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I42" i="10"/>
  <c r="I57" i="10" s="1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E44" i="10" s="1"/>
  <c r="E48" i="10" s="1"/>
  <c r="E49" i="10" s="1"/>
  <c r="K49" i="10" s="1"/>
  <c r="O131" i="11"/>
  <c r="I131" i="11"/>
  <c r="O130" i="11"/>
  <c r="K130" i="11"/>
  <c r="G130" i="11"/>
  <c r="M130" i="11"/>
  <c r="O129" i="11"/>
  <c r="K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G123" i="11"/>
  <c r="M123" i="11"/>
  <c r="O122" i="11"/>
  <c r="K122" i="11"/>
  <c r="I122" i="11"/>
  <c r="G122" i="11"/>
  <c r="M122" i="11"/>
  <c r="O121" i="11"/>
  <c r="K121" i="11"/>
  <c r="I121" i="11"/>
  <c r="G121" i="11"/>
  <c r="M121" i="11"/>
  <c r="O120" i="11"/>
  <c r="K120" i="11"/>
  <c r="I120" i="11"/>
  <c r="G120" i="11"/>
  <c r="M120" i="11"/>
  <c r="O119" i="11"/>
  <c r="K119" i="11"/>
  <c r="G119" i="11"/>
  <c r="M119" i="11"/>
  <c r="O118" i="11"/>
  <c r="K118" i="11"/>
  <c r="I118" i="11"/>
  <c r="G118" i="11"/>
  <c r="M118" i="11"/>
  <c r="O117" i="11"/>
  <c r="K117" i="11"/>
  <c r="G117" i="11"/>
  <c r="M117" i="11"/>
  <c r="O116" i="11"/>
  <c r="K116" i="11"/>
  <c r="G116" i="11"/>
  <c r="M116" i="11"/>
  <c r="O115" i="11"/>
  <c r="K115" i="11"/>
  <c r="G115" i="11"/>
  <c r="M115" i="11"/>
  <c r="O114" i="11"/>
  <c r="K114" i="11"/>
  <c r="M114" i="11" s="1"/>
  <c r="G114" i="11"/>
  <c r="O113" i="11"/>
  <c r="K113" i="11"/>
  <c r="G113" i="11"/>
  <c r="M113" i="11"/>
  <c r="O112" i="11"/>
  <c r="K112" i="11"/>
  <c r="I112" i="11"/>
  <c r="M112" i="11"/>
  <c r="O111" i="11"/>
  <c r="K111" i="11"/>
  <c r="M111" i="11" s="1"/>
  <c r="I111" i="11"/>
  <c r="O110" i="11"/>
  <c r="K110" i="11"/>
  <c r="I110" i="11"/>
  <c r="M110" i="11"/>
  <c r="O109" i="11"/>
  <c r="K109" i="11"/>
  <c r="I109" i="11"/>
  <c r="M109" i="11"/>
  <c r="O108" i="11"/>
  <c r="K108" i="11"/>
  <c r="I108" i="11"/>
  <c r="M108" i="11"/>
  <c r="O107" i="11"/>
  <c r="K107" i="11"/>
  <c r="I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M102" i="11" s="1"/>
  <c r="I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I95" i="11"/>
  <c r="M95" i="11"/>
  <c r="O94" i="11"/>
  <c r="K94" i="11"/>
  <c r="I94" i="11"/>
  <c r="M94" i="11"/>
  <c r="O93" i="11"/>
  <c r="K93" i="11"/>
  <c r="M93" i="11" s="1"/>
  <c r="I93" i="11"/>
  <c r="O92" i="11"/>
  <c r="K92" i="11"/>
  <c r="I92" i="11"/>
  <c r="M92" i="11"/>
  <c r="O91" i="11"/>
  <c r="K91" i="11"/>
  <c r="I91" i="11"/>
  <c r="M91" i="11"/>
  <c r="O90" i="11"/>
  <c r="K90" i="11"/>
  <c r="I90" i="11"/>
  <c r="M90" i="11"/>
  <c r="O89" i="11"/>
  <c r="K89" i="11"/>
  <c r="I89" i="11"/>
  <c r="M89" i="11"/>
  <c r="O88" i="11"/>
  <c r="K88" i="11"/>
  <c r="I88" i="11"/>
  <c r="M88" i="11"/>
  <c r="O87" i="11"/>
  <c r="K87" i="11"/>
  <c r="I87" i="11"/>
  <c r="M87" i="11"/>
  <c r="O86" i="11"/>
  <c r="K86" i="11"/>
  <c r="I86" i="11"/>
  <c r="M86" i="11"/>
  <c r="O85" i="11"/>
  <c r="K85" i="11"/>
  <c r="I85" i="11"/>
  <c r="M85" i="11"/>
  <c r="O84" i="11"/>
  <c r="K84" i="11"/>
  <c r="I84" i="11"/>
  <c r="M84" i="11"/>
  <c r="O83" i="11"/>
  <c r="K83" i="11"/>
  <c r="I83" i="11"/>
  <c r="M83" i="11"/>
  <c r="O82" i="11"/>
  <c r="K82" i="11"/>
  <c r="I82" i="11"/>
  <c r="M82" i="11"/>
  <c r="O81" i="11"/>
  <c r="K81" i="11"/>
  <c r="I81" i="11"/>
  <c r="M81" i="11"/>
  <c r="O80" i="11"/>
  <c r="K80" i="11"/>
  <c r="I80" i="11"/>
  <c r="M80" i="11"/>
  <c r="O79" i="11"/>
  <c r="K79" i="11"/>
  <c r="I79" i="11"/>
  <c r="M79" i="11"/>
  <c r="O78" i="11"/>
  <c r="K78" i="11"/>
  <c r="I78" i="11"/>
  <c r="M78" i="11"/>
  <c r="O77" i="11"/>
  <c r="K77" i="11"/>
  <c r="I77" i="11"/>
  <c r="M77" i="11"/>
  <c r="O76" i="11"/>
  <c r="K76" i="11"/>
  <c r="I76" i="11"/>
  <c r="M76" i="11"/>
  <c r="O75" i="11"/>
  <c r="K75" i="11"/>
  <c r="I75" i="11"/>
  <c r="M75" i="11"/>
  <c r="O74" i="11"/>
  <c r="K74" i="11"/>
  <c r="I74" i="11"/>
  <c r="M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I68" i="11"/>
  <c r="G68" i="11"/>
  <c r="M68" i="11"/>
  <c r="O67" i="11"/>
  <c r="K67" i="11"/>
  <c r="G67" i="11"/>
  <c r="M67" i="11"/>
  <c r="O66" i="11"/>
  <c r="I66" i="11"/>
  <c r="O65" i="11"/>
  <c r="K65" i="11"/>
  <c r="I65" i="11"/>
  <c r="M65" i="11"/>
  <c r="O64" i="11"/>
  <c r="K64" i="11"/>
  <c r="I64" i="11"/>
  <c r="M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I58" i="11"/>
  <c r="M58" i="11"/>
  <c r="O57" i="11"/>
  <c r="K57" i="11"/>
  <c r="I57" i="11"/>
  <c r="M57" i="11"/>
  <c r="O56" i="11"/>
  <c r="K56" i="11"/>
  <c r="I56" i="11"/>
  <c r="M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I52" i="11"/>
  <c r="M52" i="11"/>
  <c r="O51" i="11"/>
  <c r="K51" i="11"/>
  <c r="I51" i="11"/>
  <c r="M51" i="11"/>
  <c r="O50" i="11"/>
  <c r="K50" i="11"/>
  <c r="I50" i="11"/>
  <c r="M50" i="11"/>
  <c r="O49" i="11"/>
  <c r="K49" i="11"/>
  <c r="I49" i="11"/>
  <c r="M49" i="11"/>
  <c r="O48" i="11"/>
  <c r="K48" i="11"/>
  <c r="I48" i="11"/>
  <c r="M48" i="11"/>
  <c r="O47" i="11"/>
  <c r="K47" i="11"/>
  <c r="I47" i="11"/>
  <c r="M47" i="11"/>
  <c r="O46" i="11"/>
  <c r="K46" i="11"/>
  <c r="I46" i="11"/>
  <c r="M46" i="11"/>
  <c r="O45" i="11"/>
  <c r="K45" i="11"/>
  <c r="I45" i="11"/>
  <c r="M45" i="11"/>
  <c r="O44" i="11"/>
  <c r="K44" i="11"/>
  <c r="I44" i="11"/>
  <c r="M44" i="11"/>
  <c r="O43" i="11"/>
  <c r="K43" i="11"/>
  <c r="I43" i="11"/>
  <c r="M43" i="11"/>
  <c r="O42" i="11"/>
  <c r="K42" i="11"/>
  <c r="I42" i="11"/>
  <c r="M42" i="11"/>
  <c r="O41" i="11"/>
  <c r="K41" i="11"/>
  <c r="I41" i="11"/>
  <c r="M41" i="11"/>
  <c r="O40" i="11"/>
  <c r="K40" i="11"/>
  <c r="I40" i="11"/>
  <c r="M40" i="11"/>
  <c r="O39" i="11"/>
  <c r="K39" i="11"/>
  <c r="I39" i="11"/>
  <c r="M39" i="11"/>
  <c r="O38" i="11"/>
  <c r="K38" i="11"/>
  <c r="I38" i="11"/>
  <c r="M38" i="11"/>
  <c r="O37" i="11"/>
  <c r="K37" i="11"/>
  <c r="I37" i="11"/>
  <c r="M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I33" i="11"/>
  <c r="M33" i="11"/>
  <c r="O32" i="11"/>
  <c r="K32" i="11"/>
  <c r="I32" i="11"/>
  <c r="M32" i="11"/>
  <c r="O31" i="11"/>
  <c r="K31" i="11"/>
  <c r="I31" i="11"/>
  <c r="M31" i="11"/>
  <c r="O30" i="11"/>
  <c r="K30" i="11"/>
  <c r="I30" i="11"/>
  <c r="M30" i="11"/>
  <c r="O29" i="11"/>
  <c r="K29" i="11"/>
  <c r="I29" i="11"/>
  <c r="M29" i="11"/>
  <c r="O28" i="11"/>
  <c r="K28" i="11"/>
  <c r="I28" i="11"/>
  <c r="M28" i="11"/>
  <c r="O27" i="11"/>
  <c r="K27" i="11"/>
  <c r="M27" i="11" s="1"/>
  <c r="I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I23" i="11"/>
  <c r="M23" i="11"/>
  <c r="O22" i="11"/>
  <c r="K22" i="11"/>
  <c r="M22" i="11" s="1"/>
  <c r="G22" i="11"/>
  <c r="O21" i="11"/>
  <c r="K21" i="11"/>
  <c r="G21" i="11"/>
  <c r="M21" i="11"/>
  <c r="O20" i="11"/>
  <c r="K20" i="11"/>
  <c r="I20" i="11"/>
  <c r="M20" i="11"/>
  <c r="O19" i="11"/>
  <c r="K19" i="11"/>
  <c r="I19" i="11"/>
  <c r="M19" i="11"/>
  <c r="O18" i="11"/>
  <c r="K18" i="11"/>
  <c r="I18" i="11"/>
  <c r="M18" i="11"/>
  <c r="O17" i="11"/>
  <c r="K17" i="11"/>
  <c r="I17" i="11"/>
  <c r="M17" i="11"/>
  <c r="O16" i="11"/>
  <c r="K16" i="11"/>
  <c r="I16" i="11"/>
  <c r="M16" i="11"/>
  <c r="O15" i="11"/>
  <c r="K15" i="11"/>
  <c r="I15" i="11"/>
  <c r="M15" i="11"/>
  <c r="O14" i="11"/>
  <c r="K14" i="11"/>
  <c r="I14" i="11"/>
  <c r="M14" i="11"/>
  <c r="O13" i="11"/>
  <c r="K13" i="11"/>
  <c r="I13" i="11"/>
  <c r="M13" i="11"/>
  <c r="O12" i="11"/>
  <c r="K12" i="11"/>
  <c r="I12" i="11"/>
  <c r="M12" i="11"/>
  <c r="O11" i="11"/>
  <c r="K11" i="11"/>
  <c r="I11" i="11"/>
  <c r="M11" i="11"/>
  <c r="O10" i="11"/>
  <c r="K10" i="11"/>
  <c r="I10" i="11"/>
  <c r="M10" i="11"/>
  <c r="O9" i="11"/>
  <c r="K9" i="11"/>
  <c r="I9" i="11"/>
  <c r="M9" i="11"/>
  <c r="O8" i="11"/>
  <c r="K8" i="11"/>
  <c r="M8" i="11" s="1"/>
  <c r="I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S12" i="14"/>
  <c r="Q12" i="14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S22" i="15"/>
  <c r="Q22" i="15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S34" i="17"/>
  <c r="Q34" i="17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S16" i="17"/>
  <c r="Q16" i="17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M21" i="18"/>
  <c r="S21" i="18" s="1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S21" i="21"/>
  <c r="Q21" i="21"/>
  <c r="M21" i="21"/>
  <c r="O20" i="21"/>
  <c r="K20" i="21"/>
  <c r="I20" i="21"/>
  <c r="Q20" i="21"/>
  <c r="S20" i="21" s="1"/>
  <c r="M20" i="21"/>
  <c r="O19" i="21"/>
  <c r="K19" i="21"/>
  <c r="I19" i="21"/>
  <c r="Q19" i="21"/>
  <c r="M19" i="21"/>
  <c r="S19" i="21" s="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M76" i="23" s="1"/>
  <c r="I76" i="23"/>
  <c r="Q76" i="23"/>
  <c r="S76" i="23" s="1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S67" i="23"/>
  <c r="Q67" i="23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S45" i="23"/>
  <c r="Q45" i="23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M81" i="25"/>
  <c r="S81" i="25" s="1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S63" i="25"/>
  <c r="Q63" i="25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S24" i="25"/>
  <c r="Q24" i="25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S17" i="25"/>
  <c r="Q17" i="25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S23" i="27"/>
  <c r="Q23" i="27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Q44" i="30" s="1"/>
  <c r="Q48" i="30" s="1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M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BA45" i="30" s="1"/>
  <c r="I44" i="30"/>
  <c r="G44" i="30"/>
  <c r="G48" i="30" s="1"/>
  <c r="AY44" i="30"/>
  <c r="AY48" i="30" s="1"/>
  <c r="AS44" i="30"/>
  <c r="AS48" i="30" s="1"/>
  <c r="AO44" i="30"/>
  <c r="AO48" i="30" s="1"/>
  <c r="AM44" i="30"/>
  <c r="AM48" i="30" s="1"/>
  <c r="AI44" i="30"/>
  <c r="AI48" i="30" s="1"/>
  <c r="AC44" i="30"/>
  <c r="AC48" i="30" s="1"/>
  <c r="Y44" i="30"/>
  <c r="Y48" i="30" s="1"/>
  <c r="W44" i="30"/>
  <c r="S44" i="30"/>
  <c r="S48" i="30" s="1"/>
  <c r="M44" i="30"/>
  <c r="U41" i="30"/>
  <c r="K41" i="30"/>
  <c r="I41" i="30"/>
  <c r="AW41" i="30"/>
  <c r="AU41" i="30"/>
  <c r="AQ41" i="30"/>
  <c r="AG41" i="30"/>
  <c r="AI41" i="30" s="1"/>
  <c r="AE41" i="30"/>
  <c r="AA41" i="30"/>
  <c r="AC41" i="30" s="1"/>
  <c r="W41" i="30"/>
  <c r="Y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BA38" i="30" s="1"/>
  <c r="U37" i="30"/>
  <c r="K37" i="30"/>
  <c r="I37" i="30"/>
  <c r="AW37" i="30"/>
  <c r="AQ37" i="30"/>
  <c r="AG37" i="30"/>
  <c r="AA37" i="30"/>
  <c r="O37" i="30"/>
  <c r="M37" i="30"/>
  <c r="BA37" i="30" s="1"/>
  <c r="U36" i="30"/>
  <c r="K36" i="30"/>
  <c r="I36" i="30"/>
  <c r="AW36" i="30"/>
  <c r="AQ36" i="30"/>
  <c r="AG36" i="30"/>
  <c r="AA36" i="30"/>
  <c r="O36" i="30"/>
  <c r="M36" i="30"/>
  <c r="BA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BA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I32" i="30"/>
  <c r="AW32" i="30"/>
  <c r="AQ32" i="30"/>
  <c r="AG32" i="30"/>
  <c r="AA32" i="30"/>
  <c r="O32" i="30"/>
  <c r="M32" i="30"/>
  <c r="BA32" i="30" s="1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BA25" i="30" s="1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G21" i="30"/>
  <c r="AA21" i="30"/>
  <c r="O21" i="30"/>
  <c r="M21" i="30"/>
  <c r="BA21" i="30" s="1"/>
  <c r="U20" i="30"/>
  <c r="K20" i="30"/>
  <c r="I20" i="30"/>
  <c r="AW20" i="30"/>
  <c r="AQ20" i="30"/>
  <c r="AG20" i="30"/>
  <c r="AA20" i="30"/>
  <c r="O20" i="30"/>
  <c r="M20" i="30"/>
  <c r="BA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G10" i="30"/>
  <c r="AA10" i="30"/>
  <c r="O10" i="30"/>
  <c r="M10" i="30"/>
  <c r="BA10" i="30" s="1"/>
  <c r="U9" i="30"/>
  <c r="K9" i="30"/>
  <c r="I9" i="30"/>
  <c r="AW9" i="30"/>
  <c r="AQ9" i="30"/>
  <c r="AG9" i="30"/>
  <c r="AA9" i="30"/>
  <c r="O9" i="30"/>
  <c r="M9" i="30"/>
  <c r="BA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BA45" i="31" s="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I43" i="31" s="1"/>
  <c r="AA43" i="31"/>
  <c r="AC43" i="31" s="1"/>
  <c r="W43" i="31"/>
  <c r="Y43" i="31" s="1"/>
  <c r="Q43" i="31"/>
  <c r="M43" i="3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G41" i="31"/>
  <c r="AA41" i="31"/>
  <c r="AC41" i="31" s="1"/>
  <c r="W41" i="31"/>
  <c r="Y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BA38" i="31" s="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BA34" i="31" s="1"/>
  <c r="U33" i="31"/>
  <c r="K33" i="31"/>
  <c r="I33" i="31"/>
  <c r="AW33" i="31"/>
  <c r="AQ33" i="31"/>
  <c r="AG33" i="31"/>
  <c r="AA33" i="31"/>
  <c r="O33" i="31"/>
  <c r="M33" i="31"/>
  <c r="BA33" i="31" s="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BA27" i="31" s="1"/>
  <c r="U26" i="31"/>
  <c r="K26" i="31"/>
  <c r="I26" i="31"/>
  <c r="AW26" i="31"/>
  <c r="AQ26" i="31"/>
  <c r="AG26" i="31"/>
  <c r="AA26" i="31"/>
  <c r="O26" i="31"/>
  <c r="M26" i="31"/>
  <c r="BA26" i="31" s="1"/>
  <c r="U25" i="31"/>
  <c r="K25" i="31"/>
  <c r="I25" i="31"/>
  <c r="AW25" i="31"/>
  <c r="AQ25" i="31"/>
  <c r="AG25" i="31"/>
  <c r="AA25" i="31"/>
  <c r="O25" i="31"/>
  <c r="M25" i="31"/>
  <c r="BA25" i="31" s="1"/>
  <c r="U24" i="31"/>
  <c r="K24" i="31"/>
  <c r="I24" i="31"/>
  <c r="AW24" i="31"/>
  <c r="AQ24" i="31"/>
  <c r="AG24" i="31"/>
  <c r="AA24" i="31"/>
  <c r="O24" i="31"/>
  <c r="M24" i="31"/>
  <c r="BA24" i="31" s="1"/>
  <c r="U23" i="31"/>
  <c r="K23" i="31"/>
  <c r="I23" i="31"/>
  <c r="AW23" i="31"/>
  <c r="AQ23" i="31"/>
  <c r="AG23" i="31"/>
  <c r="AA23" i="31"/>
  <c r="O23" i="31"/>
  <c r="M23" i="31"/>
  <c r="BA23" i="31" s="1"/>
  <c r="U22" i="31"/>
  <c r="K22" i="31"/>
  <c r="M22" i="31" s="1"/>
  <c r="BA22" i="31" s="1"/>
  <c r="I22" i="31"/>
  <c r="AW22" i="31"/>
  <c r="AQ22" i="31"/>
  <c r="AG22" i="31"/>
  <c r="AA22" i="31"/>
  <c r="O22" i="31"/>
  <c r="U21" i="31"/>
  <c r="K21" i="31"/>
  <c r="I21" i="31"/>
  <c r="AW21" i="31"/>
  <c r="AQ21" i="31"/>
  <c r="AG21" i="31"/>
  <c r="AA21" i="31"/>
  <c r="O21" i="31"/>
  <c r="M21" i="31"/>
  <c r="BA21" i="31" s="1"/>
  <c r="U20" i="31"/>
  <c r="K20" i="31"/>
  <c r="I20" i="31"/>
  <c r="AW20" i="31"/>
  <c r="AQ20" i="31"/>
  <c r="AG20" i="31"/>
  <c r="AA20" i="31"/>
  <c r="O20" i="31"/>
  <c r="M20" i="31"/>
  <c r="BA20" i="31" s="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BA17" i="31" s="1"/>
  <c r="U16" i="31"/>
  <c r="K16" i="31"/>
  <c r="I16" i="31"/>
  <c r="AW16" i="31"/>
  <c r="AQ16" i="31"/>
  <c r="AG16" i="31"/>
  <c r="AA16" i="31"/>
  <c r="O16" i="31"/>
  <c r="M16" i="31"/>
  <c r="BA16" i="31" s="1"/>
  <c r="U15" i="31"/>
  <c r="K15" i="31"/>
  <c r="I15" i="31"/>
  <c r="AW15" i="31"/>
  <c r="AQ15" i="31"/>
  <c r="AG15" i="31"/>
  <c r="AA15" i="31"/>
  <c r="O15" i="31"/>
  <c r="M15" i="31"/>
  <c r="BA15" i="31" s="1"/>
  <c r="U14" i="31"/>
  <c r="K14" i="31"/>
  <c r="I14" i="31"/>
  <c r="AW14" i="31"/>
  <c r="AQ14" i="31"/>
  <c r="AG14" i="31"/>
  <c r="AA14" i="31"/>
  <c r="O14" i="31"/>
  <c r="M14" i="31"/>
  <c r="BA14" i="31" s="1"/>
  <c r="U13" i="31"/>
  <c r="K13" i="31"/>
  <c r="I13" i="31"/>
  <c r="AW13" i="31"/>
  <c r="AQ13" i="31"/>
  <c r="AG13" i="31"/>
  <c r="AA13" i="31"/>
  <c r="O13" i="31"/>
  <c r="M13" i="31"/>
  <c r="BA13" i="31" s="1"/>
  <c r="U12" i="31"/>
  <c r="K12" i="31"/>
  <c r="I12" i="31"/>
  <c r="AW12" i="31"/>
  <c r="AQ12" i="31"/>
  <c r="AG12" i="31"/>
  <c r="AA12" i="31"/>
  <c r="O12" i="31"/>
  <c r="M12" i="31"/>
  <c r="BA12" i="31" s="1"/>
  <c r="U11" i="31"/>
  <c r="K11" i="31"/>
  <c r="I11" i="31"/>
  <c r="AW11" i="31"/>
  <c r="AQ11" i="31"/>
  <c r="AG11" i="31"/>
  <c r="AA11" i="31"/>
  <c r="O11" i="31"/>
  <c r="M11" i="31"/>
  <c r="BA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BA9" i="31" s="1"/>
  <c r="U8" i="31"/>
  <c r="K8" i="31"/>
  <c r="I8" i="31"/>
  <c r="AW8" i="31"/>
  <c r="AQ8" i="31"/>
  <c r="AG8" i="31"/>
  <c r="AA8" i="31"/>
  <c r="O8" i="31"/>
  <c r="M8" i="31"/>
  <c r="BA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AE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I41" i="32" s="1"/>
  <c r="AA41" i="32"/>
  <c r="AC41" i="32" s="1"/>
  <c r="W41" i="32"/>
  <c r="Y41" i="32" s="1"/>
  <c r="Q41" i="32"/>
  <c r="M41" i="32"/>
  <c r="BA41" i="32" s="1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BA38" i="32" s="1"/>
  <c r="U37" i="32"/>
  <c r="K37" i="32"/>
  <c r="I37" i="32"/>
  <c r="AW37" i="32"/>
  <c r="AQ37" i="32"/>
  <c r="AG37" i="32"/>
  <c r="AA37" i="32"/>
  <c r="O37" i="32"/>
  <c r="M37" i="32"/>
  <c r="BA37" i="32" s="1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G28" i="32"/>
  <c r="AA28" i="32"/>
  <c r="O28" i="32"/>
  <c r="M28" i="32"/>
  <c r="BA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BA25" i="32" s="1"/>
  <c r="U24" i="32"/>
  <c r="K24" i="32"/>
  <c r="I24" i="32"/>
  <c r="AW24" i="32"/>
  <c r="AQ24" i="32"/>
  <c r="AG24" i="32"/>
  <c r="AA24" i="32"/>
  <c r="O24" i="32"/>
  <c r="M24" i="32"/>
  <c r="BA24" i="32" s="1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BA19" i="32" s="1"/>
  <c r="U18" i="32"/>
  <c r="K18" i="32"/>
  <c r="I18" i="32"/>
  <c r="AW18" i="32"/>
  <c r="AQ18" i="32"/>
  <c r="AG18" i="32"/>
  <c r="AA18" i="32"/>
  <c r="O18" i="32"/>
  <c r="M18" i="32"/>
  <c r="BA18" i="32" s="1"/>
  <c r="U17" i="32"/>
  <c r="K17" i="32"/>
  <c r="I17" i="32"/>
  <c r="AW17" i="32"/>
  <c r="AQ17" i="32"/>
  <c r="AG17" i="32"/>
  <c r="AA17" i="32"/>
  <c r="O17" i="32"/>
  <c r="M17" i="32"/>
  <c r="BA17" i="32" s="1"/>
  <c r="U16" i="32"/>
  <c r="K16" i="32"/>
  <c r="I16" i="32"/>
  <c r="AW16" i="32"/>
  <c r="AQ16" i="32"/>
  <c r="AG16" i="32"/>
  <c r="AA16" i="32"/>
  <c r="O16" i="32"/>
  <c r="M16" i="32"/>
  <c r="BA16" i="32" s="1"/>
  <c r="U15" i="32"/>
  <c r="K15" i="32"/>
  <c r="I15" i="32"/>
  <c r="AW15" i="32"/>
  <c r="AQ15" i="32"/>
  <c r="AG15" i="32"/>
  <c r="AA15" i="32"/>
  <c r="O15" i="32"/>
  <c r="M15" i="32"/>
  <c r="BA15" i="32" s="1"/>
  <c r="U14" i="32"/>
  <c r="K14" i="32"/>
  <c r="I14" i="32"/>
  <c r="AW14" i="32"/>
  <c r="AQ14" i="32"/>
  <c r="AG14" i="32"/>
  <c r="AA14" i="32"/>
  <c r="O14" i="32"/>
  <c r="M14" i="32"/>
  <c r="BA14" i="32" s="1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BA11" i="32" s="1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I43" i="33" s="1"/>
  <c r="AA43" i="33"/>
  <c r="AC43" i="33" s="1"/>
  <c r="W43" i="33"/>
  <c r="Y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BA38" i="33" s="1"/>
  <c r="U37" i="33"/>
  <c r="K37" i="33"/>
  <c r="I37" i="33"/>
  <c r="AW37" i="33"/>
  <c r="AQ37" i="33"/>
  <c r="AG37" i="33"/>
  <c r="AA37" i="33"/>
  <c r="O37" i="33"/>
  <c r="M37" i="33"/>
  <c r="BA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BA25" i="33" s="1"/>
  <c r="U24" i="33"/>
  <c r="K24" i="33"/>
  <c r="I24" i="33"/>
  <c r="AW24" i="33"/>
  <c r="AQ24" i="33"/>
  <c r="AG24" i="33"/>
  <c r="AA24" i="33"/>
  <c r="O24" i="33"/>
  <c r="M24" i="33"/>
  <c r="BA24" i="33" s="1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BA18" i="33" s="1"/>
  <c r="U17" i="33"/>
  <c r="K17" i="33"/>
  <c r="I17" i="33"/>
  <c r="AW17" i="33"/>
  <c r="AQ17" i="33"/>
  <c r="AG17" i="33"/>
  <c r="AA17" i="33"/>
  <c r="O17" i="33"/>
  <c r="M17" i="33"/>
  <c r="BA17" i="33" s="1"/>
  <c r="U16" i="33"/>
  <c r="K16" i="33"/>
  <c r="I16" i="33"/>
  <c r="AW16" i="33"/>
  <c r="AQ16" i="33"/>
  <c r="AG16" i="33"/>
  <c r="AA16" i="33"/>
  <c r="O16" i="33"/>
  <c r="M16" i="33"/>
  <c r="BA16" i="33" s="1"/>
  <c r="U15" i="33"/>
  <c r="K15" i="33"/>
  <c r="I15" i="33"/>
  <c r="AW15" i="33"/>
  <c r="AQ15" i="33"/>
  <c r="AG15" i="33"/>
  <c r="AA15" i="33"/>
  <c r="O15" i="33"/>
  <c r="M15" i="33"/>
  <c r="AU15" i="33" s="1"/>
  <c r="U14" i="33"/>
  <c r="K14" i="33"/>
  <c r="I14" i="33"/>
  <c r="AW14" i="33"/>
  <c r="AQ14" i="33"/>
  <c r="AG14" i="33"/>
  <c r="AA14" i="33"/>
  <c r="O14" i="33"/>
  <c r="M14" i="33"/>
  <c r="BA14" i="33" s="1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BA11" i="33" s="1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I43" i="34" s="1"/>
  <c r="AA43" i="34"/>
  <c r="AC43" i="34" s="1"/>
  <c r="W43" i="34"/>
  <c r="Y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I41" i="34" s="1"/>
  <c r="AA41" i="34"/>
  <c r="AC41" i="34" s="1"/>
  <c r="W41" i="34"/>
  <c r="Y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BA38" i="34" s="1"/>
  <c r="U37" i="34"/>
  <c r="K37" i="34"/>
  <c r="I37" i="34"/>
  <c r="AW37" i="34"/>
  <c r="AQ37" i="34"/>
  <c r="AG37" i="34"/>
  <c r="AA37" i="34"/>
  <c r="O37" i="34"/>
  <c r="M37" i="34"/>
  <c r="BA37" i="34" s="1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BA25" i="34" s="1"/>
  <c r="U24" i="34"/>
  <c r="K24" i="34"/>
  <c r="I24" i="34"/>
  <c r="AW24" i="34"/>
  <c r="AQ24" i="34"/>
  <c r="AG24" i="34"/>
  <c r="AA24" i="34"/>
  <c r="O24" i="34"/>
  <c r="M24" i="34"/>
  <c r="BA24" i="34" s="1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G18" i="34"/>
  <c r="AA18" i="34"/>
  <c r="O18" i="34"/>
  <c r="M18" i="34"/>
  <c r="BA18" i="34" s="1"/>
  <c r="U17" i="34"/>
  <c r="K17" i="34"/>
  <c r="I17" i="34"/>
  <c r="AW17" i="34"/>
  <c r="AQ17" i="34"/>
  <c r="AG17" i="34"/>
  <c r="AA17" i="34"/>
  <c r="O17" i="34"/>
  <c r="M17" i="34"/>
  <c r="BA17" i="34" s="1"/>
  <c r="U16" i="34"/>
  <c r="K16" i="34"/>
  <c r="I16" i="34"/>
  <c r="AW16" i="34"/>
  <c r="AQ16" i="34"/>
  <c r="AG16" i="34"/>
  <c r="AA16" i="34"/>
  <c r="O16" i="34"/>
  <c r="M16" i="34"/>
  <c r="BA16" i="34" s="1"/>
  <c r="U15" i="34"/>
  <c r="K15" i="34"/>
  <c r="I15" i="34"/>
  <c r="AW15" i="34"/>
  <c r="AQ15" i="34"/>
  <c r="AG15" i="34"/>
  <c r="AA15" i="34"/>
  <c r="O15" i="34"/>
  <c r="M15" i="34"/>
  <c r="BA15" i="34" s="1"/>
  <c r="U14" i="34"/>
  <c r="K14" i="34"/>
  <c r="I14" i="34"/>
  <c r="AW14" i="34"/>
  <c r="AQ14" i="34"/>
  <c r="AG14" i="34"/>
  <c r="AA14" i="34"/>
  <c r="O14" i="34"/>
  <c r="M14" i="34"/>
  <c r="BA14" i="34" s="1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BA11" i="34" s="1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Y43" i="35" s="1"/>
  <c r="AQ43" i="35"/>
  <c r="AS43" i="35" s="1"/>
  <c r="AG43" i="35"/>
  <c r="AA43" i="35"/>
  <c r="AC43" i="35" s="1"/>
  <c r="W43" i="35"/>
  <c r="AE43" i="35" s="1"/>
  <c r="S43" i="35"/>
  <c r="AM43" i="35" s="1"/>
  <c r="AO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U41" i="35"/>
  <c r="AQ41" i="35"/>
  <c r="AG41" i="35"/>
  <c r="AI41" i="35" s="1"/>
  <c r="AE41" i="35"/>
  <c r="AA41" i="35"/>
  <c r="AC41" i="35" s="1"/>
  <c r="W41" i="35"/>
  <c r="Y41" i="35" s="1"/>
  <c r="Q41" i="35"/>
  <c r="M41" i="35"/>
  <c r="BA41" i="35" s="1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BA38" i="35" s="1"/>
  <c r="U37" i="35"/>
  <c r="K37" i="35"/>
  <c r="I37" i="35"/>
  <c r="AW37" i="35"/>
  <c r="AQ37" i="35"/>
  <c r="AG37" i="35"/>
  <c r="AA37" i="35"/>
  <c r="O37" i="35"/>
  <c r="M37" i="35"/>
  <c r="BA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BA25" i="35" s="1"/>
  <c r="U24" i="35"/>
  <c r="K24" i="35"/>
  <c r="I24" i="35"/>
  <c r="AW24" i="35"/>
  <c r="AQ24" i="35"/>
  <c r="AG24" i="35"/>
  <c r="AA24" i="35"/>
  <c r="O24" i="35"/>
  <c r="M24" i="35"/>
  <c r="BA24" i="35" s="1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BA18" i="35" s="1"/>
  <c r="U17" i="35"/>
  <c r="K17" i="35"/>
  <c r="I17" i="35"/>
  <c r="AW17" i="35"/>
  <c r="AQ17" i="35"/>
  <c r="AG17" i="35"/>
  <c r="AA17" i="35"/>
  <c r="O17" i="35"/>
  <c r="M17" i="35"/>
  <c r="BA17" i="35" s="1"/>
  <c r="U16" i="35"/>
  <c r="K16" i="35"/>
  <c r="I16" i="35"/>
  <c r="AW16" i="35"/>
  <c r="AQ16" i="35"/>
  <c r="AG16" i="35"/>
  <c r="AA16" i="35"/>
  <c r="O16" i="35"/>
  <c r="M16" i="35"/>
  <c r="BA16" i="35" s="1"/>
  <c r="U15" i="35"/>
  <c r="K15" i="35"/>
  <c r="I15" i="35"/>
  <c r="AW15" i="35"/>
  <c r="AQ15" i="35"/>
  <c r="AG15" i="35"/>
  <c r="AA15" i="35"/>
  <c r="O15" i="35"/>
  <c r="M15" i="35"/>
  <c r="BA15" i="35" s="1"/>
  <c r="U14" i="35"/>
  <c r="K14" i="35"/>
  <c r="I14" i="35"/>
  <c r="AW14" i="35"/>
  <c r="AQ14" i="35"/>
  <c r="AG14" i="35"/>
  <c r="AA14" i="35"/>
  <c r="O14" i="35"/>
  <c r="M14" i="35"/>
  <c r="BA14" i="35" s="1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BA11" i="35" s="1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BA45" i="36" s="1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Y43" i="36" s="1"/>
  <c r="AQ43" i="36"/>
  <c r="AS43" i="36" s="1"/>
  <c r="AG43" i="36"/>
  <c r="AA43" i="36"/>
  <c r="AC43" i="36" s="1"/>
  <c r="W43" i="36"/>
  <c r="Y43" i="36" s="1"/>
  <c r="S43" i="36"/>
  <c r="AM43" i="36" s="1"/>
  <c r="AO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I41" i="36" s="1"/>
  <c r="AA41" i="36"/>
  <c r="AC41" i="36" s="1"/>
  <c r="W41" i="36"/>
  <c r="Y41" i="36" s="1"/>
  <c r="Q41" i="36"/>
  <c r="M41" i="36"/>
  <c r="BA41" i="36" s="1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BA38" i="36" s="1"/>
  <c r="U37" i="36"/>
  <c r="K37" i="36"/>
  <c r="I37" i="36"/>
  <c r="AW37" i="36"/>
  <c r="AQ37" i="36"/>
  <c r="AG37" i="36"/>
  <c r="AA37" i="36"/>
  <c r="O37" i="36"/>
  <c r="M37" i="36"/>
  <c r="BA37" i="36" s="1"/>
  <c r="U36" i="36"/>
  <c r="K36" i="36"/>
  <c r="I36" i="36"/>
  <c r="AW36" i="36"/>
  <c r="AQ36" i="36"/>
  <c r="AG36" i="36"/>
  <c r="AA36" i="36"/>
  <c r="O36" i="36"/>
  <c r="M36" i="36"/>
  <c r="BA36" i="36" s="1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BA34" i="36" s="1"/>
  <c r="U33" i="36"/>
  <c r="K33" i="36"/>
  <c r="I33" i="36"/>
  <c r="AW33" i="36"/>
  <c r="AQ33" i="36"/>
  <c r="AG33" i="36"/>
  <c r="AA33" i="36"/>
  <c r="O33" i="36"/>
  <c r="M33" i="36"/>
  <c r="BA33" i="36" s="1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BA27" i="36" s="1"/>
  <c r="U26" i="36"/>
  <c r="K26" i="36"/>
  <c r="I26" i="36"/>
  <c r="AW26" i="36"/>
  <c r="AQ26" i="36"/>
  <c r="AG26" i="36"/>
  <c r="AA26" i="36"/>
  <c r="O26" i="36"/>
  <c r="M26" i="36"/>
  <c r="BA26" i="36" s="1"/>
  <c r="U25" i="36"/>
  <c r="K25" i="36"/>
  <c r="I25" i="36"/>
  <c r="AW25" i="36"/>
  <c r="AQ25" i="36"/>
  <c r="AG25" i="36"/>
  <c r="AA25" i="36"/>
  <c r="O25" i="36"/>
  <c r="M25" i="36"/>
  <c r="BA25" i="36" s="1"/>
  <c r="U24" i="36"/>
  <c r="K24" i="36"/>
  <c r="I24" i="36"/>
  <c r="AW24" i="36"/>
  <c r="AQ24" i="36"/>
  <c r="AG24" i="36"/>
  <c r="AA24" i="36"/>
  <c r="O24" i="36"/>
  <c r="M24" i="36"/>
  <c r="BA24" i="36" s="1"/>
  <c r="U23" i="36"/>
  <c r="K23" i="36"/>
  <c r="I23" i="36"/>
  <c r="AW23" i="36"/>
  <c r="AQ23" i="36"/>
  <c r="AG23" i="36"/>
  <c r="AA23" i="36"/>
  <c r="O23" i="36"/>
  <c r="M23" i="36"/>
  <c r="BA23" i="36" s="1"/>
  <c r="U22" i="36"/>
  <c r="K22" i="36"/>
  <c r="I22" i="36"/>
  <c r="AW22" i="36"/>
  <c r="AQ22" i="36"/>
  <c r="AG22" i="36"/>
  <c r="AA22" i="36"/>
  <c r="O22" i="36"/>
  <c r="M22" i="36"/>
  <c r="BA22" i="36" s="1"/>
  <c r="U21" i="36"/>
  <c r="K21" i="36"/>
  <c r="I21" i="36"/>
  <c r="AW21" i="36"/>
  <c r="AQ21" i="36"/>
  <c r="AG21" i="36"/>
  <c r="AA21" i="36"/>
  <c r="O21" i="36"/>
  <c r="M21" i="36"/>
  <c r="BA21" i="36" s="1"/>
  <c r="U20" i="36"/>
  <c r="K20" i="36"/>
  <c r="I20" i="36"/>
  <c r="AW20" i="36"/>
  <c r="AQ20" i="36"/>
  <c r="AG20" i="36"/>
  <c r="AA20" i="36"/>
  <c r="O20" i="36"/>
  <c r="M20" i="36"/>
  <c r="BA20" i="36" s="1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BA18" i="36" s="1"/>
  <c r="U17" i="36"/>
  <c r="K17" i="36"/>
  <c r="I17" i="36"/>
  <c r="AW17" i="36"/>
  <c r="AQ17" i="36"/>
  <c r="AG17" i="36"/>
  <c r="AA17" i="36"/>
  <c r="O17" i="36"/>
  <c r="M17" i="36"/>
  <c r="BA17" i="36" s="1"/>
  <c r="U16" i="36"/>
  <c r="K16" i="36"/>
  <c r="I16" i="36"/>
  <c r="AW16" i="36"/>
  <c r="AQ16" i="36"/>
  <c r="AG16" i="36"/>
  <c r="AA16" i="36"/>
  <c r="O16" i="36"/>
  <c r="M16" i="36"/>
  <c r="BA16" i="36" s="1"/>
  <c r="U15" i="36"/>
  <c r="K15" i="36"/>
  <c r="I15" i="36"/>
  <c r="AW15" i="36"/>
  <c r="AQ15" i="36"/>
  <c r="AG15" i="36"/>
  <c r="AA15" i="36"/>
  <c r="O15" i="36"/>
  <c r="M15" i="36"/>
  <c r="BA15" i="36" s="1"/>
  <c r="U14" i="36"/>
  <c r="K14" i="36"/>
  <c r="I14" i="36"/>
  <c r="AW14" i="36"/>
  <c r="AQ14" i="36"/>
  <c r="AG14" i="36"/>
  <c r="AA14" i="36"/>
  <c r="O14" i="36"/>
  <c r="M14" i="36"/>
  <c r="BA14" i="36" s="1"/>
  <c r="U13" i="36"/>
  <c r="K13" i="36"/>
  <c r="I13" i="36"/>
  <c r="AW13" i="36"/>
  <c r="AQ13" i="36"/>
  <c r="AG13" i="36"/>
  <c r="AA13" i="36"/>
  <c r="O13" i="36"/>
  <c r="M13" i="36"/>
  <c r="BA13" i="36" s="1"/>
  <c r="U12" i="36"/>
  <c r="K12" i="36"/>
  <c r="I12" i="36"/>
  <c r="AW12" i="36"/>
  <c r="AQ12" i="36"/>
  <c r="AG12" i="36"/>
  <c r="AA12" i="36"/>
  <c r="O12" i="36"/>
  <c r="M12" i="36"/>
  <c r="BA12" i="36" s="1"/>
  <c r="U11" i="36"/>
  <c r="K11" i="36"/>
  <c r="I11" i="36"/>
  <c r="AW11" i="36"/>
  <c r="AQ11" i="36"/>
  <c r="AG11" i="36"/>
  <c r="AA11" i="36"/>
  <c r="O11" i="36"/>
  <c r="M11" i="36"/>
  <c r="BA11" i="36" s="1"/>
  <c r="U10" i="36"/>
  <c r="K10" i="36"/>
  <c r="I10" i="36"/>
  <c r="AW10" i="36"/>
  <c r="AQ10" i="36"/>
  <c r="AG10" i="36"/>
  <c r="AA10" i="36"/>
  <c r="O10" i="36"/>
  <c r="M10" i="36"/>
  <c r="BA10" i="36" s="1"/>
  <c r="U9" i="36"/>
  <c r="K9" i="36"/>
  <c r="I9" i="36"/>
  <c r="AW9" i="36"/>
  <c r="AQ9" i="36"/>
  <c r="AG9" i="36"/>
  <c r="AA9" i="36"/>
  <c r="O9" i="36"/>
  <c r="M9" i="36"/>
  <c r="BA9" i="36" s="1"/>
  <c r="U8" i="36"/>
  <c r="K8" i="36"/>
  <c r="I8" i="36"/>
  <c r="AW8" i="36"/>
  <c r="AQ8" i="36"/>
  <c r="AG8" i="36"/>
  <c r="AA8" i="36"/>
  <c r="O8" i="36"/>
  <c r="M8" i="36"/>
  <c r="BA8" i="36" s="1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BA45" i="37" s="1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I43" i="37" s="1"/>
  <c r="AA43" i="37"/>
  <c r="AC43" i="37" s="1"/>
  <c r="W43" i="37"/>
  <c r="Y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I41" i="37" s="1"/>
  <c r="AA41" i="37"/>
  <c r="AC41" i="37" s="1"/>
  <c r="W41" i="37"/>
  <c r="Y41" i="37" s="1"/>
  <c r="Q41" i="37"/>
  <c r="M41" i="37"/>
  <c r="BA41" i="37" s="1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BA38" i="37" s="1"/>
  <c r="U37" i="37"/>
  <c r="K37" i="37"/>
  <c r="I37" i="37"/>
  <c r="AW37" i="37"/>
  <c r="AQ37" i="37"/>
  <c r="AG37" i="37"/>
  <c r="AA37" i="37"/>
  <c r="O37" i="37"/>
  <c r="M37" i="37"/>
  <c r="BA37" i="37" s="1"/>
  <c r="U36" i="37"/>
  <c r="K36" i="37"/>
  <c r="I36" i="37"/>
  <c r="AW36" i="37"/>
  <c r="AQ36" i="37"/>
  <c r="AG36" i="37"/>
  <c r="AA36" i="37"/>
  <c r="O36" i="37"/>
  <c r="M36" i="37"/>
  <c r="BA36" i="37" s="1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BA34" i="37" s="1"/>
  <c r="U33" i="37"/>
  <c r="K33" i="37"/>
  <c r="I33" i="37"/>
  <c r="AW33" i="37"/>
  <c r="AQ33" i="37"/>
  <c r="AG33" i="37"/>
  <c r="AA33" i="37"/>
  <c r="O33" i="37"/>
  <c r="M33" i="37"/>
  <c r="BA33" i="37" s="1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AU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BA27" i="37" s="1"/>
  <c r="U26" i="37"/>
  <c r="K26" i="37"/>
  <c r="I26" i="37"/>
  <c r="AW26" i="37"/>
  <c r="AQ26" i="37"/>
  <c r="AG26" i="37"/>
  <c r="AA26" i="37"/>
  <c r="O26" i="37"/>
  <c r="M26" i="37"/>
  <c r="BA26" i="37" s="1"/>
  <c r="U25" i="37"/>
  <c r="K25" i="37"/>
  <c r="I25" i="37"/>
  <c r="AW25" i="37"/>
  <c r="AQ25" i="37"/>
  <c r="AG25" i="37"/>
  <c r="AA25" i="37"/>
  <c r="O25" i="37"/>
  <c r="M25" i="37"/>
  <c r="BA25" i="37" s="1"/>
  <c r="U24" i="37"/>
  <c r="K24" i="37"/>
  <c r="I24" i="37"/>
  <c r="AW24" i="37"/>
  <c r="AQ24" i="37"/>
  <c r="AG24" i="37"/>
  <c r="AA24" i="37"/>
  <c r="O24" i="37"/>
  <c r="M24" i="37"/>
  <c r="BA24" i="37" s="1"/>
  <c r="U23" i="37"/>
  <c r="K23" i="37"/>
  <c r="I23" i="37"/>
  <c r="AW23" i="37"/>
  <c r="AQ23" i="37"/>
  <c r="AG23" i="37"/>
  <c r="AA23" i="37"/>
  <c r="O23" i="37"/>
  <c r="M23" i="37"/>
  <c r="BA23" i="37" s="1"/>
  <c r="U22" i="37"/>
  <c r="K22" i="37"/>
  <c r="I22" i="37"/>
  <c r="AW22" i="37"/>
  <c r="AQ22" i="37"/>
  <c r="AG22" i="37"/>
  <c r="AA22" i="37"/>
  <c r="O22" i="37"/>
  <c r="M22" i="37"/>
  <c r="BA22" i="37" s="1"/>
  <c r="U21" i="37"/>
  <c r="K21" i="37"/>
  <c r="I21" i="37"/>
  <c r="AW21" i="37"/>
  <c r="AQ21" i="37"/>
  <c r="AG21" i="37"/>
  <c r="AA21" i="37"/>
  <c r="O21" i="37"/>
  <c r="M21" i="37"/>
  <c r="BA21" i="37" s="1"/>
  <c r="U20" i="37"/>
  <c r="K20" i="37"/>
  <c r="I20" i="37"/>
  <c r="AW20" i="37"/>
  <c r="AQ20" i="37"/>
  <c r="AG20" i="37"/>
  <c r="AA20" i="37"/>
  <c r="O20" i="37"/>
  <c r="M20" i="37"/>
  <c r="BA20" i="37" s="1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BA18" i="37" s="1"/>
  <c r="U17" i="37"/>
  <c r="K17" i="37"/>
  <c r="I17" i="37"/>
  <c r="AW17" i="37"/>
  <c r="AQ17" i="37"/>
  <c r="AG17" i="37"/>
  <c r="AA17" i="37"/>
  <c r="O17" i="37"/>
  <c r="M17" i="37"/>
  <c r="BA17" i="37" s="1"/>
  <c r="U16" i="37"/>
  <c r="K16" i="37"/>
  <c r="I16" i="37"/>
  <c r="AW16" i="37"/>
  <c r="AQ16" i="37"/>
  <c r="AG16" i="37"/>
  <c r="AA16" i="37"/>
  <c r="O16" i="37"/>
  <c r="M16" i="37"/>
  <c r="BA16" i="37" s="1"/>
  <c r="U15" i="37"/>
  <c r="K15" i="37"/>
  <c r="I15" i="37"/>
  <c r="AW15" i="37"/>
  <c r="AQ15" i="37"/>
  <c r="AG15" i="37"/>
  <c r="AA15" i="37"/>
  <c r="O15" i="37"/>
  <c r="M15" i="37"/>
  <c r="BA15" i="37" s="1"/>
  <c r="U14" i="37"/>
  <c r="K14" i="37"/>
  <c r="I14" i="37"/>
  <c r="AW14" i="37"/>
  <c r="AQ14" i="37"/>
  <c r="AG14" i="37"/>
  <c r="AA14" i="37"/>
  <c r="O14" i="37"/>
  <c r="M14" i="37"/>
  <c r="BA14" i="37" s="1"/>
  <c r="U13" i="37"/>
  <c r="K13" i="37"/>
  <c r="I13" i="37"/>
  <c r="AW13" i="37"/>
  <c r="AQ13" i="37"/>
  <c r="AG13" i="37"/>
  <c r="AA13" i="37"/>
  <c r="O13" i="37"/>
  <c r="M13" i="37"/>
  <c r="BA13" i="37" s="1"/>
  <c r="U12" i="37"/>
  <c r="K12" i="37"/>
  <c r="I12" i="37"/>
  <c r="AW12" i="37"/>
  <c r="AQ12" i="37"/>
  <c r="AG12" i="37"/>
  <c r="AA12" i="37"/>
  <c r="O12" i="37"/>
  <c r="M12" i="37"/>
  <c r="BA12" i="37" s="1"/>
  <c r="U11" i="37"/>
  <c r="K11" i="37"/>
  <c r="I11" i="37"/>
  <c r="AW11" i="37"/>
  <c r="AQ11" i="37"/>
  <c r="AG11" i="37"/>
  <c r="AA11" i="37"/>
  <c r="O11" i="37"/>
  <c r="M11" i="37"/>
  <c r="BA11" i="37" s="1"/>
  <c r="U10" i="37"/>
  <c r="K10" i="37"/>
  <c r="I10" i="37"/>
  <c r="AW10" i="37"/>
  <c r="AQ10" i="37"/>
  <c r="AG10" i="37"/>
  <c r="AA10" i="37"/>
  <c r="O10" i="37"/>
  <c r="M10" i="37"/>
  <c r="BA10" i="37" s="1"/>
  <c r="U9" i="37"/>
  <c r="K9" i="37"/>
  <c r="I9" i="37"/>
  <c r="AW9" i="37"/>
  <c r="AQ9" i="37"/>
  <c r="AG9" i="37"/>
  <c r="AA9" i="37"/>
  <c r="O9" i="37"/>
  <c r="M9" i="37"/>
  <c r="BA9" i="37" s="1"/>
  <c r="U8" i="37"/>
  <c r="K8" i="37"/>
  <c r="I8" i="37"/>
  <c r="AW8" i="37"/>
  <c r="AQ8" i="37"/>
  <c r="AG8" i="37"/>
  <c r="AA8" i="37"/>
  <c r="O8" i="37"/>
  <c r="M8" i="37"/>
  <c r="BA8" i="37" s="1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BA45" i="38" s="1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I43" i="38" s="1"/>
  <c r="AA43" i="38"/>
  <c r="AC43" i="38" s="1"/>
  <c r="W43" i="38"/>
  <c r="Y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I41" i="38"/>
  <c r="AG41" i="38"/>
  <c r="AA41" i="38"/>
  <c r="AC41" i="38" s="1"/>
  <c r="Y41" i="38"/>
  <c r="W41" i="38"/>
  <c r="Q41" i="38"/>
  <c r="M41" i="38"/>
  <c r="BA41" i="38" s="1"/>
  <c r="U40" i="38"/>
  <c r="K40" i="38"/>
  <c r="I40" i="38"/>
  <c r="AW40" i="38"/>
  <c r="AQ40" i="38"/>
  <c r="AG40" i="38"/>
  <c r="AA40" i="38"/>
  <c r="O40" i="38"/>
  <c r="M40" i="38"/>
  <c r="BA40" i="38" s="1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BA38" i="38" s="1"/>
  <c r="U37" i="38"/>
  <c r="K37" i="38"/>
  <c r="I37" i="38"/>
  <c r="AW37" i="38"/>
  <c r="AQ37" i="38"/>
  <c r="AG37" i="38"/>
  <c r="AA37" i="38"/>
  <c r="O37" i="38"/>
  <c r="M37" i="38"/>
  <c r="BA37" i="38" s="1"/>
  <c r="U36" i="38"/>
  <c r="K36" i="38"/>
  <c r="I36" i="38"/>
  <c r="AW36" i="38"/>
  <c r="AQ36" i="38"/>
  <c r="AG36" i="38"/>
  <c r="AA36" i="38"/>
  <c r="O36" i="38"/>
  <c r="M36" i="38"/>
  <c r="BA36" i="38" s="1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BA34" i="38" s="1"/>
  <c r="U33" i="38"/>
  <c r="K33" i="38"/>
  <c r="I33" i="38"/>
  <c r="AW33" i="38"/>
  <c r="AQ33" i="38"/>
  <c r="AG33" i="38"/>
  <c r="AA33" i="38"/>
  <c r="O33" i="38"/>
  <c r="M33" i="38"/>
  <c r="BA33" i="38" s="1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I27" i="38"/>
  <c r="AW27" i="38"/>
  <c r="AQ27" i="38"/>
  <c r="AG27" i="38"/>
  <c r="AA27" i="38"/>
  <c r="O27" i="38"/>
  <c r="M27" i="38"/>
  <c r="BA27" i="38" s="1"/>
  <c r="U26" i="38"/>
  <c r="K26" i="38"/>
  <c r="I26" i="38"/>
  <c r="AW26" i="38"/>
  <c r="AQ26" i="38"/>
  <c r="AG26" i="38"/>
  <c r="AA26" i="38"/>
  <c r="O26" i="38"/>
  <c r="M26" i="38"/>
  <c r="BA26" i="38" s="1"/>
  <c r="U25" i="38"/>
  <c r="K25" i="38"/>
  <c r="I25" i="38"/>
  <c r="AW25" i="38"/>
  <c r="AQ25" i="38"/>
  <c r="AG25" i="38"/>
  <c r="AA25" i="38"/>
  <c r="O25" i="38"/>
  <c r="M25" i="38"/>
  <c r="BA25" i="38" s="1"/>
  <c r="U24" i="38"/>
  <c r="K24" i="38"/>
  <c r="I24" i="38"/>
  <c r="AW24" i="38"/>
  <c r="AQ24" i="38"/>
  <c r="AG24" i="38"/>
  <c r="AA24" i="38"/>
  <c r="O24" i="38"/>
  <c r="M24" i="38"/>
  <c r="BA24" i="38" s="1"/>
  <c r="U23" i="38"/>
  <c r="K23" i="38"/>
  <c r="I23" i="38"/>
  <c r="AW23" i="38"/>
  <c r="AQ23" i="38"/>
  <c r="AG23" i="38"/>
  <c r="AA23" i="38"/>
  <c r="O23" i="38"/>
  <c r="M23" i="38"/>
  <c r="BA23" i="38" s="1"/>
  <c r="U22" i="38"/>
  <c r="K22" i="38"/>
  <c r="I22" i="38"/>
  <c r="AW22" i="38"/>
  <c r="AQ22" i="38"/>
  <c r="AG22" i="38"/>
  <c r="AA22" i="38"/>
  <c r="O22" i="38"/>
  <c r="M22" i="38"/>
  <c r="BA22" i="38" s="1"/>
  <c r="U21" i="38"/>
  <c r="K21" i="38"/>
  <c r="I21" i="38"/>
  <c r="AW21" i="38"/>
  <c r="AQ21" i="38"/>
  <c r="AG21" i="38"/>
  <c r="AA21" i="38"/>
  <c r="O21" i="38"/>
  <c r="M21" i="38"/>
  <c r="BA21" i="38" s="1"/>
  <c r="U20" i="38"/>
  <c r="K20" i="38"/>
  <c r="I20" i="38"/>
  <c r="AW20" i="38"/>
  <c r="AQ20" i="38"/>
  <c r="AG20" i="38"/>
  <c r="AA20" i="38"/>
  <c r="O20" i="38"/>
  <c r="M20" i="38"/>
  <c r="BA20" i="38" s="1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BA18" i="38" s="1"/>
  <c r="U17" i="38"/>
  <c r="K17" i="38"/>
  <c r="I17" i="38"/>
  <c r="AW17" i="38"/>
  <c r="AQ17" i="38"/>
  <c r="AG17" i="38"/>
  <c r="AA17" i="38"/>
  <c r="O17" i="38"/>
  <c r="M17" i="38"/>
  <c r="BA17" i="38" s="1"/>
  <c r="U16" i="38"/>
  <c r="K16" i="38"/>
  <c r="I16" i="38"/>
  <c r="AW16" i="38"/>
  <c r="AQ16" i="38"/>
  <c r="AG16" i="38"/>
  <c r="AA16" i="38"/>
  <c r="O16" i="38"/>
  <c r="M16" i="38"/>
  <c r="BA16" i="38" s="1"/>
  <c r="U15" i="38"/>
  <c r="K15" i="38"/>
  <c r="I15" i="38"/>
  <c r="AW15" i="38"/>
  <c r="AQ15" i="38"/>
  <c r="AG15" i="38"/>
  <c r="AA15" i="38"/>
  <c r="O15" i="38"/>
  <c r="M15" i="38"/>
  <c r="BA15" i="38" s="1"/>
  <c r="U14" i="38"/>
  <c r="K14" i="38"/>
  <c r="I14" i="38"/>
  <c r="AW14" i="38"/>
  <c r="AQ14" i="38"/>
  <c r="AG14" i="38"/>
  <c r="AA14" i="38"/>
  <c r="O14" i="38"/>
  <c r="M14" i="38"/>
  <c r="BA14" i="38" s="1"/>
  <c r="U13" i="38"/>
  <c r="K13" i="38"/>
  <c r="I13" i="38"/>
  <c r="AW13" i="38"/>
  <c r="AQ13" i="38"/>
  <c r="AG13" i="38"/>
  <c r="AA13" i="38"/>
  <c r="O13" i="38"/>
  <c r="M13" i="38"/>
  <c r="BA13" i="38" s="1"/>
  <c r="U12" i="38"/>
  <c r="K12" i="38"/>
  <c r="I12" i="38"/>
  <c r="AW12" i="38"/>
  <c r="AQ12" i="38"/>
  <c r="AG12" i="38"/>
  <c r="AA12" i="38"/>
  <c r="O12" i="38"/>
  <c r="M12" i="38"/>
  <c r="BA12" i="38" s="1"/>
  <c r="U11" i="38"/>
  <c r="K11" i="38"/>
  <c r="I11" i="38"/>
  <c r="AW11" i="38"/>
  <c r="AQ11" i="38"/>
  <c r="AG11" i="38"/>
  <c r="AA11" i="38"/>
  <c r="O11" i="38"/>
  <c r="M11" i="38"/>
  <c r="BA11" i="38" s="1"/>
  <c r="U10" i="38"/>
  <c r="K10" i="38"/>
  <c r="I10" i="38"/>
  <c r="AW10" i="38"/>
  <c r="AQ10" i="38"/>
  <c r="AG10" i="38"/>
  <c r="AA10" i="38"/>
  <c r="O10" i="38"/>
  <c r="M10" i="38"/>
  <c r="BA10" i="38" s="1"/>
  <c r="U9" i="38"/>
  <c r="K9" i="38"/>
  <c r="I9" i="38"/>
  <c r="AW9" i="38"/>
  <c r="AQ9" i="38"/>
  <c r="AG9" i="38"/>
  <c r="AA9" i="38"/>
  <c r="O9" i="38"/>
  <c r="M9" i="38"/>
  <c r="BA9" i="38" s="1"/>
  <c r="U8" i="38"/>
  <c r="K8" i="38"/>
  <c r="I8" i="38"/>
  <c r="AW8" i="38"/>
  <c r="AQ8" i="38"/>
  <c r="AG8" i="38"/>
  <c r="AA8" i="38"/>
  <c r="O8" i="38"/>
  <c r="M8" i="38"/>
  <c r="BA8" i="38" s="1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Y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AC41" i="39" s="1"/>
  <c r="W41" i="39"/>
  <c r="AE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BA38" i="39" s="1"/>
  <c r="U37" i="39"/>
  <c r="K37" i="39"/>
  <c r="I37" i="39"/>
  <c r="AW37" i="39"/>
  <c r="AQ37" i="39"/>
  <c r="AG37" i="39"/>
  <c r="AA37" i="39"/>
  <c r="O37" i="39"/>
  <c r="M37" i="39"/>
  <c r="BA37" i="39" s="1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G30" i="39"/>
  <c r="AA30" i="39"/>
  <c r="O30" i="39"/>
  <c r="M30" i="39"/>
  <c r="BA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BA25" i="39" s="1"/>
  <c r="U24" i="39"/>
  <c r="K24" i="39"/>
  <c r="I24" i="39"/>
  <c r="AW24" i="39"/>
  <c r="AQ24" i="39"/>
  <c r="AG24" i="39"/>
  <c r="AA24" i="39"/>
  <c r="O24" i="39"/>
  <c r="M24" i="39"/>
  <c r="BA24" i="39" s="1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BA18" i="39" s="1"/>
  <c r="U17" i="39"/>
  <c r="K17" i="39"/>
  <c r="I17" i="39"/>
  <c r="AW17" i="39"/>
  <c r="AQ17" i="39"/>
  <c r="AG17" i="39"/>
  <c r="AA17" i="39"/>
  <c r="O17" i="39"/>
  <c r="M17" i="39"/>
  <c r="BA17" i="39" s="1"/>
  <c r="U16" i="39"/>
  <c r="K16" i="39"/>
  <c r="I16" i="39"/>
  <c r="AW16" i="39"/>
  <c r="AQ16" i="39"/>
  <c r="AG16" i="39"/>
  <c r="AA16" i="39"/>
  <c r="O16" i="39"/>
  <c r="M16" i="39"/>
  <c r="BA16" i="39" s="1"/>
  <c r="U15" i="39"/>
  <c r="K15" i="39"/>
  <c r="I15" i="39"/>
  <c r="AW15" i="39"/>
  <c r="AQ15" i="39"/>
  <c r="AG15" i="39"/>
  <c r="AA15" i="39"/>
  <c r="O15" i="39"/>
  <c r="M15" i="39"/>
  <c r="BA15" i="39" s="1"/>
  <c r="U14" i="39"/>
  <c r="K14" i="39"/>
  <c r="I14" i="39"/>
  <c r="AW14" i="39"/>
  <c r="AQ14" i="39"/>
  <c r="AG14" i="39"/>
  <c r="AA14" i="39"/>
  <c r="O14" i="39"/>
  <c r="M14" i="39"/>
  <c r="BA14" i="39" s="1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BA11" i="39" s="1"/>
  <c r="U10" i="39"/>
  <c r="K10" i="39"/>
  <c r="I10" i="39"/>
  <c r="AW10" i="39"/>
  <c r="AQ10" i="39"/>
  <c r="AG10" i="39"/>
  <c r="AA10" i="39"/>
  <c r="O10" i="39"/>
  <c r="M10" i="39"/>
  <c r="U9" i="39"/>
  <c r="K9" i="39"/>
  <c r="M9" i="39" s="1"/>
  <c r="I9" i="39"/>
  <c r="AW9" i="39"/>
  <c r="AQ9" i="39"/>
  <c r="AG9" i="39"/>
  <c r="AA9" i="39"/>
  <c r="O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AI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I41" i="40" s="1"/>
  <c r="AA41" i="40"/>
  <c r="AC41" i="40" s="1"/>
  <c r="W41" i="40"/>
  <c r="Y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BA38" i="40" s="1"/>
  <c r="U37" i="40"/>
  <c r="K37" i="40"/>
  <c r="I37" i="40"/>
  <c r="AW37" i="40"/>
  <c r="AQ37" i="40"/>
  <c r="AG37" i="40"/>
  <c r="AA37" i="40"/>
  <c r="O37" i="40"/>
  <c r="M37" i="40"/>
  <c r="BA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BA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BA25" i="40" s="1"/>
  <c r="U24" i="40"/>
  <c r="K24" i="40"/>
  <c r="I24" i="40"/>
  <c r="AW24" i="40"/>
  <c r="AQ24" i="40"/>
  <c r="AG24" i="40"/>
  <c r="AA24" i="40"/>
  <c r="O24" i="40"/>
  <c r="M24" i="40"/>
  <c r="BA24" i="40" s="1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BA17" i="40" s="1"/>
  <c r="U16" i="40"/>
  <c r="K16" i="40"/>
  <c r="I16" i="40"/>
  <c r="AW16" i="40"/>
  <c r="AQ16" i="40"/>
  <c r="AG16" i="40"/>
  <c r="AA16" i="40"/>
  <c r="O16" i="40"/>
  <c r="M16" i="40"/>
  <c r="BA16" i="40" s="1"/>
  <c r="U15" i="40"/>
  <c r="K15" i="40"/>
  <c r="I15" i="40"/>
  <c r="AW15" i="40"/>
  <c r="AQ15" i="40"/>
  <c r="AG15" i="40"/>
  <c r="AA15" i="40"/>
  <c r="O15" i="40"/>
  <c r="M15" i="40"/>
  <c r="BA15" i="40" s="1"/>
  <c r="U14" i="40"/>
  <c r="K14" i="40"/>
  <c r="I14" i="40"/>
  <c r="AW14" i="40"/>
  <c r="AQ14" i="40"/>
  <c r="AG14" i="40"/>
  <c r="AA14" i="40"/>
  <c r="O14" i="40"/>
  <c r="M14" i="40"/>
  <c r="BA14" i="40" s="1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BA11" i="40" s="1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Y43" i="41" s="1"/>
  <c r="AQ43" i="41"/>
  <c r="AS43" i="41" s="1"/>
  <c r="AG43" i="41"/>
  <c r="AA43" i="41"/>
  <c r="AC43" i="41" s="1"/>
  <c r="W43" i="41"/>
  <c r="Y43" i="41" s="1"/>
  <c r="S43" i="41"/>
  <c r="AM43" i="41" s="1"/>
  <c r="AO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W41" i="41"/>
  <c r="AC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BA38" i="41" s="1"/>
  <c r="U37" i="41"/>
  <c r="K37" i="41"/>
  <c r="I37" i="41"/>
  <c r="AW37" i="41"/>
  <c r="AQ37" i="41"/>
  <c r="AG37" i="41"/>
  <c r="AA37" i="41"/>
  <c r="O37" i="41"/>
  <c r="M37" i="41"/>
  <c r="BA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BA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BA25" i="41" s="1"/>
  <c r="U24" i="41"/>
  <c r="K24" i="41"/>
  <c r="I24" i="41"/>
  <c r="AW24" i="41"/>
  <c r="AQ24" i="41"/>
  <c r="AG24" i="41"/>
  <c r="AA24" i="41"/>
  <c r="O24" i="41"/>
  <c r="M24" i="41"/>
  <c r="BA24" i="41" s="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BA19" i="41" s="1"/>
  <c r="U18" i="41"/>
  <c r="K18" i="41"/>
  <c r="I18" i="41"/>
  <c r="AW18" i="41"/>
  <c r="AQ18" i="41"/>
  <c r="AG18" i="41"/>
  <c r="AA18" i="41"/>
  <c r="O18" i="41"/>
  <c r="M18" i="41"/>
  <c r="BA18" i="41" s="1"/>
  <c r="U17" i="41"/>
  <c r="K17" i="41"/>
  <c r="I17" i="41"/>
  <c r="AW17" i="41"/>
  <c r="AQ17" i="41"/>
  <c r="AG17" i="41"/>
  <c r="AA17" i="41"/>
  <c r="O17" i="41"/>
  <c r="M17" i="41"/>
  <c r="BA17" i="41" s="1"/>
  <c r="U16" i="41"/>
  <c r="K16" i="41"/>
  <c r="I16" i="41"/>
  <c r="AW16" i="41"/>
  <c r="AQ16" i="41"/>
  <c r="AG16" i="41"/>
  <c r="AA16" i="41"/>
  <c r="O16" i="41"/>
  <c r="M16" i="41"/>
  <c r="BA16" i="41" s="1"/>
  <c r="U15" i="41"/>
  <c r="K15" i="41"/>
  <c r="I15" i="41"/>
  <c r="AW15" i="41"/>
  <c r="AQ15" i="41"/>
  <c r="AG15" i="41"/>
  <c r="AA15" i="41"/>
  <c r="O15" i="41"/>
  <c r="M15" i="41"/>
  <c r="BA15" i="41" s="1"/>
  <c r="U14" i="41"/>
  <c r="K14" i="41"/>
  <c r="I14" i="41"/>
  <c r="AW14" i="41"/>
  <c r="AQ14" i="41"/>
  <c r="AG14" i="41"/>
  <c r="AA14" i="41"/>
  <c r="O14" i="41"/>
  <c r="M14" i="41"/>
  <c r="BA14" i="41" s="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BA11" i="41" s="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AE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Y41" i="42" s="1"/>
  <c r="AQ41" i="42"/>
  <c r="AS41" i="42" s="1"/>
  <c r="AG41" i="42"/>
  <c r="AA41" i="42"/>
  <c r="AC41" i="42" s="1"/>
  <c r="W41" i="42"/>
  <c r="AE41" i="42" s="1"/>
  <c r="S41" i="42"/>
  <c r="AM41" i="42" s="1"/>
  <c r="AO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BA38" i="42" s="1"/>
  <c r="U37" i="42"/>
  <c r="K37" i="42"/>
  <c r="I37" i="42"/>
  <c r="AW37" i="42"/>
  <c r="AQ37" i="42"/>
  <c r="AG37" i="42"/>
  <c r="AA37" i="42"/>
  <c r="O37" i="42"/>
  <c r="M37" i="42"/>
  <c r="BA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BA25" i="42" s="1"/>
  <c r="U24" i="42"/>
  <c r="K24" i="42"/>
  <c r="I24" i="42"/>
  <c r="AW24" i="42"/>
  <c r="AQ24" i="42"/>
  <c r="AG24" i="42"/>
  <c r="AA24" i="42"/>
  <c r="O24" i="42"/>
  <c r="M24" i="42"/>
  <c r="BA24" i="42" s="1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BA18" i="42" s="1"/>
  <c r="U17" i="42"/>
  <c r="K17" i="42"/>
  <c r="I17" i="42"/>
  <c r="AW17" i="42"/>
  <c r="AQ17" i="42"/>
  <c r="AG17" i="42"/>
  <c r="AA17" i="42"/>
  <c r="O17" i="42"/>
  <c r="M17" i="42"/>
  <c r="BA17" i="42" s="1"/>
  <c r="U16" i="42"/>
  <c r="K16" i="42"/>
  <c r="I16" i="42"/>
  <c r="AW16" i="42"/>
  <c r="AQ16" i="42"/>
  <c r="AG16" i="42"/>
  <c r="AA16" i="42"/>
  <c r="O16" i="42"/>
  <c r="M16" i="42"/>
  <c r="BA16" i="42" s="1"/>
  <c r="U15" i="42"/>
  <c r="K15" i="42"/>
  <c r="I15" i="42"/>
  <c r="AW15" i="42"/>
  <c r="AQ15" i="42"/>
  <c r="AG15" i="42"/>
  <c r="AA15" i="42"/>
  <c r="O15" i="42"/>
  <c r="M15" i="42"/>
  <c r="BA15" i="42" s="1"/>
  <c r="U14" i="42"/>
  <c r="K14" i="42"/>
  <c r="I14" i="42"/>
  <c r="AW14" i="42"/>
  <c r="AQ14" i="42"/>
  <c r="AG14" i="42"/>
  <c r="AA14" i="42"/>
  <c r="O14" i="42"/>
  <c r="M14" i="42"/>
  <c r="BA14" i="42" s="1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BA11" i="42" s="1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AE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I41" i="43" s="1"/>
  <c r="AA41" i="43"/>
  <c r="AC41" i="43" s="1"/>
  <c r="W41" i="43"/>
  <c r="Y41" i="43" s="1"/>
  <c r="Q41" i="43"/>
  <c r="M41" i="43"/>
  <c r="BA41" i="43" s="1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AU39" i="43" s="1"/>
  <c r="U38" i="43"/>
  <c r="K38" i="43"/>
  <c r="I38" i="43"/>
  <c r="AW38" i="43"/>
  <c r="AQ38" i="43"/>
  <c r="AG38" i="43"/>
  <c r="AA38" i="43"/>
  <c r="O38" i="43"/>
  <c r="M38" i="43"/>
  <c r="BA38" i="43" s="1"/>
  <c r="U37" i="43"/>
  <c r="K37" i="43"/>
  <c r="I37" i="43"/>
  <c r="AW37" i="43"/>
  <c r="AQ37" i="43"/>
  <c r="AG37" i="43"/>
  <c r="AA37" i="43"/>
  <c r="O37" i="43"/>
  <c r="M37" i="43"/>
  <c r="BA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AU25" i="43" s="1"/>
  <c r="U24" i="43"/>
  <c r="K24" i="43"/>
  <c r="I24" i="43"/>
  <c r="AW24" i="43"/>
  <c r="AQ24" i="43"/>
  <c r="AG24" i="43"/>
  <c r="AA24" i="43"/>
  <c r="O24" i="43"/>
  <c r="M24" i="43"/>
  <c r="BA24" i="43" s="1"/>
  <c r="U23" i="43"/>
  <c r="K23" i="43"/>
  <c r="M23" i="43" s="1"/>
  <c r="I23" i="43"/>
  <c r="AW23" i="43"/>
  <c r="AQ23" i="43"/>
  <c r="AG23" i="43"/>
  <c r="AA23" i="43"/>
  <c r="O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BA18" i="43" s="1"/>
  <c r="U17" i="43"/>
  <c r="K17" i="43"/>
  <c r="I17" i="43"/>
  <c r="AW17" i="43"/>
  <c r="AQ17" i="43"/>
  <c r="AG17" i="43"/>
  <c r="AA17" i="43"/>
  <c r="O17" i="43"/>
  <c r="M17" i="43"/>
  <c r="BA17" i="43" s="1"/>
  <c r="U16" i="43"/>
  <c r="K16" i="43"/>
  <c r="I16" i="43"/>
  <c r="AW16" i="43"/>
  <c r="AQ16" i="43"/>
  <c r="AG16" i="43"/>
  <c r="AA16" i="43"/>
  <c r="O16" i="43"/>
  <c r="M16" i="43"/>
  <c r="BA16" i="43" s="1"/>
  <c r="U15" i="43"/>
  <c r="K15" i="43"/>
  <c r="I15" i="43"/>
  <c r="AW15" i="43"/>
  <c r="AQ15" i="43"/>
  <c r="AG15" i="43"/>
  <c r="AA15" i="43"/>
  <c r="O15" i="43"/>
  <c r="M15" i="43"/>
  <c r="BA15" i="43" s="1"/>
  <c r="U14" i="43"/>
  <c r="K14" i="43"/>
  <c r="I14" i="43"/>
  <c r="AW14" i="43"/>
  <c r="AQ14" i="43"/>
  <c r="AG14" i="43"/>
  <c r="AA14" i="43"/>
  <c r="O14" i="43"/>
  <c r="M14" i="43"/>
  <c r="BA14" i="43" s="1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BA11" i="43" s="1"/>
  <c r="U10" i="43"/>
  <c r="K10" i="43"/>
  <c r="I10" i="43"/>
  <c r="AW10" i="43"/>
  <c r="AQ10" i="43"/>
  <c r="AG10" i="43"/>
  <c r="AA10" i="43"/>
  <c r="O10" i="43"/>
  <c r="M10" i="43"/>
  <c r="U9" i="43"/>
  <c r="K9" i="43"/>
  <c r="M9" i="43" s="1"/>
  <c r="I9" i="43"/>
  <c r="AW9" i="43"/>
  <c r="AQ9" i="43"/>
  <c r="AG9" i="43"/>
  <c r="AA9" i="43"/>
  <c r="O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BA38" i="44" s="1"/>
  <c r="U37" i="44"/>
  <c r="K37" i="44"/>
  <c r="I37" i="44"/>
  <c r="AW37" i="44"/>
  <c r="AQ37" i="44"/>
  <c r="AG37" i="44"/>
  <c r="AA37" i="44"/>
  <c r="O37" i="44"/>
  <c r="M37" i="44"/>
  <c r="BA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BA25" i="44" s="1"/>
  <c r="U24" i="44"/>
  <c r="K24" i="44"/>
  <c r="I24" i="44"/>
  <c r="AW24" i="44"/>
  <c r="AQ24" i="44"/>
  <c r="AG24" i="44"/>
  <c r="AA24" i="44"/>
  <c r="O24" i="44"/>
  <c r="M24" i="44"/>
  <c r="BA24" i="44" s="1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BA18" i="44" s="1"/>
  <c r="U17" i="44"/>
  <c r="K17" i="44"/>
  <c r="I17" i="44"/>
  <c r="AW17" i="44"/>
  <c r="AQ17" i="44"/>
  <c r="AG17" i="44"/>
  <c r="AA17" i="44"/>
  <c r="O17" i="44"/>
  <c r="M17" i="44"/>
  <c r="BA17" i="44" s="1"/>
  <c r="U16" i="44"/>
  <c r="K16" i="44"/>
  <c r="I16" i="44"/>
  <c r="AW16" i="44"/>
  <c r="AQ16" i="44"/>
  <c r="AG16" i="44"/>
  <c r="AA16" i="44"/>
  <c r="O16" i="44"/>
  <c r="M16" i="44"/>
  <c r="BA16" i="44" s="1"/>
  <c r="U15" i="44"/>
  <c r="K15" i="44"/>
  <c r="I15" i="44"/>
  <c r="AW15" i="44"/>
  <c r="AQ15" i="44"/>
  <c r="AG15" i="44"/>
  <c r="AA15" i="44"/>
  <c r="O15" i="44"/>
  <c r="M15" i="44"/>
  <c r="BA15" i="44" s="1"/>
  <c r="U14" i="44"/>
  <c r="K14" i="44"/>
  <c r="I14" i="44"/>
  <c r="AW14" i="44"/>
  <c r="AQ14" i="44"/>
  <c r="AG14" i="44"/>
  <c r="AA14" i="44"/>
  <c r="O14" i="44"/>
  <c r="M14" i="44"/>
  <c r="BA14" i="44" s="1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BA11" i="44" s="1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BA45" i="45" s="1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Y43" i="45" s="1"/>
  <c r="AQ43" i="45"/>
  <c r="AS43" i="45" s="1"/>
  <c r="AG43" i="45"/>
  <c r="AI43" i="45" s="1"/>
  <c r="AA43" i="45"/>
  <c r="AC43" i="45" s="1"/>
  <c r="W43" i="45"/>
  <c r="Y43" i="45" s="1"/>
  <c r="S43" i="45"/>
  <c r="AM43" i="45" s="1"/>
  <c r="AO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I41" i="45" s="1"/>
  <c r="AA41" i="45"/>
  <c r="AC41" i="45" s="1"/>
  <c r="W41" i="45"/>
  <c r="Y41" i="45" s="1"/>
  <c r="Q41" i="45"/>
  <c r="M41" i="45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BA38" i="45" s="1"/>
  <c r="U37" i="45"/>
  <c r="K37" i="45"/>
  <c r="I37" i="45"/>
  <c r="AW37" i="45"/>
  <c r="AQ37" i="45"/>
  <c r="AG37" i="45"/>
  <c r="AA37" i="45"/>
  <c r="O37" i="45"/>
  <c r="M37" i="45"/>
  <c r="BA37" i="45" s="1"/>
  <c r="U36" i="45"/>
  <c r="K36" i="45"/>
  <c r="I36" i="45"/>
  <c r="AW36" i="45"/>
  <c r="AQ36" i="45"/>
  <c r="AG36" i="45"/>
  <c r="AA36" i="45"/>
  <c r="O36" i="45"/>
  <c r="M36" i="45"/>
  <c r="BA36" i="45" s="1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BA34" i="45" s="1"/>
  <c r="U33" i="45"/>
  <c r="K33" i="45"/>
  <c r="I33" i="45"/>
  <c r="AW33" i="45"/>
  <c r="AQ33" i="45"/>
  <c r="AG33" i="45"/>
  <c r="AA33" i="45"/>
  <c r="O33" i="45"/>
  <c r="M33" i="45"/>
  <c r="BA33" i="45" s="1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BA27" i="45" s="1"/>
  <c r="U26" i="45"/>
  <c r="K26" i="45"/>
  <c r="I26" i="45"/>
  <c r="AW26" i="45"/>
  <c r="AQ26" i="45"/>
  <c r="AG26" i="45"/>
  <c r="AA26" i="45"/>
  <c r="O26" i="45"/>
  <c r="M26" i="45"/>
  <c r="Q26" i="45" s="1"/>
  <c r="U25" i="45"/>
  <c r="K25" i="45"/>
  <c r="I25" i="45"/>
  <c r="AW25" i="45"/>
  <c r="AQ25" i="45"/>
  <c r="AG25" i="45"/>
  <c r="AA25" i="45"/>
  <c r="O25" i="45"/>
  <c r="M25" i="45"/>
  <c r="BA25" i="45" s="1"/>
  <c r="U24" i="45"/>
  <c r="K24" i="45"/>
  <c r="I24" i="45"/>
  <c r="AW24" i="45"/>
  <c r="AQ24" i="45"/>
  <c r="AG24" i="45"/>
  <c r="AA24" i="45"/>
  <c r="O24" i="45"/>
  <c r="M24" i="45"/>
  <c r="BA24" i="45" s="1"/>
  <c r="U23" i="45"/>
  <c r="K23" i="45"/>
  <c r="I23" i="45"/>
  <c r="AW23" i="45"/>
  <c r="AQ23" i="45"/>
  <c r="AG23" i="45"/>
  <c r="AA23" i="45"/>
  <c r="O23" i="45"/>
  <c r="M23" i="45"/>
  <c r="BA23" i="45" s="1"/>
  <c r="U22" i="45"/>
  <c r="K22" i="45"/>
  <c r="I22" i="45"/>
  <c r="AW22" i="45"/>
  <c r="AQ22" i="45"/>
  <c r="AG22" i="45"/>
  <c r="AA22" i="45"/>
  <c r="O22" i="45"/>
  <c r="M22" i="45"/>
  <c r="BA22" i="45" s="1"/>
  <c r="U21" i="45"/>
  <c r="K21" i="45"/>
  <c r="I21" i="45"/>
  <c r="AW21" i="45"/>
  <c r="AQ21" i="45"/>
  <c r="AG21" i="45"/>
  <c r="AA21" i="45"/>
  <c r="O21" i="45"/>
  <c r="M21" i="45"/>
  <c r="BA21" i="45" s="1"/>
  <c r="U20" i="45"/>
  <c r="K20" i="45"/>
  <c r="I20" i="45"/>
  <c r="AW20" i="45"/>
  <c r="AQ20" i="45"/>
  <c r="AG20" i="45"/>
  <c r="AA20" i="45"/>
  <c r="O20" i="45"/>
  <c r="M20" i="45"/>
  <c r="BA20" i="45" s="1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BA18" i="45" s="1"/>
  <c r="U17" i="45"/>
  <c r="K17" i="45"/>
  <c r="I17" i="45"/>
  <c r="AW17" i="45"/>
  <c r="AQ17" i="45"/>
  <c r="AG17" i="45"/>
  <c r="AA17" i="45"/>
  <c r="O17" i="45"/>
  <c r="M17" i="45"/>
  <c r="BA17" i="45" s="1"/>
  <c r="U16" i="45"/>
  <c r="K16" i="45"/>
  <c r="I16" i="45"/>
  <c r="AW16" i="45"/>
  <c r="AQ16" i="45"/>
  <c r="AG16" i="45"/>
  <c r="AA16" i="45"/>
  <c r="O16" i="45"/>
  <c r="M16" i="45"/>
  <c r="BA16" i="45" s="1"/>
  <c r="U15" i="45"/>
  <c r="K15" i="45"/>
  <c r="I15" i="45"/>
  <c r="AW15" i="45"/>
  <c r="AQ15" i="45"/>
  <c r="AG15" i="45"/>
  <c r="AA15" i="45"/>
  <c r="O15" i="45"/>
  <c r="M15" i="45"/>
  <c r="BA15" i="45" s="1"/>
  <c r="U14" i="45"/>
  <c r="K14" i="45"/>
  <c r="I14" i="45"/>
  <c r="AW14" i="45"/>
  <c r="AQ14" i="45"/>
  <c r="AG14" i="45"/>
  <c r="AA14" i="45"/>
  <c r="O14" i="45"/>
  <c r="M14" i="45"/>
  <c r="BA14" i="45" s="1"/>
  <c r="U13" i="45"/>
  <c r="K13" i="45"/>
  <c r="I13" i="45"/>
  <c r="AW13" i="45"/>
  <c r="AQ13" i="45"/>
  <c r="AG13" i="45"/>
  <c r="AA13" i="45"/>
  <c r="O13" i="45"/>
  <c r="M13" i="45"/>
  <c r="BA13" i="45" s="1"/>
  <c r="U12" i="45"/>
  <c r="K12" i="45"/>
  <c r="I12" i="45"/>
  <c r="AW12" i="45"/>
  <c r="AQ12" i="45"/>
  <c r="AG12" i="45"/>
  <c r="AA12" i="45"/>
  <c r="O12" i="45"/>
  <c r="M12" i="45"/>
  <c r="BA12" i="45" s="1"/>
  <c r="U11" i="45"/>
  <c r="K11" i="45"/>
  <c r="I11" i="45"/>
  <c r="AW11" i="45"/>
  <c r="AQ11" i="45"/>
  <c r="AG11" i="45"/>
  <c r="AA11" i="45"/>
  <c r="O11" i="45"/>
  <c r="M11" i="45"/>
  <c r="BA11" i="45" s="1"/>
  <c r="U10" i="45"/>
  <c r="K10" i="45"/>
  <c r="I10" i="45"/>
  <c r="AW10" i="45"/>
  <c r="AQ10" i="45"/>
  <c r="AG10" i="45"/>
  <c r="AA10" i="45"/>
  <c r="O10" i="45"/>
  <c r="M10" i="45"/>
  <c r="BA10" i="45" s="1"/>
  <c r="U9" i="45"/>
  <c r="K9" i="45"/>
  <c r="I9" i="45"/>
  <c r="AW9" i="45"/>
  <c r="AQ9" i="45"/>
  <c r="AG9" i="45"/>
  <c r="AA9" i="45"/>
  <c r="O9" i="45"/>
  <c r="M9" i="45"/>
  <c r="BA9" i="45" s="1"/>
  <c r="U8" i="45"/>
  <c r="K8" i="45"/>
  <c r="I8" i="45"/>
  <c r="AW8" i="45"/>
  <c r="AQ8" i="45"/>
  <c r="AG8" i="45"/>
  <c r="AA8" i="45"/>
  <c r="O8" i="45"/>
  <c r="M8" i="45"/>
  <c r="BA8" i="45" s="1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G46" i="46"/>
  <c r="AI46" i="46" s="1"/>
  <c r="AA46" i="46"/>
  <c r="AC46" i="46" s="1"/>
  <c r="O46" i="46"/>
  <c r="M46" i="46"/>
  <c r="U45" i="46"/>
  <c r="K45" i="46"/>
  <c r="I45" i="46"/>
  <c r="AW45" i="46"/>
  <c r="AY45" i="46" s="1"/>
  <c r="AQ45" i="46"/>
  <c r="AS45" i="46" s="1"/>
  <c r="AG45" i="46"/>
  <c r="AI45" i="46" s="1"/>
  <c r="AA45" i="46"/>
  <c r="AC45" i="46" s="1"/>
  <c r="O45" i="46"/>
  <c r="M45" i="46"/>
  <c r="BA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U43" i="46"/>
  <c r="AS43" i="46"/>
  <c r="AQ43" i="46"/>
  <c r="AI43" i="46"/>
  <c r="AG43" i="46"/>
  <c r="AA43" i="46"/>
  <c r="AC43" i="46" s="1"/>
  <c r="W43" i="46"/>
  <c r="Y43" i="46" s="1"/>
  <c r="S43" i="46"/>
  <c r="AM43" i="46" s="1"/>
  <c r="AO43" i="46" s="1"/>
  <c r="Q43" i="46"/>
  <c r="M43" i="46"/>
  <c r="BA43" i="46" s="1"/>
  <c r="U42" i="46"/>
  <c r="K42" i="46"/>
  <c r="I42" i="46"/>
  <c r="AW42" i="46"/>
  <c r="AY42" i="46" s="1"/>
  <c r="AQ42" i="46"/>
  <c r="AS42" i="46" s="1"/>
  <c r="AG42" i="46"/>
  <c r="AI42" i="46" s="1"/>
  <c r="AA42" i="46"/>
  <c r="AC42" i="46" s="1"/>
  <c r="O42" i="46"/>
  <c r="M42" i="46"/>
  <c r="BA42" i="46" s="1"/>
  <c r="U41" i="46"/>
  <c r="K41" i="46"/>
  <c r="I41" i="46"/>
  <c r="AW41" i="46"/>
  <c r="AY41" i="46" s="1"/>
  <c r="AQ41" i="46"/>
  <c r="AS41" i="46" s="1"/>
  <c r="AI41" i="46"/>
  <c r="AG41" i="46"/>
  <c r="AC41" i="46"/>
  <c r="AA41" i="46"/>
  <c r="W41" i="46"/>
  <c r="Y41" i="46" s="1"/>
  <c r="Q41" i="46"/>
  <c r="M41" i="46"/>
  <c r="BA41" i="46" s="1"/>
  <c r="U40" i="46"/>
  <c r="K40" i="46"/>
  <c r="I40" i="46"/>
  <c r="AW40" i="46"/>
  <c r="AY40" i="46" s="1"/>
  <c r="AQ40" i="46"/>
  <c r="AS40" i="46" s="1"/>
  <c r="AG40" i="46"/>
  <c r="AI40" i="46" s="1"/>
  <c r="AA40" i="46"/>
  <c r="AC40" i="46" s="1"/>
  <c r="O40" i="46"/>
  <c r="M40" i="46"/>
  <c r="BA40" i="46" s="1"/>
  <c r="U39" i="46"/>
  <c r="K39" i="46"/>
  <c r="I39" i="46"/>
  <c r="AW39" i="46"/>
  <c r="AY39" i="46" s="1"/>
  <c r="AQ39" i="46"/>
  <c r="AS39" i="46" s="1"/>
  <c r="AG39" i="46"/>
  <c r="AI39" i="46" s="1"/>
  <c r="AA39" i="46"/>
  <c r="AC39" i="46" s="1"/>
  <c r="O39" i="46"/>
  <c r="M39" i="46"/>
  <c r="BA39" i="46" s="1"/>
  <c r="U38" i="46"/>
  <c r="K38" i="46"/>
  <c r="I38" i="46"/>
  <c r="AW38" i="46"/>
  <c r="AY38" i="46" s="1"/>
  <c r="AQ38" i="46"/>
  <c r="AS38" i="46" s="1"/>
  <c r="AG38" i="46"/>
  <c r="AI38" i="46" s="1"/>
  <c r="AA38" i="46"/>
  <c r="AC38" i="46" s="1"/>
  <c r="O38" i="46"/>
  <c r="M38" i="46"/>
  <c r="BA38" i="46" s="1"/>
  <c r="U37" i="46"/>
  <c r="K37" i="46"/>
  <c r="I37" i="46"/>
  <c r="AW37" i="46"/>
  <c r="AY37" i="46" s="1"/>
  <c r="AQ37" i="46"/>
  <c r="AS37" i="46" s="1"/>
  <c r="AG37" i="46"/>
  <c r="AI37" i="46" s="1"/>
  <c r="AA37" i="46"/>
  <c r="AC37" i="46" s="1"/>
  <c r="O37" i="46"/>
  <c r="M37" i="46"/>
  <c r="BA37" i="46" s="1"/>
  <c r="U36" i="46"/>
  <c r="K36" i="46"/>
  <c r="I36" i="46"/>
  <c r="AW36" i="46"/>
  <c r="AY36" i="46" s="1"/>
  <c r="AQ36" i="46"/>
  <c r="AS36" i="46" s="1"/>
  <c r="AG36" i="46"/>
  <c r="AI36" i="46" s="1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G34" i="46"/>
  <c r="AI34" i="46" s="1"/>
  <c r="AA34" i="46"/>
  <c r="AC34" i="46" s="1"/>
  <c r="O34" i="46"/>
  <c r="M34" i="46"/>
  <c r="BA34" i="46" s="1"/>
  <c r="U33" i="46"/>
  <c r="K33" i="46"/>
  <c r="I33" i="46"/>
  <c r="AW33" i="46"/>
  <c r="AY33" i="46" s="1"/>
  <c r="AS33" i="46"/>
  <c r="AQ33" i="46"/>
  <c r="AI33" i="46"/>
  <c r="AG33" i="46"/>
  <c r="AC33" i="46"/>
  <c r="AA33" i="46"/>
  <c r="O33" i="46"/>
  <c r="M33" i="46"/>
  <c r="BA33" i="46" s="1"/>
  <c r="U32" i="46"/>
  <c r="K32" i="46"/>
  <c r="I32" i="46"/>
  <c r="AW32" i="46"/>
  <c r="AY32" i="46" s="1"/>
  <c r="AQ32" i="46"/>
  <c r="AS32" i="46" s="1"/>
  <c r="AG32" i="46"/>
  <c r="AI32" i="46" s="1"/>
  <c r="AA32" i="46"/>
  <c r="AC32" i="46" s="1"/>
  <c r="O32" i="46"/>
  <c r="M32" i="46"/>
  <c r="BA32" i="46" s="1"/>
  <c r="U31" i="46"/>
  <c r="K31" i="46"/>
  <c r="I31" i="46"/>
  <c r="AW31" i="46"/>
  <c r="AY31" i="46" s="1"/>
  <c r="AQ31" i="46"/>
  <c r="AS31" i="46" s="1"/>
  <c r="AG31" i="46"/>
  <c r="AI31" i="46" s="1"/>
  <c r="AC31" i="46"/>
  <c r="AA31" i="46"/>
  <c r="O31" i="46"/>
  <c r="M31" i="46"/>
  <c r="BA31" i="46" s="1"/>
  <c r="U30" i="46"/>
  <c r="K30" i="46"/>
  <c r="I30" i="46"/>
  <c r="AW30" i="46"/>
  <c r="AY30" i="46" s="1"/>
  <c r="AQ30" i="46"/>
  <c r="AS30" i="46" s="1"/>
  <c r="AG30" i="46"/>
  <c r="AI30" i="46" s="1"/>
  <c r="AA30" i="46"/>
  <c r="AC30" i="46" s="1"/>
  <c r="O30" i="46"/>
  <c r="M30" i="46"/>
  <c r="BA30" i="46" s="1"/>
  <c r="U29" i="46"/>
  <c r="K29" i="46"/>
  <c r="I29" i="46"/>
  <c r="AW29" i="46"/>
  <c r="AY29" i="46" s="1"/>
  <c r="AQ29" i="46"/>
  <c r="AS29" i="46" s="1"/>
  <c r="AG29" i="46"/>
  <c r="AI29" i="46" s="1"/>
  <c r="AA29" i="46"/>
  <c r="AC29" i="46" s="1"/>
  <c r="O29" i="46"/>
  <c r="M29" i="46"/>
  <c r="BA29" i="46" s="1"/>
  <c r="U28" i="46"/>
  <c r="K28" i="46"/>
  <c r="I28" i="46"/>
  <c r="AW28" i="46"/>
  <c r="AY28" i="46" s="1"/>
  <c r="AQ28" i="46"/>
  <c r="AS28" i="46" s="1"/>
  <c r="AG28" i="46"/>
  <c r="AI28" i="46" s="1"/>
  <c r="AC28" i="46"/>
  <c r="AA28" i="46"/>
  <c r="O28" i="46"/>
  <c r="M28" i="46"/>
  <c r="BA28" i="46" s="1"/>
  <c r="U27" i="46"/>
  <c r="K27" i="46"/>
  <c r="I27" i="46"/>
  <c r="AW27" i="46"/>
  <c r="AY27" i="46" s="1"/>
  <c r="AQ27" i="46"/>
  <c r="AS27" i="46" s="1"/>
  <c r="AG27" i="46"/>
  <c r="AI27" i="46" s="1"/>
  <c r="AC27" i="46"/>
  <c r="AA27" i="46"/>
  <c r="O27" i="46"/>
  <c r="M27" i="46"/>
  <c r="BA27" i="46" s="1"/>
  <c r="U26" i="46"/>
  <c r="K26" i="46"/>
  <c r="I26" i="46"/>
  <c r="AW26" i="46"/>
  <c r="AY26" i="46" s="1"/>
  <c r="AQ26" i="46"/>
  <c r="AS26" i="46" s="1"/>
  <c r="AG26" i="46"/>
  <c r="AI26" i="46" s="1"/>
  <c r="AA26" i="46"/>
  <c r="AC26" i="46" s="1"/>
  <c r="O26" i="46"/>
  <c r="M26" i="46"/>
  <c r="BA26" i="46" s="1"/>
  <c r="U25" i="46"/>
  <c r="K25" i="46"/>
  <c r="I25" i="46"/>
  <c r="AW25" i="46"/>
  <c r="AY25" i="46" s="1"/>
  <c r="AQ25" i="46"/>
  <c r="AS25" i="46" s="1"/>
  <c r="AG25" i="46"/>
  <c r="AI25" i="46" s="1"/>
  <c r="AA25" i="46"/>
  <c r="AC25" i="46" s="1"/>
  <c r="O25" i="46"/>
  <c r="M25" i="46"/>
  <c r="BA25" i="46" s="1"/>
  <c r="U24" i="46"/>
  <c r="K24" i="46"/>
  <c r="I24" i="46"/>
  <c r="AW24" i="46"/>
  <c r="AY24" i="46" s="1"/>
  <c r="AQ24" i="46"/>
  <c r="AS24" i="46" s="1"/>
  <c r="AG24" i="46"/>
  <c r="AI24" i="46" s="1"/>
  <c r="AA24" i="46"/>
  <c r="AC24" i="46" s="1"/>
  <c r="O24" i="46"/>
  <c r="M24" i="46"/>
  <c r="BA24" i="46" s="1"/>
  <c r="U23" i="46"/>
  <c r="K23" i="46"/>
  <c r="I23" i="46"/>
  <c r="AW23" i="46"/>
  <c r="AY23" i="46" s="1"/>
  <c r="AQ23" i="46"/>
  <c r="AS23" i="46" s="1"/>
  <c r="AG23" i="46"/>
  <c r="AI23" i="46" s="1"/>
  <c r="AA23" i="46"/>
  <c r="AC23" i="46" s="1"/>
  <c r="O23" i="46"/>
  <c r="M23" i="46"/>
  <c r="BA23" i="46" s="1"/>
  <c r="U22" i="46"/>
  <c r="K22" i="46"/>
  <c r="I22" i="46"/>
  <c r="AW22" i="46"/>
  <c r="AY22" i="46" s="1"/>
  <c r="AQ22" i="46"/>
  <c r="AS22" i="46" s="1"/>
  <c r="AG22" i="46"/>
  <c r="AI22" i="46" s="1"/>
  <c r="AC22" i="46"/>
  <c r="AA22" i="46"/>
  <c r="O22" i="46"/>
  <c r="M22" i="46"/>
  <c r="BA22" i="46" s="1"/>
  <c r="U21" i="46"/>
  <c r="K21" i="46"/>
  <c r="I21" i="46"/>
  <c r="AW21" i="46"/>
  <c r="AY21" i="46" s="1"/>
  <c r="AQ21" i="46"/>
  <c r="AS21" i="46" s="1"/>
  <c r="AG21" i="46"/>
  <c r="AI21" i="46" s="1"/>
  <c r="AC21" i="46"/>
  <c r="AA21" i="46"/>
  <c r="O21" i="46"/>
  <c r="M21" i="46"/>
  <c r="BA21" i="46" s="1"/>
  <c r="U20" i="46"/>
  <c r="K20" i="46"/>
  <c r="I20" i="46"/>
  <c r="AW20" i="46"/>
  <c r="AY20" i="46" s="1"/>
  <c r="AQ20" i="46"/>
  <c r="AS20" i="46" s="1"/>
  <c r="AG20" i="46"/>
  <c r="AI20" i="46" s="1"/>
  <c r="AA20" i="46"/>
  <c r="AC20" i="46" s="1"/>
  <c r="O20" i="46"/>
  <c r="M20" i="46"/>
  <c r="BA20" i="46" s="1"/>
  <c r="U19" i="46"/>
  <c r="K19" i="46"/>
  <c r="I19" i="46"/>
  <c r="AW19" i="46"/>
  <c r="AY19" i="46" s="1"/>
  <c r="AQ19" i="46"/>
  <c r="AS19" i="46" s="1"/>
  <c r="AG19" i="46"/>
  <c r="AI19" i="46" s="1"/>
  <c r="AC19" i="46"/>
  <c r="AA19" i="46"/>
  <c r="O19" i="46"/>
  <c r="M19" i="46"/>
  <c r="BA19" i="46" s="1"/>
  <c r="U18" i="46"/>
  <c r="K18" i="46"/>
  <c r="I18" i="46"/>
  <c r="AW18" i="46"/>
  <c r="AY18" i="46" s="1"/>
  <c r="AQ18" i="46"/>
  <c r="AS18" i="46" s="1"/>
  <c r="AG18" i="46"/>
  <c r="AI18" i="46" s="1"/>
  <c r="AA18" i="46"/>
  <c r="AC18" i="46" s="1"/>
  <c r="O18" i="46"/>
  <c r="M18" i="46"/>
  <c r="BA18" i="46" s="1"/>
  <c r="U17" i="46"/>
  <c r="K17" i="46"/>
  <c r="I17" i="46"/>
  <c r="AW17" i="46"/>
  <c r="AY17" i="46" s="1"/>
  <c r="AQ17" i="46"/>
  <c r="AS17" i="46" s="1"/>
  <c r="AG17" i="46"/>
  <c r="AI17" i="46" s="1"/>
  <c r="AC17" i="46"/>
  <c r="AA17" i="46"/>
  <c r="O17" i="46"/>
  <c r="M17" i="46"/>
  <c r="BA17" i="46" s="1"/>
  <c r="U16" i="46"/>
  <c r="K16" i="46"/>
  <c r="I16" i="46"/>
  <c r="AW16" i="46"/>
  <c r="AY16" i="46" s="1"/>
  <c r="AQ16" i="46"/>
  <c r="AS16" i="46" s="1"/>
  <c r="AG16" i="46"/>
  <c r="AI16" i="46" s="1"/>
  <c r="AA16" i="46"/>
  <c r="AC16" i="46" s="1"/>
  <c r="O16" i="46"/>
  <c r="M16" i="46"/>
  <c r="BA16" i="46" s="1"/>
  <c r="U15" i="46"/>
  <c r="K15" i="46"/>
  <c r="I15" i="46"/>
  <c r="AW15" i="46"/>
  <c r="AY15" i="46" s="1"/>
  <c r="AQ15" i="46"/>
  <c r="AS15" i="46" s="1"/>
  <c r="AG15" i="46"/>
  <c r="AI15" i="46" s="1"/>
  <c r="AA15" i="46"/>
  <c r="AC15" i="46" s="1"/>
  <c r="O15" i="46"/>
  <c r="M15" i="46"/>
  <c r="BA15" i="46" s="1"/>
  <c r="U14" i="46"/>
  <c r="K14" i="46"/>
  <c r="I14" i="46"/>
  <c r="AW14" i="46"/>
  <c r="AY14" i="46" s="1"/>
  <c r="AQ14" i="46"/>
  <c r="AS14" i="46" s="1"/>
  <c r="AG14" i="46"/>
  <c r="AI14" i="46" s="1"/>
  <c r="AA14" i="46"/>
  <c r="AC14" i="46" s="1"/>
  <c r="O14" i="46"/>
  <c r="M14" i="46"/>
  <c r="BA14" i="46" s="1"/>
  <c r="U13" i="46"/>
  <c r="K13" i="46"/>
  <c r="I13" i="46"/>
  <c r="AW13" i="46"/>
  <c r="AY13" i="46" s="1"/>
  <c r="AQ13" i="46"/>
  <c r="AS13" i="46" s="1"/>
  <c r="AG13" i="46"/>
  <c r="AI13" i="46" s="1"/>
  <c r="AA13" i="46"/>
  <c r="AC13" i="46" s="1"/>
  <c r="O13" i="46"/>
  <c r="M13" i="46"/>
  <c r="BA13" i="46" s="1"/>
  <c r="U12" i="46"/>
  <c r="K12" i="46"/>
  <c r="I12" i="46"/>
  <c r="AW12" i="46"/>
  <c r="AY12" i="46" s="1"/>
  <c r="AQ12" i="46"/>
  <c r="AS12" i="46" s="1"/>
  <c r="AG12" i="46"/>
  <c r="AI12" i="46" s="1"/>
  <c r="AC12" i="46"/>
  <c r="AA12" i="46"/>
  <c r="O12" i="46"/>
  <c r="M12" i="46"/>
  <c r="BA12" i="46" s="1"/>
  <c r="U11" i="46"/>
  <c r="K11" i="46"/>
  <c r="I11" i="46"/>
  <c r="AW11" i="46"/>
  <c r="AY11" i="46" s="1"/>
  <c r="AQ11" i="46"/>
  <c r="AS11" i="46" s="1"/>
  <c r="AG11" i="46"/>
  <c r="AI11" i="46" s="1"/>
  <c r="AA11" i="46"/>
  <c r="AC11" i="46" s="1"/>
  <c r="O11" i="46"/>
  <c r="M11" i="46"/>
  <c r="BA11" i="46" s="1"/>
  <c r="U10" i="46"/>
  <c r="K10" i="46"/>
  <c r="I10" i="46"/>
  <c r="AW10" i="46"/>
  <c r="AY10" i="46" s="1"/>
  <c r="AQ10" i="46"/>
  <c r="AS10" i="46" s="1"/>
  <c r="AG10" i="46"/>
  <c r="AI10" i="46" s="1"/>
  <c r="AA10" i="46"/>
  <c r="AC10" i="46" s="1"/>
  <c r="O10" i="46"/>
  <c r="M10" i="46"/>
  <c r="BA10" i="46" s="1"/>
  <c r="U9" i="46"/>
  <c r="K9" i="46"/>
  <c r="I9" i="46"/>
  <c r="AW9" i="46"/>
  <c r="AY9" i="46" s="1"/>
  <c r="AQ9" i="46"/>
  <c r="AS9" i="46" s="1"/>
  <c r="AG9" i="46"/>
  <c r="AI9" i="46" s="1"/>
  <c r="AA9" i="46"/>
  <c r="AC9" i="46" s="1"/>
  <c r="O9" i="46"/>
  <c r="M9" i="46"/>
  <c r="BA9" i="46" s="1"/>
  <c r="U8" i="46"/>
  <c r="K8" i="46"/>
  <c r="I8" i="46"/>
  <c r="AW8" i="46"/>
  <c r="AY8" i="46" s="1"/>
  <c r="AQ8" i="46"/>
  <c r="AS8" i="46" s="1"/>
  <c r="AG8" i="46"/>
  <c r="AI8" i="46" s="1"/>
  <c r="AA8" i="46"/>
  <c r="AC8" i="46" s="1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Y27" i="48"/>
  <c r="W27" i="48"/>
  <c r="M27" i="48"/>
  <c r="AI27" i="48" s="1"/>
  <c r="AK26" i="48"/>
  <c r="AC26" i="48"/>
  <c r="U26" i="48"/>
  <c r="S26" i="48"/>
  <c r="O26" i="48"/>
  <c r="K26" i="48"/>
  <c r="I26" i="48"/>
  <c r="AM26" i="48"/>
  <c r="AG26" i="48"/>
  <c r="AE26" i="48"/>
  <c r="Y26" i="48"/>
  <c r="W26" i="48"/>
  <c r="M26" i="48"/>
  <c r="Q26" i="48" s="1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I22" i="48"/>
  <c r="AG22" i="48"/>
  <c r="AE22" i="48"/>
  <c r="Y22" i="48"/>
  <c r="W22" i="48"/>
  <c r="M22" i="48"/>
  <c r="Q22" i="48" s="1"/>
  <c r="AK21" i="48"/>
  <c r="AC21" i="48"/>
  <c r="U21" i="48"/>
  <c r="S21" i="48"/>
  <c r="O21" i="48"/>
  <c r="K21" i="48"/>
  <c r="I21" i="48"/>
  <c r="AM21" i="48"/>
  <c r="AG21" i="48"/>
  <c r="AE21" i="48"/>
  <c r="Y21" i="48"/>
  <c r="W21" i="48"/>
  <c r="M21" i="48"/>
  <c r="Q21" i="48" s="1"/>
  <c r="AK20" i="48"/>
  <c r="AC20" i="48"/>
  <c r="U20" i="48"/>
  <c r="S20" i="48"/>
  <c r="O20" i="48"/>
  <c r="K20" i="48"/>
  <c r="I20" i="48"/>
  <c r="AM20" i="48"/>
  <c r="AG20" i="48"/>
  <c r="AE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AA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Y18" i="48"/>
  <c r="W18" i="48"/>
  <c r="M18" i="48"/>
  <c r="AI18" i="48" s="1"/>
  <c r="AK17" i="48"/>
  <c r="AC17" i="48"/>
  <c r="U17" i="48"/>
  <c r="S17" i="48"/>
  <c r="O17" i="48"/>
  <c r="K17" i="48"/>
  <c r="M17" i="48" s="1"/>
  <c r="AI17" i="48" s="1"/>
  <c r="I17" i="48"/>
  <c r="AM17" i="48"/>
  <c r="AG17" i="48"/>
  <c r="AE17" i="48"/>
  <c r="Y17" i="48"/>
  <c r="W17" i="48"/>
  <c r="AK16" i="48"/>
  <c r="AC16" i="48"/>
  <c r="U16" i="48"/>
  <c r="S16" i="48"/>
  <c r="O16" i="48"/>
  <c r="K16" i="48"/>
  <c r="I16" i="48"/>
  <c r="AM16" i="48"/>
  <c r="AG16" i="48"/>
  <c r="AE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Y15" i="48"/>
  <c r="W15" i="48"/>
  <c r="M15" i="48"/>
  <c r="AI15" i="48" s="1"/>
  <c r="AK14" i="48"/>
  <c r="AC14" i="48"/>
  <c r="U14" i="48"/>
  <c r="S14" i="48"/>
  <c r="O14" i="48"/>
  <c r="K14" i="48"/>
  <c r="I14" i="48"/>
  <c r="AM14" i="48"/>
  <c r="AG14" i="48"/>
  <c r="AE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AI13" i="48" s="1"/>
  <c r="AK12" i="48"/>
  <c r="AC12" i="48"/>
  <c r="U12" i="48"/>
  <c r="S12" i="48"/>
  <c r="O12" i="48"/>
  <c r="K12" i="48"/>
  <c r="I12" i="48"/>
  <c r="G12" i="48"/>
  <c r="AM12" i="48"/>
  <c r="AG12" i="48"/>
  <c r="AE12" i="48"/>
  <c r="Y12" i="48"/>
  <c r="W12" i="48"/>
  <c r="M12" i="48"/>
  <c r="Q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I11" i="48" s="1"/>
  <c r="AK10" i="48"/>
  <c r="AC10" i="48"/>
  <c r="U10" i="48"/>
  <c r="S10" i="48"/>
  <c r="O10" i="48"/>
  <c r="K10" i="48"/>
  <c r="G10" i="48"/>
  <c r="AM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Y9" i="48"/>
  <c r="W9" i="48"/>
  <c r="M9" i="48"/>
  <c r="AI9" i="48" s="1"/>
  <c r="AK8" i="48"/>
  <c r="AC8" i="48"/>
  <c r="U8" i="48"/>
  <c r="S8" i="48"/>
  <c r="O8" i="48"/>
  <c r="K8" i="48"/>
  <c r="G8" i="48"/>
  <c r="AM8" i="48"/>
  <c r="AG8" i="48"/>
  <c r="AE8" i="48"/>
  <c r="Y8" i="48"/>
  <c r="W8" i="48"/>
  <c r="M8" i="48"/>
  <c r="Q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Y59" i="50" s="1"/>
  <c r="S58" i="50"/>
  <c r="O58" i="50"/>
  <c r="K58" i="50"/>
  <c r="I58" i="50"/>
  <c r="U58" i="50"/>
  <c r="M58" i="50"/>
  <c r="Y58" i="50" s="1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Y56" i="50" s="1"/>
  <c r="S55" i="50"/>
  <c r="O55" i="50"/>
  <c r="K55" i="50"/>
  <c r="I55" i="50"/>
  <c r="U55" i="50"/>
  <c r="M55" i="50"/>
  <c r="Y55" i="50" s="1"/>
  <c r="S54" i="50"/>
  <c r="O54" i="50"/>
  <c r="K54" i="50"/>
  <c r="I54" i="50"/>
  <c r="U54" i="50"/>
  <c r="M54" i="50"/>
  <c r="S53" i="50"/>
  <c r="O53" i="50"/>
  <c r="K53" i="50"/>
  <c r="I53" i="50"/>
  <c r="U53" i="50"/>
  <c r="M53" i="50"/>
  <c r="Y53" i="50" s="1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I49" i="50"/>
  <c r="G49" i="50"/>
  <c r="U49" i="50"/>
  <c r="M49" i="50"/>
  <c r="Y49" i="50" s="1"/>
  <c r="S48" i="50"/>
  <c r="O48" i="50"/>
  <c r="K48" i="50"/>
  <c r="I48" i="50"/>
  <c r="G48" i="50"/>
  <c r="U48" i="50"/>
  <c r="M48" i="50"/>
  <c r="Y48" i="50" s="1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I45" i="50"/>
  <c r="G45" i="50"/>
  <c r="U45" i="50"/>
  <c r="M45" i="50"/>
  <c r="Y45" i="50" s="1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I41" i="50"/>
  <c r="G41" i="50"/>
  <c r="U41" i="50"/>
  <c r="M41" i="50"/>
  <c r="Q41" i="50" s="1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Q38" i="50" s="1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Y36" i="50" s="1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Y30" i="50" s="1"/>
  <c r="S29" i="50"/>
  <c r="O29" i="50"/>
  <c r="K29" i="50"/>
  <c r="I29" i="50"/>
  <c r="U29" i="50"/>
  <c r="M29" i="50"/>
  <c r="S28" i="50"/>
  <c r="O28" i="50"/>
  <c r="K28" i="50"/>
  <c r="I28" i="50"/>
  <c r="U28" i="50"/>
  <c r="M28" i="50"/>
  <c r="Y28" i="50" s="1"/>
  <c r="S27" i="50"/>
  <c r="O27" i="50"/>
  <c r="K27" i="50"/>
  <c r="I27" i="50"/>
  <c r="U27" i="50"/>
  <c r="W27" i="50" s="1"/>
  <c r="M27" i="50"/>
  <c r="Y27" i="50" s="1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Y20" i="50" s="1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Y18" i="50" s="1"/>
  <c r="S17" i="50"/>
  <c r="O17" i="50"/>
  <c r="K17" i="50"/>
  <c r="I17" i="50"/>
  <c r="U17" i="50"/>
  <c r="M17" i="50"/>
  <c r="Y17" i="50" s="1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Y12" i="50" s="1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S30" i="51"/>
  <c r="BQ30" i="51"/>
  <c r="BM30" i="51"/>
  <c r="BI30" i="51"/>
  <c r="BK30" i="51" s="1"/>
  <c r="BE30" i="51"/>
  <c r="BA30" i="51"/>
  <c r="BC30" i="51" s="1"/>
  <c r="AW30" i="51"/>
  <c r="AS30" i="51"/>
  <c r="AU30" i="51" s="1"/>
  <c r="AQ30" i="51"/>
  <c r="AO30" i="51"/>
  <c r="AM30" i="51"/>
  <c r="AK30" i="51"/>
  <c r="AG30" i="51"/>
  <c r="AE30" i="51"/>
  <c r="AC30" i="51"/>
  <c r="AA30" i="51"/>
  <c r="Y30" i="51"/>
  <c r="W30" i="51"/>
  <c r="U30" i="51"/>
  <c r="O30" i="51"/>
  <c r="M30" i="51"/>
  <c r="BO30" i="51" s="1"/>
  <c r="S29" i="51"/>
  <c r="K29" i="51"/>
  <c r="I29" i="51"/>
  <c r="BM29" i="51"/>
  <c r="BQ29" i="51" s="1"/>
  <c r="BK29" i="51"/>
  <c r="BI29" i="51"/>
  <c r="BE29" i="51"/>
  <c r="BA29" i="51"/>
  <c r="BC29" i="51" s="1"/>
  <c r="AW29" i="51"/>
  <c r="AS29" i="51"/>
  <c r="AU29" i="51" s="1"/>
  <c r="AQ29" i="51"/>
  <c r="AO29" i="51"/>
  <c r="AG29" i="51"/>
  <c r="AK29" i="51" s="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K28" i="51"/>
  <c r="BI28" i="51"/>
  <c r="BE28" i="51"/>
  <c r="BA28" i="51"/>
  <c r="BC28" i="51" s="1"/>
  <c r="AW28" i="51"/>
  <c r="AS28" i="51"/>
  <c r="AU28" i="51" s="1"/>
  <c r="AQ28" i="51"/>
  <c r="AO28" i="51"/>
  <c r="AG28" i="51"/>
  <c r="AK28" i="51" s="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K27" i="51"/>
  <c r="BI27" i="51"/>
  <c r="BE27" i="51"/>
  <c r="BA27" i="51"/>
  <c r="BC27" i="51" s="1"/>
  <c r="AW27" i="51"/>
  <c r="AS27" i="51"/>
  <c r="AU27" i="51" s="1"/>
  <c r="AQ27" i="51"/>
  <c r="AO27" i="51"/>
  <c r="AK27" i="51"/>
  <c r="AM27" i="51" s="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K26" i="51"/>
  <c r="BI26" i="51"/>
  <c r="BE26" i="51"/>
  <c r="BA26" i="51"/>
  <c r="BC26" i="51" s="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K25" i="51"/>
  <c r="BI25" i="51"/>
  <c r="BG25" i="51"/>
  <c r="BE25" i="51"/>
  <c r="BA25" i="51"/>
  <c r="BC25" i="51" s="1"/>
  <c r="AW25" i="51"/>
  <c r="AU25" i="51"/>
  <c r="AS25" i="51"/>
  <c r="AQ25" i="51"/>
  <c r="AO25" i="51"/>
  <c r="AG25" i="51"/>
  <c r="AK25" i="51" s="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E23" i="51"/>
  <c r="BA23" i="51"/>
  <c r="BC23" i="51" s="1"/>
  <c r="AW23" i="51"/>
  <c r="AS23" i="51"/>
  <c r="AU23" i="51" s="1"/>
  <c r="AQ23" i="51"/>
  <c r="AO23" i="51"/>
  <c r="AM23" i="51"/>
  <c r="AK23" i="5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K22" i="51"/>
  <c r="BI22" i="51"/>
  <c r="BE22" i="51"/>
  <c r="BA22" i="51"/>
  <c r="BC22" i="51" s="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K21" i="51"/>
  <c r="BI21" i="51"/>
  <c r="BE21" i="51"/>
  <c r="BC21" i="51"/>
  <c r="BA21" i="51"/>
  <c r="AW21" i="51"/>
  <c r="AS21" i="51"/>
  <c r="AU21" i="51" s="1"/>
  <c r="AQ21" i="5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I20" i="51"/>
  <c r="BK20" i="51" s="1"/>
  <c r="BE20" i="51"/>
  <c r="BC20" i="51"/>
  <c r="BA20" i="51"/>
  <c r="AW20" i="51"/>
  <c r="AS20" i="51"/>
  <c r="AU20" i="51" s="1"/>
  <c r="AQ20" i="51"/>
  <c r="AO20" i="51"/>
  <c r="AK20" i="51"/>
  <c r="AG20" i="51"/>
  <c r="AC20" i="51"/>
  <c r="AE20" i="51" s="1"/>
  <c r="AA20" i="51"/>
  <c r="Y20" i="51"/>
  <c r="O20" i="51"/>
  <c r="U20" i="51" s="1"/>
  <c r="M20" i="51"/>
  <c r="S19" i="51"/>
  <c r="K19" i="51"/>
  <c r="I19" i="51"/>
  <c r="BS19" i="51"/>
  <c r="BQ19" i="51"/>
  <c r="BM19" i="51"/>
  <c r="BI19" i="51"/>
  <c r="BK19" i="51" s="1"/>
  <c r="BE19" i="51"/>
  <c r="BC19" i="51"/>
  <c r="BA19" i="51"/>
  <c r="AW19" i="51"/>
  <c r="AS19" i="51"/>
  <c r="AU19" i="51" s="1"/>
  <c r="AO19" i="51"/>
  <c r="AM19" i="51"/>
  <c r="AK19" i="51"/>
  <c r="AG19" i="51"/>
  <c r="AC19" i="51"/>
  <c r="AE19" i="51" s="1"/>
  <c r="Y19" i="51"/>
  <c r="U19" i="51"/>
  <c r="W19" i="51" s="1"/>
  <c r="O19" i="51"/>
  <c r="M19" i="51"/>
  <c r="AY19" i="51" s="1"/>
  <c r="S18" i="51"/>
  <c r="K18" i="51"/>
  <c r="I18" i="51"/>
  <c r="BQ18" i="51"/>
  <c r="BS18" i="51" s="1"/>
  <c r="BM18" i="51"/>
  <c r="BK18" i="51"/>
  <c r="BI18" i="51"/>
  <c r="BE18" i="51"/>
  <c r="BA18" i="51"/>
  <c r="BC18" i="51" s="1"/>
  <c r="AW18" i="51"/>
  <c r="AS18" i="51"/>
  <c r="AU18" i="51" s="1"/>
  <c r="AQ18" i="51"/>
  <c r="AO18" i="51"/>
  <c r="AM18" i="51"/>
  <c r="AK18" i="51"/>
  <c r="AG18" i="51"/>
  <c r="AC18" i="51"/>
  <c r="AE18" i="51" s="1"/>
  <c r="AA18" i="51"/>
  <c r="Y18" i="51"/>
  <c r="U18" i="51"/>
  <c r="W18" i="51" s="1"/>
  <c r="O18" i="51"/>
  <c r="M18" i="51"/>
  <c r="BO18" i="51" s="1"/>
  <c r="S17" i="51"/>
  <c r="K17" i="51"/>
  <c r="I17" i="51"/>
  <c r="BM17" i="51"/>
  <c r="BQ17" i="51" s="1"/>
  <c r="BK17" i="51"/>
  <c r="BI17" i="51"/>
  <c r="BE17" i="51"/>
  <c r="BC17" i="51"/>
  <c r="BA17" i="5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K16" i="51"/>
  <c r="BI16" i="51"/>
  <c r="BE16" i="51"/>
  <c r="BC16" i="51"/>
  <c r="BA16" i="51"/>
  <c r="AW16" i="51"/>
  <c r="AS16" i="51"/>
  <c r="AU16" i="51" s="1"/>
  <c r="AQ16" i="51"/>
  <c r="AO16" i="51"/>
  <c r="AG16" i="51"/>
  <c r="AK16" i="51" s="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K15" i="51"/>
  <c r="BI15" i="51"/>
  <c r="BE15" i="51"/>
  <c r="BA15" i="51"/>
  <c r="BC15" i="51" s="1"/>
  <c r="AW15" i="51"/>
  <c r="AS15" i="51"/>
  <c r="AU15" i="51" s="1"/>
  <c r="AQ15" i="51"/>
  <c r="AO15" i="51"/>
  <c r="AG15" i="51"/>
  <c r="AK15" i="51" s="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I14" i="51"/>
  <c r="BK14" i="51" s="1"/>
  <c r="BE14" i="51"/>
  <c r="BC14" i="51"/>
  <c r="BA14" i="51"/>
  <c r="AW14" i="51"/>
  <c r="AS14" i="51"/>
  <c r="AU14" i="51" s="1"/>
  <c r="AQ14" i="51"/>
  <c r="AO14" i="51"/>
  <c r="AG14" i="51"/>
  <c r="AK14" i="51" s="1"/>
  <c r="AC14" i="51"/>
  <c r="AE14" i="51" s="1"/>
  <c r="AA14" i="51"/>
  <c r="Y14" i="51"/>
  <c r="U14" i="51"/>
  <c r="O14" i="51"/>
  <c r="M14" i="51"/>
  <c r="S13" i="51"/>
  <c r="K13" i="51"/>
  <c r="I13" i="51"/>
  <c r="BQ13" i="51"/>
  <c r="BS13" i="51" s="1"/>
  <c r="BM13" i="51"/>
  <c r="BK13" i="51"/>
  <c r="BI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K12" i="51"/>
  <c r="BI12" i="51"/>
  <c r="BE12" i="51"/>
  <c r="BC12" i="51"/>
  <c r="BA12" i="51"/>
  <c r="AW12" i="51"/>
  <c r="AS12" i="51"/>
  <c r="AU12" i="51" s="1"/>
  <c r="AQ12" i="51"/>
  <c r="AO12" i="51"/>
  <c r="AM12" i="51"/>
  <c r="AK12" i="51"/>
  <c r="AG12" i="51"/>
  <c r="AC12" i="51"/>
  <c r="AE12" i="51" s="1"/>
  <c r="AA12" i="51"/>
  <c r="Y12" i="51"/>
  <c r="U12" i="51"/>
  <c r="W12" i="51" s="1"/>
  <c r="O12" i="51"/>
  <c r="M12" i="51"/>
  <c r="BO12" i="51" s="1"/>
  <c r="S11" i="51"/>
  <c r="K11" i="51"/>
  <c r="I11" i="51"/>
  <c r="BM11" i="51"/>
  <c r="BQ11" i="51" s="1"/>
  <c r="BK11" i="51"/>
  <c r="BI11" i="51"/>
  <c r="BE11" i="51"/>
  <c r="BA11" i="51"/>
  <c r="BC11" i="51" s="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M10" i="51"/>
  <c r="BQ10" i="51" s="1"/>
  <c r="BI10" i="51"/>
  <c r="BK10" i="51" s="1"/>
  <c r="BE10" i="51"/>
  <c r="BC10" i="51"/>
  <c r="BA10" i="51"/>
  <c r="AW10" i="51"/>
  <c r="AS10" i="51"/>
  <c r="AU10" i="51" s="1"/>
  <c r="AQ10" i="51"/>
  <c r="AO10" i="51"/>
  <c r="AK10" i="51"/>
  <c r="AG10" i="5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K9" i="51"/>
  <c r="BI9" i="51"/>
  <c r="BE9" i="51"/>
  <c r="BA9" i="51"/>
  <c r="BC9" i="51" s="1"/>
  <c r="AW9" i="51"/>
  <c r="AS9" i="51"/>
  <c r="AU9" i="51" s="1"/>
  <c r="AQ9" i="51"/>
  <c r="AO9" i="51"/>
  <c r="AG9" i="51"/>
  <c r="AK9" i="51" s="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K8" i="51"/>
  <c r="BI8" i="51"/>
  <c r="BE8" i="51"/>
  <c r="BA8" i="51"/>
  <c r="BC8" i="51" s="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G79" i="52" s="1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Y97" i="52"/>
  <c r="CC97" i="52" s="1"/>
  <c r="BU97" i="52"/>
  <c r="BS97" i="52"/>
  <c r="BO97" i="52"/>
  <c r="BI97" i="52"/>
  <c r="BK97" i="52" s="1"/>
  <c r="BE97" i="52"/>
  <c r="BA97" i="52"/>
  <c r="AY97" i="52"/>
  <c r="AU97" i="52"/>
  <c r="AO97" i="52"/>
  <c r="AK97" i="52"/>
  <c r="AE97" i="52"/>
  <c r="AG97" i="52" s="1"/>
  <c r="AA97" i="52"/>
  <c r="U97" i="52"/>
  <c r="O97" i="52"/>
  <c r="S96" i="52"/>
  <c r="K96" i="52"/>
  <c r="I96" i="52"/>
  <c r="BY96" i="52"/>
  <c r="CC96" i="52" s="1"/>
  <c r="BS96" i="52"/>
  <c r="BU96" i="52" s="1"/>
  <c r="BO96" i="52"/>
  <c r="BI96" i="52"/>
  <c r="BK96" i="52" s="1"/>
  <c r="BE96" i="52"/>
  <c r="AY96" i="52"/>
  <c r="BA96" i="52" s="1"/>
  <c r="AU96" i="52"/>
  <c r="AK96" i="52"/>
  <c r="AO96" i="52" s="1"/>
  <c r="AE96" i="52"/>
  <c r="AG96" i="52" s="1"/>
  <c r="AC96" i="52"/>
  <c r="AA96" i="52"/>
  <c r="O96" i="52"/>
  <c r="U96" i="52" s="1"/>
  <c r="M96" i="52"/>
  <c r="S95" i="52"/>
  <c r="K95" i="52"/>
  <c r="I95" i="52"/>
  <c r="BY95" i="52"/>
  <c r="CC95" i="52" s="1"/>
  <c r="BU95" i="52"/>
  <c r="BS95" i="52"/>
  <c r="BO95" i="52"/>
  <c r="BI95" i="52"/>
  <c r="BK95" i="52" s="1"/>
  <c r="BE95" i="52"/>
  <c r="AY95" i="52"/>
  <c r="BA95" i="52" s="1"/>
  <c r="AU95" i="52"/>
  <c r="AK95" i="52"/>
  <c r="AO95" i="52" s="1"/>
  <c r="AE95" i="52"/>
  <c r="AG95" i="52" s="1"/>
  <c r="AC95" i="52"/>
  <c r="AA95" i="52"/>
  <c r="O95" i="52"/>
  <c r="U95" i="52" s="1"/>
  <c r="M95" i="52"/>
  <c r="S94" i="52"/>
  <c r="K94" i="52"/>
  <c r="I94" i="52"/>
  <c r="BY94" i="52"/>
  <c r="CC94" i="52" s="1"/>
  <c r="BW94" i="52"/>
  <c r="BS94" i="52"/>
  <c r="BU94" i="52" s="1"/>
  <c r="BO94" i="52"/>
  <c r="BI94" i="52"/>
  <c r="BK94" i="52" s="1"/>
  <c r="BE94" i="52"/>
  <c r="AY94" i="52"/>
  <c r="BA94" i="52" s="1"/>
  <c r="AU94" i="52"/>
  <c r="AO94" i="52"/>
  <c r="AK94" i="52"/>
  <c r="AE94" i="52"/>
  <c r="AG94" i="52" s="1"/>
  <c r="AC94" i="52"/>
  <c r="AA94" i="52"/>
  <c r="O94" i="52"/>
  <c r="U94" i="52" s="1"/>
  <c r="M94" i="52"/>
  <c r="CG94" i="52" s="1"/>
  <c r="S93" i="52"/>
  <c r="K93" i="52"/>
  <c r="M93" i="52" s="1"/>
  <c r="I93" i="52"/>
  <c r="BY93" i="52"/>
  <c r="CC93" i="52" s="1"/>
  <c r="BS93" i="52"/>
  <c r="BU93" i="52" s="1"/>
  <c r="BO93" i="52"/>
  <c r="BI93" i="52"/>
  <c r="BK93" i="52" s="1"/>
  <c r="BE93" i="52"/>
  <c r="AY93" i="52"/>
  <c r="BA93" i="52" s="1"/>
  <c r="AU93" i="52"/>
  <c r="AO93" i="52"/>
  <c r="AK93" i="52"/>
  <c r="AE93" i="52"/>
  <c r="AG93" i="52" s="1"/>
  <c r="AA93" i="52"/>
  <c r="O93" i="52"/>
  <c r="U93" i="52" s="1"/>
  <c r="S92" i="52"/>
  <c r="K92" i="52"/>
  <c r="M92" i="52" s="1"/>
  <c r="I92" i="52"/>
  <c r="BY92" i="52"/>
  <c r="CC92" i="52" s="1"/>
  <c r="BU92" i="52"/>
  <c r="BS92" i="52"/>
  <c r="BO92" i="52"/>
  <c r="BI92" i="52"/>
  <c r="BK92" i="52" s="1"/>
  <c r="BE92" i="52"/>
  <c r="BA92" i="52"/>
  <c r="AY92" i="52"/>
  <c r="AU92" i="52"/>
  <c r="AO92" i="52"/>
  <c r="AK92" i="52"/>
  <c r="AE92" i="52"/>
  <c r="AG92" i="52" s="1"/>
  <c r="AA92" i="52"/>
  <c r="O92" i="52"/>
  <c r="U92" i="52" s="1"/>
  <c r="S91" i="52"/>
  <c r="K91" i="52"/>
  <c r="I91" i="52"/>
  <c r="BY91" i="52"/>
  <c r="CC91" i="52" s="1"/>
  <c r="BW91" i="52"/>
  <c r="BS91" i="52"/>
  <c r="BU91" i="52" s="1"/>
  <c r="BO91" i="52"/>
  <c r="BI91" i="52"/>
  <c r="BK91" i="52" s="1"/>
  <c r="BE91" i="52"/>
  <c r="AY91" i="52"/>
  <c r="BA91" i="52" s="1"/>
  <c r="AU91" i="52"/>
  <c r="AO91" i="52"/>
  <c r="AK91" i="52"/>
  <c r="AE91" i="52"/>
  <c r="AG91" i="52" s="1"/>
  <c r="AC91" i="52"/>
  <c r="AA91" i="52"/>
  <c r="O91" i="52"/>
  <c r="U91" i="52" s="1"/>
  <c r="M91" i="52"/>
  <c r="CG91" i="52" s="1"/>
  <c r="S90" i="52"/>
  <c r="K90" i="52"/>
  <c r="I90" i="52"/>
  <c r="BY90" i="52"/>
  <c r="CC90" i="52" s="1"/>
  <c r="BW90" i="52"/>
  <c r="BS90" i="52"/>
  <c r="BU90" i="52" s="1"/>
  <c r="BO90" i="52"/>
  <c r="BI90" i="52"/>
  <c r="BK90" i="52" s="1"/>
  <c r="BE90" i="52"/>
  <c r="AY90" i="52"/>
  <c r="BA90" i="52" s="1"/>
  <c r="AU90" i="52"/>
  <c r="AK90" i="52"/>
  <c r="AO90" i="52" s="1"/>
  <c r="AE90" i="52"/>
  <c r="AG90" i="52" s="1"/>
  <c r="AC90" i="52"/>
  <c r="AA90" i="52"/>
  <c r="O90" i="52"/>
  <c r="U90" i="52" s="1"/>
  <c r="M90" i="52"/>
  <c r="CG90" i="52" s="1"/>
  <c r="S89" i="52"/>
  <c r="K89" i="52"/>
  <c r="M89" i="52" s="1"/>
  <c r="I89" i="52"/>
  <c r="BY89" i="52"/>
  <c r="CC89" i="52" s="1"/>
  <c r="BS89" i="52"/>
  <c r="BU89" i="52" s="1"/>
  <c r="BO89" i="52"/>
  <c r="BI89" i="52"/>
  <c r="BK89" i="52" s="1"/>
  <c r="BE89" i="52"/>
  <c r="AY89" i="52"/>
  <c r="BA89" i="52" s="1"/>
  <c r="AU89" i="52"/>
  <c r="AO89" i="52"/>
  <c r="AK89" i="52"/>
  <c r="AE89" i="52"/>
  <c r="AG89" i="52" s="1"/>
  <c r="AA89" i="52"/>
  <c r="O89" i="52"/>
  <c r="U89" i="52" s="1"/>
  <c r="S88" i="52"/>
  <c r="K88" i="52"/>
  <c r="M88" i="52" s="1"/>
  <c r="I88" i="52"/>
  <c r="BY88" i="52"/>
  <c r="CC88" i="52" s="1"/>
  <c r="BS88" i="52"/>
  <c r="BU88" i="52" s="1"/>
  <c r="BO88" i="52"/>
  <c r="BI88" i="52"/>
  <c r="BK88" i="52" s="1"/>
  <c r="BE88" i="52"/>
  <c r="AY88" i="52"/>
  <c r="BA88" i="52" s="1"/>
  <c r="AU88" i="52"/>
  <c r="AO88" i="52"/>
  <c r="AK88" i="52"/>
  <c r="AE88" i="52"/>
  <c r="AG88" i="52" s="1"/>
  <c r="AA88" i="52"/>
  <c r="O88" i="52"/>
  <c r="U88" i="52" s="1"/>
  <c r="S87" i="52"/>
  <c r="K87" i="52"/>
  <c r="I87" i="52"/>
  <c r="BY87" i="52"/>
  <c r="CC87" i="52" s="1"/>
  <c r="BW87" i="52"/>
  <c r="BS87" i="52"/>
  <c r="BU87" i="52" s="1"/>
  <c r="BO87" i="52"/>
  <c r="BI87" i="52"/>
  <c r="BK87" i="52" s="1"/>
  <c r="BE87" i="52"/>
  <c r="AY87" i="52"/>
  <c r="BA87" i="52" s="1"/>
  <c r="AU87" i="52"/>
  <c r="AO87" i="52"/>
  <c r="AK87" i="52"/>
  <c r="AE87" i="52"/>
  <c r="AG87" i="52" s="1"/>
  <c r="AC87" i="52"/>
  <c r="AA87" i="52"/>
  <c r="O87" i="52"/>
  <c r="U87" i="52" s="1"/>
  <c r="M87" i="52"/>
  <c r="CG87" i="52" s="1"/>
  <c r="S86" i="52"/>
  <c r="K86" i="52"/>
  <c r="M86" i="52" s="1"/>
  <c r="I86" i="52"/>
  <c r="BY86" i="52"/>
  <c r="CC86" i="52" s="1"/>
  <c r="BS86" i="52"/>
  <c r="BU86" i="52" s="1"/>
  <c r="BO86" i="52"/>
  <c r="BI86" i="52"/>
  <c r="BK86" i="52" s="1"/>
  <c r="BE86" i="52"/>
  <c r="AY86" i="52"/>
  <c r="BA86" i="52" s="1"/>
  <c r="AU86" i="52"/>
  <c r="AO86" i="52"/>
  <c r="AK86" i="52"/>
  <c r="AE86" i="52"/>
  <c r="AG86" i="52" s="1"/>
  <c r="AA86" i="52"/>
  <c r="O86" i="52"/>
  <c r="U86" i="52" s="1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M83" i="52" s="1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E83" i="52"/>
  <c r="AG83" i="52" s="1"/>
  <c r="AA83" i="52"/>
  <c r="U83" i="52"/>
  <c r="O83" i="52"/>
  <c r="S82" i="52"/>
  <c r="K82" i="52"/>
  <c r="M82" i="52" s="1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A81" i="52"/>
  <c r="U81" i="52"/>
  <c r="O81" i="52"/>
  <c r="S80" i="52"/>
  <c r="K80" i="52"/>
  <c r="M80" i="52" s="1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I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S75" i="52"/>
  <c r="BU75" i="52" s="1"/>
  <c r="BO75" i="52"/>
  <c r="BI75" i="52"/>
  <c r="BE75" i="52"/>
  <c r="AY75" i="52"/>
  <c r="BA75" i="52" s="1"/>
  <c r="AU75" i="52"/>
  <c r="AO75" i="52"/>
  <c r="AQ75" i="52" s="1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U74" i="52"/>
  <c r="W74" i="52" s="1"/>
  <c r="O74" i="52"/>
  <c r="S73" i="52"/>
  <c r="K73" i="52"/>
  <c r="M73" i="52" s="1"/>
  <c r="I73" i="52"/>
  <c r="BY73" i="52"/>
  <c r="CC73" i="52" s="1"/>
  <c r="BU73" i="52"/>
  <c r="BS73" i="52"/>
  <c r="BO73" i="52"/>
  <c r="BK73" i="52"/>
  <c r="BI73" i="52"/>
  <c r="BE73" i="52"/>
  <c r="AY73" i="52"/>
  <c r="BA73" i="52" s="1"/>
  <c r="AU73" i="52"/>
  <c r="AK73" i="52"/>
  <c r="AO73" i="52" s="1"/>
  <c r="AE73" i="52"/>
  <c r="AG73" i="52" s="1"/>
  <c r="AA73" i="52"/>
  <c r="U73" i="52"/>
  <c r="O73" i="52"/>
  <c r="S72" i="52"/>
  <c r="K72" i="52"/>
  <c r="I72" i="52"/>
  <c r="BW72" i="52"/>
  <c r="BU72" i="52"/>
  <c r="BS72" i="52"/>
  <c r="BO72" i="52"/>
  <c r="BI72" i="52"/>
  <c r="BK72" i="52" s="1"/>
  <c r="BE72" i="52"/>
  <c r="AY72" i="52"/>
  <c r="BA72" i="52" s="1"/>
  <c r="AU72" i="52"/>
  <c r="AK72" i="52"/>
  <c r="AO72" i="52" s="1"/>
  <c r="AE72" i="52"/>
  <c r="AG72" i="52" s="1"/>
  <c r="AA72" i="52"/>
  <c r="U72" i="52"/>
  <c r="O72" i="52"/>
  <c r="M72" i="52"/>
  <c r="AI72" i="52" s="1"/>
  <c r="S71" i="52"/>
  <c r="K71" i="52"/>
  <c r="M71" i="52" s="1"/>
  <c r="I71" i="52"/>
  <c r="BY71" i="52"/>
  <c r="CC71" i="52" s="1"/>
  <c r="BU71" i="52"/>
  <c r="BS71" i="52"/>
  <c r="BO71" i="52"/>
  <c r="BI71" i="52"/>
  <c r="BK71" i="52" s="1"/>
  <c r="BE71" i="52"/>
  <c r="BA71" i="52"/>
  <c r="AY71" i="52"/>
  <c r="AU71" i="52"/>
  <c r="AO71" i="52"/>
  <c r="AK71" i="52"/>
  <c r="AE71" i="52"/>
  <c r="AG71" i="52" s="1"/>
  <c r="AA71" i="52"/>
  <c r="O71" i="52"/>
  <c r="U71" i="52" s="1"/>
  <c r="S70" i="52"/>
  <c r="K70" i="52"/>
  <c r="I70" i="52"/>
  <c r="CC70" i="52"/>
  <c r="BY70" i="52"/>
  <c r="BS70" i="52"/>
  <c r="BU70" i="52" s="1"/>
  <c r="BO70" i="52"/>
  <c r="BI70" i="52"/>
  <c r="BK70" i="52" s="1"/>
  <c r="BE70" i="52"/>
  <c r="AY70" i="52"/>
  <c r="AU70" i="52"/>
  <c r="AO70" i="52"/>
  <c r="AQ70" i="52" s="1"/>
  <c r="AK70" i="52"/>
  <c r="AE70" i="52"/>
  <c r="AG70" i="52" s="1"/>
  <c r="AC70" i="52"/>
  <c r="AA70" i="52"/>
  <c r="U70" i="52"/>
  <c r="W70" i="52" s="1"/>
  <c r="O70" i="52"/>
  <c r="M70" i="52"/>
  <c r="S69" i="52"/>
  <c r="K69" i="52"/>
  <c r="I69" i="52"/>
  <c r="CC69" i="52"/>
  <c r="CE69" i="52" s="1"/>
  <c r="BY69" i="52"/>
  <c r="BW69" i="52"/>
  <c r="BS69" i="52"/>
  <c r="BU69" i="52" s="1"/>
  <c r="BO69" i="52"/>
  <c r="BI69" i="52"/>
  <c r="BK69" i="52" s="1"/>
  <c r="BE69" i="52"/>
  <c r="AY69" i="52"/>
  <c r="BA69" i="52" s="1"/>
  <c r="AU69" i="52"/>
  <c r="AQ69" i="52"/>
  <c r="AO69" i="52"/>
  <c r="AK69" i="52"/>
  <c r="AE69" i="52"/>
  <c r="AG69" i="52" s="1"/>
  <c r="AC69" i="52"/>
  <c r="AA69" i="52"/>
  <c r="U69" i="52"/>
  <c r="W69" i="52" s="1"/>
  <c r="O69" i="52"/>
  <c r="M69" i="52"/>
  <c r="CG69" i="52" s="1"/>
  <c r="S68" i="52"/>
  <c r="K68" i="52"/>
  <c r="I68" i="52"/>
  <c r="CC68" i="52"/>
  <c r="CE68" i="52" s="1"/>
  <c r="BY68" i="52"/>
  <c r="BW68" i="52"/>
  <c r="BS68" i="52"/>
  <c r="BU68" i="52" s="1"/>
  <c r="BO68" i="52"/>
  <c r="BI68" i="52"/>
  <c r="BK68" i="52" s="1"/>
  <c r="BE68" i="52"/>
  <c r="AY68" i="52"/>
  <c r="BA68" i="52" s="1"/>
  <c r="AU68" i="52"/>
  <c r="AQ68" i="52"/>
  <c r="AO68" i="52"/>
  <c r="AK68" i="52"/>
  <c r="AE68" i="52"/>
  <c r="AG68" i="52" s="1"/>
  <c r="AC68" i="52"/>
  <c r="AA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W67" i="52"/>
  <c r="BS67" i="52"/>
  <c r="BU67" i="52" s="1"/>
  <c r="BO67" i="52"/>
  <c r="BI67" i="52"/>
  <c r="BK67" i="52" s="1"/>
  <c r="BE67" i="52"/>
  <c r="AY67" i="52"/>
  <c r="BA67" i="52" s="1"/>
  <c r="AU67" i="52"/>
  <c r="AQ67" i="52"/>
  <c r="AO67" i="52"/>
  <c r="AK67" i="52"/>
  <c r="AE67" i="52"/>
  <c r="AG67" i="52" s="1"/>
  <c r="AC67" i="52"/>
  <c r="AA67" i="52"/>
  <c r="U67" i="52"/>
  <c r="W67" i="52" s="1"/>
  <c r="O67" i="52"/>
  <c r="M67" i="52"/>
  <c r="CG67" i="52" s="1"/>
  <c r="S66" i="52"/>
  <c r="K66" i="52"/>
  <c r="I66" i="52"/>
  <c r="CC66" i="52"/>
  <c r="CE66" i="52" s="1"/>
  <c r="BY66" i="52"/>
  <c r="BW66" i="52"/>
  <c r="BS66" i="52"/>
  <c r="BU66" i="52" s="1"/>
  <c r="BO66" i="52"/>
  <c r="BI66" i="52"/>
  <c r="BK66" i="52" s="1"/>
  <c r="BE66" i="52"/>
  <c r="AY66" i="52"/>
  <c r="BA66" i="52" s="1"/>
  <c r="AU66" i="52"/>
  <c r="AQ66" i="52"/>
  <c r="AO66" i="52"/>
  <c r="AK66" i="52"/>
  <c r="AE66" i="52"/>
  <c r="AG66" i="52" s="1"/>
  <c r="AC66" i="52"/>
  <c r="AA66" i="52"/>
  <c r="U66" i="52"/>
  <c r="W66" i="52" s="1"/>
  <c r="O66" i="52"/>
  <c r="M66" i="52"/>
  <c r="CG66" i="52" s="1"/>
  <c r="S65" i="52"/>
  <c r="K65" i="52"/>
  <c r="M65" i="52" s="1"/>
  <c r="G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O65" i="52"/>
  <c r="AQ65" i="52" s="1"/>
  <c r="AK65" i="52"/>
  <c r="AE65" i="52"/>
  <c r="AG65" i="52" s="1"/>
  <c r="AA65" i="52"/>
  <c r="U65" i="52"/>
  <c r="W65" i="52" s="1"/>
  <c r="O65" i="52"/>
  <c r="S64" i="52"/>
  <c r="K64" i="52"/>
  <c r="I64" i="52"/>
  <c r="CC64" i="52"/>
  <c r="CE64" i="52" s="1"/>
  <c r="BY64" i="52"/>
  <c r="BW64" i="52"/>
  <c r="BS64" i="52"/>
  <c r="BU64" i="52" s="1"/>
  <c r="BO64" i="52"/>
  <c r="BI64" i="52"/>
  <c r="BK64" i="52" s="1"/>
  <c r="BE64" i="52"/>
  <c r="AY64" i="52"/>
  <c r="BA64" i="52" s="1"/>
  <c r="AU64" i="52"/>
  <c r="AQ64" i="52"/>
  <c r="AO64" i="52"/>
  <c r="AK64" i="52"/>
  <c r="AE64" i="52"/>
  <c r="AG64" i="52" s="1"/>
  <c r="AC64" i="52"/>
  <c r="AA64" i="52"/>
  <c r="U64" i="52"/>
  <c r="W64" i="52" s="1"/>
  <c r="O64" i="52"/>
  <c r="M64" i="52"/>
  <c r="CG64" i="52" s="1"/>
  <c r="S63" i="52"/>
  <c r="K63" i="52"/>
  <c r="I63" i="52"/>
  <c r="CC63" i="52"/>
  <c r="CE63" i="52" s="1"/>
  <c r="BY63" i="52"/>
  <c r="BW63" i="52"/>
  <c r="BS63" i="52"/>
  <c r="BU63" i="52" s="1"/>
  <c r="BO63" i="52"/>
  <c r="BI63" i="52"/>
  <c r="BK63" i="52" s="1"/>
  <c r="BE63" i="52"/>
  <c r="AY63" i="52"/>
  <c r="BA63" i="52" s="1"/>
  <c r="AU63" i="52"/>
  <c r="AQ63" i="52"/>
  <c r="AO63" i="52"/>
  <c r="AK63" i="52"/>
  <c r="AE63" i="52"/>
  <c r="AG63" i="52" s="1"/>
  <c r="AC63" i="52"/>
  <c r="AA63" i="52"/>
  <c r="U63" i="52"/>
  <c r="W63" i="52" s="1"/>
  <c r="O63" i="52"/>
  <c r="M63" i="52"/>
  <c r="CG63" i="52" s="1"/>
  <c r="S62" i="52"/>
  <c r="K62" i="52"/>
  <c r="M62" i="52" s="1"/>
  <c r="I62" i="52"/>
  <c r="CC62" i="52"/>
  <c r="CE62" i="52" s="1"/>
  <c r="BY62" i="52"/>
  <c r="BS62" i="52"/>
  <c r="BU62" i="52" s="1"/>
  <c r="BO62" i="52"/>
  <c r="BI62" i="52"/>
  <c r="BK62" i="52" s="1"/>
  <c r="BE62" i="52"/>
  <c r="AY62" i="52"/>
  <c r="AU62" i="52"/>
  <c r="AO62" i="52"/>
  <c r="AQ62" i="52" s="1"/>
  <c r="AK62" i="52"/>
  <c r="AE62" i="52"/>
  <c r="AG62" i="52" s="1"/>
  <c r="AA62" i="52"/>
  <c r="U62" i="52"/>
  <c r="W62" i="52" s="1"/>
  <c r="O62" i="52"/>
  <c r="S61" i="52"/>
  <c r="K61" i="52"/>
  <c r="I61" i="52"/>
  <c r="CC61" i="52"/>
  <c r="CE61" i="52" s="1"/>
  <c r="BY61" i="52"/>
  <c r="BW61" i="52"/>
  <c r="BS61" i="52"/>
  <c r="BU61" i="52" s="1"/>
  <c r="BO61" i="52"/>
  <c r="BI61" i="52"/>
  <c r="BK61" i="52" s="1"/>
  <c r="BE61" i="52"/>
  <c r="AY61" i="52"/>
  <c r="AU61" i="52"/>
  <c r="AO61" i="52"/>
  <c r="AQ61" i="52" s="1"/>
  <c r="AK61" i="52"/>
  <c r="AE61" i="52"/>
  <c r="AG61" i="52" s="1"/>
  <c r="AA61" i="52"/>
  <c r="W61" i="52"/>
  <c r="U61" i="52"/>
  <c r="O61" i="52"/>
  <c r="M61" i="52"/>
  <c r="CG61" i="52" s="1"/>
  <c r="S60" i="52"/>
  <c r="K60" i="52"/>
  <c r="M60" i="52" s="1"/>
  <c r="I60" i="52"/>
  <c r="CC60" i="52"/>
  <c r="CE60" i="52" s="1"/>
  <c r="BY60" i="52"/>
  <c r="BS60" i="52"/>
  <c r="BU60" i="52" s="1"/>
  <c r="BO60" i="52"/>
  <c r="BI60" i="52"/>
  <c r="BK60" i="52" s="1"/>
  <c r="BE60" i="52"/>
  <c r="AY60" i="52"/>
  <c r="AU60" i="52"/>
  <c r="AO60" i="52"/>
  <c r="AQ60" i="52" s="1"/>
  <c r="AK60" i="52"/>
  <c r="AE60" i="52"/>
  <c r="AG60" i="52" s="1"/>
  <c r="AA60" i="52"/>
  <c r="U60" i="52"/>
  <c r="W60" i="52" s="1"/>
  <c r="O60" i="52"/>
  <c r="S59" i="52"/>
  <c r="K59" i="52"/>
  <c r="M59" i="52" s="1"/>
  <c r="CG59" i="52" s="1"/>
  <c r="I59" i="52"/>
  <c r="CC59" i="52"/>
  <c r="CE59" i="52" s="1"/>
  <c r="BY59" i="52"/>
  <c r="BU59" i="52"/>
  <c r="BS59" i="52"/>
  <c r="BO59" i="52"/>
  <c r="BK59" i="52"/>
  <c r="BI59" i="52"/>
  <c r="BE59" i="52"/>
  <c r="AY59" i="52"/>
  <c r="AU59" i="52"/>
  <c r="AO59" i="52"/>
  <c r="AQ59" i="52" s="1"/>
  <c r="AK59" i="52"/>
  <c r="AE59" i="52"/>
  <c r="AG59" i="52" s="1"/>
  <c r="AA59" i="52"/>
  <c r="U59" i="52"/>
  <c r="W59" i="52" s="1"/>
  <c r="O59" i="52"/>
  <c r="S58" i="52"/>
  <c r="K58" i="52"/>
  <c r="M58" i="52" s="1"/>
  <c r="I58" i="52"/>
  <c r="CC58" i="52"/>
  <c r="CE58" i="52" s="1"/>
  <c r="BY58" i="52"/>
  <c r="BS58" i="52"/>
  <c r="BU58" i="52" s="1"/>
  <c r="BO58" i="52"/>
  <c r="BI58" i="52"/>
  <c r="BK58" i="52" s="1"/>
  <c r="BE58" i="52"/>
  <c r="AY58" i="52"/>
  <c r="AU58" i="52"/>
  <c r="AO58" i="52"/>
  <c r="AQ58" i="52" s="1"/>
  <c r="AK58" i="52"/>
  <c r="AE58" i="52"/>
  <c r="AG58" i="52" s="1"/>
  <c r="AA58" i="52"/>
  <c r="U58" i="52"/>
  <c r="W58" i="52" s="1"/>
  <c r="O58" i="52"/>
  <c r="S57" i="52"/>
  <c r="K57" i="52"/>
  <c r="M57" i="52" s="1"/>
  <c r="I57" i="52"/>
  <c r="CC57" i="52"/>
  <c r="CE57" i="52" s="1"/>
  <c r="BY57" i="52"/>
  <c r="BS57" i="52"/>
  <c r="BU57" i="52" s="1"/>
  <c r="BO57" i="52"/>
  <c r="BI57" i="52"/>
  <c r="BK57" i="52" s="1"/>
  <c r="BE57" i="52"/>
  <c r="AY57" i="52"/>
  <c r="AU57" i="52"/>
  <c r="AO57" i="52"/>
  <c r="AQ57" i="52" s="1"/>
  <c r="AK57" i="52"/>
  <c r="AE57" i="52"/>
  <c r="AG57" i="52" s="1"/>
  <c r="AA57" i="52"/>
  <c r="U57" i="52"/>
  <c r="W57" i="52" s="1"/>
  <c r="O57" i="52"/>
  <c r="S56" i="52"/>
  <c r="K56" i="52"/>
  <c r="M56" i="52" s="1"/>
  <c r="CG56" i="52" s="1"/>
  <c r="I56" i="52"/>
  <c r="CC56" i="52"/>
  <c r="CE56" i="52" s="1"/>
  <c r="BY56" i="52"/>
  <c r="BU56" i="52"/>
  <c r="BS56" i="52"/>
  <c r="BO56" i="52"/>
  <c r="BK56" i="52"/>
  <c r="BI56" i="52"/>
  <c r="BE56" i="52"/>
  <c r="AY56" i="52"/>
  <c r="AU56" i="52"/>
  <c r="AO56" i="52"/>
  <c r="AQ56" i="52" s="1"/>
  <c r="AK56" i="52"/>
  <c r="AE56" i="52"/>
  <c r="AG56" i="52" s="1"/>
  <c r="AA56" i="52"/>
  <c r="U56" i="52"/>
  <c r="W56" i="52" s="1"/>
  <c r="O56" i="52"/>
  <c r="S55" i="52"/>
  <c r="K55" i="52"/>
  <c r="M55" i="52" s="1"/>
  <c r="I55" i="52"/>
  <c r="CC55" i="52"/>
  <c r="CE55" i="52" s="1"/>
  <c r="BY55" i="52"/>
  <c r="BU55" i="52"/>
  <c r="BS55" i="52"/>
  <c r="BO55" i="52"/>
  <c r="BK55" i="52"/>
  <c r="BI55" i="52"/>
  <c r="BE55" i="52"/>
  <c r="AY55" i="52"/>
  <c r="AU55" i="52"/>
  <c r="AO55" i="52"/>
  <c r="AQ55" i="52" s="1"/>
  <c r="AK55" i="52"/>
  <c r="AE55" i="52"/>
  <c r="AG55" i="52" s="1"/>
  <c r="AA55" i="52"/>
  <c r="W55" i="52"/>
  <c r="U55" i="52"/>
  <c r="O55" i="52"/>
  <c r="S54" i="52"/>
  <c r="K54" i="52"/>
  <c r="I54" i="52"/>
  <c r="CC54" i="52"/>
  <c r="CE54" i="52" s="1"/>
  <c r="BY54" i="52"/>
  <c r="BW54" i="52"/>
  <c r="BS54" i="52"/>
  <c r="BU54" i="52" s="1"/>
  <c r="BO54" i="52"/>
  <c r="BI54" i="52"/>
  <c r="BK54" i="52" s="1"/>
  <c r="BE54" i="52"/>
  <c r="AY54" i="52"/>
  <c r="BA54" i="52" s="1"/>
  <c r="AU54" i="52"/>
  <c r="AQ54" i="52"/>
  <c r="AO54" i="52"/>
  <c r="AK54" i="52"/>
  <c r="AE54" i="52"/>
  <c r="AG54" i="52" s="1"/>
  <c r="AC54" i="52"/>
  <c r="AA54" i="52"/>
  <c r="U54" i="52"/>
  <c r="W54" i="52" s="1"/>
  <c r="O54" i="52"/>
  <c r="M54" i="52"/>
  <c r="CG54" i="52" s="1"/>
  <c r="S53" i="52"/>
  <c r="K53" i="52"/>
  <c r="M53" i="52" s="1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K52" i="52"/>
  <c r="I52" i="52"/>
  <c r="BY52" i="52"/>
  <c r="CC52" i="52" s="1"/>
  <c r="BU52" i="52"/>
  <c r="BS52" i="52"/>
  <c r="BO52" i="52"/>
  <c r="BI52" i="52"/>
  <c r="BK52" i="52" s="1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BW51" i="52"/>
  <c r="BS51" i="52"/>
  <c r="BU51" i="52" s="1"/>
  <c r="BO51" i="52"/>
  <c r="BI51" i="52"/>
  <c r="BK51" i="52" s="1"/>
  <c r="BE51" i="52"/>
  <c r="AY51" i="52"/>
  <c r="BA51" i="52" s="1"/>
  <c r="AU51" i="52"/>
  <c r="AK51" i="52"/>
  <c r="AO51" i="52" s="1"/>
  <c r="AE51" i="52"/>
  <c r="AG51" i="52" s="1"/>
  <c r="AC51" i="52"/>
  <c r="AA51" i="52"/>
  <c r="O51" i="52"/>
  <c r="U51" i="52" s="1"/>
  <c r="M51" i="52"/>
  <c r="CG51" i="52" s="1"/>
  <c r="S50" i="52"/>
  <c r="K50" i="52"/>
  <c r="M50" i="52" s="1"/>
  <c r="BM50" i="52" s="1"/>
  <c r="I50" i="52"/>
  <c r="BY50" i="52"/>
  <c r="CC50" i="52" s="1"/>
  <c r="BU50" i="52"/>
  <c r="BS50" i="52"/>
  <c r="BO50" i="52"/>
  <c r="BK50" i="52"/>
  <c r="BI50" i="52"/>
  <c r="BE50" i="52"/>
  <c r="AY50" i="52"/>
  <c r="BA50" i="52" s="1"/>
  <c r="AU50" i="52"/>
  <c r="AK50" i="52"/>
  <c r="AO50" i="52" s="1"/>
  <c r="AE50" i="52"/>
  <c r="AG50" i="52" s="1"/>
  <c r="AA50" i="52"/>
  <c r="U50" i="52"/>
  <c r="O50" i="52"/>
  <c r="S49" i="52"/>
  <c r="K49" i="52"/>
  <c r="I49" i="52"/>
  <c r="BY49" i="52"/>
  <c r="CC49" i="52" s="1"/>
  <c r="BW49" i="52"/>
  <c r="BS49" i="52"/>
  <c r="BU49" i="52" s="1"/>
  <c r="BO49" i="52"/>
  <c r="BI49" i="52"/>
  <c r="BK49" i="52" s="1"/>
  <c r="BE49" i="52"/>
  <c r="AY49" i="52"/>
  <c r="BA49" i="52" s="1"/>
  <c r="AU49" i="52"/>
  <c r="AO49" i="52"/>
  <c r="AK49" i="52"/>
  <c r="AE49" i="52"/>
  <c r="AG49" i="52" s="1"/>
  <c r="AC49" i="52"/>
  <c r="AA49" i="52"/>
  <c r="O49" i="52"/>
  <c r="U49" i="52" s="1"/>
  <c r="M49" i="52"/>
  <c r="CG49" i="52" s="1"/>
  <c r="S48" i="52"/>
  <c r="K48" i="52"/>
  <c r="M48" i="52" s="1"/>
  <c r="I48" i="52"/>
  <c r="BY48" i="52"/>
  <c r="CC48" i="52" s="1"/>
  <c r="BS48" i="52"/>
  <c r="BU48" i="52" s="1"/>
  <c r="BO48" i="52"/>
  <c r="BI48" i="52"/>
  <c r="BK48" i="52" s="1"/>
  <c r="BE48" i="52"/>
  <c r="BA48" i="52"/>
  <c r="AY48" i="52"/>
  <c r="AU48" i="52"/>
  <c r="AK48" i="52"/>
  <c r="AO48" i="52" s="1"/>
  <c r="AE48" i="52"/>
  <c r="AG48" i="52" s="1"/>
  <c r="AA48" i="52"/>
  <c r="O48" i="52"/>
  <c r="U48" i="52" s="1"/>
  <c r="S47" i="52"/>
  <c r="K47" i="52"/>
  <c r="I47" i="52"/>
  <c r="BY47" i="52"/>
  <c r="CC47" i="52" s="1"/>
  <c r="BW47" i="52"/>
  <c r="BS47" i="52"/>
  <c r="BU47" i="52" s="1"/>
  <c r="BO47" i="52"/>
  <c r="BI47" i="52"/>
  <c r="BK47" i="52" s="1"/>
  <c r="BE47" i="52"/>
  <c r="AY47" i="52"/>
  <c r="BA47" i="52" s="1"/>
  <c r="AU47" i="52"/>
  <c r="AO47" i="52"/>
  <c r="AK47" i="52"/>
  <c r="AE47" i="52"/>
  <c r="AG47" i="52" s="1"/>
  <c r="AC47" i="52"/>
  <c r="AA47" i="52"/>
  <c r="O47" i="52"/>
  <c r="U47" i="52" s="1"/>
  <c r="M47" i="52"/>
  <c r="CG47" i="52" s="1"/>
  <c r="S46" i="52"/>
  <c r="K46" i="52"/>
  <c r="I46" i="52"/>
  <c r="BY46" i="52"/>
  <c r="CC46" i="52" s="1"/>
  <c r="BW46" i="52"/>
  <c r="BS46" i="52"/>
  <c r="BU46" i="52" s="1"/>
  <c r="BO46" i="52"/>
  <c r="BI46" i="52"/>
  <c r="BK46" i="52" s="1"/>
  <c r="BE46" i="52"/>
  <c r="AY46" i="52"/>
  <c r="BA46" i="52" s="1"/>
  <c r="AU46" i="52"/>
  <c r="AO46" i="52"/>
  <c r="AK46" i="52"/>
  <c r="AE46" i="52"/>
  <c r="AG46" i="52" s="1"/>
  <c r="AC46" i="52"/>
  <c r="AA46" i="52"/>
  <c r="O46" i="52"/>
  <c r="U46" i="52" s="1"/>
  <c r="M46" i="52"/>
  <c r="CG46" i="52" s="1"/>
  <c r="S45" i="52"/>
  <c r="K45" i="52"/>
  <c r="I45" i="52"/>
  <c r="BY45" i="52"/>
  <c r="CC45" i="52" s="1"/>
  <c r="BW45" i="52"/>
  <c r="BS45" i="52"/>
  <c r="BU45" i="52" s="1"/>
  <c r="BO45" i="52"/>
  <c r="BI45" i="52"/>
  <c r="BK45" i="52" s="1"/>
  <c r="BE45" i="52"/>
  <c r="AY45" i="52"/>
  <c r="BA45" i="52" s="1"/>
  <c r="AU45" i="52"/>
  <c r="AO45" i="52"/>
  <c r="AK45" i="52"/>
  <c r="AE45" i="52"/>
  <c r="AG45" i="52" s="1"/>
  <c r="AC45" i="52"/>
  <c r="AA45" i="52"/>
  <c r="O45" i="52"/>
  <c r="U45" i="52" s="1"/>
  <c r="M45" i="52"/>
  <c r="CG45" i="52" s="1"/>
  <c r="S44" i="52"/>
  <c r="K44" i="52"/>
  <c r="I44" i="52"/>
  <c r="BY44" i="52"/>
  <c r="CC44" i="52" s="1"/>
  <c r="BS44" i="52"/>
  <c r="BU44" i="52" s="1"/>
  <c r="BO44" i="52"/>
  <c r="BI44" i="52"/>
  <c r="BK44" i="52" s="1"/>
  <c r="BE44" i="52"/>
  <c r="AY44" i="52"/>
  <c r="BA44" i="52" s="1"/>
  <c r="AU44" i="52"/>
  <c r="AK44" i="52"/>
  <c r="AO44" i="52" s="1"/>
  <c r="AE44" i="52"/>
  <c r="AG44" i="52" s="1"/>
  <c r="AC44" i="52"/>
  <c r="AA44" i="52"/>
  <c r="O44" i="52"/>
  <c r="U44" i="52" s="1"/>
  <c r="M44" i="52"/>
  <c r="S43" i="52"/>
  <c r="K43" i="52"/>
  <c r="I43" i="52"/>
  <c r="BY43" i="52"/>
  <c r="CC43" i="52" s="1"/>
  <c r="BW43" i="52"/>
  <c r="BU43" i="52"/>
  <c r="BS43" i="52"/>
  <c r="BO43" i="52"/>
  <c r="BK43" i="52"/>
  <c r="BI43" i="52"/>
  <c r="BE43" i="52"/>
  <c r="AY43" i="52"/>
  <c r="BA43" i="52" s="1"/>
  <c r="AU43" i="52"/>
  <c r="AO43" i="52"/>
  <c r="AK43" i="52"/>
  <c r="AE43" i="52"/>
  <c r="AG43" i="52" s="1"/>
  <c r="AC43" i="52"/>
  <c r="AA43" i="52"/>
  <c r="O43" i="52"/>
  <c r="U43" i="52" s="1"/>
  <c r="M43" i="52"/>
  <c r="CG43" i="52" s="1"/>
  <c r="S42" i="52"/>
  <c r="K42" i="52"/>
  <c r="I42" i="52"/>
  <c r="BY42" i="52"/>
  <c r="CC42" i="52" s="1"/>
  <c r="BW42" i="52"/>
  <c r="BS42" i="52"/>
  <c r="BU42" i="52" s="1"/>
  <c r="BO42" i="52"/>
  <c r="BI42" i="52"/>
  <c r="BK42" i="52" s="1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CG42" i="52" s="1"/>
  <c r="S41" i="52"/>
  <c r="K41" i="52"/>
  <c r="I41" i="52"/>
  <c r="BY41" i="52"/>
  <c r="CC41" i="52" s="1"/>
  <c r="BS41" i="52"/>
  <c r="BU41" i="52" s="1"/>
  <c r="BO41" i="52"/>
  <c r="BI41" i="52"/>
  <c r="BK41" i="52" s="1"/>
  <c r="BE41" i="52"/>
  <c r="AY41" i="52"/>
  <c r="BA41" i="52" s="1"/>
  <c r="AU41" i="52"/>
  <c r="AO41" i="52"/>
  <c r="AK41" i="52"/>
  <c r="AE41" i="52"/>
  <c r="AG41" i="52" s="1"/>
  <c r="AC41" i="52"/>
  <c r="AA41" i="52"/>
  <c r="O41" i="52"/>
  <c r="U41" i="52" s="1"/>
  <c r="M41" i="52"/>
  <c r="S40" i="52"/>
  <c r="K40" i="52"/>
  <c r="M40" i="52" s="1"/>
  <c r="I40" i="52"/>
  <c r="CC40" i="52"/>
  <c r="CE40" i="52" s="1"/>
  <c r="BY40" i="52"/>
  <c r="BS40" i="52"/>
  <c r="BU40" i="52" s="1"/>
  <c r="BO40" i="52"/>
  <c r="BI40" i="52"/>
  <c r="BK40" i="52" s="1"/>
  <c r="BE40" i="52"/>
  <c r="AY40" i="52"/>
  <c r="AU40" i="52"/>
  <c r="AO40" i="52"/>
  <c r="AQ40" i="52" s="1"/>
  <c r="AK40" i="52"/>
  <c r="AE40" i="52"/>
  <c r="AG40" i="52" s="1"/>
  <c r="AA40" i="52"/>
  <c r="U40" i="52"/>
  <c r="W40" i="52" s="1"/>
  <c r="O40" i="52"/>
  <c r="S39" i="52"/>
  <c r="K39" i="52"/>
  <c r="M39" i="52" s="1"/>
  <c r="I39" i="52"/>
  <c r="CC39" i="52"/>
  <c r="CE39" i="52" s="1"/>
  <c r="BY39" i="52"/>
  <c r="BS39" i="52"/>
  <c r="BU39" i="52" s="1"/>
  <c r="BO39" i="52"/>
  <c r="BI39" i="52"/>
  <c r="BK39" i="52" s="1"/>
  <c r="BE39" i="52"/>
  <c r="AY39" i="52"/>
  <c r="AU39" i="52"/>
  <c r="AO39" i="52"/>
  <c r="AQ39" i="52" s="1"/>
  <c r="AK39" i="52"/>
  <c r="AE39" i="52"/>
  <c r="AG39" i="52" s="1"/>
  <c r="AA39" i="52"/>
  <c r="U39" i="52"/>
  <c r="W39" i="52" s="1"/>
  <c r="O39" i="52"/>
  <c r="S38" i="52"/>
  <c r="K38" i="52"/>
  <c r="I38" i="52"/>
  <c r="CC38" i="52"/>
  <c r="CE38" i="52" s="1"/>
  <c r="BY38" i="52"/>
  <c r="BW38" i="52"/>
  <c r="BS38" i="52"/>
  <c r="BU38" i="52" s="1"/>
  <c r="BO38" i="52"/>
  <c r="BI38" i="52"/>
  <c r="BK38" i="52" s="1"/>
  <c r="BE38" i="52"/>
  <c r="AY38" i="52"/>
  <c r="BA38" i="52" s="1"/>
  <c r="AU38" i="52"/>
  <c r="AQ38" i="52"/>
  <c r="AO38" i="52"/>
  <c r="AK38" i="52"/>
  <c r="AE38" i="52"/>
  <c r="AG38" i="52" s="1"/>
  <c r="AC38" i="52"/>
  <c r="AA38" i="52"/>
  <c r="U38" i="52"/>
  <c r="W38" i="52" s="1"/>
  <c r="O38" i="52"/>
  <c r="M38" i="52"/>
  <c r="CG38" i="52" s="1"/>
  <c r="S37" i="52"/>
  <c r="K37" i="52"/>
  <c r="I37" i="52"/>
  <c r="BY37" i="52"/>
  <c r="CC37" i="52" s="1"/>
  <c r="BS37" i="52"/>
  <c r="BU37" i="52" s="1"/>
  <c r="BO37" i="52"/>
  <c r="BI37" i="52"/>
  <c r="BK37" i="52" s="1"/>
  <c r="BE37" i="52"/>
  <c r="AY37" i="52"/>
  <c r="BA37" i="52" s="1"/>
  <c r="AU37" i="52"/>
  <c r="AO37" i="52"/>
  <c r="AK37" i="52"/>
  <c r="AE37" i="52"/>
  <c r="AG37" i="52" s="1"/>
  <c r="AC37" i="52"/>
  <c r="AA37" i="52"/>
  <c r="O37" i="52"/>
  <c r="U37" i="52" s="1"/>
  <c r="M37" i="52"/>
  <c r="S36" i="52"/>
  <c r="K36" i="52"/>
  <c r="I36" i="52"/>
  <c r="BY36" i="52"/>
  <c r="CC36" i="52" s="1"/>
  <c r="BS36" i="52"/>
  <c r="BU36" i="52" s="1"/>
  <c r="BO36" i="52"/>
  <c r="BI36" i="52"/>
  <c r="BK36" i="52" s="1"/>
  <c r="BE36" i="52"/>
  <c r="AY36" i="52"/>
  <c r="BA36" i="52" s="1"/>
  <c r="AU36" i="52"/>
  <c r="AO36" i="52"/>
  <c r="AK36" i="52"/>
  <c r="AE36" i="52"/>
  <c r="AG36" i="52" s="1"/>
  <c r="AC36" i="52"/>
  <c r="AA36" i="52"/>
  <c r="O36" i="52"/>
  <c r="U36" i="52" s="1"/>
  <c r="M36" i="52"/>
  <c r="S35" i="52"/>
  <c r="K35" i="52"/>
  <c r="I35" i="52"/>
  <c r="BY35" i="52"/>
  <c r="CC35" i="52" s="1"/>
  <c r="BU35" i="52"/>
  <c r="BS35" i="52"/>
  <c r="BO35" i="52"/>
  <c r="BI35" i="52"/>
  <c r="BK35" i="52" s="1"/>
  <c r="BE35" i="52"/>
  <c r="AY35" i="52"/>
  <c r="BA35" i="52" s="1"/>
  <c r="AU35" i="52"/>
  <c r="AK35" i="52"/>
  <c r="AO35" i="52" s="1"/>
  <c r="AE35" i="52"/>
  <c r="AG35" i="52" s="1"/>
  <c r="AC35" i="52"/>
  <c r="AA35" i="52"/>
  <c r="O35" i="52"/>
  <c r="U35" i="52" s="1"/>
  <c r="M35" i="52"/>
  <c r="S34" i="52"/>
  <c r="K34" i="52"/>
  <c r="M34" i="52" s="1"/>
  <c r="I34" i="52"/>
  <c r="CC34" i="52"/>
  <c r="CE34" i="52" s="1"/>
  <c r="BY34" i="52"/>
  <c r="BS34" i="52"/>
  <c r="BU34" i="52" s="1"/>
  <c r="BO34" i="52"/>
  <c r="BI34" i="52"/>
  <c r="BK34" i="52" s="1"/>
  <c r="BE34" i="52"/>
  <c r="AY34" i="52"/>
  <c r="AU34" i="52"/>
  <c r="AO34" i="52"/>
  <c r="AQ34" i="52" s="1"/>
  <c r="AK34" i="52"/>
  <c r="AE34" i="52"/>
  <c r="AG34" i="52" s="1"/>
  <c r="AA34" i="52"/>
  <c r="U34" i="52"/>
  <c r="W34" i="52" s="1"/>
  <c r="O34" i="52"/>
  <c r="S33" i="52"/>
  <c r="K33" i="52"/>
  <c r="I33" i="52"/>
  <c r="BY33" i="52"/>
  <c r="CC33" i="52" s="1"/>
  <c r="BW33" i="52"/>
  <c r="BS33" i="52"/>
  <c r="BU33" i="52" s="1"/>
  <c r="BO33" i="52"/>
  <c r="BI33" i="52"/>
  <c r="BK33" i="52" s="1"/>
  <c r="BE33" i="52"/>
  <c r="AY33" i="52"/>
  <c r="BA33" i="52" s="1"/>
  <c r="AU33" i="52"/>
  <c r="AO33" i="52"/>
  <c r="AK33" i="52"/>
  <c r="AE33" i="52"/>
  <c r="AG33" i="52" s="1"/>
  <c r="AC33" i="52"/>
  <c r="AA33" i="52"/>
  <c r="O33" i="52"/>
  <c r="U33" i="52" s="1"/>
  <c r="M33" i="52"/>
  <c r="CG33" i="52" s="1"/>
  <c r="S32" i="52"/>
  <c r="K32" i="52"/>
  <c r="I32" i="52"/>
  <c r="CC32" i="52"/>
  <c r="CE32" i="52" s="1"/>
  <c r="BY32" i="52"/>
  <c r="BW32" i="52"/>
  <c r="BU32" i="52"/>
  <c r="BS32" i="52"/>
  <c r="BO32" i="52"/>
  <c r="BI32" i="52"/>
  <c r="BK32" i="52" s="1"/>
  <c r="BE32" i="52"/>
  <c r="AY32" i="52"/>
  <c r="AU32" i="52"/>
  <c r="AO32" i="52"/>
  <c r="AQ32" i="52" s="1"/>
  <c r="AK32" i="52"/>
  <c r="AE32" i="52"/>
  <c r="AG32" i="52" s="1"/>
  <c r="AA32" i="52"/>
  <c r="U32" i="52"/>
  <c r="W32" i="52" s="1"/>
  <c r="O32" i="52"/>
  <c r="M32" i="52"/>
  <c r="CG32" i="52" s="1"/>
  <c r="S31" i="52"/>
  <c r="K31" i="52"/>
  <c r="M31" i="52" s="1"/>
  <c r="CG31" i="52" s="1"/>
  <c r="I31" i="52"/>
  <c r="BY31" i="52"/>
  <c r="CC31" i="52" s="1"/>
  <c r="BU31" i="52"/>
  <c r="BS31" i="52"/>
  <c r="BO31" i="52"/>
  <c r="BK31" i="52"/>
  <c r="BI31" i="52"/>
  <c r="BE31" i="52"/>
  <c r="AY31" i="52"/>
  <c r="BA31" i="52" s="1"/>
  <c r="AU31" i="52"/>
  <c r="AK31" i="52"/>
  <c r="AO31" i="52" s="1"/>
  <c r="AG31" i="52"/>
  <c r="AE31" i="52"/>
  <c r="AA31" i="52"/>
  <c r="U31" i="52"/>
  <c r="O31" i="52"/>
  <c r="S30" i="52"/>
  <c r="K30" i="52"/>
  <c r="M30" i="52" s="1"/>
  <c r="I30" i="52"/>
  <c r="CC30" i="52"/>
  <c r="CE30" i="52" s="1"/>
  <c r="BY30" i="52"/>
  <c r="BS30" i="52"/>
  <c r="BU30" i="52" s="1"/>
  <c r="BO30" i="52"/>
  <c r="BI30" i="52"/>
  <c r="BK30" i="52" s="1"/>
  <c r="BE30" i="52"/>
  <c r="AY30" i="52"/>
  <c r="AU30" i="52"/>
  <c r="AO30" i="52"/>
  <c r="AQ30" i="52" s="1"/>
  <c r="AK30" i="52"/>
  <c r="AE30" i="52"/>
  <c r="AG30" i="52" s="1"/>
  <c r="AA30" i="52"/>
  <c r="U30" i="52"/>
  <c r="W30" i="52" s="1"/>
  <c r="O30" i="52"/>
  <c r="S29" i="52"/>
  <c r="K29" i="52"/>
  <c r="I29" i="52"/>
  <c r="BY29" i="52"/>
  <c r="CC29" i="52" s="1"/>
  <c r="BW29" i="52"/>
  <c r="BS29" i="52"/>
  <c r="BU29" i="52" s="1"/>
  <c r="BO29" i="52"/>
  <c r="BI29" i="52"/>
  <c r="BK29" i="52" s="1"/>
  <c r="BE29" i="52"/>
  <c r="AY29" i="52"/>
  <c r="BA29" i="52" s="1"/>
  <c r="AU29" i="52"/>
  <c r="AO29" i="52"/>
  <c r="AK29" i="52"/>
  <c r="AE29" i="52"/>
  <c r="AG29" i="52" s="1"/>
  <c r="AC29" i="52"/>
  <c r="AA29" i="52"/>
  <c r="O29" i="52"/>
  <c r="U29" i="52" s="1"/>
  <c r="M29" i="52"/>
  <c r="CG29" i="52" s="1"/>
  <c r="S28" i="52"/>
  <c r="K28" i="52"/>
  <c r="M28" i="52" s="1"/>
  <c r="I28" i="52"/>
  <c r="CC28" i="52"/>
  <c r="CE28" i="52" s="1"/>
  <c r="BY28" i="52"/>
  <c r="BS28" i="52"/>
  <c r="BU28" i="52" s="1"/>
  <c r="BO28" i="52"/>
  <c r="BI28" i="52"/>
  <c r="BK28" i="52" s="1"/>
  <c r="BE28" i="52"/>
  <c r="AY28" i="52"/>
  <c r="AU28" i="52"/>
  <c r="AO28" i="52"/>
  <c r="AQ28" i="52" s="1"/>
  <c r="AK28" i="52"/>
  <c r="AE28" i="52"/>
  <c r="AG28" i="52" s="1"/>
  <c r="AA28" i="52"/>
  <c r="U28" i="52"/>
  <c r="W28" i="52" s="1"/>
  <c r="O28" i="52"/>
  <c r="S27" i="52"/>
  <c r="K27" i="52"/>
  <c r="I27" i="52"/>
  <c r="BY27" i="52"/>
  <c r="CC27" i="52" s="1"/>
  <c r="BW27" i="52"/>
  <c r="BS27" i="52"/>
  <c r="BU27" i="52" s="1"/>
  <c r="BO27" i="52"/>
  <c r="BI27" i="52"/>
  <c r="BK27" i="52" s="1"/>
  <c r="BE27" i="52"/>
  <c r="AY27" i="52"/>
  <c r="BA27" i="52" s="1"/>
  <c r="AU27" i="52"/>
  <c r="AO27" i="52"/>
  <c r="AK27" i="52"/>
  <c r="AE27" i="52"/>
  <c r="AG27" i="52" s="1"/>
  <c r="AC27" i="52"/>
  <c r="AA27" i="52"/>
  <c r="O27" i="52"/>
  <c r="U27" i="52" s="1"/>
  <c r="M27" i="52"/>
  <c r="CG27" i="52" s="1"/>
  <c r="S26" i="52"/>
  <c r="K26" i="52"/>
  <c r="M26" i="52" s="1"/>
  <c r="I26" i="52"/>
  <c r="CC26" i="52"/>
  <c r="CE26" i="52" s="1"/>
  <c r="BY26" i="52"/>
  <c r="BS26" i="52"/>
  <c r="BU26" i="52" s="1"/>
  <c r="BO26" i="52"/>
  <c r="BI26" i="52"/>
  <c r="BK26" i="52" s="1"/>
  <c r="BE26" i="52"/>
  <c r="AY26" i="52"/>
  <c r="AU26" i="52"/>
  <c r="AO26" i="52"/>
  <c r="AQ26" i="52" s="1"/>
  <c r="AK26" i="52"/>
  <c r="AE26" i="52"/>
  <c r="AG26" i="52" s="1"/>
  <c r="AA26" i="52"/>
  <c r="U26" i="52"/>
  <c r="W26" i="52" s="1"/>
  <c r="O26" i="52"/>
  <c r="S25" i="52"/>
  <c r="K25" i="52"/>
  <c r="M25" i="52" s="1"/>
  <c r="CG25" i="52" s="1"/>
  <c r="I25" i="52"/>
  <c r="BY25" i="52"/>
  <c r="CC25" i="52" s="1"/>
  <c r="BU25" i="52"/>
  <c r="BS25" i="52"/>
  <c r="BO25" i="52"/>
  <c r="BK25" i="52"/>
  <c r="BI25" i="52"/>
  <c r="BE25" i="52"/>
  <c r="AY25" i="52"/>
  <c r="BA25" i="52" s="1"/>
  <c r="AU25" i="52"/>
  <c r="AK25" i="52"/>
  <c r="AO25" i="52" s="1"/>
  <c r="AE25" i="52"/>
  <c r="AG25" i="52" s="1"/>
  <c r="AA25" i="52"/>
  <c r="U25" i="52"/>
  <c r="O25" i="52"/>
  <c r="S24" i="52"/>
  <c r="K24" i="52"/>
  <c r="M24" i="52" s="1"/>
  <c r="I24" i="52"/>
  <c r="CC24" i="52"/>
  <c r="CE24" i="52" s="1"/>
  <c r="BY24" i="52"/>
  <c r="BS24" i="52"/>
  <c r="BU24" i="52" s="1"/>
  <c r="BO24" i="52"/>
  <c r="BI24" i="52"/>
  <c r="BK24" i="52" s="1"/>
  <c r="BE24" i="52"/>
  <c r="AY24" i="52"/>
  <c r="AU24" i="52"/>
  <c r="AO24" i="52"/>
  <c r="AQ24" i="52" s="1"/>
  <c r="AK24" i="52"/>
  <c r="AE24" i="52"/>
  <c r="AG24" i="52" s="1"/>
  <c r="AA24" i="52"/>
  <c r="U24" i="52"/>
  <c r="W24" i="52" s="1"/>
  <c r="O24" i="52"/>
  <c r="S23" i="52"/>
  <c r="K23" i="52"/>
  <c r="I23" i="52"/>
  <c r="BY23" i="52"/>
  <c r="CC23" i="52" s="1"/>
  <c r="BW23" i="52"/>
  <c r="BS23" i="52"/>
  <c r="BU23" i="52" s="1"/>
  <c r="BO23" i="52"/>
  <c r="BI23" i="52"/>
  <c r="BK23" i="52" s="1"/>
  <c r="BE23" i="52"/>
  <c r="AY23" i="52"/>
  <c r="BA23" i="52" s="1"/>
  <c r="AU23" i="52"/>
  <c r="AK23" i="52"/>
  <c r="AO23" i="52" s="1"/>
  <c r="AE23" i="52"/>
  <c r="AG23" i="52" s="1"/>
  <c r="AC23" i="52"/>
  <c r="AA23" i="52"/>
  <c r="O23" i="52"/>
  <c r="U23" i="52" s="1"/>
  <c r="M23" i="52"/>
  <c r="CG23" i="52" s="1"/>
  <c r="S22" i="52"/>
  <c r="K22" i="52"/>
  <c r="M22" i="52" s="1"/>
  <c r="I22" i="52"/>
  <c r="CC22" i="52"/>
  <c r="CE22" i="52" s="1"/>
  <c r="BY22" i="52"/>
  <c r="BS22" i="52"/>
  <c r="BU22" i="52" s="1"/>
  <c r="BO22" i="52"/>
  <c r="BI22" i="52"/>
  <c r="BK22" i="52" s="1"/>
  <c r="BE22" i="52"/>
  <c r="AY22" i="52"/>
  <c r="AU22" i="52"/>
  <c r="AO22" i="52"/>
  <c r="AQ22" i="52" s="1"/>
  <c r="AK22" i="52"/>
  <c r="AE22" i="52"/>
  <c r="AG22" i="52" s="1"/>
  <c r="AA22" i="52"/>
  <c r="U22" i="52"/>
  <c r="W22" i="52" s="1"/>
  <c r="O22" i="52"/>
  <c r="S21" i="52"/>
  <c r="K21" i="52"/>
  <c r="I21" i="52"/>
  <c r="BY21" i="52"/>
  <c r="CC21" i="52" s="1"/>
  <c r="BU21" i="52"/>
  <c r="BS21" i="52"/>
  <c r="BO21" i="52"/>
  <c r="BK21" i="52"/>
  <c r="BI21" i="52"/>
  <c r="BE21" i="52"/>
  <c r="AY21" i="52"/>
  <c r="BA21" i="52" s="1"/>
  <c r="AU21" i="52"/>
  <c r="AO21" i="52"/>
  <c r="AK21" i="52"/>
  <c r="AE21" i="52"/>
  <c r="AG21" i="52" s="1"/>
  <c r="AA21" i="52"/>
  <c r="O21" i="52"/>
  <c r="U21" i="52" s="1"/>
  <c r="M21" i="52"/>
  <c r="S20" i="52"/>
  <c r="K20" i="52"/>
  <c r="I20" i="52"/>
  <c r="BY20" i="52"/>
  <c r="CC20" i="52" s="1"/>
  <c r="BS20" i="52"/>
  <c r="BU20" i="52" s="1"/>
  <c r="BO20" i="52"/>
  <c r="BI20" i="52"/>
  <c r="BK20" i="52" s="1"/>
  <c r="BE20" i="52"/>
  <c r="AY20" i="52"/>
  <c r="BA20" i="52" s="1"/>
  <c r="AU20" i="52"/>
  <c r="AO20" i="52"/>
  <c r="AK20" i="52"/>
  <c r="AE20" i="52"/>
  <c r="AG20" i="52" s="1"/>
  <c r="AC20" i="52"/>
  <c r="AA20" i="52"/>
  <c r="O20" i="52"/>
  <c r="U20" i="52" s="1"/>
  <c r="M20" i="52"/>
  <c r="S19" i="52"/>
  <c r="K19" i="52"/>
  <c r="M19" i="52" s="1"/>
  <c r="I19" i="52"/>
  <c r="CC19" i="52"/>
  <c r="CE19" i="52" s="1"/>
  <c r="BY19" i="52"/>
  <c r="BS19" i="52"/>
  <c r="BU19" i="52" s="1"/>
  <c r="BO19" i="52"/>
  <c r="BI19" i="52"/>
  <c r="BK19" i="52" s="1"/>
  <c r="BE19" i="52"/>
  <c r="AY19" i="52"/>
  <c r="AU19" i="52"/>
  <c r="AO19" i="52"/>
  <c r="AQ19" i="52" s="1"/>
  <c r="AK19" i="52"/>
  <c r="AE19" i="52"/>
  <c r="AG19" i="52" s="1"/>
  <c r="AA19" i="52"/>
  <c r="U19" i="52"/>
  <c r="W19" i="52" s="1"/>
  <c r="O19" i="52"/>
  <c r="S18" i="52"/>
  <c r="K18" i="52"/>
  <c r="M18" i="52" s="1"/>
  <c r="I18" i="52"/>
  <c r="BY18" i="52"/>
  <c r="CC18" i="52" s="1"/>
  <c r="BS18" i="52"/>
  <c r="BU18" i="52" s="1"/>
  <c r="BO18" i="52"/>
  <c r="BI18" i="52"/>
  <c r="BK18" i="52" s="1"/>
  <c r="BE18" i="52"/>
  <c r="BA18" i="52"/>
  <c r="AY18" i="52"/>
  <c r="AU18" i="52"/>
  <c r="AK18" i="52"/>
  <c r="AO18" i="52" s="1"/>
  <c r="AE18" i="52"/>
  <c r="AG18" i="52" s="1"/>
  <c r="AA18" i="52"/>
  <c r="O18" i="52"/>
  <c r="U18" i="52" s="1"/>
  <c r="S17" i="52"/>
  <c r="K17" i="52"/>
  <c r="I17" i="52"/>
  <c r="BY17" i="52"/>
  <c r="CC17" i="52" s="1"/>
  <c r="BW17" i="52"/>
  <c r="BS17" i="52"/>
  <c r="BU17" i="52" s="1"/>
  <c r="BO17" i="52"/>
  <c r="BI17" i="52"/>
  <c r="BK17" i="52" s="1"/>
  <c r="BE17" i="52"/>
  <c r="AY17" i="52"/>
  <c r="BA17" i="52" s="1"/>
  <c r="AU17" i="52"/>
  <c r="AO17" i="52"/>
  <c r="AK17" i="52"/>
  <c r="AE17" i="52"/>
  <c r="AG17" i="52" s="1"/>
  <c r="AC17" i="52"/>
  <c r="AA17" i="52"/>
  <c r="O17" i="52"/>
  <c r="U17" i="52" s="1"/>
  <c r="M17" i="52"/>
  <c r="CG17" i="52" s="1"/>
  <c r="S16" i="52"/>
  <c r="K16" i="52"/>
  <c r="M16" i="52" s="1"/>
  <c r="I16" i="52"/>
  <c r="CC16" i="52"/>
  <c r="CE16" i="52" s="1"/>
  <c r="BY16" i="52"/>
  <c r="BS16" i="52"/>
  <c r="BU16" i="52" s="1"/>
  <c r="BO16" i="52"/>
  <c r="BI16" i="52"/>
  <c r="BK16" i="52" s="1"/>
  <c r="BE16" i="52"/>
  <c r="AY16" i="52"/>
  <c r="AU16" i="52"/>
  <c r="AO16" i="52"/>
  <c r="AQ16" i="52" s="1"/>
  <c r="AK16" i="52"/>
  <c r="AE16" i="52"/>
  <c r="AG16" i="52" s="1"/>
  <c r="AA16" i="52"/>
  <c r="U16" i="52"/>
  <c r="W16" i="52" s="1"/>
  <c r="O16" i="52"/>
  <c r="S15" i="52"/>
  <c r="K15" i="52"/>
  <c r="I15" i="52"/>
  <c r="BY15" i="52"/>
  <c r="CC15" i="52" s="1"/>
  <c r="BW15" i="52"/>
  <c r="BS15" i="52"/>
  <c r="BU15" i="52" s="1"/>
  <c r="BO15" i="52"/>
  <c r="BI15" i="52"/>
  <c r="BK15" i="52" s="1"/>
  <c r="BE15" i="52"/>
  <c r="AY15" i="52"/>
  <c r="BA15" i="52" s="1"/>
  <c r="AU15" i="52"/>
  <c r="AO15" i="52"/>
  <c r="AK15" i="52"/>
  <c r="AE15" i="52"/>
  <c r="AG15" i="52" s="1"/>
  <c r="AC15" i="52"/>
  <c r="AA15" i="52"/>
  <c r="O15" i="52"/>
  <c r="U15" i="52" s="1"/>
  <c r="M15" i="52"/>
  <c r="CG15" i="52" s="1"/>
  <c r="S14" i="52"/>
  <c r="K14" i="52"/>
  <c r="M14" i="52" s="1"/>
  <c r="I14" i="52"/>
  <c r="CC14" i="52"/>
  <c r="CE14" i="52" s="1"/>
  <c r="BY14" i="52"/>
  <c r="BS14" i="52"/>
  <c r="BU14" i="52" s="1"/>
  <c r="BO14" i="52"/>
  <c r="BI14" i="52"/>
  <c r="BK14" i="52" s="1"/>
  <c r="BE14" i="52"/>
  <c r="AY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K13" i="52"/>
  <c r="M13" i="52" s="1"/>
  <c r="I13" i="52"/>
  <c r="BS13" i="52"/>
  <c r="BU13" i="52" s="1"/>
  <c r="BO13" i="52"/>
  <c r="BI13" i="52"/>
  <c r="BK13" i="52" s="1"/>
  <c r="BE13" i="52"/>
  <c r="AY13" i="52"/>
  <c r="BA13" i="52" s="1"/>
  <c r="AU13" i="52"/>
  <c r="AK13" i="52"/>
  <c r="AO13" i="52" s="1"/>
  <c r="AE13" i="52"/>
  <c r="AG13" i="52" s="1"/>
  <c r="AA13" i="52"/>
  <c r="O13" i="52"/>
  <c r="U13" i="52" s="1"/>
  <c r="S12" i="52"/>
  <c r="K12" i="52"/>
  <c r="I12" i="52"/>
  <c r="CC12" i="52"/>
  <c r="CE12" i="52" s="1"/>
  <c r="BY12" i="52"/>
  <c r="BW12" i="52"/>
  <c r="BS12" i="52"/>
  <c r="BU12" i="52" s="1"/>
  <c r="BO12" i="52"/>
  <c r="BI12" i="52"/>
  <c r="BK12" i="52" s="1"/>
  <c r="BE12" i="52"/>
  <c r="AY12" i="52"/>
  <c r="AU12" i="52"/>
  <c r="AO12" i="52"/>
  <c r="AQ12" i="52" s="1"/>
  <c r="AK12" i="52"/>
  <c r="AE12" i="52"/>
  <c r="AG12" i="52" s="1"/>
  <c r="AA12" i="52"/>
  <c r="W12" i="52"/>
  <c r="U12" i="52"/>
  <c r="O12" i="52"/>
  <c r="M12" i="52"/>
  <c r="CG12" i="52" s="1"/>
  <c r="S11" i="52"/>
  <c r="K11" i="52"/>
  <c r="I11" i="52"/>
  <c r="BY11" i="52"/>
  <c r="CC11" i="52" s="1"/>
  <c r="BS11" i="52"/>
  <c r="BU11" i="52" s="1"/>
  <c r="BO11" i="52"/>
  <c r="BI11" i="52"/>
  <c r="BK11" i="52" s="1"/>
  <c r="BE11" i="52"/>
  <c r="AY11" i="52"/>
  <c r="BA11" i="52" s="1"/>
  <c r="AU11" i="52"/>
  <c r="AK11" i="52"/>
  <c r="AO11" i="52" s="1"/>
  <c r="AE11" i="52"/>
  <c r="AG11" i="52" s="1"/>
  <c r="AC11" i="52"/>
  <c r="AA11" i="52"/>
  <c r="O11" i="52"/>
  <c r="U11" i="52" s="1"/>
  <c r="M11" i="52"/>
  <c r="S10" i="52"/>
  <c r="K10" i="52"/>
  <c r="I10" i="52"/>
  <c r="CC10" i="52"/>
  <c r="CE10" i="52" s="1"/>
  <c r="BY10" i="52"/>
  <c r="BW10" i="52"/>
  <c r="BS10" i="52"/>
  <c r="BU10" i="52" s="1"/>
  <c r="BO10" i="52"/>
  <c r="BI10" i="52"/>
  <c r="BK10" i="52" s="1"/>
  <c r="BE10" i="52"/>
  <c r="AY10" i="52"/>
  <c r="BA10" i="52" s="1"/>
  <c r="AU10" i="52"/>
  <c r="AQ10" i="52"/>
  <c r="AO10" i="52"/>
  <c r="AK10" i="52"/>
  <c r="AE10" i="52"/>
  <c r="AG10" i="52" s="1"/>
  <c r="AC10" i="52"/>
  <c r="AA10" i="52"/>
  <c r="U10" i="52"/>
  <c r="W10" i="52" s="1"/>
  <c r="O10" i="52"/>
  <c r="M10" i="52"/>
  <c r="CG10" i="52" s="1"/>
  <c r="S9" i="52"/>
  <c r="K9" i="52"/>
  <c r="I9" i="52"/>
  <c r="BY9" i="52"/>
  <c r="CC9" i="52" s="1"/>
  <c r="BW9" i="52"/>
  <c r="BS9" i="52"/>
  <c r="BU9" i="52" s="1"/>
  <c r="BO9" i="52"/>
  <c r="BI9" i="52"/>
  <c r="BK9" i="52" s="1"/>
  <c r="BE9" i="52"/>
  <c r="AY9" i="52"/>
  <c r="BA9" i="52" s="1"/>
  <c r="AU9" i="52"/>
  <c r="AO9" i="52"/>
  <c r="AK9" i="52"/>
  <c r="AE9" i="52"/>
  <c r="AG9" i="52" s="1"/>
  <c r="AC9" i="52"/>
  <c r="AA9" i="52"/>
  <c r="O9" i="52"/>
  <c r="U9" i="52" s="1"/>
  <c r="M9" i="52"/>
  <c r="CG9" i="52" s="1"/>
  <c r="S8" i="52"/>
  <c r="K8" i="52"/>
  <c r="I8" i="52"/>
  <c r="BY8" i="52"/>
  <c r="CC8" i="52" s="1"/>
  <c r="BS8" i="52"/>
  <c r="BU8" i="52" s="1"/>
  <c r="BO8" i="52"/>
  <c r="BI8" i="52"/>
  <c r="BK8" i="52" s="1"/>
  <c r="BE8" i="52"/>
  <c r="AY8" i="52"/>
  <c r="BA8" i="52" s="1"/>
  <c r="AU8" i="52"/>
  <c r="AO8" i="52"/>
  <c r="AK8" i="52"/>
  <c r="AE8" i="52"/>
  <c r="AG8" i="52" s="1"/>
  <c r="AC8" i="52"/>
  <c r="AA8" i="52"/>
  <c r="O8" i="52"/>
  <c r="U8" i="52" s="1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G66" i="54"/>
  <c r="O66" i="54"/>
  <c r="S65" i="54"/>
  <c r="I65" i="54"/>
  <c r="G65" i="54"/>
  <c r="U65" i="54"/>
  <c r="O65" i="54"/>
  <c r="G64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Y62" i="54" s="1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Y59" i="54" s="1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Y56" i="54" s="1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M44" i="54" s="1"/>
  <c r="Y44" i="54" s="1"/>
  <c r="I44" i="54"/>
  <c r="G44" i="54"/>
  <c r="U44" i="54"/>
  <c r="O44" i="54"/>
  <c r="S43" i="54"/>
  <c r="K43" i="54"/>
  <c r="I43" i="54"/>
  <c r="U43" i="54"/>
  <c r="O43" i="54"/>
  <c r="M43" i="54"/>
  <c r="Y43" i="54" s="1"/>
  <c r="S42" i="54"/>
  <c r="K42" i="54"/>
  <c r="M42" i="54" s="1"/>
  <c r="Y42" i="54" s="1"/>
  <c r="I42" i="54"/>
  <c r="G42" i="54"/>
  <c r="U42" i="54"/>
  <c r="O42" i="54"/>
  <c r="S41" i="54"/>
  <c r="K41" i="54"/>
  <c r="I41" i="54"/>
  <c r="U41" i="54"/>
  <c r="O41" i="54"/>
  <c r="M41" i="54"/>
  <c r="Y41" i="54" s="1"/>
  <c r="S40" i="54"/>
  <c r="K40" i="54"/>
  <c r="M40" i="54" s="1"/>
  <c r="Y40" i="54" s="1"/>
  <c r="I40" i="54"/>
  <c r="G40" i="54"/>
  <c r="U40" i="54"/>
  <c r="O40" i="54"/>
  <c r="S39" i="54"/>
  <c r="K39" i="54"/>
  <c r="I39" i="54"/>
  <c r="U39" i="54"/>
  <c r="O39" i="54"/>
  <c r="M39" i="54"/>
  <c r="Y39" i="54" s="1"/>
  <c r="S38" i="54"/>
  <c r="K38" i="54"/>
  <c r="M38" i="54" s="1"/>
  <c r="Y38" i="54" s="1"/>
  <c r="I38" i="54"/>
  <c r="G38" i="54"/>
  <c r="U38" i="54"/>
  <c r="O38" i="54"/>
  <c r="S37" i="54"/>
  <c r="K37" i="54"/>
  <c r="I37" i="54"/>
  <c r="U37" i="54"/>
  <c r="O37" i="54"/>
  <c r="M37" i="54"/>
  <c r="Y37" i="54" s="1"/>
  <c r="S36" i="54"/>
  <c r="K36" i="54"/>
  <c r="M36" i="54" s="1"/>
  <c r="Y36" i="54" s="1"/>
  <c r="I36" i="54"/>
  <c r="G36" i="54"/>
  <c r="U36" i="54"/>
  <c r="O36" i="54"/>
  <c r="S35" i="54"/>
  <c r="K35" i="54"/>
  <c r="I35" i="54"/>
  <c r="U35" i="54"/>
  <c r="O35" i="54"/>
  <c r="M35" i="54"/>
  <c r="Y35" i="54" s="1"/>
  <c r="S34" i="54"/>
  <c r="K34" i="54"/>
  <c r="M34" i="54" s="1"/>
  <c r="Y34" i="54" s="1"/>
  <c r="I34" i="54"/>
  <c r="G34" i="54"/>
  <c r="U34" i="54"/>
  <c r="O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Y27" i="54" s="1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W16" i="54" s="1"/>
  <c r="O16" i="54"/>
  <c r="M16" i="54"/>
  <c r="Q16" i="54" s="1"/>
  <c r="S15" i="54"/>
  <c r="K15" i="54"/>
  <c r="G15" i="54"/>
  <c r="U15" i="54"/>
  <c r="O15" i="54"/>
  <c r="M15" i="54"/>
  <c r="S14" i="54"/>
  <c r="K14" i="54"/>
  <c r="M14" i="54" s="1"/>
  <c r="Y14" i="54" s="1"/>
  <c r="I14" i="54"/>
  <c r="G14" i="54"/>
  <c r="U14" i="54"/>
  <c r="O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G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S62" i="56" s="1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A46" i="56"/>
  <c r="O46" i="56"/>
  <c r="AO45" i="56"/>
  <c r="AE45" i="56"/>
  <c r="U45" i="56"/>
  <c r="S45" i="56"/>
  <c r="K45" i="56"/>
  <c r="I45" i="56"/>
  <c r="AQ45" i="56"/>
  <c r="AK45" i="56"/>
  <c r="AG45" i="56"/>
  <c r="AA45" i="56"/>
  <c r="W45" i="56"/>
  <c r="O45" i="56"/>
  <c r="M45" i="56"/>
  <c r="AS45" i="56" s="1"/>
  <c r="AO44" i="56"/>
  <c r="AE44" i="56"/>
  <c r="U44" i="56"/>
  <c r="S44" i="56"/>
  <c r="K44" i="56"/>
  <c r="M44" i="56" s="1"/>
  <c r="AI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Q42" i="56" s="1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G40" i="56"/>
  <c r="AQ40" i="56"/>
  <c r="AK40" i="56"/>
  <c r="AG40" i="56"/>
  <c r="AA40" i="56"/>
  <c r="W40" i="56"/>
  <c r="O40" i="56"/>
  <c r="M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M34" i="56" s="1"/>
  <c r="Q34" i="56" s="1"/>
  <c r="I34" i="56"/>
  <c r="G34" i="56"/>
  <c r="AQ34" i="56"/>
  <c r="AK34" i="56"/>
  <c r="AG34" i="56"/>
  <c r="AA34" i="56"/>
  <c r="W34" i="56"/>
  <c r="O34" i="56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I24" i="56"/>
  <c r="AQ24" i="56"/>
  <c r="AK24" i="56"/>
  <c r="AG24" i="56"/>
  <c r="AA24" i="56"/>
  <c r="W24" i="56"/>
  <c r="O24" i="56"/>
  <c r="M24" i="56"/>
  <c r="AO23" i="56"/>
  <c r="AE23" i="56"/>
  <c r="U23" i="56"/>
  <c r="S23" i="56"/>
  <c r="K23" i="56"/>
  <c r="I23" i="56"/>
  <c r="AQ23" i="56"/>
  <c r="AK23" i="56"/>
  <c r="AG23" i="56"/>
  <c r="AA23" i="56"/>
  <c r="W23" i="56"/>
  <c r="O23" i="56"/>
  <c r="M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AO14" i="56"/>
  <c r="AE14" i="56"/>
  <c r="U14" i="56"/>
  <c r="S14" i="56"/>
  <c r="K14" i="56"/>
  <c r="M14" i="56" s="1"/>
  <c r="AI14" i="56" s="1"/>
  <c r="I14" i="56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O22" i="88"/>
  <c r="CA22" i="88" s="1"/>
  <c r="BM22" i="88"/>
  <c r="BY22" i="88" s="1"/>
  <c r="BG22" i="88"/>
  <c r="BE22" i="88"/>
  <c r="BQ22" i="88" s="1"/>
  <c r="CC22" i="88" s="1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O21" i="88"/>
  <c r="CA21" i="88" s="1"/>
  <c r="BK21" i="88"/>
  <c r="BW21" i="88" s="1"/>
  <c r="BG21" i="88"/>
  <c r="BE21" i="88"/>
  <c r="BQ21" i="88" s="1"/>
  <c r="CC21" i="88" s="1"/>
  <c r="BC21" i="88"/>
  <c r="BA21" i="88"/>
  <c r="AY21" i="88"/>
  <c r="AW21" i="88"/>
  <c r="AU21" i="88"/>
  <c r="AS21" i="88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W21" i="88"/>
  <c r="U21" i="88"/>
  <c r="S21" i="88"/>
  <c r="Q21" i="88"/>
  <c r="O21" i="88"/>
  <c r="M21" i="88"/>
  <c r="K21" i="88"/>
  <c r="BI21" i="88" s="1"/>
  <c r="I21" i="88"/>
  <c r="G21" i="88"/>
  <c r="E21" i="88"/>
  <c r="BO20" i="88"/>
  <c r="CA20" i="88" s="1"/>
  <c r="BM20" i="88"/>
  <c r="BY20" i="88" s="1"/>
  <c r="BG20" i="88"/>
  <c r="BE20" i="88"/>
  <c r="BQ20" i="88" s="1"/>
  <c r="CC20" i="88" s="1"/>
  <c r="BC20" i="88"/>
  <c r="BA20" i="88"/>
  <c r="AY20" i="88"/>
  <c r="AW20" i="88"/>
  <c r="AU20" i="88"/>
  <c r="AS20" i="88"/>
  <c r="AQ20" i="88"/>
  <c r="AO20" i="88"/>
  <c r="AM20" i="88"/>
  <c r="AK20" i="88"/>
  <c r="AI20" i="88"/>
  <c r="AG20" i="88"/>
  <c r="AE20" i="88"/>
  <c r="AC20" i="88"/>
  <c r="AA20" i="88"/>
  <c r="Y20" i="88"/>
  <c r="BK20" i="88" s="1"/>
  <c r="BW20" i="88" s="1"/>
  <c r="W20" i="88"/>
  <c r="U20" i="88"/>
  <c r="S20" i="88"/>
  <c r="Q20" i="88"/>
  <c r="O20" i="88"/>
  <c r="M20" i="88"/>
  <c r="K20" i="88"/>
  <c r="BI20" i="88" s="1"/>
  <c r="I20" i="88"/>
  <c r="G20" i="88"/>
  <c r="E20" i="88"/>
  <c r="BM19" i="88"/>
  <c r="BY19" i="88" s="1"/>
  <c r="BK19" i="88"/>
  <c r="BW19" i="88" s="1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AG19" i="88"/>
  <c r="AE19" i="88"/>
  <c r="AC19" i="88"/>
  <c r="AA19" i="88"/>
  <c r="Y19" i="88"/>
  <c r="W19" i="88"/>
  <c r="U19" i="88"/>
  <c r="S19" i="88"/>
  <c r="Q19" i="88"/>
  <c r="O19" i="88"/>
  <c r="M19" i="88"/>
  <c r="K19" i="88"/>
  <c r="BI19" i="88" s="1"/>
  <c r="I19" i="88"/>
  <c r="G19" i="88"/>
  <c r="E19" i="88"/>
  <c r="BQ18" i="88"/>
  <c r="CC18" i="88" s="1"/>
  <c r="BO18" i="88"/>
  <c r="CA18" i="88" s="1"/>
  <c r="BK18" i="88"/>
  <c r="BW18" i="88" s="1"/>
  <c r="BI18" i="88"/>
  <c r="BU18" i="88" s="1"/>
  <c r="BG18" i="88"/>
  <c r="BE18" i="88"/>
  <c r="BC18" i="88"/>
  <c r="BA18" i="88"/>
  <c r="AY18" i="88"/>
  <c r="AW18" i="88"/>
  <c r="AU18" i="88"/>
  <c r="AS18" i="88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I18" i="88"/>
  <c r="G18" i="88"/>
  <c r="E18" i="88"/>
  <c r="BM17" i="88"/>
  <c r="BY17" i="88" s="1"/>
  <c r="BG17" i="88"/>
  <c r="BE17" i="88"/>
  <c r="BQ17" i="88" s="1"/>
  <c r="CC17" i="88" s="1"/>
  <c r="BC17" i="88"/>
  <c r="BA17" i="88"/>
  <c r="AY17" i="88"/>
  <c r="AW17" i="88"/>
  <c r="AU17" i="88"/>
  <c r="AS17" i="88"/>
  <c r="BO17" i="88" s="1"/>
  <c r="CA17" i="88" s="1"/>
  <c r="AQ17" i="88"/>
  <c r="AO17" i="88"/>
  <c r="AM17" i="88"/>
  <c r="AK17" i="88"/>
  <c r="AI17" i="88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BI17" i="88" s="1"/>
  <c r="I17" i="88"/>
  <c r="G17" i="88"/>
  <c r="E17" i="88"/>
  <c r="BQ16" i="88"/>
  <c r="CC16" i="88" s="1"/>
  <c r="BO16" i="88"/>
  <c r="CA16" i="88" s="1"/>
  <c r="BK16" i="88"/>
  <c r="BW16" i="88" s="1"/>
  <c r="BI16" i="88"/>
  <c r="BU16" i="88" s="1"/>
  <c r="BG16" i="88"/>
  <c r="BE16" i="88"/>
  <c r="BC16" i="88"/>
  <c r="BA16" i="88"/>
  <c r="AY16" i="88"/>
  <c r="AW16" i="88"/>
  <c r="AU16" i="88"/>
  <c r="AS16" i="88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I16" i="88"/>
  <c r="G16" i="88"/>
  <c r="E16" i="88"/>
  <c r="BQ15" i="88"/>
  <c r="CC15" i="88" s="1"/>
  <c r="BM15" i="88"/>
  <c r="BY15" i="88" s="1"/>
  <c r="BG15" i="88"/>
  <c r="BE15" i="88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M14" i="88"/>
  <c r="BY14" i="88" s="1"/>
  <c r="BG14" i="88"/>
  <c r="BE14" i="88"/>
  <c r="BQ14" i="88" s="1"/>
  <c r="CC14" i="88" s="1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BI14" i="88" s="1"/>
  <c r="I14" i="88"/>
  <c r="G14" i="88"/>
  <c r="E14" i="88"/>
  <c r="BG13" i="88"/>
  <c r="BE13" i="88"/>
  <c r="BQ13" i="88" s="1"/>
  <c r="CC13" i="88" s="1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BK13" i="88" s="1"/>
  <c r="BW13" i="88" s="1"/>
  <c r="W13" i="88"/>
  <c r="U13" i="88"/>
  <c r="S13" i="88"/>
  <c r="Q13" i="88"/>
  <c r="O13" i="88"/>
  <c r="M13" i="88"/>
  <c r="K13" i="88"/>
  <c r="BI13" i="88" s="1"/>
  <c r="I13" i="88"/>
  <c r="G13" i="88"/>
  <c r="E13" i="88"/>
  <c r="BG12" i="88"/>
  <c r="BE12" i="88"/>
  <c r="BQ12" i="88" s="1"/>
  <c r="CC12" i="88" s="1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BM12" i="88" s="1"/>
  <c r="BY12" i="88" s="1"/>
  <c r="AG12" i="88"/>
  <c r="AE12" i="88"/>
  <c r="AC12" i="88"/>
  <c r="AA12" i="88"/>
  <c r="Y12" i="88"/>
  <c r="BK12" i="88" s="1"/>
  <c r="BW12" i="88" s="1"/>
  <c r="W12" i="88"/>
  <c r="U12" i="88"/>
  <c r="S12" i="88"/>
  <c r="Q12" i="88"/>
  <c r="O12" i="88"/>
  <c r="M12" i="88"/>
  <c r="K12" i="88"/>
  <c r="BI12" i="88" s="1"/>
  <c r="BI23" i="88" s="1"/>
  <c r="I12" i="88"/>
  <c r="G12" i="88"/>
  <c r="E12" i="88"/>
  <c r="BQ11" i="88"/>
  <c r="CC11" i="88" s="1"/>
  <c r="BM11" i="88"/>
  <c r="BY11" i="88" s="1"/>
  <c r="BG11" i="88"/>
  <c r="BE11" i="88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AG11" i="88"/>
  <c r="AE11" i="88"/>
  <c r="AC11" i="88"/>
  <c r="AA11" i="88"/>
  <c r="Y11" i="88"/>
  <c r="BK11" i="88" s="1"/>
  <c r="BW11" i="88" s="1"/>
  <c r="W11" i="88"/>
  <c r="U11" i="88"/>
  <c r="S11" i="88"/>
  <c r="Q11" i="88"/>
  <c r="O11" i="88"/>
  <c r="M11" i="88"/>
  <c r="K11" i="88"/>
  <c r="BI11" i="88" s="1"/>
  <c r="I11" i="88"/>
  <c r="G11" i="88"/>
  <c r="E11" i="88"/>
  <c r="BQ10" i="88"/>
  <c r="CC10" i="88" s="1"/>
  <c r="BO10" i="88"/>
  <c r="CA10" i="88" s="1"/>
  <c r="BM10" i="88"/>
  <c r="BY10" i="88" s="1"/>
  <c r="BI10" i="88"/>
  <c r="BU10" i="88" s="1"/>
  <c r="BG10" i="88"/>
  <c r="BE10" i="88"/>
  <c r="BC10" i="88"/>
  <c r="BA10" i="88"/>
  <c r="AY10" i="88"/>
  <c r="AW10" i="88"/>
  <c r="AU10" i="88"/>
  <c r="AS10" i="88"/>
  <c r="AQ10" i="88"/>
  <c r="AO10" i="88"/>
  <c r="AM10" i="88"/>
  <c r="AK10" i="88"/>
  <c r="AI10" i="88"/>
  <c r="AG10" i="88"/>
  <c r="AE10" i="88"/>
  <c r="AC10" i="88"/>
  <c r="AA10" i="88"/>
  <c r="Y10" i="88"/>
  <c r="BK10" i="88" s="1"/>
  <c r="W10" i="88"/>
  <c r="U10" i="88"/>
  <c r="S10" i="88"/>
  <c r="Q10" i="88"/>
  <c r="O10" i="88"/>
  <c r="M10" i="88"/>
  <c r="K10" i="88"/>
  <c r="I10" i="88"/>
  <c r="G10" i="88"/>
  <c r="E10" i="88"/>
  <c r="BQ9" i="88"/>
  <c r="CC9" i="88" s="1"/>
  <c r="BK9" i="88"/>
  <c r="BW9" i="88" s="1"/>
  <c r="BG9" i="88"/>
  <c r="BE9" i="88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BM9" i="88" s="1"/>
  <c r="BY9" i="88" s="1"/>
  <c r="AG9" i="88"/>
  <c r="AE9" i="88"/>
  <c r="AC9" i="88"/>
  <c r="AA9" i="88"/>
  <c r="Y9" i="88"/>
  <c r="W9" i="88"/>
  <c r="U9" i="88"/>
  <c r="S9" i="88"/>
  <c r="Q9" i="88"/>
  <c r="O9" i="88"/>
  <c r="M9" i="88"/>
  <c r="K9" i="88"/>
  <c r="BI9" i="88" s="1"/>
  <c r="I9" i="88"/>
  <c r="G9" i="88"/>
  <c r="E9" i="88"/>
  <c r="CC8" i="88"/>
  <c r="CA8" i="88"/>
  <c r="BY8" i="88"/>
  <c r="BW8" i="88"/>
  <c r="BU8" i="88"/>
  <c r="BM8" i="88"/>
  <c r="BM23" i="88" s="1"/>
  <c r="BI8" i="88"/>
  <c r="BG8" i="88"/>
  <c r="BE8" i="88"/>
  <c r="BQ8" i="88" s="1"/>
  <c r="BC8" i="88"/>
  <c r="BA8" i="88"/>
  <c r="AY8" i="88"/>
  <c r="AW8" i="88"/>
  <c r="AU8" i="88"/>
  <c r="AS8" i="88"/>
  <c r="BO8" i="88" s="1"/>
  <c r="AQ8" i="88"/>
  <c r="AO8" i="88"/>
  <c r="AM8" i="88"/>
  <c r="AK8" i="88"/>
  <c r="AI8" i="88"/>
  <c r="AG8" i="88"/>
  <c r="AE8" i="88"/>
  <c r="AC8" i="88"/>
  <c r="AA8" i="88"/>
  <c r="Y8" i="88"/>
  <c r="BK8" i="88" s="1"/>
  <c r="BK23" i="88" s="1"/>
  <c r="W8" i="88"/>
  <c r="U8" i="88"/>
  <c r="S8" i="88"/>
  <c r="Q8" i="88"/>
  <c r="O8" i="88"/>
  <c r="M8" i="88"/>
  <c r="K8" i="88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O22" i="89"/>
  <c r="CA22" i="89" s="1"/>
  <c r="BM22" i="89"/>
  <c r="BY22" i="89" s="1"/>
  <c r="BG22" i="89"/>
  <c r="BE22" i="89"/>
  <c r="BQ22" i="89" s="1"/>
  <c r="CC22" i="89" s="1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K21" i="89"/>
  <c r="BW21" i="89" s="1"/>
  <c r="BG21" i="89"/>
  <c r="BE21" i="89"/>
  <c r="BQ21" i="89" s="1"/>
  <c r="CC21" i="89" s="1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W21" i="89"/>
  <c r="U21" i="89"/>
  <c r="S21" i="89"/>
  <c r="Q21" i="89"/>
  <c r="O21" i="89"/>
  <c r="M21" i="89"/>
  <c r="K21" i="89"/>
  <c r="BI21" i="89" s="1"/>
  <c r="I21" i="89"/>
  <c r="G21" i="89"/>
  <c r="E21" i="89"/>
  <c r="BM20" i="89"/>
  <c r="BY20" i="89" s="1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BK20" i="89" s="1"/>
  <c r="BW20" i="89" s="1"/>
  <c r="W20" i="89"/>
  <c r="U20" i="89"/>
  <c r="S20" i="89"/>
  <c r="Q20" i="89"/>
  <c r="O20" i="89"/>
  <c r="M20" i="89"/>
  <c r="K20" i="89"/>
  <c r="BI20" i="89" s="1"/>
  <c r="I20" i="89"/>
  <c r="G20" i="89"/>
  <c r="E20" i="89"/>
  <c r="BM19" i="89"/>
  <c r="BY19" i="89" s="1"/>
  <c r="BK19" i="89"/>
  <c r="BW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W19" i="89"/>
  <c r="U19" i="89"/>
  <c r="S19" i="89"/>
  <c r="Q19" i="89"/>
  <c r="O19" i="89"/>
  <c r="M19" i="89"/>
  <c r="K19" i="89"/>
  <c r="BI19" i="89" s="1"/>
  <c r="I19" i="89"/>
  <c r="G19" i="89"/>
  <c r="E19" i="89"/>
  <c r="BG18" i="89"/>
  <c r="BE18" i="89"/>
  <c r="BQ18" i="89" s="1"/>
  <c r="CC18" i="89" s="1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BK18" i="89" s="1"/>
  <c r="BW18" i="89" s="1"/>
  <c r="W18" i="89"/>
  <c r="U18" i="89"/>
  <c r="S18" i="89"/>
  <c r="Q18" i="89"/>
  <c r="O18" i="89"/>
  <c r="M18" i="89"/>
  <c r="K18" i="89"/>
  <c r="BI18" i="89" s="1"/>
  <c r="I18" i="89"/>
  <c r="G18" i="89"/>
  <c r="E18" i="89"/>
  <c r="BQ17" i="89"/>
  <c r="CC17" i="89" s="1"/>
  <c r="BO17" i="89"/>
  <c r="CA17" i="89" s="1"/>
  <c r="BM17" i="89"/>
  <c r="BY17" i="89" s="1"/>
  <c r="BK17" i="89"/>
  <c r="BW17" i="89" s="1"/>
  <c r="BG17" i="89"/>
  <c r="BE17" i="89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BI17" i="89" s="1"/>
  <c r="I17" i="89"/>
  <c r="G17" i="89"/>
  <c r="E17" i="89"/>
  <c r="BO16" i="89"/>
  <c r="CA16" i="89" s="1"/>
  <c r="BK16" i="89"/>
  <c r="BW16" i="89" s="1"/>
  <c r="BI16" i="89"/>
  <c r="BU16" i="89" s="1"/>
  <c r="BG16" i="89"/>
  <c r="BE16" i="89"/>
  <c r="BQ16" i="89" s="1"/>
  <c r="CC16" i="89" s="1"/>
  <c r="BC16" i="89"/>
  <c r="BA16" i="89"/>
  <c r="AY16" i="89"/>
  <c r="AW16" i="89"/>
  <c r="AU16" i="89"/>
  <c r="AS16" i="89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I16" i="89"/>
  <c r="G16" i="89"/>
  <c r="E16" i="89"/>
  <c r="BM15" i="89"/>
  <c r="BY15" i="89" s="1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M14" i="89"/>
  <c r="BY14" i="89" s="1"/>
  <c r="BK14" i="89"/>
  <c r="BW14" i="89" s="1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AG14" i="89"/>
  <c r="AE14" i="89"/>
  <c r="AC14" i="89"/>
  <c r="AA14" i="89"/>
  <c r="Y14" i="89"/>
  <c r="W14" i="89"/>
  <c r="U14" i="89"/>
  <c r="S14" i="89"/>
  <c r="Q14" i="89"/>
  <c r="O14" i="89"/>
  <c r="M14" i="89"/>
  <c r="K14" i="89"/>
  <c r="BI14" i="89" s="1"/>
  <c r="I14" i="89"/>
  <c r="G14" i="89"/>
  <c r="E14" i="89"/>
  <c r="BQ13" i="89"/>
  <c r="CC13" i="89" s="1"/>
  <c r="BG13" i="89"/>
  <c r="BE13" i="89"/>
  <c r="BC13" i="89"/>
  <c r="BA13" i="89"/>
  <c r="AY13" i="89"/>
  <c r="AW13" i="89"/>
  <c r="AU13" i="89"/>
  <c r="AS13" i="89"/>
  <c r="BO13" i="89" s="1"/>
  <c r="CA13" i="89" s="1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BK13" i="89" s="1"/>
  <c r="BW13" i="89" s="1"/>
  <c r="W13" i="89"/>
  <c r="U13" i="89"/>
  <c r="S13" i="89"/>
  <c r="Q13" i="89"/>
  <c r="O13" i="89"/>
  <c r="M13" i="89"/>
  <c r="K13" i="89"/>
  <c r="BI13" i="89" s="1"/>
  <c r="I13" i="89"/>
  <c r="G13" i="89"/>
  <c r="E13" i="89"/>
  <c r="BQ12" i="89"/>
  <c r="CC12" i="89" s="1"/>
  <c r="BK12" i="89"/>
  <c r="BW12" i="89" s="1"/>
  <c r="BG12" i="89"/>
  <c r="BE12" i="89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BM12" i="89" s="1"/>
  <c r="BY12" i="89" s="1"/>
  <c r="AG12" i="89"/>
  <c r="AE12" i="89"/>
  <c r="AC12" i="89"/>
  <c r="AA12" i="89"/>
  <c r="Y12" i="89"/>
  <c r="W12" i="89"/>
  <c r="U12" i="89"/>
  <c r="S12" i="89"/>
  <c r="Q12" i="89"/>
  <c r="O12" i="89"/>
  <c r="M12" i="89"/>
  <c r="K12" i="89"/>
  <c r="BI12" i="89" s="1"/>
  <c r="I12" i="89"/>
  <c r="G12" i="89"/>
  <c r="E12" i="89"/>
  <c r="BQ11" i="89"/>
  <c r="CC11" i="89" s="1"/>
  <c r="BO11" i="89"/>
  <c r="CA11" i="89" s="1"/>
  <c r="BM11" i="89"/>
  <c r="BY11" i="89" s="1"/>
  <c r="BG11" i="89"/>
  <c r="BE11" i="89"/>
  <c r="BC11" i="89"/>
  <c r="BA11" i="89"/>
  <c r="AY11" i="89"/>
  <c r="AW11" i="89"/>
  <c r="AU11" i="89"/>
  <c r="AS11" i="89"/>
  <c r="AQ11" i="89"/>
  <c r="AO11" i="89"/>
  <c r="AM11" i="89"/>
  <c r="AK11" i="89"/>
  <c r="AI11" i="89"/>
  <c r="AG11" i="89"/>
  <c r="AE11" i="89"/>
  <c r="AC11" i="89"/>
  <c r="AA11" i="89"/>
  <c r="Y11" i="89"/>
  <c r="BK11" i="89" s="1"/>
  <c r="BW11" i="89" s="1"/>
  <c r="W11" i="89"/>
  <c r="U11" i="89"/>
  <c r="S11" i="89"/>
  <c r="Q11" i="89"/>
  <c r="O11" i="89"/>
  <c r="M11" i="89"/>
  <c r="K11" i="89"/>
  <c r="BI11" i="89" s="1"/>
  <c r="I11" i="89"/>
  <c r="G11" i="89"/>
  <c r="E11" i="89"/>
  <c r="BQ10" i="89"/>
  <c r="CC10" i="89" s="1"/>
  <c r="BK10" i="89"/>
  <c r="BW10" i="89" s="1"/>
  <c r="BG10" i="89"/>
  <c r="BE10" i="89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BM10" i="89" s="1"/>
  <c r="BY10" i="89" s="1"/>
  <c r="AG10" i="89"/>
  <c r="AE10" i="89"/>
  <c r="AC10" i="89"/>
  <c r="AA10" i="89"/>
  <c r="Y10" i="89"/>
  <c r="W10" i="89"/>
  <c r="U10" i="89"/>
  <c r="S10" i="89"/>
  <c r="Q10" i="89"/>
  <c r="O10" i="89"/>
  <c r="M10" i="89"/>
  <c r="K10" i="89"/>
  <c r="BI10" i="89" s="1"/>
  <c r="I10" i="89"/>
  <c r="G10" i="89"/>
  <c r="E10" i="89"/>
  <c r="BQ9" i="89"/>
  <c r="CC9" i="89" s="1"/>
  <c r="BO9" i="89"/>
  <c r="CA9" i="89" s="1"/>
  <c r="BM9" i="89"/>
  <c r="BY9" i="89" s="1"/>
  <c r="BG9" i="89"/>
  <c r="BE9" i="89"/>
  <c r="BC9" i="89"/>
  <c r="BA9" i="89"/>
  <c r="AY9" i="89"/>
  <c r="AW9" i="89"/>
  <c r="AU9" i="89"/>
  <c r="AS9" i="89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BI9" i="89" s="1"/>
  <c r="I9" i="89"/>
  <c r="G9" i="89"/>
  <c r="E9" i="89"/>
  <c r="CC8" i="89"/>
  <c r="CA8" i="89"/>
  <c r="BY8" i="89"/>
  <c r="BW8" i="89"/>
  <c r="BU8" i="89"/>
  <c r="BQ8" i="89"/>
  <c r="BQ23" i="89" s="1"/>
  <c r="BO8" i="89"/>
  <c r="BO23" i="89" s="1"/>
  <c r="BM8" i="89"/>
  <c r="BK8" i="89"/>
  <c r="BK23" i="89" s="1"/>
  <c r="BI8" i="89"/>
  <c r="BI23" i="89" s="1"/>
  <c r="BG8" i="89"/>
  <c r="BE8" i="89"/>
  <c r="BC8" i="89"/>
  <c r="BA8" i="89"/>
  <c r="AY8" i="89"/>
  <c r="AW8" i="89"/>
  <c r="AU8" i="89"/>
  <c r="AS8" i="89"/>
  <c r="AQ8" i="89"/>
  <c r="AO8" i="89"/>
  <c r="AM8" i="89"/>
  <c r="AK8" i="89"/>
  <c r="AI8" i="89"/>
  <c r="AG8" i="89"/>
  <c r="AE8" i="89"/>
  <c r="AC8" i="89"/>
  <c r="AA8" i="89"/>
  <c r="Y8" i="89"/>
  <c r="W8" i="89"/>
  <c r="U8" i="89"/>
  <c r="S8" i="89"/>
  <c r="Q8" i="89"/>
  <c r="O8" i="89"/>
  <c r="M8" i="89"/>
  <c r="K8" i="89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O22" i="90"/>
  <c r="CA22" i="90" s="1"/>
  <c r="BM22" i="90"/>
  <c r="BY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BQ20" i="90"/>
  <c r="CC20" i="90" s="1"/>
  <c r="BG20" i="90"/>
  <c r="BE20" i="90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BM20" i="90" s="1"/>
  <c r="BY20" i="90" s="1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BQ19" i="90"/>
  <c r="CC19" i="90" s="1"/>
  <c r="BM19" i="90"/>
  <c r="BY19" i="90" s="1"/>
  <c r="BI19" i="90"/>
  <c r="BU19" i="90" s="1"/>
  <c r="BG19" i="90"/>
  <c r="BE19" i="90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W19" i="90"/>
  <c r="U19" i="90"/>
  <c r="S19" i="90"/>
  <c r="Q19" i="90"/>
  <c r="O19" i="90"/>
  <c r="M19" i="90"/>
  <c r="K19" i="90"/>
  <c r="I19" i="90"/>
  <c r="G19" i="90"/>
  <c r="E19" i="90"/>
  <c r="BG18" i="90"/>
  <c r="BE18" i="90"/>
  <c r="BQ18" i="90" s="1"/>
  <c r="CC18" i="90" s="1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BI18" i="90" s="1"/>
  <c r="I18" i="90"/>
  <c r="G18" i="90"/>
  <c r="E18" i="90"/>
  <c r="BY17" i="90"/>
  <c r="BQ17" i="90"/>
  <c r="CC17" i="90" s="1"/>
  <c r="BM17" i="90"/>
  <c r="BI17" i="90"/>
  <c r="BU17" i="90" s="1"/>
  <c r="BG17" i="90"/>
  <c r="BE17" i="90"/>
  <c r="BC17" i="90"/>
  <c r="BA17" i="90"/>
  <c r="AY17" i="90"/>
  <c r="AW17" i="90"/>
  <c r="AU17" i="90"/>
  <c r="AS17" i="90"/>
  <c r="BO17" i="90" s="1"/>
  <c r="CA17" i="90" s="1"/>
  <c r="AQ17" i="90"/>
  <c r="AO17" i="90"/>
  <c r="AM17" i="90"/>
  <c r="AK17" i="90"/>
  <c r="AI17" i="90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M16" i="90"/>
  <c r="BY16" i="90" s="1"/>
  <c r="BG16" i="90"/>
  <c r="BE16" i="90"/>
  <c r="BQ16" i="90" s="1"/>
  <c r="CC16" i="90" s="1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AG16" i="90"/>
  <c r="AE16" i="90"/>
  <c r="AC16" i="90"/>
  <c r="AA16" i="90"/>
  <c r="Y16" i="90"/>
  <c r="BK16" i="90" s="1"/>
  <c r="BW16" i="90" s="1"/>
  <c r="W16" i="90"/>
  <c r="U16" i="90"/>
  <c r="S16" i="90"/>
  <c r="Q16" i="90"/>
  <c r="O16" i="90"/>
  <c r="M16" i="90"/>
  <c r="K16" i="90"/>
  <c r="BI16" i="90" s="1"/>
  <c r="I16" i="90"/>
  <c r="G16" i="90"/>
  <c r="E16" i="90"/>
  <c r="BQ15" i="90"/>
  <c r="CC15" i="90" s="1"/>
  <c r="BO15" i="90"/>
  <c r="CA15" i="90" s="1"/>
  <c r="BM15" i="90"/>
  <c r="BY15" i="90" s="1"/>
  <c r="BK15" i="90"/>
  <c r="BW15" i="90" s="1"/>
  <c r="BI15" i="90"/>
  <c r="BG15" i="90"/>
  <c r="BE15" i="90"/>
  <c r="BC15" i="90"/>
  <c r="BA15" i="90"/>
  <c r="AY15" i="90"/>
  <c r="AW15" i="90"/>
  <c r="AU15" i="90"/>
  <c r="AS15" i="90"/>
  <c r="AQ15" i="90"/>
  <c r="AO15" i="90"/>
  <c r="AM15" i="90"/>
  <c r="AK15" i="90"/>
  <c r="AI15" i="90"/>
  <c r="AG15" i="90"/>
  <c r="AE15" i="90"/>
  <c r="AC15" i="90"/>
  <c r="AA15" i="90"/>
  <c r="Y15" i="90"/>
  <c r="W15" i="90"/>
  <c r="U15" i="90"/>
  <c r="S15" i="90"/>
  <c r="Q15" i="90"/>
  <c r="O15" i="90"/>
  <c r="M15" i="90"/>
  <c r="K15" i="90"/>
  <c r="I15" i="90"/>
  <c r="G15" i="90"/>
  <c r="E15" i="90"/>
  <c r="BQ14" i="90"/>
  <c r="CC14" i="90" s="1"/>
  <c r="BM14" i="90"/>
  <c r="BY14" i="90" s="1"/>
  <c r="BG14" i="90"/>
  <c r="BE14" i="90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BK14" i="90" s="1"/>
  <c r="BW14" i="90" s="1"/>
  <c r="W14" i="90"/>
  <c r="U14" i="90"/>
  <c r="S14" i="90"/>
  <c r="Q14" i="90"/>
  <c r="O14" i="90"/>
  <c r="M14" i="90"/>
  <c r="K14" i="90"/>
  <c r="BI14" i="90" s="1"/>
  <c r="I14" i="90"/>
  <c r="G14" i="90"/>
  <c r="E14" i="90"/>
  <c r="BQ13" i="90"/>
  <c r="CC13" i="90" s="1"/>
  <c r="BM13" i="90"/>
  <c r="BY13" i="90" s="1"/>
  <c r="BK13" i="90"/>
  <c r="BW13" i="90" s="1"/>
  <c r="BG13" i="90"/>
  <c r="BE13" i="90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AG13" i="90"/>
  <c r="AE13" i="90"/>
  <c r="AC13" i="90"/>
  <c r="AA13" i="90"/>
  <c r="Y13" i="90"/>
  <c r="W13" i="90"/>
  <c r="U13" i="90"/>
  <c r="S13" i="90"/>
  <c r="Q13" i="90"/>
  <c r="O13" i="90"/>
  <c r="M13" i="90"/>
  <c r="K13" i="90"/>
  <c r="BI13" i="90" s="1"/>
  <c r="I13" i="90"/>
  <c r="G13" i="90"/>
  <c r="E13" i="90"/>
  <c r="BG12" i="90"/>
  <c r="BE12" i="90"/>
  <c r="BQ12" i="90" s="1"/>
  <c r="CC12" i="90" s="1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BK12" i="90" s="1"/>
  <c r="BW12" i="90" s="1"/>
  <c r="W12" i="90"/>
  <c r="U12" i="90"/>
  <c r="S12" i="90"/>
  <c r="Q12" i="90"/>
  <c r="O12" i="90"/>
  <c r="M12" i="90"/>
  <c r="K12" i="90"/>
  <c r="BI12" i="90" s="1"/>
  <c r="I12" i="90"/>
  <c r="G12" i="90"/>
  <c r="E12" i="90"/>
  <c r="BY11" i="90"/>
  <c r="BU11" i="90"/>
  <c r="BQ11" i="90"/>
  <c r="CC11" i="90" s="1"/>
  <c r="BO11" i="90"/>
  <c r="CA11" i="90" s="1"/>
  <c r="BM11" i="90"/>
  <c r="BI11" i="90"/>
  <c r="BG11" i="90"/>
  <c r="BE11" i="90"/>
  <c r="BC11" i="90"/>
  <c r="BA11" i="90"/>
  <c r="AY11" i="90"/>
  <c r="AW11" i="90"/>
  <c r="AU11" i="90"/>
  <c r="AS11" i="90"/>
  <c r="AQ11" i="90"/>
  <c r="AO11" i="90"/>
  <c r="AM11" i="90"/>
  <c r="AK11" i="90"/>
  <c r="AI11" i="90"/>
  <c r="AG11" i="90"/>
  <c r="AE11" i="90"/>
  <c r="AC11" i="90"/>
  <c r="AA11" i="90"/>
  <c r="Y11" i="90"/>
  <c r="BK11" i="90" s="1"/>
  <c r="W11" i="90"/>
  <c r="U11" i="90"/>
  <c r="S11" i="90"/>
  <c r="Q11" i="90"/>
  <c r="O11" i="90"/>
  <c r="M11" i="90"/>
  <c r="K11" i="90"/>
  <c r="I11" i="90"/>
  <c r="G11" i="90"/>
  <c r="E11" i="90"/>
  <c r="CA10" i="90"/>
  <c r="BQ10" i="90"/>
  <c r="CC10" i="90" s="1"/>
  <c r="BO10" i="90"/>
  <c r="BM10" i="90"/>
  <c r="BY10" i="90" s="1"/>
  <c r="BG10" i="90"/>
  <c r="BE10" i="90"/>
  <c r="BC10" i="90"/>
  <c r="BA10" i="90"/>
  <c r="AY10" i="90"/>
  <c r="AW10" i="90"/>
  <c r="AU10" i="90"/>
  <c r="AS10" i="90"/>
  <c r="AQ10" i="90"/>
  <c r="AO10" i="90"/>
  <c r="AM10" i="90"/>
  <c r="AK10" i="90"/>
  <c r="AI10" i="90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BI10" i="90" s="1"/>
  <c r="I10" i="90"/>
  <c r="G10" i="90"/>
  <c r="E10" i="90"/>
  <c r="BQ9" i="90"/>
  <c r="CC9" i="90" s="1"/>
  <c r="BI9" i="90"/>
  <c r="BU9" i="90" s="1"/>
  <c r="BG9" i="90"/>
  <c r="BE9" i="90"/>
  <c r="BC9" i="90"/>
  <c r="BA9" i="90"/>
  <c r="AY9" i="90"/>
  <c r="AW9" i="90"/>
  <c r="AU9" i="90"/>
  <c r="AS9" i="90"/>
  <c r="BO9" i="90" s="1"/>
  <c r="CA9" i="90" s="1"/>
  <c r="AQ9" i="90"/>
  <c r="AO9" i="90"/>
  <c r="AM9" i="90"/>
  <c r="AK9" i="90"/>
  <c r="AI9" i="90"/>
  <c r="BM9" i="90" s="1"/>
  <c r="BY9" i="90" s="1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O8" i="90"/>
  <c r="BM8" i="90"/>
  <c r="BM23" i="90" s="1"/>
  <c r="BK8" i="90"/>
  <c r="BK23" i="90" s="1"/>
  <c r="BG8" i="90"/>
  <c r="BE8" i="90"/>
  <c r="BQ8" i="90" s="1"/>
  <c r="BQ23" i="90" s="1"/>
  <c r="BC8" i="90"/>
  <c r="BA8" i="90"/>
  <c r="AY8" i="90"/>
  <c r="AW8" i="90"/>
  <c r="AU8" i="90"/>
  <c r="AS8" i="90"/>
  <c r="AQ8" i="90"/>
  <c r="AO8" i="90"/>
  <c r="AM8" i="90"/>
  <c r="AK8" i="90"/>
  <c r="AI8" i="90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O22" i="91"/>
  <c r="CA22" i="91" s="1"/>
  <c r="BM22" i="91"/>
  <c r="BY22" i="91" s="1"/>
  <c r="BG22" i="91"/>
  <c r="BE22" i="91"/>
  <c r="BQ22" i="91" s="1"/>
  <c r="CC22" i="91" s="1"/>
  <c r="BC22" i="91"/>
  <c r="BA22" i="91"/>
  <c r="AY22" i="91"/>
  <c r="AW22" i="91"/>
  <c r="AU22" i="91"/>
  <c r="AS22" i="9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K21" i="91"/>
  <c r="BW21" i="91" s="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W21" i="91"/>
  <c r="U21" i="91"/>
  <c r="S21" i="91"/>
  <c r="Q21" i="91"/>
  <c r="O21" i="91"/>
  <c r="M21" i="91"/>
  <c r="K21" i="91"/>
  <c r="BI21" i="91" s="1"/>
  <c r="I21" i="91"/>
  <c r="G21" i="91"/>
  <c r="E21" i="91"/>
  <c r="BM20" i="91"/>
  <c r="BY20" i="91" s="1"/>
  <c r="BG20" i="91"/>
  <c r="BE20" i="91"/>
  <c r="BQ20" i="91" s="1"/>
  <c r="CC20" i="91" s="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AG20" i="91"/>
  <c r="AE20" i="91"/>
  <c r="AC20" i="91"/>
  <c r="AA20" i="91"/>
  <c r="Y20" i="91"/>
  <c r="BK20" i="91" s="1"/>
  <c r="BW20" i="91" s="1"/>
  <c r="W20" i="91"/>
  <c r="U20" i="91"/>
  <c r="S20" i="91"/>
  <c r="Q20" i="91"/>
  <c r="O20" i="91"/>
  <c r="M20" i="91"/>
  <c r="K20" i="91"/>
  <c r="BI20" i="91" s="1"/>
  <c r="I20" i="91"/>
  <c r="G20" i="91"/>
  <c r="E20" i="91"/>
  <c r="BM19" i="91"/>
  <c r="BY19" i="91" s="1"/>
  <c r="BK19" i="91"/>
  <c r="BW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W19" i="91"/>
  <c r="U19" i="91"/>
  <c r="S19" i="91"/>
  <c r="Q19" i="91"/>
  <c r="O19" i="91"/>
  <c r="M19" i="91"/>
  <c r="K19" i="91"/>
  <c r="BI19" i="91" s="1"/>
  <c r="I19" i="91"/>
  <c r="G19" i="91"/>
  <c r="E19" i="91"/>
  <c r="BG18" i="91"/>
  <c r="BE18" i="91"/>
  <c r="BQ18" i="91" s="1"/>
  <c r="CC18" i="91" s="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BM18" i="91" s="1"/>
  <c r="BY18" i="91" s="1"/>
  <c r="AG18" i="91"/>
  <c r="AE18" i="91"/>
  <c r="AC18" i="91"/>
  <c r="AA18" i="91"/>
  <c r="Y18" i="91"/>
  <c r="BK18" i="91" s="1"/>
  <c r="BW18" i="91" s="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O17" i="91"/>
  <c r="CA17" i="91" s="1"/>
  <c r="BM17" i="91"/>
  <c r="BY17" i="91" s="1"/>
  <c r="BK17" i="91"/>
  <c r="BW17" i="91" s="1"/>
  <c r="BG17" i="91"/>
  <c r="BE17" i="91"/>
  <c r="BC17" i="91"/>
  <c r="BA17" i="91"/>
  <c r="AY17" i="91"/>
  <c r="AW17" i="91"/>
  <c r="AU17" i="91"/>
  <c r="AS17" i="9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BI17" i="91" s="1"/>
  <c r="I17" i="91"/>
  <c r="G17" i="91"/>
  <c r="E17" i="91"/>
  <c r="BO16" i="91"/>
  <c r="CA16" i="91" s="1"/>
  <c r="BK16" i="91"/>
  <c r="BW16" i="91" s="1"/>
  <c r="BI16" i="91"/>
  <c r="BU16" i="91" s="1"/>
  <c r="BG16" i="91"/>
  <c r="BE16" i="91"/>
  <c r="BQ16" i="91" s="1"/>
  <c r="CC16" i="91" s="1"/>
  <c r="BC16" i="91"/>
  <c r="BA16" i="91"/>
  <c r="AY16" i="91"/>
  <c r="AW16" i="91"/>
  <c r="AU16" i="91"/>
  <c r="AS16" i="9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W16" i="91"/>
  <c r="U16" i="91"/>
  <c r="S16" i="91"/>
  <c r="Q16" i="91"/>
  <c r="O16" i="91"/>
  <c r="M16" i="91"/>
  <c r="K16" i="91"/>
  <c r="I16" i="91"/>
  <c r="G16" i="91"/>
  <c r="E16" i="91"/>
  <c r="BM15" i="91"/>
  <c r="BY15" i="91" s="1"/>
  <c r="BG15" i="91"/>
  <c r="BE15" i="91"/>
  <c r="BQ15" i="91" s="1"/>
  <c r="CC15" i="91" s="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M14" i="91"/>
  <c r="BY14" i="91" s="1"/>
  <c r="BK14" i="91"/>
  <c r="BW14" i="91" s="1"/>
  <c r="BG14" i="91"/>
  <c r="BE14" i="91"/>
  <c r="BQ14" i="91" s="1"/>
  <c r="CC14" i="91" s="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BI14" i="91" s="1"/>
  <c r="I14" i="91"/>
  <c r="G14" i="91"/>
  <c r="E14" i="91"/>
  <c r="BQ13" i="91"/>
  <c r="CC13" i="91" s="1"/>
  <c r="BG13" i="91"/>
  <c r="BE13" i="9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BM13" i="91" s="1"/>
  <c r="BY13" i="91" s="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Q12" i="91"/>
  <c r="CC12" i="91" s="1"/>
  <c r="BK12" i="91"/>
  <c r="BW12" i="91" s="1"/>
  <c r="BG12" i="91"/>
  <c r="BE12" i="9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BI12" i="91" s="1"/>
  <c r="I12" i="91"/>
  <c r="G12" i="91"/>
  <c r="E12" i="91"/>
  <c r="BQ11" i="91"/>
  <c r="CC11" i="91" s="1"/>
  <c r="BO11" i="91"/>
  <c r="CA11" i="91" s="1"/>
  <c r="BM11" i="91"/>
  <c r="BY11" i="91" s="1"/>
  <c r="BG11" i="91"/>
  <c r="BE11" i="91"/>
  <c r="BC11" i="91"/>
  <c r="BA11" i="91"/>
  <c r="AY11" i="91"/>
  <c r="AW11" i="91"/>
  <c r="AU11" i="91"/>
  <c r="AS11" i="91"/>
  <c r="AQ11" i="91"/>
  <c r="AO11" i="91"/>
  <c r="AM11" i="91"/>
  <c r="AK11" i="91"/>
  <c r="AI11" i="91"/>
  <c r="AG11" i="91"/>
  <c r="AE11" i="91"/>
  <c r="AC11" i="91"/>
  <c r="AA11" i="91"/>
  <c r="Y11" i="91"/>
  <c r="BK11" i="91" s="1"/>
  <c r="BW11" i="91" s="1"/>
  <c r="W11" i="91"/>
  <c r="U11" i="91"/>
  <c r="S11" i="91"/>
  <c r="Q11" i="91"/>
  <c r="O11" i="91"/>
  <c r="M11" i="91"/>
  <c r="K11" i="91"/>
  <c r="BI11" i="91" s="1"/>
  <c r="I11" i="91"/>
  <c r="G11" i="91"/>
  <c r="E11" i="91"/>
  <c r="BQ10" i="91"/>
  <c r="CC10" i="91" s="1"/>
  <c r="BK10" i="91"/>
  <c r="BW10" i="91" s="1"/>
  <c r="BG10" i="91"/>
  <c r="BE10" i="9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BM10" i="91" s="1"/>
  <c r="BY10" i="91" s="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Q9" i="91"/>
  <c r="CC9" i="91" s="1"/>
  <c r="BO9" i="91"/>
  <c r="CA9" i="91" s="1"/>
  <c r="BM9" i="91"/>
  <c r="BY9" i="91" s="1"/>
  <c r="BG9" i="91"/>
  <c r="BE9" i="91"/>
  <c r="BC9" i="91"/>
  <c r="BA9" i="91"/>
  <c r="AY9" i="91"/>
  <c r="AW9" i="91"/>
  <c r="AU9" i="91"/>
  <c r="AS9" i="91"/>
  <c r="AQ9" i="91"/>
  <c r="AO9" i="91"/>
  <c r="AM9" i="91"/>
  <c r="AK9" i="91"/>
  <c r="AI9" i="9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BI9" i="91" s="1"/>
  <c r="I9" i="91"/>
  <c r="G9" i="91"/>
  <c r="E9" i="91"/>
  <c r="CC8" i="91"/>
  <c r="CA8" i="91"/>
  <c r="BY8" i="91"/>
  <c r="BW8" i="91"/>
  <c r="BU8" i="91"/>
  <c r="BQ8" i="91"/>
  <c r="BQ23" i="91" s="1"/>
  <c r="BO8" i="91"/>
  <c r="BO23" i="91" s="1"/>
  <c r="BM8" i="91"/>
  <c r="BK8" i="91"/>
  <c r="BK23" i="91" s="1"/>
  <c r="BI8" i="91"/>
  <c r="BI23" i="91" s="1"/>
  <c r="BG8" i="91"/>
  <c r="BE8" i="91"/>
  <c r="BC8" i="91"/>
  <c r="BA8" i="91"/>
  <c r="AY8" i="91"/>
  <c r="AW8" i="91"/>
  <c r="AU8" i="91"/>
  <c r="AS8" i="91"/>
  <c r="AQ8" i="91"/>
  <c r="AO8" i="91"/>
  <c r="AM8" i="91"/>
  <c r="AK8" i="91"/>
  <c r="AI8" i="91"/>
  <c r="AG8" i="91"/>
  <c r="AE8" i="91"/>
  <c r="AC8" i="91"/>
  <c r="AA8" i="91"/>
  <c r="Y8" i="91"/>
  <c r="W8" i="91"/>
  <c r="U8" i="91"/>
  <c r="S8" i="91"/>
  <c r="Q8" i="91"/>
  <c r="O8" i="91"/>
  <c r="M8" i="91"/>
  <c r="K8" i="9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O22" i="92"/>
  <c r="CA22" i="92" s="1"/>
  <c r="BM22" i="92"/>
  <c r="BY22" i="92" s="1"/>
  <c r="BG22" i="92"/>
  <c r="BE22" i="92"/>
  <c r="BQ22" i="92" s="1"/>
  <c r="CC22" i="92" s="1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Q20" i="92"/>
  <c r="CC20" i="92" s="1"/>
  <c r="BG20" i="92"/>
  <c r="BE20" i="92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BM20" i="92" s="1"/>
  <c r="BY20" i="92" s="1"/>
  <c r="AG20" i="92"/>
  <c r="AE20" i="92"/>
  <c r="AC20" i="92"/>
  <c r="AA20" i="92"/>
  <c r="Y20" i="92"/>
  <c r="BK20" i="92" s="1"/>
  <c r="BW20" i="92" s="1"/>
  <c r="W20" i="92"/>
  <c r="U20" i="92"/>
  <c r="S20" i="92"/>
  <c r="Q20" i="92"/>
  <c r="O20" i="92"/>
  <c r="M20" i="92"/>
  <c r="K20" i="92"/>
  <c r="BI20" i="92" s="1"/>
  <c r="I20" i="92"/>
  <c r="G20" i="92"/>
  <c r="E20" i="92"/>
  <c r="BM19" i="92"/>
  <c r="BY19" i="92" s="1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BQ18" i="92"/>
  <c r="CC18" i="92" s="1"/>
  <c r="BO18" i="92"/>
  <c r="CA18" i="92" s="1"/>
  <c r="BM18" i="92"/>
  <c r="BY18" i="92" s="1"/>
  <c r="BG18" i="92"/>
  <c r="BE18" i="92"/>
  <c r="BC18" i="92"/>
  <c r="BA18" i="92"/>
  <c r="AY18" i="92"/>
  <c r="AW18" i="92"/>
  <c r="AU18" i="92"/>
  <c r="AS18" i="92"/>
  <c r="AQ18" i="92"/>
  <c r="AO18" i="92"/>
  <c r="AM18" i="92"/>
  <c r="AK18" i="92"/>
  <c r="AI18" i="92"/>
  <c r="AG18" i="92"/>
  <c r="AE18" i="92"/>
  <c r="AC18" i="92"/>
  <c r="AA18" i="92"/>
  <c r="Y18" i="92"/>
  <c r="BK18" i="92" s="1"/>
  <c r="BW18" i="92" s="1"/>
  <c r="W18" i="92"/>
  <c r="U18" i="92"/>
  <c r="S18" i="92"/>
  <c r="Q18" i="92"/>
  <c r="O18" i="92"/>
  <c r="M18" i="92"/>
  <c r="K18" i="92"/>
  <c r="BI18" i="92" s="1"/>
  <c r="I18" i="92"/>
  <c r="G18" i="92"/>
  <c r="E18" i="92"/>
  <c r="BG17" i="92"/>
  <c r="BE17" i="92"/>
  <c r="BQ17" i="92" s="1"/>
  <c r="CC17" i="92" s="1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BM17" i="92" s="1"/>
  <c r="BY17" i="92" s="1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BI17" i="92" s="1"/>
  <c r="I17" i="92"/>
  <c r="G17" i="92"/>
  <c r="E17" i="92"/>
  <c r="BK16" i="92"/>
  <c r="BW16" i="92" s="1"/>
  <c r="BI16" i="92"/>
  <c r="BU16" i="92" s="1"/>
  <c r="BG16" i="92"/>
  <c r="BE16" i="92"/>
  <c r="BQ16" i="92" s="1"/>
  <c r="CC16" i="92" s="1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BM16" i="92" s="1"/>
  <c r="BY16" i="92" s="1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I16" i="92"/>
  <c r="G16" i="92"/>
  <c r="E16" i="92"/>
  <c r="BM15" i="92"/>
  <c r="BY15" i="92" s="1"/>
  <c r="BG15" i="92"/>
  <c r="BE15" i="92"/>
  <c r="BQ15" i="92" s="1"/>
  <c r="CC15" i="92" s="1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K14" i="92"/>
  <c r="BW14" i="92" s="1"/>
  <c r="BG14" i="92"/>
  <c r="BE14" i="92"/>
  <c r="BQ14" i="92" s="1"/>
  <c r="CC14" i="92" s="1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BM14" i="92" s="1"/>
  <c r="BY14" i="92" s="1"/>
  <c r="AG14" i="92"/>
  <c r="AE14" i="92"/>
  <c r="AC14" i="92"/>
  <c r="AA14" i="92"/>
  <c r="Y14" i="92"/>
  <c r="W14" i="92"/>
  <c r="U14" i="92"/>
  <c r="S14" i="92"/>
  <c r="Q14" i="92"/>
  <c r="O14" i="92"/>
  <c r="M14" i="92"/>
  <c r="K14" i="92"/>
  <c r="BI14" i="92" s="1"/>
  <c r="I14" i="92"/>
  <c r="G14" i="92"/>
  <c r="E14" i="92"/>
  <c r="BM13" i="92"/>
  <c r="BY13" i="92" s="1"/>
  <c r="BG13" i="92"/>
  <c r="BE13" i="92"/>
  <c r="BQ13" i="92" s="1"/>
  <c r="CC13" i="92" s="1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Q12" i="92"/>
  <c r="CC12" i="92" s="1"/>
  <c r="BO12" i="92"/>
  <c r="CA12" i="92" s="1"/>
  <c r="BM12" i="92"/>
  <c r="BY12" i="92" s="1"/>
  <c r="BK12" i="92"/>
  <c r="BW12" i="92" s="1"/>
  <c r="BG12" i="92"/>
  <c r="BE12" i="92"/>
  <c r="BC12" i="92"/>
  <c r="BA12" i="92"/>
  <c r="AY12" i="92"/>
  <c r="AW12" i="92"/>
  <c r="AU12" i="92"/>
  <c r="AS12" i="92"/>
  <c r="AQ12" i="92"/>
  <c r="AO12" i="92"/>
  <c r="AM12" i="92"/>
  <c r="AK12" i="92"/>
  <c r="AI12" i="92"/>
  <c r="AG12" i="92"/>
  <c r="AE12" i="92"/>
  <c r="AC12" i="92"/>
  <c r="AA12" i="92"/>
  <c r="Y12" i="92"/>
  <c r="W12" i="92"/>
  <c r="U12" i="92"/>
  <c r="S12" i="92"/>
  <c r="Q12" i="92"/>
  <c r="O12" i="92"/>
  <c r="M12" i="92"/>
  <c r="K12" i="92"/>
  <c r="BI12" i="92" s="1"/>
  <c r="I12" i="92"/>
  <c r="G12" i="92"/>
  <c r="E12" i="92"/>
  <c r="BG11" i="92"/>
  <c r="BE11" i="92"/>
  <c r="BQ11" i="92" s="1"/>
  <c r="CC11" i="92" s="1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BK11" i="92" s="1"/>
  <c r="BW11" i="92" s="1"/>
  <c r="W11" i="92"/>
  <c r="U11" i="92"/>
  <c r="S11" i="92"/>
  <c r="Q11" i="92"/>
  <c r="O11" i="92"/>
  <c r="M11" i="92"/>
  <c r="K11" i="92"/>
  <c r="BI11" i="92" s="1"/>
  <c r="I11" i="92"/>
  <c r="G11" i="92"/>
  <c r="E11" i="92"/>
  <c r="BQ10" i="92"/>
  <c r="CC10" i="92" s="1"/>
  <c r="BM10" i="92"/>
  <c r="BY10" i="92" s="1"/>
  <c r="BK10" i="92"/>
  <c r="BW10" i="92" s="1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BI10" i="92" s="1"/>
  <c r="I10" i="92"/>
  <c r="G10" i="92"/>
  <c r="E10" i="92"/>
  <c r="BQ9" i="92"/>
  <c r="CC9" i="92" s="1"/>
  <c r="BM9" i="92"/>
  <c r="BY9" i="92" s="1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BI9" i="92" s="1"/>
  <c r="BI23" i="92" s="1"/>
  <c r="I9" i="92"/>
  <c r="G9" i="92"/>
  <c r="E9" i="92"/>
  <c r="CC8" i="92"/>
  <c r="CA8" i="92"/>
  <c r="BY8" i="92"/>
  <c r="BW8" i="92"/>
  <c r="BU8" i="92"/>
  <c r="BM8" i="92"/>
  <c r="BK8" i="92"/>
  <c r="BK23" i="92" s="1"/>
  <c r="BI8" i="92"/>
  <c r="BG8" i="92"/>
  <c r="BE8" i="92"/>
  <c r="BQ8" i="92" s="1"/>
  <c r="BC8" i="92"/>
  <c r="BA8" i="92"/>
  <c r="AY8" i="92"/>
  <c r="AW8" i="92"/>
  <c r="AU8" i="92"/>
  <c r="AS8" i="92"/>
  <c r="BO8" i="92" s="1"/>
  <c r="BO23" i="92" s="1"/>
  <c r="AQ8" i="92"/>
  <c r="AO8" i="92"/>
  <c r="AM8" i="92"/>
  <c r="AK8" i="92"/>
  <c r="AI8" i="92"/>
  <c r="AG8" i="92"/>
  <c r="AE8" i="92"/>
  <c r="AC8" i="92"/>
  <c r="AA8" i="92"/>
  <c r="Y8" i="92"/>
  <c r="W8" i="92"/>
  <c r="U8" i="92"/>
  <c r="S8" i="92"/>
  <c r="Q8" i="92"/>
  <c r="O8" i="92"/>
  <c r="M8" i="92"/>
  <c r="K8" i="92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AC47" i="97" s="1"/>
  <c r="U46" i="97"/>
  <c r="S46" i="97"/>
  <c r="Q46" i="97"/>
  <c r="O46" i="97"/>
  <c r="AC46" i="97" s="1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C44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2" i="98" s="1"/>
  <c r="E45" i="98"/>
  <c r="E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S26" i="102" s="1"/>
  <c r="Q19" i="102"/>
  <c r="Q26" i="102" s="1"/>
  <c r="O19" i="102"/>
  <c r="O26" i="102" s="1"/>
  <c r="O27" i="102" s="1"/>
  <c r="M19" i="102"/>
  <c r="K19" i="102"/>
  <c r="I19" i="102"/>
  <c r="G19" i="102"/>
  <c r="AE18" i="102"/>
  <c r="AA18" i="102"/>
  <c r="Y18" i="102"/>
  <c r="W18" i="102"/>
  <c r="U18" i="102"/>
  <c r="S18" i="102"/>
  <c r="Q18" i="102"/>
  <c r="Q28" i="102" s="1"/>
  <c r="Q29" i="102" s="1"/>
  <c r="O18" i="102"/>
  <c r="M18" i="102"/>
  <c r="K18" i="102"/>
  <c r="K28" i="102" s="1"/>
  <c r="K29" i="102" s="1"/>
  <c r="I18" i="102"/>
  <c r="G18" i="102"/>
  <c r="AE17" i="102"/>
  <c r="AE26" i="102" s="1"/>
  <c r="AE27" i="102" s="1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E28" i="102" s="1"/>
  <c r="AE29" i="102" s="1"/>
  <c r="AC16" i="102"/>
  <c r="AC28" i="102" s="1"/>
  <c r="AC29" i="102" s="1"/>
  <c r="AA16" i="102"/>
  <c r="Y16" i="102"/>
  <c r="W16" i="102"/>
  <c r="U16" i="102"/>
  <c r="S16" i="102"/>
  <c r="Q16" i="102"/>
  <c r="O16" i="102"/>
  <c r="K16" i="102"/>
  <c r="I16" i="102"/>
  <c r="G16" i="102"/>
  <c r="AE15" i="102"/>
  <c r="AE30" i="102" s="1"/>
  <c r="AE31" i="102" s="1"/>
  <c r="AC15" i="102"/>
  <c r="AA15" i="102"/>
  <c r="Y15" i="102"/>
  <c r="W15" i="102"/>
  <c r="U15" i="102"/>
  <c r="S15" i="102"/>
  <c r="Q15" i="102"/>
  <c r="O15" i="102"/>
  <c r="M15" i="102"/>
  <c r="I15" i="102"/>
  <c r="G15" i="102"/>
  <c r="G26" i="102" s="1"/>
  <c r="G27" i="102" s="1"/>
  <c r="AC14" i="102"/>
  <c r="AA14" i="102"/>
  <c r="Y14" i="102"/>
  <c r="W14" i="102"/>
  <c r="U14" i="102"/>
  <c r="S14" i="102"/>
  <c r="Q14" i="102"/>
  <c r="O14" i="102"/>
  <c r="M14" i="102"/>
  <c r="M26" i="102" s="1"/>
  <c r="M27" i="102" s="1"/>
  <c r="K14" i="102"/>
  <c r="K26" i="102" s="1"/>
  <c r="K27" i="102" s="1"/>
  <c r="I14" i="102"/>
  <c r="I26" i="102" s="1"/>
  <c r="I27" i="102" s="1"/>
  <c r="G14" i="102"/>
  <c r="AE13" i="102"/>
  <c r="AA13" i="102"/>
  <c r="Y13" i="102"/>
  <c r="W13" i="102"/>
  <c r="U13" i="102"/>
  <c r="S13" i="102"/>
  <c r="Q13" i="102"/>
  <c r="O13" i="102"/>
  <c r="M13" i="102"/>
  <c r="K13" i="102"/>
  <c r="K30" i="102" s="1"/>
  <c r="K31" i="102" s="1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I30" i="102" s="1"/>
  <c r="I31" i="102" s="1"/>
  <c r="G12" i="102"/>
  <c r="G30" i="102" s="1"/>
  <c r="G31" i="102" s="1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E30" i="102"/>
  <c r="E29" i="102"/>
  <c r="O28" i="102"/>
  <c r="O29" i="102" s="1"/>
  <c r="M28" i="102"/>
  <c r="M29" i="102" s="1"/>
  <c r="E28" i="102"/>
  <c r="E27" i="102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K35" i="122" s="1"/>
  <c r="G35" i="122"/>
  <c r="E35" i="122"/>
  <c r="I34" i="122"/>
  <c r="K34" i="122" s="1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K26" i="122" s="1"/>
  <c r="G26" i="122"/>
  <c r="E26" i="122"/>
  <c r="I25" i="122"/>
  <c r="G25" i="122"/>
  <c r="K25" i="122" s="1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G14" i="122"/>
  <c r="E14" i="122"/>
  <c r="I13" i="122"/>
  <c r="G13" i="122"/>
  <c r="E13" i="122"/>
  <c r="I12" i="122"/>
  <c r="G12" i="122"/>
  <c r="E12" i="122"/>
  <c r="I11" i="122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3" i="122"/>
  <c r="K32" i="122"/>
  <c r="K31" i="122"/>
  <c r="K30" i="122"/>
  <c r="K29" i="122"/>
  <c r="K28" i="122"/>
  <c r="K27" i="122"/>
  <c r="K24" i="122"/>
  <c r="K23" i="122"/>
  <c r="K22" i="122"/>
  <c r="K20" i="122"/>
  <c r="K19" i="122"/>
  <c r="K16" i="122"/>
  <c r="K15" i="122"/>
  <c r="K12" i="122"/>
  <c r="K11" i="122"/>
  <c r="K10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AA19" i="123" s="1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AA15" i="123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29" i="123"/>
  <c r="AA27" i="123"/>
  <c r="AA25" i="123"/>
  <c r="AA23" i="123"/>
  <c r="AA21" i="123"/>
  <c r="AA20" i="123"/>
  <c r="AA18" i="123"/>
  <c r="AA16" i="123"/>
  <c r="AA14" i="123"/>
  <c r="AA13" i="123"/>
  <c r="AA12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AA14" i="124" s="1"/>
  <c r="W13" i="124"/>
  <c r="S13" i="124"/>
  <c r="O13" i="124"/>
  <c r="K13" i="124"/>
  <c r="G13" i="124"/>
  <c r="AA13" i="124" s="1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AA8" i="124" s="1"/>
  <c r="Y35" i="124"/>
  <c r="U35" i="124"/>
  <c r="Q35" i="124"/>
  <c r="M35" i="124"/>
  <c r="I35" i="124"/>
  <c r="E35" i="124"/>
  <c r="AA34" i="124"/>
  <c r="AA33" i="124"/>
  <c r="AA32" i="124"/>
  <c r="AA31" i="124"/>
  <c r="AA29" i="124"/>
  <c r="AA27" i="124"/>
  <c r="AA25" i="124"/>
  <c r="AA23" i="124"/>
  <c r="AA21" i="124"/>
  <c r="AA20" i="124"/>
  <c r="AA19" i="124"/>
  <c r="AA17" i="124"/>
  <c r="AA15" i="124"/>
  <c r="AA12" i="124"/>
  <c r="AA10" i="124"/>
  <c r="AA9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AU25" i="129"/>
  <c r="BI25" i="129"/>
  <c r="AG25" i="129"/>
  <c r="S25" i="129"/>
  <c r="Q25" i="129"/>
  <c r="AE25" i="129"/>
  <c r="BG25" i="129"/>
  <c r="AS25" i="129"/>
  <c r="BU25" i="129"/>
  <c r="M25" i="129"/>
  <c r="AA25" i="129"/>
  <c r="BC25" i="129"/>
  <c r="AO25" i="129"/>
  <c r="BQ25" i="129"/>
  <c r="BO25" i="129"/>
  <c r="AM25" i="129"/>
  <c r="BA25" i="129"/>
  <c r="Y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K24" i="135"/>
  <c r="I24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M31" i="142"/>
  <c r="AK31" i="142"/>
  <c r="AI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I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K11" i="142"/>
  <c r="AI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I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I11" i="143"/>
  <c r="AG11" i="143"/>
  <c r="AA11" i="143"/>
  <c r="U11" i="143"/>
  <c r="O11" i="143"/>
  <c r="AK11" i="143" s="1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 s="1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S52" i="147"/>
  <c r="Q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G42" i="10" l="1"/>
  <c r="G50" i="10" s="1"/>
  <c r="G55" i="10" s="1"/>
  <c r="G56" i="10" s="1"/>
  <c r="K56" i="10" s="1"/>
  <c r="I62" i="10"/>
  <c r="I63" i="10" s="1"/>
  <c r="K63" i="10" s="1"/>
  <c r="K167" i="11" s="1"/>
  <c r="M167" i="11" s="1"/>
  <c r="K166" i="11"/>
  <c r="M166" i="11" s="1"/>
  <c r="K99" i="11"/>
  <c r="M99" i="11" s="1"/>
  <c r="K97" i="11"/>
  <c r="M97" i="11" s="1"/>
  <c r="K60" i="11"/>
  <c r="M60" i="11" s="1"/>
  <c r="K98" i="11"/>
  <c r="M98" i="11" s="1"/>
  <c r="K131" i="11"/>
  <c r="M131" i="11" s="1"/>
  <c r="K105" i="11"/>
  <c r="M105" i="11" s="1"/>
  <c r="K103" i="11"/>
  <c r="M103" i="11" s="1"/>
  <c r="K70" i="11"/>
  <c r="M70" i="11" s="1"/>
  <c r="K62" i="11"/>
  <c r="M62" i="11" s="1"/>
  <c r="K66" i="11"/>
  <c r="M66" i="11" s="1"/>
  <c r="K71" i="11"/>
  <c r="M71" i="11" s="1"/>
  <c r="K69" i="11"/>
  <c r="M69" i="11" s="1"/>
  <c r="K61" i="11"/>
  <c r="M61" i="11" s="1"/>
  <c r="K59" i="11"/>
  <c r="M59" i="11" s="1"/>
  <c r="K104" i="11"/>
  <c r="M104" i="11" s="1"/>
  <c r="AE44" i="30"/>
  <c r="BA48" i="30"/>
  <c r="BA44" i="30"/>
  <c r="AU44" i="30"/>
  <c r="AK44" i="30"/>
  <c r="W48" i="30"/>
  <c r="AE48" i="30" s="1"/>
  <c r="AU48" i="30"/>
  <c r="AK48" i="30"/>
  <c r="Q46" i="30"/>
  <c r="S46" i="30" s="1"/>
  <c r="Q45" i="30"/>
  <c r="W45" i="30" s="1"/>
  <c r="Y45" i="30" s="1"/>
  <c r="AI45" i="30" s="1"/>
  <c r="AE45" i="30"/>
  <c r="AU45" i="30"/>
  <c r="S45" i="30"/>
  <c r="AK45" i="30"/>
  <c r="S41" i="30"/>
  <c r="AM41" i="30" s="1"/>
  <c r="AK41" i="30"/>
  <c r="Q40" i="30"/>
  <c r="W40" i="30" s="1"/>
  <c r="Y40" i="30" s="1"/>
  <c r="AI40" i="30" s="1"/>
  <c r="AE40" i="30"/>
  <c r="S40" i="30"/>
  <c r="AU39" i="30"/>
  <c r="Q39" i="30"/>
  <c r="S39" i="30" s="1"/>
  <c r="AE39" i="30"/>
  <c r="AK39" i="30"/>
  <c r="Q38" i="30"/>
  <c r="W38" i="30" s="1"/>
  <c r="Y38" i="30" s="1"/>
  <c r="AI38" i="30" s="1"/>
  <c r="AE38" i="30"/>
  <c r="AU38" i="30"/>
  <c r="S38" i="30"/>
  <c r="AK38" i="30"/>
  <c r="AE37" i="30"/>
  <c r="AU37" i="30"/>
  <c r="Q37" i="30"/>
  <c r="S37" i="30" s="1"/>
  <c r="AK37" i="30"/>
  <c r="AE36" i="30"/>
  <c r="AU36" i="30"/>
  <c r="Q36" i="30"/>
  <c r="S36" i="30" s="1"/>
  <c r="AK36" i="30"/>
  <c r="AE34" i="30"/>
  <c r="AU34" i="30"/>
  <c r="Q34" i="30"/>
  <c r="S34" i="30" s="1"/>
  <c r="AK34" i="30"/>
  <c r="AE33" i="30"/>
  <c r="Q33" i="30"/>
  <c r="S33" i="30" s="1"/>
  <c r="AU33" i="30"/>
  <c r="AK33" i="30"/>
  <c r="AE32" i="30"/>
  <c r="AU32" i="30"/>
  <c r="Q32" i="30"/>
  <c r="S32" i="30" s="1"/>
  <c r="AK32" i="30"/>
  <c r="AE31" i="30"/>
  <c r="Q31" i="30"/>
  <c r="S31" i="30" s="1"/>
  <c r="AU31" i="30"/>
  <c r="AK31" i="30"/>
  <c r="AU30" i="30"/>
  <c r="Q30" i="30"/>
  <c r="AE30" i="30"/>
  <c r="S30" i="30"/>
  <c r="AK30" i="30"/>
  <c r="AE29" i="30"/>
  <c r="AU29" i="30"/>
  <c r="Q29" i="30"/>
  <c r="S29" i="30" s="1"/>
  <c r="AK29" i="30"/>
  <c r="AE28" i="30"/>
  <c r="AU28" i="30"/>
  <c r="Q28" i="30"/>
  <c r="S28" i="30" s="1"/>
  <c r="AK28" i="30"/>
  <c r="AU27" i="30"/>
  <c r="AE27" i="30"/>
  <c r="Q27" i="30"/>
  <c r="S27" i="30"/>
  <c r="AK27" i="30"/>
  <c r="AE26" i="30"/>
  <c r="AU26" i="30"/>
  <c r="Q26" i="30"/>
  <c r="S26" i="30" s="1"/>
  <c r="AK26" i="30"/>
  <c r="AU25" i="30"/>
  <c r="AE25" i="30"/>
  <c r="Q25" i="30"/>
  <c r="S25" i="30"/>
  <c r="AK25" i="30"/>
  <c r="AU24" i="30"/>
  <c r="AE24" i="30"/>
  <c r="Q24" i="30"/>
  <c r="S24" i="30" s="1"/>
  <c r="AK24" i="30"/>
  <c r="AE23" i="30"/>
  <c r="AU23" i="30"/>
  <c r="Q23" i="30"/>
  <c r="S23" i="30"/>
  <c r="AK23" i="30"/>
  <c r="AU22" i="30"/>
  <c r="AE22" i="30"/>
  <c r="Q22" i="30"/>
  <c r="S22" i="30"/>
  <c r="AK22" i="30"/>
  <c r="AE21" i="30"/>
  <c r="Q21" i="30"/>
  <c r="AU21" i="30"/>
  <c r="S21" i="30"/>
  <c r="AK21" i="30"/>
  <c r="AU20" i="30"/>
  <c r="AE20" i="30"/>
  <c r="Q20" i="30"/>
  <c r="S20" i="30" s="1"/>
  <c r="AK20" i="30"/>
  <c r="AU19" i="30"/>
  <c r="AE19" i="30"/>
  <c r="Q19" i="30"/>
  <c r="S19" i="30" s="1"/>
  <c r="AK19" i="30"/>
  <c r="AU18" i="30"/>
  <c r="Q18" i="30"/>
  <c r="AE18" i="30"/>
  <c r="S18" i="30"/>
  <c r="AK18" i="30"/>
  <c r="AE17" i="30"/>
  <c r="AU17" i="30"/>
  <c r="Q17" i="30"/>
  <c r="S17" i="30" s="1"/>
  <c r="AK17" i="30"/>
  <c r="AU16" i="30"/>
  <c r="AE16" i="30"/>
  <c r="Q16" i="30"/>
  <c r="S16" i="30" s="1"/>
  <c r="AK16" i="30"/>
  <c r="AU15" i="30"/>
  <c r="Q15" i="30"/>
  <c r="S15" i="30" s="1"/>
  <c r="AE15" i="30"/>
  <c r="AK15" i="30"/>
  <c r="AU14" i="30"/>
  <c r="AE14" i="30"/>
  <c r="Q14" i="30"/>
  <c r="S14" i="30" s="1"/>
  <c r="AK14" i="30"/>
  <c r="AE13" i="30"/>
  <c r="AU13" i="30"/>
  <c r="Q13" i="30"/>
  <c r="S13" i="30" s="1"/>
  <c r="AK13" i="30"/>
  <c r="Q12" i="30"/>
  <c r="W12" i="30" s="1"/>
  <c r="AE12" i="30"/>
  <c r="AU12" i="30"/>
  <c r="S12" i="30"/>
  <c r="AK12" i="30"/>
  <c r="AU11" i="30"/>
  <c r="AE11" i="30"/>
  <c r="Q11" i="30"/>
  <c r="S11" i="30" s="1"/>
  <c r="AK11" i="30"/>
  <c r="AE10" i="30"/>
  <c r="AU10" i="30"/>
  <c r="Q10" i="30"/>
  <c r="S10" i="30" s="1"/>
  <c r="AK10" i="30"/>
  <c r="AU9" i="30"/>
  <c r="AE9" i="30"/>
  <c r="Q9" i="30"/>
  <c r="S9" i="30" s="1"/>
  <c r="AK9" i="30"/>
  <c r="Q8" i="30"/>
  <c r="W8" i="30" s="1"/>
  <c r="Y8" i="30" s="1"/>
  <c r="AI8" i="30" s="1"/>
  <c r="AE8" i="30"/>
  <c r="AU8" i="30"/>
  <c r="S8" i="30"/>
  <c r="AK8" i="30"/>
  <c r="Q46" i="31"/>
  <c r="S46" i="31" s="1"/>
  <c r="AE45" i="31"/>
  <c r="Q45" i="31"/>
  <c r="S45" i="31" s="1"/>
  <c r="AU45" i="31"/>
  <c r="AK45" i="31"/>
  <c r="AE43" i="31"/>
  <c r="S43" i="31"/>
  <c r="AK43" i="31"/>
  <c r="AU42" i="31"/>
  <c r="Q42" i="31"/>
  <c r="S42" i="31" s="1"/>
  <c r="AE42" i="31"/>
  <c r="AK42" i="31"/>
  <c r="AI41" i="31"/>
  <c r="AE41" i="31"/>
  <c r="S41" i="31"/>
  <c r="AK41" i="31"/>
  <c r="Q40" i="31"/>
  <c r="W40" i="31" s="1"/>
  <c r="Y40" i="31" s="1"/>
  <c r="AI40" i="31" s="1"/>
  <c r="S40" i="31"/>
  <c r="AK40" i="31"/>
  <c r="AE39" i="31"/>
  <c r="AU39" i="31"/>
  <c r="Q39" i="31"/>
  <c r="S39" i="31" s="1"/>
  <c r="AK39" i="31"/>
  <c r="AU38" i="31"/>
  <c r="Q38" i="31"/>
  <c r="S38" i="31" s="1"/>
  <c r="AE38" i="31"/>
  <c r="AK38" i="31"/>
  <c r="AU37" i="31"/>
  <c r="Q37" i="31"/>
  <c r="AE37" i="31"/>
  <c r="S37" i="31"/>
  <c r="AK37" i="31"/>
  <c r="AE36" i="31"/>
  <c r="Q36" i="31"/>
  <c r="AU36" i="31"/>
  <c r="S36" i="31"/>
  <c r="AK36" i="31"/>
  <c r="Q34" i="31"/>
  <c r="W34" i="31" s="1"/>
  <c r="Y34" i="31" s="1"/>
  <c r="AI34" i="31" s="1"/>
  <c r="AE34" i="31"/>
  <c r="AU34" i="31"/>
  <c r="S34" i="31"/>
  <c r="AK34" i="31"/>
  <c r="Q33" i="31"/>
  <c r="W33" i="31" s="1"/>
  <c r="Y33" i="31" s="1"/>
  <c r="AI33" i="31" s="1"/>
  <c r="AE33" i="31"/>
  <c r="AU33" i="31"/>
  <c r="S33" i="31"/>
  <c r="AK33" i="31"/>
  <c r="Q32" i="31"/>
  <c r="W32" i="31" s="1"/>
  <c r="AE32" i="31"/>
  <c r="AU32" i="31"/>
  <c r="AK32" i="31"/>
  <c r="AU31" i="31"/>
  <c r="Q31" i="31"/>
  <c r="AE31" i="31"/>
  <c r="S31" i="31"/>
  <c r="AK31" i="31"/>
  <c r="AU30" i="31"/>
  <c r="AE30" i="31"/>
  <c r="Q30" i="31"/>
  <c r="S30" i="31" s="1"/>
  <c r="AK30" i="31"/>
  <c r="AE29" i="31"/>
  <c r="Q29" i="31"/>
  <c r="S29" i="31" s="1"/>
  <c r="AU29" i="31"/>
  <c r="AK29" i="31"/>
  <c r="AU28" i="31"/>
  <c r="AE28" i="31"/>
  <c r="Q28" i="31"/>
  <c r="S28" i="31" s="1"/>
  <c r="AK28" i="31"/>
  <c r="AU27" i="31"/>
  <c r="Q27" i="31"/>
  <c r="S27" i="31" s="1"/>
  <c r="AE27" i="31"/>
  <c r="AK27" i="31"/>
  <c r="Q26" i="31"/>
  <c r="W26" i="31" s="1"/>
  <c r="AE26" i="31"/>
  <c r="AU26" i="31"/>
  <c r="AK26" i="31"/>
  <c r="AU25" i="31"/>
  <c r="Q25" i="31"/>
  <c r="S25" i="31" s="1"/>
  <c r="AE25" i="31"/>
  <c r="AK25" i="31"/>
  <c r="AU24" i="31"/>
  <c r="AE24" i="31"/>
  <c r="Q24" i="31"/>
  <c r="S24" i="31" s="1"/>
  <c r="AK24" i="31"/>
  <c r="AU23" i="31"/>
  <c r="AE23" i="31"/>
  <c r="Q23" i="31"/>
  <c r="S23" i="31"/>
  <c r="AK23" i="31"/>
  <c r="AE22" i="31"/>
  <c r="AU22" i="31"/>
  <c r="Q22" i="31"/>
  <c r="S22" i="31" s="1"/>
  <c r="AK22" i="31"/>
  <c r="AE21" i="31"/>
  <c r="AU21" i="31"/>
  <c r="Q21" i="31"/>
  <c r="S21" i="31"/>
  <c r="AK21" i="31"/>
  <c r="AU20" i="31"/>
  <c r="Q20" i="31"/>
  <c r="S20" i="31" s="1"/>
  <c r="AE20" i="31"/>
  <c r="AK20" i="31"/>
  <c r="AU19" i="31"/>
  <c r="Q19" i="31"/>
  <c r="S19" i="31" s="1"/>
  <c r="AE19" i="31"/>
  <c r="AK19" i="31"/>
  <c r="AE18" i="31"/>
  <c r="AU18" i="31"/>
  <c r="Q18" i="31"/>
  <c r="S18" i="31" s="1"/>
  <c r="AK18" i="31"/>
  <c r="Q17" i="31"/>
  <c r="W17" i="31" s="1"/>
  <c r="AE17" i="31"/>
  <c r="AU17" i="31"/>
  <c r="S17" i="31"/>
  <c r="AK17" i="31"/>
  <c r="AE16" i="31"/>
  <c r="AU16" i="31"/>
  <c r="Q16" i="31"/>
  <c r="S16" i="31"/>
  <c r="AK16" i="31"/>
  <c r="AE15" i="31"/>
  <c r="Q15" i="31"/>
  <c r="S15" i="31" s="1"/>
  <c r="AU15" i="31"/>
  <c r="AK15" i="31"/>
  <c r="AE14" i="31"/>
  <c r="AU14" i="31"/>
  <c r="Q14" i="31"/>
  <c r="S14" i="31"/>
  <c r="AK14" i="31"/>
  <c r="AU13" i="31"/>
  <c r="AE13" i="31"/>
  <c r="Q13" i="31"/>
  <c r="S13" i="31"/>
  <c r="AK13" i="31"/>
  <c r="AU12" i="31"/>
  <c r="AE12" i="31"/>
  <c r="Q12" i="31"/>
  <c r="S12" i="31" s="1"/>
  <c r="AK12" i="31"/>
  <c r="AU11" i="31"/>
  <c r="AE11" i="31"/>
  <c r="Q11" i="31"/>
  <c r="S11" i="31" s="1"/>
  <c r="AK11" i="31"/>
  <c r="AU10" i="31"/>
  <c r="AE10" i="31"/>
  <c r="Q10" i="31"/>
  <c r="S10" i="31"/>
  <c r="AK10" i="31"/>
  <c r="AE9" i="31"/>
  <c r="AU9" i="31"/>
  <c r="Q9" i="31"/>
  <c r="S9" i="31" s="1"/>
  <c r="AK9" i="31"/>
  <c r="AE8" i="31"/>
  <c r="AU8" i="31"/>
  <c r="Q8" i="31"/>
  <c r="S8" i="31"/>
  <c r="AK8" i="31"/>
  <c r="Q46" i="32"/>
  <c r="S46" i="32"/>
  <c r="Q45" i="32"/>
  <c r="S45" i="32"/>
  <c r="Y43" i="32"/>
  <c r="AI43" i="32" s="1"/>
  <c r="S43" i="32"/>
  <c r="AM43" i="32" s="1"/>
  <c r="AS43" i="32" s="1"/>
  <c r="Q42" i="32"/>
  <c r="S42" i="32"/>
  <c r="AE41" i="32"/>
  <c r="AU41" i="32"/>
  <c r="S41" i="32"/>
  <c r="AK41" i="32"/>
  <c r="Q40" i="32"/>
  <c r="S40" i="32" s="1"/>
  <c r="AU39" i="32"/>
  <c r="Q39" i="32"/>
  <c r="S39" i="32" s="1"/>
  <c r="AE39" i="32"/>
  <c r="AK39" i="32"/>
  <c r="AE38" i="32"/>
  <c r="AU38" i="32"/>
  <c r="Q38" i="32"/>
  <c r="S38" i="32" s="1"/>
  <c r="AK38" i="32"/>
  <c r="AE37" i="32"/>
  <c r="AU37" i="32"/>
  <c r="Q37" i="32"/>
  <c r="S37" i="32" s="1"/>
  <c r="AK37" i="32"/>
  <c r="Q36" i="32"/>
  <c r="S36" i="32" s="1"/>
  <c r="Q34" i="32"/>
  <c r="S34" i="32" s="1"/>
  <c r="Q33" i="32"/>
  <c r="S33" i="32" s="1"/>
  <c r="AE32" i="32"/>
  <c r="AU32" i="32"/>
  <c r="Q32" i="32"/>
  <c r="S32" i="32" s="1"/>
  <c r="AK32" i="32"/>
  <c r="AE31" i="32"/>
  <c r="AU31" i="32"/>
  <c r="Q31" i="32"/>
  <c r="S31" i="32" s="1"/>
  <c r="AK31" i="32"/>
  <c r="AU30" i="32"/>
  <c r="Q30" i="32"/>
  <c r="S30" i="32" s="1"/>
  <c r="AE30" i="32"/>
  <c r="AK30" i="32"/>
  <c r="AE29" i="32"/>
  <c r="AU29" i="32"/>
  <c r="Q29" i="32"/>
  <c r="S29" i="32" s="1"/>
  <c r="AK29" i="32"/>
  <c r="AU28" i="32"/>
  <c r="Q28" i="32"/>
  <c r="AE28" i="32"/>
  <c r="S28" i="32"/>
  <c r="AK28" i="32"/>
  <c r="Q27" i="32"/>
  <c r="S27" i="32" s="1"/>
  <c r="Q26" i="32"/>
  <c r="S26" i="32"/>
  <c r="AU25" i="32"/>
  <c r="Q25" i="32"/>
  <c r="S25" i="32" s="1"/>
  <c r="AE25" i="32"/>
  <c r="AK25" i="32"/>
  <c r="AE24" i="32"/>
  <c r="AU24" i="32"/>
  <c r="Q24" i="32"/>
  <c r="S24" i="32" s="1"/>
  <c r="AK24" i="32"/>
  <c r="Q23" i="32"/>
  <c r="S23" i="32" s="1"/>
  <c r="Q22" i="32"/>
  <c r="S22" i="32" s="1"/>
  <c r="Q21" i="32"/>
  <c r="S21" i="32"/>
  <c r="Q20" i="32"/>
  <c r="S20" i="32" s="1"/>
  <c r="AU19" i="32"/>
  <c r="AE19" i="32"/>
  <c r="Q19" i="32"/>
  <c r="S19" i="32" s="1"/>
  <c r="AK19" i="32"/>
  <c r="AE18" i="32"/>
  <c r="Q18" i="32"/>
  <c r="S18" i="32" s="1"/>
  <c r="AU18" i="32"/>
  <c r="AK18" i="32"/>
  <c r="AE17" i="32"/>
  <c r="AU17" i="32"/>
  <c r="Q17" i="32"/>
  <c r="S17" i="32" s="1"/>
  <c r="AK17" i="32"/>
  <c r="AE16" i="32"/>
  <c r="AU16" i="32"/>
  <c r="Q16" i="32"/>
  <c r="S16" i="32" s="1"/>
  <c r="AK16" i="32"/>
  <c r="AU15" i="32"/>
  <c r="AE15" i="32"/>
  <c r="Q15" i="32"/>
  <c r="S15" i="32"/>
  <c r="AK15" i="32"/>
  <c r="AE14" i="32"/>
  <c r="Q14" i="32"/>
  <c r="AU14" i="32"/>
  <c r="S14" i="32"/>
  <c r="AK14" i="32"/>
  <c r="Q13" i="32"/>
  <c r="Q12" i="32"/>
  <c r="S12" i="32"/>
  <c r="AU11" i="32"/>
  <c r="AE11" i="32"/>
  <c r="Q11" i="32"/>
  <c r="S11" i="32" s="1"/>
  <c r="AK11" i="32"/>
  <c r="Q10" i="32"/>
  <c r="S10" i="32" s="1"/>
  <c r="Q9" i="32"/>
  <c r="W9" i="32" s="1"/>
  <c r="AE9" i="32"/>
  <c r="S9" i="32"/>
  <c r="Q8" i="32"/>
  <c r="S8" i="32" s="1"/>
  <c r="Q46" i="33"/>
  <c r="S46" i="33" s="1"/>
  <c r="Q45" i="33"/>
  <c r="S45" i="33"/>
  <c r="S43" i="33"/>
  <c r="AM43" i="33" s="1"/>
  <c r="AO43" i="33" s="1"/>
  <c r="BA43" i="33" s="1"/>
  <c r="AE43" i="33"/>
  <c r="AK43" i="33"/>
  <c r="Q42" i="33"/>
  <c r="S42" i="33" s="1"/>
  <c r="AI41" i="33"/>
  <c r="AE41" i="33"/>
  <c r="S41" i="33"/>
  <c r="AK41" i="33"/>
  <c r="Q40" i="33"/>
  <c r="S40" i="33"/>
  <c r="AU39" i="33"/>
  <c r="AE39" i="33"/>
  <c r="Q39" i="33"/>
  <c r="S39" i="33" s="1"/>
  <c r="AK39" i="33"/>
  <c r="AE38" i="33"/>
  <c r="AU38" i="33"/>
  <c r="Q38" i="33"/>
  <c r="S38" i="33" s="1"/>
  <c r="AK38" i="33"/>
  <c r="AU37" i="33"/>
  <c r="AE37" i="33"/>
  <c r="Q37" i="33"/>
  <c r="S37" i="33" s="1"/>
  <c r="AK37" i="33"/>
  <c r="Q36" i="33"/>
  <c r="S36" i="33"/>
  <c r="Q34" i="33"/>
  <c r="S34" i="33"/>
  <c r="Q33" i="33"/>
  <c r="S33" i="33"/>
  <c r="AE32" i="33"/>
  <c r="AU32" i="33"/>
  <c r="Q32" i="33"/>
  <c r="S32" i="33"/>
  <c r="AK32" i="33"/>
  <c r="AU31" i="33"/>
  <c r="AE31" i="33"/>
  <c r="Q31" i="33"/>
  <c r="S31" i="33"/>
  <c r="AK31" i="33"/>
  <c r="AU30" i="33"/>
  <c r="AE30" i="33"/>
  <c r="Q30" i="33"/>
  <c r="S30" i="33"/>
  <c r="AK30" i="33"/>
  <c r="AE29" i="33"/>
  <c r="AU29" i="33"/>
  <c r="Q29" i="33"/>
  <c r="S29" i="33" s="1"/>
  <c r="AK29" i="33"/>
  <c r="AU28" i="33"/>
  <c r="Q28" i="33"/>
  <c r="S28" i="33" s="1"/>
  <c r="AE28" i="33"/>
  <c r="AK28" i="33"/>
  <c r="Q27" i="33"/>
  <c r="W27" i="33" s="1"/>
  <c r="AE27" i="33"/>
  <c r="S27" i="33"/>
  <c r="Q26" i="33"/>
  <c r="S26" i="33" s="1"/>
  <c r="AE25" i="33"/>
  <c r="Q25" i="33"/>
  <c r="AU25" i="33"/>
  <c r="S25" i="33"/>
  <c r="AK25" i="33"/>
  <c r="AU24" i="33"/>
  <c r="Q24" i="33"/>
  <c r="S24" i="33" s="1"/>
  <c r="AE24" i="33"/>
  <c r="AK24" i="33"/>
  <c r="Q23" i="33"/>
  <c r="S23" i="33" s="1"/>
  <c r="Q22" i="33"/>
  <c r="S22" i="33" s="1"/>
  <c r="Q21" i="33"/>
  <c r="S21" i="33" s="1"/>
  <c r="Q20" i="33"/>
  <c r="S20" i="33"/>
  <c r="AE19" i="33"/>
  <c r="Q19" i="33"/>
  <c r="S19" i="33" s="1"/>
  <c r="AU19" i="33"/>
  <c r="AK19" i="33"/>
  <c r="AE18" i="33"/>
  <c r="AU18" i="33"/>
  <c r="Q18" i="33"/>
  <c r="S18" i="33"/>
  <c r="AK18" i="33"/>
  <c r="AE17" i="33"/>
  <c r="AU17" i="33"/>
  <c r="Q17" i="33"/>
  <c r="S17" i="33" s="1"/>
  <c r="AK17" i="33"/>
  <c r="AU16" i="33"/>
  <c r="AE16" i="33"/>
  <c r="Q16" i="33"/>
  <c r="S16" i="33"/>
  <c r="AK16" i="33"/>
  <c r="AK15" i="33"/>
  <c r="Q15" i="33"/>
  <c r="W15" i="33" s="1"/>
  <c r="Y15" i="33" s="1"/>
  <c r="AI15" i="33" s="1"/>
  <c r="BA15" i="33"/>
  <c r="AE15" i="33"/>
  <c r="AE14" i="33"/>
  <c r="AU14" i="33"/>
  <c r="Q14" i="33"/>
  <c r="S14" i="33" s="1"/>
  <c r="AK14" i="33"/>
  <c r="Q13" i="33"/>
  <c r="S13" i="33"/>
  <c r="Q12" i="33"/>
  <c r="S12" i="33" s="1"/>
  <c r="AE11" i="33"/>
  <c r="AU11" i="33"/>
  <c r="Q11" i="33"/>
  <c r="S11" i="33"/>
  <c r="AK11" i="33"/>
  <c r="Q10" i="33"/>
  <c r="S10" i="33" s="1"/>
  <c r="Q9" i="33"/>
  <c r="S9" i="33"/>
  <c r="Q8" i="33"/>
  <c r="S8" i="33" s="1"/>
  <c r="Q46" i="34"/>
  <c r="S46" i="34" s="1"/>
  <c r="Q45" i="34"/>
  <c r="W45" i="34" s="1"/>
  <c r="Y45" i="34" s="1"/>
  <c r="AK45" i="34" s="1"/>
  <c r="AE45" i="34"/>
  <c r="S45" i="34"/>
  <c r="AE43" i="34"/>
  <c r="S43" i="34"/>
  <c r="AK43" i="34"/>
  <c r="Q42" i="34"/>
  <c r="S42" i="34" s="1"/>
  <c r="AU41" i="34"/>
  <c r="S41" i="34"/>
  <c r="AM41" i="34" s="1"/>
  <c r="AO41" i="34" s="1"/>
  <c r="AY41" i="34" s="1"/>
  <c r="AK41" i="34"/>
  <c r="AE41" i="34"/>
  <c r="Q40" i="34"/>
  <c r="S40" i="34" s="1"/>
  <c r="AU39" i="34"/>
  <c r="AE39" i="34"/>
  <c r="Q39" i="34"/>
  <c r="S39" i="34" s="1"/>
  <c r="AK39" i="34"/>
  <c r="AE38" i="34"/>
  <c r="AU38" i="34"/>
  <c r="Q38" i="34"/>
  <c r="S38" i="34" s="1"/>
  <c r="AK38" i="34"/>
  <c r="AU37" i="34"/>
  <c r="AE37" i="34"/>
  <c r="Q37" i="34"/>
  <c r="S37" i="34"/>
  <c r="AK37" i="34"/>
  <c r="Q36" i="34"/>
  <c r="S36" i="34" s="1"/>
  <c r="Q34" i="34"/>
  <c r="S34" i="34"/>
  <c r="Q33" i="34"/>
  <c r="S33" i="34" s="1"/>
  <c r="AE32" i="34"/>
  <c r="AU32" i="34"/>
  <c r="Q32" i="34"/>
  <c r="S32" i="34" s="1"/>
  <c r="AK32" i="34"/>
  <c r="AE31" i="34"/>
  <c r="AU31" i="34"/>
  <c r="Q31" i="34"/>
  <c r="S31" i="34" s="1"/>
  <c r="AK31" i="34"/>
  <c r="AU30" i="34"/>
  <c r="AE30" i="34"/>
  <c r="Q30" i="34"/>
  <c r="S30" i="34" s="1"/>
  <c r="AK30" i="34"/>
  <c r="AU29" i="34"/>
  <c r="Q29" i="34"/>
  <c r="AE29" i="34"/>
  <c r="S29" i="34"/>
  <c r="AK29" i="34"/>
  <c r="AE28" i="34"/>
  <c r="AU28" i="34"/>
  <c r="Q28" i="34"/>
  <c r="S28" i="34" s="1"/>
  <c r="AK28" i="34"/>
  <c r="Q27" i="34"/>
  <c r="S27" i="34" s="1"/>
  <c r="Q26" i="34"/>
  <c r="S26" i="34" s="1"/>
  <c r="AE25" i="34"/>
  <c r="AU25" i="34"/>
  <c r="Q25" i="34"/>
  <c r="S25" i="34" s="1"/>
  <c r="AK25" i="34"/>
  <c r="AE24" i="34"/>
  <c r="AU24" i="34"/>
  <c r="Q24" i="34"/>
  <c r="S24" i="34" s="1"/>
  <c r="AK24" i="34"/>
  <c r="Q23" i="34"/>
  <c r="S23" i="34" s="1"/>
  <c r="Q22" i="34"/>
  <c r="S22" i="34" s="1"/>
  <c r="Q21" i="34"/>
  <c r="S21" i="34"/>
  <c r="Q20" i="34"/>
  <c r="S20" i="34" s="1"/>
  <c r="AE19" i="34"/>
  <c r="AU19" i="34"/>
  <c r="Q19" i="34"/>
  <c r="S19" i="34" s="1"/>
  <c r="AK19" i="34"/>
  <c r="AE18" i="34"/>
  <c r="Q18" i="34"/>
  <c r="AU18" i="34"/>
  <c r="S18" i="34"/>
  <c r="AK18" i="34"/>
  <c r="AU17" i="34"/>
  <c r="AE17" i="34"/>
  <c r="Q17" i="34"/>
  <c r="S17" i="34"/>
  <c r="AK17" i="34"/>
  <c r="AE16" i="34"/>
  <c r="Q16" i="34"/>
  <c r="S16" i="34" s="1"/>
  <c r="AU16" i="34"/>
  <c r="AK16" i="34"/>
  <c r="AE15" i="34"/>
  <c r="AU15" i="34"/>
  <c r="Q15" i="34"/>
  <c r="S15" i="34" s="1"/>
  <c r="AK15" i="34"/>
  <c r="Q14" i="34"/>
  <c r="W14" i="34" s="1"/>
  <c r="AE14" i="34"/>
  <c r="AU14" i="34"/>
  <c r="AK14" i="34"/>
  <c r="Q13" i="34"/>
  <c r="S13" i="34"/>
  <c r="Q12" i="34"/>
  <c r="S12" i="34"/>
  <c r="AE11" i="34"/>
  <c r="AU11" i="34"/>
  <c r="Q11" i="34"/>
  <c r="S11" i="34" s="1"/>
  <c r="AK11" i="34"/>
  <c r="Q10" i="34"/>
  <c r="S10" i="34" s="1"/>
  <c r="Q9" i="34"/>
  <c r="S9" i="34"/>
  <c r="Q8" i="34"/>
  <c r="S8" i="34" s="1"/>
  <c r="Q46" i="35"/>
  <c r="S46" i="35" s="1"/>
  <c r="Q45" i="35"/>
  <c r="S45" i="35" s="1"/>
  <c r="Y43" i="35"/>
  <c r="AK43" i="35" s="1"/>
  <c r="AU43" i="35"/>
  <c r="BA43" i="35"/>
  <c r="Q42" i="35"/>
  <c r="S42" i="35" s="1"/>
  <c r="S41" i="35"/>
  <c r="AM41" i="35" s="1"/>
  <c r="AK41" i="35"/>
  <c r="Q40" i="35"/>
  <c r="S40" i="35"/>
  <c r="AU39" i="35"/>
  <c r="AE39" i="35"/>
  <c r="Q39" i="35"/>
  <c r="S39" i="35" s="1"/>
  <c r="AK39" i="35"/>
  <c r="AE38" i="35"/>
  <c r="Q38" i="35"/>
  <c r="S38" i="35" s="1"/>
  <c r="AU38" i="35"/>
  <c r="AK38" i="35"/>
  <c r="AE37" i="35"/>
  <c r="AU37" i="35"/>
  <c r="Q37" i="35"/>
  <c r="S37" i="35" s="1"/>
  <c r="AK37" i="35"/>
  <c r="Q36" i="35"/>
  <c r="S36" i="35" s="1"/>
  <c r="Q34" i="35"/>
  <c r="S34" i="35"/>
  <c r="Q33" i="35"/>
  <c r="S33" i="35" s="1"/>
  <c r="AU32" i="35"/>
  <c r="AE32" i="35"/>
  <c r="Q32" i="35"/>
  <c r="S32" i="35" s="1"/>
  <c r="AK32" i="35"/>
  <c r="AE31" i="35"/>
  <c r="Q31" i="35"/>
  <c r="S31" i="35" s="1"/>
  <c r="AU31" i="35"/>
  <c r="AK31" i="35"/>
  <c r="AE30" i="35"/>
  <c r="Q30" i="35"/>
  <c r="S30" i="35" s="1"/>
  <c r="AU30" i="35"/>
  <c r="AK30" i="35"/>
  <c r="AU29" i="35"/>
  <c r="AE29" i="35"/>
  <c r="Q29" i="35"/>
  <c r="S29" i="35" s="1"/>
  <c r="AK29" i="35"/>
  <c r="AE28" i="35"/>
  <c r="AU28" i="35"/>
  <c r="Q28" i="35"/>
  <c r="S28" i="35" s="1"/>
  <c r="AK28" i="35"/>
  <c r="Q27" i="35"/>
  <c r="S27" i="35" s="1"/>
  <c r="Q26" i="35"/>
  <c r="S26" i="35" s="1"/>
  <c r="AU25" i="35"/>
  <c r="AE25" i="35"/>
  <c r="Q25" i="35"/>
  <c r="S25" i="35" s="1"/>
  <c r="AK25" i="35"/>
  <c r="AE24" i="35"/>
  <c r="AU24" i="35"/>
  <c r="Q24" i="35"/>
  <c r="S24" i="35"/>
  <c r="AK24" i="35"/>
  <c r="Q23" i="35"/>
  <c r="S23" i="35"/>
  <c r="Q22" i="35"/>
  <c r="S22" i="35"/>
  <c r="Q21" i="35"/>
  <c r="S21" i="35" s="1"/>
  <c r="Q20" i="35"/>
  <c r="S20" i="35" s="1"/>
  <c r="Q19" i="35"/>
  <c r="W19" i="35" s="1"/>
  <c r="AE19" i="35"/>
  <c r="AU19" i="35"/>
  <c r="S19" i="35"/>
  <c r="AK19" i="35"/>
  <c r="AU18" i="35"/>
  <c r="Q18" i="35"/>
  <c r="AE18" i="35"/>
  <c r="S18" i="35"/>
  <c r="AK18" i="35"/>
  <c r="AE17" i="35"/>
  <c r="AU17" i="35"/>
  <c r="Q17" i="35"/>
  <c r="S17" i="35" s="1"/>
  <c r="AK17" i="35"/>
  <c r="AE16" i="35"/>
  <c r="AU16" i="35"/>
  <c r="Q16" i="35"/>
  <c r="S16" i="35"/>
  <c r="AK16" i="35"/>
  <c r="AU15" i="35"/>
  <c r="AE15" i="35"/>
  <c r="Q15" i="35"/>
  <c r="S15" i="35" s="1"/>
  <c r="AK15" i="35"/>
  <c r="AU14" i="35"/>
  <c r="AE14" i="35"/>
  <c r="Q14" i="35"/>
  <c r="S14" i="35" s="1"/>
  <c r="AK14" i="35"/>
  <c r="Q13" i="35"/>
  <c r="S13" i="35" s="1"/>
  <c r="Q12" i="35"/>
  <c r="S12" i="35" s="1"/>
  <c r="AU11" i="35"/>
  <c r="AE11" i="35"/>
  <c r="Q11" i="35"/>
  <c r="S11" i="35" s="1"/>
  <c r="AK11" i="35"/>
  <c r="Q10" i="35"/>
  <c r="S10" i="35" s="1"/>
  <c r="Q9" i="35"/>
  <c r="S9" i="35" s="1"/>
  <c r="Q8" i="35"/>
  <c r="S8" i="35"/>
  <c r="Q46" i="36"/>
  <c r="S46" i="36"/>
  <c r="AE45" i="36"/>
  <c r="AU45" i="36"/>
  <c r="Q45" i="36"/>
  <c r="S45" i="36" s="1"/>
  <c r="AK45" i="36"/>
  <c r="AI43" i="36"/>
  <c r="AE43" i="36"/>
  <c r="AU43" i="36"/>
  <c r="BA43" i="36"/>
  <c r="AK43" i="36"/>
  <c r="Q42" i="36"/>
  <c r="S42" i="36" s="1"/>
  <c r="AU41" i="36"/>
  <c r="AE41" i="36"/>
  <c r="S41" i="36"/>
  <c r="AK41" i="36"/>
  <c r="Q40" i="36"/>
  <c r="S40" i="36" s="1"/>
  <c r="AU39" i="36"/>
  <c r="AE39" i="36"/>
  <c r="Q39" i="36"/>
  <c r="S39" i="36"/>
  <c r="AK39" i="36"/>
  <c r="AE38" i="36"/>
  <c r="AU38" i="36"/>
  <c r="Q38" i="36"/>
  <c r="S38" i="36" s="1"/>
  <c r="AK38" i="36"/>
  <c r="AE37" i="36"/>
  <c r="AU37" i="36"/>
  <c r="Q37" i="36"/>
  <c r="S37" i="36"/>
  <c r="AK37" i="36"/>
  <c r="AU36" i="36"/>
  <c r="AE36" i="36"/>
  <c r="Q36" i="36"/>
  <c r="S36" i="36" s="1"/>
  <c r="AK36" i="36"/>
  <c r="AU34" i="36"/>
  <c r="AE34" i="36"/>
  <c r="Q34" i="36"/>
  <c r="S34" i="36" s="1"/>
  <c r="AK34" i="36"/>
  <c r="AU33" i="36"/>
  <c r="AE33" i="36"/>
  <c r="Q33" i="36"/>
  <c r="S33" i="36"/>
  <c r="AK33" i="36"/>
  <c r="AU32" i="36"/>
  <c r="AE32" i="36"/>
  <c r="Q32" i="36"/>
  <c r="S32" i="36"/>
  <c r="AK32" i="36"/>
  <c r="Q31" i="36"/>
  <c r="W31" i="36" s="1"/>
  <c r="AE31" i="36"/>
  <c r="AU31" i="36"/>
  <c r="S31" i="36"/>
  <c r="AK31" i="36"/>
  <c r="AU30" i="36"/>
  <c r="Q30" i="36"/>
  <c r="S30" i="36" s="1"/>
  <c r="AE30" i="36"/>
  <c r="AK30" i="36"/>
  <c r="AE29" i="36"/>
  <c r="AU29" i="36"/>
  <c r="Q29" i="36"/>
  <c r="S29" i="36"/>
  <c r="AK29" i="36"/>
  <c r="AE28" i="36"/>
  <c r="Q28" i="36"/>
  <c r="S28" i="36" s="1"/>
  <c r="AU28" i="36"/>
  <c r="AK28" i="36"/>
  <c r="Q27" i="36"/>
  <c r="W27" i="36" s="1"/>
  <c r="AE27" i="36"/>
  <c r="AU27" i="36"/>
  <c r="S27" i="36"/>
  <c r="AK27" i="36"/>
  <c r="AE26" i="36"/>
  <c r="AU26" i="36"/>
  <c r="Q26" i="36"/>
  <c r="S26" i="36" s="1"/>
  <c r="AK26" i="36"/>
  <c r="AE25" i="36"/>
  <c r="AU25" i="36"/>
  <c r="Q25" i="36"/>
  <c r="S25" i="36" s="1"/>
  <c r="AK25" i="36"/>
  <c r="AU24" i="36"/>
  <c r="AE24" i="36"/>
  <c r="Q24" i="36"/>
  <c r="S24" i="36" s="1"/>
  <c r="AK24" i="36"/>
  <c r="AU23" i="36"/>
  <c r="AE23" i="36"/>
  <c r="Q23" i="36"/>
  <c r="S23" i="36" s="1"/>
  <c r="AK23" i="36"/>
  <c r="AU22" i="36"/>
  <c r="AE22" i="36"/>
  <c r="Q22" i="36"/>
  <c r="S22" i="36" s="1"/>
  <c r="AK22" i="36"/>
  <c r="AE21" i="36"/>
  <c r="AU21" i="36"/>
  <c r="Q21" i="36"/>
  <c r="S21" i="36" s="1"/>
  <c r="AK21" i="36"/>
  <c r="AU20" i="36"/>
  <c r="AE20" i="36"/>
  <c r="Q20" i="36"/>
  <c r="S20" i="36" s="1"/>
  <c r="AK20" i="36"/>
  <c r="AE19" i="36"/>
  <c r="AU19" i="36"/>
  <c r="Q19" i="36"/>
  <c r="S19" i="36" s="1"/>
  <c r="AK19" i="36"/>
  <c r="AE18" i="36"/>
  <c r="AU18" i="36"/>
  <c r="Q18" i="36"/>
  <c r="S18" i="36" s="1"/>
  <c r="AK18" i="36"/>
  <c r="AU17" i="36"/>
  <c r="AE17" i="36"/>
  <c r="Q17" i="36"/>
  <c r="S17" i="36" s="1"/>
  <c r="AK17" i="36"/>
  <c r="AU16" i="36"/>
  <c r="Q16" i="36"/>
  <c r="S16" i="36" s="1"/>
  <c r="AE16" i="36"/>
  <c r="AK16" i="36"/>
  <c r="AE15" i="36"/>
  <c r="AU15" i="36"/>
  <c r="Q15" i="36"/>
  <c r="S15" i="36" s="1"/>
  <c r="AK15" i="36"/>
  <c r="AU14" i="36"/>
  <c r="Q14" i="36"/>
  <c r="AE14" i="36"/>
  <c r="S14" i="36"/>
  <c r="AK14" i="36"/>
  <c r="AU13" i="36"/>
  <c r="AE13" i="36"/>
  <c r="Q13" i="36"/>
  <c r="S13" i="36" s="1"/>
  <c r="AK13" i="36"/>
  <c r="AU12" i="36"/>
  <c r="AE12" i="36"/>
  <c r="Q12" i="36"/>
  <c r="S12" i="36" s="1"/>
  <c r="AK12" i="36"/>
  <c r="AE11" i="36"/>
  <c r="AU11" i="36"/>
  <c r="Q11" i="36"/>
  <c r="S11" i="36" s="1"/>
  <c r="AK11" i="36"/>
  <c r="AE10" i="36"/>
  <c r="AU10" i="36"/>
  <c r="Q10" i="36"/>
  <c r="S10" i="36" s="1"/>
  <c r="AK10" i="36"/>
  <c r="AU9" i="36"/>
  <c r="AE9" i="36"/>
  <c r="Q9" i="36"/>
  <c r="S9" i="36" s="1"/>
  <c r="AK9" i="36"/>
  <c r="AE8" i="36"/>
  <c r="AU8" i="36"/>
  <c r="Q8" i="36"/>
  <c r="S8" i="36"/>
  <c r="AK8" i="36"/>
  <c r="Q46" i="37"/>
  <c r="S46" i="37" s="1"/>
  <c r="AU45" i="37"/>
  <c r="AE45" i="37"/>
  <c r="Q45" i="37"/>
  <c r="S45" i="37" s="1"/>
  <c r="AK45" i="37"/>
  <c r="AE43" i="37"/>
  <c r="S43" i="37"/>
  <c r="AK43" i="37"/>
  <c r="Q42" i="37"/>
  <c r="S42" i="37"/>
  <c r="AU41" i="37"/>
  <c r="S41" i="37"/>
  <c r="AM41" i="37" s="1"/>
  <c r="AO41" i="37" s="1"/>
  <c r="AY41" i="37" s="1"/>
  <c r="AK41" i="37"/>
  <c r="AE41" i="37"/>
  <c r="Q40" i="37"/>
  <c r="S40" i="37"/>
  <c r="AU39" i="37"/>
  <c r="AE39" i="37"/>
  <c r="Q39" i="37"/>
  <c r="S39" i="37"/>
  <c r="AK39" i="37"/>
  <c r="AE38" i="37"/>
  <c r="Q38" i="37"/>
  <c r="AU38" i="37"/>
  <c r="S38" i="37"/>
  <c r="AK38" i="37"/>
  <c r="AE37" i="37"/>
  <c r="AU37" i="37"/>
  <c r="Q37" i="37"/>
  <c r="S37" i="37" s="1"/>
  <c r="AK37" i="37"/>
  <c r="AE36" i="37"/>
  <c r="Q36" i="37"/>
  <c r="S36" i="37" s="1"/>
  <c r="AU36" i="37"/>
  <c r="AK36" i="37"/>
  <c r="AU34" i="37"/>
  <c r="Q34" i="37"/>
  <c r="AE34" i="37"/>
  <c r="S34" i="37"/>
  <c r="AK34" i="37"/>
  <c r="AU33" i="37"/>
  <c r="AE33" i="37"/>
  <c r="Q33" i="37"/>
  <c r="S33" i="37"/>
  <c r="AK33" i="37"/>
  <c r="AU32" i="37"/>
  <c r="AE32" i="37"/>
  <c r="Q32" i="37"/>
  <c r="S32" i="37" s="1"/>
  <c r="AK32" i="37"/>
  <c r="AK31" i="37"/>
  <c r="Q31" i="37"/>
  <c r="BA31" i="37"/>
  <c r="AE31" i="37"/>
  <c r="AU30" i="37"/>
  <c r="AE30" i="37"/>
  <c r="Q30" i="37"/>
  <c r="S30" i="37" s="1"/>
  <c r="AK30" i="37"/>
  <c r="AU29" i="37"/>
  <c r="Q29" i="37"/>
  <c r="S29" i="37" s="1"/>
  <c r="AE29" i="37"/>
  <c r="AK29" i="37"/>
  <c r="AU28" i="37"/>
  <c r="AE28" i="37"/>
  <c r="Q28" i="37"/>
  <c r="S28" i="37" s="1"/>
  <c r="AK28" i="37"/>
  <c r="AE27" i="37"/>
  <c r="AU27" i="37"/>
  <c r="Q27" i="37"/>
  <c r="S27" i="37"/>
  <c r="AK27" i="37"/>
  <c r="AE26" i="37"/>
  <c r="Q26" i="37"/>
  <c r="S26" i="37" s="1"/>
  <c r="AU26" i="37"/>
  <c r="AK26" i="37"/>
  <c r="AU25" i="37"/>
  <c r="AE25" i="37"/>
  <c r="Q25" i="37"/>
  <c r="S25" i="37" s="1"/>
  <c r="AK25" i="37"/>
  <c r="AE24" i="37"/>
  <c r="AU24" i="37"/>
  <c r="Q24" i="37"/>
  <c r="S24" i="37" s="1"/>
  <c r="AK24" i="37"/>
  <c r="AE23" i="37"/>
  <c r="AU23" i="37"/>
  <c r="Q23" i="37"/>
  <c r="S23" i="37" s="1"/>
  <c r="AK23" i="37"/>
  <c r="AE22" i="37"/>
  <c r="AU22" i="37"/>
  <c r="Q22" i="37"/>
  <c r="S22" i="37"/>
  <c r="AK22" i="37"/>
  <c r="AU21" i="37"/>
  <c r="AE21" i="37"/>
  <c r="Q21" i="37"/>
  <c r="S21" i="37" s="1"/>
  <c r="AK21" i="37"/>
  <c r="AE20" i="37"/>
  <c r="AU20" i="37"/>
  <c r="Q20" i="37"/>
  <c r="S20" i="37" s="1"/>
  <c r="AK20" i="37"/>
  <c r="AU19" i="37"/>
  <c r="Q19" i="37"/>
  <c r="S19" i="37" s="1"/>
  <c r="AE19" i="37"/>
  <c r="AK19" i="37"/>
  <c r="AE18" i="37"/>
  <c r="AU18" i="37"/>
  <c r="Q18" i="37"/>
  <c r="S18" i="37" s="1"/>
  <c r="AK18" i="37"/>
  <c r="AU17" i="37"/>
  <c r="AE17" i="37"/>
  <c r="Q17" i="37"/>
  <c r="S17" i="37" s="1"/>
  <c r="AK17" i="37"/>
  <c r="AU16" i="37"/>
  <c r="AE16" i="37"/>
  <c r="Q16" i="37"/>
  <c r="S16" i="37" s="1"/>
  <c r="AK16" i="37"/>
  <c r="AU15" i="37"/>
  <c r="AE15" i="37"/>
  <c r="Q15" i="37"/>
  <c r="S15" i="37"/>
  <c r="AK15" i="37"/>
  <c r="AU14" i="37"/>
  <c r="AE14" i="37"/>
  <c r="Q14" i="37"/>
  <c r="S14" i="37" s="1"/>
  <c r="AK14" i="37"/>
  <c r="AU13" i="37"/>
  <c r="AE13" i="37"/>
  <c r="Q13" i="37"/>
  <c r="S13" i="37" s="1"/>
  <c r="AK13" i="37"/>
  <c r="AE12" i="37"/>
  <c r="AU12" i="37"/>
  <c r="Q12" i="37"/>
  <c r="S12" i="37" s="1"/>
  <c r="AK12" i="37"/>
  <c r="AU11" i="37"/>
  <c r="AE11" i="37"/>
  <c r="Q11" i="37"/>
  <c r="S11" i="37" s="1"/>
  <c r="AK11" i="37"/>
  <c r="AU10" i="37"/>
  <c r="AE10" i="37"/>
  <c r="Q10" i="37"/>
  <c r="S10" i="37"/>
  <c r="AK10" i="37"/>
  <c r="AE9" i="37"/>
  <c r="Q9" i="37"/>
  <c r="S9" i="37" s="1"/>
  <c r="AU9" i="37"/>
  <c r="AK9" i="37"/>
  <c r="AE8" i="37"/>
  <c r="AU8" i="37"/>
  <c r="Q8" i="37"/>
  <c r="S8" i="37" s="1"/>
  <c r="AK8" i="37"/>
  <c r="Q46" i="38"/>
  <c r="S46" i="38" s="1"/>
  <c r="AE45" i="38"/>
  <c r="AU45" i="38"/>
  <c r="Q45" i="38"/>
  <c r="S45" i="38" s="1"/>
  <c r="AK45" i="38"/>
  <c r="S43" i="38"/>
  <c r="AM43" i="38" s="1"/>
  <c r="AO43" i="38" s="1"/>
  <c r="BA43" i="38" s="1"/>
  <c r="AE43" i="38"/>
  <c r="AK43" i="38"/>
  <c r="Q42" i="38"/>
  <c r="S42" i="38"/>
  <c r="AU41" i="38"/>
  <c r="AE41" i="38"/>
  <c r="S41" i="38"/>
  <c r="AK41" i="38"/>
  <c r="Q40" i="38"/>
  <c r="W40" i="38" s="1"/>
  <c r="Y40" i="38" s="1"/>
  <c r="AI40" i="38" s="1"/>
  <c r="AE40" i="38"/>
  <c r="AU40" i="38"/>
  <c r="AK40" i="38"/>
  <c r="AU39" i="38"/>
  <c r="AE39" i="38"/>
  <c r="Q39" i="38"/>
  <c r="S39" i="38" s="1"/>
  <c r="AK39" i="38"/>
  <c r="AU38" i="38"/>
  <c r="AE38" i="38"/>
  <c r="Q38" i="38"/>
  <c r="S38" i="38" s="1"/>
  <c r="AK38" i="38"/>
  <c r="AU37" i="38"/>
  <c r="AE37" i="38"/>
  <c r="Q37" i="38"/>
  <c r="S37" i="38" s="1"/>
  <c r="AK37" i="38"/>
  <c r="AE36" i="38"/>
  <c r="AU36" i="38"/>
  <c r="Q36" i="38"/>
  <c r="S36" i="38"/>
  <c r="AK36" i="38"/>
  <c r="AE34" i="38"/>
  <c r="AU34" i="38"/>
  <c r="Q34" i="38"/>
  <c r="S34" i="38" s="1"/>
  <c r="AK34" i="38"/>
  <c r="AE33" i="38"/>
  <c r="Q33" i="38"/>
  <c r="S33" i="38" s="1"/>
  <c r="AU33" i="38"/>
  <c r="AK33" i="38"/>
  <c r="AE32" i="38"/>
  <c r="AU32" i="38"/>
  <c r="Q32" i="38"/>
  <c r="S32" i="38" s="1"/>
  <c r="AK32" i="38"/>
  <c r="AU31" i="38"/>
  <c r="AE31" i="38"/>
  <c r="Q31" i="38"/>
  <c r="S31" i="38" s="1"/>
  <c r="AK31" i="38"/>
  <c r="AE30" i="38"/>
  <c r="AU30" i="38"/>
  <c r="Q30" i="38"/>
  <c r="S30" i="38" s="1"/>
  <c r="AK30" i="38"/>
  <c r="AU29" i="38"/>
  <c r="AE29" i="38"/>
  <c r="Q29" i="38"/>
  <c r="S29" i="38"/>
  <c r="AK29" i="38"/>
  <c r="AE28" i="38"/>
  <c r="AU28" i="38"/>
  <c r="Q28" i="38"/>
  <c r="S28" i="38" s="1"/>
  <c r="AK28" i="38"/>
  <c r="AE27" i="38"/>
  <c r="AU27" i="38"/>
  <c r="Q27" i="38"/>
  <c r="S27" i="38" s="1"/>
  <c r="AK27" i="38"/>
  <c r="AU26" i="38"/>
  <c r="AE26" i="38"/>
  <c r="Q26" i="38"/>
  <c r="S26" i="38" s="1"/>
  <c r="AK26" i="38"/>
  <c r="AU25" i="38"/>
  <c r="AE25" i="38"/>
  <c r="Q25" i="38"/>
  <c r="S25" i="38" s="1"/>
  <c r="AK25" i="38"/>
  <c r="AU24" i="38"/>
  <c r="AE24" i="38"/>
  <c r="Q24" i="38"/>
  <c r="S24" i="38" s="1"/>
  <c r="AK24" i="38"/>
  <c r="AE23" i="38"/>
  <c r="AU23" i="38"/>
  <c r="Q23" i="38"/>
  <c r="S23" i="38" s="1"/>
  <c r="AK23" i="38"/>
  <c r="AE22" i="38"/>
  <c r="AU22" i="38"/>
  <c r="Q22" i="38"/>
  <c r="S22" i="38" s="1"/>
  <c r="AK22" i="38"/>
  <c r="AE21" i="38"/>
  <c r="AU21" i="38"/>
  <c r="Q21" i="38"/>
  <c r="S21" i="38" s="1"/>
  <c r="AK21" i="38"/>
  <c r="AU20" i="38"/>
  <c r="AE20" i="38"/>
  <c r="Q20" i="38"/>
  <c r="S20" i="38" s="1"/>
  <c r="AK20" i="38"/>
  <c r="AE19" i="38"/>
  <c r="AU19" i="38"/>
  <c r="Q19" i="38"/>
  <c r="S19" i="38" s="1"/>
  <c r="AK19" i="38"/>
  <c r="AE18" i="38"/>
  <c r="AU18" i="38"/>
  <c r="Q18" i="38"/>
  <c r="S18" i="38" s="1"/>
  <c r="AK18" i="38"/>
  <c r="AU17" i="38"/>
  <c r="Q17" i="38"/>
  <c r="AE17" i="38"/>
  <c r="S17" i="38"/>
  <c r="AK17" i="38"/>
  <c r="AE16" i="38"/>
  <c r="Q16" i="38"/>
  <c r="S16" i="38" s="1"/>
  <c r="AU16" i="38"/>
  <c r="AK16" i="38"/>
  <c r="AE15" i="38"/>
  <c r="AU15" i="38"/>
  <c r="Q15" i="38"/>
  <c r="S15" i="38" s="1"/>
  <c r="AK15" i="38"/>
  <c r="AU14" i="38"/>
  <c r="AE14" i="38"/>
  <c r="Q14" i="38"/>
  <c r="S14" i="38" s="1"/>
  <c r="AK14" i="38"/>
  <c r="AU13" i="38"/>
  <c r="AE13" i="38"/>
  <c r="Q13" i="38"/>
  <c r="S13" i="38" s="1"/>
  <c r="AK13" i="38"/>
  <c r="AU12" i="38"/>
  <c r="AE12" i="38"/>
  <c r="Q12" i="38"/>
  <c r="S12" i="38" s="1"/>
  <c r="AK12" i="38"/>
  <c r="AU11" i="38"/>
  <c r="AE11" i="38"/>
  <c r="Q11" i="38"/>
  <c r="S11" i="38" s="1"/>
  <c r="AK11" i="38"/>
  <c r="AU10" i="38"/>
  <c r="AE10" i="38"/>
  <c r="Q10" i="38"/>
  <c r="S10" i="38" s="1"/>
  <c r="AK10" i="38"/>
  <c r="AE9" i="38"/>
  <c r="AU9" i="38"/>
  <c r="Q9" i="38"/>
  <c r="S9" i="38" s="1"/>
  <c r="AK9" i="38"/>
  <c r="AU8" i="38"/>
  <c r="AE8" i="38"/>
  <c r="Q8" i="38"/>
  <c r="S8" i="38" s="1"/>
  <c r="AK8" i="38"/>
  <c r="Q46" i="39"/>
  <c r="S46" i="39"/>
  <c r="Q45" i="39"/>
  <c r="S45" i="39"/>
  <c r="AI43" i="39"/>
  <c r="AE43" i="39"/>
  <c r="S43" i="39"/>
  <c r="AK43" i="39"/>
  <c r="Q42" i="39"/>
  <c r="S42" i="39" s="1"/>
  <c r="Y41" i="39"/>
  <c r="AI41" i="39" s="1"/>
  <c r="S41" i="39"/>
  <c r="AM41" i="39" s="1"/>
  <c r="AS41" i="39" s="1"/>
  <c r="AK41" i="39"/>
  <c r="Q40" i="39"/>
  <c r="S40" i="39"/>
  <c r="AE39" i="39"/>
  <c r="AU39" i="39"/>
  <c r="Q39" i="39"/>
  <c r="S39" i="39" s="1"/>
  <c r="AK39" i="39"/>
  <c r="AE38" i="39"/>
  <c r="AU38" i="39"/>
  <c r="Q38" i="39"/>
  <c r="S38" i="39" s="1"/>
  <c r="AK38" i="39"/>
  <c r="AU37" i="39"/>
  <c r="AE37" i="39"/>
  <c r="Q37" i="39"/>
  <c r="S37" i="39"/>
  <c r="AK37" i="39"/>
  <c r="Q36" i="39"/>
  <c r="S36" i="39" s="1"/>
  <c r="Q34" i="39"/>
  <c r="S34" i="39" s="1"/>
  <c r="Q33" i="39"/>
  <c r="S33" i="39" s="1"/>
  <c r="AE32" i="39"/>
  <c r="AU32" i="39"/>
  <c r="Q32" i="39"/>
  <c r="S32" i="39" s="1"/>
  <c r="AK32" i="39"/>
  <c r="AU31" i="39"/>
  <c r="AE31" i="39"/>
  <c r="Q31" i="39"/>
  <c r="S31" i="39" s="1"/>
  <c r="AK31" i="39"/>
  <c r="AE30" i="39"/>
  <c r="AU30" i="39"/>
  <c r="Q30" i="39"/>
  <c r="S30" i="39" s="1"/>
  <c r="AK30" i="39"/>
  <c r="AE29" i="39"/>
  <c r="Q29" i="39"/>
  <c r="S29" i="39" s="1"/>
  <c r="AU29" i="39"/>
  <c r="AK29" i="39"/>
  <c r="AE28" i="39"/>
  <c r="AU28" i="39"/>
  <c r="Q28" i="39"/>
  <c r="S28" i="39" s="1"/>
  <c r="AK28" i="39"/>
  <c r="Q27" i="39"/>
  <c r="S27" i="39" s="1"/>
  <c r="Q26" i="39"/>
  <c r="S26" i="39" s="1"/>
  <c r="AE25" i="39"/>
  <c r="AU25" i="39"/>
  <c r="Q25" i="39"/>
  <c r="S25" i="39" s="1"/>
  <c r="AK25" i="39"/>
  <c r="AE24" i="39"/>
  <c r="AU24" i="39"/>
  <c r="Q24" i="39"/>
  <c r="S24" i="39" s="1"/>
  <c r="AK24" i="39"/>
  <c r="Q23" i="39"/>
  <c r="S23" i="39"/>
  <c r="Q22" i="39"/>
  <c r="S22" i="39" s="1"/>
  <c r="Q21" i="39"/>
  <c r="S21" i="39" s="1"/>
  <c r="Q20" i="39"/>
  <c r="S20" i="39"/>
  <c r="AU19" i="39"/>
  <c r="AE19" i="39"/>
  <c r="Q19" i="39"/>
  <c r="S19" i="39" s="1"/>
  <c r="AK19" i="39"/>
  <c r="AU18" i="39"/>
  <c r="AE18" i="39"/>
  <c r="Q18" i="39"/>
  <c r="S18" i="39" s="1"/>
  <c r="AK18" i="39"/>
  <c r="AE17" i="39"/>
  <c r="AU17" i="39"/>
  <c r="Q17" i="39"/>
  <c r="S17" i="39" s="1"/>
  <c r="AK17" i="39"/>
  <c r="AE16" i="39"/>
  <c r="AU16" i="39"/>
  <c r="Q16" i="39"/>
  <c r="S16" i="39"/>
  <c r="AK16" i="39"/>
  <c r="AU15" i="39"/>
  <c r="Q15" i="39"/>
  <c r="AE15" i="39"/>
  <c r="S15" i="39"/>
  <c r="AK15" i="39"/>
  <c r="AU14" i="39"/>
  <c r="Q14" i="39"/>
  <c r="S14" i="39" s="1"/>
  <c r="AE14" i="39"/>
  <c r="AK14" i="39"/>
  <c r="Q13" i="39"/>
  <c r="S13" i="39" s="1"/>
  <c r="Q12" i="39"/>
  <c r="S12" i="39" s="1"/>
  <c r="AE11" i="39"/>
  <c r="AU11" i="39"/>
  <c r="Q11" i="39"/>
  <c r="S11" i="39" s="1"/>
  <c r="AK11" i="39"/>
  <c r="Q10" i="39"/>
  <c r="S10" i="39" s="1"/>
  <c r="Q9" i="39"/>
  <c r="W9" i="39" s="1"/>
  <c r="AE9" i="39"/>
  <c r="Q8" i="39"/>
  <c r="S8" i="39" s="1"/>
  <c r="Q46" i="40"/>
  <c r="S46" i="40" s="1"/>
  <c r="Q45" i="40"/>
  <c r="S45" i="40" s="1"/>
  <c r="AE43" i="40"/>
  <c r="S43" i="40"/>
  <c r="AK43" i="40"/>
  <c r="Q42" i="40"/>
  <c r="S42" i="40" s="1"/>
  <c r="AE41" i="40"/>
  <c r="S41" i="40"/>
  <c r="AK41" i="40"/>
  <c r="Q40" i="40"/>
  <c r="S40" i="40"/>
  <c r="AE39" i="40"/>
  <c r="Q39" i="40"/>
  <c r="AU39" i="40"/>
  <c r="AK39" i="40"/>
  <c r="AU38" i="40"/>
  <c r="AE38" i="40"/>
  <c r="Q38" i="40"/>
  <c r="S38" i="40" s="1"/>
  <c r="AK38" i="40"/>
  <c r="AE37" i="40"/>
  <c r="AU37" i="40"/>
  <c r="Q37" i="40"/>
  <c r="S37" i="40" s="1"/>
  <c r="AK37" i="40"/>
  <c r="Q36" i="40"/>
  <c r="S36" i="40" s="1"/>
  <c r="Q34" i="40"/>
  <c r="S34" i="40" s="1"/>
  <c r="Q33" i="40"/>
  <c r="S33" i="40" s="1"/>
  <c r="AE32" i="40"/>
  <c r="AU32" i="40"/>
  <c r="Q32" i="40"/>
  <c r="S32" i="40"/>
  <c r="AK32" i="40"/>
  <c r="AE31" i="40"/>
  <c r="AU31" i="40"/>
  <c r="Q31" i="40"/>
  <c r="S31" i="40" s="1"/>
  <c r="AK31" i="40"/>
  <c r="AU30" i="40"/>
  <c r="AE30" i="40"/>
  <c r="Q30" i="40"/>
  <c r="S30" i="40" s="1"/>
  <c r="AK30" i="40"/>
  <c r="AU29" i="40"/>
  <c r="AE29" i="40"/>
  <c r="Q29" i="40"/>
  <c r="S29" i="40" s="1"/>
  <c r="AK29" i="40"/>
  <c r="AU28" i="40"/>
  <c r="AE28" i="40"/>
  <c r="Q28" i="40"/>
  <c r="S28" i="40" s="1"/>
  <c r="AK28" i="40"/>
  <c r="Q27" i="40"/>
  <c r="S27" i="40" s="1"/>
  <c r="Q26" i="40"/>
  <c r="S26" i="40" s="1"/>
  <c r="AU25" i="40"/>
  <c r="AE25" i="40"/>
  <c r="Q25" i="40"/>
  <c r="S25" i="40" s="1"/>
  <c r="AK25" i="40"/>
  <c r="AE24" i="40"/>
  <c r="AU24" i="40"/>
  <c r="Q24" i="40"/>
  <c r="S24" i="40" s="1"/>
  <c r="AK24" i="40"/>
  <c r="Q23" i="40"/>
  <c r="S23" i="40" s="1"/>
  <c r="Q22" i="40"/>
  <c r="S22" i="40" s="1"/>
  <c r="Q21" i="40"/>
  <c r="S21" i="40" s="1"/>
  <c r="Q20" i="40"/>
  <c r="S20" i="40" s="1"/>
  <c r="AU19" i="40"/>
  <c r="AE19" i="40"/>
  <c r="Q19" i="40"/>
  <c r="S19" i="40"/>
  <c r="AK19" i="40"/>
  <c r="AU18" i="40"/>
  <c r="Q18" i="40"/>
  <c r="S18" i="40" s="1"/>
  <c r="AE18" i="40"/>
  <c r="AK18" i="40"/>
  <c r="AU17" i="40"/>
  <c r="AE17" i="40"/>
  <c r="Q17" i="40"/>
  <c r="S17" i="40" s="1"/>
  <c r="AK17" i="40"/>
  <c r="AU16" i="40"/>
  <c r="AE16" i="40"/>
  <c r="Q16" i="40"/>
  <c r="S16" i="40" s="1"/>
  <c r="AK16" i="40"/>
  <c r="AE15" i="40"/>
  <c r="AU15" i="40"/>
  <c r="Q15" i="40"/>
  <c r="S15" i="40" s="1"/>
  <c r="AK15" i="40"/>
  <c r="AE14" i="40"/>
  <c r="AU14" i="40"/>
  <c r="Q14" i="40"/>
  <c r="S14" i="40" s="1"/>
  <c r="AK14" i="40"/>
  <c r="Q13" i="40"/>
  <c r="S13" i="40" s="1"/>
  <c r="Q12" i="40"/>
  <c r="S12" i="40" s="1"/>
  <c r="AU11" i="40"/>
  <c r="Q11" i="40"/>
  <c r="AE11" i="40"/>
  <c r="S11" i="40"/>
  <c r="AK11" i="40"/>
  <c r="Q10" i="40"/>
  <c r="S10" i="40" s="1"/>
  <c r="Q9" i="40"/>
  <c r="S9" i="40" s="1"/>
  <c r="Q8" i="40"/>
  <c r="S8" i="40" s="1"/>
  <c r="Q46" i="41"/>
  <c r="S46" i="41" s="1"/>
  <c r="Q45" i="41"/>
  <c r="S45" i="41" s="1"/>
  <c r="AI43" i="41"/>
  <c r="AE43" i="41"/>
  <c r="AU43" i="41"/>
  <c r="BA43" i="41"/>
  <c r="AK43" i="41"/>
  <c r="Q42" i="41"/>
  <c r="S42" i="41" s="1"/>
  <c r="Y41" i="41"/>
  <c r="AI41" i="41" s="1"/>
  <c r="AE41" i="41"/>
  <c r="S41" i="41"/>
  <c r="AK41" i="41"/>
  <c r="Q40" i="41"/>
  <c r="S40" i="41" s="1"/>
  <c r="AE39" i="41"/>
  <c r="AU39" i="41"/>
  <c r="Q39" i="41"/>
  <c r="S39" i="41"/>
  <c r="AK39" i="41"/>
  <c r="Q38" i="41"/>
  <c r="W38" i="41" s="1"/>
  <c r="Y38" i="41" s="1"/>
  <c r="AI38" i="41" s="1"/>
  <c r="AE38" i="41"/>
  <c r="AU38" i="41"/>
  <c r="S38" i="41"/>
  <c r="AK38" i="41"/>
  <c r="AE37" i="41"/>
  <c r="Q37" i="41"/>
  <c r="S37" i="41" s="1"/>
  <c r="AU37" i="41"/>
  <c r="AK37" i="41"/>
  <c r="Q36" i="41"/>
  <c r="S36" i="41" s="1"/>
  <c r="Q34" i="41"/>
  <c r="S34" i="41" s="1"/>
  <c r="Q33" i="41"/>
  <c r="S33" i="41" s="1"/>
  <c r="AU32" i="41"/>
  <c r="AE32" i="41"/>
  <c r="Q32" i="41"/>
  <c r="S32" i="41" s="1"/>
  <c r="AK32" i="41"/>
  <c r="AU31" i="41"/>
  <c r="AE31" i="41"/>
  <c r="Q31" i="41"/>
  <c r="S31" i="41"/>
  <c r="AK31" i="41"/>
  <c r="AE30" i="41"/>
  <c r="AU30" i="41"/>
  <c r="Q30" i="41"/>
  <c r="S30" i="41" s="1"/>
  <c r="AK30" i="41"/>
  <c r="AU29" i="41"/>
  <c r="AE29" i="41"/>
  <c r="Q29" i="41"/>
  <c r="S29" i="41" s="1"/>
  <c r="AK29" i="41"/>
  <c r="AE28" i="41"/>
  <c r="AU28" i="41"/>
  <c r="Q28" i="41"/>
  <c r="S28" i="41" s="1"/>
  <c r="AK28" i="41"/>
  <c r="Q27" i="41"/>
  <c r="S27" i="41" s="1"/>
  <c r="Q26" i="41"/>
  <c r="S26" i="41" s="1"/>
  <c r="AE25" i="41"/>
  <c r="AU25" i="41"/>
  <c r="Q25" i="41"/>
  <c r="S25" i="41" s="1"/>
  <c r="AK25" i="41"/>
  <c r="AE24" i="41"/>
  <c r="AU24" i="41"/>
  <c r="Q24" i="41"/>
  <c r="S24" i="41"/>
  <c r="AK24" i="41"/>
  <c r="Q23" i="41"/>
  <c r="S23" i="41"/>
  <c r="Q22" i="41"/>
  <c r="S22" i="41"/>
  <c r="Q21" i="41"/>
  <c r="S21" i="41" s="1"/>
  <c r="Q20" i="41"/>
  <c r="S20" i="41" s="1"/>
  <c r="AE19" i="41"/>
  <c r="AU19" i="41"/>
  <c r="Q19" i="41"/>
  <c r="S19" i="41" s="1"/>
  <c r="AK19" i="41"/>
  <c r="AU18" i="41"/>
  <c r="AE18" i="41"/>
  <c r="Q18" i="41"/>
  <c r="S18" i="41" s="1"/>
  <c r="AK18" i="41"/>
  <c r="AE17" i="41"/>
  <c r="Q17" i="41"/>
  <c r="S17" i="41" s="1"/>
  <c r="AU17" i="41"/>
  <c r="AK17" i="41"/>
  <c r="AE16" i="41"/>
  <c r="AU16" i="41"/>
  <c r="Q16" i="41"/>
  <c r="S16" i="41" s="1"/>
  <c r="AK16" i="41"/>
  <c r="AE15" i="41"/>
  <c r="AU15" i="41"/>
  <c r="Q15" i="41"/>
  <c r="S15" i="41" s="1"/>
  <c r="AK15" i="41"/>
  <c r="Q14" i="41"/>
  <c r="W14" i="41" s="1"/>
  <c r="AE14" i="41"/>
  <c r="AU14" i="41"/>
  <c r="S14" i="41"/>
  <c r="AK14" i="41"/>
  <c r="Q13" i="41"/>
  <c r="S13" i="41" s="1"/>
  <c r="Q12" i="41"/>
  <c r="S12" i="41" s="1"/>
  <c r="AE11" i="41"/>
  <c r="AU11" i="41"/>
  <c r="Q11" i="41"/>
  <c r="S11" i="41" s="1"/>
  <c r="AK11" i="41"/>
  <c r="Q10" i="41"/>
  <c r="S10" i="41"/>
  <c r="Q9" i="41"/>
  <c r="S9" i="41" s="1"/>
  <c r="Q8" i="41"/>
  <c r="S8" i="41"/>
  <c r="Q46" i="42"/>
  <c r="S46" i="42" s="1"/>
  <c r="Q45" i="42"/>
  <c r="S45" i="42"/>
  <c r="Y43" i="42"/>
  <c r="AI43" i="42" s="1"/>
  <c r="S43" i="42"/>
  <c r="AM43" i="42" s="1"/>
  <c r="AS43" i="42" s="1"/>
  <c r="AK43" i="42"/>
  <c r="Q42" i="42"/>
  <c r="S42" i="42" s="1"/>
  <c r="Y41" i="42"/>
  <c r="AU41" i="42"/>
  <c r="BA41" i="42"/>
  <c r="Q40" i="42"/>
  <c r="S40" i="42" s="1"/>
  <c r="AE39" i="42"/>
  <c r="AU39" i="42"/>
  <c r="Q39" i="42"/>
  <c r="S39" i="42" s="1"/>
  <c r="AK39" i="42"/>
  <c r="AE38" i="42"/>
  <c r="AU38" i="42"/>
  <c r="Q38" i="42"/>
  <c r="S38" i="42" s="1"/>
  <c r="AK38" i="42"/>
  <c r="AU37" i="42"/>
  <c r="Q37" i="42"/>
  <c r="S37" i="42" s="1"/>
  <c r="AE37" i="42"/>
  <c r="AK37" i="42"/>
  <c r="Q36" i="42"/>
  <c r="S36" i="42" s="1"/>
  <c r="Q34" i="42"/>
  <c r="S34" i="42" s="1"/>
  <c r="Q33" i="42"/>
  <c r="S33" i="42"/>
  <c r="AU32" i="42"/>
  <c r="Q32" i="42"/>
  <c r="S32" i="42" s="1"/>
  <c r="AE32" i="42"/>
  <c r="AK32" i="42"/>
  <c r="AU31" i="42"/>
  <c r="AE31" i="42"/>
  <c r="Q31" i="42"/>
  <c r="S31" i="42" s="1"/>
  <c r="AK31" i="42"/>
  <c r="Q30" i="42"/>
  <c r="W30" i="42" s="1"/>
  <c r="Y30" i="42" s="1"/>
  <c r="AI30" i="42" s="1"/>
  <c r="AE30" i="42"/>
  <c r="AU30" i="42"/>
  <c r="AK30" i="42"/>
  <c r="AE29" i="42"/>
  <c r="AU29" i="42"/>
  <c r="Q29" i="42"/>
  <c r="S29" i="42" s="1"/>
  <c r="AK29" i="42"/>
  <c r="AU28" i="42"/>
  <c r="AE28" i="42"/>
  <c r="Q28" i="42"/>
  <c r="S28" i="42" s="1"/>
  <c r="AK28" i="42"/>
  <c r="Q27" i="42"/>
  <c r="S27" i="42" s="1"/>
  <c r="Q26" i="42"/>
  <c r="S26" i="42" s="1"/>
  <c r="AU25" i="42"/>
  <c r="AE25" i="42"/>
  <c r="Q25" i="42"/>
  <c r="S25" i="42" s="1"/>
  <c r="AK25" i="42"/>
  <c r="AU24" i="42"/>
  <c r="AE24" i="42"/>
  <c r="Q24" i="42"/>
  <c r="S24" i="42"/>
  <c r="AK24" i="42"/>
  <c r="Q23" i="42"/>
  <c r="S23" i="42" s="1"/>
  <c r="Q22" i="42"/>
  <c r="S22" i="42" s="1"/>
  <c r="Q21" i="42"/>
  <c r="S21" i="42" s="1"/>
  <c r="Q20" i="42"/>
  <c r="S20" i="42" s="1"/>
  <c r="AU19" i="42"/>
  <c r="Q19" i="42"/>
  <c r="S19" i="42" s="1"/>
  <c r="AE19" i="42"/>
  <c r="AK19" i="42"/>
  <c r="AU18" i="42"/>
  <c r="AE18" i="42"/>
  <c r="Q18" i="42"/>
  <c r="S18" i="42"/>
  <c r="AK18" i="42"/>
  <c r="AU17" i="42"/>
  <c r="AE17" i="42"/>
  <c r="Q17" i="42"/>
  <c r="S17" i="42" s="1"/>
  <c r="AK17" i="42"/>
  <c r="AU16" i="42"/>
  <c r="AE16" i="42"/>
  <c r="Q16" i="42"/>
  <c r="S16" i="42"/>
  <c r="AK16" i="42"/>
  <c r="AE15" i="42"/>
  <c r="AU15" i="42"/>
  <c r="Q15" i="42"/>
  <c r="S15" i="42" s="1"/>
  <c r="AK15" i="42"/>
  <c r="AU14" i="42"/>
  <c r="Q14" i="42"/>
  <c r="S14" i="42" s="1"/>
  <c r="AE14" i="42"/>
  <c r="AK14" i="42"/>
  <c r="Q13" i="42"/>
  <c r="S13" i="42" s="1"/>
  <c r="Q12" i="42"/>
  <c r="S12" i="42" s="1"/>
  <c r="AU11" i="42"/>
  <c r="AE11" i="42"/>
  <c r="Q11" i="42"/>
  <c r="S11" i="42" s="1"/>
  <c r="AK11" i="42"/>
  <c r="Q10" i="42"/>
  <c r="S10" i="42" s="1"/>
  <c r="Q9" i="42"/>
  <c r="S9" i="42" s="1"/>
  <c r="Q8" i="42"/>
  <c r="S8" i="42"/>
  <c r="Q46" i="43"/>
  <c r="S46" i="43" s="1"/>
  <c r="Q45" i="43"/>
  <c r="S45" i="43"/>
  <c r="Y43" i="43"/>
  <c r="AI43" i="43" s="1"/>
  <c r="S43" i="43"/>
  <c r="AM43" i="43" s="1"/>
  <c r="AS43" i="43" s="1"/>
  <c r="AK43" i="43"/>
  <c r="Q42" i="43"/>
  <c r="S42" i="43" s="1"/>
  <c r="AE41" i="43"/>
  <c r="AU41" i="43"/>
  <c r="S41" i="43"/>
  <c r="AK41" i="43"/>
  <c r="Q40" i="43"/>
  <c r="S40" i="43" s="1"/>
  <c r="AK39" i="43"/>
  <c r="Q39" i="43"/>
  <c r="BA39" i="43"/>
  <c r="AE39" i="43"/>
  <c r="AE38" i="43"/>
  <c r="Q38" i="43"/>
  <c r="S38" i="43" s="1"/>
  <c r="AU38" i="43"/>
  <c r="AK38" i="43"/>
  <c r="AU37" i="43"/>
  <c r="Q37" i="43"/>
  <c r="S37" i="43" s="1"/>
  <c r="AE37" i="43"/>
  <c r="AK37" i="43"/>
  <c r="Q36" i="43"/>
  <c r="W36" i="43" s="1"/>
  <c r="Y36" i="43" s="1"/>
  <c r="Q34" i="43"/>
  <c r="S34" i="43"/>
  <c r="Q33" i="43"/>
  <c r="S33" i="43" s="1"/>
  <c r="AU32" i="43"/>
  <c r="AE32" i="43"/>
  <c r="Q32" i="43"/>
  <c r="S32" i="43" s="1"/>
  <c r="AK32" i="43"/>
  <c r="AU31" i="43"/>
  <c r="AE31" i="43"/>
  <c r="Q31" i="43"/>
  <c r="S31" i="43" s="1"/>
  <c r="AK31" i="43"/>
  <c r="AU30" i="43"/>
  <c r="Q30" i="43"/>
  <c r="S30" i="43" s="1"/>
  <c r="AE30" i="43"/>
  <c r="AK30" i="43"/>
  <c r="AU29" i="43"/>
  <c r="AE29" i="43"/>
  <c r="Q29" i="43"/>
  <c r="S29" i="43" s="1"/>
  <c r="AK29" i="43"/>
  <c r="AU28" i="43"/>
  <c r="AE28" i="43"/>
  <c r="Q28" i="43"/>
  <c r="S28" i="43" s="1"/>
  <c r="AK28" i="43"/>
  <c r="Q27" i="43"/>
  <c r="S27" i="43" s="1"/>
  <c r="Q26" i="43"/>
  <c r="S26" i="43" s="1"/>
  <c r="Q25" i="43"/>
  <c r="W25" i="43" s="1"/>
  <c r="Y25" i="43" s="1"/>
  <c r="AI25" i="43" s="1"/>
  <c r="S25" i="43"/>
  <c r="AM25" i="43" s="1"/>
  <c r="AO25" i="43" s="1"/>
  <c r="AY25" i="43" s="1"/>
  <c r="BA25" i="43"/>
  <c r="AK25" i="43"/>
  <c r="AE25" i="43"/>
  <c r="AU24" i="43"/>
  <c r="Q24" i="43"/>
  <c r="S24" i="43" s="1"/>
  <c r="AE24" i="43"/>
  <c r="AK24" i="43"/>
  <c r="Q23" i="43"/>
  <c r="S23" i="43"/>
  <c r="Q22" i="43"/>
  <c r="W22" i="43" s="1"/>
  <c r="Y22" i="43" s="1"/>
  <c r="AK22" i="43" s="1"/>
  <c r="Q21" i="43"/>
  <c r="S21" i="43" s="1"/>
  <c r="Q20" i="43"/>
  <c r="S20" i="43"/>
  <c r="AU19" i="43"/>
  <c r="Q19" i="43"/>
  <c r="S19" i="43" s="1"/>
  <c r="AE19" i="43"/>
  <c r="AK19" i="43"/>
  <c r="AU18" i="43"/>
  <c r="AE18" i="43"/>
  <c r="Q18" i="43"/>
  <c r="S18" i="43" s="1"/>
  <c r="AK18" i="43"/>
  <c r="AE17" i="43"/>
  <c r="AU17" i="43"/>
  <c r="Q17" i="43"/>
  <c r="S17" i="43" s="1"/>
  <c r="AK17" i="43"/>
  <c r="AU16" i="43"/>
  <c r="AE16" i="43"/>
  <c r="Q16" i="43"/>
  <c r="S16" i="43" s="1"/>
  <c r="AK16" i="43"/>
  <c r="AU15" i="43"/>
  <c r="AE15" i="43"/>
  <c r="Q15" i="43"/>
  <c r="S15" i="43" s="1"/>
  <c r="AK15" i="43"/>
  <c r="AE14" i="43"/>
  <c r="AU14" i="43"/>
  <c r="Q14" i="43"/>
  <c r="S14" i="43" s="1"/>
  <c r="AK14" i="43"/>
  <c r="Q13" i="43"/>
  <c r="S13" i="43"/>
  <c r="Q12" i="43"/>
  <c r="S12" i="43" s="1"/>
  <c r="AE11" i="43"/>
  <c r="AU11" i="43"/>
  <c r="Q11" i="43"/>
  <c r="S11" i="43" s="1"/>
  <c r="AK11" i="43"/>
  <c r="Q10" i="43"/>
  <c r="S10" i="43" s="1"/>
  <c r="Q9" i="43"/>
  <c r="S9" i="43"/>
  <c r="Q8" i="43"/>
  <c r="S8" i="43" s="1"/>
  <c r="Q46" i="44"/>
  <c r="S46" i="44" s="1"/>
  <c r="Q45" i="44"/>
  <c r="S45" i="44" s="1"/>
  <c r="AI43" i="44"/>
  <c r="AE43" i="44"/>
  <c r="S43" i="44"/>
  <c r="AK43" i="44"/>
  <c r="Q42" i="44"/>
  <c r="S42" i="44" s="1"/>
  <c r="AI41" i="44"/>
  <c r="AS41" i="44"/>
  <c r="S41" i="44"/>
  <c r="AM41" i="44" s="1"/>
  <c r="AO41" i="44" s="1"/>
  <c r="BA41" i="44" s="1"/>
  <c r="AK41" i="44"/>
  <c r="AE41" i="44"/>
  <c r="Q40" i="44"/>
  <c r="S40" i="44" s="1"/>
  <c r="AE39" i="44"/>
  <c r="AU39" i="44"/>
  <c r="Q39" i="44"/>
  <c r="S39" i="44"/>
  <c r="AK39" i="44"/>
  <c r="AE38" i="44"/>
  <c r="Q38" i="44"/>
  <c r="S38" i="44" s="1"/>
  <c r="AU38" i="44"/>
  <c r="AK38" i="44"/>
  <c r="AU37" i="44"/>
  <c r="AE37" i="44"/>
  <c r="Q37" i="44"/>
  <c r="S37" i="44" s="1"/>
  <c r="AK37" i="44"/>
  <c r="Q36" i="44"/>
  <c r="S36" i="44"/>
  <c r="Q34" i="44"/>
  <c r="S34" i="44" s="1"/>
  <c r="Q33" i="44"/>
  <c r="S33" i="44" s="1"/>
  <c r="AU32" i="44"/>
  <c r="AE32" i="44"/>
  <c r="Q32" i="44"/>
  <c r="S32" i="44" s="1"/>
  <c r="AK32" i="44"/>
  <c r="AU31" i="44"/>
  <c r="AE31" i="44"/>
  <c r="Q31" i="44"/>
  <c r="S31" i="44" s="1"/>
  <c r="AK31" i="44"/>
  <c r="AU30" i="44"/>
  <c r="AE30" i="44"/>
  <c r="Q30" i="44"/>
  <c r="S30" i="44" s="1"/>
  <c r="AK30" i="44"/>
  <c r="AE29" i="44"/>
  <c r="AU29" i="44"/>
  <c r="Q29" i="44"/>
  <c r="S29" i="44" s="1"/>
  <c r="AK29" i="44"/>
  <c r="AU28" i="44"/>
  <c r="AE28" i="44"/>
  <c r="Q28" i="44"/>
  <c r="S28" i="44" s="1"/>
  <c r="AK28" i="44"/>
  <c r="Q27" i="44"/>
  <c r="S27" i="44" s="1"/>
  <c r="Q26" i="44"/>
  <c r="S26" i="44" s="1"/>
  <c r="AU25" i="44"/>
  <c r="AE25" i="44"/>
  <c r="Q25" i="44"/>
  <c r="S25" i="44" s="1"/>
  <c r="AK25" i="44"/>
  <c r="AU24" i="44"/>
  <c r="AE24" i="44"/>
  <c r="Q24" i="44"/>
  <c r="S24" i="44"/>
  <c r="AK24" i="44"/>
  <c r="Q23" i="44"/>
  <c r="S23" i="44" s="1"/>
  <c r="Q22" i="44"/>
  <c r="S22" i="44" s="1"/>
  <c r="Q21" i="44"/>
  <c r="S21" i="44" s="1"/>
  <c r="Q20" i="44"/>
  <c r="S20" i="44" s="1"/>
  <c r="AE19" i="44"/>
  <c r="AU19" i="44"/>
  <c r="Q19" i="44"/>
  <c r="S19" i="44" s="1"/>
  <c r="AK19" i="44"/>
  <c r="AE18" i="44"/>
  <c r="AU18" i="44"/>
  <c r="Q18" i="44"/>
  <c r="S18" i="44" s="1"/>
  <c r="AK18" i="44"/>
  <c r="AE17" i="44"/>
  <c r="AU17" i="44"/>
  <c r="Q17" i="44"/>
  <c r="S17" i="44" s="1"/>
  <c r="AK17" i="44"/>
  <c r="AU16" i="44"/>
  <c r="AE16" i="44"/>
  <c r="Q16" i="44"/>
  <c r="S16" i="44" s="1"/>
  <c r="AK16" i="44"/>
  <c r="AU15" i="44"/>
  <c r="AE15" i="44"/>
  <c r="Q15" i="44"/>
  <c r="S15" i="44"/>
  <c r="AK15" i="44"/>
  <c r="AU14" i="44"/>
  <c r="AE14" i="44"/>
  <c r="Q14" i="44"/>
  <c r="S14" i="44" s="1"/>
  <c r="AK14" i="44"/>
  <c r="Q13" i="44"/>
  <c r="S13" i="44" s="1"/>
  <c r="Q12" i="44"/>
  <c r="S12" i="44" s="1"/>
  <c r="AE11" i="44"/>
  <c r="AU11" i="44"/>
  <c r="Q11" i="44"/>
  <c r="S11" i="44" s="1"/>
  <c r="AK11" i="44"/>
  <c r="Q10" i="44"/>
  <c r="S10" i="44" s="1"/>
  <c r="Q9" i="44"/>
  <c r="S9" i="44"/>
  <c r="Q8" i="44"/>
  <c r="S8" i="44"/>
  <c r="Q46" i="45"/>
  <c r="S46" i="45" s="1"/>
  <c r="AE45" i="45"/>
  <c r="AU45" i="45"/>
  <c r="Q45" i="45"/>
  <c r="S45" i="45"/>
  <c r="AK45" i="45"/>
  <c r="BA43" i="45"/>
  <c r="AU43" i="45"/>
  <c r="AE43" i="45"/>
  <c r="AK43" i="45"/>
  <c r="Q42" i="45"/>
  <c r="S42" i="45" s="1"/>
  <c r="AE41" i="45"/>
  <c r="S41" i="45"/>
  <c r="AK41" i="45"/>
  <c r="Q40" i="45"/>
  <c r="S40" i="45" s="1"/>
  <c r="AE39" i="45"/>
  <c r="AU39" i="45"/>
  <c r="Q39" i="45"/>
  <c r="S39" i="45" s="1"/>
  <c r="AK39" i="45"/>
  <c r="AU38" i="45"/>
  <c r="AE38" i="45"/>
  <c r="Q38" i="45"/>
  <c r="S38" i="45" s="1"/>
  <c r="AK38" i="45"/>
  <c r="AU37" i="45"/>
  <c r="AE37" i="45"/>
  <c r="Q37" i="45"/>
  <c r="S37" i="45" s="1"/>
  <c r="AK37" i="45"/>
  <c r="AE36" i="45"/>
  <c r="AU36" i="45"/>
  <c r="Q36" i="45"/>
  <c r="S36" i="45" s="1"/>
  <c r="AK36" i="45"/>
  <c r="AU34" i="45"/>
  <c r="AE34" i="45"/>
  <c r="Q34" i="45"/>
  <c r="S34" i="45" s="1"/>
  <c r="AK34" i="45"/>
  <c r="AE33" i="45"/>
  <c r="Q33" i="45"/>
  <c r="S33" i="45" s="1"/>
  <c r="AU33" i="45"/>
  <c r="AK33" i="45"/>
  <c r="AU32" i="45"/>
  <c r="AE32" i="45"/>
  <c r="Q32" i="45"/>
  <c r="S32" i="45" s="1"/>
  <c r="AK32" i="45"/>
  <c r="Q31" i="45"/>
  <c r="W31" i="45" s="1"/>
  <c r="AE31" i="45"/>
  <c r="AU31" i="45"/>
  <c r="S31" i="45"/>
  <c r="AK31" i="45"/>
  <c r="AE30" i="45"/>
  <c r="Q30" i="45"/>
  <c r="S30" i="45" s="1"/>
  <c r="AU30" i="45"/>
  <c r="AK30" i="45"/>
  <c r="AE29" i="45"/>
  <c r="AU29" i="45"/>
  <c r="Q29" i="45"/>
  <c r="S29" i="45" s="1"/>
  <c r="AK29" i="45"/>
  <c r="AE28" i="45"/>
  <c r="AU28" i="45"/>
  <c r="Q28" i="45"/>
  <c r="S28" i="45"/>
  <c r="AK28" i="45"/>
  <c r="AE27" i="45"/>
  <c r="AU27" i="45"/>
  <c r="Q27" i="45"/>
  <c r="S27" i="45" s="1"/>
  <c r="AK27" i="45"/>
  <c r="AK26" i="45"/>
  <c r="BA26" i="45"/>
  <c r="S26" i="45"/>
  <c r="W26" i="45"/>
  <c r="Y26" i="45" s="1"/>
  <c r="AI26" i="45" s="1"/>
  <c r="AE26" i="45"/>
  <c r="AU26" i="45"/>
  <c r="AU25" i="45"/>
  <c r="AE25" i="45"/>
  <c r="Q25" i="45"/>
  <c r="S25" i="45" s="1"/>
  <c r="AK25" i="45"/>
  <c r="AE24" i="45"/>
  <c r="AU24" i="45"/>
  <c r="Q24" i="45"/>
  <c r="S24" i="45"/>
  <c r="AK24" i="45"/>
  <c r="AU23" i="45"/>
  <c r="Q23" i="45"/>
  <c r="S23" i="45" s="1"/>
  <c r="AE23" i="45"/>
  <c r="AK23" i="45"/>
  <c r="AU22" i="45"/>
  <c r="AE22" i="45"/>
  <c r="Q22" i="45"/>
  <c r="S22" i="45" s="1"/>
  <c r="AK22" i="45"/>
  <c r="AE21" i="45"/>
  <c r="AU21" i="45"/>
  <c r="Q21" i="45"/>
  <c r="S21" i="45" s="1"/>
  <c r="AK21" i="45"/>
  <c r="AU20" i="45"/>
  <c r="AE20" i="45"/>
  <c r="Q20" i="45"/>
  <c r="S20" i="45" s="1"/>
  <c r="AK20" i="45"/>
  <c r="AE19" i="45"/>
  <c r="AU19" i="45"/>
  <c r="Q19" i="45"/>
  <c r="S19" i="45" s="1"/>
  <c r="AK19" i="45"/>
  <c r="AU18" i="45"/>
  <c r="AE18" i="45"/>
  <c r="Q18" i="45"/>
  <c r="S18" i="45"/>
  <c r="AK18" i="45"/>
  <c r="AE17" i="45"/>
  <c r="AU17" i="45"/>
  <c r="Q17" i="45"/>
  <c r="S17" i="45" s="1"/>
  <c r="AK17" i="45"/>
  <c r="AU16" i="45"/>
  <c r="AE16" i="45"/>
  <c r="Q16" i="45"/>
  <c r="S16" i="45"/>
  <c r="AK16" i="45"/>
  <c r="AU15" i="45"/>
  <c r="AE15" i="45"/>
  <c r="Q15" i="45"/>
  <c r="S15" i="45" s="1"/>
  <c r="AK15" i="45"/>
  <c r="AE14" i="45"/>
  <c r="AU14" i="45"/>
  <c r="Q14" i="45"/>
  <c r="S14" i="45" s="1"/>
  <c r="AK14" i="45"/>
  <c r="AE13" i="45"/>
  <c r="AU13" i="45"/>
  <c r="Q13" i="45"/>
  <c r="S13" i="45" s="1"/>
  <c r="AK13" i="45"/>
  <c r="AU12" i="45"/>
  <c r="Q12" i="45"/>
  <c r="S12" i="45" s="1"/>
  <c r="AE12" i="45"/>
  <c r="AK12" i="45"/>
  <c r="AE11" i="45"/>
  <c r="Q11" i="45"/>
  <c r="S11" i="45" s="1"/>
  <c r="AU11" i="45"/>
  <c r="AK11" i="45"/>
  <c r="AU10" i="45"/>
  <c r="AE10" i="45"/>
  <c r="Q10" i="45"/>
  <c r="S10" i="45"/>
  <c r="AK10" i="45"/>
  <c r="AU9" i="45"/>
  <c r="Q9" i="45"/>
  <c r="S9" i="45" s="1"/>
  <c r="AE9" i="45"/>
  <c r="AK9" i="45"/>
  <c r="AE8" i="45"/>
  <c r="AU8" i="45"/>
  <c r="Q8" i="45"/>
  <c r="S8" i="45" s="1"/>
  <c r="AK8" i="45"/>
  <c r="Q46" i="46"/>
  <c r="S46" i="46" s="1"/>
  <c r="AE45" i="46"/>
  <c r="AU45" i="46"/>
  <c r="Q45" i="46"/>
  <c r="S45" i="46" s="1"/>
  <c r="AK45" i="46"/>
  <c r="AK43" i="46"/>
  <c r="AE43" i="46"/>
  <c r="AU42" i="46"/>
  <c r="AE42" i="46"/>
  <c r="Q42" i="46"/>
  <c r="S42" i="46" s="1"/>
  <c r="AK42" i="46"/>
  <c r="AU41" i="46"/>
  <c r="AE41" i="46"/>
  <c r="S41" i="46"/>
  <c r="AK41" i="46"/>
  <c r="AE40" i="46"/>
  <c r="Q40" i="46"/>
  <c r="S40" i="46" s="1"/>
  <c r="AU40" i="46"/>
  <c r="AK40" i="46"/>
  <c r="AU39" i="46"/>
  <c r="AE39" i="46"/>
  <c r="Q39" i="46"/>
  <c r="S39" i="46" s="1"/>
  <c r="AK39" i="46"/>
  <c r="AE38" i="46"/>
  <c r="Q38" i="46"/>
  <c r="S38" i="46" s="1"/>
  <c r="AU38" i="46"/>
  <c r="AK38" i="46"/>
  <c r="AU37" i="46"/>
  <c r="AE37" i="46"/>
  <c r="Q37" i="46"/>
  <c r="S37" i="46" s="1"/>
  <c r="AK37" i="46"/>
  <c r="AU36" i="46"/>
  <c r="AE36" i="46"/>
  <c r="Q36" i="46"/>
  <c r="S36" i="46" s="1"/>
  <c r="AK36" i="46"/>
  <c r="AU34" i="46"/>
  <c r="AE34" i="46"/>
  <c r="Q34" i="46"/>
  <c r="S34" i="46" s="1"/>
  <c r="AK34" i="46"/>
  <c r="AU33" i="46"/>
  <c r="AE33" i="46"/>
  <c r="Q33" i="46"/>
  <c r="S33" i="46" s="1"/>
  <c r="AK33" i="46"/>
  <c r="AE32" i="46"/>
  <c r="AU32" i="46"/>
  <c r="Q32" i="46"/>
  <c r="S32" i="46" s="1"/>
  <c r="AK32" i="46"/>
  <c r="AU31" i="46"/>
  <c r="AE31" i="46"/>
  <c r="Q31" i="46"/>
  <c r="S31" i="46" s="1"/>
  <c r="AK31" i="46"/>
  <c r="AE30" i="46"/>
  <c r="AU30" i="46"/>
  <c r="Q30" i="46"/>
  <c r="S30" i="46" s="1"/>
  <c r="AK30" i="46"/>
  <c r="AU29" i="46"/>
  <c r="AE29" i="46"/>
  <c r="Q29" i="46"/>
  <c r="S29" i="46" s="1"/>
  <c r="AK29" i="46"/>
  <c r="AU28" i="46"/>
  <c r="AE28" i="46"/>
  <c r="Q28" i="46"/>
  <c r="S28" i="46" s="1"/>
  <c r="AK28" i="46"/>
  <c r="AU27" i="46"/>
  <c r="AE27" i="46"/>
  <c r="Q27" i="46"/>
  <c r="S27" i="46" s="1"/>
  <c r="AK27" i="46"/>
  <c r="AU26" i="46"/>
  <c r="AE26" i="46"/>
  <c r="Q26" i="46"/>
  <c r="S26" i="46" s="1"/>
  <c r="AK26" i="46"/>
  <c r="AE25" i="46"/>
  <c r="AU25" i="46"/>
  <c r="Q25" i="46"/>
  <c r="S25" i="46" s="1"/>
  <c r="AK25" i="46"/>
  <c r="AU24" i="46"/>
  <c r="AE24" i="46"/>
  <c r="Q24" i="46"/>
  <c r="S24" i="46" s="1"/>
  <c r="AK24" i="46"/>
  <c r="AU23" i="46"/>
  <c r="AE23" i="46"/>
  <c r="Q23" i="46"/>
  <c r="S23" i="46"/>
  <c r="AK23" i="46"/>
  <c r="AU22" i="46"/>
  <c r="AE22" i="46"/>
  <c r="Q22" i="46"/>
  <c r="S22" i="46" s="1"/>
  <c r="AK22" i="46"/>
  <c r="AE21" i="46"/>
  <c r="AU21" i="46"/>
  <c r="Q21" i="46"/>
  <c r="S21" i="46" s="1"/>
  <c r="AK21" i="46"/>
  <c r="AE20" i="46"/>
  <c r="AU20" i="46"/>
  <c r="Q20" i="46"/>
  <c r="S20" i="46" s="1"/>
  <c r="AK20" i="46"/>
  <c r="AE19" i="46"/>
  <c r="AU19" i="46"/>
  <c r="Q19" i="46"/>
  <c r="S19" i="46" s="1"/>
  <c r="AK19" i="46"/>
  <c r="AU18" i="46"/>
  <c r="Q18" i="46"/>
  <c r="S18" i="46" s="1"/>
  <c r="AE18" i="46"/>
  <c r="AK18" i="46"/>
  <c r="AU17" i="46"/>
  <c r="Q17" i="46"/>
  <c r="S17" i="46" s="1"/>
  <c r="AE17" i="46"/>
  <c r="AK17" i="46"/>
  <c r="AU16" i="46"/>
  <c r="AE16" i="46"/>
  <c r="Q16" i="46"/>
  <c r="S16" i="46" s="1"/>
  <c r="AK16" i="46"/>
  <c r="AU15" i="46"/>
  <c r="Q15" i="46"/>
  <c r="S15" i="46" s="1"/>
  <c r="AE15" i="46"/>
  <c r="AK15" i="46"/>
  <c r="AU14" i="46"/>
  <c r="AE14" i="46"/>
  <c r="Q14" i="46"/>
  <c r="S14" i="46" s="1"/>
  <c r="AK14" i="46"/>
  <c r="AE13" i="46"/>
  <c r="AU13" i="46"/>
  <c r="Q13" i="46"/>
  <c r="S13" i="46" s="1"/>
  <c r="AK13" i="46"/>
  <c r="AU12" i="46"/>
  <c r="AE12" i="46"/>
  <c r="Q12" i="46"/>
  <c r="S12" i="46" s="1"/>
  <c r="AK12" i="46"/>
  <c r="AU11" i="46"/>
  <c r="AE11" i="46"/>
  <c r="Q11" i="46"/>
  <c r="S11" i="46" s="1"/>
  <c r="AK11" i="46"/>
  <c r="Q10" i="46"/>
  <c r="W10" i="46" s="1"/>
  <c r="Y10" i="46" s="1"/>
  <c r="AE10" i="46"/>
  <c r="AU10" i="46"/>
  <c r="S10" i="46"/>
  <c r="AK10" i="46"/>
  <c r="AU9" i="46"/>
  <c r="Q9" i="46"/>
  <c r="S9" i="46" s="1"/>
  <c r="AE9" i="46"/>
  <c r="AK9" i="46"/>
  <c r="AU8" i="46"/>
  <c r="AE8" i="46"/>
  <c r="Q8" i="46"/>
  <c r="S8" i="46" s="1"/>
  <c r="AK8" i="46"/>
  <c r="AA27" i="48"/>
  <c r="Q27" i="48"/>
  <c r="AA26" i="48"/>
  <c r="AI26" i="48"/>
  <c r="AA25" i="48"/>
  <c r="Q25" i="48"/>
  <c r="AA24" i="48"/>
  <c r="Q24" i="48"/>
  <c r="AA23" i="48"/>
  <c r="Q23" i="48"/>
  <c r="AA22" i="48"/>
  <c r="AA21" i="48"/>
  <c r="AI21" i="48"/>
  <c r="AA20" i="48"/>
  <c r="Q20" i="48"/>
  <c r="Q19" i="48"/>
  <c r="AA18" i="48"/>
  <c r="Q18" i="48"/>
  <c r="Q17" i="48"/>
  <c r="AA17" i="48"/>
  <c r="AA16" i="48"/>
  <c r="Q16" i="48"/>
  <c r="AA15" i="48"/>
  <c r="Q15" i="48"/>
  <c r="AA14" i="48"/>
  <c r="Q14" i="48"/>
  <c r="AA13" i="48"/>
  <c r="Q13" i="48"/>
  <c r="AA12" i="48"/>
  <c r="AI12" i="48"/>
  <c r="AA11" i="48"/>
  <c r="Q11" i="48"/>
  <c r="AA10" i="48"/>
  <c r="AI10" i="48"/>
  <c r="AA9" i="48"/>
  <c r="Q9" i="48"/>
  <c r="AA8" i="48"/>
  <c r="AI8" i="48"/>
  <c r="Q63" i="50"/>
  <c r="W63" i="50" s="1"/>
  <c r="Q62" i="50"/>
  <c r="W62" i="50" s="1"/>
  <c r="Q61" i="50"/>
  <c r="Y61" i="50" s="1"/>
  <c r="Q60" i="50"/>
  <c r="W60" i="50" s="1"/>
  <c r="Q59" i="50"/>
  <c r="W59" i="50" s="1"/>
  <c r="W58" i="50"/>
  <c r="Q58" i="50"/>
  <c r="Q57" i="50"/>
  <c r="W57" i="50" s="1"/>
  <c r="Q56" i="50"/>
  <c r="W56" i="50" s="1"/>
  <c r="W55" i="50"/>
  <c r="Q55" i="50"/>
  <c r="Q54" i="50"/>
  <c r="W54" i="50" s="1"/>
  <c r="W53" i="50"/>
  <c r="Q53" i="50"/>
  <c r="Q52" i="50"/>
  <c r="Y52" i="50" s="1"/>
  <c r="Q51" i="50"/>
  <c r="W51" i="50" s="1"/>
  <c r="W50" i="50"/>
  <c r="Q50" i="50"/>
  <c r="Y50" i="50" s="1"/>
  <c r="Q49" i="50"/>
  <c r="W49" i="50" s="1"/>
  <c r="Q48" i="50"/>
  <c r="W48" i="50" s="1"/>
  <c r="Q47" i="50"/>
  <c r="W47" i="50" s="1"/>
  <c r="Y46" i="50"/>
  <c r="Q46" i="50"/>
  <c r="W46" i="50" s="1"/>
  <c r="Q45" i="50"/>
  <c r="W45" i="50" s="1"/>
  <c r="Q44" i="50"/>
  <c r="W44" i="50" s="1"/>
  <c r="Q43" i="50"/>
  <c r="W43" i="50" s="1"/>
  <c r="Y42" i="50"/>
  <c r="Q42" i="50"/>
  <c r="W42" i="50" s="1"/>
  <c r="W41" i="50"/>
  <c r="Y41" i="50"/>
  <c r="Q40" i="50"/>
  <c r="Y40" i="50" s="1"/>
  <c r="Q39" i="50"/>
  <c r="W39" i="50" s="1"/>
  <c r="W38" i="50"/>
  <c r="Y38" i="50"/>
  <c r="Q37" i="50"/>
  <c r="Y37" i="50" s="1"/>
  <c r="Q36" i="50"/>
  <c r="Q35" i="50"/>
  <c r="W35" i="50" s="1"/>
  <c r="Q34" i="50"/>
  <c r="W34" i="50" s="1"/>
  <c r="Q33" i="50"/>
  <c r="W33" i="50" s="1"/>
  <c r="W32" i="50"/>
  <c r="Q32" i="50"/>
  <c r="Q31" i="50"/>
  <c r="W31" i="50" s="1"/>
  <c r="W30" i="50"/>
  <c r="Q30" i="50"/>
  <c r="Q29" i="50"/>
  <c r="W29" i="50" s="1"/>
  <c r="Q28" i="50"/>
  <c r="W28" i="50" s="1"/>
  <c r="Q27" i="50"/>
  <c r="Q26" i="50"/>
  <c r="Y26" i="50" s="1"/>
  <c r="Q25" i="50"/>
  <c r="W25" i="50" s="1"/>
  <c r="Q24" i="50"/>
  <c r="Y24" i="50" s="1"/>
  <c r="Q23" i="50"/>
  <c r="Y23" i="50" s="1"/>
  <c r="W22" i="50"/>
  <c r="Q22" i="50"/>
  <c r="Q21" i="50"/>
  <c r="W21" i="50" s="1"/>
  <c r="W20" i="50"/>
  <c r="Q20" i="50"/>
  <c r="Q19" i="50"/>
  <c r="W19" i="50" s="1"/>
  <c r="W18" i="50"/>
  <c r="Q18" i="50"/>
  <c r="Q17" i="50"/>
  <c r="W17" i="50" s="1"/>
  <c r="Q16" i="50"/>
  <c r="W16" i="50" s="1"/>
  <c r="Q15" i="50"/>
  <c r="W15" i="50" s="1"/>
  <c r="Q14" i="50"/>
  <c r="Y14" i="50" s="1"/>
  <c r="W13" i="50"/>
  <c r="Y13" i="50"/>
  <c r="Q13" i="50"/>
  <c r="Q12" i="50"/>
  <c r="W12" i="50" s="1"/>
  <c r="Q11" i="50"/>
  <c r="W11" i="50" s="1"/>
  <c r="Q10" i="50"/>
  <c r="W10" i="50" s="1"/>
  <c r="W9" i="50"/>
  <c r="Q9" i="50"/>
  <c r="Q8" i="50"/>
  <c r="W8" i="50" s="1"/>
  <c r="BG30" i="51"/>
  <c r="Q30" i="51"/>
  <c r="AI30" i="51"/>
  <c r="AY30" i="51"/>
  <c r="BO29" i="51"/>
  <c r="BS29" i="51" s="1"/>
  <c r="BG29" i="51"/>
  <c r="Q29" i="51"/>
  <c r="W29" i="51" s="1"/>
  <c r="AI29" i="51"/>
  <c r="AM29" i="51" s="1"/>
  <c r="AY29" i="51"/>
  <c r="BO28" i="51"/>
  <c r="BS28" i="51" s="1"/>
  <c r="BG28" i="51"/>
  <c r="Q28" i="51"/>
  <c r="W28" i="51" s="1"/>
  <c r="AI28" i="51"/>
  <c r="AM28" i="51" s="1"/>
  <c r="AY28" i="51"/>
  <c r="BG27" i="51"/>
  <c r="Q27" i="51"/>
  <c r="AI27" i="51"/>
  <c r="AY27" i="51"/>
  <c r="BO26" i="51"/>
  <c r="BS26" i="51" s="1"/>
  <c r="BG26" i="51"/>
  <c r="Q26" i="51"/>
  <c r="W26" i="51" s="1"/>
  <c r="AI26" i="51"/>
  <c r="AM26" i="51" s="1"/>
  <c r="AY26" i="51"/>
  <c r="BO25" i="51"/>
  <c r="BS25" i="51" s="1"/>
  <c r="Q25" i="51"/>
  <c r="W25" i="51" s="1"/>
  <c r="AI25" i="51"/>
  <c r="AM25" i="51" s="1"/>
  <c r="AY25" i="51"/>
  <c r="BG23" i="51"/>
  <c r="Q23" i="51"/>
  <c r="AI23" i="51"/>
  <c r="AY23" i="51"/>
  <c r="BG22" i="51"/>
  <c r="Q22" i="51"/>
  <c r="AI22" i="51"/>
  <c r="AY22" i="51"/>
  <c r="BO21" i="51"/>
  <c r="BS21" i="51" s="1"/>
  <c r="BG21" i="51"/>
  <c r="Q21" i="51"/>
  <c r="W21" i="51" s="1"/>
  <c r="AI21" i="51"/>
  <c r="AM21" i="51" s="1"/>
  <c r="AY21" i="51"/>
  <c r="BO20" i="51"/>
  <c r="BS20" i="51" s="1"/>
  <c r="BG20" i="51"/>
  <c r="Q20" i="51"/>
  <c r="W20" i="51" s="1"/>
  <c r="AI20" i="51"/>
  <c r="AM20" i="51" s="1"/>
  <c r="AY20" i="51"/>
  <c r="AI19" i="51"/>
  <c r="AA19" i="51"/>
  <c r="AQ19" i="51"/>
  <c r="BG19" i="51"/>
  <c r="BO19" i="51"/>
  <c r="Q19" i="51"/>
  <c r="BG18" i="51"/>
  <c r="Q18" i="51"/>
  <c r="AI18" i="51"/>
  <c r="AY18" i="51"/>
  <c r="BO17" i="51"/>
  <c r="BS17" i="51" s="1"/>
  <c r="BG17" i="51"/>
  <c r="Q17" i="51"/>
  <c r="W17" i="51" s="1"/>
  <c r="AI17" i="51"/>
  <c r="AM17" i="51" s="1"/>
  <c r="AY17" i="51"/>
  <c r="BO16" i="51"/>
  <c r="BS16" i="51" s="1"/>
  <c r="BG16" i="51"/>
  <c r="Q16" i="51"/>
  <c r="W16" i="51" s="1"/>
  <c r="AI16" i="51"/>
  <c r="AM16" i="51" s="1"/>
  <c r="AY16" i="51"/>
  <c r="BO15" i="51"/>
  <c r="BS15" i="51" s="1"/>
  <c r="BG15" i="51"/>
  <c r="Q15" i="51"/>
  <c r="W15" i="51" s="1"/>
  <c r="AI15" i="51"/>
  <c r="AM15" i="51" s="1"/>
  <c r="AY15" i="51"/>
  <c r="BO14" i="51"/>
  <c r="BS14" i="51" s="1"/>
  <c r="BG14" i="51"/>
  <c r="Q14" i="51"/>
  <c r="W14" i="51" s="1"/>
  <c r="AI14" i="51"/>
  <c r="AM14" i="51" s="1"/>
  <c r="AY14" i="51"/>
  <c r="BG13" i="51"/>
  <c r="Q13" i="51"/>
  <c r="AI13" i="51"/>
  <c r="AY13" i="51"/>
  <c r="BG12" i="51"/>
  <c r="Q12" i="51"/>
  <c r="AI12" i="51"/>
  <c r="AY12" i="51"/>
  <c r="BO11" i="51"/>
  <c r="BS11" i="51" s="1"/>
  <c r="BG11" i="51"/>
  <c r="Q11" i="51"/>
  <c r="W11" i="51" s="1"/>
  <c r="AI11" i="51"/>
  <c r="AM11" i="51" s="1"/>
  <c r="AY11" i="51"/>
  <c r="BO10" i="51"/>
  <c r="BS10" i="51" s="1"/>
  <c r="BG10" i="51"/>
  <c r="Q10" i="51"/>
  <c r="W10" i="51" s="1"/>
  <c r="AI10" i="51"/>
  <c r="AM10" i="51" s="1"/>
  <c r="AY10" i="51"/>
  <c r="BO9" i="51"/>
  <c r="BS9" i="51" s="1"/>
  <c r="BG9" i="51"/>
  <c r="Q9" i="51"/>
  <c r="W9" i="51" s="1"/>
  <c r="AI9" i="51"/>
  <c r="AM9" i="51" s="1"/>
  <c r="AY9" i="51"/>
  <c r="BO8" i="51"/>
  <c r="BS8" i="51" s="1"/>
  <c r="BG8" i="51"/>
  <c r="Q8" i="51"/>
  <c r="W8" i="51" s="1"/>
  <c r="AI8" i="51"/>
  <c r="AM8" i="51" s="1"/>
  <c r="AY8" i="51"/>
  <c r="K79" i="52"/>
  <c r="CG97" i="52"/>
  <c r="AC97" i="52"/>
  <c r="AI97" i="52" s="1"/>
  <c r="BW97" i="52"/>
  <c r="W97" i="52"/>
  <c r="BG97" i="52"/>
  <c r="AM97" i="52"/>
  <c r="AQ97" i="52" s="1"/>
  <c r="CA97" i="52"/>
  <c r="CE97" i="52" s="1"/>
  <c r="AW97" i="52"/>
  <c r="BC97" i="52" s="1"/>
  <c r="BM97" i="52"/>
  <c r="Q97" i="52"/>
  <c r="Y97" i="52" s="1"/>
  <c r="BQ97" i="52"/>
  <c r="AQ96" i="52"/>
  <c r="CG96" i="52"/>
  <c r="AS96" i="52"/>
  <c r="BG96" i="52"/>
  <c r="BM96" i="52" s="1"/>
  <c r="AM96" i="52"/>
  <c r="CA96" i="52"/>
  <c r="CE96" i="52" s="1"/>
  <c r="AW96" i="52"/>
  <c r="BC96" i="52" s="1"/>
  <c r="Q96" i="52"/>
  <c r="W96" i="52" s="1"/>
  <c r="AI96" i="52"/>
  <c r="BQ96" i="52"/>
  <c r="BW96" i="52" s="1"/>
  <c r="W95" i="52"/>
  <c r="BG95" i="52"/>
  <c r="BM95" i="52" s="1"/>
  <c r="AM95" i="52"/>
  <c r="AS95" i="52" s="1"/>
  <c r="BC95" i="52"/>
  <c r="CA95" i="52"/>
  <c r="CG95" i="52" s="1"/>
  <c r="AW95" i="52"/>
  <c r="Q95" i="52"/>
  <c r="Y95" i="52" s="1"/>
  <c r="AI95" i="52"/>
  <c r="BQ95" i="52"/>
  <c r="BW95" i="52" s="1"/>
  <c r="Y94" i="52"/>
  <c r="AS94" i="52"/>
  <c r="BG94" i="52"/>
  <c r="AM94" i="52"/>
  <c r="AQ94" i="52" s="1"/>
  <c r="BC94" i="52"/>
  <c r="CA94" i="52"/>
  <c r="CE94" i="52" s="1"/>
  <c r="AW94" i="52"/>
  <c r="BM94" i="52"/>
  <c r="Q94" i="52"/>
  <c r="W94" i="52" s="1"/>
  <c r="AI94" i="52"/>
  <c r="BQ94" i="52"/>
  <c r="CG93" i="52"/>
  <c r="BW93" i="52"/>
  <c r="AC93" i="52"/>
  <c r="Y93" i="52"/>
  <c r="AS93" i="52"/>
  <c r="BG93" i="52"/>
  <c r="AM93" i="52"/>
  <c r="AQ93" i="52" s="1"/>
  <c r="BC93" i="52"/>
  <c r="CA93" i="52"/>
  <c r="CE93" i="52" s="1"/>
  <c r="AW93" i="52"/>
  <c r="BM93" i="52"/>
  <c r="Q93" i="52"/>
  <c r="W93" i="52" s="1"/>
  <c r="AI93" i="52"/>
  <c r="BQ93" i="52"/>
  <c r="CG92" i="52"/>
  <c r="BW92" i="52"/>
  <c r="AC92" i="52"/>
  <c r="Y92" i="52"/>
  <c r="AS92" i="52"/>
  <c r="BG92" i="52"/>
  <c r="AM92" i="52"/>
  <c r="AQ92" i="52" s="1"/>
  <c r="BC92" i="52"/>
  <c r="CA92" i="52"/>
  <c r="CE92" i="52" s="1"/>
  <c r="AW92" i="52"/>
  <c r="BM92" i="52"/>
  <c r="Q92" i="52"/>
  <c r="W92" i="52" s="1"/>
  <c r="AI92" i="52"/>
  <c r="BQ92" i="52"/>
  <c r="AQ91" i="52"/>
  <c r="Y91" i="52"/>
  <c r="AS91" i="52"/>
  <c r="BG91" i="52"/>
  <c r="AM91" i="52"/>
  <c r="BC91" i="52"/>
  <c r="AW91" i="52"/>
  <c r="BM91" i="52"/>
  <c r="Q91" i="52"/>
  <c r="W91" i="52" s="1"/>
  <c r="AI91" i="52"/>
  <c r="CA91" i="52"/>
  <c r="CE91" i="52" s="1"/>
  <c r="BQ91" i="52"/>
  <c r="Y90" i="52"/>
  <c r="AS90" i="52"/>
  <c r="BG90" i="52"/>
  <c r="AM90" i="52"/>
  <c r="AQ90" i="52" s="1"/>
  <c r="BC90" i="52"/>
  <c r="CA90" i="52"/>
  <c r="CE90" i="52" s="1"/>
  <c r="AW90" i="52"/>
  <c r="BM90" i="52"/>
  <c r="Q90" i="52"/>
  <c r="W90" i="52" s="1"/>
  <c r="AI90" i="52"/>
  <c r="BQ90" i="52"/>
  <c r="CG89" i="52"/>
  <c r="BW89" i="52"/>
  <c r="AC89" i="52"/>
  <c r="Y89" i="52"/>
  <c r="AS89" i="52"/>
  <c r="BG89" i="52"/>
  <c r="AM89" i="52"/>
  <c r="AQ89" i="52" s="1"/>
  <c r="BC89" i="52"/>
  <c r="CA89" i="52"/>
  <c r="CE89" i="52" s="1"/>
  <c r="AW89" i="52"/>
  <c r="BM89" i="52"/>
  <c r="Q89" i="52"/>
  <c r="W89" i="52" s="1"/>
  <c r="AI89" i="52"/>
  <c r="BQ89" i="52"/>
  <c r="AQ88" i="52"/>
  <c r="BW88" i="52"/>
  <c r="AC88" i="52"/>
  <c r="Y88" i="52"/>
  <c r="AS88" i="52"/>
  <c r="BG88" i="52"/>
  <c r="AM88" i="52"/>
  <c r="BC88" i="52"/>
  <c r="AW88" i="52"/>
  <c r="BM88" i="52"/>
  <c r="Q88" i="52"/>
  <c r="W88" i="52" s="1"/>
  <c r="AI88" i="52"/>
  <c r="CA88" i="52"/>
  <c r="CE88" i="52" s="1"/>
  <c r="BQ88" i="52"/>
  <c r="W87" i="52"/>
  <c r="Y87" i="52"/>
  <c r="AS87" i="52"/>
  <c r="BG87" i="52"/>
  <c r="AM87" i="52"/>
  <c r="AQ87" i="52" s="1"/>
  <c r="BC87" i="52"/>
  <c r="AW87" i="52"/>
  <c r="BM87" i="52"/>
  <c r="CA87" i="52"/>
  <c r="CE87" i="52" s="1"/>
  <c r="Q87" i="52"/>
  <c r="AI87" i="52"/>
  <c r="BQ87" i="52"/>
  <c r="AC86" i="52"/>
  <c r="BW86" i="52"/>
  <c r="Y86" i="52"/>
  <c r="AS86" i="52"/>
  <c r="BG86" i="52"/>
  <c r="CA86" i="52"/>
  <c r="CE86" i="52" s="1"/>
  <c r="AM86" i="52"/>
  <c r="AQ86" i="52" s="1"/>
  <c r="AW86" i="52"/>
  <c r="BC86" i="52" s="1"/>
  <c r="BM86" i="52"/>
  <c r="Q86" i="52"/>
  <c r="W86" i="52" s="1"/>
  <c r="AI86" i="52"/>
  <c r="BQ86" i="52"/>
  <c r="AQ85" i="52"/>
  <c r="W85" i="52"/>
  <c r="BW85" i="52"/>
  <c r="AC85" i="52"/>
  <c r="AI85" i="52" s="1"/>
  <c r="AS85" i="52"/>
  <c r="BG85" i="52"/>
  <c r="BK85" i="52" s="1"/>
  <c r="AM85" i="52"/>
  <c r="CA85" i="52"/>
  <c r="CG85" i="52" s="1"/>
  <c r="AW85" i="52"/>
  <c r="BC85" i="52" s="1"/>
  <c r="BM85" i="52"/>
  <c r="Q85" i="52"/>
  <c r="Y85" i="52" s="1"/>
  <c r="BQ85" i="52"/>
  <c r="W84" i="52"/>
  <c r="BK84" i="52"/>
  <c r="CG84" i="52"/>
  <c r="BW84" i="52"/>
  <c r="AC84" i="52"/>
  <c r="Y84" i="52"/>
  <c r="BG84" i="52"/>
  <c r="AM84" i="52"/>
  <c r="AS84" i="52" s="1"/>
  <c r="AW84" i="52"/>
  <c r="BA84" i="52" s="1"/>
  <c r="BM84" i="52"/>
  <c r="Q84" i="52"/>
  <c r="AI84" i="52"/>
  <c r="CA84" i="52"/>
  <c r="CE84" i="52" s="1"/>
  <c r="BQ84" i="52"/>
  <c r="CG83" i="52"/>
  <c r="BW83" i="52"/>
  <c r="AC83" i="52"/>
  <c r="BG83" i="52"/>
  <c r="BK83" i="52" s="1"/>
  <c r="AM83" i="52"/>
  <c r="AS83" i="52" s="1"/>
  <c r="CA83" i="52"/>
  <c r="CE83" i="52" s="1"/>
  <c r="AW83" i="52"/>
  <c r="BA83" i="52" s="1"/>
  <c r="Q83" i="52"/>
  <c r="W83" i="52" s="1"/>
  <c r="AI83" i="52"/>
  <c r="BQ83" i="52"/>
  <c r="CE82" i="52"/>
  <c r="AM82" i="52"/>
  <c r="AS82" i="52" s="1"/>
  <c r="BG82" i="52"/>
  <c r="BK82" i="52" s="1"/>
  <c r="AC82" i="52"/>
  <c r="CA82" i="52"/>
  <c r="CG82" i="52" s="1"/>
  <c r="AW82" i="52"/>
  <c r="BA82" i="52" s="1"/>
  <c r="Q82" i="52"/>
  <c r="W82" i="52" s="1"/>
  <c r="AI82" i="52"/>
  <c r="BQ82" i="52"/>
  <c r="BW82" i="52" s="1"/>
  <c r="BK81" i="52"/>
  <c r="CG81" i="52"/>
  <c r="BW81" i="52"/>
  <c r="AC81" i="52"/>
  <c r="BG81" i="52"/>
  <c r="BM81" i="52" s="1"/>
  <c r="AM81" i="52"/>
  <c r="AS81" i="52" s="1"/>
  <c r="CA81" i="52"/>
  <c r="CE81" i="52" s="1"/>
  <c r="AW81" i="52"/>
  <c r="BC81" i="52" s="1"/>
  <c r="Q81" i="52"/>
  <c r="W81" i="52" s="1"/>
  <c r="AI81" i="52"/>
  <c r="BQ81" i="52"/>
  <c r="BW80" i="52"/>
  <c r="AC80" i="52"/>
  <c r="BG80" i="52"/>
  <c r="BK80" i="52" s="1"/>
  <c r="AM80" i="52"/>
  <c r="AQ80" i="52" s="1"/>
  <c r="CA80" i="52"/>
  <c r="CG80" i="52" s="1"/>
  <c r="AW80" i="52"/>
  <c r="BA80" i="52" s="1"/>
  <c r="Q80" i="52"/>
  <c r="Y80" i="52" s="1"/>
  <c r="AI80" i="52"/>
  <c r="BQ80" i="52"/>
  <c r="CE75" i="52"/>
  <c r="CG75" i="52"/>
  <c r="AC75" i="52"/>
  <c r="AS75" i="52"/>
  <c r="BG75" i="52"/>
  <c r="BK75" i="52" s="1"/>
  <c r="CA75" i="52"/>
  <c r="AM75" i="52"/>
  <c r="BC75" i="52"/>
  <c r="AW75" i="52"/>
  <c r="Q75" i="52"/>
  <c r="Y75" i="52" s="1"/>
  <c r="AI75" i="52"/>
  <c r="BQ75" i="52"/>
  <c r="BW75" i="52" s="1"/>
  <c r="CG74" i="52"/>
  <c r="AC74" i="52"/>
  <c r="BG74" i="52"/>
  <c r="BM74" i="52" s="1"/>
  <c r="Y74" i="52"/>
  <c r="AS74" i="52"/>
  <c r="CA74" i="52"/>
  <c r="CE74" i="52" s="1"/>
  <c r="AM74" i="52"/>
  <c r="BC74" i="52"/>
  <c r="AW74" i="52"/>
  <c r="Q74" i="52"/>
  <c r="AI74" i="52"/>
  <c r="BQ74" i="52"/>
  <c r="BW74" i="52" s="1"/>
  <c r="Q73" i="52"/>
  <c r="W73" i="52" s="1"/>
  <c r="AI73" i="52"/>
  <c r="AM73" i="52"/>
  <c r="AQ73" i="52" s="1"/>
  <c r="BG73" i="52"/>
  <c r="AC73" i="52"/>
  <c r="AW73" i="52"/>
  <c r="BC73" i="52" s="1"/>
  <c r="BM73" i="52"/>
  <c r="CA73" i="52"/>
  <c r="CE73" i="52" s="1"/>
  <c r="BQ73" i="52"/>
  <c r="BW73" i="52" s="1"/>
  <c r="BY72" i="52"/>
  <c r="CC72" i="52" s="1"/>
  <c r="AM72" i="52"/>
  <c r="AQ72" i="52" s="1"/>
  <c r="BG72" i="52"/>
  <c r="Y72" i="52"/>
  <c r="AS72" i="52"/>
  <c r="BC72" i="52"/>
  <c r="AC72" i="52"/>
  <c r="CG72" i="52"/>
  <c r="BQ72" i="52"/>
  <c r="CA72" i="52"/>
  <c r="AW72" i="52"/>
  <c r="BM72" i="52"/>
  <c r="Q72" i="52"/>
  <c r="W72" i="52" s="1"/>
  <c r="AC71" i="52"/>
  <c r="BW71" i="52"/>
  <c r="AQ71" i="52"/>
  <c r="W71" i="52"/>
  <c r="AS71" i="52"/>
  <c r="BG71" i="52"/>
  <c r="AM71" i="52"/>
  <c r="CA71" i="52"/>
  <c r="CE71" i="52" s="1"/>
  <c r="AW71" i="52"/>
  <c r="BC71" i="52" s="1"/>
  <c r="BM71" i="52"/>
  <c r="Q71" i="52"/>
  <c r="Y71" i="52" s="1"/>
  <c r="AI71" i="52"/>
  <c r="BQ71" i="52"/>
  <c r="Y70" i="52"/>
  <c r="CG70" i="52"/>
  <c r="BG70" i="52"/>
  <c r="BM70" i="52" s="1"/>
  <c r="AM70" i="52"/>
  <c r="AS70" i="52" s="1"/>
  <c r="BC70" i="52"/>
  <c r="CA70" i="52"/>
  <c r="CE70" i="52" s="1"/>
  <c r="AW70" i="52"/>
  <c r="BA70" i="52" s="1"/>
  <c r="Q70" i="52"/>
  <c r="AI70" i="52"/>
  <c r="BQ70" i="52"/>
  <c r="BW70" i="52" s="1"/>
  <c r="Y69" i="52"/>
  <c r="AS69" i="52"/>
  <c r="BG69" i="52"/>
  <c r="CA69" i="52"/>
  <c r="AM69" i="52"/>
  <c r="BC69" i="52"/>
  <c r="AW69" i="52"/>
  <c r="BM69" i="52"/>
  <c r="Q69" i="52"/>
  <c r="AI69" i="52"/>
  <c r="BQ69" i="52"/>
  <c r="Y68" i="52"/>
  <c r="AS68" i="52"/>
  <c r="BG68" i="52"/>
  <c r="AM68" i="52"/>
  <c r="BC68" i="52"/>
  <c r="AW68" i="52"/>
  <c r="BM68" i="52"/>
  <c r="CA68" i="52"/>
  <c r="Q68" i="52"/>
  <c r="AI68" i="52"/>
  <c r="BQ68" i="52"/>
  <c r="Y67" i="52"/>
  <c r="AS67" i="52"/>
  <c r="BG67" i="52"/>
  <c r="CA67" i="52"/>
  <c r="AM67" i="52"/>
  <c r="BC67" i="52"/>
  <c r="AW67" i="52"/>
  <c r="BM67" i="52"/>
  <c r="Q67" i="52"/>
  <c r="AI67" i="52"/>
  <c r="BQ67" i="52"/>
  <c r="Y66" i="52"/>
  <c r="AS66" i="52"/>
  <c r="BG66" i="52"/>
  <c r="CA66" i="52"/>
  <c r="AM66" i="52"/>
  <c r="BC66" i="52"/>
  <c r="AW66" i="52"/>
  <c r="BM66" i="52"/>
  <c r="Q66" i="52"/>
  <c r="AI66" i="52"/>
  <c r="BQ66" i="52"/>
  <c r="AC65" i="52"/>
  <c r="BG65" i="52"/>
  <c r="BM65" i="52" s="1"/>
  <c r="AW65" i="52"/>
  <c r="BA65" i="52" s="1"/>
  <c r="Y65" i="52"/>
  <c r="Q65" i="52"/>
  <c r="AI65" i="52"/>
  <c r="CA65" i="52"/>
  <c r="BQ65" i="52"/>
  <c r="BW65" i="52" s="1"/>
  <c r="CG65" i="52"/>
  <c r="AM65" i="52"/>
  <c r="AS65" i="52" s="1"/>
  <c r="Y64" i="52"/>
  <c r="AS64" i="52"/>
  <c r="BG64" i="52"/>
  <c r="AM64" i="52"/>
  <c r="BC64" i="52"/>
  <c r="CA64" i="52"/>
  <c r="AW64" i="52"/>
  <c r="BM64" i="52"/>
  <c r="Q64" i="52"/>
  <c r="AI64" i="52"/>
  <c r="BQ64" i="52"/>
  <c r="Y63" i="52"/>
  <c r="AS63" i="52"/>
  <c r="BG63" i="52"/>
  <c r="AM63" i="52"/>
  <c r="BC63" i="52"/>
  <c r="CA63" i="52"/>
  <c r="AW63" i="52"/>
  <c r="BM63" i="52"/>
  <c r="Q63" i="52"/>
  <c r="AI63" i="52"/>
  <c r="BQ63" i="52"/>
  <c r="CG62" i="52"/>
  <c r="BW62" i="52"/>
  <c r="AC62" i="52"/>
  <c r="Y62" i="52"/>
  <c r="AS62" i="52"/>
  <c r="BG62" i="52"/>
  <c r="CA62" i="52"/>
  <c r="AM62" i="52"/>
  <c r="BC62" i="52"/>
  <c r="AW62" i="52"/>
  <c r="BA62" i="52" s="1"/>
  <c r="BM62" i="52"/>
  <c r="Q62" i="52"/>
  <c r="AI62" i="52"/>
  <c r="BQ62" i="52"/>
  <c r="AC61" i="52"/>
  <c r="Y61" i="52"/>
  <c r="AS61" i="52"/>
  <c r="BG61" i="52"/>
  <c r="CA61" i="52"/>
  <c r="AM61" i="52"/>
  <c r="BC61" i="52"/>
  <c r="AW61" i="52"/>
  <c r="BA61" i="52" s="1"/>
  <c r="BM61" i="52"/>
  <c r="Q61" i="52"/>
  <c r="AI61" i="52"/>
  <c r="BQ61" i="52"/>
  <c r="CG60" i="52"/>
  <c r="BW60" i="52"/>
  <c r="AC60" i="52"/>
  <c r="Y60" i="52"/>
  <c r="AS60" i="52"/>
  <c r="BG60" i="52"/>
  <c r="AM60" i="52"/>
  <c r="BC60" i="52"/>
  <c r="AW60" i="52"/>
  <c r="BA60" i="52" s="1"/>
  <c r="BM60" i="52"/>
  <c r="CA60" i="52"/>
  <c r="Q60" i="52"/>
  <c r="AI60" i="52"/>
  <c r="BQ60" i="52"/>
  <c r="AC59" i="52"/>
  <c r="BW59" i="52"/>
  <c r="BG59" i="52"/>
  <c r="BC59" i="52"/>
  <c r="AM59" i="52"/>
  <c r="Y59" i="52"/>
  <c r="AS59" i="52"/>
  <c r="CA59" i="52"/>
  <c r="AW59" i="52"/>
  <c r="BA59" i="52" s="1"/>
  <c r="BM59" i="52"/>
  <c r="Q59" i="52"/>
  <c r="AI59" i="52"/>
  <c r="BQ59" i="52"/>
  <c r="CG58" i="52"/>
  <c r="BW58" i="52"/>
  <c r="AC58" i="52"/>
  <c r="Y58" i="52"/>
  <c r="AS58" i="52"/>
  <c r="BG58" i="52"/>
  <c r="AM58" i="52"/>
  <c r="BC58" i="52"/>
  <c r="CA58" i="52"/>
  <c r="AW58" i="52"/>
  <c r="BA58" i="52" s="1"/>
  <c r="BM58" i="52"/>
  <c r="Q58" i="52"/>
  <c r="AI58" i="52"/>
  <c r="BQ58" i="52"/>
  <c r="CG57" i="52"/>
  <c r="BW57" i="52"/>
  <c r="AC57" i="52"/>
  <c r="Y57" i="52"/>
  <c r="AS57" i="52"/>
  <c r="BG57" i="52"/>
  <c r="AM57" i="52"/>
  <c r="BC57" i="52"/>
  <c r="AW57" i="52"/>
  <c r="BA57" i="52" s="1"/>
  <c r="BM57" i="52"/>
  <c r="CA57" i="52"/>
  <c r="Q57" i="52"/>
  <c r="AI57" i="52"/>
  <c r="BQ57" i="52"/>
  <c r="BC56" i="52"/>
  <c r="AM56" i="52"/>
  <c r="AC56" i="52"/>
  <c r="BG56" i="52"/>
  <c r="BW56" i="52"/>
  <c r="Y56" i="52"/>
  <c r="AS56" i="52"/>
  <c r="CA56" i="52"/>
  <c r="AW56" i="52"/>
  <c r="BA56" i="52" s="1"/>
  <c r="BM56" i="52"/>
  <c r="Q56" i="52"/>
  <c r="AI56" i="52"/>
  <c r="BQ56" i="52"/>
  <c r="CG55" i="52"/>
  <c r="AC55" i="52"/>
  <c r="BW55" i="52"/>
  <c r="Y55" i="52"/>
  <c r="AS55" i="52"/>
  <c r="BG55" i="52"/>
  <c r="AM55" i="52"/>
  <c r="BC55" i="52"/>
  <c r="CA55" i="52"/>
  <c r="AW55" i="52"/>
  <c r="BA55" i="52" s="1"/>
  <c r="BM55" i="52"/>
  <c r="Q55" i="52"/>
  <c r="AI55" i="52"/>
  <c r="BQ55" i="52"/>
  <c r="Y54" i="52"/>
  <c r="AS54" i="52"/>
  <c r="BG54" i="52"/>
  <c r="AM54" i="52"/>
  <c r="BC54" i="52"/>
  <c r="CA54" i="52"/>
  <c r="AW54" i="52"/>
  <c r="BM54" i="52"/>
  <c r="Q54" i="52"/>
  <c r="AI54" i="52"/>
  <c r="BQ54" i="52"/>
  <c r="CG53" i="52"/>
  <c r="BW53" i="52"/>
  <c r="AC53" i="52"/>
  <c r="Y53" i="52"/>
  <c r="AS53" i="52"/>
  <c r="BG53" i="52"/>
  <c r="AM53" i="52"/>
  <c r="BC53" i="52"/>
  <c r="AW53" i="52"/>
  <c r="BA53" i="52" s="1"/>
  <c r="BM53" i="52"/>
  <c r="CA53" i="52"/>
  <c r="Q53" i="52"/>
  <c r="AI53" i="52"/>
  <c r="BQ53" i="52"/>
  <c r="W52" i="52"/>
  <c r="Y52" i="52"/>
  <c r="BG52" i="52"/>
  <c r="AM52" i="52"/>
  <c r="AS52" i="52" s="1"/>
  <c r="AW52" i="52"/>
  <c r="BC52" i="52" s="1"/>
  <c r="BM52" i="52"/>
  <c r="Q52" i="52"/>
  <c r="AI52" i="52"/>
  <c r="CA52" i="52"/>
  <c r="CG52" i="52" s="1"/>
  <c r="BQ52" i="52"/>
  <c r="BW52" i="52" s="1"/>
  <c r="CE51" i="52"/>
  <c r="AS51" i="52"/>
  <c r="BG51" i="52"/>
  <c r="AM51" i="52"/>
  <c r="AQ51" i="52" s="1"/>
  <c r="BC51" i="52"/>
  <c r="Y51" i="52"/>
  <c r="CA51" i="52"/>
  <c r="AW51" i="52"/>
  <c r="BM51" i="52"/>
  <c r="Q51" i="52"/>
  <c r="W51" i="52" s="1"/>
  <c r="AI51" i="52"/>
  <c r="BQ51" i="52"/>
  <c r="AQ50" i="52"/>
  <c r="AM50" i="52"/>
  <c r="BC50" i="52"/>
  <c r="BG50" i="52"/>
  <c r="Y50" i="52"/>
  <c r="AS50" i="52"/>
  <c r="BW50" i="52"/>
  <c r="AC50" i="52"/>
  <c r="Q50" i="52"/>
  <c r="W50" i="52" s="1"/>
  <c r="AI50" i="52"/>
  <c r="CG50" i="52"/>
  <c r="BQ50" i="52"/>
  <c r="CA50" i="52"/>
  <c r="CE50" i="52" s="1"/>
  <c r="AW50" i="52"/>
  <c r="Y49" i="52"/>
  <c r="AS49" i="52"/>
  <c r="BG49" i="52"/>
  <c r="AM49" i="52"/>
  <c r="AQ49" i="52" s="1"/>
  <c r="BC49" i="52"/>
  <c r="CA49" i="52"/>
  <c r="CE49" i="52" s="1"/>
  <c r="AW49" i="52"/>
  <c r="BM49" i="52"/>
  <c r="Q49" i="52"/>
  <c r="W49" i="52" s="1"/>
  <c r="AI49" i="52"/>
  <c r="BQ49" i="52"/>
  <c r="CG48" i="52"/>
  <c r="BW48" i="52"/>
  <c r="BC48" i="52"/>
  <c r="BG48" i="52"/>
  <c r="AM48" i="52"/>
  <c r="AQ48" i="52" s="1"/>
  <c r="Y48" i="52"/>
  <c r="Q48" i="52"/>
  <c r="W48" i="52" s="1"/>
  <c r="AI48" i="52"/>
  <c r="AC48" i="52"/>
  <c r="AS48" i="52"/>
  <c r="AW48" i="52"/>
  <c r="BM48" i="52"/>
  <c r="CA48" i="52"/>
  <c r="CE48" i="52" s="1"/>
  <c r="BQ48" i="52"/>
  <c r="AQ47" i="52"/>
  <c r="Y47" i="52"/>
  <c r="AS47" i="52"/>
  <c r="BG47" i="52"/>
  <c r="CA47" i="52"/>
  <c r="CE47" i="52" s="1"/>
  <c r="AM47" i="52"/>
  <c r="BC47" i="52"/>
  <c r="AW47" i="52"/>
  <c r="BM47" i="52"/>
  <c r="Q47" i="52"/>
  <c r="W47" i="52" s="1"/>
  <c r="AI47" i="52"/>
  <c r="BQ47" i="52"/>
  <c r="CE46" i="52"/>
  <c r="W46" i="52"/>
  <c r="Y46" i="52"/>
  <c r="AS46" i="52"/>
  <c r="BG46" i="52"/>
  <c r="AM46" i="52"/>
  <c r="AQ46" i="52" s="1"/>
  <c r="BC46" i="52"/>
  <c r="CA46" i="52"/>
  <c r="AW46" i="52"/>
  <c r="BM46" i="52"/>
  <c r="Q46" i="52"/>
  <c r="AI46" i="52"/>
  <c r="BQ46" i="52"/>
  <c r="Y45" i="52"/>
  <c r="AS45" i="52"/>
  <c r="BG45" i="52"/>
  <c r="AM45" i="52"/>
  <c r="AQ45" i="52" s="1"/>
  <c r="BC45" i="52"/>
  <c r="CA45" i="52"/>
  <c r="CE45" i="52" s="1"/>
  <c r="AW45" i="52"/>
  <c r="BM45" i="52"/>
  <c r="Q45" i="52"/>
  <c r="W45" i="52" s="1"/>
  <c r="AI45" i="52"/>
  <c r="BQ45" i="52"/>
  <c r="BG44" i="52"/>
  <c r="BM44" i="52" s="1"/>
  <c r="AM44" i="52"/>
  <c r="AQ44" i="52" s="1"/>
  <c r="CA44" i="52"/>
  <c r="CE44" i="52" s="1"/>
  <c r="AW44" i="52"/>
  <c r="BC44" i="52" s="1"/>
  <c r="Q44" i="52"/>
  <c r="W44" i="52" s="1"/>
  <c r="AI44" i="52"/>
  <c r="BQ44" i="52"/>
  <c r="BW44" i="52" s="1"/>
  <c r="AQ43" i="52"/>
  <c r="Y43" i="52"/>
  <c r="AS43" i="52"/>
  <c r="BG43" i="52"/>
  <c r="CA43" i="52"/>
  <c r="CE43" i="52" s="1"/>
  <c r="AM43" i="52"/>
  <c r="BC43" i="52"/>
  <c r="AW43" i="52"/>
  <c r="BM43" i="52"/>
  <c r="Q43" i="52"/>
  <c r="W43" i="52" s="1"/>
  <c r="AI43" i="52"/>
  <c r="BQ43" i="52"/>
  <c r="Y42" i="52"/>
  <c r="AS42" i="52"/>
  <c r="BG42" i="52"/>
  <c r="AM42" i="52"/>
  <c r="AQ42" i="52" s="1"/>
  <c r="BC42" i="52"/>
  <c r="CA42" i="52"/>
  <c r="CE42" i="52" s="1"/>
  <c r="AW42" i="52"/>
  <c r="BM42" i="52"/>
  <c r="Q42" i="52"/>
  <c r="W42" i="52" s="1"/>
  <c r="AI42" i="52"/>
  <c r="BQ42" i="52"/>
  <c r="AQ41" i="52"/>
  <c r="CA41" i="52"/>
  <c r="CE41" i="52" s="1"/>
  <c r="BG41" i="52"/>
  <c r="BM41" i="52" s="1"/>
  <c r="Y41" i="52"/>
  <c r="AM41" i="52"/>
  <c r="AS41" i="52" s="1"/>
  <c r="BC41" i="52"/>
  <c r="AW41" i="52"/>
  <c r="Q41" i="52"/>
  <c r="W41" i="52" s="1"/>
  <c r="AI41" i="52"/>
  <c r="BQ41" i="52"/>
  <c r="BW41" i="52" s="1"/>
  <c r="CG40" i="52"/>
  <c r="BW40" i="52"/>
  <c r="AC40" i="52"/>
  <c r="Y40" i="52"/>
  <c r="AS40" i="52"/>
  <c r="BG40" i="52"/>
  <c r="CA40" i="52"/>
  <c r="AM40" i="52"/>
  <c r="BC40" i="52"/>
  <c r="AW40" i="52"/>
  <c r="BA40" i="52" s="1"/>
  <c r="BM40" i="52"/>
  <c r="Q40" i="52"/>
  <c r="AI40" i="52"/>
  <c r="BQ40" i="52"/>
  <c r="CG39" i="52"/>
  <c r="BW39" i="52"/>
  <c r="AC39" i="52"/>
  <c r="Y39" i="52"/>
  <c r="AS39" i="52"/>
  <c r="BG39" i="52"/>
  <c r="AM39" i="52"/>
  <c r="BC39" i="52"/>
  <c r="CA39" i="52"/>
  <c r="AW39" i="52"/>
  <c r="BA39" i="52" s="1"/>
  <c r="BM39" i="52"/>
  <c r="Q39" i="52"/>
  <c r="AI39" i="52"/>
  <c r="BQ39" i="52"/>
  <c r="Y38" i="52"/>
  <c r="AS38" i="52"/>
  <c r="BG38" i="52"/>
  <c r="AM38" i="52"/>
  <c r="BC38" i="52"/>
  <c r="CA38" i="52"/>
  <c r="AW38" i="52"/>
  <c r="BM38" i="52"/>
  <c r="Q38" i="52"/>
  <c r="AI38" i="52"/>
  <c r="BQ38" i="52"/>
  <c r="BG37" i="52"/>
  <c r="BM37" i="52" s="1"/>
  <c r="AM37" i="52"/>
  <c r="AQ37" i="52" s="1"/>
  <c r="CA37" i="52"/>
  <c r="CE37" i="52" s="1"/>
  <c r="AW37" i="52"/>
  <c r="BC37" i="52" s="1"/>
  <c r="Q37" i="52"/>
  <c r="W37" i="52" s="1"/>
  <c r="AI37" i="52"/>
  <c r="BQ37" i="52"/>
  <c r="BW37" i="52" s="1"/>
  <c r="CE36" i="52"/>
  <c r="AQ36" i="52"/>
  <c r="CG36" i="52"/>
  <c r="AS36" i="52"/>
  <c r="BG36" i="52"/>
  <c r="BM36" i="52" s="1"/>
  <c r="CA36" i="52"/>
  <c r="AM36" i="52"/>
  <c r="AW36" i="52"/>
  <c r="BC36" i="52" s="1"/>
  <c r="Q36" i="52"/>
  <c r="W36" i="52" s="1"/>
  <c r="AI36" i="52"/>
  <c r="BQ36" i="52"/>
  <c r="BW36" i="52" s="1"/>
  <c r="W35" i="52"/>
  <c r="Y35" i="52"/>
  <c r="BG35" i="52"/>
  <c r="AM35" i="52"/>
  <c r="AS35" i="52" s="1"/>
  <c r="AW35" i="52"/>
  <c r="BC35" i="52" s="1"/>
  <c r="BM35" i="52"/>
  <c r="CA35" i="52"/>
  <c r="CG35" i="52" s="1"/>
  <c r="Q35" i="52"/>
  <c r="AI35" i="52"/>
  <c r="BQ35" i="52"/>
  <c r="BW35" i="52" s="1"/>
  <c r="CG34" i="52"/>
  <c r="BW34" i="52"/>
  <c r="AC34" i="52"/>
  <c r="Y34" i="52"/>
  <c r="AS34" i="52"/>
  <c r="BG34" i="52"/>
  <c r="AM34" i="52"/>
  <c r="BC34" i="52"/>
  <c r="AW34" i="52"/>
  <c r="BA34" i="52" s="1"/>
  <c r="BM34" i="52"/>
  <c r="CA34" i="52"/>
  <c r="Q34" i="52"/>
  <c r="AI34" i="52"/>
  <c r="BQ34" i="52"/>
  <c r="CE33" i="52"/>
  <c r="W33" i="52"/>
  <c r="Y33" i="52"/>
  <c r="AS33" i="52"/>
  <c r="BG33" i="52"/>
  <c r="AM33" i="52"/>
  <c r="AQ33" i="52" s="1"/>
  <c r="BC33" i="52"/>
  <c r="CA33" i="52"/>
  <c r="AW33" i="52"/>
  <c r="BM33" i="52"/>
  <c r="Q33" i="52"/>
  <c r="AI33" i="52"/>
  <c r="BQ33" i="52"/>
  <c r="AC32" i="52"/>
  <c r="Y32" i="52"/>
  <c r="AS32" i="52"/>
  <c r="BG32" i="52"/>
  <c r="AM32" i="52"/>
  <c r="BC32" i="52"/>
  <c r="CA32" i="52"/>
  <c r="AW32" i="52"/>
  <c r="BA32" i="52" s="1"/>
  <c r="BM32" i="52"/>
  <c r="Q32" i="52"/>
  <c r="AI32" i="52"/>
  <c r="BQ32" i="52"/>
  <c r="AW31" i="52"/>
  <c r="BW31" i="52"/>
  <c r="BG31" i="52"/>
  <c r="AM31" i="52"/>
  <c r="AQ31" i="52" s="1"/>
  <c r="Y31" i="52"/>
  <c r="AS31" i="52"/>
  <c r="AC31" i="52"/>
  <c r="BM31" i="52"/>
  <c r="BC31" i="52"/>
  <c r="CA31" i="52"/>
  <c r="CE31" i="52" s="1"/>
  <c r="Q31" i="52"/>
  <c r="W31" i="52" s="1"/>
  <c r="AI31" i="52"/>
  <c r="BQ31" i="52"/>
  <c r="CG30" i="52"/>
  <c r="BW30" i="52"/>
  <c r="AC30" i="52"/>
  <c r="Y30" i="52"/>
  <c r="AS30" i="52"/>
  <c r="BG30" i="52"/>
  <c r="AM30" i="52"/>
  <c r="BC30" i="52"/>
  <c r="CA30" i="52"/>
  <c r="AW30" i="52"/>
  <c r="BA30" i="52" s="1"/>
  <c r="BM30" i="52"/>
  <c r="Q30" i="52"/>
  <c r="AI30" i="52"/>
  <c r="BQ30" i="52"/>
  <c r="Y29" i="52"/>
  <c r="AS29" i="52"/>
  <c r="BG29" i="52"/>
  <c r="AM29" i="52"/>
  <c r="AQ29" i="52" s="1"/>
  <c r="BC29" i="52"/>
  <c r="AW29" i="52"/>
  <c r="BM29" i="52"/>
  <c r="CA29" i="52"/>
  <c r="CE29" i="52" s="1"/>
  <c r="Q29" i="52"/>
  <c r="W29" i="52" s="1"/>
  <c r="AI29" i="52"/>
  <c r="BQ29" i="52"/>
  <c r="CG28" i="52"/>
  <c r="BW28" i="52"/>
  <c r="AC28" i="52"/>
  <c r="Y28" i="52"/>
  <c r="AS28" i="52"/>
  <c r="BG28" i="52"/>
  <c r="CA28" i="52"/>
  <c r="AM28" i="52"/>
  <c r="BC28" i="52"/>
  <c r="AW28" i="52"/>
  <c r="BA28" i="52" s="1"/>
  <c r="BM28" i="52"/>
  <c r="Q28" i="52"/>
  <c r="AI28" i="52"/>
  <c r="BQ28" i="52"/>
  <c r="W27" i="52"/>
  <c r="Y27" i="52"/>
  <c r="AS27" i="52"/>
  <c r="BG27" i="52"/>
  <c r="CA27" i="52"/>
  <c r="CE27" i="52" s="1"/>
  <c r="AM27" i="52"/>
  <c r="AQ27" i="52" s="1"/>
  <c r="BC27" i="52"/>
  <c r="AW27" i="52"/>
  <c r="BM27" i="52"/>
  <c r="Q27" i="52"/>
  <c r="AI27" i="52"/>
  <c r="BQ27" i="52"/>
  <c r="CG26" i="52"/>
  <c r="BW26" i="52"/>
  <c r="AC26" i="52"/>
  <c r="Y26" i="52"/>
  <c r="AS26" i="52"/>
  <c r="BG26" i="52"/>
  <c r="AM26" i="52"/>
  <c r="BC26" i="52"/>
  <c r="AW26" i="52"/>
  <c r="BA26" i="52" s="1"/>
  <c r="BM26" i="52"/>
  <c r="CA26" i="52"/>
  <c r="Q26" i="52"/>
  <c r="AI26" i="52"/>
  <c r="BQ26" i="52"/>
  <c r="AQ25" i="52"/>
  <c r="BC25" i="52"/>
  <c r="AC25" i="52"/>
  <c r="BG25" i="52"/>
  <c r="BW25" i="52"/>
  <c r="Y25" i="52"/>
  <c r="AM25" i="52"/>
  <c r="AS25" i="52"/>
  <c r="AW25" i="52"/>
  <c r="BM25" i="52"/>
  <c r="CA25" i="52"/>
  <c r="CE25" i="52" s="1"/>
  <c r="Q25" i="52"/>
  <c r="W25" i="52" s="1"/>
  <c r="AI25" i="52"/>
  <c r="BQ25" i="52"/>
  <c r="CG24" i="52"/>
  <c r="BW24" i="52"/>
  <c r="AC24" i="52"/>
  <c r="Y24" i="52"/>
  <c r="AS24" i="52"/>
  <c r="BG24" i="52"/>
  <c r="AM24" i="52"/>
  <c r="BC24" i="52"/>
  <c r="AW24" i="52"/>
  <c r="BA24" i="52" s="1"/>
  <c r="BM24" i="52"/>
  <c r="Q24" i="52"/>
  <c r="AI24" i="52"/>
  <c r="CA24" i="52"/>
  <c r="BQ24" i="52"/>
  <c r="Y23" i="52"/>
  <c r="AS23" i="52"/>
  <c r="BG23" i="52"/>
  <c r="AM23" i="52"/>
  <c r="AQ23" i="52" s="1"/>
  <c r="BC23" i="52"/>
  <c r="AW23" i="52"/>
  <c r="BM23" i="52"/>
  <c r="CA23" i="52"/>
  <c r="CE23" i="52" s="1"/>
  <c r="Q23" i="52"/>
  <c r="W23" i="52" s="1"/>
  <c r="AI23" i="52"/>
  <c r="BQ23" i="52"/>
  <c r="CG22" i="52"/>
  <c r="AC22" i="52"/>
  <c r="BW22" i="52"/>
  <c r="Y22" i="52"/>
  <c r="AS22" i="52"/>
  <c r="BG22" i="52"/>
  <c r="CA22" i="52"/>
  <c r="AM22" i="52"/>
  <c r="BC22" i="52"/>
  <c r="AW22" i="52"/>
  <c r="BA22" i="52" s="1"/>
  <c r="BM22" i="52"/>
  <c r="Q22" i="52"/>
  <c r="AI22" i="52"/>
  <c r="BQ22" i="52"/>
  <c r="CG21" i="52"/>
  <c r="AC21" i="52"/>
  <c r="BG21" i="52"/>
  <c r="BM21" i="52" s="1"/>
  <c r="CA21" i="52"/>
  <c r="CE21" i="52" s="1"/>
  <c r="AM21" i="52"/>
  <c r="AS21" i="52" s="1"/>
  <c r="AW21" i="52"/>
  <c r="BC21" i="52" s="1"/>
  <c r="Q21" i="52"/>
  <c r="Y21" i="52" s="1"/>
  <c r="AI21" i="52"/>
  <c r="BQ21" i="52"/>
  <c r="BW21" i="52" s="1"/>
  <c r="W20" i="52"/>
  <c r="Y20" i="52"/>
  <c r="BG20" i="52"/>
  <c r="BM20" i="52" s="1"/>
  <c r="AM20" i="52"/>
  <c r="AQ20" i="52" s="1"/>
  <c r="AW20" i="52"/>
  <c r="BC20" i="52" s="1"/>
  <c r="Q20" i="52"/>
  <c r="AI20" i="52"/>
  <c r="CA20" i="52"/>
  <c r="CE20" i="52" s="1"/>
  <c r="BQ20" i="52"/>
  <c r="BW20" i="52" s="1"/>
  <c r="CG19" i="52"/>
  <c r="BW19" i="52"/>
  <c r="AC19" i="52"/>
  <c r="Y19" i="52"/>
  <c r="AS19" i="52"/>
  <c r="BG19" i="52"/>
  <c r="AM19" i="52"/>
  <c r="BC19" i="52"/>
  <c r="CA19" i="52"/>
  <c r="AW19" i="52"/>
  <c r="BA19" i="52" s="1"/>
  <c r="BM19" i="52"/>
  <c r="Q19" i="52"/>
  <c r="AI19" i="52"/>
  <c r="BQ19" i="52"/>
  <c r="CE18" i="52"/>
  <c r="CG18" i="52"/>
  <c r="BW18" i="52"/>
  <c r="AM18" i="52"/>
  <c r="AS18" i="52" s="1"/>
  <c r="BG18" i="52"/>
  <c r="Y18" i="52"/>
  <c r="Q18" i="52"/>
  <c r="W18" i="52" s="1"/>
  <c r="AC18" i="52"/>
  <c r="AI18" i="52" s="1"/>
  <c r="AW18" i="52"/>
  <c r="BC18" i="52" s="1"/>
  <c r="BM18" i="52"/>
  <c r="CA18" i="52"/>
  <c r="BQ18" i="52"/>
  <c r="CE17" i="52"/>
  <c r="Y17" i="52"/>
  <c r="AS17" i="52"/>
  <c r="BG17" i="52"/>
  <c r="AM17" i="52"/>
  <c r="AQ17" i="52" s="1"/>
  <c r="BC17" i="52"/>
  <c r="CA17" i="52"/>
  <c r="AW17" i="52"/>
  <c r="BM17" i="52"/>
  <c r="Q17" i="52"/>
  <c r="W17" i="52" s="1"/>
  <c r="AI17" i="52"/>
  <c r="BQ17" i="52"/>
  <c r="CG16" i="52"/>
  <c r="BW16" i="52"/>
  <c r="AC16" i="52"/>
  <c r="Y16" i="52"/>
  <c r="AS16" i="52"/>
  <c r="BG16" i="52"/>
  <c r="AM16" i="52"/>
  <c r="BC16" i="52"/>
  <c r="AW16" i="52"/>
  <c r="BA16" i="52" s="1"/>
  <c r="BM16" i="52"/>
  <c r="Q16" i="52"/>
  <c r="AI16" i="52"/>
  <c r="CA16" i="52"/>
  <c r="BQ16" i="52"/>
  <c r="W15" i="52"/>
  <c r="Y15" i="52"/>
  <c r="AS15" i="52"/>
  <c r="BG15" i="52"/>
  <c r="AM15" i="52"/>
  <c r="AQ15" i="52" s="1"/>
  <c r="BC15" i="52"/>
  <c r="AW15" i="52"/>
  <c r="BM15" i="52"/>
  <c r="CA15" i="52"/>
  <c r="CE15" i="52" s="1"/>
  <c r="Q15" i="52"/>
  <c r="AI15" i="52"/>
  <c r="BQ15" i="52"/>
  <c r="CG14" i="52"/>
  <c r="BW14" i="52"/>
  <c r="AC14" i="52"/>
  <c r="AS14" i="52"/>
  <c r="BG14" i="52"/>
  <c r="AM14" i="52"/>
  <c r="BC14" i="52"/>
  <c r="Y14" i="52"/>
  <c r="AW14" i="52"/>
  <c r="BA14" i="52" s="1"/>
  <c r="BM14" i="52"/>
  <c r="Q14" i="52"/>
  <c r="AI14" i="52"/>
  <c r="CA14" i="52"/>
  <c r="BQ14" i="52"/>
  <c r="BY13" i="52"/>
  <c r="CC13" i="52" s="1"/>
  <c r="AM13" i="52"/>
  <c r="AS13" i="52" s="1"/>
  <c r="BG13" i="52"/>
  <c r="Y13" i="52"/>
  <c r="BC13" i="52"/>
  <c r="AC13" i="52"/>
  <c r="AI13" i="52" s="1"/>
  <c r="Q13" i="52"/>
  <c r="W13" i="52" s="1"/>
  <c r="AW13" i="52"/>
  <c r="BM13" i="52"/>
  <c r="CA13" i="52"/>
  <c r="CG13" i="52" s="1"/>
  <c r="BQ13" i="52"/>
  <c r="BW13" i="52" s="1"/>
  <c r="AC12" i="52"/>
  <c r="Y12" i="52"/>
  <c r="AS12" i="52"/>
  <c r="BG12" i="52"/>
  <c r="AM12" i="52"/>
  <c r="BC12" i="52"/>
  <c r="CA12" i="52"/>
  <c r="AW12" i="52"/>
  <c r="BA12" i="52" s="1"/>
  <c r="BM12" i="52"/>
  <c r="Q12" i="52"/>
  <c r="AI12" i="52"/>
  <c r="BQ12" i="52"/>
  <c r="AQ11" i="52"/>
  <c r="CG11" i="52"/>
  <c r="AS11" i="52"/>
  <c r="BG11" i="52"/>
  <c r="BM11" i="52" s="1"/>
  <c r="AM11" i="52"/>
  <c r="AW11" i="52"/>
  <c r="BC11" i="52" s="1"/>
  <c r="CA11" i="52"/>
  <c r="CE11" i="52" s="1"/>
  <c r="Q11" i="52"/>
  <c r="W11" i="52" s="1"/>
  <c r="AI11" i="52"/>
  <c r="BQ11" i="52"/>
  <c r="BW11" i="52" s="1"/>
  <c r="Y10" i="52"/>
  <c r="AS10" i="52"/>
  <c r="BG10" i="52"/>
  <c r="AM10" i="52"/>
  <c r="BC10" i="52"/>
  <c r="CA10" i="52"/>
  <c r="AW10" i="52"/>
  <c r="BM10" i="52"/>
  <c r="Q10" i="52"/>
  <c r="AI10" i="52"/>
  <c r="BQ10" i="52"/>
  <c r="Y9" i="52"/>
  <c r="AS9" i="52"/>
  <c r="BG9" i="52"/>
  <c r="AM9" i="52"/>
  <c r="AQ9" i="52" s="1"/>
  <c r="BC9" i="52"/>
  <c r="CA9" i="52"/>
  <c r="CE9" i="52" s="1"/>
  <c r="AW9" i="52"/>
  <c r="BM9" i="52"/>
  <c r="Q9" i="52"/>
  <c r="W9" i="52" s="1"/>
  <c r="AI9" i="52"/>
  <c r="BQ9" i="52"/>
  <c r="AQ8" i="52"/>
  <c r="CG8" i="52"/>
  <c r="AS8" i="52"/>
  <c r="BG8" i="52"/>
  <c r="BM8" i="52" s="1"/>
  <c r="AM8" i="52"/>
  <c r="CA8" i="52"/>
  <c r="CE8" i="52" s="1"/>
  <c r="AW8" i="52"/>
  <c r="BC8" i="52" s="1"/>
  <c r="Q8" i="52"/>
  <c r="W8" i="52" s="1"/>
  <c r="AI8" i="52"/>
  <c r="BQ8" i="52"/>
  <c r="BW8" i="52" s="1"/>
  <c r="K20" i="54"/>
  <c r="Y63" i="54"/>
  <c r="Q63" i="54"/>
  <c r="Q62" i="54"/>
  <c r="W61" i="54"/>
  <c r="Q61" i="54"/>
  <c r="Q60" i="54"/>
  <c r="W60" i="54" s="1"/>
  <c r="W59" i="54"/>
  <c r="Q59" i="54"/>
  <c r="Q58" i="54"/>
  <c r="W58" i="54" s="1"/>
  <c r="W57" i="54"/>
  <c r="Q57" i="54"/>
  <c r="W56" i="54"/>
  <c r="Q56" i="54"/>
  <c r="Q55" i="54"/>
  <c r="W55" i="54" s="1"/>
  <c r="W54" i="54"/>
  <c r="Q54" i="54"/>
  <c r="Y53" i="54"/>
  <c r="Q53" i="54"/>
  <c r="Q52" i="54"/>
  <c r="W52" i="54" s="1"/>
  <c r="Q51" i="54"/>
  <c r="W51" i="54" s="1"/>
  <c r="Q50" i="54"/>
  <c r="W50" i="54" s="1"/>
  <c r="Q49" i="54"/>
  <c r="W49" i="54" s="1"/>
  <c r="Q45" i="54"/>
  <c r="W45" i="54" s="1"/>
  <c r="Q44" i="54"/>
  <c r="W44" i="54" s="1"/>
  <c r="Q43" i="54"/>
  <c r="W43" i="54" s="1"/>
  <c r="Q42" i="54"/>
  <c r="W42" i="54" s="1"/>
  <c r="W41" i="54"/>
  <c r="Q41" i="54"/>
  <c r="W40" i="54"/>
  <c r="Q40" i="54"/>
  <c r="W39" i="54"/>
  <c r="Q39" i="54"/>
  <c r="Q38" i="54"/>
  <c r="W38" i="54" s="1"/>
  <c r="Q37" i="54"/>
  <c r="W37" i="54" s="1"/>
  <c r="Q36" i="54"/>
  <c r="W36" i="54" s="1"/>
  <c r="Q35" i="54"/>
  <c r="W35" i="54" s="1"/>
  <c r="Q34" i="54"/>
  <c r="W34" i="54" s="1"/>
  <c r="Q33" i="54"/>
  <c r="W33" i="54" s="1"/>
  <c r="W32" i="54"/>
  <c r="Q32" i="54"/>
  <c r="Y32" i="54" s="1"/>
  <c r="W31" i="54"/>
  <c r="Q31" i="54"/>
  <c r="Y31" i="54" s="1"/>
  <c r="Q30" i="54"/>
  <c r="W30" i="54" s="1"/>
  <c r="Y29" i="54"/>
  <c r="Q29" i="54"/>
  <c r="W29" i="54" s="1"/>
  <c r="Q28" i="54"/>
  <c r="W28" i="54" s="1"/>
  <c r="Q27" i="54"/>
  <c r="W27" i="54" s="1"/>
  <c r="Q26" i="54"/>
  <c r="W26" i="54" s="1"/>
  <c r="Q25" i="54"/>
  <c r="W25" i="54" s="1"/>
  <c r="Q24" i="54"/>
  <c r="W24" i="54" s="1"/>
  <c r="W23" i="54"/>
  <c r="Y23" i="54"/>
  <c r="Q23" i="54"/>
  <c r="W22" i="54"/>
  <c r="Q22" i="54"/>
  <c r="Y22" i="54" s="1"/>
  <c r="Q21" i="54"/>
  <c r="W21" i="54" s="1"/>
  <c r="Y16" i="54"/>
  <c r="Q15" i="54"/>
  <c r="W15" i="54" s="1"/>
  <c r="Q14" i="54"/>
  <c r="W14" i="54" s="1"/>
  <c r="W13" i="54"/>
  <c r="Q13" i="54"/>
  <c r="Y13" i="54" s="1"/>
  <c r="Q12" i="54"/>
  <c r="W12" i="54" s="1"/>
  <c r="Y11" i="54"/>
  <c r="Q11" i="54"/>
  <c r="W11" i="54" s="1"/>
  <c r="Q10" i="54"/>
  <c r="W10" i="54" s="1"/>
  <c r="Q9" i="54"/>
  <c r="Q8" i="54"/>
  <c r="W8" i="54" s="1"/>
  <c r="Q57" i="55"/>
  <c r="Q56" i="55"/>
  <c r="Q55" i="55"/>
  <c r="Q54" i="55"/>
  <c r="Q53" i="55"/>
  <c r="Q52" i="55"/>
  <c r="Q51" i="55"/>
  <c r="Q50" i="55"/>
  <c r="Q49" i="55"/>
  <c r="Q48" i="55"/>
  <c r="Q47" i="55"/>
  <c r="Q46" i="55"/>
  <c r="Q45" i="55"/>
  <c r="Q44" i="55"/>
  <c r="Q43" i="55"/>
  <c r="Q42" i="55"/>
  <c r="Q40" i="55"/>
  <c r="Q39" i="55"/>
  <c r="Q38" i="55"/>
  <c r="Q37" i="55"/>
  <c r="Q36" i="55"/>
  <c r="Q35" i="55"/>
  <c r="Q34" i="55"/>
  <c r="Q33" i="55"/>
  <c r="Q32" i="55"/>
  <c r="Q31" i="55"/>
  <c r="Q30" i="55"/>
  <c r="Q29" i="55"/>
  <c r="Q28" i="55"/>
  <c r="Q27" i="55"/>
  <c r="Q26" i="55"/>
  <c r="Q25" i="55"/>
  <c r="Q24" i="55"/>
  <c r="Q23" i="55"/>
  <c r="Q22" i="55"/>
  <c r="Q21" i="55"/>
  <c r="Q20" i="55"/>
  <c r="Q19" i="55"/>
  <c r="Q18" i="55"/>
  <c r="Q17" i="55"/>
  <c r="Q16" i="55"/>
  <c r="Q15" i="55"/>
  <c r="Q14" i="55"/>
  <c r="Q13" i="55"/>
  <c r="Q12" i="55"/>
  <c r="Q11" i="55"/>
  <c r="Q10" i="55"/>
  <c r="Q9" i="55"/>
  <c r="Q8" i="55"/>
  <c r="K20" i="56"/>
  <c r="AS63" i="56"/>
  <c r="Q63" i="56"/>
  <c r="AM63" i="56"/>
  <c r="AI63" i="56"/>
  <c r="Y63" i="56"/>
  <c r="Q62" i="56"/>
  <c r="AM62" i="56"/>
  <c r="AI62" i="56"/>
  <c r="Y62" i="56"/>
  <c r="AS61" i="56"/>
  <c r="AC61" i="56"/>
  <c r="Q61" i="56"/>
  <c r="AM61" i="56"/>
  <c r="AI61" i="56"/>
  <c r="Y61" i="56"/>
  <c r="AS60" i="56"/>
  <c r="AC60" i="56"/>
  <c r="AI60" i="56"/>
  <c r="Q60" i="56"/>
  <c r="AM60" i="56"/>
  <c r="Y60" i="56"/>
  <c r="AS59" i="56"/>
  <c r="AC59" i="56"/>
  <c r="Q59" i="56"/>
  <c r="AM59" i="56"/>
  <c r="AI59" i="56"/>
  <c r="Y59" i="56"/>
  <c r="AS58" i="56"/>
  <c r="AC58" i="56"/>
  <c r="AI58" i="56"/>
  <c r="Q58" i="56"/>
  <c r="AM58" i="56"/>
  <c r="Y58" i="56"/>
  <c r="AS57" i="56"/>
  <c r="AC57" i="56"/>
  <c r="Q57" i="56"/>
  <c r="AM57" i="56"/>
  <c r="AI57" i="56"/>
  <c r="Y57" i="56"/>
  <c r="AS56" i="56"/>
  <c r="AC56" i="56"/>
  <c r="Q56" i="56"/>
  <c r="AM56" i="56"/>
  <c r="AI56" i="56"/>
  <c r="Y56" i="56"/>
  <c r="AC55" i="56"/>
  <c r="Q55" i="56"/>
  <c r="AM55" i="56"/>
  <c r="AS55" i="56" s="1"/>
  <c r="AI55" i="56"/>
  <c r="Y55" i="56"/>
  <c r="AS54" i="56"/>
  <c r="AC54" i="56"/>
  <c r="AI54" i="56"/>
  <c r="Q54" i="56"/>
  <c r="AM54" i="56"/>
  <c r="Y54" i="56"/>
  <c r="AI53" i="56"/>
  <c r="Q53" i="56"/>
  <c r="AM53" i="56"/>
  <c r="AS53" i="56" s="1"/>
  <c r="Y53" i="56"/>
  <c r="AC52" i="56"/>
  <c r="AI52" i="56"/>
  <c r="Q52" i="56"/>
  <c r="AM52" i="56"/>
  <c r="AS52" i="56" s="1"/>
  <c r="Y52" i="56"/>
  <c r="AC51" i="56"/>
  <c r="AI51" i="56" s="1"/>
  <c r="Q51" i="56"/>
  <c r="AM51" i="56"/>
  <c r="AS51" i="56" s="1"/>
  <c r="Y51" i="56"/>
  <c r="AC50" i="56"/>
  <c r="AI50" i="56" s="1"/>
  <c r="Q50" i="56"/>
  <c r="AM50" i="56"/>
  <c r="AS50" i="56" s="1"/>
  <c r="Y50" i="56"/>
  <c r="AC49" i="56"/>
  <c r="Q49" i="56"/>
  <c r="AM49" i="56"/>
  <c r="AS49" i="56" s="1"/>
  <c r="AI49" i="56"/>
  <c r="Y49" i="56"/>
  <c r="AC45" i="56"/>
  <c r="Q45" i="56"/>
  <c r="AM45" i="56"/>
  <c r="AI45" i="56"/>
  <c r="Y45" i="56"/>
  <c r="AM44" i="56"/>
  <c r="AC44" i="56"/>
  <c r="Q44" i="56"/>
  <c r="Y44" i="56"/>
  <c r="AS44" i="56"/>
  <c r="AS43" i="56"/>
  <c r="AC43" i="56"/>
  <c r="Q43" i="56"/>
  <c r="AM43" i="56"/>
  <c r="AI43" i="56"/>
  <c r="Y43" i="56"/>
  <c r="AC42" i="56"/>
  <c r="AM42" i="56"/>
  <c r="Y42" i="56"/>
  <c r="AS42" i="56"/>
  <c r="AI42" i="56"/>
  <c r="AS41" i="56"/>
  <c r="AC41" i="56"/>
  <c r="AI41" i="56"/>
  <c r="Q41" i="56"/>
  <c r="AM41" i="56"/>
  <c r="Y41" i="56"/>
  <c r="AM40" i="56"/>
  <c r="AC40" i="56"/>
  <c r="AI40" i="56" s="1"/>
  <c r="Q40" i="56"/>
  <c r="Y40" i="56"/>
  <c r="AS40" i="56"/>
  <c r="AS39" i="56"/>
  <c r="AC39" i="56"/>
  <c r="AI39" i="56"/>
  <c r="Q39" i="56"/>
  <c r="AM39" i="56"/>
  <c r="Y39" i="56"/>
  <c r="AC38" i="56"/>
  <c r="AI38" i="56" s="1"/>
  <c r="AM38" i="56"/>
  <c r="Q38" i="56"/>
  <c r="Y38" i="56"/>
  <c r="AS38" i="56"/>
  <c r="AS37" i="56"/>
  <c r="AC37" i="56"/>
  <c r="Q37" i="56"/>
  <c r="AM37" i="56"/>
  <c r="AI37" i="56"/>
  <c r="Y37" i="56"/>
  <c r="AI36" i="56"/>
  <c r="AM36" i="56"/>
  <c r="AC36" i="56"/>
  <c r="Q36" i="56"/>
  <c r="Y36" i="56"/>
  <c r="AS36" i="56"/>
  <c r="AS35" i="56"/>
  <c r="AC35" i="56"/>
  <c r="Q35" i="56"/>
  <c r="AM35" i="56"/>
  <c r="AI35" i="56"/>
  <c r="Y35" i="56"/>
  <c r="AC34" i="56"/>
  <c r="AM34" i="56"/>
  <c r="Y34" i="56"/>
  <c r="AS34" i="56"/>
  <c r="AI34" i="56"/>
  <c r="AC33" i="56"/>
  <c r="AI33" i="56" s="1"/>
  <c r="Q33" i="56"/>
  <c r="AM33" i="56"/>
  <c r="AS33" i="56" s="1"/>
  <c r="Y33" i="56"/>
  <c r="AI32" i="56"/>
  <c r="AC32" i="56"/>
  <c r="Q32" i="56"/>
  <c r="AM32" i="56"/>
  <c r="Y32" i="56"/>
  <c r="AS32" i="56"/>
  <c r="AC31" i="56"/>
  <c r="AI31" i="56" s="1"/>
  <c r="Q31" i="56"/>
  <c r="AM31" i="56"/>
  <c r="AS31" i="56" s="1"/>
  <c r="Y31" i="56"/>
  <c r="AC30" i="56"/>
  <c r="Q30" i="56"/>
  <c r="AM30" i="56"/>
  <c r="AS30" i="56" s="1"/>
  <c r="AI30" i="56"/>
  <c r="Y30" i="56"/>
  <c r="AC29" i="56"/>
  <c r="Q29" i="56"/>
  <c r="AM29" i="56"/>
  <c r="AS29" i="56" s="1"/>
  <c r="AI29" i="56"/>
  <c r="Y29" i="56"/>
  <c r="AC28" i="56"/>
  <c r="AI28" i="56"/>
  <c r="Q28" i="56"/>
  <c r="AM28" i="56"/>
  <c r="AS28" i="56" s="1"/>
  <c r="Y28" i="56"/>
  <c r="AS27" i="56"/>
  <c r="AC27" i="56"/>
  <c r="AI27" i="56"/>
  <c r="Q27" i="56"/>
  <c r="AM27" i="56"/>
  <c r="Y27" i="56"/>
  <c r="AC26" i="56"/>
  <c r="Q26" i="56"/>
  <c r="AM26" i="56"/>
  <c r="AS26" i="56" s="1"/>
  <c r="AI26" i="56"/>
  <c r="Y26" i="56"/>
  <c r="AC25" i="56"/>
  <c r="Q25" i="56"/>
  <c r="AM25" i="56"/>
  <c r="AS25" i="56" s="1"/>
  <c r="AI25" i="56"/>
  <c r="Y25" i="56"/>
  <c r="AC24" i="56"/>
  <c r="AI24" i="56" s="1"/>
  <c r="Q24" i="56"/>
  <c r="AM24" i="56"/>
  <c r="AS24" i="56" s="1"/>
  <c r="Y24" i="56"/>
  <c r="AI23" i="56"/>
  <c r="AC23" i="56"/>
  <c r="Q23" i="56"/>
  <c r="AM23" i="56"/>
  <c r="AS23" i="56" s="1"/>
  <c r="Y23" i="56"/>
  <c r="AC22" i="56"/>
  <c r="Q22" i="56"/>
  <c r="AM22" i="56"/>
  <c r="AS22" i="56" s="1"/>
  <c r="AI22" i="56"/>
  <c r="Y22" i="56"/>
  <c r="AC21" i="56"/>
  <c r="Q21" i="56"/>
  <c r="AM21" i="56"/>
  <c r="AS21" i="56" s="1"/>
  <c r="AI21" i="56"/>
  <c r="Y21" i="56"/>
  <c r="AC16" i="56"/>
  <c r="AI16" i="56" s="1"/>
  <c r="AM16" i="56"/>
  <c r="Q16" i="56"/>
  <c r="Y16" i="56"/>
  <c r="AS16" i="56"/>
  <c r="AM15" i="56"/>
  <c r="AC15" i="56"/>
  <c r="AI15" i="56" s="1"/>
  <c r="Q15" i="56"/>
  <c r="Y15" i="56"/>
  <c r="AS15" i="56"/>
  <c r="AC14" i="56"/>
  <c r="AM14" i="56"/>
  <c r="Q14" i="56"/>
  <c r="Y14" i="56"/>
  <c r="AS14" i="56"/>
  <c r="AI13" i="56"/>
  <c r="AM13" i="56"/>
  <c r="AS13" i="56" s="1"/>
  <c r="AC13" i="56"/>
  <c r="Q13" i="56"/>
  <c r="Y13" i="56"/>
  <c r="AI12" i="56"/>
  <c r="AC12" i="56"/>
  <c r="AM12" i="56"/>
  <c r="Q12" i="56"/>
  <c r="Y12" i="56"/>
  <c r="AS12" i="56"/>
  <c r="AM11" i="56"/>
  <c r="AC11" i="56"/>
  <c r="AI11" i="56" s="1"/>
  <c r="Q11" i="56"/>
  <c r="Y11" i="56"/>
  <c r="AS11" i="56"/>
  <c r="AM10" i="56"/>
  <c r="AS10" i="56" s="1"/>
  <c r="AC10" i="56"/>
  <c r="AI10" i="56" s="1"/>
  <c r="Q10" i="56"/>
  <c r="Y10" i="56"/>
  <c r="AI9" i="56"/>
  <c r="Q9" i="56"/>
  <c r="AM9" i="56"/>
  <c r="Y9" i="56"/>
  <c r="AI8" i="56"/>
  <c r="AC8" i="56"/>
  <c r="AM8" i="56"/>
  <c r="Q8" i="56"/>
  <c r="Y8" i="56"/>
  <c r="AS8" i="56"/>
  <c r="BQ23" i="88"/>
  <c r="BO23" i="88"/>
  <c r="BS10" i="88"/>
  <c r="BW10" i="88"/>
  <c r="BS8" i="88"/>
  <c r="BS18" i="88"/>
  <c r="BS19" i="88"/>
  <c r="BU19" i="88"/>
  <c r="BU14" i="88"/>
  <c r="BS14" i="88"/>
  <c r="BU20" i="88"/>
  <c r="BS20" i="88"/>
  <c r="BS22" i="88"/>
  <c r="BU22" i="88"/>
  <c r="BU12" i="88"/>
  <c r="BS12" i="88"/>
  <c r="BS11" i="88"/>
  <c r="BU11" i="88"/>
  <c r="BS13" i="88"/>
  <c r="BU13" i="88"/>
  <c r="BS15" i="88"/>
  <c r="BU15" i="88"/>
  <c r="BU21" i="88"/>
  <c r="BS21" i="88"/>
  <c r="BU9" i="88"/>
  <c r="BS9" i="88"/>
  <c r="BU17" i="88"/>
  <c r="BS17" i="88"/>
  <c r="BS16" i="88"/>
  <c r="BM23" i="89"/>
  <c r="BS8" i="89"/>
  <c r="BU9" i="89"/>
  <c r="BS9" i="89"/>
  <c r="BS11" i="89"/>
  <c r="BU11" i="89"/>
  <c r="BU13" i="89"/>
  <c r="BS13" i="89"/>
  <c r="BS15" i="89"/>
  <c r="BU15" i="89"/>
  <c r="BU19" i="89"/>
  <c r="BS19" i="89"/>
  <c r="BS10" i="89"/>
  <c r="BU10" i="89"/>
  <c r="BU12" i="89"/>
  <c r="BS12" i="89"/>
  <c r="BS14" i="89"/>
  <c r="BU14" i="89"/>
  <c r="BS18" i="89"/>
  <c r="BU18" i="89"/>
  <c r="BU20" i="89"/>
  <c r="BS20" i="89"/>
  <c r="BU22" i="89"/>
  <c r="BS22" i="89"/>
  <c r="BU17" i="89"/>
  <c r="BS17" i="89"/>
  <c r="BU21" i="89"/>
  <c r="BS21" i="89"/>
  <c r="BS16" i="89"/>
  <c r="BO23" i="90"/>
  <c r="BS15" i="90"/>
  <c r="BW19" i="90"/>
  <c r="BS19" i="90"/>
  <c r="BW11" i="90"/>
  <c r="BS11" i="90"/>
  <c r="BS8" i="90"/>
  <c r="BU12" i="90"/>
  <c r="BS12" i="90"/>
  <c r="BU14" i="90"/>
  <c r="BS14" i="90"/>
  <c r="BS21" i="90"/>
  <c r="BU21" i="90"/>
  <c r="BS18" i="90"/>
  <c r="BU18" i="90"/>
  <c r="BU13" i="90"/>
  <c r="BS13" i="90"/>
  <c r="BU10" i="90"/>
  <c r="BS10" i="90"/>
  <c r="BS20" i="90"/>
  <c r="BU20" i="90"/>
  <c r="BU22" i="90"/>
  <c r="BS22" i="90"/>
  <c r="BU16" i="90"/>
  <c r="BS16" i="90"/>
  <c r="BU15" i="90"/>
  <c r="BS9" i="90"/>
  <c r="BS17" i="90"/>
  <c r="BM23" i="91"/>
  <c r="BS8" i="91"/>
  <c r="BU9" i="91"/>
  <c r="BS9" i="91"/>
  <c r="BU11" i="91"/>
  <c r="BS11" i="91"/>
  <c r="BS13" i="91"/>
  <c r="BU13" i="91"/>
  <c r="BS15" i="91"/>
  <c r="BU15" i="91"/>
  <c r="BU17" i="91"/>
  <c r="BS17" i="91"/>
  <c r="BU19" i="91"/>
  <c r="BS19" i="91"/>
  <c r="BU21" i="91"/>
  <c r="BS21" i="91"/>
  <c r="BU10" i="91"/>
  <c r="BS10" i="91"/>
  <c r="BU12" i="91"/>
  <c r="BS12" i="91"/>
  <c r="BU14" i="91"/>
  <c r="BS14" i="91"/>
  <c r="BU18" i="91"/>
  <c r="BS18" i="91"/>
  <c r="BU20" i="91"/>
  <c r="BS20" i="91"/>
  <c r="BU22" i="91"/>
  <c r="BS22" i="91"/>
  <c r="BS16" i="91"/>
  <c r="BQ23" i="92"/>
  <c r="BM23" i="92"/>
  <c r="BS8" i="92"/>
  <c r="BU17" i="92"/>
  <c r="BS17" i="92"/>
  <c r="BU9" i="92"/>
  <c r="BS9" i="92"/>
  <c r="BS11" i="92"/>
  <c r="BU11" i="92"/>
  <c r="BU13" i="92"/>
  <c r="BS13" i="92"/>
  <c r="BS15" i="92"/>
  <c r="BU15" i="92"/>
  <c r="BS21" i="92"/>
  <c r="BU21" i="92"/>
  <c r="BU14" i="92"/>
  <c r="BS14" i="92"/>
  <c r="BS18" i="92"/>
  <c r="BU18" i="92"/>
  <c r="BU20" i="92"/>
  <c r="BS20" i="92"/>
  <c r="BU22" i="92"/>
  <c r="BS22" i="92"/>
  <c r="BS19" i="92"/>
  <c r="BU19" i="92"/>
  <c r="BS12" i="92"/>
  <c r="BU12" i="92"/>
  <c r="BU10" i="92"/>
  <c r="BS10" i="92"/>
  <c r="BS16" i="92"/>
  <c r="K32" i="94"/>
  <c r="M32" i="94" s="1"/>
  <c r="I45" i="98"/>
  <c r="G81" i="98"/>
  <c r="U28" i="102"/>
  <c r="U29" i="102" s="1"/>
  <c r="AC30" i="102"/>
  <c r="AC31" i="102" s="1"/>
  <c r="AA30" i="102"/>
  <c r="AA31" i="102" s="1"/>
  <c r="Y30" i="102"/>
  <c r="Y31" i="102" s="1"/>
  <c r="W26" i="102"/>
  <c r="U26" i="102"/>
  <c r="S30" i="102"/>
  <c r="S31" i="102" s="1"/>
  <c r="AA28" i="102"/>
  <c r="AA29" i="102" s="1"/>
  <c r="AC26" i="102"/>
  <c r="S28" i="102"/>
  <c r="S29" i="102" s="1"/>
  <c r="AA26" i="102"/>
  <c r="Y28" i="102"/>
  <c r="Y29" i="102" s="1"/>
  <c r="Y26" i="102"/>
  <c r="W28" i="102"/>
  <c r="W29" i="102" s="1"/>
  <c r="W30" i="102"/>
  <c r="W31" i="102" s="1"/>
  <c r="U30" i="102"/>
  <c r="U31" i="102" s="1"/>
  <c r="Q30" i="102"/>
  <c r="Q31" i="102" s="1"/>
  <c r="O30" i="102"/>
  <c r="O31" i="102" s="1"/>
  <c r="M30" i="102"/>
  <c r="M31" i="102" s="1"/>
  <c r="K38" i="122"/>
  <c r="K21" i="122"/>
  <c r="K18" i="122"/>
  <c r="K17" i="122"/>
  <c r="I39" i="122"/>
  <c r="I52" i="122" s="1"/>
  <c r="K14" i="122"/>
  <c r="K39" i="122" s="1"/>
  <c r="K52" i="122" s="1"/>
  <c r="K13" i="122"/>
  <c r="G39" i="122"/>
  <c r="G52" i="122" s="1"/>
  <c r="E39" i="122"/>
  <c r="E52" i="122" s="1"/>
  <c r="O36" i="123"/>
  <c r="W36" i="123"/>
  <c r="S36" i="123"/>
  <c r="G36" i="123"/>
  <c r="K36" i="123"/>
  <c r="AA36" i="123"/>
  <c r="G35" i="124"/>
  <c r="O35" i="124"/>
  <c r="W35" i="124"/>
  <c r="K35" i="124"/>
  <c r="S35" i="124"/>
  <c r="AA35" i="124"/>
  <c r="AO31" i="142"/>
  <c r="AO30" i="142"/>
  <c r="AI30" i="142"/>
  <c r="AK30" i="142"/>
  <c r="AM30" i="142"/>
  <c r="AO19" i="142"/>
  <c r="AI19" i="142"/>
  <c r="AK19" i="142"/>
  <c r="AM19" i="142"/>
  <c r="AO15" i="142"/>
  <c r="AK15" i="142"/>
  <c r="AM15" i="142"/>
  <c r="AO11" i="142"/>
  <c r="AM11" i="142"/>
  <c r="AO31" i="143"/>
  <c r="AI31" i="143"/>
  <c r="AK31" i="143"/>
  <c r="AM31" i="143"/>
  <c r="AO30" i="143"/>
  <c r="AI30" i="143"/>
  <c r="AK30" i="143"/>
  <c r="AM30" i="143"/>
  <c r="AO19" i="143"/>
  <c r="AK19" i="143"/>
  <c r="AM19" i="143"/>
  <c r="AO15" i="143"/>
  <c r="AK15" i="143"/>
  <c r="AM15" i="143"/>
  <c r="AO11" i="143"/>
  <c r="AM11" i="143"/>
  <c r="BE25" i="145"/>
  <c r="AY25" i="145"/>
  <c r="AS25" i="145"/>
  <c r="AM25" i="145"/>
  <c r="U58" i="147"/>
  <c r="S58" i="147"/>
  <c r="U52" i="147"/>
  <c r="K169" i="11" l="1"/>
  <c r="M169" i="11" s="1"/>
  <c r="K171" i="11"/>
  <c r="M171" i="11" s="1"/>
  <c r="K173" i="11"/>
  <c r="M173" i="11" s="1"/>
  <c r="K164" i="11"/>
  <c r="M164" i="11" s="1"/>
  <c r="K168" i="11"/>
  <c r="M168" i="11" s="1"/>
  <c r="K149" i="11"/>
  <c r="M149" i="11" s="1"/>
  <c r="K139" i="11"/>
  <c r="M139" i="11" s="1"/>
  <c r="K157" i="11"/>
  <c r="M157" i="11" s="1"/>
  <c r="K155" i="11"/>
  <c r="M155" i="11" s="1"/>
  <c r="K158" i="11"/>
  <c r="M158" i="11" s="1"/>
  <c r="K170" i="11"/>
  <c r="M170" i="11" s="1"/>
  <c r="K172" i="11"/>
  <c r="M172" i="11" s="1"/>
  <c r="K159" i="11"/>
  <c r="M159" i="11" s="1"/>
  <c r="K142" i="11"/>
  <c r="M142" i="11" s="1"/>
  <c r="K138" i="11"/>
  <c r="M138" i="11" s="1"/>
  <c r="K165" i="11"/>
  <c r="M165" i="11" s="1"/>
  <c r="K174" i="11"/>
  <c r="M174" i="11" s="1"/>
  <c r="K160" i="11"/>
  <c r="M160" i="11" s="1"/>
  <c r="K144" i="11"/>
  <c r="M144" i="11" s="1"/>
  <c r="K136" i="11"/>
  <c r="M136" i="11" s="1"/>
  <c r="K150" i="11"/>
  <c r="M150" i="11" s="1"/>
  <c r="K154" i="11"/>
  <c r="M154" i="11" s="1"/>
  <c r="K135" i="11"/>
  <c r="M135" i="11" s="1"/>
  <c r="K148" i="11"/>
  <c r="M148" i="11" s="1"/>
  <c r="K145" i="11"/>
  <c r="M145" i="11" s="1"/>
  <c r="K141" i="11"/>
  <c r="M141" i="11" s="1"/>
  <c r="K143" i="11"/>
  <c r="M143" i="11" s="1"/>
  <c r="K140" i="11"/>
  <c r="M140" i="11" s="1"/>
  <c r="K151" i="11"/>
  <c r="M151" i="11" s="1"/>
  <c r="K146" i="11"/>
  <c r="M146" i="11" s="1"/>
  <c r="K137" i="11"/>
  <c r="M137" i="11" s="1"/>
  <c r="K153" i="11"/>
  <c r="M153" i="11" s="1"/>
  <c r="K152" i="11"/>
  <c r="M152" i="11" s="1"/>
  <c r="K147" i="11"/>
  <c r="M147" i="11" s="1"/>
  <c r="K156" i="11"/>
  <c r="M156" i="11" s="1"/>
  <c r="M133" i="11"/>
  <c r="M134" i="11" s="1"/>
  <c r="AM46" i="30"/>
  <c r="AS46" i="30" s="1"/>
  <c r="W46" i="30"/>
  <c r="AC46" i="30" s="1"/>
  <c r="AC45" i="30"/>
  <c r="AM45" i="30"/>
  <c r="AO41" i="30"/>
  <c r="AY41" i="30" s="1"/>
  <c r="AS41" i="30"/>
  <c r="AK40" i="30"/>
  <c r="AC40" i="30"/>
  <c r="AM40" i="30"/>
  <c r="AS40" i="30" s="1"/>
  <c r="AM39" i="30"/>
  <c r="W39" i="30"/>
  <c r="AC38" i="30"/>
  <c r="AM38" i="30"/>
  <c r="AM37" i="30"/>
  <c r="W37" i="30"/>
  <c r="AM36" i="30"/>
  <c r="W36" i="30"/>
  <c r="AM34" i="30"/>
  <c r="W34" i="30"/>
  <c r="AM33" i="30"/>
  <c r="W33" i="30"/>
  <c r="AM32" i="30"/>
  <c r="W32" i="30"/>
  <c r="AM31" i="30"/>
  <c r="W31" i="30"/>
  <c r="AM30" i="30"/>
  <c r="W30" i="30"/>
  <c r="AM29" i="30"/>
  <c r="W29" i="30"/>
  <c r="AM28" i="30"/>
  <c r="W28" i="30"/>
  <c r="AM27" i="30"/>
  <c r="W27" i="30"/>
  <c r="AM26" i="30"/>
  <c r="W26" i="30"/>
  <c r="W25" i="30"/>
  <c r="AM25" i="30"/>
  <c r="AM24" i="30"/>
  <c r="W24" i="30"/>
  <c r="AM23" i="30"/>
  <c r="W23" i="30"/>
  <c r="AM22" i="30"/>
  <c r="W22" i="30"/>
  <c r="AM21" i="30"/>
  <c r="W21" i="30"/>
  <c r="AM20" i="30"/>
  <c r="W20" i="30"/>
  <c r="AM19" i="30"/>
  <c r="W19" i="30"/>
  <c r="AM18" i="30"/>
  <c r="W18" i="30"/>
  <c r="AM17" i="30"/>
  <c r="W17" i="30"/>
  <c r="AM16" i="30"/>
  <c r="W16" i="30"/>
  <c r="W15" i="30"/>
  <c r="AM15" i="30"/>
  <c r="AM14" i="30"/>
  <c r="W14" i="30"/>
  <c r="W13" i="30"/>
  <c r="AM13" i="30"/>
  <c r="Y12" i="30"/>
  <c r="AI12" i="30" s="1"/>
  <c r="AC12" i="30"/>
  <c r="AM12" i="30"/>
  <c r="AM11" i="30"/>
  <c r="W11" i="30"/>
  <c r="AM10" i="30"/>
  <c r="W10" i="30"/>
  <c r="AM9" i="30"/>
  <c r="W9" i="30"/>
  <c r="AC9" i="30" s="1"/>
  <c r="Y9" i="30"/>
  <c r="AI9" i="30" s="1"/>
  <c r="AC8" i="30"/>
  <c r="AM8" i="30"/>
  <c r="AM46" i="31"/>
  <c r="AS46" i="31" s="1"/>
  <c r="W46" i="31"/>
  <c r="AC46" i="31" s="1"/>
  <c r="AM45" i="31"/>
  <c r="W45" i="31"/>
  <c r="AM43" i="31"/>
  <c r="AM42" i="31"/>
  <c r="W42" i="31"/>
  <c r="AM41" i="31"/>
  <c r="AS41" i="31" s="1"/>
  <c r="AC40" i="31"/>
  <c r="AE40" i="31"/>
  <c r="AM40" i="31"/>
  <c r="AS40" i="31" s="1"/>
  <c r="AM39" i="31"/>
  <c r="W39" i="31"/>
  <c r="AM38" i="31"/>
  <c r="W38" i="31"/>
  <c r="AM37" i="31"/>
  <c r="W37" i="31"/>
  <c r="AM36" i="31"/>
  <c r="W36" i="31"/>
  <c r="AC34" i="31"/>
  <c r="AM34" i="31"/>
  <c r="AC33" i="31"/>
  <c r="AM33" i="31"/>
  <c r="Y32" i="31"/>
  <c r="AI32" i="31" s="1"/>
  <c r="AC32" i="31"/>
  <c r="S32" i="31"/>
  <c r="AM32" i="31"/>
  <c r="AM31" i="31"/>
  <c r="W31" i="31"/>
  <c r="AM30" i="31"/>
  <c r="W30" i="31"/>
  <c r="AM29" i="31"/>
  <c r="W29" i="31"/>
  <c r="AM28" i="31"/>
  <c r="W28" i="31"/>
  <c r="W27" i="31"/>
  <c r="AM27" i="31"/>
  <c r="Y26" i="31"/>
  <c r="AI26" i="31" s="1"/>
  <c r="AC26" i="31"/>
  <c r="S26" i="31"/>
  <c r="AM26" i="31" s="1"/>
  <c r="W25" i="31"/>
  <c r="AM25" i="31"/>
  <c r="AM24" i="31"/>
  <c r="W24" i="31"/>
  <c r="W23" i="31"/>
  <c r="AM23" i="31"/>
  <c r="W22" i="31"/>
  <c r="AM22" i="31"/>
  <c r="AM21" i="31"/>
  <c r="W21" i="31"/>
  <c r="AM20" i="31"/>
  <c r="W20" i="31"/>
  <c r="AM19" i="31"/>
  <c r="W19" i="31"/>
  <c r="AM18" i="31"/>
  <c r="W18" i="31"/>
  <c r="Y17" i="31"/>
  <c r="AI17" i="31" s="1"/>
  <c r="AC17" i="31"/>
  <c r="AM17" i="31"/>
  <c r="AM16" i="31"/>
  <c r="W16" i="31"/>
  <c r="AM15" i="31"/>
  <c r="W15" i="31"/>
  <c r="AM14" i="31"/>
  <c r="W14" i="31"/>
  <c r="AM13" i="31"/>
  <c r="W13" i="31"/>
  <c r="AM12" i="31"/>
  <c r="W12" i="31"/>
  <c r="AC12" i="31" s="1"/>
  <c r="Y12" i="31"/>
  <c r="AI12" i="31" s="1"/>
  <c r="AM11" i="31"/>
  <c r="W11" i="31"/>
  <c r="AM10" i="31"/>
  <c r="W10" i="31"/>
  <c r="AM9" i="31"/>
  <c r="W9" i="31"/>
  <c r="W8" i="31"/>
  <c r="AM8" i="31"/>
  <c r="W46" i="32"/>
  <c r="AC46" i="32" s="1"/>
  <c r="AM46" i="32"/>
  <c r="AS46" i="32" s="1"/>
  <c r="AM45" i="32"/>
  <c r="AS45" i="32" s="1"/>
  <c r="W45" i="32"/>
  <c r="AK43" i="32"/>
  <c r="AO43" i="32"/>
  <c r="AU43" i="32"/>
  <c r="AM42" i="32"/>
  <c r="AS42" i="32" s="1"/>
  <c r="W42" i="32"/>
  <c r="AC42" i="32" s="1"/>
  <c r="AM41" i="32"/>
  <c r="AM40" i="32"/>
  <c r="AS40" i="32" s="1"/>
  <c r="W40" i="32"/>
  <c r="AC40" i="32" s="1"/>
  <c r="AM39" i="32"/>
  <c r="W39" i="32"/>
  <c r="AM38" i="32"/>
  <c r="W38" i="32"/>
  <c r="AM37" i="32"/>
  <c r="W37" i="32"/>
  <c r="AM36" i="32"/>
  <c r="AS36" i="32" s="1"/>
  <c r="W36" i="32"/>
  <c r="AC36" i="32" s="1"/>
  <c r="AM34" i="32"/>
  <c r="AS34" i="32" s="1"/>
  <c r="W34" i="32"/>
  <c r="AC34" i="32" s="1"/>
  <c r="AM33" i="32"/>
  <c r="AS33" i="32" s="1"/>
  <c r="W33" i="32"/>
  <c r="AC33" i="32" s="1"/>
  <c r="AM32" i="32"/>
  <c r="W32" i="32"/>
  <c r="AM31" i="32"/>
  <c r="W31" i="32"/>
  <c r="AM30" i="32"/>
  <c r="W30" i="32"/>
  <c r="AM29" i="32"/>
  <c r="W29" i="32"/>
  <c r="AM28" i="32"/>
  <c r="W28" i="32"/>
  <c r="AM27" i="32"/>
  <c r="W27" i="32"/>
  <c r="AM26" i="32"/>
  <c r="W26" i="32"/>
  <c r="AM25" i="32"/>
  <c r="W25" i="32"/>
  <c r="AM24" i="32"/>
  <c r="W24" i="32"/>
  <c r="AM23" i="32"/>
  <c r="W23" i="32"/>
  <c r="AM22" i="32"/>
  <c r="W22" i="32"/>
  <c r="AM21" i="32"/>
  <c r="W21" i="32"/>
  <c r="AM20" i="32"/>
  <c r="AS20" i="32" s="1"/>
  <c r="W20" i="32"/>
  <c r="AC20" i="32" s="1"/>
  <c r="AM19" i="32"/>
  <c r="W19" i="32"/>
  <c r="AM18" i="32"/>
  <c r="W18" i="32"/>
  <c r="AM17" i="32"/>
  <c r="W17" i="32"/>
  <c r="AM16" i="32"/>
  <c r="W16" i="32"/>
  <c r="AM15" i="32"/>
  <c r="W15" i="32"/>
  <c r="AM14" i="32"/>
  <c r="W14" i="32"/>
  <c r="S13" i="32"/>
  <c r="W13" i="32"/>
  <c r="W12" i="32"/>
  <c r="AM12" i="32"/>
  <c r="AM11" i="32"/>
  <c r="W11" i="32"/>
  <c r="AM10" i="32"/>
  <c r="W10" i="32"/>
  <c r="Y9" i="32"/>
  <c r="AC9" i="32"/>
  <c r="AM9" i="32"/>
  <c r="AM8" i="32"/>
  <c r="AS8" i="32" s="1"/>
  <c r="W8" i="32"/>
  <c r="AC8" i="32" s="1"/>
  <c r="AM46" i="33"/>
  <c r="AS46" i="33" s="1"/>
  <c r="W46" i="33"/>
  <c r="AC46" i="33" s="1"/>
  <c r="AM45" i="33"/>
  <c r="AS45" i="33" s="1"/>
  <c r="W45" i="33"/>
  <c r="AC45" i="33" s="1"/>
  <c r="AY43" i="33"/>
  <c r="AS43" i="33"/>
  <c r="AU43" i="33"/>
  <c r="AM42" i="33"/>
  <c r="AS42" i="33" s="1"/>
  <c r="W42" i="33"/>
  <c r="AC42" i="33" s="1"/>
  <c r="AM41" i="33"/>
  <c r="AS41" i="33" s="1"/>
  <c r="W40" i="33"/>
  <c r="AC40" i="33" s="1"/>
  <c r="AM40" i="33"/>
  <c r="AS40" i="33" s="1"/>
  <c r="AM39" i="33"/>
  <c r="W39" i="33"/>
  <c r="AM38" i="33"/>
  <c r="W38" i="33"/>
  <c r="AM37" i="33"/>
  <c r="W37" i="33"/>
  <c r="AM36" i="33"/>
  <c r="AS36" i="33" s="1"/>
  <c r="W36" i="33"/>
  <c r="AC36" i="33" s="1"/>
  <c r="AM34" i="33"/>
  <c r="AS34" i="33" s="1"/>
  <c r="W34" i="33"/>
  <c r="AC34" i="33" s="1"/>
  <c r="AM33" i="33"/>
  <c r="AS33" i="33" s="1"/>
  <c r="W33" i="33"/>
  <c r="AC33" i="33" s="1"/>
  <c r="W32" i="33"/>
  <c r="AM32" i="33"/>
  <c r="AM31" i="33"/>
  <c r="W31" i="33"/>
  <c r="AM30" i="33"/>
  <c r="W30" i="33"/>
  <c r="AM29" i="33"/>
  <c r="W29" i="33"/>
  <c r="AM28" i="33"/>
  <c r="W28" i="33"/>
  <c r="Y27" i="33"/>
  <c r="AC27" i="33"/>
  <c r="AM27" i="33"/>
  <c r="AM26" i="33"/>
  <c r="W26" i="33"/>
  <c r="W25" i="33"/>
  <c r="AM25" i="33"/>
  <c r="AM24" i="33"/>
  <c r="W24" i="33"/>
  <c r="AM23" i="33"/>
  <c r="W23" i="33"/>
  <c r="AM22" i="33"/>
  <c r="W22" i="33"/>
  <c r="AM21" i="33"/>
  <c r="W21" i="33"/>
  <c r="AM20" i="33"/>
  <c r="AS20" i="33" s="1"/>
  <c r="W20" i="33"/>
  <c r="AC20" i="33" s="1"/>
  <c r="AM19" i="33"/>
  <c r="W19" i="33"/>
  <c r="AM18" i="33"/>
  <c r="W18" i="33"/>
  <c r="AM17" i="33"/>
  <c r="W17" i="33"/>
  <c r="AM16" i="33"/>
  <c r="W16" i="33"/>
  <c r="AC15" i="33"/>
  <c r="S15" i="33"/>
  <c r="AM15" i="33" s="1"/>
  <c r="W14" i="33"/>
  <c r="AM14" i="33"/>
  <c r="AM13" i="33"/>
  <c r="W13" i="33"/>
  <c r="AM12" i="33"/>
  <c r="W12" i="33"/>
  <c r="AM11" i="33"/>
  <c r="W11" i="33"/>
  <c r="AC11" i="33" s="1"/>
  <c r="AM10" i="33"/>
  <c r="W10" i="33"/>
  <c r="AM9" i="33"/>
  <c r="W9" i="33"/>
  <c r="AM8" i="33"/>
  <c r="AS8" i="33" s="1"/>
  <c r="W8" i="33"/>
  <c r="AM46" i="34"/>
  <c r="W46" i="34"/>
  <c r="AC46" i="34" s="1"/>
  <c r="AI45" i="34"/>
  <c r="AC45" i="34"/>
  <c r="AM45" i="34"/>
  <c r="AS45" i="34" s="1"/>
  <c r="AM43" i="34"/>
  <c r="AS43" i="34" s="1"/>
  <c r="AM42" i="34"/>
  <c r="AS42" i="34" s="1"/>
  <c r="W42" i="34"/>
  <c r="AC42" i="34" s="1"/>
  <c r="AS41" i="34"/>
  <c r="AM40" i="34"/>
  <c r="AS40" i="34" s="1"/>
  <c r="W40" i="34"/>
  <c r="AM39" i="34"/>
  <c r="W39" i="34"/>
  <c r="AM38" i="34"/>
  <c r="W38" i="34"/>
  <c r="AM37" i="34"/>
  <c r="W37" i="34"/>
  <c r="AM36" i="34"/>
  <c r="AS36" i="34" s="1"/>
  <c r="W36" i="34"/>
  <c r="Y36" i="34"/>
  <c r="AM34" i="34"/>
  <c r="AS34" i="34" s="1"/>
  <c r="W34" i="34"/>
  <c r="AC34" i="34" s="1"/>
  <c r="AM33" i="34"/>
  <c r="AS33" i="34" s="1"/>
  <c r="W33" i="34"/>
  <c r="AC33" i="34" s="1"/>
  <c r="AM32" i="34"/>
  <c r="W32" i="34"/>
  <c r="AM31" i="34"/>
  <c r="W31" i="34"/>
  <c r="AM30" i="34"/>
  <c r="W30" i="34"/>
  <c r="W29" i="34"/>
  <c r="AC29" i="34" s="1"/>
  <c r="AM29" i="34"/>
  <c r="AM28" i="34"/>
  <c r="W28" i="34"/>
  <c r="AM27" i="34"/>
  <c r="W27" i="34"/>
  <c r="AM26" i="34"/>
  <c r="W26" i="34"/>
  <c r="AM25" i="34"/>
  <c r="W25" i="34"/>
  <c r="AM24" i="34"/>
  <c r="W24" i="34"/>
  <c r="AM23" i="34"/>
  <c r="W23" i="34"/>
  <c r="AM22" i="34"/>
  <c r="W22" i="34"/>
  <c r="Y22" i="34" s="1"/>
  <c r="AM21" i="34"/>
  <c r="W21" i="34"/>
  <c r="AM20" i="34"/>
  <c r="AS20" i="34" s="1"/>
  <c r="W20" i="34"/>
  <c r="AC20" i="34" s="1"/>
  <c r="AM19" i="34"/>
  <c r="W19" i="34"/>
  <c r="W18" i="34"/>
  <c r="AM18" i="34"/>
  <c r="W17" i="34"/>
  <c r="AM17" i="34"/>
  <c r="AM16" i="34"/>
  <c r="W16" i="34"/>
  <c r="AM15" i="34"/>
  <c r="W15" i="34"/>
  <c r="Y14" i="34"/>
  <c r="AI14" i="34" s="1"/>
  <c r="AC14" i="34"/>
  <c r="S14" i="34"/>
  <c r="W13" i="34"/>
  <c r="AM13" i="34"/>
  <c r="AM12" i="34"/>
  <c r="W12" i="34"/>
  <c r="AM11" i="34"/>
  <c r="W11" i="34"/>
  <c r="AM10" i="34"/>
  <c r="W10" i="34"/>
  <c r="AM9" i="34"/>
  <c r="W9" i="34"/>
  <c r="AM8" i="34"/>
  <c r="AS8" i="34" s="1"/>
  <c r="W8" i="34"/>
  <c r="AC8" i="34" s="1"/>
  <c r="AM46" i="35"/>
  <c r="AS46" i="35" s="1"/>
  <c r="W46" i="35"/>
  <c r="AC46" i="35" s="1"/>
  <c r="AM45" i="35"/>
  <c r="AS45" i="35" s="1"/>
  <c r="W45" i="35"/>
  <c r="AC45" i="35" s="1"/>
  <c r="AI43" i="35"/>
  <c r="AM42" i="35"/>
  <c r="AS42" i="35" s="1"/>
  <c r="W42" i="35"/>
  <c r="AC42" i="35" s="1"/>
  <c r="AO41" i="35"/>
  <c r="AY41" i="35" s="1"/>
  <c r="AS41" i="35"/>
  <c r="AM40" i="35"/>
  <c r="AS40" i="35" s="1"/>
  <c r="W40" i="35"/>
  <c r="AC40" i="35" s="1"/>
  <c r="AM39" i="35"/>
  <c r="W39" i="35"/>
  <c r="AM38" i="35"/>
  <c r="W38" i="35"/>
  <c r="AM37" i="35"/>
  <c r="W37" i="35"/>
  <c r="W36" i="35"/>
  <c r="AM36" i="35"/>
  <c r="AS36" i="35" s="1"/>
  <c r="W34" i="35"/>
  <c r="AC34" i="35" s="1"/>
  <c r="AM34" i="35"/>
  <c r="AS34" i="35" s="1"/>
  <c r="AM33" i="35"/>
  <c r="AS33" i="35" s="1"/>
  <c r="W33" i="35"/>
  <c r="AC33" i="35" s="1"/>
  <c r="AM32" i="35"/>
  <c r="W32" i="35"/>
  <c r="AM31" i="35"/>
  <c r="W31" i="35"/>
  <c r="AM30" i="35"/>
  <c r="W30" i="35"/>
  <c r="AM29" i="35"/>
  <c r="W29" i="35"/>
  <c r="AM28" i="35"/>
  <c r="W28" i="35"/>
  <c r="AM27" i="35"/>
  <c r="W27" i="35"/>
  <c r="W26" i="35"/>
  <c r="AM26" i="35"/>
  <c r="AM25" i="35"/>
  <c r="W25" i="35"/>
  <c r="AM24" i="35"/>
  <c r="W24" i="35"/>
  <c r="AM23" i="35"/>
  <c r="W23" i="35"/>
  <c r="Y23" i="35"/>
  <c r="AM22" i="35"/>
  <c r="W22" i="35"/>
  <c r="AM21" i="35"/>
  <c r="W21" i="35"/>
  <c r="AM20" i="35"/>
  <c r="AS20" i="35" s="1"/>
  <c r="W20" i="35"/>
  <c r="AC20" i="35" s="1"/>
  <c r="Y19" i="35"/>
  <c r="AI19" i="35" s="1"/>
  <c r="AC19" i="35"/>
  <c r="AM19" i="35"/>
  <c r="AM18" i="35"/>
  <c r="W18" i="35"/>
  <c r="AM17" i="35"/>
  <c r="W17" i="35"/>
  <c r="AM16" i="35"/>
  <c r="W16" i="35"/>
  <c r="AM15" i="35"/>
  <c r="W15" i="35"/>
  <c r="AM14" i="35"/>
  <c r="W14" i="35"/>
  <c r="AC14" i="35" s="1"/>
  <c r="AM13" i="35"/>
  <c r="W13" i="35"/>
  <c r="AM12" i="35"/>
  <c r="W12" i="35"/>
  <c r="AM11" i="35"/>
  <c r="W11" i="35"/>
  <c r="AM10" i="35"/>
  <c r="W10" i="35"/>
  <c r="AM9" i="35"/>
  <c r="W9" i="35"/>
  <c r="AM8" i="35"/>
  <c r="AS8" i="35" s="1"/>
  <c r="W8" i="35"/>
  <c r="AC8" i="35" s="1"/>
  <c r="AM46" i="36"/>
  <c r="AS46" i="36" s="1"/>
  <c r="W46" i="36"/>
  <c r="AC46" i="36" s="1"/>
  <c r="AM45" i="36"/>
  <c r="W45" i="36"/>
  <c r="AM42" i="36"/>
  <c r="AS42" i="36" s="1"/>
  <c r="W42" i="36"/>
  <c r="AM41" i="36"/>
  <c r="AM40" i="36"/>
  <c r="AS40" i="36" s="1"/>
  <c r="W40" i="36"/>
  <c r="AC40" i="36" s="1"/>
  <c r="AM39" i="36"/>
  <c r="W39" i="36"/>
  <c r="AM38" i="36"/>
  <c r="W38" i="36"/>
  <c r="AM37" i="36"/>
  <c r="W37" i="36"/>
  <c r="AM36" i="36"/>
  <c r="W36" i="36"/>
  <c r="AM34" i="36"/>
  <c r="W34" i="36"/>
  <c r="AM33" i="36"/>
  <c r="W33" i="36"/>
  <c r="AM32" i="36"/>
  <c r="W32" i="36"/>
  <c r="Y31" i="36"/>
  <c r="AI31" i="36" s="1"/>
  <c r="AC31" i="36"/>
  <c r="AM31" i="36"/>
  <c r="AM30" i="36"/>
  <c r="W30" i="36"/>
  <c r="AM29" i="36"/>
  <c r="W29" i="36"/>
  <c r="AM28" i="36"/>
  <c r="W28" i="36"/>
  <c r="Y27" i="36"/>
  <c r="AI27" i="36" s="1"/>
  <c r="AC27" i="36"/>
  <c r="AM27" i="36"/>
  <c r="AM26" i="36"/>
  <c r="W26" i="36"/>
  <c r="AM25" i="36"/>
  <c r="W25" i="36"/>
  <c r="AM24" i="36"/>
  <c r="W24" i="36"/>
  <c r="AM23" i="36"/>
  <c r="W23" i="36"/>
  <c r="AM22" i="36"/>
  <c r="W22" i="36"/>
  <c r="AM21" i="36"/>
  <c r="W21" i="36"/>
  <c r="AM20" i="36"/>
  <c r="W20" i="36"/>
  <c r="AM19" i="36"/>
  <c r="W19" i="36"/>
  <c r="AC19" i="36" s="1"/>
  <c r="Y19" i="36"/>
  <c r="AI19" i="36" s="1"/>
  <c r="AM18" i="36"/>
  <c r="W18" i="36"/>
  <c r="W17" i="36"/>
  <c r="AM17" i="36"/>
  <c r="AM16" i="36"/>
  <c r="W16" i="36"/>
  <c r="AM15" i="36"/>
  <c r="W15" i="36"/>
  <c r="AM14" i="36"/>
  <c r="W14" i="36"/>
  <c r="AM13" i="36"/>
  <c r="W13" i="36"/>
  <c r="AM12" i="36"/>
  <c r="W12" i="36"/>
  <c r="AM11" i="36"/>
  <c r="W11" i="36"/>
  <c r="W10" i="36"/>
  <c r="AM10" i="36"/>
  <c r="AM9" i="36"/>
  <c r="W9" i="36"/>
  <c r="W8" i="36"/>
  <c r="AM8" i="36"/>
  <c r="W46" i="37"/>
  <c r="AC46" i="37" s="1"/>
  <c r="AM46" i="37"/>
  <c r="AS46" i="37" s="1"/>
  <c r="AM45" i="37"/>
  <c r="W45" i="37"/>
  <c r="AM43" i="37"/>
  <c r="AS43" i="37" s="1"/>
  <c r="AM42" i="37"/>
  <c r="AS42" i="37" s="1"/>
  <c r="W42" i="37"/>
  <c r="Y42" i="37"/>
  <c r="AS41" i="37"/>
  <c r="AM40" i="37"/>
  <c r="AS40" i="37" s="1"/>
  <c r="W40" i="37"/>
  <c r="AC40" i="37" s="1"/>
  <c r="AM39" i="37"/>
  <c r="W39" i="37"/>
  <c r="AM38" i="37"/>
  <c r="W38" i="37"/>
  <c r="W37" i="37"/>
  <c r="AM37" i="37"/>
  <c r="AM36" i="37"/>
  <c r="W36" i="37"/>
  <c r="AM34" i="37"/>
  <c r="W34" i="37"/>
  <c r="AM33" i="37"/>
  <c r="W33" i="37"/>
  <c r="AM32" i="37"/>
  <c r="W32" i="37"/>
  <c r="S31" i="37"/>
  <c r="W31" i="37"/>
  <c r="AM30" i="37"/>
  <c r="W30" i="37"/>
  <c r="AM29" i="37"/>
  <c r="W29" i="37"/>
  <c r="AM28" i="37"/>
  <c r="W28" i="37"/>
  <c r="AM27" i="37"/>
  <c r="W27" i="37"/>
  <c r="AM26" i="37"/>
  <c r="W26" i="37"/>
  <c r="AM25" i="37"/>
  <c r="W25" i="37"/>
  <c r="AM24" i="37"/>
  <c r="W24" i="37"/>
  <c r="AM23" i="37"/>
  <c r="W23" i="37"/>
  <c r="AM22" i="37"/>
  <c r="W22" i="37"/>
  <c r="AM21" i="37"/>
  <c r="W21" i="37"/>
  <c r="AM20" i="37"/>
  <c r="W20" i="37"/>
  <c r="AM19" i="37"/>
  <c r="W19" i="37"/>
  <c r="AM18" i="37"/>
  <c r="W18" i="37"/>
  <c r="AM17" i="37"/>
  <c r="W17" i="37"/>
  <c r="AM16" i="37"/>
  <c r="W16" i="37"/>
  <c r="AM15" i="37"/>
  <c r="W15" i="37"/>
  <c r="AM14" i="37"/>
  <c r="W14" i="37"/>
  <c r="AM13" i="37"/>
  <c r="W13" i="37"/>
  <c r="AM12" i="37"/>
  <c r="W12" i="37"/>
  <c r="AM11" i="37"/>
  <c r="W11" i="37"/>
  <c r="AM10" i="37"/>
  <c r="W10" i="37"/>
  <c r="AM9" i="37"/>
  <c r="W9" i="37"/>
  <c r="AM8" i="37"/>
  <c r="W8" i="37"/>
  <c r="AM46" i="38"/>
  <c r="AS46" i="38" s="1"/>
  <c r="W46" i="38"/>
  <c r="AC46" i="38" s="1"/>
  <c r="AM45" i="38"/>
  <c r="W45" i="38"/>
  <c r="AU43" i="38"/>
  <c r="AY43" i="38"/>
  <c r="AS43" i="38"/>
  <c r="AM42" i="38"/>
  <c r="W42" i="38"/>
  <c r="Y42" i="38"/>
  <c r="AM41" i="38"/>
  <c r="AC40" i="38"/>
  <c r="S40" i="38"/>
  <c r="AM40" i="38" s="1"/>
  <c r="AM39" i="38"/>
  <c r="W39" i="38"/>
  <c r="AM38" i="38"/>
  <c r="W38" i="38"/>
  <c r="AM37" i="38"/>
  <c r="W37" i="38"/>
  <c r="W36" i="38"/>
  <c r="AM36" i="38"/>
  <c r="W34" i="38"/>
  <c r="AM34" i="38"/>
  <c r="AM33" i="38"/>
  <c r="W33" i="38"/>
  <c r="AM32" i="38"/>
  <c r="W32" i="38"/>
  <c r="AM31" i="38"/>
  <c r="W31" i="38"/>
  <c r="AM30" i="38"/>
  <c r="W30" i="38"/>
  <c r="AM29" i="38"/>
  <c r="W29" i="38"/>
  <c r="AM28" i="38"/>
  <c r="W28" i="38"/>
  <c r="AM27" i="38"/>
  <c r="W27" i="38"/>
  <c r="AM26" i="38"/>
  <c r="W26" i="38"/>
  <c r="AM25" i="38"/>
  <c r="W25" i="38"/>
  <c r="AM24" i="38"/>
  <c r="W24" i="38"/>
  <c r="AM23" i="38"/>
  <c r="W23" i="38"/>
  <c r="AM22" i="38"/>
  <c r="W22" i="38"/>
  <c r="AC22" i="38" s="1"/>
  <c r="AM21" i="38"/>
  <c r="W21" i="38"/>
  <c r="W20" i="38"/>
  <c r="AC20" i="38" s="1"/>
  <c r="AM20" i="38"/>
  <c r="AM19" i="38"/>
  <c r="W19" i="38"/>
  <c r="AM18" i="38"/>
  <c r="W18" i="38"/>
  <c r="AM17" i="38"/>
  <c r="W17" i="38"/>
  <c r="AM16" i="38"/>
  <c r="W16" i="38"/>
  <c r="AM15" i="38"/>
  <c r="W15" i="38"/>
  <c r="AC15" i="38" s="1"/>
  <c r="W14" i="38"/>
  <c r="AM14" i="38"/>
  <c r="AM13" i="38"/>
  <c r="W13" i="38"/>
  <c r="AM12" i="38"/>
  <c r="W12" i="38"/>
  <c r="AM11" i="38"/>
  <c r="W11" i="38"/>
  <c r="AM10" i="38"/>
  <c r="W10" i="38"/>
  <c r="W9" i="38"/>
  <c r="AM9" i="38"/>
  <c r="AM8" i="38"/>
  <c r="W8" i="38"/>
  <c r="AM46" i="39"/>
  <c r="AS46" i="39" s="1"/>
  <c r="W46" i="39"/>
  <c r="AC46" i="39" s="1"/>
  <c r="AM45" i="39"/>
  <c r="AS45" i="39" s="1"/>
  <c r="W45" i="39"/>
  <c r="AC45" i="39" s="1"/>
  <c r="AM43" i="39"/>
  <c r="AS43" i="39" s="1"/>
  <c r="AM42" i="39"/>
  <c r="AS42" i="39" s="1"/>
  <c r="W42" i="39"/>
  <c r="AC42" i="39" s="1"/>
  <c r="AO41" i="39"/>
  <c r="AU41" i="39"/>
  <c r="AM40" i="39"/>
  <c r="AS40" i="39" s="1"/>
  <c r="W40" i="39"/>
  <c r="AC40" i="39" s="1"/>
  <c r="W39" i="39"/>
  <c r="AM39" i="39"/>
  <c r="AM38" i="39"/>
  <c r="W38" i="39"/>
  <c r="W37" i="39"/>
  <c r="AM37" i="39"/>
  <c r="AM36" i="39"/>
  <c r="AS36" i="39" s="1"/>
  <c r="W36" i="39"/>
  <c r="AC36" i="39" s="1"/>
  <c r="AM34" i="39"/>
  <c r="AS34" i="39" s="1"/>
  <c r="W34" i="39"/>
  <c r="AM33" i="39"/>
  <c r="AS33" i="39" s="1"/>
  <c r="W33" i="39"/>
  <c r="AC33" i="39" s="1"/>
  <c r="AM32" i="39"/>
  <c r="W32" i="39"/>
  <c r="AC32" i="39" s="1"/>
  <c r="Y32" i="39"/>
  <c r="AI32" i="39" s="1"/>
  <c r="W31" i="39"/>
  <c r="AM31" i="39"/>
  <c r="AM30" i="39"/>
  <c r="W30" i="39"/>
  <c r="AM29" i="39"/>
  <c r="W29" i="39"/>
  <c r="AC29" i="39" s="1"/>
  <c r="AM28" i="39"/>
  <c r="W28" i="39"/>
  <c r="W27" i="39"/>
  <c r="AM27" i="39"/>
  <c r="AM26" i="39"/>
  <c r="W26" i="39"/>
  <c r="AM25" i="39"/>
  <c r="W25" i="39"/>
  <c r="AM24" i="39"/>
  <c r="W24" i="39"/>
  <c r="AM23" i="39"/>
  <c r="W23" i="39"/>
  <c r="AM22" i="39"/>
  <c r="W22" i="39"/>
  <c r="AM21" i="39"/>
  <c r="W21" i="39"/>
  <c r="AM20" i="39"/>
  <c r="AS20" i="39" s="1"/>
  <c r="W20" i="39"/>
  <c r="AC20" i="39" s="1"/>
  <c r="AM19" i="39"/>
  <c r="W19" i="39"/>
  <c r="AM18" i="39"/>
  <c r="W18" i="39"/>
  <c r="AM17" i="39"/>
  <c r="W17" i="39"/>
  <c r="AM16" i="39"/>
  <c r="W16" i="39"/>
  <c r="AM15" i="39"/>
  <c r="W15" i="39"/>
  <c r="AM14" i="39"/>
  <c r="W14" i="39"/>
  <c r="AM13" i="39"/>
  <c r="W13" i="39"/>
  <c r="AM12" i="39"/>
  <c r="W12" i="39"/>
  <c r="AM11" i="39"/>
  <c r="W11" i="39"/>
  <c r="AM10" i="39"/>
  <c r="W10" i="39"/>
  <c r="Y9" i="39"/>
  <c r="AC9" i="39"/>
  <c r="S9" i="39"/>
  <c r="AM9" i="39" s="1"/>
  <c r="AM8" i="39"/>
  <c r="AS8" i="39" s="1"/>
  <c r="W8" i="39"/>
  <c r="AC8" i="39" s="1"/>
  <c r="AM46" i="40"/>
  <c r="AS46" i="40" s="1"/>
  <c r="W46" i="40"/>
  <c r="AC46" i="40" s="1"/>
  <c r="AM45" i="40"/>
  <c r="AS45" i="40" s="1"/>
  <c r="W45" i="40"/>
  <c r="AC45" i="40" s="1"/>
  <c r="AM43" i="40"/>
  <c r="AS43" i="40" s="1"/>
  <c r="AM42" i="40"/>
  <c r="AS42" i="40" s="1"/>
  <c r="W42" i="40"/>
  <c r="AC42" i="40" s="1"/>
  <c r="AM41" i="40"/>
  <c r="AS41" i="40" s="1"/>
  <c r="AM40" i="40"/>
  <c r="AS40" i="40" s="1"/>
  <c r="W40" i="40"/>
  <c r="AC40" i="40" s="1"/>
  <c r="W39" i="40"/>
  <c r="S39" i="40"/>
  <c r="AM38" i="40"/>
  <c r="W38" i="40"/>
  <c r="AM37" i="40"/>
  <c r="W37" i="40"/>
  <c r="AM36" i="40"/>
  <c r="AS36" i="40" s="1"/>
  <c r="W36" i="40"/>
  <c r="AC36" i="40" s="1"/>
  <c r="AM34" i="40"/>
  <c r="AS34" i="40" s="1"/>
  <c r="W34" i="40"/>
  <c r="AC34" i="40" s="1"/>
  <c r="AM33" i="40"/>
  <c r="AS33" i="40" s="1"/>
  <c r="W33" i="40"/>
  <c r="AC33" i="40" s="1"/>
  <c r="W32" i="40"/>
  <c r="AM32" i="40"/>
  <c r="AM31" i="40"/>
  <c r="W31" i="40"/>
  <c r="AM30" i="40"/>
  <c r="W30" i="40"/>
  <c r="AM29" i="40"/>
  <c r="W29" i="40"/>
  <c r="AM28" i="40"/>
  <c r="W28" i="40"/>
  <c r="AM27" i="40"/>
  <c r="W27" i="40"/>
  <c r="AM26" i="40"/>
  <c r="W26" i="40"/>
  <c r="W25" i="40"/>
  <c r="AM25" i="40"/>
  <c r="AM24" i="40"/>
  <c r="W24" i="40"/>
  <c r="AM23" i="40"/>
  <c r="W23" i="40"/>
  <c r="AM22" i="40"/>
  <c r="W22" i="40"/>
  <c r="AM21" i="40"/>
  <c r="W21" i="40"/>
  <c r="AM20" i="40"/>
  <c r="AS20" i="40" s="1"/>
  <c r="W20" i="40"/>
  <c r="AC20" i="40" s="1"/>
  <c r="AM19" i="40"/>
  <c r="W19" i="40"/>
  <c r="AM18" i="40"/>
  <c r="W18" i="40"/>
  <c r="AM17" i="40"/>
  <c r="W17" i="40"/>
  <c r="AM16" i="40"/>
  <c r="W16" i="40"/>
  <c r="W15" i="40"/>
  <c r="AM15" i="40"/>
  <c r="W14" i="40"/>
  <c r="AM14" i="40"/>
  <c r="AM13" i="40"/>
  <c r="W13" i="40"/>
  <c r="AM12" i="40"/>
  <c r="W12" i="40"/>
  <c r="AM11" i="40"/>
  <c r="W11" i="40"/>
  <c r="AM10" i="40"/>
  <c r="W10" i="40"/>
  <c r="AM9" i="40"/>
  <c r="W9" i="40"/>
  <c r="AM8" i="40"/>
  <c r="AS8" i="40" s="1"/>
  <c r="W8" i="40"/>
  <c r="AC8" i="40" s="1"/>
  <c r="AM46" i="41"/>
  <c r="AS46" i="41" s="1"/>
  <c r="W46" i="41"/>
  <c r="AC46" i="41" s="1"/>
  <c r="AM45" i="41"/>
  <c r="AS45" i="41" s="1"/>
  <c r="W45" i="41"/>
  <c r="W42" i="41"/>
  <c r="AC42" i="41" s="1"/>
  <c r="AM42" i="41"/>
  <c r="AS42" i="41" s="1"/>
  <c r="AM41" i="41"/>
  <c r="AS41" i="41" s="1"/>
  <c r="AM40" i="41"/>
  <c r="AS40" i="41" s="1"/>
  <c r="W40" i="41"/>
  <c r="AM39" i="41"/>
  <c r="W39" i="41"/>
  <c r="AC38" i="41"/>
  <c r="AM38" i="41"/>
  <c r="AM37" i="41"/>
  <c r="W37" i="41"/>
  <c r="AM36" i="41"/>
  <c r="AS36" i="41" s="1"/>
  <c r="W36" i="41"/>
  <c r="AC36" i="41" s="1"/>
  <c r="AM34" i="41"/>
  <c r="AS34" i="41" s="1"/>
  <c r="W34" i="41"/>
  <c r="AC34" i="41" s="1"/>
  <c r="AM33" i="41"/>
  <c r="AS33" i="41" s="1"/>
  <c r="W33" i="41"/>
  <c r="AM32" i="41"/>
  <c r="W32" i="41"/>
  <c r="AM31" i="41"/>
  <c r="W31" i="41"/>
  <c r="AM30" i="41"/>
  <c r="W30" i="41"/>
  <c r="W29" i="41"/>
  <c r="AM29" i="41"/>
  <c r="AM28" i="41"/>
  <c r="W28" i="41"/>
  <c r="AM27" i="41"/>
  <c r="W27" i="41"/>
  <c r="W26" i="41"/>
  <c r="AM26" i="41"/>
  <c r="AM25" i="41"/>
  <c r="W25" i="41"/>
  <c r="AM24" i="41"/>
  <c r="W24" i="41"/>
  <c r="AM23" i="41"/>
  <c r="W23" i="41"/>
  <c r="AM22" i="41"/>
  <c r="W22" i="41"/>
  <c r="AM21" i="41"/>
  <c r="W21" i="41"/>
  <c r="W20" i="41"/>
  <c r="Y20" i="41"/>
  <c r="AM20" i="41"/>
  <c r="AS20" i="41" s="1"/>
  <c r="AM19" i="41"/>
  <c r="W19" i="41"/>
  <c r="AM18" i="41"/>
  <c r="W18" i="41"/>
  <c r="AM17" i="41"/>
  <c r="W17" i="41"/>
  <c r="AM16" i="41"/>
  <c r="W16" i="41"/>
  <c r="AM15" i="41"/>
  <c r="W15" i="41"/>
  <c r="Y14" i="41"/>
  <c r="AI14" i="41" s="1"/>
  <c r="AC14" i="41"/>
  <c r="AM14" i="41"/>
  <c r="AM13" i="41"/>
  <c r="W13" i="41"/>
  <c r="AM12" i="41"/>
  <c r="W12" i="41"/>
  <c r="AM11" i="41"/>
  <c r="W11" i="41"/>
  <c r="AM10" i="41"/>
  <c r="W10" i="41"/>
  <c r="AM9" i="41"/>
  <c r="W9" i="41"/>
  <c r="AM8" i="41"/>
  <c r="AS8" i="41" s="1"/>
  <c r="W8" i="41"/>
  <c r="AC8" i="41" s="1"/>
  <c r="AM46" i="42"/>
  <c r="AS46" i="42" s="1"/>
  <c r="W46" i="42"/>
  <c r="AC46" i="42" s="1"/>
  <c r="AM45" i="42"/>
  <c r="AS45" i="42" s="1"/>
  <c r="W45" i="42"/>
  <c r="AC45" i="42" s="1"/>
  <c r="AO43" i="42"/>
  <c r="AU43" i="42"/>
  <c r="AM42" i="42"/>
  <c r="AS42" i="42" s="1"/>
  <c r="W42" i="42"/>
  <c r="AC42" i="42" s="1"/>
  <c r="AI41" i="42"/>
  <c r="AK41" i="42"/>
  <c r="AM40" i="42"/>
  <c r="AS40" i="42" s="1"/>
  <c r="W40" i="42"/>
  <c r="AC40" i="42" s="1"/>
  <c r="AM39" i="42"/>
  <c r="W39" i="42"/>
  <c r="AM38" i="42"/>
  <c r="W38" i="42"/>
  <c r="AM37" i="42"/>
  <c r="W37" i="42"/>
  <c r="AM36" i="42"/>
  <c r="AS36" i="42" s="1"/>
  <c r="W36" i="42"/>
  <c r="AC36" i="42" s="1"/>
  <c r="AM34" i="42"/>
  <c r="AS34" i="42" s="1"/>
  <c r="W34" i="42"/>
  <c r="AC34" i="42" s="1"/>
  <c r="W33" i="42"/>
  <c r="AC33" i="42" s="1"/>
  <c r="AM33" i="42"/>
  <c r="AS33" i="42" s="1"/>
  <c r="AM32" i="42"/>
  <c r="W32" i="42"/>
  <c r="AM31" i="42"/>
  <c r="W31" i="42"/>
  <c r="S30" i="42"/>
  <c r="AM30" i="42" s="1"/>
  <c r="AC30" i="42"/>
  <c r="AM29" i="42"/>
  <c r="W29" i="42"/>
  <c r="W28" i="42"/>
  <c r="AM28" i="42"/>
  <c r="AM27" i="42"/>
  <c r="W27" i="42"/>
  <c r="AM26" i="42"/>
  <c r="W26" i="42"/>
  <c r="AM25" i="42"/>
  <c r="W25" i="42"/>
  <c r="W24" i="42"/>
  <c r="AM24" i="42"/>
  <c r="W23" i="42"/>
  <c r="AM23" i="42"/>
  <c r="AM22" i="42"/>
  <c r="W22" i="42"/>
  <c r="W21" i="42"/>
  <c r="AM21" i="42"/>
  <c r="AM20" i="42"/>
  <c r="AS20" i="42" s="1"/>
  <c r="W20" i="42"/>
  <c r="AC20" i="42" s="1"/>
  <c r="W19" i="42"/>
  <c r="AM19" i="42"/>
  <c r="AM18" i="42"/>
  <c r="W18" i="42"/>
  <c r="AM17" i="42"/>
  <c r="W17" i="42"/>
  <c r="AM16" i="42"/>
  <c r="W16" i="42"/>
  <c r="AM15" i="42"/>
  <c r="W15" i="42"/>
  <c r="AM14" i="42"/>
  <c r="W14" i="42"/>
  <c r="W13" i="42"/>
  <c r="AM13" i="42"/>
  <c r="AM12" i="42"/>
  <c r="W12" i="42"/>
  <c r="AM11" i="42"/>
  <c r="W11" i="42"/>
  <c r="AM10" i="42"/>
  <c r="W10" i="42"/>
  <c r="AM9" i="42"/>
  <c r="W9" i="42"/>
  <c r="AM8" i="42"/>
  <c r="AS8" i="42" s="1"/>
  <c r="W8" i="42"/>
  <c r="AC8" i="42" s="1"/>
  <c r="AM46" i="43"/>
  <c r="AS46" i="43" s="1"/>
  <c r="W46" i="43"/>
  <c r="AC46" i="43" s="1"/>
  <c r="AM45" i="43"/>
  <c r="AS45" i="43" s="1"/>
  <c r="W45" i="43"/>
  <c r="AO43" i="43"/>
  <c r="AU43" i="43"/>
  <c r="AM42" i="43"/>
  <c r="AS42" i="43" s="1"/>
  <c r="W42" i="43"/>
  <c r="AC42" i="43" s="1"/>
  <c r="AM41" i="43"/>
  <c r="AM40" i="43"/>
  <c r="AS40" i="43" s="1"/>
  <c r="W40" i="43"/>
  <c r="AC40" i="43" s="1"/>
  <c r="S39" i="43"/>
  <c r="W39" i="43"/>
  <c r="AM38" i="43"/>
  <c r="W38" i="43"/>
  <c r="AM37" i="43"/>
  <c r="W37" i="43"/>
  <c r="AE36" i="43"/>
  <c r="AK36" i="43"/>
  <c r="AI36" i="43"/>
  <c r="AC36" i="43"/>
  <c r="S36" i="43"/>
  <c r="AM36" i="43" s="1"/>
  <c r="AS36" i="43" s="1"/>
  <c r="W34" i="43"/>
  <c r="AC34" i="43" s="1"/>
  <c r="AM34" i="43"/>
  <c r="AS34" i="43" s="1"/>
  <c r="W33" i="43"/>
  <c r="AC33" i="43" s="1"/>
  <c r="AM33" i="43"/>
  <c r="AS33" i="43" s="1"/>
  <c r="AM32" i="43"/>
  <c r="W32" i="43"/>
  <c r="AM31" i="43"/>
  <c r="W31" i="43"/>
  <c r="AM30" i="43"/>
  <c r="W30" i="43"/>
  <c r="AM29" i="43"/>
  <c r="W29" i="43"/>
  <c r="AM28" i="43"/>
  <c r="W28" i="43"/>
  <c r="AM27" i="43"/>
  <c r="W27" i="43"/>
  <c r="W26" i="43"/>
  <c r="AM26" i="43"/>
  <c r="AC25" i="43"/>
  <c r="AS25" i="43"/>
  <c r="AM24" i="43"/>
  <c r="W24" i="43"/>
  <c r="AM23" i="43"/>
  <c r="W23" i="43"/>
  <c r="AI22" i="43"/>
  <c r="AE22" i="43"/>
  <c r="AC22" i="43"/>
  <c r="S22" i="43"/>
  <c r="AM22" i="43" s="1"/>
  <c r="W21" i="43"/>
  <c r="AM21" i="43"/>
  <c r="AM20" i="43"/>
  <c r="AS20" i="43" s="1"/>
  <c r="W20" i="43"/>
  <c r="AC20" i="43" s="1"/>
  <c r="AM19" i="43"/>
  <c r="W19" i="43"/>
  <c r="AM18" i="43"/>
  <c r="W18" i="43"/>
  <c r="AM17" i="43"/>
  <c r="W17" i="43"/>
  <c r="W16" i="43"/>
  <c r="AM16" i="43"/>
  <c r="AM15" i="43"/>
  <c r="W15" i="43"/>
  <c r="AM14" i="43"/>
  <c r="W14" i="43"/>
  <c r="AM13" i="43"/>
  <c r="W13" i="43"/>
  <c r="AM12" i="43"/>
  <c r="W12" i="43"/>
  <c r="AM11" i="43"/>
  <c r="W11" i="43"/>
  <c r="AM10" i="43"/>
  <c r="W10" i="43"/>
  <c r="AM9" i="43"/>
  <c r="W9" i="43"/>
  <c r="AM8" i="43"/>
  <c r="AS8" i="43" s="1"/>
  <c r="W8" i="43"/>
  <c r="AC8" i="43" s="1"/>
  <c r="AM46" i="44"/>
  <c r="AS46" i="44" s="1"/>
  <c r="W46" i="44"/>
  <c r="AC46" i="44" s="1"/>
  <c r="AM45" i="44"/>
  <c r="AS45" i="44" s="1"/>
  <c r="W45" i="44"/>
  <c r="AC45" i="44" s="1"/>
  <c r="AM43" i="44"/>
  <c r="AS43" i="44" s="1"/>
  <c r="W42" i="44"/>
  <c r="AC42" i="44" s="1"/>
  <c r="AM42" i="44"/>
  <c r="AO42" i="44"/>
  <c r="AY41" i="44"/>
  <c r="AU41" i="44"/>
  <c r="AM40" i="44"/>
  <c r="AS40" i="44" s="1"/>
  <c r="W40" i="44"/>
  <c r="AC40" i="44" s="1"/>
  <c r="AM39" i="44"/>
  <c r="W39" i="44"/>
  <c r="AM38" i="44"/>
  <c r="W38" i="44"/>
  <c r="AM37" i="44"/>
  <c r="W37" i="44"/>
  <c r="AM36" i="44"/>
  <c r="AS36" i="44" s="1"/>
  <c r="W36" i="44"/>
  <c r="AM34" i="44"/>
  <c r="AS34" i="44" s="1"/>
  <c r="W34" i="44"/>
  <c r="AC34" i="44" s="1"/>
  <c r="AM33" i="44"/>
  <c r="AS33" i="44" s="1"/>
  <c r="W33" i="44"/>
  <c r="AC33" i="44" s="1"/>
  <c r="AM32" i="44"/>
  <c r="W32" i="44"/>
  <c r="AM31" i="44"/>
  <c r="W31" i="44"/>
  <c r="AM30" i="44"/>
  <c r="W30" i="44"/>
  <c r="AM29" i="44"/>
  <c r="W29" i="44"/>
  <c r="W28" i="44"/>
  <c r="AM28" i="44"/>
  <c r="AM27" i="44"/>
  <c r="W27" i="44"/>
  <c r="W26" i="44"/>
  <c r="AM26" i="44"/>
  <c r="AM25" i="44"/>
  <c r="W25" i="44"/>
  <c r="AM24" i="44"/>
  <c r="W24" i="44"/>
  <c r="AC24" i="44" s="1"/>
  <c r="Y24" i="44"/>
  <c r="AI24" i="44" s="1"/>
  <c r="AM23" i="44"/>
  <c r="W23" i="44"/>
  <c r="AM22" i="44"/>
  <c r="W22" i="44"/>
  <c r="AM21" i="44"/>
  <c r="W21" i="44"/>
  <c r="AM20" i="44"/>
  <c r="AS20" i="44" s="1"/>
  <c r="W20" i="44"/>
  <c r="AC20" i="44" s="1"/>
  <c r="W19" i="44"/>
  <c r="AM19" i="44"/>
  <c r="AM18" i="44"/>
  <c r="W18" i="44"/>
  <c r="AM17" i="44"/>
  <c r="W17" i="44"/>
  <c r="AM16" i="44"/>
  <c r="W16" i="44"/>
  <c r="W15" i="44"/>
  <c r="AM15" i="44"/>
  <c r="W14" i="44"/>
  <c r="AM14" i="44"/>
  <c r="AM13" i="44"/>
  <c r="W13" i="44"/>
  <c r="AM12" i="44"/>
  <c r="W12" i="44"/>
  <c r="AM11" i="44"/>
  <c r="W11" i="44"/>
  <c r="AM10" i="44"/>
  <c r="W10" i="44"/>
  <c r="W9" i="44"/>
  <c r="AM9" i="44"/>
  <c r="AM8" i="44"/>
  <c r="AS8" i="44" s="1"/>
  <c r="W8" i="44"/>
  <c r="AC8" i="44" s="1"/>
  <c r="AM46" i="45"/>
  <c r="AS46" i="45" s="1"/>
  <c r="W46" i="45"/>
  <c r="AC46" i="45" s="1"/>
  <c r="AM45" i="45"/>
  <c r="W45" i="45"/>
  <c r="AM42" i="45"/>
  <c r="AS42" i="45" s="1"/>
  <c r="W42" i="45"/>
  <c r="AC42" i="45" s="1"/>
  <c r="AM41" i="45"/>
  <c r="AS41" i="45" s="1"/>
  <c r="AM40" i="45"/>
  <c r="AS40" i="45" s="1"/>
  <c r="W40" i="45"/>
  <c r="AC40" i="45" s="1"/>
  <c r="W39" i="45"/>
  <c r="AM39" i="45"/>
  <c r="AM38" i="45"/>
  <c r="W38" i="45"/>
  <c r="AM37" i="45"/>
  <c r="W37" i="45"/>
  <c r="AM36" i="45"/>
  <c r="W36" i="45"/>
  <c r="AM34" i="45"/>
  <c r="W34" i="45"/>
  <c r="AM33" i="45"/>
  <c r="W33" i="45"/>
  <c r="W32" i="45"/>
  <c r="AM32" i="45"/>
  <c r="Y31" i="45"/>
  <c r="AI31" i="45" s="1"/>
  <c r="AC31" i="45"/>
  <c r="AM31" i="45"/>
  <c r="AM30" i="45"/>
  <c r="W30" i="45"/>
  <c r="AM29" i="45"/>
  <c r="W29" i="45"/>
  <c r="W28" i="45"/>
  <c r="AM28" i="45"/>
  <c r="AM27" i="45"/>
  <c r="W27" i="45"/>
  <c r="AC26" i="45"/>
  <c r="AM26" i="45"/>
  <c r="AM25" i="45"/>
  <c r="W25" i="45"/>
  <c r="AM24" i="45"/>
  <c r="W24" i="45"/>
  <c r="AM23" i="45"/>
  <c r="W23" i="45"/>
  <c r="W22" i="45"/>
  <c r="AM22" i="45"/>
  <c r="AM21" i="45"/>
  <c r="W21" i="45"/>
  <c r="W20" i="45"/>
  <c r="AM20" i="45"/>
  <c r="AM19" i="45"/>
  <c r="W19" i="45"/>
  <c r="AM18" i="45"/>
  <c r="W18" i="45"/>
  <c r="AM17" i="45"/>
  <c r="W17" i="45"/>
  <c r="AM16" i="45"/>
  <c r="W16" i="45"/>
  <c r="AM15" i="45"/>
  <c r="W15" i="45"/>
  <c r="AM14" i="45"/>
  <c r="W14" i="45"/>
  <c r="AM13" i="45"/>
  <c r="W13" i="45"/>
  <c r="AM12" i="45"/>
  <c r="W12" i="45"/>
  <c r="AM11" i="45"/>
  <c r="W11" i="45"/>
  <c r="W10" i="45"/>
  <c r="AM10" i="45"/>
  <c r="AM9" i="45"/>
  <c r="W9" i="45"/>
  <c r="AM8" i="45"/>
  <c r="W8" i="45"/>
  <c r="AM46" i="46"/>
  <c r="W46" i="46"/>
  <c r="AM45" i="46"/>
  <c r="AO45" i="46" s="1"/>
  <c r="W45" i="46"/>
  <c r="Y45" i="46" s="1"/>
  <c r="AM42" i="46"/>
  <c r="AO42" i="46" s="1"/>
  <c r="W42" i="46"/>
  <c r="Y42" i="46" s="1"/>
  <c r="AM41" i="46"/>
  <c r="AO41" i="46" s="1"/>
  <c r="AM40" i="46"/>
  <c r="AO40" i="46" s="1"/>
  <c r="W40" i="46"/>
  <c r="Y40" i="46" s="1"/>
  <c r="AM39" i="46"/>
  <c r="AO39" i="46" s="1"/>
  <c r="W39" i="46"/>
  <c r="Y39" i="46" s="1"/>
  <c r="AM38" i="46"/>
  <c r="AO38" i="46" s="1"/>
  <c r="W38" i="46"/>
  <c r="Y38" i="46" s="1"/>
  <c r="AM37" i="46"/>
  <c r="AO37" i="46" s="1"/>
  <c r="W37" i="46"/>
  <c r="Y37" i="46" s="1"/>
  <c r="W36" i="46"/>
  <c r="Y36" i="46" s="1"/>
  <c r="AM36" i="46"/>
  <c r="AO36" i="46" s="1"/>
  <c r="AM34" i="46"/>
  <c r="AO34" i="46" s="1"/>
  <c r="W34" i="46"/>
  <c r="Y34" i="46" s="1"/>
  <c r="AM33" i="46"/>
  <c r="AO33" i="46" s="1"/>
  <c r="W33" i="46"/>
  <c r="Y33" i="46" s="1"/>
  <c r="AM32" i="46"/>
  <c r="AO32" i="46" s="1"/>
  <c r="W32" i="46"/>
  <c r="Y32" i="46" s="1"/>
  <c r="AM31" i="46"/>
  <c r="AO31" i="46" s="1"/>
  <c r="W31" i="46"/>
  <c r="Y31" i="46" s="1"/>
  <c r="AM30" i="46"/>
  <c r="AO30" i="46" s="1"/>
  <c r="W30" i="46"/>
  <c r="Y30" i="46" s="1"/>
  <c r="AM29" i="46"/>
  <c r="AO29" i="46" s="1"/>
  <c r="W29" i="46"/>
  <c r="Y29" i="46" s="1"/>
  <c r="AM28" i="46"/>
  <c r="AO28" i="46" s="1"/>
  <c r="W28" i="46"/>
  <c r="Y28" i="46" s="1"/>
  <c r="AM27" i="46"/>
  <c r="AO27" i="46" s="1"/>
  <c r="W27" i="46"/>
  <c r="Y27" i="46" s="1"/>
  <c r="AM26" i="46"/>
  <c r="AO26" i="46" s="1"/>
  <c r="W26" i="46"/>
  <c r="Y26" i="46" s="1"/>
  <c r="AM25" i="46"/>
  <c r="AO25" i="46" s="1"/>
  <c r="W25" i="46"/>
  <c r="Y25" i="46" s="1"/>
  <c r="AM24" i="46"/>
  <c r="AO24" i="46" s="1"/>
  <c r="W24" i="46"/>
  <c r="Y24" i="46" s="1"/>
  <c r="W23" i="46"/>
  <c r="Y23" i="46" s="1"/>
  <c r="AM23" i="46"/>
  <c r="AO23" i="46" s="1"/>
  <c r="AM22" i="46"/>
  <c r="AO22" i="46" s="1"/>
  <c r="W22" i="46"/>
  <c r="Y22" i="46" s="1"/>
  <c r="AM21" i="46"/>
  <c r="AO21" i="46" s="1"/>
  <c r="W21" i="46"/>
  <c r="Y21" i="46" s="1"/>
  <c r="AM20" i="46"/>
  <c r="AO20" i="46" s="1"/>
  <c r="W20" i="46"/>
  <c r="Y20" i="46" s="1"/>
  <c r="AM19" i="46"/>
  <c r="AO19" i="46" s="1"/>
  <c r="W19" i="46"/>
  <c r="Y19" i="46" s="1"/>
  <c r="AM18" i="46"/>
  <c r="AO18" i="46" s="1"/>
  <c r="W18" i="46"/>
  <c r="Y18" i="46" s="1"/>
  <c r="AM17" i="46"/>
  <c r="AO17" i="46" s="1"/>
  <c r="W17" i="46"/>
  <c r="Y17" i="46" s="1"/>
  <c r="AM16" i="46"/>
  <c r="AO16" i="46" s="1"/>
  <c r="W16" i="46"/>
  <c r="Y16" i="46" s="1"/>
  <c r="AM15" i="46"/>
  <c r="AO15" i="46" s="1"/>
  <c r="W15" i="46"/>
  <c r="Y15" i="46" s="1"/>
  <c r="AM14" i="46"/>
  <c r="AO14" i="46" s="1"/>
  <c r="W14" i="46"/>
  <c r="Y14" i="46" s="1"/>
  <c r="AM13" i="46"/>
  <c r="AO13" i="46" s="1"/>
  <c r="W13" i="46"/>
  <c r="Y13" i="46" s="1"/>
  <c r="W12" i="46"/>
  <c r="Y12" i="46" s="1"/>
  <c r="AM12" i="46"/>
  <c r="AO12" i="46" s="1"/>
  <c r="W11" i="46"/>
  <c r="Y11" i="46" s="1"/>
  <c r="AM11" i="46"/>
  <c r="AO11" i="46" s="1"/>
  <c r="AM10" i="46"/>
  <c r="AO10" i="46" s="1"/>
  <c r="AM9" i="46"/>
  <c r="AO9" i="46" s="1"/>
  <c r="W9" i="46"/>
  <c r="Y9" i="46" s="1"/>
  <c r="AM8" i="46"/>
  <c r="AO8" i="46" s="1"/>
  <c r="W8" i="46"/>
  <c r="Y8" i="46" s="1"/>
  <c r="Y63" i="50"/>
  <c r="Y62" i="50"/>
  <c r="Y54" i="50"/>
  <c r="W52" i="50"/>
  <c r="Y51" i="50"/>
  <c r="Y47" i="50"/>
  <c r="Y44" i="50"/>
  <c r="W40" i="50"/>
  <c r="Y39" i="50"/>
  <c r="Y29" i="50"/>
  <c r="W26" i="50"/>
  <c r="Y25" i="50"/>
  <c r="W24" i="50"/>
  <c r="Y16" i="50"/>
  <c r="Y15" i="50"/>
  <c r="W14" i="50"/>
  <c r="Y11" i="50"/>
  <c r="Y10" i="50"/>
  <c r="Y8" i="50"/>
  <c r="AS97" i="52"/>
  <c r="Y96" i="52"/>
  <c r="CE95" i="52"/>
  <c r="AQ95" i="52"/>
  <c r="CG88" i="52"/>
  <c r="CG86" i="52"/>
  <c r="BA85" i="52"/>
  <c r="CE85" i="52"/>
  <c r="BC84" i="52"/>
  <c r="AQ84" i="52"/>
  <c r="BC83" i="52"/>
  <c r="BM83" i="52"/>
  <c r="AQ83" i="52"/>
  <c r="Y83" i="52"/>
  <c r="BM82" i="52"/>
  <c r="AQ82" i="52"/>
  <c r="Y82" i="52"/>
  <c r="BC82" i="52"/>
  <c r="BA81" i="52"/>
  <c r="AQ81" i="52"/>
  <c r="Y81" i="52"/>
  <c r="BC80" i="52"/>
  <c r="CE80" i="52"/>
  <c r="BM80" i="52"/>
  <c r="AS80" i="52"/>
  <c r="W80" i="52"/>
  <c r="BM75" i="52"/>
  <c r="BK74" i="52"/>
  <c r="AS73" i="52"/>
  <c r="CG73" i="52"/>
  <c r="Y73" i="52"/>
  <c r="CE72" i="52"/>
  <c r="CG71" i="52"/>
  <c r="BC65" i="52"/>
  <c r="CE52" i="52"/>
  <c r="AQ52" i="52"/>
  <c r="AS44" i="52"/>
  <c r="Y44" i="52"/>
  <c r="CG44" i="52"/>
  <c r="CG41" i="52"/>
  <c r="Y37" i="52"/>
  <c r="CG37" i="52"/>
  <c r="AS37" i="52"/>
  <c r="Y36" i="52"/>
  <c r="AQ35" i="52"/>
  <c r="CE35" i="52"/>
  <c r="W21" i="52"/>
  <c r="AQ21" i="52"/>
  <c r="CG20" i="52"/>
  <c r="AS20" i="52"/>
  <c r="AQ18" i="52"/>
  <c r="CE13" i="52"/>
  <c r="AQ13" i="52"/>
  <c r="Y11" i="52"/>
  <c r="Y8" i="52"/>
  <c r="K48" i="54"/>
  <c r="M48" i="54" s="1"/>
  <c r="Q48" i="54" s="1"/>
  <c r="K46" i="54"/>
  <c r="M46" i="54" s="1"/>
  <c r="K47" i="54"/>
  <c r="M47" i="54" s="1"/>
  <c r="Y55" i="54"/>
  <c r="Y52" i="54"/>
  <c r="Y51" i="54"/>
  <c r="Y50" i="54"/>
  <c r="Y49" i="54"/>
  <c r="Y33" i="54"/>
  <c r="Y30" i="54"/>
  <c r="Y28" i="54"/>
  <c r="Y26" i="54"/>
  <c r="Y25" i="54"/>
  <c r="Y24" i="54"/>
  <c r="Y21" i="54"/>
  <c r="Y15" i="54"/>
  <c r="Y12" i="54"/>
  <c r="Y10" i="54"/>
  <c r="Y8" i="54"/>
  <c r="K47" i="56"/>
  <c r="M47" i="56" s="1"/>
  <c r="K46" i="56"/>
  <c r="M46" i="56" s="1"/>
  <c r="K48" i="56"/>
  <c r="M48" i="56" s="1"/>
  <c r="I81" i="98"/>
  <c r="I82" i="98"/>
  <c r="M176" i="11" l="1"/>
  <c r="M177" i="11" s="1"/>
  <c r="M162" i="11"/>
  <c r="M163" i="11" s="1"/>
  <c r="Y46" i="30"/>
  <c r="AE46" i="30"/>
  <c r="AO46" i="30"/>
  <c r="AU46" i="30"/>
  <c r="AO45" i="30"/>
  <c r="AY45" i="30" s="1"/>
  <c r="AS45" i="30"/>
  <c r="AO40" i="30"/>
  <c r="AU40" i="30"/>
  <c r="Y39" i="30"/>
  <c r="AI39" i="30" s="1"/>
  <c r="AC39" i="30"/>
  <c r="AO39" i="30"/>
  <c r="AY39" i="30" s="1"/>
  <c r="AS39" i="30"/>
  <c r="AO38" i="30"/>
  <c r="AY38" i="30" s="1"/>
  <c r="AS38" i="30"/>
  <c r="Y37" i="30"/>
  <c r="AI37" i="30" s="1"/>
  <c r="AC37" i="30"/>
  <c r="AO37" i="30"/>
  <c r="AY37" i="30" s="1"/>
  <c r="AS37" i="30"/>
  <c r="Y36" i="30"/>
  <c r="AI36" i="30" s="1"/>
  <c r="AC36" i="30"/>
  <c r="AO36" i="30"/>
  <c r="AY36" i="30" s="1"/>
  <c r="AS36" i="30"/>
  <c r="Y34" i="30"/>
  <c r="AI34" i="30" s="1"/>
  <c r="AC34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Y27" i="30"/>
  <c r="AI27" i="30" s="1"/>
  <c r="AC27" i="30"/>
  <c r="AO27" i="30"/>
  <c r="AY27" i="30" s="1"/>
  <c r="AS27" i="30"/>
  <c r="Y26" i="30"/>
  <c r="AI26" i="30" s="1"/>
  <c r="AC26" i="30"/>
  <c r="AO26" i="30"/>
  <c r="AY26" i="30" s="1"/>
  <c r="AS26" i="30"/>
  <c r="AO25" i="30"/>
  <c r="AY25" i="30" s="1"/>
  <c r="AS25" i="30"/>
  <c r="Y25" i="30"/>
  <c r="AI25" i="30" s="1"/>
  <c r="AC25" i="30"/>
  <c r="Y24" i="30"/>
  <c r="AI24" i="30" s="1"/>
  <c r="AC24" i="30"/>
  <c r="AO24" i="30"/>
  <c r="AY24" i="30" s="1"/>
  <c r="AS24" i="30"/>
  <c r="Y23" i="30"/>
  <c r="AI23" i="30" s="1"/>
  <c r="AC23" i="30"/>
  <c r="AO23" i="30"/>
  <c r="AY23" i="30" s="1"/>
  <c r="AS23" i="30"/>
  <c r="Y22" i="30"/>
  <c r="AI22" i="30" s="1"/>
  <c r="AC22" i="30"/>
  <c r="AO22" i="30"/>
  <c r="AY22" i="30" s="1"/>
  <c r="AS22" i="30"/>
  <c r="Y21" i="30"/>
  <c r="AI21" i="30" s="1"/>
  <c r="AC21" i="30"/>
  <c r="AO21" i="30"/>
  <c r="AY21" i="30" s="1"/>
  <c r="AS21" i="30"/>
  <c r="Y20" i="30"/>
  <c r="AI20" i="30" s="1"/>
  <c r="AC20" i="30"/>
  <c r="AO20" i="30"/>
  <c r="AY20" i="30" s="1"/>
  <c r="AS20" i="30"/>
  <c r="Y19" i="30"/>
  <c r="AI19" i="30" s="1"/>
  <c r="AC19" i="30"/>
  <c r="AO19" i="30"/>
  <c r="AY19" i="30" s="1"/>
  <c r="AS19" i="30"/>
  <c r="Y18" i="30"/>
  <c r="AI18" i="30" s="1"/>
  <c r="AC18" i="30"/>
  <c r="AO18" i="30"/>
  <c r="AY18" i="30" s="1"/>
  <c r="AS18" i="30"/>
  <c r="AO17" i="30"/>
  <c r="AY17" i="30" s="1"/>
  <c r="AS17" i="30"/>
  <c r="Y17" i="30"/>
  <c r="AI17" i="30" s="1"/>
  <c r="AC17" i="30"/>
  <c r="Y16" i="30"/>
  <c r="AI16" i="30" s="1"/>
  <c r="AC16" i="30"/>
  <c r="AO16" i="30"/>
  <c r="AY16" i="30" s="1"/>
  <c r="AS16" i="30"/>
  <c r="AO15" i="30"/>
  <c r="AY15" i="30" s="1"/>
  <c r="AS15" i="30"/>
  <c r="Y15" i="30"/>
  <c r="AI15" i="30" s="1"/>
  <c r="AC15" i="30"/>
  <c r="Y14" i="30"/>
  <c r="AI14" i="30" s="1"/>
  <c r="AC14" i="30"/>
  <c r="AO14" i="30"/>
  <c r="AY14" i="30" s="1"/>
  <c r="AS14" i="30"/>
  <c r="AO13" i="30"/>
  <c r="AY13" i="30" s="1"/>
  <c r="AS13" i="30"/>
  <c r="Y13" i="30"/>
  <c r="AI13" i="30" s="1"/>
  <c r="AC13" i="30"/>
  <c r="AO12" i="30"/>
  <c r="AY12" i="30" s="1"/>
  <c r="AS12" i="30"/>
  <c r="Y11" i="30"/>
  <c r="AI11" i="30" s="1"/>
  <c r="AC11" i="30"/>
  <c r="AO11" i="30"/>
  <c r="AY11" i="30" s="1"/>
  <c r="AS11" i="30"/>
  <c r="Y10" i="30"/>
  <c r="AI10" i="30" s="1"/>
  <c r="AC10" i="30"/>
  <c r="AO10" i="30"/>
  <c r="AY10" i="30" s="1"/>
  <c r="AS10" i="30"/>
  <c r="AO9" i="30"/>
  <c r="AY9" i="30" s="1"/>
  <c r="AS9" i="30"/>
  <c r="AO8" i="30"/>
  <c r="AY8" i="30" s="1"/>
  <c r="AS8" i="30"/>
  <c r="Y46" i="31"/>
  <c r="AE46" i="31"/>
  <c r="AO46" i="31"/>
  <c r="AU46" i="31"/>
  <c r="Y45" i="31"/>
  <c r="AI45" i="31" s="1"/>
  <c r="AC45" i="31"/>
  <c r="AO45" i="31"/>
  <c r="AY45" i="31" s="1"/>
  <c r="AS45" i="31"/>
  <c r="AU43" i="31"/>
  <c r="AS43" i="31"/>
  <c r="AO43" i="31"/>
  <c r="Y42" i="31"/>
  <c r="AI42" i="31" s="1"/>
  <c r="AC42" i="31"/>
  <c r="AO42" i="31"/>
  <c r="AY42" i="31" s="1"/>
  <c r="AS42" i="31"/>
  <c r="AO41" i="31"/>
  <c r="AU41" i="31"/>
  <c r="AO40" i="31"/>
  <c r="AU40" i="31"/>
  <c r="Y39" i="31"/>
  <c r="AI39" i="31" s="1"/>
  <c r="AC39" i="31"/>
  <c r="AO39" i="31"/>
  <c r="AY39" i="31" s="1"/>
  <c r="AS39" i="31"/>
  <c r="Y38" i="31"/>
  <c r="AI38" i="31" s="1"/>
  <c r="AC38" i="31"/>
  <c r="AO38" i="31"/>
  <c r="AY38" i="31" s="1"/>
  <c r="AS38" i="31"/>
  <c r="Y37" i="31"/>
  <c r="AI37" i="31" s="1"/>
  <c r="AC37" i="31"/>
  <c r="AO37" i="31"/>
  <c r="AY37" i="31" s="1"/>
  <c r="AS37" i="31"/>
  <c r="Y36" i="31"/>
  <c r="AI36" i="31" s="1"/>
  <c r="AC36" i="31"/>
  <c r="AO36" i="31"/>
  <c r="AY36" i="31" s="1"/>
  <c r="AS36" i="31"/>
  <c r="AO34" i="31"/>
  <c r="AY34" i="31" s="1"/>
  <c r="AS34" i="31"/>
  <c r="AO33" i="31"/>
  <c r="AY33" i="31" s="1"/>
  <c r="AS33" i="31"/>
  <c r="AO32" i="31"/>
  <c r="AY32" i="31" s="1"/>
  <c r="AS32" i="31"/>
  <c r="Y31" i="31"/>
  <c r="AI31" i="31" s="1"/>
  <c r="AC31" i="31"/>
  <c r="AO31" i="31"/>
  <c r="AY31" i="31" s="1"/>
  <c r="AS31" i="31"/>
  <c r="AO30" i="31"/>
  <c r="AY30" i="31" s="1"/>
  <c r="AS30" i="31"/>
  <c r="Y30" i="31"/>
  <c r="AI30" i="31" s="1"/>
  <c r="AC30" i="31"/>
  <c r="Y29" i="31"/>
  <c r="AI29" i="31" s="1"/>
  <c r="AC29" i="31"/>
  <c r="AO29" i="31"/>
  <c r="AY29" i="31" s="1"/>
  <c r="AS29" i="31"/>
  <c r="AO28" i="31"/>
  <c r="AY28" i="31" s="1"/>
  <c r="AS28" i="31"/>
  <c r="Y28" i="31"/>
  <c r="AI28" i="31" s="1"/>
  <c r="AC28" i="31"/>
  <c r="AO27" i="31"/>
  <c r="AY27" i="31" s="1"/>
  <c r="AS27" i="31"/>
  <c r="Y27" i="31"/>
  <c r="AI27" i="31" s="1"/>
  <c r="AC27" i="31"/>
  <c r="AO26" i="31"/>
  <c r="AY26" i="31" s="1"/>
  <c r="AS26" i="31"/>
  <c r="AO25" i="31"/>
  <c r="AY25" i="31" s="1"/>
  <c r="AS25" i="31"/>
  <c r="Y25" i="31"/>
  <c r="AI25" i="31" s="1"/>
  <c r="AC25" i="31"/>
  <c r="Y24" i="31"/>
  <c r="AI24" i="31" s="1"/>
  <c r="AC24" i="31"/>
  <c r="AO24" i="31"/>
  <c r="AY24" i="31" s="1"/>
  <c r="AS24" i="31"/>
  <c r="AO23" i="31"/>
  <c r="AY23" i="31" s="1"/>
  <c r="AS23" i="31"/>
  <c r="Y23" i="31"/>
  <c r="AI23" i="31" s="1"/>
  <c r="AC23" i="31"/>
  <c r="AO22" i="31"/>
  <c r="AY22" i="31" s="1"/>
  <c r="AS22" i="31"/>
  <c r="Y22" i="31"/>
  <c r="AI22" i="31" s="1"/>
  <c r="AC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S20" i="31"/>
  <c r="Y19" i="31"/>
  <c r="AI19" i="31" s="1"/>
  <c r="AC19" i="31"/>
  <c r="AO19" i="31"/>
  <c r="AY19" i="31" s="1"/>
  <c r="AS19" i="31"/>
  <c r="Y18" i="31"/>
  <c r="AI18" i="31" s="1"/>
  <c r="AC18" i="31"/>
  <c r="AO18" i="31"/>
  <c r="AY18" i="31" s="1"/>
  <c r="AS18" i="31"/>
  <c r="AO17" i="31"/>
  <c r="AY17" i="31" s="1"/>
  <c r="AS17" i="31"/>
  <c r="Y16" i="31"/>
  <c r="AI16" i="31" s="1"/>
  <c r="AC16" i="31"/>
  <c r="AO16" i="31"/>
  <c r="AY16" i="31" s="1"/>
  <c r="AS16" i="31"/>
  <c r="Y15" i="31"/>
  <c r="AI15" i="31" s="1"/>
  <c r="AC15" i="31"/>
  <c r="AO15" i="31"/>
  <c r="AY15" i="31" s="1"/>
  <c r="AS15" i="31"/>
  <c r="Y14" i="31"/>
  <c r="AI14" i="31" s="1"/>
  <c r="AC14" i="31"/>
  <c r="AO14" i="31"/>
  <c r="AY14" i="31" s="1"/>
  <c r="AS14" i="31"/>
  <c r="Y13" i="31"/>
  <c r="AI13" i="31" s="1"/>
  <c r="AC13" i="31"/>
  <c r="AO13" i="31"/>
  <c r="AY13" i="31" s="1"/>
  <c r="AS13" i="31"/>
  <c r="AO12" i="31"/>
  <c r="AY12" i="31" s="1"/>
  <c r="AS12" i="31"/>
  <c r="AO11" i="31"/>
  <c r="AY11" i="31" s="1"/>
  <c r="AS11" i="31"/>
  <c r="Y11" i="31"/>
  <c r="AI11" i="31" s="1"/>
  <c r="AC11" i="31"/>
  <c r="Y10" i="31"/>
  <c r="AI10" i="31" s="1"/>
  <c r="AC10" i="31"/>
  <c r="AO10" i="31"/>
  <c r="AY10" i="31" s="1"/>
  <c r="AS10" i="31"/>
  <c r="Y9" i="31"/>
  <c r="AI9" i="31" s="1"/>
  <c r="AC9" i="31"/>
  <c r="AO9" i="31"/>
  <c r="AY9" i="31" s="1"/>
  <c r="AS9" i="31"/>
  <c r="AO8" i="31"/>
  <c r="AY8" i="31" s="1"/>
  <c r="AS8" i="31"/>
  <c r="Y8" i="31"/>
  <c r="AI8" i="31" s="1"/>
  <c r="AC8" i="31"/>
  <c r="AO46" i="32"/>
  <c r="AU46" i="32"/>
  <c r="Y46" i="32"/>
  <c r="AE46" i="32"/>
  <c r="AE45" i="32"/>
  <c r="AC45" i="32"/>
  <c r="Y45" i="32"/>
  <c r="AO45" i="32"/>
  <c r="AU45" i="32"/>
  <c r="BA43" i="32"/>
  <c r="AY43" i="32"/>
  <c r="Y42" i="32"/>
  <c r="AE42" i="32"/>
  <c r="AO42" i="32"/>
  <c r="AU42" i="32"/>
  <c r="AO41" i="32"/>
  <c r="AY41" i="32" s="1"/>
  <c r="AS41" i="32"/>
  <c r="Y40" i="32"/>
  <c r="AE40" i="32"/>
  <c r="AO40" i="32"/>
  <c r="AU40" i="32"/>
  <c r="Y39" i="32"/>
  <c r="AI39" i="32" s="1"/>
  <c r="AC39" i="32"/>
  <c r="AO39" i="32"/>
  <c r="AY39" i="32" s="1"/>
  <c r="AS39" i="32"/>
  <c r="Y38" i="32"/>
  <c r="AI38" i="32" s="1"/>
  <c r="AC38" i="32"/>
  <c r="AO38" i="32"/>
  <c r="AY38" i="32" s="1"/>
  <c r="AS38" i="32"/>
  <c r="Y37" i="32"/>
  <c r="AI37" i="32" s="1"/>
  <c r="AC37" i="32"/>
  <c r="AO37" i="32"/>
  <c r="AY37" i="32" s="1"/>
  <c r="AS37" i="32"/>
  <c r="Y36" i="32"/>
  <c r="AE36" i="32"/>
  <c r="AO36" i="32"/>
  <c r="AU36" i="32"/>
  <c r="Y34" i="32"/>
  <c r="AE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AO27" i="32"/>
  <c r="AS27" i="32"/>
  <c r="AU27" i="32"/>
  <c r="Y27" i="32"/>
  <c r="AC27" i="32"/>
  <c r="AE27" i="32"/>
  <c r="Y26" i="32"/>
  <c r="AC26" i="32"/>
  <c r="AE26" i="32"/>
  <c r="AO26" i="32"/>
  <c r="AS26" i="32"/>
  <c r="AU26" i="32"/>
  <c r="Y25" i="32"/>
  <c r="AI25" i="32" s="1"/>
  <c r="AC25" i="32"/>
  <c r="AO25" i="32"/>
  <c r="AY25" i="32" s="1"/>
  <c r="AS25" i="32"/>
  <c r="Y24" i="32"/>
  <c r="AI24" i="32" s="1"/>
  <c r="AC24" i="32"/>
  <c r="AO24" i="32"/>
  <c r="AY24" i="32" s="1"/>
  <c r="AS24" i="32"/>
  <c r="Y23" i="32"/>
  <c r="AC23" i="32"/>
  <c r="AE23" i="32"/>
  <c r="AO23" i="32"/>
  <c r="AS23" i="32"/>
  <c r="AU23" i="32"/>
  <c r="Y22" i="32"/>
  <c r="AC22" i="32"/>
  <c r="AE22" i="32"/>
  <c r="AO22" i="32"/>
  <c r="AS22" i="32"/>
  <c r="AU22" i="32"/>
  <c r="Y21" i="32"/>
  <c r="AC21" i="32"/>
  <c r="AE21" i="32"/>
  <c r="AO21" i="32"/>
  <c r="AS21" i="32"/>
  <c r="AU21" i="32"/>
  <c r="Y20" i="32"/>
  <c r="AE20" i="32"/>
  <c r="AO20" i="32"/>
  <c r="AU20" i="32"/>
  <c r="Y19" i="32"/>
  <c r="AI19" i="32" s="1"/>
  <c r="AC19" i="32"/>
  <c r="AO19" i="32"/>
  <c r="AY19" i="32" s="1"/>
  <c r="AS19" i="32"/>
  <c r="AO18" i="32"/>
  <c r="AY18" i="32" s="1"/>
  <c r="AS18" i="32"/>
  <c r="Y18" i="32"/>
  <c r="AI18" i="32" s="1"/>
  <c r="AC18" i="32"/>
  <c r="Y17" i="32"/>
  <c r="AI17" i="32" s="1"/>
  <c r="AC17" i="32"/>
  <c r="AO17" i="32"/>
  <c r="AY17" i="32" s="1"/>
  <c r="AS17" i="32"/>
  <c r="Y16" i="32"/>
  <c r="AI16" i="32" s="1"/>
  <c r="AC16" i="32"/>
  <c r="AO16" i="32"/>
  <c r="AY16" i="32" s="1"/>
  <c r="AS16" i="32"/>
  <c r="Y15" i="32"/>
  <c r="AI15" i="32" s="1"/>
  <c r="AC15" i="32"/>
  <c r="AO15" i="32"/>
  <c r="AY15" i="32" s="1"/>
  <c r="AS15" i="32"/>
  <c r="Y14" i="32"/>
  <c r="AI14" i="32" s="1"/>
  <c r="AC14" i="32"/>
  <c r="AO14" i="32"/>
  <c r="AY14" i="32" s="1"/>
  <c r="AS14" i="32"/>
  <c r="Y13" i="32"/>
  <c r="AC13" i="32"/>
  <c r="AE13" i="32"/>
  <c r="AM13" i="32"/>
  <c r="AO12" i="32"/>
  <c r="AS12" i="32"/>
  <c r="AU12" i="32"/>
  <c r="Y12" i="32"/>
  <c r="AC12" i="32"/>
  <c r="AE12" i="32"/>
  <c r="Y11" i="32"/>
  <c r="AI11" i="32" s="1"/>
  <c r="AC11" i="32"/>
  <c r="AO11" i="32"/>
  <c r="AY11" i="32" s="1"/>
  <c r="AS11" i="32"/>
  <c r="Y10" i="32"/>
  <c r="AC10" i="32"/>
  <c r="AE10" i="32"/>
  <c r="AO10" i="32"/>
  <c r="AS10" i="32"/>
  <c r="AU10" i="32"/>
  <c r="AO9" i="32"/>
  <c r="AU9" i="32"/>
  <c r="AS9" i="32"/>
  <c r="AI9" i="32"/>
  <c r="AK9" i="32"/>
  <c r="Y8" i="32"/>
  <c r="AE8" i="32"/>
  <c r="AO8" i="32"/>
  <c r="AU8" i="32"/>
  <c r="Y46" i="33"/>
  <c r="AE46" i="33"/>
  <c r="AO46" i="33"/>
  <c r="AU46" i="33"/>
  <c r="Y45" i="33"/>
  <c r="AE45" i="33"/>
  <c r="AO45" i="33"/>
  <c r="AU45" i="33"/>
  <c r="Y42" i="33"/>
  <c r="AE42" i="33"/>
  <c r="AO42" i="33"/>
  <c r="AU42" i="33"/>
  <c r="AO41" i="33"/>
  <c r="AU41" i="33"/>
  <c r="AO40" i="33"/>
  <c r="AU40" i="33"/>
  <c r="Y40" i="33"/>
  <c r="AE40" i="33"/>
  <c r="Y39" i="33"/>
  <c r="AI39" i="33" s="1"/>
  <c r="AC39" i="33"/>
  <c r="AO39" i="33"/>
  <c r="AY39" i="33" s="1"/>
  <c r="AS39" i="33"/>
  <c r="Y38" i="33"/>
  <c r="AI38" i="33" s="1"/>
  <c r="AC38" i="33"/>
  <c r="AO38" i="33"/>
  <c r="AY38" i="33" s="1"/>
  <c r="AS38" i="33"/>
  <c r="Y37" i="33"/>
  <c r="AI37" i="33" s="1"/>
  <c r="AC37" i="33"/>
  <c r="AO37" i="33"/>
  <c r="AY37" i="33" s="1"/>
  <c r="AS37" i="33"/>
  <c r="Y36" i="33"/>
  <c r="AE36" i="33"/>
  <c r="AO36" i="33"/>
  <c r="AU36" i="33"/>
  <c r="Y34" i="33"/>
  <c r="AE34" i="33"/>
  <c r="AO34" i="33"/>
  <c r="AU34" i="33"/>
  <c r="Y33" i="33"/>
  <c r="AE33" i="33"/>
  <c r="AO33" i="33"/>
  <c r="AU33" i="33"/>
  <c r="AO32" i="33"/>
  <c r="AY32" i="33" s="1"/>
  <c r="AS32" i="33"/>
  <c r="Y32" i="33"/>
  <c r="AI32" i="33" s="1"/>
  <c r="AC32" i="33"/>
  <c r="AO31" i="33"/>
  <c r="AY31" i="33" s="1"/>
  <c r="AS31" i="33"/>
  <c r="Y31" i="33"/>
  <c r="AI31" i="33" s="1"/>
  <c r="AC31" i="33"/>
  <c r="Y30" i="33"/>
  <c r="AI30" i="33" s="1"/>
  <c r="AC30" i="33"/>
  <c r="AO30" i="33"/>
  <c r="AY30" i="33" s="1"/>
  <c r="AS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AO27" i="33"/>
  <c r="AU27" i="33"/>
  <c r="AS27" i="33"/>
  <c r="AI27" i="33"/>
  <c r="AK27" i="33"/>
  <c r="Y26" i="33"/>
  <c r="AC26" i="33"/>
  <c r="AE26" i="33"/>
  <c r="AO26" i="33"/>
  <c r="AS26" i="33"/>
  <c r="AU26" i="33"/>
  <c r="AO25" i="33"/>
  <c r="AY25" i="33" s="1"/>
  <c r="AS25" i="33"/>
  <c r="Y25" i="33"/>
  <c r="AI25" i="33" s="1"/>
  <c r="AC25" i="33"/>
  <c r="Y24" i="33"/>
  <c r="AI24" i="33" s="1"/>
  <c r="AC24" i="33"/>
  <c r="AO24" i="33"/>
  <c r="AY24" i="33" s="1"/>
  <c r="AS24" i="33"/>
  <c r="Y23" i="33"/>
  <c r="AC23" i="33"/>
  <c r="AE23" i="33"/>
  <c r="AO23" i="33"/>
  <c r="AS23" i="33"/>
  <c r="AU23" i="33"/>
  <c r="Y22" i="33"/>
  <c r="AC22" i="33"/>
  <c r="AE22" i="33"/>
  <c r="AO22" i="33"/>
  <c r="AS22" i="33"/>
  <c r="AU22" i="33"/>
  <c r="Y21" i="33"/>
  <c r="AC21" i="33"/>
  <c r="AE21" i="33"/>
  <c r="AO21" i="33"/>
  <c r="AS21" i="33"/>
  <c r="AU21" i="33"/>
  <c r="Y20" i="33"/>
  <c r="AE20" i="33"/>
  <c r="AO20" i="33"/>
  <c r="AU20" i="33"/>
  <c r="Y19" i="33"/>
  <c r="AI19" i="33" s="1"/>
  <c r="AC19" i="33"/>
  <c r="AO19" i="33"/>
  <c r="AY19" i="33" s="1"/>
  <c r="AS19" i="33"/>
  <c r="AO18" i="33"/>
  <c r="AY18" i="33" s="1"/>
  <c r="AS18" i="33"/>
  <c r="Y18" i="33"/>
  <c r="AI18" i="33" s="1"/>
  <c r="AC18" i="33"/>
  <c r="Y17" i="33"/>
  <c r="AI17" i="33" s="1"/>
  <c r="AC17" i="33"/>
  <c r="AO17" i="33"/>
  <c r="AY17" i="33" s="1"/>
  <c r="AS17" i="33"/>
  <c r="AO16" i="33"/>
  <c r="AY16" i="33" s="1"/>
  <c r="AS16" i="33"/>
  <c r="Y16" i="33"/>
  <c r="AI16" i="33" s="1"/>
  <c r="AC16" i="33"/>
  <c r="AO15" i="33"/>
  <c r="AY15" i="33" s="1"/>
  <c r="AS15" i="33"/>
  <c r="AO14" i="33"/>
  <c r="AY14" i="33" s="1"/>
  <c r="AS14" i="33"/>
  <c r="Y14" i="33"/>
  <c r="AI14" i="33" s="1"/>
  <c r="AC14" i="33"/>
  <c r="Y13" i="33"/>
  <c r="AC13" i="33"/>
  <c r="AE13" i="33"/>
  <c r="AO13" i="33"/>
  <c r="AS13" i="33"/>
  <c r="AU13" i="33"/>
  <c r="Y12" i="33"/>
  <c r="AC12" i="33"/>
  <c r="AE12" i="33"/>
  <c r="AO12" i="33"/>
  <c r="AS12" i="33"/>
  <c r="AU12" i="33"/>
  <c r="Y11" i="33"/>
  <c r="AI11" i="33" s="1"/>
  <c r="AO11" i="33"/>
  <c r="AY11" i="33" s="1"/>
  <c r="AS11" i="33"/>
  <c r="Y10" i="33"/>
  <c r="AC10" i="33"/>
  <c r="AE10" i="33"/>
  <c r="AO10" i="33"/>
  <c r="AS10" i="33"/>
  <c r="AU10" i="33"/>
  <c r="Y9" i="33"/>
  <c r="AC9" i="33"/>
  <c r="AE9" i="33"/>
  <c r="AO9" i="33"/>
  <c r="AS9" i="33"/>
  <c r="AU9" i="33"/>
  <c r="AE8" i="33"/>
  <c r="AC8" i="33"/>
  <c r="Y8" i="33"/>
  <c r="AO8" i="33"/>
  <c r="AU8" i="33"/>
  <c r="AU46" i="34"/>
  <c r="AS46" i="34"/>
  <c r="Y46" i="34"/>
  <c r="AE46" i="34"/>
  <c r="AO46" i="34"/>
  <c r="AO45" i="34"/>
  <c r="AU45" i="34"/>
  <c r="AO43" i="34"/>
  <c r="AU43" i="34"/>
  <c r="Y42" i="34"/>
  <c r="AE42" i="34"/>
  <c r="AO42" i="34"/>
  <c r="AU42" i="34"/>
  <c r="AE40" i="34"/>
  <c r="AC40" i="34"/>
  <c r="Y40" i="34"/>
  <c r="AO40" i="34"/>
  <c r="AU40" i="34"/>
  <c r="Y39" i="34"/>
  <c r="AI39" i="34" s="1"/>
  <c r="AC39" i="34"/>
  <c r="AO39" i="34"/>
  <c r="AY39" i="34" s="1"/>
  <c r="AS39" i="34"/>
  <c r="Y38" i="34"/>
  <c r="AI38" i="34" s="1"/>
  <c r="AC38" i="34"/>
  <c r="AO38" i="34"/>
  <c r="AY38" i="34" s="1"/>
  <c r="AS38" i="34"/>
  <c r="Y37" i="34"/>
  <c r="AI37" i="34" s="1"/>
  <c r="AC37" i="34"/>
  <c r="AO37" i="34"/>
  <c r="AY37" i="34" s="1"/>
  <c r="AS37" i="34"/>
  <c r="AK36" i="34"/>
  <c r="AI36" i="34"/>
  <c r="AE36" i="34"/>
  <c r="AC36" i="34"/>
  <c r="AO36" i="34"/>
  <c r="AU36" i="34"/>
  <c r="Y34" i="34"/>
  <c r="AE34" i="34"/>
  <c r="AO34" i="34"/>
  <c r="AU34" i="34"/>
  <c r="Y33" i="34"/>
  <c r="AE33" i="34"/>
  <c r="AO33" i="34"/>
  <c r="AU33" i="34"/>
  <c r="Y32" i="34"/>
  <c r="AI32" i="34" s="1"/>
  <c r="AC32" i="34"/>
  <c r="AO32" i="34"/>
  <c r="AY32" i="34" s="1"/>
  <c r="AS32" i="34"/>
  <c r="Y31" i="34"/>
  <c r="AI31" i="34" s="1"/>
  <c r="AC31" i="34"/>
  <c r="AO31" i="34"/>
  <c r="AY31" i="34" s="1"/>
  <c r="AS31" i="34"/>
  <c r="Y30" i="34"/>
  <c r="AI30" i="34" s="1"/>
  <c r="AC30" i="34"/>
  <c r="AO30" i="34"/>
  <c r="AY30" i="34" s="1"/>
  <c r="AS30" i="34"/>
  <c r="AO29" i="34"/>
  <c r="AY29" i="34" s="1"/>
  <c r="AS29" i="34"/>
  <c r="Y29" i="34"/>
  <c r="AI29" i="34" s="1"/>
  <c r="Y28" i="34"/>
  <c r="AI28" i="34" s="1"/>
  <c r="AC28" i="34"/>
  <c r="AO28" i="34"/>
  <c r="AY28" i="34" s="1"/>
  <c r="AS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Y25" i="34"/>
  <c r="AI25" i="34" s="1"/>
  <c r="AC25" i="34"/>
  <c r="AO25" i="34"/>
  <c r="AY25" i="34" s="1"/>
  <c r="AS25" i="34"/>
  <c r="Y24" i="34"/>
  <c r="AI24" i="34" s="1"/>
  <c r="AC24" i="34"/>
  <c r="AO24" i="34"/>
  <c r="AY24" i="34" s="1"/>
  <c r="AS24" i="34"/>
  <c r="Y23" i="34"/>
  <c r="AC23" i="34"/>
  <c r="AE23" i="34"/>
  <c r="AO23" i="34"/>
  <c r="AS23" i="34"/>
  <c r="AU23" i="34"/>
  <c r="AI22" i="34"/>
  <c r="AK22" i="34"/>
  <c r="AC22" i="34"/>
  <c r="AE22" i="34"/>
  <c r="AO22" i="34"/>
  <c r="AU22" i="34"/>
  <c r="AS22" i="34"/>
  <c r="Y21" i="34"/>
  <c r="AC21" i="34"/>
  <c r="AE21" i="34"/>
  <c r="AO21" i="34"/>
  <c r="AS21" i="34"/>
  <c r="AU21" i="34"/>
  <c r="AO20" i="34"/>
  <c r="AU20" i="34"/>
  <c r="Y20" i="34"/>
  <c r="AE20" i="34"/>
  <c r="Y19" i="34"/>
  <c r="AI19" i="34" s="1"/>
  <c r="AC19" i="34"/>
  <c r="AO19" i="34"/>
  <c r="AY19" i="34" s="1"/>
  <c r="AS19" i="34"/>
  <c r="AO18" i="34"/>
  <c r="AY18" i="34" s="1"/>
  <c r="AS18" i="34"/>
  <c r="Y18" i="34"/>
  <c r="AI18" i="34" s="1"/>
  <c r="AC18" i="34"/>
  <c r="AO17" i="34"/>
  <c r="AY17" i="34" s="1"/>
  <c r="AS17" i="34"/>
  <c r="Y17" i="34"/>
  <c r="AI17" i="34" s="1"/>
  <c r="AC17" i="34"/>
  <c r="Y16" i="34"/>
  <c r="AI16" i="34" s="1"/>
  <c r="AC16" i="34"/>
  <c r="AO16" i="34"/>
  <c r="AY16" i="34" s="1"/>
  <c r="AS16" i="34"/>
  <c r="Y15" i="34"/>
  <c r="AI15" i="34" s="1"/>
  <c r="AC15" i="34"/>
  <c r="AO15" i="34"/>
  <c r="AY15" i="34" s="1"/>
  <c r="AS15" i="34"/>
  <c r="AM14" i="34"/>
  <c r="AO13" i="34"/>
  <c r="AS13" i="34"/>
  <c r="AU13" i="34"/>
  <c r="Y13" i="34"/>
  <c r="AC13" i="34"/>
  <c r="AE13" i="34"/>
  <c r="Y12" i="34"/>
  <c r="AC12" i="34"/>
  <c r="AE12" i="34"/>
  <c r="AO12" i="34"/>
  <c r="AS12" i="34"/>
  <c r="AU12" i="34"/>
  <c r="Y11" i="34"/>
  <c r="AI11" i="34" s="1"/>
  <c r="AC11" i="34"/>
  <c r="AO11" i="34"/>
  <c r="AY11" i="34" s="1"/>
  <c r="AS11" i="34"/>
  <c r="Y10" i="34"/>
  <c r="AC10" i="34"/>
  <c r="AE10" i="34"/>
  <c r="AO10" i="34"/>
  <c r="AS10" i="34"/>
  <c r="AU10" i="34"/>
  <c r="Y9" i="34"/>
  <c r="AC9" i="34"/>
  <c r="AE9" i="34"/>
  <c r="AO9" i="34"/>
  <c r="AU9" i="34"/>
  <c r="AS9" i="34"/>
  <c r="Y8" i="34"/>
  <c r="AE8" i="34"/>
  <c r="AO8" i="34"/>
  <c r="AU8" i="34"/>
  <c r="Y46" i="35"/>
  <c r="AE46" i="35"/>
  <c r="AO46" i="35"/>
  <c r="AU46" i="35"/>
  <c r="Y45" i="35"/>
  <c r="AE45" i="35"/>
  <c r="AO45" i="35"/>
  <c r="AU45" i="35"/>
  <c r="Y42" i="35"/>
  <c r="AE42" i="35"/>
  <c r="AO42" i="35"/>
  <c r="AU42" i="35"/>
  <c r="Y40" i="35"/>
  <c r="AE40" i="35"/>
  <c r="AO40" i="35"/>
  <c r="AU40" i="35"/>
  <c r="Y39" i="35"/>
  <c r="AI39" i="35" s="1"/>
  <c r="AC39" i="35"/>
  <c r="AO39" i="35"/>
  <c r="AY39" i="35" s="1"/>
  <c r="AS39" i="35"/>
  <c r="Y38" i="35"/>
  <c r="AI38" i="35" s="1"/>
  <c r="AC38" i="35"/>
  <c r="AO38" i="35"/>
  <c r="AY38" i="35" s="1"/>
  <c r="AS38" i="35"/>
  <c r="Y37" i="35"/>
  <c r="AI37" i="35" s="1"/>
  <c r="AC37" i="35"/>
  <c r="AO37" i="35"/>
  <c r="AY37" i="35" s="1"/>
  <c r="AS37" i="35"/>
  <c r="AE36" i="35"/>
  <c r="AC36" i="35"/>
  <c r="AO36" i="35"/>
  <c r="AU36" i="35"/>
  <c r="Y36" i="35"/>
  <c r="AO34" i="35"/>
  <c r="AU34" i="35"/>
  <c r="Y34" i="35"/>
  <c r="AE34" i="35"/>
  <c r="Y33" i="35"/>
  <c r="AE33" i="35"/>
  <c r="AO33" i="35"/>
  <c r="AU33" i="35"/>
  <c r="Y32" i="35"/>
  <c r="AI32" i="35" s="1"/>
  <c r="AC32" i="35"/>
  <c r="AO32" i="35"/>
  <c r="AY32" i="35" s="1"/>
  <c r="AS32" i="35"/>
  <c r="Y31" i="35"/>
  <c r="AI31" i="35" s="1"/>
  <c r="AC31" i="35"/>
  <c r="AO31" i="35"/>
  <c r="AY31" i="35" s="1"/>
  <c r="AS31" i="35"/>
  <c r="Y30" i="35"/>
  <c r="AI30" i="35" s="1"/>
  <c r="AC30" i="35"/>
  <c r="AO30" i="35"/>
  <c r="AY30" i="35" s="1"/>
  <c r="AS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AO26" i="35"/>
  <c r="AS26" i="35"/>
  <c r="AU26" i="35"/>
  <c r="Y26" i="35"/>
  <c r="AC26" i="35"/>
  <c r="AE26" i="35"/>
  <c r="Y25" i="35"/>
  <c r="AI25" i="35" s="1"/>
  <c r="AC25" i="35"/>
  <c r="AO25" i="35"/>
  <c r="AY25" i="35" s="1"/>
  <c r="AS25" i="35"/>
  <c r="AO24" i="35"/>
  <c r="AY24" i="35" s="1"/>
  <c r="AS24" i="35"/>
  <c r="Y24" i="35"/>
  <c r="AI24" i="35" s="1"/>
  <c r="AC24" i="35"/>
  <c r="AI23" i="35"/>
  <c r="AK23" i="35"/>
  <c r="AC23" i="35"/>
  <c r="AE23" i="35"/>
  <c r="AO23" i="35"/>
  <c r="AS23" i="35"/>
  <c r="AU23" i="35"/>
  <c r="Y22" i="35"/>
  <c r="AC22" i="35"/>
  <c r="AE22" i="35"/>
  <c r="AO22" i="35"/>
  <c r="AS22" i="35"/>
  <c r="AU22" i="35"/>
  <c r="AO21" i="35"/>
  <c r="AS21" i="35"/>
  <c r="AU21" i="35"/>
  <c r="Y21" i="35"/>
  <c r="AC21" i="35"/>
  <c r="AE21" i="35"/>
  <c r="Y20" i="35"/>
  <c r="AE20" i="35"/>
  <c r="AO20" i="35"/>
  <c r="AU20" i="35"/>
  <c r="AO19" i="35"/>
  <c r="AY19" i="35" s="1"/>
  <c r="AS19" i="35"/>
  <c r="Y18" i="35"/>
  <c r="AI18" i="35" s="1"/>
  <c r="AC18" i="35"/>
  <c r="AO18" i="35"/>
  <c r="AY18" i="35" s="1"/>
  <c r="AS18" i="35"/>
  <c r="Y17" i="35"/>
  <c r="AI17" i="35" s="1"/>
  <c r="AC17" i="35"/>
  <c r="AO17" i="35"/>
  <c r="AY17" i="35" s="1"/>
  <c r="AS17" i="35"/>
  <c r="Y16" i="35"/>
  <c r="AI16" i="35" s="1"/>
  <c r="AC16" i="35"/>
  <c r="AO16" i="35"/>
  <c r="AY16" i="35" s="1"/>
  <c r="AS16" i="35"/>
  <c r="Y15" i="35"/>
  <c r="AI15" i="35" s="1"/>
  <c r="AC15" i="35"/>
  <c r="AO15" i="35"/>
  <c r="AY15" i="35" s="1"/>
  <c r="AS15" i="35"/>
  <c r="Y14" i="35"/>
  <c r="AI14" i="35" s="1"/>
  <c r="AO14" i="35"/>
  <c r="AY14" i="35" s="1"/>
  <c r="AS14" i="35"/>
  <c r="Y13" i="35"/>
  <c r="AC13" i="35"/>
  <c r="AE13" i="35"/>
  <c r="AO13" i="35"/>
  <c r="AS13" i="35"/>
  <c r="AU13" i="35"/>
  <c r="Y12" i="35"/>
  <c r="AC12" i="35"/>
  <c r="AE12" i="35"/>
  <c r="AO12" i="35"/>
  <c r="AS12" i="35"/>
  <c r="AU12" i="35"/>
  <c r="Y11" i="35"/>
  <c r="AI11" i="35" s="1"/>
  <c r="AC11" i="35"/>
  <c r="AO11" i="35"/>
  <c r="AY11" i="35" s="1"/>
  <c r="AS11" i="35"/>
  <c r="Y10" i="35"/>
  <c r="AC10" i="35"/>
  <c r="AE10" i="35"/>
  <c r="AO10" i="35"/>
  <c r="AU10" i="35"/>
  <c r="AS10" i="35"/>
  <c r="Y9" i="35"/>
  <c r="AC9" i="35"/>
  <c r="AE9" i="35"/>
  <c r="AO9" i="35"/>
  <c r="AU9" i="35"/>
  <c r="AS9" i="35"/>
  <c r="Y8" i="35"/>
  <c r="AE8" i="35"/>
  <c r="AO8" i="35"/>
  <c r="AU8" i="35"/>
  <c r="Y46" i="36"/>
  <c r="AE46" i="36"/>
  <c r="AO46" i="36"/>
  <c r="AU46" i="36"/>
  <c r="Y45" i="36"/>
  <c r="AI45" i="36" s="1"/>
  <c r="AC45" i="36"/>
  <c r="AO45" i="36"/>
  <c r="AY45" i="36" s="1"/>
  <c r="AS45" i="36"/>
  <c r="AE42" i="36"/>
  <c r="AC42" i="36"/>
  <c r="Y42" i="36"/>
  <c r="AO42" i="36"/>
  <c r="AU42" i="36"/>
  <c r="AO41" i="36"/>
  <c r="AY41" i="36" s="1"/>
  <c r="AS41" i="36"/>
  <c r="Y40" i="36"/>
  <c r="AE40" i="36"/>
  <c r="AO40" i="36"/>
  <c r="AU40" i="36"/>
  <c r="Y39" i="36"/>
  <c r="AI39" i="36" s="1"/>
  <c r="AC39" i="36"/>
  <c r="AO39" i="36"/>
  <c r="AY39" i="36" s="1"/>
  <c r="AS39" i="36"/>
  <c r="Y38" i="36"/>
  <c r="AI38" i="36" s="1"/>
  <c r="AC38" i="36"/>
  <c r="AO38" i="36"/>
  <c r="AY38" i="36" s="1"/>
  <c r="AS38" i="36"/>
  <c r="Y37" i="36"/>
  <c r="AI37" i="36" s="1"/>
  <c r="AC37" i="36"/>
  <c r="AO37" i="36"/>
  <c r="AY37" i="36" s="1"/>
  <c r="AS37" i="36"/>
  <c r="Y36" i="36"/>
  <c r="AI36" i="36" s="1"/>
  <c r="AC36" i="36"/>
  <c r="AO36" i="36"/>
  <c r="AY36" i="36" s="1"/>
  <c r="AS36" i="36"/>
  <c r="Y34" i="36"/>
  <c r="AI34" i="36" s="1"/>
  <c r="AC34" i="36"/>
  <c r="AO34" i="36"/>
  <c r="AY34" i="36" s="1"/>
  <c r="AS34" i="36"/>
  <c r="AO33" i="36"/>
  <c r="AY33" i="36" s="1"/>
  <c r="AS33" i="36"/>
  <c r="Y33" i="36"/>
  <c r="AI33" i="36" s="1"/>
  <c r="AC33" i="36"/>
  <c r="Y32" i="36"/>
  <c r="AI32" i="36" s="1"/>
  <c r="AC32" i="36"/>
  <c r="AO32" i="36"/>
  <c r="AY32" i="36" s="1"/>
  <c r="AS32" i="36"/>
  <c r="AO31" i="36"/>
  <c r="AY31" i="36" s="1"/>
  <c r="AS31" i="36"/>
  <c r="Y30" i="36"/>
  <c r="AI30" i="36" s="1"/>
  <c r="AC30" i="36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AO27" i="36"/>
  <c r="AY27" i="36" s="1"/>
  <c r="AS27" i="36"/>
  <c r="Y26" i="36"/>
  <c r="AI26" i="36" s="1"/>
  <c r="AC26" i="36"/>
  <c r="AO26" i="36"/>
  <c r="AY26" i="36" s="1"/>
  <c r="AS26" i="36"/>
  <c r="Y25" i="36"/>
  <c r="AI25" i="36" s="1"/>
  <c r="AC25" i="36"/>
  <c r="AO25" i="36"/>
  <c r="AY25" i="36" s="1"/>
  <c r="AS25" i="36"/>
  <c r="Y24" i="36"/>
  <c r="AI24" i="36" s="1"/>
  <c r="AC24" i="36"/>
  <c r="AO24" i="36"/>
  <c r="AY24" i="36" s="1"/>
  <c r="AS24" i="36"/>
  <c r="Y23" i="36"/>
  <c r="AI23" i="36" s="1"/>
  <c r="AC23" i="36"/>
  <c r="AO23" i="36"/>
  <c r="AY23" i="36" s="1"/>
  <c r="AS23" i="36"/>
  <c r="Y22" i="36"/>
  <c r="AI22" i="36" s="1"/>
  <c r="AC22" i="36"/>
  <c r="AO22" i="36"/>
  <c r="AY22" i="36" s="1"/>
  <c r="AS22" i="36"/>
  <c r="Y21" i="36"/>
  <c r="AI21" i="36" s="1"/>
  <c r="AC21" i="36"/>
  <c r="AO21" i="36"/>
  <c r="AY21" i="36" s="1"/>
  <c r="AS21" i="36"/>
  <c r="Y20" i="36"/>
  <c r="AI20" i="36" s="1"/>
  <c r="AC20" i="36"/>
  <c r="AO20" i="36"/>
  <c r="AY20" i="36" s="1"/>
  <c r="AS20" i="36"/>
  <c r="AO19" i="36"/>
  <c r="AY19" i="36" s="1"/>
  <c r="AS19" i="36"/>
  <c r="Y18" i="36"/>
  <c r="AI18" i="36" s="1"/>
  <c r="AC18" i="36"/>
  <c r="AO18" i="36"/>
  <c r="AY18" i="36" s="1"/>
  <c r="AS18" i="36"/>
  <c r="AO17" i="36"/>
  <c r="AY17" i="36" s="1"/>
  <c r="AS17" i="36"/>
  <c r="Y17" i="36"/>
  <c r="AI17" i="36" s="1"/>
  <c r="AC17" i="36"/>
  <c r="Y16" i="36"/>
  <c r="AI16" i="36" s="1"/>
  <c r="AC16" i="36"/>
  <c r="AO16" i="36"/>
  <c r="AY16" i="36" s="1"/>
  <c r="AS16" i="36"/>
  <c r="Y15" i="36"/>
  <c r="AI15" i="36" s="1"/>
  <c r="AC15" i="36"/>
  <c r="AO15" i="36"/>
  <c r="AY15" i="36" s="1"/>
  <c r="AS15" i="36"/>
  <c r="AO14" i="36"/>
  <c r="AY14" i="36" s="1"/>
  <c r="AS14" i="36"/>
  <c r="Y14" i="36"/>
  <c r="AI14" i="36" s="1"/>
  <c r="AC14" i="36"/>
  <c r="Y13" i="36"/>
  <c r="AI13" i="36" s="1"/>
  <c r="AC13" i="36"/>
  <c r="AO13" i="36"/>
  <c r="AY13" i="36" s="1"/>
  <c r="AS13" i="36"/>
  <c r="Y12" i="36"/>
  <c r="AI12" i="36" s="1"/>
  <c r="AC12" i="36"/>
  <c r="AO12" i="36"/>
  <c r="AY12" i="36" s="1"/>
  <c r="AS12" i="36"/>
  <c r="Y11" i="36"/>
  <c r="AI11" i="36" s="1"/>
  <c r="AC11" i="36"/>
  <c r="AO11" i="36"/>
  <c r="AY11" i="36" s="1"/>
  <c r="AS11" i="36"/>
  <c r="AO10" i="36"/>
  <c r="AY10" i="36" s="1"/>
  <c r="AS10" i="36"/>
  <c r="Y10" i="36"/>
  <c r="AI10" i="36" s="1"/>
  <c r="AC10" i="36"/>
  <c r="AO9" i="36"/>
  <c r="AY9" i="36" s="1"/>
  <c r="AS9" i="36"/>
  <c r="Y9" i="36"/>
  <c r="AI9" i="36" s="1"/>
  <c r="AC9" i="36"/>
  <c r="AO8" i="36"/>
  <c r="AY8" i="36" s="1"/>
  <c r="AS8" i="36"/>
  <c r="Y8" i="36"/>
  <c r="AI8" i="36" s="1"/>
  <c r="AC8" i="36"/>
  <c r="AO46" i="37"/>
  <c r="AU46" i="37"/>
  <c r="Y46" i="37"/>
  <c r="AE46" i="37"/>
  <c r="Y45" i="37"/>
  <c r="AI45" i="37" s="1"/>
  <c r="AC45" i="37"/>
  <c r="AO45" i="37"/>
  <c r="AY45" i="37" s="1"/>
  <c r="AS45" i="37"/>
  <c r="AO43" i="37"/>
  <c r="AU43" i="37"/>
  <c r="AK42" i="37"/>
  <c r="AI42" i="37"/>
  <c r="AE42" i="37"/>
  <c r="AC42" i="37"/>
  <c r="AO42" i="37"/>
  <c r="AU42" i="37"/>
  <c r="Y40" i="37"/>
  <c r="AE40" i="37"/>
  <c r="AO40" i="37"/>
  <c r="AU40" i="37"/>
  <c r="Y39" i="37"/>
  <c r="AI39" i="37" s="1"/>
  <c r="AC39" i="37"/>
  <c r="AO39" i="37"/>
  <c r="AY39" i="37" s="1"/>
  <c r="AS39" i="37"/>
  <c r="Y38" i="37"/>
  <c r="AI38" i="37" s="1"/>
  <c r="AC38" i="37"/>
  <c r="AO38" i="37"/>
  <c r="AY38" i="37" s="1"/>
  <c r="AS38" i="37"/>
  <c r="AO37" i="37"/>
  <c r="AY37" i="37" s="1"/>
  <c r="AS37" i="37"/>
  <c r="Y37" i="37"/>
  <c r="AI37" i="37" s="1"/>
  <c r="AC37" i="37"/>
  <c r="Y36" i="37"/>
  <c r="AI36" i="37" s="1"/>
  <c r="AC36" i="37"/>
  <c r="AO36" i="37"/>
  <c r="AY36" i="37" s="1"/>
  <c r="AS36" i="37"/>
  <c r="Y34" i="37"/>
  <c r="AI34" i="37" s="1"/>
  <c r="AC34" i="37"/>
  <c r="AO34" i="37"/>
  <c r="AY34" i="37" s="1"/>
  <c r="AS34" i="37"/>
  <c r="Y33" i="37"/>
  <c r="AI33" i="37" s="1"/>
  <c r="AC33" i="37"/>
  <c r="AO33" i="37"/>
  <c r="AY33" i="37" s="1"/>
  <c r="AS33" i="37"/>
  <c r="Y32" i="37"/>
  <c r="AI32" i="37" s="1"/>
  <c r="AC32" i="37"/>
  <c r="AO32" i="37"/>
  <c r="AY32" i="37" s="1"/>
  <c r="AS32" i="37"/>
  <c r="Y31" i="37"/>
  <c r="AI31" i="37" s="1"/>
  <c r="AC31" i="37"/>
  <c r="AM31" i="37"/>
  <c r="Y30" i="37"/>
  <c r="AI30" i="37" s="1"/>
  <c r="AC30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O28" i="37"/>
  <c r="AY28" i="37" s="1"/>
  <c r="AS28" i="37"/>
  <c r="Y27" i="37"/>
  <c r="AI27" i="37" s="1"/>
  <c r="AC27" i="37"/>
  <c r="AO27" i="37"/>
  <c r="AY27" i="37" s="1"/>
  <c r="AS27" i="37"/>
  <c r="Y26" i="37"/>
  <c r="AI26" i="37" s="1"/>
  <c r="AC26" i="37"/>
  <c r="AO26" i="37"/>
  <c r="AY26" i="37" s="1"/>
  <c r="AS26" i="37"/>
  <c r="AO25" i="37"/>
  <c r="AY25" i="37" s="1"/>
  <c r="AS25" i="37"/>
  <c r="Y25" i="37"/>
  <c r="AI25" i="37" s="1"/>
  <c r="AC25" i="37"/>
  <c r="Y24" i="37"/>
  <c r="AI24" i="37" s="1"/>
  <c r="AC24" i="37"/>
  <c r="AO24" i="37"/>
  <c r="AY24" i="37" s="1"/>
  <c r="AS24" i="37"/>
  <c r="Y23" i="37"/>
  <c r="AI23" i="37" s="1"/>
  <c r="AC23" i="37"/>
  <c r="AO23" i="37"/>
  <c r="AY23" i="37" s="1"/>
  <c r="AS23" i="37"/>
  <c r="Y22" i="37"/>
  <c r="AI22" i="37" s="1"/>
  <c r="AC22" i="37"/>
  <c r="AO22" i="37"/>
  <c r="AY22" i="37" s="1"/>
  <c r="AS22" i="37"/>
  <c r="Y21" i="37"/>
  <c r="AI21" i="37" s="1"/>
  <c r="AC21" i="37"/>
  <c r="AO21" i="37"/>
  <c r="AY21" i="37" s="1"/>
  <c r="AS21" i="37"/>
  <c r="AO20" i="37"/>
  <c r="AY20" i="37" s="1"/>
  <c r="AS20" i="37"/>
  <c r="Y20" i="37"/>
  <c r="AI20" i="37" s="1"/>
  <c r="AC20" i="37"/>
  <c r="Y19" i="37"/>
  <c r="AI19" i="37" s="1"/>
  <c r="AC19" i="37"/>
  <c r="AO19" i="37"/>
  <c r="AY19" i="37" s="1"/>
  <c r="AS19" i="37"/>
  <c r="Y18" i="37"/>
  <c r="AI18" i="37" s="1"/>
  <c r="AC18" i="37"/>
  <c r="AO18" i="37"/>
  <c r="AY18" i="37" s="1"/>
  <c r="AS18" i="37"/>
  <c r="Y17" i="37"/>
  <c r="AI17" i="37" s="1"/>
  <c r="AC17" i="37"/>
  <c r="AO17" i="37"/>
  <c r="AY17" i="37" s="1"/>
  <c r="AS17" i="37"/>
  <c r="Y16" i="37"/>
  <c r="AI16" i="37" s="1"/>
  <c r="AC16" i="37"/>
  <c r="AO16" i="37"/>
  <c r="AY16" i="37" s="1"/>
  <c r="AS16" i="37"/>
  <c r="Y15" i="37"/>
  <c r="AI15" i="37" s="1"/>
  <c r="AC15" i="37"/>
  <c r="AO15" i="37"/>
  <c r="AY15" i="37" s="1"/>
  <c r="AS15" i="37"/>
  <c r="Y14" i="37"/>
  <c r="AI14" i="37" s="1"/>
  <c r="AC14" i="37"/>
  <c r="AO14" i="37"/>
  <c r="AY14" i="37" s="1"/>
  <c r="AS14" i="37"/>
  <c r="Y13" i="37"/>
  <c r="AI13" i="37" s="1"/>
  <c r="AC13" i="37"/>
  <c r="AO13" i="37"/>
  <c r="AY13" i="37" s="1"/>
  <c r="AS13" i="37"/>
  <c r="Y12" i="37"/>
  <c r="AI12" i="37" s="1"/>
  <c r="AC12" i="37"/>
  <c r="AO12" i="37"/>
  <c r="AY12" i="37" s="1"/>
  <c r="AS12" i="37"/>
  <c r="Y11" i="37"/>
  <c r="AI11" i="37" s="1"/>
  <c r="AC11" i="37"/>
  <c r="AO11" i="37"/>
  <c r="AY11" i="37" s="1"/>
  <c r="AS11" i="37"/>
  <c r="Y10" i="37"/>
  <c r="AI10" i="37" s="1"/>
  <c r="AC10" i="37"/>
  <c r="AO10" i="37"/>
  <c r="AY10" i="37" s="1"/>
  <c r="AS10" i="37"/>
  <c r="Y9" i="37"/>
  <c r="AI9" i="37" s="1"/>
  <c r="AC9" i="37"/>
  <c r="AO9" i="37"/>
  <c r="AY9" i="37" s="1"/>
  <c r="AS9" i="37"/>
  <c r="Y8" i="37"/>
  <c r="AI8" i="37" s="1"/>
  <c r="AC8" i="37"/>
  <c r="AO8" i="37"/>
  <c r="AY8" i="37" s="1"/>
  <c r="AS8" i="37"/>
  <c r="Y46" i="38"/>
  <c r="AE46" i="38"/>
  <c r="AO46" i="38"/>
  <c r="AU46" i="38"/>
  <c r="Y45" i="38"/>
  <c r="AI45" i="38" s="1"/>
  <c r="AC45" i="38"/>
  <c r="AO45" i="38"/>
  <c r="AY45" i="38" s="1"/>
  <c r="AS45" i="38"/>
  <c r="AK42" i="38"/>
  <c r="AI42" i="38"/>
  <c r="AE42" i="38"/>
  <c r="AC42" i="38"/>
  <c r="AU42" i="38"/>
  <c r="AS42" i="38"/>
  <c r="AO42" i="38"/>
  <c r="AO41" i="38"/>
  <c r="AY41" i="38" s="1"/>
  <c r="AS41" i="38"/>
  <c r="AO40" i="38"/>
  <c r="AY40" i="38" s="1"/>
  <c r="AS40" i="38"/>
  <c r="Y39" i="38"/>
  <c r="AI39" i="38" s="1"/>
  <c r="AC39" i="38"/>
  <c r="AO39" i="38"/>
  <c r="AY39" i="38" s="1"/>
  <c r="AS39" i="38"/>
  <c r="Y38" i="38"/>
  <c r="AI38" i="38" s="1"/>
  <c r="AC38" i="38"/>
  <c r="AO38" i="38"/>
  <c r="AY38" i="38" s="1"/>
  <c r="AS38" i="38"/>
  <c r="Y37" i="38"/>
  <c r="AI37" i="38" s="1"/>
  <c r="AC37" i="38"/>
  <c r="AO37" i="38"/>
  <c r="AY37" i="38" s="1"/>
  <c r="AS37" i="38"/>
  <c r="Y36" i="38"/>
  <c r="AI36" i="38" s="1"/>
  <c r="AC36" i="38"/>
  <c r="AO36" i="38"/>
  <c r="AY36" i="38" s="1"/>
  <c r="AS36" i="38"/>
  <c r="AO34" i="38"/>
  <c r="AY34" i="38" s="1"/>
  <c r="AS34" i="38"/>
  <c r="Y34" i="38"/>
  <c r="AI34" i="38" s="1"/>
  <c r="AC34" i="38"/>
  <c r="Y33" i="38"/>
  <c r="AI33" i="38" s="1"/>
  <c r="AC33" i="38"/>
  <c r="AO33" i="38"/>
  <c r="AY33" i="38" s="1"/>
  <c r="AS33" i="38"/>
  <c r="Y32" i="38"/>
  <c r="AI32" i="38" s="1"/>
  <c r="AC32" i="38"/>
  <c r="AO32" i="38"/>
  <c r="AY32" i="38" s="1"/>
  <c r="AS32" i="38"/>
  <c r="AO31" i="38"/>
  <c r="AY31" i="38" s="1"/>
  <c r="AS31" i="38"/>
  <c r="Y31" i="38"/>
  <c r="AI31" i="38" s="1"/>
  <c r="AC31" i="38"/>
  <c r="Y30" i="38"/>
  <c r="AI30" i="38" s="1"/>
  <c r="AC30" i="38"/>
  <c r="AO30" i="38"/>
  <c r="AY30" i="38" s="1"/>
  <c r="AS30" i="38"/>
  <c r="Y29" i="38"/>
  <c r="AI29" i="38" s="1"/>
  <c r="AC29" i="38"/>
  <c r="AO29" i="38"/>
  <c r="AY29" i="38" s="1"/>
  <c r="AS29" i="38"/>
  <c r="Y28" i="38"/>
  <c r="AI28" i="38" s="1"/>
  <c r="AC28" i="38"/>
  <c r="AO28" i="38"/>
  <c r="AY28" i="38" s="1"/>
  <c r="AS28" i="38"/>
  <c r="Y27" i="38"/>
  <c r="AI27" i="38" s="1"/>
  <c r="AC27" i="38"/>
  <c r="AO27" i="38"/>
  <c r="AY27" i="38" s="1"/>
  <c r="AS27" i="38"/>
  <c r="Y26" i="38"/>
  <c r="AI26" i="38" s="1"/>
  <c r="AC26" i="38"/>
  <c r="AO26" i="38"/>
  <c r="AY26" i="38" s="1"/>
  <c r="AS26" i="38"/>
  <c r="AO25" i="38"/>
  <c r="AY25" i="38" s="1"/>
  <c r="AS25" i="38"/>
  <c r="Y25" i="38"/>
  <c r="AI25" i="38" s="1"/>
  <c r="AC25" i="38"/>
  <c r="Y24" i="38"/>
  <c r="AI24" i="38" s="1"/>
  <c r="AC24" i="38"/>
  <c r="AO24" i="38"/>
  <c r="AY24" i="38" s="1"/>
  <c r="AS24" i="38"/>
  <c r="AO23" i="38"/>
  <c r="AY23" i="38" s="1"/>
  <c r="AS23" i="38"/>
  <c r="Y23" i="38"/>
  <c r="AI23" i="38" s="1"/>
  <c r="AC23" i="38"/>
  <c r="Y22" i="38"/>
  <c r="AI22" i="38" s="1"/>
  <c r="AO22" i="38"/>
  <c r="AY22" i="38" s="1"/>
  <c r="AS22" i="38"/>
  <c r="Y21" i="38"/>
  <c r="AI21" i="38" s="1"/>
  <c r="AC21" i="38"/>
  <c r="AO21" i="38"/>
  <c r="AY21" i="38" s="1"/>
  <c r="AS21" i="38"/>
  <c r="AO20" i="38"/>
  <c r="AY20" i="38" s="1"/>
  <c r="AS20" i="38"/>
  <c r="Y20" i="38"/>
  <c r="AI20" i="38" s="1"/>
  <c r="Y19" i="38"/>
  <c r="AI19" i="38" s="1"/>
  <c r="AC19" i="38"/>
  <c r="AO19" i="38"/>
  <c r="AY19" i="38" s="1"/>
  <c r="AS19" i="38"/>
  <c r="Y18" i="38"/>
  <c r="AI18" i="38" s="1"/>
  <c r="AC18" i="38"/>
  <c r="AO18" i="38"/>
  <c r="AY18" i="38" s="1"/>
  <c r="AS18" i="38"/>
  <c r="Y17" i="38"/>
  <c r="AI17" i="38" s="1"/>
  <c r="AC17" i="38"/>
  <c r="AO17" i="38"/>
  <c r="AY17" i="38" s="1"/>
  <c r="AS17" i="38"/>
  <c r="Y16" i="38"/>
  <c r="AI16" i="38" s="1"/>
  <c r="AC16" i="38"/>
  <c r="AO16" i="38"/>
  <c r="AY16" i="38" s="1"/>
  <c r="AS16" i="38"/>
  <c r="Y15" i="38"/>
  <c r="AI15" i="38" s="1"/>
  <c r="AO15" i="38"/>
  <c r="AY15" i="38" s="1"/>
  <c r="AS15" i="38"/>
  <c r="AO14" i="38"/>
  <c r="AY14" i="38" s="1"/>
  <c r="AS14" i="38"/>
  <c r="Y14" i="38"/>
  <c r="AI14" i="38" s="1"/>
  <c r="AC14" i="38"/>
  <c r="Y13" i="38"/>
  <c r="AI13" i="38" s="1"/>
  <c r="AC13" i="38"/>
  <c r="AO13" i="38"/>
  <c r="AY13" i="38" s="1"/>
  <c r="AS13" i="38"/>
  <c r="Y12" i="38"/>
  <c r="AI12" i="38" s="1"/>
  <c r="AC12" i="38"/>
  <c r="AO12" i="38"/>
  <c r="AY12" i="38" s="1"/>
  <c r="AS12" i="38"/>
  <c r="Y11" i="38"/>
  <c r="AI11" i="38" s="1"/>
  <c r="AC11" i="38"/>
  <c r="AO11" i="38"/>
  <c r="AY11" i="38" s="1"/>
  <c r="AS11" i="38"/>
  <c r="Y10" i="38"/>
  <c r="AI10" i="38" s="1"/>
  <c r="AC10" i="38"/>
  <c r="AO10" i="38"/>
  <c r="AY10" i="38" s="1"/>
  <c r="AS10" i="38"/>
  <c r="AO9" i="38"/>
  <c r="AY9" i="38" s="1"/>
  <c r="AS9" i="38"/>
  <c r="Y9" i="38"/>
  <c r="AI9" i="38" s="1"/>
  <c r="AC9" i="38"/>
  <c r="Y8" i="38"/>
  <c r="AI8" i="38" s="1"/>
  <c r="AC8" i="38"/>
  <c r="AO8" i="38"/>
  <c r="AY8" i="38" s="1"/>
  <c r="AS8" i="38"/>
  <c r="Y46" i="39"/>
  <c r="AE46" i="39"/>
  <c r="AO46" i="39"/>
  <c r="AU46" i="39"/>
  <c r="Y45" i="39"/>
  <c r="AE45" i="39"/>
  <c r="AO45" i="39"/>
  <c r="AU45" i="39"/>
  <c r="AO43" i="39"/>
  <c r="AU43" i="39"/>
  <c r="Y42" i="39"/>
  <c r="AE42" i="39"/>
  <c r="AO42" i="39"/>
  <c r="AU42" i="39"/>
  <c r="BA41" i="39"/>
  <c r="AY41" i="39"/>
  <c r="Y40" i="39"/>
  <c r="AE40" i="39"/>
  <c r="AO40" i="39"/>
  <c r="AU40" i="39"/>
  <c r="AO39" i="39"/>
  <c r="AY39" i="39" s="1"/>
  <c r="AS39" i="39"/>
  <c r="Y39" i="39"/>
  <c r="AI39" i="39" s="1"/>
  <c r="AC39" i="39"/>
  <c r="Y38" i="39"/>
  <c r="AI38" i="39" s="1"/>
  <c r="AC38" i="39"/>
  <c r="AO38" i="39"/>
  <c r="AY38" i="39" s="1"/>
  <c r="AS38" i="39"/>
  <c r="AO37" i="39"/>
  <c r="AY37" i="39" s="1"/>
  <c r="AS37" i="39"/>
  <c r="Y37" i="39"/>
  <c r="AI37" i="39" s="1"/>
  <c r="AC37" i="39"/>
  <c r="Y36" i="39"/>
  <c r="AE36" i="39"/>
  <c r="AO36" i="39"/>
  <c r="AU36" i="39"/>
  <c r="AE34" i="39"/>
  <c r="AC34" i="39"/>
  <c r="Y34" i="39"/>
  <c r="AO34" i="39"/>
  <c r="AU34" i="39"/>
  <c r="Y33" i="39"/>
  <c r="AE33" i="39"/>
  <c r="AO33" i="39"/>
  <c r="AU33" i="39"/>
  <c r="AO32" i="39"/>
  <c r="AY32" i="39" s="1"/>
  <c r="AS32" i="39"/>
  <c r="Y31" i="39"/>
  <c r="AI31" i="39" s="1"/>
  <c r="AC31" i="39"/>
  <c r="AO31" i="39"/>
  <c r="AY31" i="39" s="1"/>
  <c r="AS31" i="39"/>
  <c r="Y30" i="39"/>
  <c r="AI30" i="39" s="1"/>
  <c r="AC30" i="39"/>
  <c r="AO30" i="39"/>
  <c r="AY30" i="39" s="1"/>
  <c r="AS30" i="39"/>
  <c r="Y29" i="39"/>
  <c r="AI29" i="39" s="1"/>
  <c r="AO29" i="39"/>
  <c r="AY29" i="39" s="1"/>
  <c r="AS29" i="39"/>
  <c r="Y28" i="39"/>
  <c r="AI28" i="39" s="1"/>
  <c r="AC28" i="39"/>
  <c r="AO28" i="39"/>
  <c r="AY28" i="39" s="1"/>
  <c r="AS28" i="39"/>
  <c r="Y27" i="39"/>
  <c r="AC27" i="39"/>
  <c r="AE27" i="39"/>
  <c r="AO27" i="39"/>
  <c r="AS27" i="39"/>
  <c r="AU27" i="39"/>
  <c r="Y26" i="39"/>
  <c r="AC26" i="39"/>
  <c r="AE26" i="39"/>
  <c r="AO26" i="39"/>
  <c r="AU26" i="39"/>
  <c r="AS26" i="39"/>
  <c r="Y25" i="39"/>
  <c r="AI25" i="39" s="1"/>
  <c r="AC25" i="39"/>
  <c r="AO25" i="39"/>
  <c r="AY25" i="39" s="1"/>
  <c r="AS25" i="39"/>
  <c r="Y24" i="39"/>
  <c r="AI24" i="39" s="1"/>
  <c r="AC24" i="39"/>
  <c r="AO24" i="39"/>
  <c r="AY24" i="39" s="1"/>
  <c r="AS24" i="39"/>
  <c r="Y23" i="39"/>
  <c r="AC23" i="39"/>
  <c r="AE23" i="39"/>
  <c r="AO23" i="39"/>
  <c r="AS23" i="39"/>
  <c r="AU23" i="39"/>
  <c r="AO22" i="39"/>
  <c r="AU22" i="39"/>
  <c r="AS22" i="39"/>
  <c r="Y22" i="39"/>
  <c r="AC22" i="39"/>
  <c r="AE22" i="39"/>
  <c r="Y21" i="39"/>
  <c r="AC21" i="39"/>
  <c r="AE21" i="39"/>
  <c r="AO21" i="39"/>
  <c r="AU21" i="39"/>
  <c r="AS21" i="39"/>
  <c r="Y20" i="39"/>
  <c r="AE20" i="39"/>
  <c r="AO20" i="39"/>
  <c r="AU20" i="39"/>
  <c r="Y19" i="39"/>
  <c r="AI19" i="39" s="1"/>
  <c r="AC19" i="39"/>
  <c r="AO19" i="39"/>
  <c r="AY19" i="39" s="1"/>
  <c r="AS19" i="39"/>
  <c r="AO18" i="39"/>
  <c r="AY18" i="39" s="1"/>
  <c r="AS18" i="39"/>
  <c r="Y18" i="39"/>
  <c r="AI18" i="39" s="1"/>
  <c r="AC18" i="39"/>
  <c r="Y17" i="39"/>
  <c r="AI17" i="39" s="1"/>
  <c r="AC17" i="39"/>
  <c r="AO17" i="39"/>
  <c r="AY17" i="39" s="1"/>
  <c r="AS17" i="39"/>
  <c r="Y16" i="39"/>
  <c r="AI16" i="39" s="1"/>
  <c r="AC16" i="39"/>
  <c r="AO16" i="39"/>
  <c r="AY16" i="39" s="1"/>
  <c r="AS16" i="39"/>
  <c r="Y15" i="39"/>
  <c r="AI15" i="39" s="1"/>
  <c r="AC15" i="39"/>
  <c r="AO15" i="39"/>
  <c r="AY15" i="39" s="1"/>
  <c r="AS15" i="39"/>
  <c r="AO14" i="39"/>
  <c r="AY14" i="39" s="1"/>
  <c r="AS14" i="39"/>
  <c r="Y14" i="39"/>
  <c r="AI14" i="39" s="1"/>
  <c r="AC14" i="39"/>
  <c r="Y13" i="39"/>
  <c r="AC13" i="39"/>
  <c r="AE13" i="39"/>
  <c r="AO13" i="39"/>
  <c r="AU13" i="39"/>
  <c r="AS13" i="39"/>
  <c r="Y12" i="39"/>
  <c r="AC12" i="39"/>
  <c r="AE12" i="39"/>
  <c r="AO12" i="39"/>
  <c r="AS12" i="39"/>
  <c r="AU12" i="39"/>
  <c r="Y11" i="39"/>
  <c r="AI11" i="39" s="1"/>
  <c r="AC11" i="39"/>
  <c r="AO11" i="39"/>
  <c r="AY11" i="39" s="1"/>
  <c r="AS11" i="39"/>
  <c r="AO10" i="39"/>
  <c r="AU10" i="39"/>
  <c r="AS10" i="39"/>
  <c r="Y10" i="39"/>
  <c r="AC10" i="39"/>
  <c r="AE10" i="39"/>
  <c r="AO9" i="39"/>
  <c r="AS9" i="39"/>
  <c r="AU9" i="39"/>
  <c r="AI9" i="39"/>
  <c r="AK9" i="39"/>
  <c r="Y8" i="39"/>
  <c r="AE8" i="39"/>
  <c r="AO8" i="39"/>
  <c r="AU8" i="39"/>
  <c r="Y46" i="40"/>
  <c r="AE46" i="40"/>
  <c r="AO46" i="40"/>
  <c r="AU46" i="40"/>
  <c r="AO45" i="40"/>
  <c r="AU45" i="40"/>
  <c r="Y45" i="40"/>
  <c r="AE45" i="40"/>
  <c r="AO43" i="40"/>
  <c r="AU43" i="40"/>
  <c r="Y42" i="40"/>
  <c r="AE42" i="40"/>
  <c r="AO42" i="40"/>
  <c r="AU42" i="40"/>
  <c r="AO41" i="40"/>
  <c r="AU41" i="40"/>
  <c r="Y40" i="40"/>
  <c r="AE40" i="40"/>
  <c r="AO40" i="40"/>
  <c r="AU40" i="40"/>
  <c r="Y39" i="40"/>
  <c r="AI39" i="40" s="1"/>
  <c r="AC39" i="40"/>
  <c r="AM39" i="40"/>
  <c r="Y38" i="40"/>
  <c r="AI38" i="40" s="1"/>
  <c r="AC38" i="40"/>
  <c r="AO38" i="40"/>
  <c r="AY38" i="40" s="1"/>
  <c r="AS38" i="40"/>
  <c r="Y37" i="40"/>
  <c r="AI37" i="40" s="1"/>
  <c r="AC37" i="40"/>
  <c r="AO37" i="40"/>
  <c r="AY37" i="40" s="1"/>
  <c r="AS37" i="40"/>
  <c r="Y36" i="40"/>
  <c r="AE36" i="40"/>
  <c r="AO36" i="40"/>
  <c r="AU36" i="40"/>
  <c r="Y34" i="40"/>
  <c r="AE34" i="40"/>
  <c r="AO34" i="40"/>
  <c r="AU34" i="40"/>
  <c r="AO33" i="40"/>
  <c r="AU33" i="40"/>
  <c r="Y33" i="40"/>
  <c r="AE33" i="40"/>
  <c r="AO32" i="40"/>
  <c r="AY32" i="40" s="1"/>
  <c r="AS32" i="40"/>
  <c r="Y32" i="40"/>
  <c r="AI32" i="40" s="1"/>
  <c r="AC32" i="40"/>
  <c r="Y31" i="40"/>
  <c r="AI31" i="40" s="1"/>
  <c r="AC31" i="40"/>
  <c r="AO31" i="40"/>
  <c r="AY31" i="40" s="1"/>
  <c r="AS31" i="40"/>
  <c r="Y30" i="40"/>
  <c r="AI30" i="40" s="1"/>
  <c r="AC30" i="40"/>
  <c r="AO30" i="40"/>
  <c r="AY30" i="40" s="1"/>
  <c r="AS30" i="40"/>
  <c r="AO29" i="40"/>
  <c r="AY29" i="40" s="1"/>
  <c r="AS29" i="40"/>
  <c r="Y29" i="40"/>
  <c r="AI29" i="40" s="1"/>
  <c r="AC29" i="40"/>
  <c r="Y28" i="40"/>
  <c r="AI28" i="40" s="1"/>
  <c r="AC28" i="40"/>
  <c r="AO28" i="40"/>
  <c r="AY28" i="40" s="1"/>
  <c r="AS28" i="40"/>
  <c r="AO27" i="40"/>
  <c r="AU27" i="40"/>
  <c r="AS27" i="40"/>
  <c r="Y27" i="40"/>
  <c r="AC27" i="40"/>
  <c r="AE27" i="40"/>
  <c r="Y26" i="40"/>
  <c r="AC26" i="40"/>
  <c r="AE26" i="40"/>
  <c r="AO26" i="40"/>
  <c r="AS26" i="40"/>
  <c r="AU26" i="40"/>
  <c r="AO25" i="40"/>
  <c r="AY25" i="40" s="1"/>
  <c r="AS25" i="40"/>
  <c r="Y25" i="40"/>
  <c r="AI25" i="40" s="1"/>
  <c r="AC25" i="40"/>
  <c r="AO24" i="40"/>
  <c r="AY24" i="40" s="1"/>
  <c r="AS24" i="40"/>
  <c r="Y24" i="40"/>
  <c r="AI24" i="40" s="1"/>
  <c r="AC24" i="40"/>
  <c r="Y23" i="40"/>
  <c r="AC23" i="40"/>
  <c r="AE23" i="40"/>
  <c r="AO23" i="40"/>
  <c r="AS23" i="40"/>
  <c r="AU23" i="40"/>
  <c r="AO22" i="40"/>
  <c r="AS22" i="40"/>
  <c r="AU22" i="40"/>
  <c r="Y22" i="40"/>
  <c r="AC22" i="40"/>
  <c r="AE22" i="40"/>
  <c r="AO21" i="40"/>
  <c r="AS21" i="40"/>
  <c r="AU21" i="40"/>
  <c r="Y21" i="40"/>
  <c r="AC21" i="40"/>
  <c r="AE21" i="40"/>
  <c r="Y20" i="40"/>
  <c r="AE20" i="40"/>
  <c r="AO20" i="40"/>
  <c r="AU20" i="40"/>
  <c r="Y19" i="40"/>
  <c r="AI19" i="40" s="1"/>
  <c r="AC19" i="40"/>
  <c r="AO19" i="40"/>
  <c r="AY19" i="40" s="1"/>
  <c r="AS19" i="40"/>
  <c r="Y18" i="40"/>
  <c r="AI18" i="40" s="1"/>
  <c r="AC18" i="40"/>
  <c r="AO18" i="40"/>
  <c r="AY18" i="40" s="1"/>
  <c r="AS18" i="40"/>
  <c r="Y17" i="40"/>
  <c r="AI17" i="40" s="1"/>
  <c r="AC17" i="40"/>
  <c r="AO17" i="40"/>
  <c r="AY17" i="40" s="1"/>
  <c r="AS17" i="40"/>
  <c r="Y16" i="40"/>
  <c r="AI16" i="40" s="1"/>
  <c r="AC16" i="40"/>
  <c r="AO16" i="40"/>
  <c r="AY16" i="40" s="1"/>
  <c r="AS16" i="40"/>
  <c r="AO15" i="40"/>
  <c r="AY15" i="40" s="1"/>
  <c r="AS15" i="40"/>
  <c r="Y15" i="40"/>
  <c r="AI15" i="40" s="1"/>
  <c r="AC15" i="40"/>
  <c r="Y14" i="40"/>
  <c r="AI14" i="40" s="1"/>
  <c r="AC14" i="40"/>
  <c r="AO14" i="40"/>
  <c r="AY14" i="40" s="1"/>
  <c r="AS14" i="40"/>
  <c r="Y13" i="40"/>
  <c r="AC13" i="40"/>
  <c r="AE13" i="40"/>
  <c r="AO13" i="40"/>
  <c r="AS13" i="40"/>
  <c r="AU13" i="40"/>
  <c r="AO12" i="40"/>
  <c r="AU12" i="40"/>
  <c r="AS12" i="40"/>
  <c r="Y12" i="40"/>
  <c r="AE12" i="40"/>
  <c r="AC12" i="40"/>
  <c r="Y11" i="40"/>
  <c r="AI11" i="40" s="1"/>
  <c r="AC11" i="40"/>
  <c r="AO11" i="40"/>
  <c r="AY11" i="40" s="1"/>
  <c r="AS11" i="40"/>
  <c r="AO10" i="40"/>
  <c r="AU10" i="40"/>
  <c r="AS10" i="40"/>
  <c r="Y10" i="40"/>
  <c r="AC10" i="40"/>
  <c r="AE10" i="40"/>
  <c r="AO9" i="40"/>
  <c r="AS9" i="40"/>
  <c r="AU9" i="40"/>
  <c r="Y9" i="40"/>
  <c r="AC9" i="40"/>
  <c r="AE9" i="40"/>
  <c r="Y8" i="40"/>
  <c r="AE8" i="40"/>
  <c r="AO8" i="40"/>
  <c r="AU8" i="40"/>
  <c r="Y46" i="41"/>
  <c r="AE46" i="41"/>
  <c r="AO46" i="41"/>
  <c r="AU46" i="41"/>
  <c r="AE45" i="41"/>
  <c r="AC45" i="41"/>
  <c r="AO45" i="41"/>
  <c r="AU45" i="41"/>
  <c r="Y45" i="41"/>
  <c r="AO42" i="41"/>
  <c r="AU42" i="41"/>
  <c r="Y42" i="41"/>
  <c r="AE42" i="41"/>
  <c r="AO41" i="41"/>
  <c r="AU41" i="41"/>
  <c r="AE40" i="41"/>
  <c r="AC40" i="41"/>
  <c r="Y40" i="41"/>
  <c r="AO40" i="41"/>
  <c r="AU40" i="41"/>
  <c r="Y39" i="41"/>
  <c r="AI39" i="41" s="1"/>
  <c r="AC39" i="41"/>
  <c r="AO39" i="41"/>
  <c r="AY39" i="41" s="1"/>
  <c r="AS39" i="41"/>
  <c r="AO38" i="41"/>
  <c r="AY38" i="41" s="1"/>
  <c r="AS38" i="41"/>
  <c r="Y37" i="41"/>
  <c r="AI37" i="41" s="1"/>
  <c r="AC37" i="41"/>
  <c r="AO37" i="41"/>
  <c r="AY37" i="41" s="1"/>
  <c r="AS37" i="41"/>
  <c r="Y36" i="41"/>
  <c r="AE36" i="41"/>
  <c r="AO36" i="41"/>
  <c r="AU36" i="41"/>
  <c r="Y34" i="41"/>
  <c r="AE34" i="41"/>
  <c r="AO34" i="41"/>
  <c r="AU34" i="41"/>
  <c r="AE33" i="41"/>
  <c r="AC33" i="41"/>
  <c r="Y33" i="41"/>
  <c r="AO33" i="41"/>
  <c r="AU33" i="41"/>
  <c r="AO32" i="41"/>
  <c r="AY32" i="41" s="1"/>
  <c r="AS32" i="41"/>
  <c r="Y32" i="41"/>
  <c r="AI32" i="41" s="1"/>
  <c r="AC32" i="41"/>
  <c r="Y31" i="41"/>
  <c r="AI31" i="41" s="1"/>
  <c r="AC31" i="41"/>
  <c r="AO31" i="41"/>
  <c r="AY31" i="41" s="1"/>
  <c r="AS31" i="41"/>
  <c r="Y30" i="41"/>
  <c r="AI30" i="41" s="1"/>
  <c r="AC30" i="41"/>
  <c r="AO30" i="41"/>
  <c r="AY30" i="41" s="1"/>
  <c r="AS30" i="41"/>
  <c r="AO29" i="41"/>
  <c r="AY29" i="41" s="1"/>
  <c r="AS29" i="41"/>
  <c r="Y29" i="41"/>
  <c r="AI29" i="41" s="1"/>
  <c r="AC29" i="41"/>
  <c r="Y28" i="41"/>
  <c r="AI28" i="41" s="1"/>
  <c r="AC28" i="41"/>
  <c r="AO28" i="41"/>
  <c r="AY28" i="41" s="1"/>
  <c r="AS28" i="41"/>
  <c r="Y27" i="41"/>
  <c r="AC27" i="41"/>
  <c r="AE27" i="41"/>
  <c r="AO27" i="41"/>
  <c r="AS27" i="41"/>
  <c r="AU27" i="41"/>
  <c r="AO26" i="41"/>
  <c r="AS26" i="41"/>
  <c r="AU26" i="41"/>
  <c r="Y26" i="41"/>
  <c r="AC26" i="41"/>
  <c r="AE26" i="41"/>
  <c r="Y25" i="41"/>
  <c r="AI25" i="41" s="1"/>
  <c r="AC25" i="41"/>
  <c r="AO25" i="41"/>
  <c r="AY25" i="41" s="1"/>
  <c r="AS25" i="41"/>
  <c r="Y24" i="41"/>
  <c r="AI24" i="41" s="1"/>
  <c r="AC24" i="41"/>
  <c r="AO24" i="41"/>
  <c r="AY24" i="41" s="1"/>
  <c r="AS24" i="41"/>
  <c r="Y23" i="41"/>
  <c r="AC23" i="41"/>
  <c r="AE23" i="41"/>
  <c r="AO23" i="41"/>
  <c r="AS23" i="41"/>
  <c r="AU23" i="41"/>
  <c r="Y22" i="41"/>
  <c r="AC22" i="41"/>
  <c r="AE22" i="41"/>
  <c r="AO22" i="41"/>
  <c r="AU22" i="41"/>
  <c r="AS22" i="41"/>
  <c r="Y21" i="41"/>
  <c r="AC21" i="41"/>
  <c r="AE21" i="41"/>
  <c r="AO21" i="41"/>
  <c r="AS21" i="41"/>
  <c r="AU21" i="41"/>
  <c r="AK20" i="41"/>
  <c r="AI20" i="41"/>
  <c r="AE20" i="41"/>
  <c r="AC20" i="41"/>
  <c r="AO20" i="41"/>
  <c r="AU20" i="41"/>
  <c r="Y19" i="41"/>
  <c r="AI19" i="41" s="1"/>
  <c r="AC19" i="41"/>
  <c r="AO19" i="41"/>
  <c r="AY19" i="41" s="1"/>
  <c r="AS19" i="41"/>
  <c r="Y18" i="41"/>
  <c r="AI18" i="41" s="1"/>
  <c r="AC18" i="41"/>
  <c r="AO18" i="41"/>
  <c r="AY18" i="41" s="1"/>
  <c r="AS18" i="41"/>
  <c r="AO17" i="41"/>
  <c r="AY17" i="41" s="1"/>
  <c r="AS17" i="41"/>
  <c r="Y17" i="41"/>
  <c r="AI17" i="41" s="1"/>
  <c r="AC17" i="41"/>
  <c r="AO16" i="41"/>
  <c r="AY16" i="41" s="1"/>
  <c r="AS16" i="41"/>
  <c r="Y16" i="41"/>
  <c r="AI16" i="41" s="1"/>
  <c r="AC16" i="41"/>
  <c r="Y15" i="41"/>
  <c r="AI15" i="41" s="1"/>
  <c r="AC15" i="41"/>
  <c r="AO15" i="41"/>
  <c r="AY15" i="41" s="1"/>
  <c r="AS15" i="41"/>
  <c r="AO14" i="41"/>
  <c r="AY14" i="41" s="1"/>
  <c r="AS14" i="41"/>
  <c r="Y13" i="41"/>
  <c r="AC13" i="41"/>
  <c r="AE13" i="41"/>
  <c r="AO13" i="41"/>
  <c r="AS13" i="41"/>
  <c r="AU13" i="41"/>
  <c r="Y12" i="41"/>
  <c r="AC12" i="41"/>
  <c r="AE12" i="41"/>
  <c r="AO12" i="41"/>
  <c r="AS12" i="41"/>
  <c r="AU12" i="41"/>
  <c r="AO11" i="41"/>
  <c r="AY11" i="41" s="1"/>
  <c r="AS11" i="41"/>
  <c r="Y11" i="41"/>
  <c r="AI11" i="41" s="1"/>
  <c r="AC11" i="41"/>
  <c r="Y10" i="41"/>
  <c r="AC10" i="41"/>
  <c r="AE10" i="41"/>
  <c r="AO10" i="41"/>
  <c r="AS10" i="41"/>
  <c r="AU10" i="41"/>
  <c r="Y9" i="41"/>
  <c r="AC9" i="41"/>
  <c r="AE9" i="41"/>
  <c r="AO9" i="41"/>
  <c r="AS9" i="41"/>
  <c r="AU9" i="41"/>
  <c r="Y8" i="41"/>
  <c r="AE8" i="41"/>
  <c r="AO8" i="41"/>
  <c r="AU8" i="41"/>
  <c r="AO46" i="42"/>
  <c r="AU46" i="42"/>
  <c r="Y46" i="42"/>
  <c r="AE46" i="42"/>
  <c r="Y45" i="42"/>
  <c r="AE45" i="42"/>
  <c r="AO45" i="42"/>
  <c r="AU45" i="42"/>
  <c r="BA43" i="42"/>
  <c r="AY43" i="42"/>
  <c r="AO42" i="42"/>
  <c r="AU42" i="42"/>
  <c r="Y42" i="42"/>
  <c r="AE42" i="42"/>
  <c r="AO40" i="42"/>
  <c r="AU40" i="42"/>
  <c r="Y40" i="42"/>
  <c r="AE40" i="42"/>
  <c r="AO39" i="42"/>
  <c r="AY39" i="42" s="1"/>
  <c r="AS39" i="42"/>
  <c r="Y39" i="42"/>
  <c r="AI39" i="42" s="1"/>
  <c r="AC39" i="42"/>
  <c r="Y38" i="42"/>
  <c r="AI38" i="42" s="1"/>
  <c r="AC38" i="42"/>
  <c r="AO38" i="42"/>
  <c r="AY38" i="42" s="1"/>
  <c r="AS38" i="42"/>
  <c r="Y37" i="42"/>
  <c r="AI37" i="42" s="1"/>
  <c r="AC37" i="42"/>
  <c r="AO37" i="42"/>
  <c r="AY37" i="42" s="1"/>
  <c r="AS37" i="42"/>
  <c r="AO36" i="42"/>
  <c r="AU36" i="42"/>
  <c r="Y36" i="42"/>
  <c r="AE36" i="42"/>
  <c r="AO34" i="42"/>
  <c r="AU34" i="42"/>
  <c r="Y34" i="42"/>
  <c r="AE34" i="42"/>
  <c r="AO33" i="42"/>
  <c r="AU33" i="42"/>
  <c r="Y33" i="42"/>
  <c r="AE33" i="42"/>
  <c r="Y32" i="42"/>
  <c r="AI32" i="42" s="1"/>
  <c r="AC32" i="42"/>
  <c r="AO32" i="42"/>
  <c r="AY32" i="42" s="1"/>
  <c r="AS32" i="42"/>
  <c r="Y31" i="42"/>
  <c r="AI31" i="42" s="1"/>
  <c r="AC31" i="42"/>
  <c r="AO31" i="42"/>
  <c r="AY31" i="42" s="1"/>
  <c r="AS31" i="42"/>
  <c r="AO30" i="42"/>
  <c r="AY30" i="42" s="1"/>
  <c r="AS30" i="42"/>
  <c r="Y29" i="42"/>
  <c r="AI29" i="42" s="1"/>
  <c r="AC29" i="42"/>
  <c r="AO29" i="42"/>
  <c r="AY29" i="42" s="1"/>
  <c r="AS29" i="42"/>
  <c r="AO28" i="42"/>
  <c r="AY28" i="42" s="1"/>
  <c r="AS28" i="42"/>
  <c r="Y28" i="42"/>
  <c r="AI28" i="42" s="1"/>
  <c r="AC28" i="42"/>
  <c r="Y27" i="42"/>
  <c r="AC27" i="42"/>
  <c r="AE27" i="42"/>
  <c r="AO27" i="42"/>
  <c r="AS27" i="42"/>
  <c r="AU27" i="42"/>
  <c r="Y26" i="42"/>
  <c r="AC26" i="42"/>
  <c r="AE26" i="42"/>
  <c r="AO26" i="42"/>
  <c r="AU26" i="42"/>
  <c r="AS26" i="42"/>
  <c r="Y25" i="42"/>
  <c r="AI25" i="42" s="1"/>
  <c r="AC25" i="42"/>
  <c r="AO25" i="42"/>
  <c r="AY25" i="42" s="1"/>
  <c r="AS25" i="42"/>
  <c r="AO24" i="42"/>
  <c r="AY24" i="42" s="1"/>
  <c r="AS24" i="42"/>
  <c r="Y24" i="42"/>
  <c r="AI24" i="42" s="1"/>
  <c r="AC24" i="42"/>
  <c r="Y23" i="42"/>
  <c r="AC23" i="42"/>
  <c r="AE23" i="42"/>
  <c r="AO23" i="42"/>
  <c r="AS23" i="42"/>
  <c r="AU23" i="42"/>
  <c r="Y22" i="42"/>
  <c r="AC22" i="42"/>
  <c r="AE22" i="42"/>
  <c r="AO22" i="42"/>
  <c r="AU22" i="42"/>
  <c r="AS22" i="42"/>
  <c r="AO21" i="42"/>
  <c r="AS21" i="42"/>
  <c r="AU21" i="42"/>
  <c r="Y21" i="42"/>
  <c r="AC21" i="42"/>
  <c r="AE21" i="42"/>
  <c r="Y20" i="42"/>
  <c r="AE20" i="42"/>
  <c r="AO20" i="42"/>
  <c r="AU20" i="42"/>
  <c r="AO19" i="42"/>
  <c r="AY19" i="42" s="1"/>
  <c r="AS19" i="42"/>
  <c r="Y19" i="42"/>
  <c r="AI19" i="42" s="1"/>
  <c r="AC19" i="42"/>
  <c r="Y18" i="42"/>
  <c r="AI18" i="42" s="1"/>
  <c r="AC18" i="42"/>
  <c r="AO18" i="42"/>
  <c r="AY18" i="42" s="1"/>
  <c r="AS18" i="42"/>
  <c r="Y17" i="42"/>
  <c r="AI17" i="42" s="1"/>
  <c r="AC17" i="42"/>
  <c r="AO17" i="42"/>
  <c r="AY17" i="42" s="1"/>
  <c r="AS17" i="42"/>
  <c r="Y16" i="42"/>
  <c r="AI16" i="42" s="1"/>
  <c r="AC16" i="42"/>
  <c r="AO16" i="42"/>
  <c r="AY16" i="42" s="1"/>
  <c r="AS16" i="42"/>
  <c r="AO15" i="42"/>
  <c r="AY15" i="42" s="1"/>
  <c r="AS15" i="42"/>
  <c r="Y15" i="42"/>
  <c r="AI15" i="42" s="1"/>
  <c r="AC15" i="42"/>
  <c r="Y14" i="42"/>
  <c r="AI14" i="42" s="1"/>
  <c r="AC14" i="42"/>
  <c r="AO14" i="42"/>
  <c r="AY14" i="42" s="1"/>
  <c r="AS14" i="42"/>
  <c r="AO13" i="42"/>
  <c r="AS13" i="42"/>
  <c r="AU13" i="42"/>
  <c r="Y13" i="42"/>
  <c r="AC13" i="42"/>
  <c r="AE13" i="42"/>
  <c r="Y12" i="42"/>
  <c r="AC12" i="42"/>
  <c r="AE12" i="42"/>
  <c r="AO12" i="42"/>
  <c r="AS12" i="42"/>
  <c r="AU12" i="42"/>
  <c r="Y11" i="42"/>
  <c r="AI11" i="42" s="1"/>
  <c r="AC11" i="42"/>
  <c r="AO11" i="42"/>
  <c r="AY11" i="42" s="1"/>
  <c r="AS11" i="42"/>
  <c r="Y10" i="42"/>
  <c r="AC10" i="42"/>
  <c r="AE10" i="42"/>
  <c r="AO10" i="42"/>
  <c r="AS10" i="42"/>
  <c r="AU10" i="42"/>
  <c r="Y9" i="42"/>
  <c r="AC9" i="42"/>
  <c r="AE9" i="42"/>
  <c r="AO9" i="42"/>
  <c r="AS9" i="42"/>
  <c r="AU9" i="42"/>
  <c r="Y8" i="42"/>
  <c r="AE8" i="42"/>
  <c r="AO8" i="42"/>
  <c r="AU8" i="42"/>
  <c r="Y46" i="43"/>
  <c r="AE46" i="43"/>
  <c r="AO46" i="43"/>
  <c r="AU46" i="43"/>
  <c r="AE45" i="43"/>
  <c r="AC45" i="43"/>
  <c r="Y45" i="43"/>
  <c r="AO45" i="43"/>
  <c r="AU45" i="43"/>
  <c r="BA43" i="43"/>
  <c r="AY43" i="43"/>
  <c r="Y42" i="43"/>
  <c r="AE42" i="43"/>
  <c r="AO42" i="43"/>
  <c r="AU42" i="43"/>
  <c r="AO41" i="43"/>
  <c r="AY41" i="43" s="1"/>
  <c r="AS41" i="43"/>
  <c r="Y40" i="43"/>
  <c r="AE40" i="43"/>
  <c r="AO40" i="43"/>
  <c r="AU40" i="43"/>
  <c r="Y39" i="43"/>
  <c r="AI39" i="43" s="1"/>
  <c r="AC39" i="43"/>
  <c r="AM39" i="43"/>
  <c r="Y38" i="43"/>
  <c r="AI38" i="43" s="1"/>
  <c r="AC38" i="43"/>
  <c r="AO38" i="43"/>
  <c r="AY38" i="43" s="1"/>
  <c r="AS38" i="43"/>
  <c r="Y37" i="43"/>
  <c r="AI37" i="43" s="1"/>
  <c r="AC37" i="43"/>
  <c r="AO37" i="43"/>
  <c r="AY37" i="43" s="1"/>
  <c r="AS37" i="43"/>
  <c r="AO36" i="43"/>
  <c r="AU36" i="43"/>
  <c r="AO34" i="43"/>
  <c r="AU34" i="43"/>
  <c r="Y34" i="43"/>
  <c r="AE34" i="43"/>
  <c r="AO33" i="43"/>
  <c r="AU33" i="43"/>
  <c r="Y33" i="43"/>
  <c r="AE33" i="43"/>
  <c r="AO32" i="43"/>
  <c r="AY32" i="43" s="1"/>
  <c r="AS32" i="43"/>
  <c r="Y32" i="43"/>
  <c r="AI32" i="43" s="1"/>
  <c r="AC32" i="43"/>
  <c r="Y31" i="43"/>
  <c r="AI31" i="43" s="1"/>
  <c r="AC31" i="43"/>
  <c r="AO31" i="43"/>
  <c r="AY31" i="43" s="1"/>
  <c r="AS31" i="43"/>
  <c r="Y30" i="43"/>
  <c r="AI30" i="43" s="1"/>
  <c r="AC30" i="43"/>
  <c r="AO30" i="43"/>
  <c r="AY30" i="43" s="1"/>
  <c r="AS30" i="43"/>
  <c r="AO29" i="43"/>
  <c r="AY29" i="43" s="1"/>
  <c r="AS29" i="43"/>
  <c r="Y29" i="43"/>
  <c r="AI29" i="43" s="1"/>
  <c r="AC29" i="43"/>
  <c r="Y28" i="43"/>
  <c r="AI28" i="43" s="1"/>
  <c r="AC28" i="43"/>
  <c r="AO28" i="43"/>
  <c r="AY28" i="43" s="1"/>
  <c r="AS28" i="43"/>
  <c r="Y27" i="43"/>
  <c r="AC27" i="43"/>
  <c r="AE27" i="43"/>
  <c r="AO27" i="43"/>
  <c r="AU27" i="43"/>
  <c r="AS27" i="43"/>
  <c r="AO26" i="43"/>
  <c r="AU26" i="43"/>
  <c r="AS26" i="43"/>
  <c r="Y26" i="43"/>
  <c r="AC26" i="43"/>
  <c r="AE26" i="43"/>
  <c r="Y24" i="43"/>
  <c r="AI24" i="43" s="1"/>
  <c r="AC24" i="43"/>
  <c r="AO24" i="43"/>
  <c r="AY24" i="43" s="1"/>
  <c r="AS24" i="43"/>
  <c r="Y23" i="43"/>
  <c r="AC23" i="43"/>
  <c r="AE23" i="43"/>
  <c r="AO23" i="43"/>
  <c r="AS23" i="43"/>
  <c r="AU23" i="43"/>
  <c r="AO22" i="43"/>
  <c r="AS22" i="43"/>
  <c r="AU22" i="43"/>
  <c r="AO21" i="43"/>
  <c r="AS21" i="43"/>
  <c r="AU21" i="43"/>
  <c r="Y21" i="43"/>
  <c r="AC21" i="43"/>
  <c r="AE21" i="43"/>
  <c r="Y20" i="43"/>
  <c r="AE20" i="43"/>
  <c r="AO20" i="43"/>
  <c r="AU20" i="43"/>
  <c r="Y19" i="43"/>
  <c r="AI19" i="43" s="1"/>
  <c r="AC19" i="43"/>
  <c r="AO19" i="43"/>
  <c r="AY19" i="43" s="1"/>
  <c r="AS19" i="43"/>
  <c r="Y18" i="43"/>
  <c r="AI18" i="43" s="1"/>
  <c r="AC18" i="43"/>
  <c r="AO18" i="43"/>
  <c r="AY18" i="43" s="1"/>
  <c r="AS18" i="43"/>
  <c r="Y17" i="43"/>
  <c r="AI17" i="43" s="1"/>
  <c r="AC17" i="43"/>
  <c r="AO17" i="43"/>
  <c r="AY17" i="43" s="1"/>
  <c r="AS17" i="43"/>
  <c r="Y16" i="43"/>
  <c r="AI16" i="43" s="1"/>
  <c r="AC16" i="43"/>
  <c r="AO16" i="43"/>
  <c r="AY16" i="43" s="1"/>
  <c r="AS16" i="43"/>
  <c r="Y15" i="43"/>
  <c r="AI15" i="43" s="1"/>
  <c r="AC15" i="43"/>
  <c r="AO15" i="43"/>
  <c r="AY15" i="43" s="1"/>
  <c r="AS15" i="43"/>
  <c r="AO14" i="43"/>
  <c r="AY14" i="43" s="1"/>
  <c r="AS14" i="43"/>
  <c r="Y14" i="43"/>
  <c r="AI14" i="43" s="1"/>
  <c r="AC14" i="43"/>
  <c r="Y13" i="43"/>
  <c r="AC13" i="43"/>
  <c r="AE13" i="43"/>
  <c r="AO13" i="43"/>
  <c r="AS13" i="43"/>
  <c r="AU13" i="43"/>
  <c r="Y12" i="43"/>
  <c r="AC12" i="43"/>
  <c r="AE12" i="43"/>
  <c r="AO12" i="43"/>
  <c r="AS12" i="43"/>
  <c r="AU12" i="43"/>
  <c r="Y11" i="43"/>
  <c r="AI11" i="43" s="1"/>
  <c r="AC11" i="43"/>
  <c r="AO11" i="43"/>
  <c r="AY11" i="43" s="1"/>
  <c r="AS11" i="43"/>
  <c r="Y10" i="43"/>
  <c r="AE10" i="43"/>
  <c r="AC10" i="43"/>
  <c r="AO10" i="43"/>
  <c r="AS10" i="43"/>
  <c r="AU10" i="43"/>
  <c r="Y9" i="43"/>
  <c r="AC9" i="43"/>
  <c r="AE9" i="43"/>
  <c r="AO9" i="43"/>
  <c r="AS9" i="43"/>
  <c r="AU9" i="43"/>
  <c r="Y8" i="43"/>
  <c r="AE8" i="43"/>
  <c r="AO8" i="43"/>
  <c r="AU8" i="43"/>
  <c r="Y46" i="44"/>
  <c r="AE46" i="44"/>
  <c r="AO46" i="44"/>
  <c r="AU46" i="44"/>
  <c r="Y45" i="44"/>
  <c r="AE45" i="44"/>
  <c r="AO45" i="44"/>
  <c r="AU45" i="44"/>
  <c r="AO43" i="44"/>
  <c r="AU43" i="44"/>
  <c r="BA42" i="44"/>
  <c r="AY42" i="44"/>
  <c r="AU42" i="44"/>
  <c r="AS42" i="44"/>
  <c r="Y42" i="44"/>
  <c r="AE42" i="44"/>
  <c r="Y40" i="44"/>
  <c r="AE40" i="44"/>
  <c r="AO40" i="44"/>
  <c r="AU40" i="44"/>
  <c r="Y39" i="44"/>
  <c r="AI39" i="44" s="1"/>
  <c r="AC39" i="44"/>
  <c r="AO39" i="44"/>
  <c r="AY39" i="44" s="1"/>
  <c r="AS39" i="44"/>
  <c r="Y38" i="44"/>
  <c r="AI38" i="44" s="1"/>
  <c r="AC38" i="44"/>
  <c r="AO38" i="44"/>
  <c r="AY38" i="44" s="1"/>
  <c r="AS38" i="44"/>
  <c r="Y37" i="44"/>
  <c r="AI37" i="44" s="1"/>
  <c r="AC37" i="44"/>
  <c r="AO37" i="44"/>
  <c r="AY37" i="44" s="1"/>
  <c r="AS37" i="44"/>
  <c r="AE36" i="44"/>
  <c r="AC36" i="44"/>
  <c r="Y36" i="44"/>
  <c r="AO36" i="44"/>
  <c r="AU36" i="44"/>
  <c r="Y34" i="44"/>
  <c r="AE34" i="44"/>
  <c r="AO34" i="44"/>
  <c r="AU34" i="44"/>
  <c r="Y33" i="44"/>
  <c r="AE33" i="44"/>
  <c r="AO33" i="44"/>
  <c r="AU33" i="44"/>
  <c r="Y32" i="44"/>
  <c r="AI32" i="44" s="1"/>
  <c r="AC32" i="44"/>
  <c r="AO32" i="44"/>
  <c r="AY32" i="44" s="1"/>
  <c r="AS32" i="44"/>
  <c r="Y31" i="44"/>
  <c r="AI31" i="44" s="1"/>
  <c r="AC31" i="44"/>
  <c r="AO31" i="44"/>
  <c r="AY31" i="44" s="1"/>
  <c r="AS31" i="44"/>
  <c r="Y30" i="44"/>
  <c r="AI30" i="44" s="1"/>
  <c r="AC30" i="44"/>
  <c r="AO30" i="44"/>
  <c r="AY30" i="44" s="1"/>
  <c r="AS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Y27" i="44"/>
  <c r="AC27" i="44"/>
  <c r="AE27" i="44"/>
  <c r="AO27" i="44"/>
  <c r="AU27" i="44"/>
  <c r="AS27" i="44"/>
  <c r="AO26" i="44"/>
  <c r="AS26" i="44"/>
  <c r="AU26" i="44"/>
  <c r="Y26" i="44"/>
  <c r="AC26" i="44"/>
  <c r="AE26" i="44"/>
  <c r="Y25" i="44"/>
  <c r="AI25" i="44" s="1"/>
  <c r="AC25" i="44"/>
  <c r="AO25" i="44"/>
  <c r="AY25" i="44" s="1"/>
  <c r="AS25" i="44"/>
  <c r="AO24" i="44"/>
  <c r="AY24" i="44" s="1"/>
  <c r="AS24" i="44"/>
  <c r="Y23" i="44"/>
  <c r="AC23" i="44"/>
  <c r="AE23" i="44"/>
  <c r="AO23" i="44"/>
  <c r="AS23" i="44"/>
  <c r="AU23" i="44"/>
  <c r="Y22" i="44"/>
  <c r="AC22" i="44"/>
  <c r="AE22" i="44"/>
  <c r="AO22" i="44"/>
  <c r="AS22" i="44"/>
  <c r="AU22" i="44"/>
  <c r="Y21" i="44"/>
  <c r="AC21" i="44"/>
  <c r="AE21" i="44"/>
  <c r="AO21" i="44"/>
  <c r="AS21" i="44"/>
  <c r="AU21" i="44"/>
  <c r="AO20" i="44"/>
  <c r="AU20" i="44"/>
  <c r="Y20" i="44"/>
  <c r="AE20" i="44"/>
  <c r="AO19" i="44"/>
  <c r="AY19" i="44" s="1"/>
  <c r="AS19" i="44"/>
  <c r="Y19" i="44"/>
  <c r="AI19" i="44" s="1"/>
  <c r="AC19" i="44"/>
  <c r="AO18" i="44"/>
  <c r="AY18" i="44" s="1"/>
  <c r="AS18" i="44"/>
  <c r="Y18" i="44"/>
  <c r="AI18" i="44" s="1"/>
  <c r="AC18" i="44"/>
  <c r="Y17" i="44"/>
  <c r="AI17" i="44" s="1"/>
  <c r="AC17" i="44"/>
  <c r="AO17" i="44"/>
  <c r="AY17" i="44" s="1"/>
  <c r="AS17" i="44"/>
  <c r="AO16" i="44"/>
  <c r="AY16" i="44" s="1"/>
  <c r="AS16" i="44"/>
  <c r="Y16" i="44"/>
  <c r="AI16" i="44" s="1"/>
  <c r="AC16" i="44"/>
  <c r="Y15" i="44"/>
  <c r="AI15" i="44" s="1"/>
  <c r="AC15" i="44"/>
  <c r="AO15" i="44"/>
  <c r="AY15" i="44" s="1"/>
  <c r="AS15" i="44"/>
  <c r="AO14" i="44"/>
  <c r="AY14" i="44" s="1"/>
  <c r="AS14" i="44"/>
  <c r="Y14" i="44"/>
  <c r="AI14" i="44" s="1"/>
  <c r="AC14" i="44"/>
  <c r="Y13" i="44"/>
  <c r="AC13" i="44"/>
  <c r="AE13" i="44"/>
  <c r="AO13" i="44"/>
  <c r="AS13" i="44"/>
  <c r="AU13" i="44"/>
  <c r="Y12" i="44"/>
  <c r="AC12" i="44"/>
  <c r="AE12" i="44"/>
  <c r="AO12" i="44"/>
  <c r="AS12" i="44"/>
  <c r="AU12" i="44"/>
  <c r="AO11" i="44"/>
  <c r="AY11" i="44" s="1"/>
  <c r="AS11" i="44"/>
  <c r="Y11" i="44"/>
  <c r="AI11" i="44" s="1"/>
  <c r="AC11" i="44"/>
  <c r="AO10" i="44"/>
  <c r="AS10" i="44"/>
  <c r="AU10" i="44"/>
  <c r="Y10" i="44"/>
  <c r="AC10" i="44"/>
  <c r="AE10" i="44"/>
  <c r="AO9" i="44"/>
  <c r="AS9" i="44"/>
  <c r="AU9" i="44"/>
  <c r="Y9" i="44"/>
  <c r="AC9" i="44"/>
  <c r="AE9" i="44"/>
  <c r="Y8" i="44"/>
  <c r="AE8" i="44"/>
  <c r="AO8" i="44"/>
  <c r="AU8" i="44"/>
  <c r="Y46" i="45"/>
  <c r="AE46" i="45"/>
  <c r="AO46" i="45"/>
  <c r="AU46" i="45"/>
  <c r="Y45" i="45"/>
  <c r="AI45" i="45" s="1"/>
  <c r="AC45" i="45"/>
  <c r="AO45" i="45"/>
  <c r="AY45" i="45" s="1"/>
  <c r="AS45" i="45"/>
  <c r="AO42" i="45"/>
  <c r="AU42" i="45"/>
  <c r="Y42" i="45"/>
  <c r="AE42" i="45"/>
  <c r="AO41" i="45"/>
  <c r="AU41" i="45"/>
  <c r="Y40" i="45"/>
  <c r="AE40" i="45"/>
  <c r="AO40" i="45"/>
  <c r="AU40" i="45"/>
  <c r="AO39" i="45"/>
  <c r="AY39" i="45" s="1"/>
  <c r="AS39" i="45"/>
  <c r="Y39" i="45"/>
  <c r="AI39" i="45" s="1"/>
  <c r="AC39" i="45"/>
  <c r="Y38" i="45"/>
  <c r="AI38" i="45" s="1"/>
  <c r="AC38" i="45"/>
  <c r="AO38" i="45"/>
  <c r="AY38" i="45" s="1"/>
  <c r="AS38" i="45"/>
  <c r="AO37" i="45"/>
  <c r="AY37" i="45" s="1"/>
  <c r="AS37" i="45"/>
  <c r="Y37" i="45"/>
  <c r="AI37" i="45" s="1"/>
  <c r="AC37" i="45"/>
  <c r="Y36" i="45"/>
  <c r="AI36" i="45" s="1"/>
  <c r="AC36" i="45"/>
  <c r="AO36" i="45"/>
  <c r="AY36" i="45" s="1"/>
  <c r="AS36" i="45"/>
  <c r="AO34" i="45"/>
  <c r="AY34" i="45" s="1"/>
  <c r="AS34" i="45"/>
  <c r="Y34" i="45"/>
  <c r="AI34" i="45" s="1"/>
  <c r="AC34" i="45"/>
  <c r="Y33" i="45"/>
  <c r="AI33" i="45" s="1"/>
  <c r="AC33" i="45"/>
  <c r="AO33" i="45"/>
  <c r="AY33" i="45" s="1"/>
  <c r="AS33" i="45"/>
  <c r="AO32" i="45"/>
  <c r="AY32" i="45" s="1"/>
  <c r="AS32" i="45"/>
  <c r="Y32" i="45"/>
  <c r="AI32" i="45" s="1"/>
  <c r="AC32" i="45"/>
  <c r="AO31" i="45"/>
  <c r="AY31" i="45" s="1"/>
  <c r="AS31" i="45"/>
  <c r="Y30" i="45"/>
  <c r="AI30" i="45" s="1"/>
  <c r="AC30" i="45"/>
  <c r="AO30" i="45"/>
  <c r="AY30" i="45" s="1"/>
  <c r="AS30" i="45"/>
  <c r="Y29" i="45"/>
  <c r="AI29" i="45" s="1"/>
  <c r="AC29" i="45"/>
  <c r="AO29" i="45"/>
  <c r="AY29" i="45" s="1"/>
  <c r="AS29" i="45"/>
  <c r="AO28" i="45"/>
  <c r="AY28" i="45" s="1"/>
  <c r="AS28" i="45"/>
  <c r="Y28" i="45"/>
  <c r="AI28" i="45" s="1"/>
  <c r="AC28" i="45"/>
  <c r="AO27" i="45"/>
  <c r="AY27" i="45" s="1"/>
  <c r="AS27" i="45"/>
  <c r="Y27" i="45"/>
  <c r="AI27" i="45" s="1"/>
  <c r="AC27" i="45"/>
  <c r="AO26" i="45"/>
  <c r="AY26" i="45" s="1"/>
  <c r="AS26" i="45"/>
  <c r="AO25" i="45"/>
  <c r="AY25" i="45" s="1"/>
  <c r="AS25" i="45"/>
  <c r="Y25" i="45"/>
  <c r="AI25" i="45" s="1"/>
  <c r="AC25" i="45"/>
  <c r="Y24" i="45"/>
  <c r="AI24" i="45" s="1"/>
  <c r="AC24" i="45"/>
  <c r="AO24" i="45"/>
  <c r="AY24" i="45" s="1"/>
  <c r="AS24" i="45"/>
  <c r="AO23" i="45"/>
  <c r="AY23" i="45" s="1"/>
  <c r="AS23" i="45"/>
  <c r="Y23" i="45"/>
  <c r="AI23" i="45" s="1"/>
  <c r="AC23" i="45"/>
  <c r="Y22" i="45"/>
  <c r="AI22" i="45" s="1"/>
  <c r="AC22" i="45"/>
  <c r="AO22" i="45"/>
  <c r="AY22" i="45" s="1"/>
  <c r="AS22" i="45"/>
  <c r="Y21" i="45"/>
  <c r="AI21" i="45" s="1"/>
  <c r="AC21" i="45"/>
  <c r="AO21" i="45"/>
  <c r="AY21" i="45" s="1"/>
  <c r="AS21" i="45"/>
  <c r="Y20" i="45"/>
  <c r="AI20" i="45" s="1"/>
  <c r="AC20" i="45"/>
  <c r="AO20" i="45"/>
  <c r="AY20" i="45" s="1"/>
  <c r="AS20" i="45"/>
  <c r="Y19" i="45"/>
  <c r="AI19" i="45" s="1"/>
  <c r="AC19" i="45"/>
  <c r="AO19" i="45"/>
  <c r="AY19" i="45" s="1"/>
  <c r="AS19" i="45"/>
  <c r="Y18" i="45"/>
  <c r="AI18" i="45" s="1"/>
  <c r="AC18" i="45"/>
  <c r="AO18" i="45"/>
  <c r="AY18" i="45" s="1"/>
  <c r="AS18" i="45"/>
  <c r="Y17" i="45"/>
  <c r="AI17" i="45" s="1"/>
  <c r="AC17" i="45"/>
  <c r="AO17" i="45"/>
  <c r="AY17" i="45" s="1"/>
  <c r="AS17" i="45"/>
  <c r="Y16" i="45"/>
  <c r="AI16" i="45" s="1"/>
  <c r="AC16" i="45"/>
  <c r="AO16" i="45"/>
  <c r="AY16" i="45" s="1"/>
  <c r="AS16" i="45"/>
  <c r="AO15" i="45"/>
  <c r="AY15" i="45" s="1"/>
  <c r="AS15" i="45"/>
  <c r="Y15" i="45"/>
  <c r="AI15" i="45" s="1"/>
  <c r="AC15" i="45"/>
  <c r="Y14" i="45"/>
  <c r="AI14" i="45" s="1"/>
  <c r="AC14" i="45"/>
  <c r="AO14" i="45"/>
  <c r="AY14" i="45" s="1"/>
  <c r="AS14" i="45"/>
  <c r="AO13" i="45"/>
  <c r="AY13" i="45" s="1"/>
  <c r="AS13" i="45"/>
  <c r="Y13" i="45"/>
  <c r="AI13" i="45" s="1"/>
  <c r="AC13" i="45"/>
  <c r="AO12" i="45"/>
  <c r="AY12" i="45" s="1"/>
  <c r="AS12" i="45"/>
  <c r="Y12" i="45"/>
  <c r="AI12" i="45" s="1"/>
  <c r="AC12" i="45"/>
  <c r="Y11" i="45"/>
  <c r="AI11" i="45" s="1"/>
  <c r="AC11" i="45"/>
  <c r="AO11" i="45"/>
  <c r="AY11" i="45" s="1"/>
  <c r="AS11" i="45"/>
  <c r="AO10" i="45"/>
  <c r="AY10" i="45" s="1"/>
  <c r="AS10" i="45"/>
  <c r="Y10" i="45"/>
  <c r="AI10" i="45" s="1"/>
  <c r="AC10" i="45"/>
  <c r="AO9" i="45"/>
  <c r="AY9" i="45" s="1"/>
  <c r="AS9" i="45"/>
  <c r="Y9" i="45"/>
  <c r="AI9" i="45" s="1"/>
  <c r="AC9" i="45"/>
  <c r="AO8" i="45"/>
  <c r="AY8" i="45" s="1"/>
  <c r="AS8" i="45"/>
  <c r="Y8" i="45"/>
  <c r="AI8" i="45" s="1"/>
  <c r="AC8" i="45"/>
  <c r="AO46" i="46"/>
  <c r="BA46" i="46" s="1"/>
  <c r="AU46" i="46"/>
  <c r="Y46" i="46"/>
  <c r="AK46" i="46" s="1"/>
  <c r="AE46" i="46"/>
  <c r="Q47" i="54"/>
  <c r="W47" i="54" s="1"/>
  <c r="M64" i="54"/>
  <c r="Q46" i="54"/>
  <c r="Y46" i="54" s="1"/>
  <c r="Y48" i="54"/>
  <c r="W48" i="54"/>
  <c r="AC48" i="56"/>
  <c r="Q48" i="56"/>
  <c r="AM48" i="56"/>
  <c r="AS48" i="56" s="1"/>
  <c r="AI48" i="56"/>
  <c r="AC47" i="56"/>
  <c r="AI47" i="56" s="1"/>
  <c r="Q47" i="56"/>
  <c r="W47" i="56" s="1"/>
  <c r="AM47" i="56"/>
  <c r="AS47" i="56" s="1"/>
  <c r="M64" i="56"/>
  <c r="AC46" i="56"/>
  <c r="AI46" i="56"/>
  <c r="Q46" i="56"/>
  <c r="AM46" i="56"/>
  <c r="M78" i="98"/>
  <c r="Q78" i="98" s="1"/>
  <c r="M73" i="98"/>
  <c r="Q73" i="98" s="1"/>
  <c r="M59" i="98"/>
  <c r="Q59" i="98" s="1"/>
  <c r="M49" i="98"/>
  <c r="Q49" i="98" s="1"/>
  <c r="M38" i="98"/>
  <c r="Q38" i="98" s="1"/>
  <c r="M35" i="98"/>
  <c r="Q35" i="98" s="1"/>
  <c r="M31" i="98"/>
  <c r="Q31" i="98" s="1"/>
  <c r="S31" i="98" s="1"/>
  <c r="M27" i="98"/>
  <c r="Q27" i="98" s="1"/>
  <c r="M20" i="98"/>
  <c r="Q20" i="98" s="1"/>
  <c r="M21" i="98"/>
  <c r="Q21" i="98" s="1"/>
  <c r="M29" i="98"/>
  <c r="Q29" i="98" s="1"/>
  <c r="M15" i="98"/>
  <c r="Q15" i="98" s="1"/>
  <c r="M37" i="98"/>
  <c r="Q37" i="98" s="1"/>
  <c r="M72" i="98"/>
  <c r="Q72" i="98" s="1"/>
  <c r="M53" i="98"/>
  <c r="Q53" i="98" s="1"/>
  <c r="M34" i="98"/>
  <c r="Q34" i="98" s="1"/>
  <c r="M19" i="98"/>
  <c r="Q19" i="98" s="1"/>
  <c r="M69" i="98"/>
  <c r="Q69" i="98" s="1"/>
  <c r="M64" i="98"/>
  <c r="Q64" i="98" s="1"/>
  <c r="M60" i="98"/>
  <c r="Q60" i="98" s="1"/>
  <c r="M55" i="98"/>
  <c r="Q55" i="98" s="1"/>
  <c r="M47" i="98"/>
  <c r="Q47" i="98" s="1"/>
  <c r="M45" i="98"/>
  <c r="Q45" i="98" s="1"/>
  <c r="M17" i="98"/>
  <c r="Q17" i="98" s="1"/>
  <c r="M61" i="98"/>
  <c r="Q61" i="98" s="1"/>
  <c r="M76" i="98"/>
  <c r="Q76" i="98" s="1"/>
  <c r="M52" i="98"/>
  <c r="Q52" i="98" s="1"/>
  <c r="M12" i="98"/>
  <c r="Q12" i="98" s="1"/>
  <c r="M81" i="98"/>
  <c r="Q81" i="98" s="1"/>
  <c r="M67" i="98"/>
  <c r="Q67" i="98" s="1"/>
  <c r="M30" i="98"/>
  <c r="Q30" i="98" s="1"/>
  <c r="M16" i="98"/>
  <c r="Q16" i="98" s="1"/>
  <c r="M79" i="98"/>
  <c r="Q79" i="98" s="1"/>
  <c r="M74" i="98"/>
  <c r="Q74" i="98" s="1"/>
  <c r="M70" i="98"/>
  <c r="Q70" i="98" s="1"/>
  <c r="M50" i="98"/>
  <c r="Q50" i="98" s="1"/>
  <c r="M41" i="98"/>
  <c r="Q41" i="98" s="1"/>
  <c r="M39" i="98"/>
  <c r="Q39" i="98" s="1"/>
  <c r="M36" i="98"/>
  <c r="Q36" i="98" s="1"/>
  <c r="M28" i="98"/>
  <c r="Q28" i="98" s="1"/>
  <c r="M24" i="98"/>
  <c r="Q24" i="98" s="1"/>
  <c r="M14" i="98"/>
  <c r="Q14" i="98" s="1"/>
  <c r="M11" i="98"/>
  <c r="M75" i="98"/>
  <c r="Q75" i="98" s="1"/>
  <c r="M51" i="98"/>
  <c r="Q51" i="98" s="1"/>
  <c r="M80" i="98"/>
  <c r="Q80" i="98" s="1"/>
  <c r="M25" i="98"/>
  <c r="Q25" i="98" s="1"/>
  <c r="S25" i="98" s="1"/>
  <c r="M18" i="98"/>
  <c r="Q18" i="98" s="1"/>
  <c r="M62" i="98"/>
  <c r="Q62" i="98" s="1"/>
  <c r="M77" i="98"/>
  <c r="Q77" i="98" s="1"/>
  <c r="M26" i="98"/>
  <c r="Q26" i="98" s="1"/>
  <c r="M68" i="98"/>
  <c r="Q68" i="98" s="1"/>
  <c r="M63" i="98"/>
  <c r="Q63" i="98" s="1"/>
  <c r="M58" i="98"/>
  <c r="Q58" i="98" s="1"/>
  <c r="M54" i="98"/>
  <c r="Q54" i="98" s="1"/>
  <c r="M13" i="98"/>
  <c r="Q13" i="98" s="1"/>
  <c r="M65" i="98"/>
  <c r="Q65" i="98" s="1"/>
  <c r="M56" i="98"/>
  <c r="Q56" i="98" s="1"/>
  <c r="M71" i="98"/>
  <c r="Q71" i="98" s="1"/>
  <c r="M66" i="98"/>
  <c r="Q66" i="98" s="1"/>
  <c r="M57" i="98"/>
  <c r="Q57" i="98" s="1"/>
  <c r="K68" i="98"/>
  <c r="O68" i="98" s="1"/>
  <c r="S68" i="98" s="1"/>
  <c r="K63" i="98"/>
  <c r="O63" i="98" s="1"/>
  <c r="S63" i="98" s="1"/>
  <c r="K58" i="98"/>
  <c r="O58" i="98" s="1"/>
  <c r="K54" i="98"/>
  <c r="O54" i="98" s="1"/>
  <c r="K13" i="98"/>
  <c r="O13" i="98" s="1"/>
  <c r="S13" i="98" s="1"/>
  <c r="K75" i="98"/>
  <c r="O75" i="98" s="1"/>
  <c r="K65" i="98"/>
  <c r="O65" i="98" s="1"/>
  <c r="S65" i="98" s="1"/>
  <c r="K51" i="98"/>
  <c r="O51" i="98" s="1"/>
  <c r="S51" i="98" s="1"/>
  <c r="K76" i="98"/>
  <c r="O76" i="98" s="1"/>
  <c r="S76" i="98" s="1"/>
  <c r="K71" i="98"/>
  <c r="O71" i="98" s="1"/>
  <c r="S71" i="98" s="1"/>
  <c r="K52" i="98"/>
  <c r="O52" i="98" s="1"/>
  <c r="K18" i="98"/>
  <c r="O18" i="98" s="1"/>
  <c r="S18" i="98" s="1"/>
  <c r="K57" i="98"/>
  <c r="O57" i="98" s="1"/>
  <c r="K78" i="98"/>
  <c r="O78" i="98" s="1"/>
  <c r="S78" i="98" s="1"/>
  <c r="K73" i="98"/>
  <c r="O73" i="98" s="1"/>
  <c r="S73" i="98" s="1"/>
  <c r="K59" i="98"/>
  <c r="O59" i="98" s="1"/>
  <c r="S59" i="98" s="1"/>
  <c r="K49" i="98"/>
  <c r="O49" i="98" s="1"/>
  <c r="S49" i="98" s="1"/>
  <c r="K38" i="98"/>
  <c r="O38" i="98" s="1"/>
  <c r="S38" i="98" s="1"/>
  <c r="K35" i="98"/>
  <c r="O35" i="98" s="1"/>
  <c r="K31" i="98"/>
  <c r="O31" i="98" s="1"/>
  <c r="K27" i="98"/>
  <c r="O27" i="98" s="1"/>
  <c r="K20" i="98"/>
  <c r="O20" i="98" s="1"/>
  <c r="S20" i="98" s="1"/>
  <c r="K79" i="98"/>
  <c r="O79" i="98" s="1"/>
  <c r="S79" i="98" s="1"/>
  <c r="K74" i="98"/>
  <c r="O74" i="98" s="1"/>
  <c r="S74" i="98" s="1"/>
  <c r="K39" i="98"/>
  <c r="O39" i="98" s="1"/>
  <c r="S39" i="98" s="1"/>
  <c r="K56" i="98"/>
  <c r="O56" i="98" s="1"/>
  <c r="S56" i="98" s="1"/>
  <c r="K21" i="98"/>
  <c r="O21" i="98" s="1"/>
  <c r="K12" i="98"/>
  <c r="O12" i="98" s="1"/>
  <c r="K62" i="98"/>
  <c r="O62" i="98" s="1"/>
  <c r="S62" i="98" s="1"/>
  <c r="K69" i="98"/>
  <c r="O69" i="98" s="1"/>
  <c r="K64" i="98"/>
  <c r="O64" i="98" s="1"/>
  <c r="S64" i="98" s="1"/>
  <c r="K60" i="98"/>
  <c r="O60" i="98" s="1"/>
  <c r="S60" i="98" s="1"/>
  <c r="K55" i="98"/>
  <c r="O55" i="98" s="1"/>
  <c r="S55" i="98" s="1"/>
  <c r="K47" i="98"/>
  <c r="O47" i="98" s="1"/>
  <c r="S47" i="98" s="1"/>
  <c r="K45" i="98"/>
  <c r="O45" i="98" s="1"/>
  <c r="K17" i="98"/>
  <c r="O17" i="98" s="1"/>
  <c r="S17" i="98" s="1"/>
  <c r="K70" i="98"/>
  <c r="O70" i="98" s="1"/>
  <c r="K36" i="98"/>
  <c r="O36" i="98" s="1"/>
  <c r="K14" i="98"/>
  <c r="O14" i="98" s="1"/>
  <c r="S14" i="98" s="1"/>
  <c r="K80" i="98"/>
  <c r="O80" i="98" s="1"/>
  <c r="K25" i="98"/>
  <c r="O25" i="98" s="1"/>
  <c r="K15" i="98"/>
  <c r="O15" i="98" s="1"/>
  <c r="S15" i="98" s="1"/>
  <c r="K66" i="98"/>
  <c r="O66" i="98" s="1"/>
  <c r="K37" i="98"/>
  <c r="O37" i="98" s="1"/>
  <c r="K77" i="98"/>
  <c r="O77" i="98" s="1"/>
  <c r="S77" i="98" s="1"/>
  <c r="K72" i="98"/>
  <c r="O72" i="98" s="1"/>
  <c r="K67" i="98"/>
  <c r="O67" i="98" s="1"/>
  <c r="K53" i="98"/>
  <c r="O53" i="98" s="1"/>
  <c r="K34" i="98"/>
  <c r="O34" i="98" s="1"/>
  <c r="S34" i="98" s="1"/>
  <c r="K30" i="98"/>
  <c r="O30" i="98" s="1"/>
  <c r="K26" i="98"/>
  <c r="O26" i="98" s="1"/>
  <c r="K19" i="98"/>
  <c r="O19" i="98" s="1"/>
  <c r="S19" i="98" s="1"/>
  <c r="K16" i="98"/>
  <c r="O16" i="98" s="1"/>
  <c r="S16" i="98" s="1"/>
  <c r="K10" i="98"/>
  <c r="K50" i="98"/>
  <c r="O50" i="98" s="1"/>
  <c r="S50" i="98" s="1"/>
  <c r="K41" i="98"/>
  <c r="O41" i="98" s="1"/>
  <c r="S41" i="98" s="1"/>
  <c r="K28" i="98"/>
  <c r="O28" i="98" s="1"/>
  <c r="K24" i="98"/>
  <c r="O24" i="98" s="1"/>
  <c r="K11" i="98"/>
  <c r="O11" i="98" s="1"/>
  <c r="K61" i="98"/>
  <c r="O61" i="98" s="1"/>
  <c r="S61" i="98" s="1"/>
  <c r="K48" i="98"/>
  <c r="O48" i="98" s="1"/>
  <c r="S48" i="98" s="1"/>
  <c r="K29" i="98"/>
  <c r="O29" i="98" s="1"/>
  <c r="K46" i="98"/>
  <c r="O46" i="98" s="1"/>
  <c r="S46" i="98" s="1"/>
  <c r="BA46" i="30" l="1"/>
  <c r="AY46" i="30"/>
  <c r="AK46" i="30"/>
  <c r="AI46" i="30"/>
  <c r="BA40" i="30"/>
  <c r="AY40" i="30"/>
  <c r="BA46" i="31"/>
  <c r="AY46" i="31"/>
  <c r="AK46" i="31"/>
  <c r="AI46" i="31"/>
  <c r="BA43" i="31"/>
  <c r="AY43" i="31"/>
  <c r="BA41" i="31"/>
  <c r="AY41" i="31"/>
  <c r="BA40" i="31"/>
  <c r="AY40" i="31"/>
  <c r="AK46" i="32"/>
  <c r="AI46" i="32"/>
  <c r="BA46" i="32"/>
  <c r="AY46" i="32"/>
  <c r="AK45" i="32"/>
  <c r="AI45" i="32"/>
  <c r="BA45" i="32"/>
  <c r="AY45" i="32"/>
  <c r="BA42" i="32"/>
  <c r="AY42" i="32"/>
  <c r="AK42" i="32"/>
  <c r="AI42" i="32"/>
  <c r="BA40" i="32"/>
  <c r="AY40" i="32"/>
  <c r="AK40" i="32"/>
  <c r="AI40" i="32"/>
  <c r="BA36" i="32"/>
  <c r="AY36" i="32"/>
  <c r="AK36" i="32"/>
  <c r="AI36" i="32"/>
  <c r="BA34" i="32"/>
  <c r="AY34" i="32"/>
  <c r="AK34" i="32"/>
  <c r="AI34" i="32"/>
  <c r="BA33" i="32"/>
  <c r="AY33" i="32"/>
  <c r="AK33" i="32"/>
  <c r="AI33" i="32"/>
  <c r="AI27" i="32"/>
  <c r="AK27" i="32"/>
  <c r="AY27" i="32"/>
  <c r="BA27" i="32"/>
  <c r="AY26" i="32"/>
  <c r="BA26" i="32"/>
  <c r="AK26" i="32"/>
  <c r="AI26" i="32"/>
  <c r="AY23" i="32"/>
  <c r="BA23" i="32"/>
  <c r="AK23" i="32"/>
  <c r="AI23" i="32"/>
  <c r="AY22" i="32"/>
  <c r="BA22" i="32"/>
  <c r="AI22" i="32"/>
  <c r="AK22" i="32"/>
  <c r="AY21" i="32"/>
  <c r="BA21" i="32"/>
  <c r="AI21" i="32"/>
  <c r="AK21" i="32"/>
  <c r="BA20" i="32"/>
  <c r="AY20" i="32"/>
  <c r="AK20" i="32"/>
  <c r="AI20" i="32"/>
  <c r="AO13" i="32"/>
  <c r="AS13" i="32"/>
  <c r="AU13" i="32"/>
  <c r="AK13" i="32"/>
  <c r="AI13" i="32"/>
  <c r="AK12" i="32"/>
  <c r="AI12" i="32"/>
  <c r="AY12" i="32"/>
  <c r="BA12" i="32"/>
  <c r="AY10" i="32"/>
  <c r="BA10" i="32"/>
  <c r="AI10" i="32"/>
  <c r="AK10" i="32"/>
  <c r="AY9" i="32"/>
  <c r="BA9" i="32"/>
  <c r="BA8" i="32"/>
  <c r="AY8" i="32"/>
  <c r="AK8" i="32"/>
  <c r="AI8" i="32"/>
  <c r="BA46" i="33"/>
  <c r="AY46" i="33"/>
  <c r="AK46" i="33"/>
  <c r="AI46" i="33"/>
  <c r="BA45" i="33"/>
  <c r="AY45" i="33"/>
  <c r="AK45" i="33"/>
  <c r="AI45" i="33"/>
  <c r="BA42" i="33"/>
  <c r="AY42" i="33"/>
  <c r="AK42" i="33"/>
  <c r="AI42" i="33"/>
  <c r="BA41" i="33"/>
  <c r="AY41" i="33"/>
  <c r="AK40" i="33"/>
  <c r="AI40" i="33"/>
  <c r="BA40" i="33"/>
  <c r="AY40" i="33"/>
  <c r="BA36" i="33"/>
  <c r="AY36" i="33"/>
  <c r="AK36" i="33"/>
  <c r="AI36" i="33"/>
  <c r="BA34" i="33"/>
  <c r="AY34" i="33"/>
  <c r="AK34" i="33"/>
  <c r="AI34" i="33"/>
  <c r="BA33" i="33"/>
  <c r="AY33" i="33"/>
  <c r="AK33" i="33"/>
  <c r="AI33" i="33"/>
  <c r="AY27" i="33"/>
  <c r="BA27" i="33"/>
  <c r="BA26" i="33"/>
  <c r="AY26" i="33"/>
  <c r="AI26" i="33"/>
  <c r="AK26" i="33"/>
  <c r="AY23" i="33"/>
  <c r="BA23" i="33"/>
  <c r="AI23" i="33"/>
  <c r="AK23" i="33"/>
  <c r="AY22" i="33"/>
  <c r="BA22" i="33"/>
  <c r="AI22" i="33"/>
  <c r="AK22" i="33"/>
  <c r="AY21" i="33"/>
  <c r="BA21" i="33"/>
  <c r="AK21" i="33"/>
  <c r="AI21" i="33"/>
  <c r="BA20" i="33"/>
  <c r="AY20" i="33"/>
  <c r="AK20" i="33"/>
  <c r="AI20" i="33"/>
  <c r="AY13" i="33"/>
  <c r="BA13" i="33"/>
  <c r="AI13" i="33"/>
  <c r="AK13" i="33"/>
  <c r="AY12" i="33"/>
  <c r="BA12" i="33"/>
  <c r="AI12" i="33"/>
  <c r="AK12" i="33"/>
  <c r="AY10" i="33"/>
  <c r="BA10" i="33"/>
  <c r="AI10" i="33"/>
  <c r="AK10" i="33"/>
  <c r="AY9" i="33"/>
  <c r="BA9" i="33"/>
  <c r="AI9" i="33"/>
  <c r="AK9" i="33"/>
  <c r="BA8" i="33"/>
  <c r="AY8" i="33"/>
  <c r="AK8" i="33"/>
  <c r="AI8" i="33"/>
  <c r="BA46" i="34"/>
  <c r="AY46" i="34"/>
  <c r="AK46" i="34"/>
  <c r="AI46" i="34"/>
  <c r="BA45" i="34"/>
  <c r="AY45" i="34"/>
  <c r="BA43" i="34"/>
  <c r="AY43" i="34"/>
  <c r="AK42" i="34"/>
  <c r="AI42" i="34"/>
  <c r="BA42" i="34"/>
  <c r="AY42" i="34"/>
  <c r="BA40" i="34"/>
  <c r="AY40" i="34"/>
  <c r="AK40" i="34"/>
  <c r="AI40" i="34"/>
  <c r="BA36" i="34"/>
  <c r="AY36" i="34"/>
  <c r="BA34" i="34"/>
  <c r="AY34" i="34"/>
  <c r="AK34" i="34"/>
  <c r="AI34" i="34"/>
  <c r="BA33" i="34"/>
  <c r="AY33" i="34"/>
  <c r="AK33" i="34"/>
  <c r="AI33" i="34"/>
  <c r="BA27" i="34"/>
  <c r="AY27" i="34"/>
  <c r="AI27" i="34"/>
  <c r="AK27" i="34"/>
  <c r="AY26" i="34"/>
  <c r="BA26" i="34"/>
  <c r="AI26" i="34"/>
  <c r="AK26" i="34"/>
  <c r="BA23" i="34"/>
  <c r="AY23" i="34"/>
  <c r="AI23" i="34"/>
  <c r="AK23" i="34"/>
  <c r="AY22" i="34"/>
  <c r="BA22" i="34"/>
  <c r="AY21" i="34"/>
  <c r="BA21" i="34"/>
  <c r="AK21" i="34"/>
  <c r="AI21" i="34"/>
  <c r="AK20" i="34"/>
  <c r="AI20" i="34"/>
  <c r="BA20" i="34"/>
  <c r="AY20" i="34"/>
  <c r="AO14" i="34"/>
  <c r="AY14" i="34" s="1"/>
  <c r="AS14" i="34"/>
  <c r="AI13" i="34"/>
  <c r="AK13" i="34"/>
  <c r="AY13" i="34"/>
  <c r="BA13" i="34"/>
  <c r="AY12" i="34"/>
  <c r="BA12" i="34"/>
  <c r="AI12" i="34"/>
  <c r="AK12" i="34"/>
  <c r="AY10" i="34"/>
  <c r="BA10" i="34"/>
  <c r="AI10" i="34"/>
  <c r="AK10" i="34"/>
  <c r="AY9" i="34"/>
  <c r="BA9" i="34"/>
  <c r="AI9" i="34"/>
  <c r="AK9" i="34"/>
  <c r="BA8" i="34"/>
  <c r="AY8" i="34"/>
  <c r="AK8" i="34"/>
  <c r="AI8" i="34"/>
  <c r="BA46" i="35"/>
  <c r="AY46" i="35"/>
  <c r="AK46" i="35"/>
  <c r="AI46" i="35"/>
  <c r="BA45" i="35"/>
  <c r="AY45" i="35"/>
  <c r="AK45" i="35"/>
  <c r="AI45" i="35"/>
  <c r="BA42" i="35"/>
  <c r="AY42" i="35"/>
  <c r="AK42" i="35"/>
  <c r="AI42" i="35"/>
  <c r="BA40" i="35"/>
  <c r="AY40" i="35"/>
  <c r="AK40" i="35"/>
  <c r="AI40" i="35"/>
  <c r="AK36" i="35"/>
  <c r="AI36" i="35"/>
  <c r="BA36" i="35"/>
  <c r="AY36" i="35"/>
  <c r="AK34" i="35"/>
  <c r="AI34" i="35"/>
  <c r="BA34" i="35"/>
  <c r="AY34" i="35"/>
  <c r="BA33" i="35"/>
  <c r="AY33" i="35"/>
  <c r="AK33" i="35"/>
  <c r="AI33" i="35"/>
  <c r="AY27" i="35"/>
  <c r="BA27" i="35"/>
  <c r="AI27" i="35"/>
  <c r="AK27" i="35"/>
  <c r="AK26" i="35"/>
  <c r="AI26" i="35"/>
  <c r="AY26" i="35"/>
  <c r="BA26" i="35"/>
  <c r="AY23" i="35"/>
  <c r="BA23" i="35"/>
  <c r="AY22" i="35"/>
  <c r="BA22" i="35"/>
  <c r="AI22" i="35"/>
  <c r="AK22" i="35"/>
  <c r="AK21" i="35"/>
  <c r="AI21" i="35"/>
  <c r="AY21" i="35"/>
  <c r="BA21" i="35"/>
  <c r="BA20" i="35"/>
  <c r="AY20" i="35"/>
  <c r="AK20" i="35"/>
  <c r="AI20" i="35"/>
  <c r="AY13" i="35"/>
  <c r="BA13" i="35"/>
  <c r="AK13" i="35"/>
  <c r="AI13" i="35"/>
  <c r="AY12" i="35"/>
  <c r="BA12" i="35"/>
  <c r="AI12" i="35"/>
  <c r="AK12" i="35"/>
  <c r="AY10" i="35"/>
  <c r="BA10" i="35"/>
  <c r="AI10" i="35"/>
  <c r="AK10" i="35"/>
  <c r="AY9" i="35"/>
  <c r="BA9" i="35"/>
  <c r="AI9" i="35"/>
  <c r="AK9" i="35"/>
  <c r="AK8" i="35"/>
  <c r="AI8" i="35"/>
  <c r="BA8" i="35"/>
  <c r="AY8" i="35"/>
  <c r="BA46" i="36"/>
  <c r="AY46" i="36"/>
  <c r="AK46" i="36"/>
  <c r="AI46" i="36"/>
  <c r="BA42" i="36"/>
  <c r="AY42" i="36"/>
  <c r="AK42" i="36"/>
  <c r="AI42" i="36"/>
  <c r="BA40" i="36"/>
  <c r="AY40" i="36"/>
  <c r="AK40" i="36"/>
  <c r="AI40" i="36"/>
  <c r="AK46" i="37"/>
  <c r="AI46" i="37"/>
  <c r="BA46" i="37"/>
  <c r="AY46" i="37"/>
  <c r="BA43" i="37"/>
  <c r="AY43" i="37"/>
  <c r="BA42" i="37"/>
  <c r="AY42" i="37"/>
  <c r="BA40" i="37"/>
  <c r="AY40" i="37"/>
  <c r="AK40" i="37"/>
  <c r="AI40" i="37"/>
  <c r="AO31" i="37"/>
  <c r="AY31" i="37" s="1"/>
  <c r="AS31" i="37"/>
  <c r="AK46" i="38"/>
  <c r="AI46" i="38"/>
  <c r="BA46" i="38"/>
  <c r="AY46" i="38"/>
  <c r="BA42" i="38"/>
  <c r="AY42" i="38"/>
  <c r="AK46" i="39"/>
  <c r="AI46" i="39"/>
  <c r="BA46" i="39"/>
  <c r="AY46" i="39"/>
  <c r="BA45" i="39"/>
  <c r="AY45" i="39"/>
  <c r="AK45" i="39"/>
  <c r="AI45" i="39"/>
  <c r="BA43" i="39"/>
  <c r="AY43" i="39"/>
  <c r="BA42" i="39"/>
  <c r="AY42" i="39"/>
  <c r="AK42" i="39"/>
  <c r="AI42" i="39"/>
  <c r="BA40" i="39"/>
  <c r="AY40" i="39"/>
  <c r="AK40" i="39"/>
  <c r="AI40" i="39"/>
  <c r="AK36" i="39"/>
  <c r="AI36" i="39"/>
  <c r="BA36" i="39"/>
  <c r="AY36" i="39"/>
  <c r="BA34" i="39"/>
  <c r="AY34" i="39"/>
  <c r="AK34" i="39"/>
  <c r="AI34" i="39"/>
  <c r="BA33" i="39"/>
  <c r="AY33" i="39"/>
  <c r="AK33" i="39"/>
  <c r="AI33" i="39"/>
  <c r="AY27" i="39"/>
  <c r="BA27" i="39"/>
  <c r="AI27" i="39"/>
  <c r="AK27" i="39"/>
  <c r="AY26" i="39"/>
  <c r="BA26" i="39"/>
  <c r="AI26" i="39"/>
  <c r="AK26" i="39"/>
  <c r="AI23" i="39"/>
  <c r="AK23" i="39"/>
  <c r="AY23" i="39"/>
  <c r="BA23" i="39"/>
  <c r="AK22" i="39"/>
  <c r="AI22" i="39"/>
  <c r="AY22" i="39"/>
  <c r="BA22" i="39"/>
  <c r="AY21" i="39"/>
  <c r="BA21" i="39"/>
  <c r="AI21" i="39"/>
  <c r="AK21" i="39"/>
  <c r="BA20" i="39"/>
  <c r="AY20" i="39"/>
  <c r="AK20" i="39"/>
  <c r="AI20" i="39"/>
  <c r="AY13" i="39"/>
  <c r="BA13" i="39"/>
  <c r="AI13" i="39"/>
  <c r="AK13" i="39"/>
  <c r="AY12" i="39"/>
  <c r="BA12" i="39"/>
  <c r="AI12" i="39"/>
  <c r="AK12" i="39"/>
  <c r="AI10" i="39"/>
  <c r="AK10" i="39"/>
  <c r="AY10" i="39"/>
  <c r="BA10" i="39"/>
  <c r="AY9" i="39"/>
  <c r="BA9" i="39"/>
  <c r="AK8" i="39"/>
  <c r="AI8" i="39"/>
  <c r="BA8" i="39"/>
  <c r="AY8" i="39"/>
  <c r="AK46" i="40"/>
  <c r="AI46" i="40"/>
  <c r="BA46" i="40"/>
  <c r="AY46" i="40"/>
  <c r="AK45" i="40"/>
  <c r="AI45" i="40"/>
  <c r="BA45" i="40"/>
  <c r="AY45" i="40"/>
  <c r="BA43" i="40"/>
  <c r="AY43" i="40"/>
  <c r="AK42" i="40"/>
  <c r="AI42" i="40"/>
  <c r="BA42" i="40"/>
  <c r="AY42" i="40"/>
  <c r="BA41" i="40"/>
  <c r="AY41" i="40"/>
  <c r="BA40" i="40"/>
  <c r="AY40" i="40"/>
  <c r="AK40" i="40"/>
  <c r="AI40" i="40"/>
  <c r="AO39" i="40"/>
  <c r="AY39" i="40" s="1"/>
  <c r="AS39" i="40"/>
  <c r="AK36" i="40"/>
  <c r="AI36" i="40"/>
  <c r="BA36" i="40"/>
  <c r="AY36" i="40"/>
  <c r="AK34" i="40"/>
  <c r="AI34" i="40"/>
  <c r="BA34" i="40"/>
  <c r="AY34" i="40"/>
  <c r="AK33" i="40"/>
  <c r="AI33" i="40"/>
  <c r="BA33" i="40"/>
  <c r="AY33" i="40"/>
  <c r="AY27" i="40"/>
  <c r="BA27" i="40"/>
  <c r="AI27" i="40"/>
  <c r="AK27" i="40"/>
  <c r="AY26" i="40"/>
  <c r="BA26" i="40"/>
  <c r="AI26" i="40"/>
  <c r="AK26" i="40"/>
  <c r="AY23" i="40"/>
  <c r="BA23" i="40"/>
  <c r="AI23" i="40"/>
  <c r="AK23" i="40"/>
  <c r="AY22" i="40"/>
  <c r="BA22" i="40"/>
  <c r="AK22" i="40"/>
  <c r="AI22" i="40"/>
  <c r="AK21" i="40"/>
  <c r="AI21" i="40"/>
  <c r="AY21" i="40"/>
  <c r="BA21" i="40"/>
  <c r="BA20" i="40"/>
  <c r="AY20" i="40"/>
  <c r="AK20" i="40"/>
  <c r="AI20" i="40"/>
  <c r="AK13" i="40"/>
  <c r="AI13" i="40"/>
  <c r="AY13" i="40"/>
  <c r="BA13" i="40"/>
  <c r="AI12" i="40"/>
  <c r="AK12" i="40"/>
  <c r="AY12" i="40"/>
  <c r="BA12" i="40"/>
  <c r="AK10" i="40"/>
  <c r="AI10" i="40"/>
  <c r="AY10" i="40"/>
  <c r="BA10" i="40"/>
  <c r="AK9" i="40"/>
  <c r="AI9" i="40"/>
  <c r="AY9" i="40"/>
  <c r="BA9" i="40"/>
  <c r="AK8" i="40"/>
  <c r="AI8" i="40"/>
  <c r="BA8" i="40"/>
  <c r="AY8" i="40"/>
  <c r="BA46" i="41"/>
  <c r="AY46" i="41"/>
  <c r="AK46" i="41"/>
  <c r="AI46" i="41"/>
  <c r="AK45" i="41"/>
  <c r="AI45" i="41"/>
  <c r="BA45" i="41"/>
  <c r="AY45" i="41"/>
  <c r="AK42" i="41"/>
  <c r="AI42" i="41"/>
  <c r="BA42" i="41"/>
  <c r="AY42" i="41"/>
  <c r="BA41" i="41"/>
  <c r="AY41" i="41"/>
  <c r="BA40" i="41"/>
  <c r="AY40" i="41"/>
  <c r="AK40" i="41"/>
  <c r="AI40" i="41"/>
  <c r="AK36" i="41"/>
  <c r="AI36" i="41"/>
  <c r="BA36" i="41"/>
  <c r="AY36" i="41"/>
  <c r="AK34" i="41"/>
  <c r="AI34" i="41"/>
  <c r="BA34" i="41"/>
  <c r="AY34" i="41"/>
  <c r="BA33" i="41"/>
  <c r="AY33" i="41"/>
  <c r="AK33" i="41"/>
  <c r="AI33" i="41"/>
  <c r="AY27" i="41"/>
  <c r="BA27" i="41"/>
  <c r="AI27" i="41"/>
  <c r="AK27" i="41"/>
  <c r="AK26" i="41"/>
  <c r="AI26" i="41"/>
  <c r="AY26" i="41"/>
  <c r="BA26" i="41"/>
  <c r="AY23" i="41"/>
  <c r="BA23" i="41"/>
  <c r="AI23" i="41"/>
  <c r="AK23" i="41"/>
  <c r="AY22" i="41"/>
  <c r="BA22" i="41"/>
  <c r="AI22" i="41"/>
  <c r="AK22" i="41"/>
  <c r="AK21" i="41"/>
  <c r="AI21" i="41"/>
  <c r="AY21" i="41"/>
  <c r="BA21" i="41"/>
  <c r="BA20" i="41"/>
  <c r="AY20" i="41"/>
  <c r="AY13" i="41"/>
  <c r="BA13" i="41"/>
  <c r="AI13" i="41"/>
  <c r="AK13" i="41"/>
  <c r="AY12" i="41"/>
  <c r="BA12" i="41"/>
  <c r="AK12" i="41"/>
  <c r="AI12" i="41"/>
  <c r="AK10" i="41"/>
  <c r="AI10" i="41"/>
  <c r="AY10" i="41"/>
  <c r="BA10" i="41"/>
  <c r="AY9" i="41"/>
  <c r="BA9" i="41"/>
  <c r="AI9" i="41"/>
  <c r="AK9" i="41"/>
  <c r="BA8" i="41"/>
  <c r="AY8" i="41"/>
  <c r="AK8" i="41"/>
  <c r="AI8" i="41"/>
  <c r="AK46" i="42"/>
  <c r="AI46" i="42"/>
  <c r="BA46" i="42"/>
  <c r="AY46" i="42"/>
  <c r="AK45" i="42"/>
  <c r="AI45" i="42"/>
  <c r="BA45" i="42"/>
  <c r="AY45" i="42"/>
  <c r="AK42" i="42"/>
  <c r="AI42" i="42"/>
  <c r="BA42" i="42"/>
  <c r="AY42" i="42"/>
  <c r="AK40" i="42"/>
  <c r="AI40" i="42"/>
  <c r="BA40" i="42"/>
  <c r="AY40" i="42"/>
  <c r="AK36" i="42"/>
  <c r="AI36" i="42"/>
  <c r="BA36" i="42"/>
  <c r="AY36" i="42"/>
  <c r="AK34" i="42"/>
  <c r="AI34" i="42"/>
  <c r="BA34" i="42"/>
  <c r="AY34" i="42"/>
  <c r="BA33" i="42"/>
  <c r="AY33" i="42"/>
  <c r="AK33" i="42"/>
  <c r="AI33" i="42"/>
  <c r="AY27" i="42"/>
  <c r="BA27" i="42"/>
  <c r="AK27" i="42"/>
  <c r="AI27" i="42"/>
  <c r="AY26" i="42"/>
  <c r="BA26" i="42"/>
  <c r="AK26" i="42"/>
  <c r="AI26" i="42"/>
  <c r="AY23" i="42"/>
  <c r="BA23" i="42"/>
  <c r="AI23" i="42"/>
  <c r="AK23" i="42"/>
  <c r="AY22" i="42"/>
  <c r="BA22" i="42"/>
  <c r="AI22" i="42"/>
  <c r="AK22" i="42"/>
  <c r="AI21" i="42"/>
  <c r="AK21" i="42"/>
  <c r="BA21" i="42"/>
  <c r="AY21" i="42"/>
  <c r="AK20" i="42"/>
  <c r="AI20" i="42"/>
  <c r="BA20" i="42"/>
  <c r="AY20" i="42"/>
  <c r="AI13" i="42"/>
  <c r="AK13" i="42"/>
  <c r="AY13" i="42"/>
  <c r="BA13" i="42"/>
  <c r="AY12" i="42"/>
  <c r="BA12" i="42"/>
  <c r="AI12" i="42"/>
  <c r="AK12" i="42"/>
  <c r="AY10" i="42"/>
  <c r="BA10" i="42"/>
  <c r="AK10" i="42"/>
  <c r="AI10" i="42"/>
  <c r="AY9" i="42"/>
  <c r="BA9" i="42"/>
  <c r="AK9" i="42"/>
  <c r="AI9" i="42"/>
  <c r="BA8" i="42"/>
  <c r="AY8" i="42"/>
  <c r="AK8" i="42"/>
  <c r="AI8" i="42"/>
  <c r="AK46" i="43"/>
  <c r="AI46" i="43"/>
  <c r="BA46" i="43"/>
  <c r="AY46" i="43"/>
  <c r="BA45" i="43"/>
  <c r="AY45" i="43"/>
  <c r="AK45" i="43"/>
  <c r="AI45" i="43"/>
  <c r="BA42" i="43"/>
  <c r="AY42" i="43"/>
  <c r="AK42" i="43"/>
  <c r="AI42" i="43"/>
  <c r="BA40" i="43"/>
  <c r="AY40" i="43"/>
  <c r="AK40" i="43"/>
  <c r="AI40" i="43"/>
  <c r="AO39" i="43"/>
  <c r="AY39" i="43" s="1"/>
  <c r="AS39" i="43"/>
  <c r="BA36" i="43"/>
  <c r="AY36" i="43"/>
  <c r="AK34" i="43"/>
  <c r="AI34" i="43"/>
  <c r="BA34" i="43"/>
  <c r="AY34" i="43"/>
  <c r="AK33" i="43"/>
  <c r="AI33" i="43"/>
  <c r="BA33" i="43"/>
  <c r="AY33" i="43"/>
  <c r="AY27" i="43"/>
  <c r="BA27" i="43"/>
  <c r="AI27" i="43"/>
  <c r="AK27" i="43"/>
  <c r="AI26" i="43"/>
  <c r="AK26" i="43"/>
  <c r="AY26" i="43"/>
  <c r="BA26" i="43"/>
  <c r="BA23" i="43"/>
  <c r="AY23" i="43"/>
  <c r="AI23" i="43"/>
  <c r="AK23" i="43"/>
  <c r="AY22" i="43"/>
  <c r="BA22" i="43"/>
  <c r="BA21" i="43"/>
  <c r="AY21" i="43"/>
  <c r="AI21" i="43"/>
  <c r="AK21" i="43"/>
  <c r="BA20" i="43"/>
  <c r="AY20" i="43"/>
  <c r="AK20" i="43"/>
  <c r="AI20" i="43"/>
  <c r="AY13" i="43"/>
  <c r="BA13" i="43"/>
  <c r="AI13" i="43"/>
  <c r="AK13" i="43"/>
  <c r="AY12" i="43"/>
  <c r="BA12" i="43"/>
  <c r="AI12" i="43"/>
  <c r="AK12" i="43"/>
  <c r="AY10" i="43"/>
  <c r="BA10" i="43"/>
  <c r="AI10" i="43"/>
  <c r="AK10" i="43"/>
  <c r="AY9" i="43"/>
  <c r="BA9" i="43"/>
  <c r="AI9" i="43"/>
  <c r="AK9" i="43"/>
  <c r="BA8" i="43"/>
  <c r="AY8" i="43"/>
  <c r="AK8" i="43"/>
  <c r="AI8" i="43"/>
  <c r="BA46" i="44"/>
  <c r="AY46" i="44"/>
  <c r="AK46" i="44"/>
  <c r="AI46" i="44"/>
  <c r="BA45" i="44"/>
  <c r="AY45" i="44"/>
  <c r="AK45" i="44"/>
  <c r="AI45" i="44"/>
  <c r="BA43" i="44"/>
  <c r="AY43" i="44"/>
  <c r="AK42" i="44"/>
  <c r="AI42" i="44"/>
  <c r="BA40" i="44"/>
  <c r="AY40" i="44"/>
  <c r="AK40" i="44"/>
  <c r="AI40" i="44"/>
  <c r="BA36" i="44"/>
  <c r="AY36" i="44"/>
  <c r="AK36" i="44"/>
  <c r="AI36" i="44"/>
  <c r="BA34" i="44"/>
  <c r="AY34" i="44"/>
  <c r="AK34" i="44"/>
  <c r="AI34" i="44"/>
  <c r="BA33" i="44"/>
  <c r="AY33" i="44"/>
  <c r="AK33" i="44"/>
  <c r="AI33" i="44"/>
  <c r="AK27" i="44"/>
  <c r="AI27" i="44"/>
  <c r="AY27" i="44"/>
  <c r="BA27" i="44"/>
  <c r="AK26" i="44"/>
  <c r="AI26" i="44"/>
  <c r="BA26" i="44"/>
  <c r="AY26" i="44"/>
  <c r="AK23" i="44"/>
  <c r="AI23" i="44"/>
  <c r="AY23" i="44"/>
  <c r="BA23" i="44"/>
  <c r="AY22" i="44"/>
  <c r="BA22" i="44"/>
  <c r="AI22" i="44"/>
  <c r="AK22" i="44"/>
  <c r="AY21" i="44"/>
  <c r="BA21" i="44"/>
  <c r="AK21" i="44"/>
  <c r="AI21" i="44"/>
  <c r="AK20" i="44"/>
  <c r="AI20" i="44"/>
  <c r="BA20" i="44"/>
  <c r="AY20" i="44"/>
  <c r="AY13" i="44"/>
  <c r="BA13" i="44"/>
  <c r="AI13" i="44"/>
  <c r="AK13" i="44"/>
  <c r="AY12" i="44"/>
  <c r="BA12" i="44"/>
  <c r="AK12" i="44"/>
  <c r="AI12" i="44"/>
  <c r="AK10" i="44"/>
  <c r="AI10" i="44"/>
  <c r="AY10" i="44"/>
  <c r="BA10" i="44"/>
  <c r="AK9" i="44"/>
  <c r="AI9" i="44"/>
  <c r="AY9" i="44"/>
  <c r="BA9" i="44"/>
  <c r="BA8" i="44"/>
  <c r="AY8" i="44"/>
  <c r="AK8" i="44"/>
  <c r="AI8" i="44"/>
  <c r="BA46" i="45"/>
  <c r="AY46" i="45"/>
  <c r="AK46" i="45"/>
  <c r="AI46" i="45"/>
  <c r="AK42" i="45"/>
  <c r="AI42" i="45"/>
  <c r="BA42" i="45"/>
  <c r="AY42" i="45"/>
  <c r="BA41" i="45"/>
  <c r="AY41" i="45"/>
  <c r="BA40" i="45"/>
  <c r="AY40" i="45"/>
  <c r="AK40" i="45"/>
  <c r="AI40" i="45"/>
  <c r="Y47" i="54"/>
  <c r="K64" i="54"/>
  <c r="K65" i="54" s="1"/>
  <c r="M65" i="54" s="1"/>
  <c r="Q65" i="54" s="1"/>
  <c r="W65" i="54" s="1"/>
  <c r="Q64" i="54"/>
  <c r="Q66" i="54" s="1"/>
  <c r="W46" i="54"/>
  <c r="W64" i="54" s="1"/>
  <c r="W66" i="54" s="1"/>
  <c r="Y47" i="56"/>
  <c r="Y48" i="56"/>
  <c r="W48" i="56"/>
  <c r="AS46" i="56"/>
  <c r="AM64" i="56"/>
  <c r="W46" i="56"/>
  <c r="W64" i="56" s="1"/>
  <c r="Q64" i="56"/>
  <c r="Y46" i="56"/>
  <c r="AC64" i="56"/>
  <c r="S70" i="98"/>
  <c r="S52" i="98"/>
  <c r="S66" i="98"/>
  <c r="S45" i="98"/>
  <c r="S21" i="98"/>
  <c r="S35" i="98"/>
  <c r="S58" i="98"/>
  <c r="S28" i="98"/>
  <c r="S27" i="98"/>
  <c r="S80" i="98"/>
  <c r="O10" i="98"/>
  <c r="K81" i="98"/>
  <c r="S72" i="98"/>
  <c r="S36" i="98"/>
  <c r="S69" i="98"/>
  <c r="S75" i="98"/>
  <c r="S26" i="98"/>
  <c r="M82" i="98"/>
  <c r="Q11" i="98"/>
  <c r="Q82" i="98" s="1"/>
  <c r="S29" i="98"/>
  <c r="S30" i="98"/>
  <c r="S53" i="98"/>
  <c r="S67" i="98"/>
  <c r="S57" i="98"/>
  <c r="S37" i="98"/>
  <c r="S12" i="98"/>
  <c r="S54" i="98"/>
  <c r="S24" i="98"/>
  <c r="AY13" i="32" l="1"/>
  <c r="BA13" i="32"/>
  <c r="M66" i="54"/>
  <c r="S10" i="98"/>
  <c r="O81" i="98"/>
  <c r="S81" i="98" s="1"/>
  <c r="S11" i="98"/>
</calcChain>
</file>

<file path=xl/sharedStrings.xml><?xml version="1.0" encoding="utf-8"?>
<sst xmlns="http://schemas.openxmlformats.org/spreadsheetml/2006/main" count="90973" uniqueCount="47981">
  <si>
    <t>CN 2014 Run: 11/10/2015 04:24:05 PM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</si>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</sst>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114900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1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2509.6170000000002</v>
      </c>
      <c r="F8" s="16" t="s">
        <v>175</v>
      </c>
      <c r="G8" s="15">
        <v>1970.797</v>
      </c>
      <c r="H8" s="16" t="s">
        <v>176</v>
      </c>
      <c r="I8" s="15">
        <v>2032.847</v>
      </c>
      <c r="J8" s="16" t="s">
        <v>177</v>
      </c>
      <c r="K8" s="15">
        <v>1995.49</v>
      </c>
      <c r="L8" s="16" t="s">
        <v>178</v>
      </c>
      <c r="M8" s="15">
        <v>1952.4359999999999</v>
      </c>
      <c r="N8" s="16" t="s">
        <v>179</v>
      </c>
      <c r="O8" s="17">
        <f>IF(RUN_YEARS &gt; 1,(A1L101C1 + A1L101C2) / 2, 0)</f>
        <v>2240.2070000000003</v>
      </c>
      <c r="P8" s="16" t="s">
        <v>180</v>
      </c>
      <c r="Q8" s="17">
        <f>IF(RUN_YEARS &gt; 2,(A1L101C1 + A1L101C2 + A1L101C3) / 3, 0)</f>
        <v>2171.087</v>
      </c>
      <c r="R8" s="16" t="s">
        <v>181</v>
      </c>
      <c r="S8" s="17">
        <f>IF(RUN_YEARS &gt; 3,(A1L101C1 + A1L101C2 + A1L101C3 + A1L101C4) / 4, 0)</f>
        <v>2127.1877500000001</v>
      </c>
      <c r="T8" s="16" t="s">
        <v>182</v>
      </c>
      <c r="U8" s="17">
        <f>IF(RUN_YEARS &gt; 4,(A1L101C1 + A1L101C2 + A1L101C3 + A1L101C4 + A1L101C5) / 5, 0)</f>
        <v>2092.2374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4454.45</v>
      </c>
      <c r="F9" s="16" t="s">
        <v>175</v>
      </c>
      <c r="G9" s="15">
        <v>4583.7240000000002</v>
      </c>
      <c r="H9" s="16" t="s">
        <v>176</v>
      </c>
      <c r="I9" s="15">
        <v>4258.183</v>
      </c>
      <c r="J9" s="16" t="s">
        <v>177</v>
      </c>
      <c r="K9" s="15">
        <v>3953.4810000000002</v>
      </c>
      <c r="L9" s="16" t="s">
        <v>178</v>
      </c>
      <c r="M9" s="15">
        <v>3856.1190000000001</v>
      </c>
      <c r="N9" s="16" t="s">
        <v>183</v>
      </c>
      <c r="O9" s="17">
        <f>IF(RUN_YEARS &gt; 1,(A1L102C1 + A1L102C2) / 2, 0)</f>
        <v>4519.0869999999995</v>
      </c>
      <c r="P9" s="16" t="s">
        <v>184</v>
      </c>
      <c r="Q9" s="17">
        <f>IF(RUN_YEARS &gt; 2,(A1L102C1 + A1L102C2 + A1L102C3) / 3, 0)</f>
        <v>4432.1189999999997</v>
      </c>
      <c r="R9" s="16" t="s">
        <v>185</v>
      </c>
      <c r="S9" s="17">
        <f>IF(RUN_YEARS &gt; 3,(A1L102C1 + A1L102C2 + A1L102C3 + A1L102C4) / 4, 0)</f>
        <v>4312.4594999999999</v>
      </c>
      <c r="T9" s="16" t="s">
        <v>186</v>
      </c>
      <c r="U9" s="17">
        <f>IF(RUN_YEARS &gt; 4,(A1L102C1 + A1L102C2 + A1L102C3 + A1L102C4 + A1L102C5) / 5, 0)</f>
        <v>4221.1913999999997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10574.323</v>
      </c>
      <c r="F10" s="16" t="s">
        <v>175</v>
      </c>
      <c r="G10" s="15">
        <v>10201.102999999999</v>
      </c>
      <c r="H10" s="16" t="s">
        <v>176</v>
      </c>
      <c r="I10" s="15">
        <v>9525.1059999999998</v>
      </c>
      <c r="J10" s="16" t="s">
        <v>177</v>
      </c>
      <c r="K10" s="15">
        <v>8841.9189999999999</v>
      </c>
      <c r="L10" s="16" t="s">
        <v>178</v>
      </c>
      <c r="M10" s="15">
        <v>8403.4220000000005</v>
      </c>
      <c r="N10" s="16" t="s">
        <v>187</v>
      </c>
      <c r="O10" s="17">
        <f>IF(RUN_YEARS &gt; 1,(A1L103C1 + A1L103C2) / 2, 0)</f>
        <v>10387.713</v>
      </c>
      <c r="P10" s="16" t="s">
        <v>188</v>
      </c>
      <c r="Q10" s="17">
        <f>IF(RUN_YEARS &gt; 2,(A1L103C1 + A1L103C2 + A1L103C3) / 3, 0)</f>
        <v>10100.177333333333</v>
      </c>
      <c r="R10" s="16" t="s">
        <v>189</v>
      </c>
      <c r="S10" s="17">
        <f>IF(RUN_YEARS &gt; 3,(A1L103C1 + A1L103C2 + A1L103C3 + A1L103C4) / 4, 0)</f>
        <v>9785.6127500000002</v>
      </c>
      <c r="T10" s="16" t="s">
        <v>190</v>
      </c>
      <c r="U10" s="17">
        <f>IF(RUN_YEARS &gt; 4,(A1L103C1 + A1L103C2 + A1L103C3 + A1L103C4 + A1L103C5) / 5, 0)</f>
        <v>9509.1746000000003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17538.39</v>
      </c>
      <c r="F11" s="16" t="s">
        <v>175</v>
      </c>
      <c r="G11" s="15">
        <v>16755.624</v>
      </c>
      <c r="H11" s="16" t="s">
        <v>176</v>
      </c>
      <c r="I11" s="15">
        <v>15816.136</v>
      </c>
      <c r="J11" s="16" t="s">
        <v>177</v>
      </c>
      <c r="K11" s="15">
        <v>14790.89</v>
      </c>
      <c r="L11" s="16" t="s">
        <v>178</v>
      </c>
      <c r="M11" s="15">
        <v>14211.977000000001</v>
      </c>
      <c r="N11" s="16" t="s">
        <v>191</v>
      </c>
      <c r="O11" s="17">
        <f>IF(RUN_YEARS &gt; 1,(A1L104C1 + A1L104C2) / 2, 0)</f>
        <v>17147.006999999998</v>
      </c>
      <c r="P11" s="16" t="s">
        <v>192</v>
      </c>
      <c r="Q11" s="17">
        <f>IF(RUN_YEARS &gt; 2,(A1L104C1 + A1L104C2 + A1L104C3) / 3, 0)</f>
        <v>16703.383333333331</v>
      </c>
      <c r="R11" s="16" t="s">
        <v>193</v>
      </c>
      <c r="S11" s="17">
        <f>IF(RUN_YEARS &gt; 3,(A1L104C1 + A1L104C2 + A1L104C3 + A1L104C4) / 4, 0)</f>
        <v>16225.259999999998</v>
      </c>
      <c r="T11" s="16" t="s">
        <v>194</v>
      </c>
      <c r="U11" s="17">
        <f>IF(RUN_YEARS &gt; 4,(A1L104C1 + A1L104C2 + A1L104C3 + A1L104C4 + A1L104C5) / 5, 0)</f>
        <v>15822.603399999998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6534.8329999999996</v>
      </c>
      <c r="F12" s="16" t="s">
        <v>175</v>
      </c>
      <c r="G12" s="15">
        <v>5266.3310000000001</v>
      </c>
      <c r="H12" s="16" t="s">
        <v>176</v>
      </c>
      <c r="I12" s="15">
        <v>5330.3720000000003</v>
      </c>
      <c r="J12" s="16" t="s">
        <v>177</v>
      </c>
      <c r="K12" s="15">
        <v>4972.3130000000001</v>
      </c>
      <c r="L12" s="16" t="s">
        <v>178</v>
      </c>
      <c r="M12" s="15">
        <v>4891.2089999999998</v>
      </c>
      <c r="N12" s="16" t="s">
        <v>195</v>
      </c>
      <c r="O12" s="17">
        <f>IF(RUN_YEARS &gt; 1,(A1L105C1 + A1L105C2) / 2, 0)</f>
        <v>5900.5820000000003</v>
      </c>
      <c r="P12" s="16" t="s">
        <v>196</v>
      </c>
      <c r="Q12" s="17">
        <f>IF(RUN_YEARS &gt; 2,(A1L105C1 + A1L105C2 + A1L105C3) / 3, 0)</f>
        <v>5710.5119999999997</v>
      </c>
      <c r="R12" s="16" t="s">
        <v>197</v>
      </c>
      <c r="S12" s="17">
        <f>IF(RUN_YEARS &gt; 3,(A1L105C1 + A1L105C2 + A1L105C3 + A1L105C4) / 4, 0)</f>
        <v>5525.9622500000005</v>
      </c>
      <c r="T12" s="16" t="s">
        <v>198</v>
      </c>
      <c r="U12" s="17">
        <f>IF(RUN_YEARS &gt; 4,(A1L105C1 + A1L105C2 + A1L105C3 + A1L105C4 + A1L105C5) / 5, 0)</f>
        <v>5399.0115999999998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7671.1540000000005</v>
      </c>
      <c r="F13" s="16" t="s">
        <v>175</v>
      </c>
      <c r="G13" s="15">
        <v>7653.2049999999999</v>
      </c>
      <c r="H13" s="16" t="s">
        <v>176</v>
      </c>
      <c r="I13" s="15">
        <v>6959.8019999999997</v>
      </c>
      <c r="J13" s="16" t="s">
        <v>177</v>
      </c>
      <c r="K13" s="15">
        <v>6431.45</v>
      </c>
      <c r="L13" s="16" t="s">
        <v>178</v>
      </c>
      <c r="M13" s="15">
        <v>6461.8389999999999</v>
      </c>
      <c r="N13" s="16" t="s">
        <v>199</v>
      </c>
      <c r="O13" s="17">
        <f>IF(RUN_YEARS &gt; 1,(A1L106C1 + A1L106C2) / 2, 0)</f>
        <v>7662.1795000000002</v>
      </c>
      <c r="P13" s="16" t="s">
        <v>200</v>
      </c>
      <c r="Q13" s="17">
        <f>IF(RUN_YEARS &gt; 2,(A1L106C1 + A1L106C2 + A1L106C3) / 3, 0)</f>
        <v>7428.0536666666667</v>
      </c>
      <c r="R13" s="16" t="s">
        <v>201</v>
      </c>
      <c r="S13" s="17">
        <f>IF(RUN_YEARS &gt; 3,(A1L106C1 + A1L106C2 + A1L106C3 + A1L106C4) / 4, 0)</f>
        <v>7178.9027500000002</v>
      </c>
      <c r="T13" s="16" t="s">
        <v>202</v>
      </c>
      <c r="U13" s="17">
        <f>IF(RUN_YEARS &gt; 4,(A1L106C1 + A1L106C2 + A1L106C3 + A1L106C4 + A1L106C5) / 5, 0)</f>
        <v>7035.49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23653.492999999999</v>
      </c>
      <c r="F14" s="16" t="s">
        <v>175</v>
      </c>
      <c r="G14" s="15">
        <v>22957.508999999998</v>
      </c>
      <c r="H14" s="16" t="s">
        <v>176</v>
      </c>
      <c r="I14" s="15">
        <v>21285.612000000001</v>
      </c>
      <c r="J14" s="16" t="s">
        <v>177</v>
      </c>
      <c r="K14" s="15">
        <v>19972.170999999998</v>
      </c>
      <c r="L14" s="16" t="s">
        <v>178</v>
      </c>
      <c r="M14" s="15">
        <v>19576.996999999999</v>
      </c>
      <c r="N14" s="16" t="s">
        <v>203</v>
      </c>
      <c r="O14" s="17">
        <f>IF(RUN_YEARS &gt; 1,(A1L107C1 + A1L107C2) / 2, 0)</f>
        <v>23305.500999999997</v>
      </c>
      <c r="P14" s="16" t="s">
        <v>204</v>
      </c>
      <c r="Q14" s="17">
        <f>IF(RUN_YEARS &gt; 2,(A1L107C1 + A1L107C2 + A1L107C3) / 3, 0)</f>
        <v>22632.204666666668</v>
      </c>
      <c r="R14" s="16" t="s">
        <v>205</v>
      </c>
      <c r="S14" s="17">
        <f>IF(RUN_YEARS &gt; 3,(A1L107C1 + A1L107C2 + A1L107C3 + A1L107C4) / 4, 0)</f>
        <v>21967.196250000001</v>
      </c>
      <c r="T14" s="16" t="s">
        <v>206</v>
      </c>
      <c r="U14" s="17">
        <f>IF(RUN_YEARS &gt; 4,(A1L107C1 + A1L107C2 + A1L107C3 + A1L107C4 + A1L107C5) / 5, 0)</f>
        <v>21489.1564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37859.480000000003</v>
      </c>
      <c r="F15" s="16" t="s">
        <v>175</v>
      </c>
      <c r="G15" s="15">
        <v>35877.044999999998</v>
      </c>
      <c r="H15" s="16" t="s">
        <v>176</v>
      </c>
      <c r="I15" s="15">
        <v>33575.786</v>
      </c>
      <c r="J15" s="16" t="s">
        <v>177</v>
      </c>
      <c r="K15" s="15">
        <v>31375.934000000001</v>
      </c>
      <c r="L15" s="16" t="s">
        <v>178</v>
      </c>
      <c r="M15" s="15">
        <v>30930.044999999998</v>
      </c>
      <c r="N15" s="16" t="s">
        <v>207</v>
      </c>
      <c r="O15" s="17">
        <f>IF(RUN_YEARS &gt; 1,(A1L108C1 + A1L108C2) / 2, 0)</f>
        <v>36868.262499999997</v>
      </c>
      <c r="P15" s="16" t="s">
        <v>208</v>
      </c>
      <c r="Q15" s="17">
        <f>IF(RUN_YEARS &gt; 2,(A1L108C1 + A1L108C2 + A1L108C3) / 3, 0)</f>
        <v>35770.770333333327</v>
      </c>
      <c r="R15" s="16" t="s">
        <v>209</v>
      </c>
      <c r="S15" s="17">
        <f>IF(RUN_YEARS &gt; 3,(A1L108C1 + A1L108C2 + A1L108C3 + A1L108C4) / 4, 0)</f>
        <v>34672.061249999999</v>
      </c>
      <c r="T15" s="16" t="s">
        <v>210</v>
      </c>
      <c r="U15" s="17">
        <f>IF(RUN_YEARS &gt; 4,(A1L108C1 + A1L108C2 + A1L108C3 + A1L108C4 + A1L108C5) / 5, 0)</f>
        <v>33923.657999999996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2940.5030000000002</v>
      </c>
      <c r="F16" s="16" t="s">
        <v>175</v>
      </c>
      <c r="G16" s="15">
        <v>2631.8870000000002</v>
      </c>
      <c r="H16" s="16" t="s">
        <v>176</v>
      </c>
      <c r="I16" s="15">
        <v>2640.0619999999999</v>
      </c>
      <c r="J16" s="16" t="s">
        <v>177</v>
      </c>
      <c r="K16" s="15">
        <v>2686.5360000000001</v>
      </c>
      <c r="L16" s="16" t="s">
        <v>178</v>
      </c>
      <c r="M16" s="15">
        <v>2766.846</v>
      </c>
      <c r="N16" s="16" t="s">
        <v>211</v>
      </c>
      <c r="O16" s="17">
        <f>IF(RUN_YEARS &gt; 1,(A1L109C1 + A1L109C2) / 2, 0)</f>
        <v>2786.1950000000002</v>
      </c>
      <c r="P16" s="16" t="s">
        <v>212</v>
      </c>
      <c r="Q16" s="17">
        <f>IF(RUN_YEARS &gt; 2,(A1L109C1 + A1L109C2 + A1L109C3) / 3, 0)</f>
        <v>2737.4840000000004</v>
      </c>
      <c r="R16" s="16" t="s">
        <v>213</v>
      </c>
      <c r="S16" s="17">
        <f>IF(RUN_YEARS &gt; 3,(A1L109C1 + A1L109C2 + A1L109C3 + A1L109C4) / 4, 0)</f>
        <v>2724.7470000000003</v>
      </c>
      <c r="T16" s="16" t="s">
        <v>214</v>
      </c>
      <c r="U16" s="17">
        <f>IF(RUN_YEARS &gt; 4,(A1L109C1 + A1L109C2 + A1L109C3 + A1L109C4 + A1L109C5) / 5, 0)</f>
        <v>2733.1668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3841.922</v>
      </c>
      <c r="F17" s="16" t="s">
        <v>175</v>
      </c>
      <c r="G17" s="15">
        <v>3963.027</v>
      </c>
      <c r="H17" s="16" t="s">
        <v>176</v>
      </c>
      <c r="I17" s="15">
        <v>4375.2640000000001</v>
      </c>
      <c r="J17" s="16" t="s">
        <v>177</v>
      </c>
      <c r="K17" s="15">
        <v>4714.915</v>
      </c>
      <c r="L17" s="16" t="s">
        <v>178</v>
      </c>
      <c r="M17" s="15">
        <v>4422.3249999999998</v>
      </c>
      <c r="N17" s="16" t="s">
        <v>215</v>
      </c>
      <c r="O17" s="17">
        <f>IF(RUN_YEARS &gt; 1,(A1L110C1 + A1L110C2) / 2, 0)</f>
        <v>3902.4745000000003</v>
      </c>
      <c r="P17" s="16" t="s">
        <v>216</v>
      </c>
      <c r="Q17" s="17">
        <f>IF(RUN_YEARS &gt; 2,(A1L110C1 + A1L110C2 + A1L110C3) / 3, 0)</f>
        <v>4060.0709999999999</v>
      </c>
      <c r="R17" s="16" t="s">
        <v>217</v>
      </c>
      <c r="S17" s="17">
        <f>IF(RUN_YEARS &gt; 3,(A1L110C1 + A1L110C2 + A1L110C3 + A1L110C4) / 4, 0)</f>
        <v>4223.7820000000002</v>
      </c>
      <c r="T17" s="16" t="s">
        <v>218</v>
      </c>
      <c r="U17" s="17">
        <f>IF(RUN_YEARS &gt; 4,(A1L110C1 + A1L110C2 + A1L110C3 + A1L110C4 + A1L110C5) / 5, 0)</f>
        <v>4263.4906000000001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6782.4250000000002</v>
      </c>
      <c r="F18" s="16" t="s">
        <v>220</v>
      </c>
      <c r="G18" s="17">
        <f>(A1L109C2 + A1L110C2)</f>
        <v>6594.9140000000007</v>
      </c>
      <c r="H18" s="16" t="s">
        <v>221</v>
      </c>
      <c r="I18" s="17">
        <f>(A1L109C3 + A1L110C3)</f>
        <v>7015.326</v>
      </c>
      <c r="J18" s="16" t="s">
        <v>222</v>
      </c>
      <c r="K18" s="17">
        <f>(A1L109C4 + A1L110C4)</f>
        <v>7401.451</v>
      </c>
      <c r="L18" s="16" t="s">
        <v>223</v>
      </c>
      <c r="M18" s="17">
        <f>(A1L109C5 + A1L110C5)</f>
        <v>7189.1710000000003</v>
      </c>
      <c r="N18" s="16" t="s">
        <v>224</v>
      </c>
      <c r="O18" s="17">
        <f>IF(RUN_YEARS &gt; 1,(A1L111C1 + A1L111C2) / 2, 0)</f>
        <v>6688.6695</v>
      </c>
      <c r="P18" s="16" t="s">
        <v>225</v>
      </c>
      <c r="Q18" s="17">
        <f>IF(RUN_YEARS &gt; 2,(A1L111C1 + A1L111C2 + A1L111C3) / 3, 0)</f>
        <v>6797.5550000000003</v>
      </c>
      <c r="R18" s="16" t="s">
        <v>226</v>
      </c>
      <c r="S18" s="17">
        <f>IF(RUN_YEARS &gt; 3,(A1L111C1 + A1L111C2 + A1L111C3 + A1L111C4) / 4, 0)</f>
        <v>6948.5290000000005</v>
      </c>
      <c r="T18" s="16" t="s">
        <v>227</v>
      </c>
      <c r="U18" s="17">
        <f>IF(RUN_YEARS &gt; 4,(A1L111C1 + A1L111C2 + A1L111C3 + A1L111C4 + A1L111C5) / 5, 0)</f>
        <v>6996.657400000001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44641.904999999999</v>
      </c>
      <c r="F19" s="16" t="s">
        <v>175</v>
      </c>
      <c r="G19" s="15">
        <v>42471.959000000003</v>
      </c>
      <c r="H19" s="16" t="s">
        <v>176</v>
      </c>
      <c r="I19" s="15">
        <v>40591.112000000001</v>
      </c>
      <c r="J19" s="16" t="s">
        <v>177</v>
      </c>
      <c r="K19" s="15">
        <v>38777.385000000002</v>
      </c>
      <c r="L19" s="16" t="s">
        <v>178</v>
      </c>
      <c r="M19" s="15">
        <v>38119.216</v>
      </c>
      <c r="N19" s="16" t="s">
        <v>228</v>
      </c>
      <c r="O19" s="17">
        <f>IF(RUN_YEARS &gt; 1,(A1L112C1 + A1L112C2) / 2, 0)</f>
        <v>43556.932000000001</v>
      </c>
      <c r="P19" s="16" t="s">
        <v>229</v>
      </c>
      <c r="Q19" s="17">
        <f>IF(RUN_YEARS &gt; 2,(A1L112C1 + A1L112C2 + A1L112C3) / 3, 0)</f>
        <v>42568.325333333334</v>
      </c>
      <c r="R19" s="16" t="s">
        <v>230</v>
      </c>
      <c r="S19" s="17">
        <f>IF(RUN_YEARS &gt; 3,(A1L112C1 + A1L112C2 + A1L112C3 + A1L112C4) / 4, 0)</f>
        <v>41620.590250000001</v>
      </c>
      <c r="T19" s="16" t="s">
        <v>231</v>
      </c>
      <c r="U19" s="17">
        <f>IF(RUN_YEARS &gt; 4,(A1L112C1 + A1L112C2 + A1L112C3 + A1L112C4 + A1L112C5) / 5, 0)</f>
        <v>40920.315399999999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</v>
      </c>
      <c r="F20" s="16" t="s">
        <v>175</v>
      </c>
      <c r="G20" s="15">
        <v>5</v>
      </c>
      <c r="H20" s="16" t="s">
        <v>176</v>
      </c>
      <c r="I20" s="15">
        <v>0</v>
      </c>
      <c r="J20" s="16" t="s">
        <v>177</v>
      </c>
      <c r="K20" s="15">
        <v>1</v>
      </c>
      <c r="L20" s="16" t="s">
        <v>178</v>
      </c>
      <c r="M20" s="15">
        <v>3</v>
      </c>
      <c r="N20" s="16" t="s">
        <v>232</v>
      </c>
      <c r="O20" s="17">
        <f>IF(RUN_YEARS &gt; 1,(A1L113C1 + A1L113C2) / 2, 0)</f>
        <v>3</v>
      </c>
      <c r="P20" s="16" t="s">
        <v>233</v>
      </c>
      <c r="Q20" s="17">
        <f>IF(RUN_YEARS &gt; 2,(A1L113C1 + A1L113C2 + A1L113C3) / 3, 0)</f>
        <v>2</v>
      </c>
      <c r="R20" s="16" t="s">
        <v>234</v>
      </c>
      <c r="S20" s="17">
        <f>IF(RUN_YEARS &gt; 3,(A1L113C1 + A1L113C2 + A1L113C3 + A1L113C4) / 4, 0)</f>
        <v>1.75</v>
      </c>
      <c r="T20" s="16" t="s">
        <v>235</v>
      </c>
      <c r="U20" s="17">
        <f>IF(RUN_YEARS &gt; 4,(A1L113C1 + A1L113C2 + A1L113C3 + A1L113C4 + A1L113C5) / 5, 0)</f>
        <v>2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1552435</v>
      </c>
      <c r="F21" s="16" t="s">
        <v>175</v>
      </c>
      <c r="G21" s="15">
        <v>1424190</v>
      </c>
      <c r="H21" s="16" t="s">
        <v>176</v>
      </c>
      <c r="I21" s="15">
        <v>1331437</v>
      </c>
      <c r="J21" s="16" t="s">
        <v>177</v>
      </c>
      <c r="K21" s="15">
        <v>1246341</v>
      </c>
      <c r="L21" s="16" t="s">
        <v>178</v>
      </c>
      <c r="M21" s="15">
        <v>1205816</v>
      </c>
      <c r="N21" s="16" t="s">
        <v>236</v>
      </c>
      <c r="O21" s="17">
        <f>IF(RUN_YEARS &gt; 1,(A1L114C1 + A1L114C2) / 2, 0)</f>
        <v>1488312.5</v>
      </c>
      <c r="P21" s="16" t="s">
        <v>237</v>
      </c>
      <c r="Q21" s="17">
        <f>IF(RUN_YEARS &gt; 2,(A1L114C1 + A1L114C2 + A1L114C3) / 3, 0)</f>
        <v>1436020.6666666667</v>
      </c>
      <c r="R21" s="16" t="s">
        <v>238</v>
      </c>
      <c r="S21" s="17">
        <f>IF(RUN_YEARS &gt; 3,(A1L114C1 + A1L114C2 + A1L114C3 + A1L114C4) / 4, 0)</f>
        <v>1388600.75</v>
      </c>
      <c r="T21" s="16" t="s">
        <v>239</v>
      </c>
      <c r="U21" s="17">
        <f>IF(RUN_YEARS &gt; 4,(A1L114C1 + A1L114C2 + A1L114C3 + A1L114C4 + A1L114C5) / 5, 0)</f>
        <v>1352043.8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300236</v>
      </c>
      <c r="F22" s="16" t="s">
        <v>175</v>
      </c>
      <c r="G22" s="15">
        <v>242111</v>
      </c>
      <c r="H22" s="16" t="s">
        <v>176</v>
      </c>
      <c r="I22" s="15">
        <v>245929</v>
      </c>
      <c r="J22" s="16" t="s">
        <v>177</v>
      </c>
      <c r="K22" s="15">
        <v>229186</v>
      </c>
      <c r="L22" s="16" t="s">
        <v>178</v>
      </c>
      <c r="M22" s="15">
        <v>220368</v>
      </c>
      <c r="N22" s="16" t="s">
        <v>240</v>
      </c>
      <c r="O22" s="17">
        <f>IF(RUN_YEARS &gt; 1,(A1L115C1 + A1L115C2) / 2, 0)</f>
        <v>271173.5</v>
      </c>
      <c r="P22" s="16" t="s">
        <v>241</v>
      </c>
      <c r="Q22" s="17">
        <f>IF(RUN_YEARS &gt; 2,(A1L115C1 + A1L115C2 + A1L115C3) / 3, 0)</f>
        <v>262758.66666666669</v>
      </c>
      <c r="R22" s="16" t="s">
        <v>242</v>
      </c>
      <c r="S22" s="17">
        <f>IF(RUN_YEARS &gt; 3,(A1L115C1 + A1L115C2 + A1L115C3 + A1L115C4) / 4, 0)</f>
        <v>254365.5</v>
      </c>
      <c r="T22" s="16" t="s">
        <v>243</v>
      </c>
      <c r="U22" s="17">
        <f>IF(RUN_YEARS &gt; 4,(A1L115C1 + A1L115C2 + A1L115C3 + A1L115C4 + A1L115C5) / 5, 0)</f>
        <v>247566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189281</v>
      </c>
      <c r="F23" s="16" t="s">
        <v>175</v>
      </c>
      <c r="G23" s="15">
        <v>172504</v>
      </c>
      <c r="H23" s="16" t="s">
        <v>176</v>
      </c>
      <c r="I23" s="15">
        <v>153613</v>
      </c>
      <c r="J23" s="16" t="s">
        <v>177</v>
      </c>
      <c r="K23" s="15">
        <v>141624</v>
      </c>
      <c r="L23" s="16" t="s">
        <v>178</v>
      </c>
      <c r="M23" s="15">
        <v>131689</v>
      </c>
      <c r="N23" s="16" t="s">
        <v>244</v>
      </c>
      <c r="O23" s="17">
        <f>IF(RUN_YEARS &gt; 1,(A1L116C1 + A1L116C2) / 2, 0)</f>
        <v>180892.5</v>
      </c>
      <c r="P23" s="16" t="s">
        <v>245</v>
      </c>
      <c r="Q23" s="17">
        <f>IF(RUN_YEARS &gt; 2,(A1L116C1 + A1L116C2 + A1L116C3) / 3, 0)</f>
        <v>171799.33333333334</v>
      </c>
      <c r="R23" s="16" t="s">
        <v>246</v>
      </c>
      <c r="S23" s="17">
        <f>IF(RUN_YEARS &gt; 3,(A1L116C1 + A1L116C2 + A1L116C3 + A1L116C4) / 4, 0)</f>
        <v>164255.5</v>
      </c>
      <c r="T23" s="16" t="s">
        <v>247</v>
      </c>
      <c r="U23" s="17">
        <f>IF(RUN_YEARS &gt; 4,(A1L116C1 + A1L116C2 + A1L116C3 + A1L116C4 + A1L116C5) / 5, 0)</f>
        <v>157742.20000000001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1062918</v>
      </c>
      <c r="F24" s="16" t="s">
        <v>175</v>
      </c>
      <c r="G24" s="15">
        <v>1009575</v>
      </c>
      <c r="H24" s="16" t="s">
        <v>176</v>
      </c>
      <c r="I24" s="15">
        <v>931895</v>
      </c>
      <c r="J24" s="16" t="s">
        <v>177</v>
      </c>
      <c r="K24" s="15">
        <v>875531</v>
      </c>
      <c r="L24" s="16" t="s">
        <v>178</v>
      </c>
      <c r="M24" s="15">
        <v>853759</v>
      </c>
      <c r="N24" s="16" t="s">
        <v>248</v>
      </c>
      <c r="O24" s="17">
        <f>IF(RUN_YEARS &gt; 1,(A1L117C1 + A1L117C2) / 2, 0)</f>
        <v>1036246.5</v>
      </c>
      <c r="P24" s="16" t="s">
        <v>249</v>
      </c>
      <c r="Q24" s="17">
        <f>IF(RUN_YEARS &gt; 2,(A1L117C1 + A1L117C2 + A1L117C3) / 3, 0)</f>
        <v>1001462.6666666666</v>
      </c>
      <c r="R24" s="16" t="s">
        <v>250</v>
      </c>
      <c r="S24" s="17">
        <f>IF(RUN_YEARS &gt; 3,(A1L117C1 + A1L117C2 + A1L117C3 + A1L117C4) / 4, 0)</f>
        <v>969979.75</v>
      </c>
      <c r="T24" s="16" t="s">
        <v>251</v>
      </c>
      <c r="U24" s="17">
        <f>IF(RUN_YEARS &gt; 4,(A1L117C1 + A1L117C2 + A1L117C3 + A1L117C4 + A1L117C5) / 5, 0)</f>
        <v>946735.6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7569846</v>
      </c>
      <c r="F25" s="16" t="s">
        <v>175</v>
      </c>
      <c r="G25" s="15">
        <v>7149579</v>
      </c>
      <c r="H25" s="16" t="s">
        <v>176</v>
      </c>
      <c r="I25" s="15">
        <v>6695486</v>
      </c>
      <c r="J25" s="16" t="s">
        <v>177</v>
      </c>
      <c r="K25" s="15">
        <v>6219135</v>
      </c>
      <c r="L25" s="16" t="s">
        <v>178</v>
      </c>
      <c r="M25" s="15">
        <v>6087168</v>
      </c>
      <c r="N25" s="16" t="s">
        <v>252</v>
      </c>
      <c r="O25" s="17">
        <f>IF(RUN_YEARS &gt; 1,(A1L118C1 + A1L118C2) / 2, 0)</f>
        <v>7359712.5</v>
      </c>
      <c r="P25" s="16" t="s">
        <v>253</v>
      </c>
      <c r="Q25" s="17">
        <f>IF(RUN_YEARS &gt; 2,(A1L118C1 + A1L118C2 + A1L118C3) / 3, 0)</f>
        <v>7138303.666666667</v>
      </c>
      <c r="R25" s="16" t="s">
        <v>254</v>
      </c>
      <c r="S25" s="17">
        <f>IF(RUN_YEARS &gt; 3,(A1L118C1 + A1L118C2 + A1L118C3 + A1L118C4) / 4, 0)</f>
        <v>6908511.5</v>
      </c>
      <c r="T25" s="16" t="s">
        <v>255</v>
      </c>
      <c r="U25" s="17">
        <f>IF(RUN_YEARS &gt; 4,(A1L118C1 + A1L118C2 + A1L118C3 + A1L118C4 + A1L118C5) / 5, 0)</f>
        <v>6744242.7999999998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23056371</v>
      </c>
      <c r="F26" s="16" t="s">
        <v>175</v>
      </c>
      <c r="G26" s="15">
        <v>17687268</v>
      </c>
      <c r="H26" s="16" t="s">
        <v>176</v>
      </c>
      <c r="I26" s="15">
        <v>18134866</v>
      </c>
      <c r="J26" s="16" t="s">
        <v>177</v>
      </c>
      <c r="K26" s="15">
        <v>16644619</v>
      </c>
      <c r="L26" s="16" t="s">
        <v>178</v>
      </c>
      <c r="M26" s="15">
        <v>15962857</v>
      </c>
      <c r="N26" s="16" t="s">
        <v>256</v>
      </c>
      <c r="O26" s="17">
        <f>IF(RUN_YEARS &gt; 1,(A1L119C1 + A1L119C2) / 2, 0)</f>
        <v>20371819.5</v>
      </c>
      <c r="P26" s="16" t="s">
        <v>257</v>
      </c>
      <c r="Q26" s="17">
        <f>IF(RUN_YEARS &gt; 2,(A1L119C1 + A1L119C2 + A1L119C3) / 3, 0)</f>
        <v>19626168.333333332</v>
      </c>
      <c r="R26" s="16" t="s">
        <v>258</v>
      </c>
      <c r="S26" s="17">
        <f>IF(RUN_YEARS &gt; 3,(A1L119C1 + A1L119C2 + A1L119C3 + A1L119C4) / 4, 0)</f>
        <v>18880781</v>
      </c>
      <c r="T26" s="16" t="s">
        <v>259</v>
      </c>
      <c r="U26" s="17">
        <f>IF(RUN_YEARS &gt; 4,(A1L119C1 + A1L119C2 + A1L119C3 + A1L119C4 + A1L119C5) / 5, 0)</f>
        <v>18297196.199999999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15403402</v>
      </c>
      <c r="F27" s="16" t="s">
        <v>175</v>
      </c>
      <c r="G27" s="15">
        <v>14739035</v>
      </c>
      <c r="H27" s="16" t="s">
        <v>176</v>
      </c>
      <c r="I27" s="15">
        <v>13445915</v>
      </c>
      <c r="J27" s="16" t="s">
        <v>177</v>
      </c>
      <c r="K27" s="15">
        <v>12327153</v>
      </c>
      <c r="L27" s="16" t="s">
        <v>178</v>
      </c>
      <c r="M27" s="15">
        <v>11962613</v>
      </c>
      <c r="N27" s="16" t="s">
        <v>260</v>
      </c>
      <c r="O27" s="17">
        <f>IF(RUN_YEARS &gt; 1,(A1L120C1 + A1L120C2) / 2, 0)</f>
        <v>15071218.5</v>
      </c>
      <c r="P27" s="16" t="s">
        <v>261</v>
      </c>
      <c r="Q27" s="17">
        <f>IF(RUN_YEARS &gt; 2,(A1L120C1 + A1L120C2 + A1L120C3) / 3, 0)</f>
        <v>14529450.666666666</v>
      </c>
      <c r="R27" s="16" t="s">
        <v>262</v>
      </c>
      <c r="S27" s="17">
        <f>IF(RUN_YEARS &gt; 3,(A1L120C1 + A1L120C2 + A1L120C3 + A1L120C4) / 4, 0)</f>
        <v>13978876.25</v>
      </c>
      <c r="T27" s="16" t="s">
        <v>263</v>
      </c>
      <c r="U27" s="17">
        <f>IF(RUN_YEARS &gt; 4,(A1L120C1 + A1L120C2 + A1L120C3 + A1L120C4 + A1L120C5) / 5, 0)</f>
        <v>13575623.6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86714319</v>
      </c>
      <c r="F28" s="16" t="s">
        <v>175</v>
      </c>
      <c r="G28" s="15">
        <v>81602629</v>
      </c>
      <c r="H28" s="16" t="s">
        <v>176</v>
      </c>
      <c r="I28" s="15">
        <v>74352148</v>
      </c>
      <c r="J28" s="16" t="s">
        <v>177</v>
      </c>
      <c r="K28" s="15">
        <v>69048386</v>
      </c>
      <c r="L28" s="16" t="s">
        <v>178</v>
      </c>
      <c r="M28" s="15">
        <v>67135367</v>
      </c>
      <c r="N28" s="16" t="s">
        <v>264</v>
      </c>
      <c r="O28" s="17">
        <f>IF(RUN_YEARS &gt; 1,(A1L121C1 + A1L121C2) / 2, 0)</f>
        <v>84158474</v>
      </c>
      <c r="P28" s="16" t="s">
        <v>265</v>
      </c>
      <c r="Q28" s="17">
        <f>IF(RUN_YEARS &gt; 2,(A1L121C1 + A1L121C2 + A1L121C3) / 3, 0)</f>
        <v>80889698.666666672</v>
      </c>
      <c r="R28" s="16" t="s">
        <v>266</v>
      </c>
      <c r="S28" s="17">
        <f>IF(RUN_YEARS &gt; 3,(A1L121C1 + A1L121C2 + A1L121C3 + A1L121C4) / 4, 0)</f>
        <v>77929370.5</v>
      </c>
      <c r="T28" s="16" t="s">
        <v>267</v>
      </c>
      <c r="U28" s="17">
        <f>IF(RUN_YEARS &gt; 4,(A1L121C1 + A1L121C2 + A1L121C3 + A1L121C4 + A1L121C5) / 5, 0)</f>
        <v>75770569.799999997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125174092</v>
      </c>
      <c r="F29" s="16" t="s">
        <v>269</v>
      </c>
      <c r="G29" s="17">
        <f>SUM(A1L119C2:A1L121C2)</f>
        <v>114028932</v>
      </c>
      <c r="H29" s="16" t="s">
        <v>270</v>
      </c>
      <c r="I29" s="17">
        <f>SUM(A1L119C3:A1L121C3)</f>
        <v>105932929</v>
      </c>
      <c r="J29" s="16" t="s">
        <v>271</v>
      </c>
      <c r="K29" s="17">
        <f>SUM(A1L119C4:A1L121C4)</f>
        <v>98020158</v>
      </c>
      <c r="L29" s="16" t="s">
        <v>272</v>
      </c>
      <c r="M29" s="17">
        <f>SUM(A1L119C5:A1L121C5)</f>
        <v>95060837</v>
      </c>
      <c r="N29" s="16" t="s">
        <v>273</v>
      </c>
      <c r="O29" s="17">
        <f>IF(RUN_YEARS &gt; 1,(A1L122C1 + A1L122C2) / 2, 0)</f>
        <v>119601512</v>
      </c>
      <c r="P29" s="16" t="s">
        <v>274</v>
      </c>
      <c r="Q29" s="17">
        <f>IF(RUN_YEARS &gt; 2,(A1L122C1 + A1L122C2 + A1L122C3) / 3, 0)</f>
        <v>115045317.66666667</v>
      </c>
      <c r="R29" s="16" t="s">
        <v>275</v>
      </c>
      <c r="S29" s="17">
        <f>IF(RUN_YEARS &gt; 3,(A1L122C1 + A1L122C2 + A1L122C3 + A1L122C4) / 4, 0)</f>
        <v>110789027.75</v>
      </c>
      <c r="T29" s="16" t="s">
        <v>276</v>
      </c>
      <c r="U29" s="17">
        <f>IF(RUN_YEARS &gt; 4,(A1L122C1 + A1L122C2 + A1L122C3 + A1L122C4 + A1L122C5) / 5, 0)</f>
        <v>107643389.59999999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133716667</v>
      </c>
      <c r="F30" s="16" t="s">
        <v>175</v>
      </c>
      <c r="G30" s="15">
        <v>122137649</v>
      </c>
      <c r="H30" s="16" t="s">
        <v>176</v>
      </c>
      <c r="I30" s="15">
        <v>113637937</v>
      </c>
      <c r="J30" s="16" t="s">
        <v>177</v>
      </c>
      <c r="K30" s="15">
        <v>105195469</v>
      </c>
      <c r="L30" s="16" t="s">
        <v>178</v>
      </c>
      <c r="M30" s="15">
        <v>101971909</v>
      </c>
      <c r="N30" s="16" t="s">
        <v>277</v>
      </c>
      <c r="O30" s="17">
        <f>IF(RUN_YEARS &gt; 1,(A1L123C1 + A1L123C2) / 2, 0)</f>
        <v>127927158</v>
      </c>
      <c r="P30" s="16" t="s">
        <v>278</v>
      </c>
      <c r="Q30" s="17">
        <f>IF(RUN_YEARS &gt; 2,(A1L123C1 + A1L123C2 + A1L123C3) / 3, 0)</f>
        <v>123164084.33333333</v>
      </c>
      <c r="R30" s="16" t="s">
        <v>279</v>
      </c>
      <c r="S30" s="17">
        <f>IF(RUN_YEARS &gt; 3,(A1L123C1 + A1L123C2 + A1L123C3 + A1L123C4) / 4, 0)</f>
        <v>118671930.5</v>
      </c>
      <c r="T30" s="16" t="s">
        <v>280</v>
      </c>
      <c r="U30" s="17">
        <f>IF(RUN_YEARS &gt; 4,(A1L123C1 + A1L123C2 + A1L123C3 + A1L123C4 + A1L123C5) / 5, 0)</f>
        <v>115331926.2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214297</v>
      </c>
      <c r="F31" s="16" t="s">
        <v>175</v>
      </c>
      <c r="G31" s="15">
        <v>192583</v>
      </c>
      <c r="H31" s="16" t="s">
        <v>176</v>
      </c>
      <c r="I31" s="15">
        <v>188506</v>
      </c>
      <c r="J31" s="16" t="s">
        <v>177</v>
      </c>
      <c r="K31" s="15">
        <v>188607</v>
      </c>
      <c r="L31" s="16" t="s">
        <v>178</v>
      </c>
      <c r="M31" s="15">
        <v>187203</v>
      </c>
      <c r="N31" s="16" t="s">
        <v>281</v>
      </c>
      <c r="O31" s="17">
        <f>IF(RUN_YEARS &gt; 1,(A1L124C1 + A1L124C2) / 2, 0)</f>
        <v>203440</v>
      </c>
      <c r="P31" s="16" t="s">
        <v>282</v>
      </c>
      <c r="Q31" s="17">
        <f>IF(RUN_YEARS &gt; 2,(A1L124C1 + A1L124C2 + A1L124C3) / 3, 0)</f>
        <v>198462</v>
      </c>
      <c r="R31" s="16" t="s">
        <v>283</v>
      </c>
      <c r="S31" s="17">
        <f>IF(RUN_YEARS &gt; 3,(A1L124C1 + A1L124C2 + A1L124C3 + A1L124C4) / 4, 0)</f>
        <v>195998.25</v>
      </c>
      <c r="T31" s="16" t="s">
        <v>284</v>
      </c>
      <c r="U31" s="17">
        <f>IF(RUN_YEARS &gt; 4,(A1L124C1 + A1L124C2 + A1L124C3 + A1L124C4 + A1L124C5) / 5, 0)</f>
        <v>194239.2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705.66099999999994</v>
      </c>
      <c r="F32" s="16" t="s">
        <v>175</v>
      </c>
      <c r="G32" s="15">
        <v>18.114000000000001</v>
      </c>
      <c r="H32" s="16" t="s">
        <v>176</v>
      </c>
      <c r="I32" s="15">
        <v>33.270000000000003</v>
      </c>
      <c r="J32" s="16" t="s">
        <v>177</v>
      </c>
      <c r="K32" s="15">
        <v>1734.7539999999999</v>
      </c>
      <c r="L32" s="16" t="s">
        <v>178</v>
      </c>
      <c r="M32" s="15">
        <v>2475.0859999999998</v>
      </c>
      <c r="N32" s="16" t="s">
        <v>285</v>
      </c>
      <c r="O32" s="17">
        <f>IF(RUN_YEARS &gt; 1,(A1L125C1 + A1L125C2) / 2, 0)</f>
        <v>361.88749999999999</v>
      </c>
      <c r="P32" s="16" t="s">
        <v>286</v>
      </c>
      <c r="Q32" s="17">
        <f>IF(RUN_YEARS &gt; 2,(A1L125C1 + A1L125C2 + A1L125C3) / 3, 0)</f>
        <v>252.34833333333333</v>
      </c>
      <c r="R32" s="16" t="s">
        <v>287</v>
      </c>
      <c r="S32" s="17">
        <f>IF(RUN_YEARS &gt; 3,(A1L125C1 + A1L125C2 + A1L125C3 + A1L125C4) / 4, 0)</f>
        <v>622.94974999999999</v>
      </c>
      <c r="T32" s="16" t="s">
        <v>288</v>
      </c>
      <c r="U32" s="17">
        <f>IF(RUN_YEARS &gt; 4,(A1L125C1 + A1L125C2 + A1L125C3 + A1L125C4 + A1L125C5) / 5, 0)</f>
        <v>993.37700000000007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31310.714</v>
      </c>
      <c r="F33" s="16" t="s">
        <v>175</v>
      </c>
      <c r="G33" s="15">
        <v>32577.202000000001</v>
      </c>
      <c r="H33" s="16" t="s">
        <v>176</v>
      </c>
      <c r="I33" s="15">
        <v>31937.101999999999</v>
      </c>
      <c r="J33" s="16" t="s">
        <v>177</v>
      </c>
      <c r="K33" s="15">
        <v>32208.14</v>
      </c>
      <c r="L33" s="16" t="s">
        <v>178</v>
      </c>
      <c r="M33" s="15">
        <v>30014.846000000001</v>
      </c>
      <c r="N33" s="16" t="s">
        <v>289</v>
      </c>
      <c r="O33" s="17">
        <f>IF(RUN_YEARS &gt; 1,(A1L126C1 + A1L126C2) / 2, 0)</f>
        <v>31943.957999999999</v>
      </c>
      <c r="P33" s="16" t="s">
        <v>290</v>
      </c>
      <c r="Q33" s="17">
        <f>IF(RUN_YEARS &gt; 2,(A1L126C1 + A1L126C2 + A1L126C3) / 3, 0)</f>
        <v>31941.672666666665</v>
      </c>
      <c r="R33" s="16" t="s">
        <v>291</v>
      </c>
      <c r="S33" s="17">
        <f>IF(RUN_YEARS &gt; 3,(A1L126C1 + A1L126C2 + A1L126C3 + A1L126C4) / 4, 0)</f>
        <v>32008.289499999999</v>
      </c>
      <c r="T33" s="16" t="s">
        <v>292</v>
      </c>
      <c r="U33" s="17">
        <f>IF(RUN_YEARS &gt; 4,(A1L126C1 + A1L126C2 + A1L126C3 + A1L126C4 + A1L126C5) / 5, 0)</f>
        <v>31609.600799999997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737.88699999999994</v>
      </c>
      <c r="F34" s="16" t="s">
        <v>175</v>
      </c>
      <c r="G34" s="15">
        <v>771.57</v>
      </c>
      <c r="H34" s="16" t="s">
        <v>176</v>
      </c>
      <c r="I34" s="15">
        <v>244.05600000000001</v>
      </c>
      <c r="J34" s="16" t="s">
        <v>177</v>
      </c>
      <c r="K34" s="15">
        <v>1337.9459999999999</v>
      </c>
      <c r="L34" s="16" t="s">
        <v>178</v>
      </c>
      <c r="M34" s="15">
        <v>1815.1659999999999</v>
      </c>
      <c r="N34" s="16" t="s">
        <v>293</v>
      </c>
      <c r="O34" s="17">
        <f>IF(RUN_YEARS &gt; 1,(A1L127C1 + A1L127C2) / 2, 0)</f>
        <v>754.72849999999994</v>
      </c>
      <c r="P34" s="16" t="s">
        <v>294</v>
      </c>
      <c r="Q34" s="17">
        <f>IF(RUN_YEARS &gt; 2,(A1L127C1 + A1L127C2 + A1L127C3) / 3, 0)</f>
        <v>584.50433333333331</v>
      </c>
      <c r="R34" s="16" t="s">
        <v>295</v>
      </c>
      <c r="S34" s="17">
        <f>IF(RUN_YEARS &gt; 3,(A1L127C1 + A1L127C2 + A1L127C3 + A1L127C4) / 4, 0)</f>
        <v>772.86474999999996</v>
      </c>
      <c r="T34" s="16" t="s">
        <v>296</v>
      </c>
      <c r="U34" s="17">
        <f>IF(RUN_YEARS &gt; 4,(A1L127C1 + A1L127C2 + A1L127C3 + A1L127C4 + A1L127C5) / 5, 0)</f>
        <v>981.32500000000005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840.25800000000004</v>
      </c>
      <c r="F36" s="16" t="s">
        <v>175</v>
      </c>
      <c r="G36" s="15">
        <v>797.05700000000002</v>
      </c>
      <c r="H36" s="16" t="s">
        <v>176</v>
      </c>
      <c r="I36" s="15">
        <v>753.56500000000005</v>
      </c>
      <c r="J36" s="16" t="s">
        <v>177</v>
      </c>
      <c r="K36" s="15">
        <v>711.77200000000005</v>
      </c>
      <c r="L36" s="16" t="s">
        <v>178</v>
      </c>
      <c r="M36" s="15">
        <v>664.06200000000001</v>
      </c>
      <c r="N36" s="16" t="s">
        <v>301</v>
      </c>
      <c r="O36" s="17">
        <f>IF(RUN_YEARS &gt; 1,(A1L129C1 + A1L129C2) / 2, 0)</f>
        <v>818.65750000000003</v>
      </c>
      <c r="P36" s="16" t="s">
        <v>302</v>
      </c>
      <c r="Q36" s="17">
        <f>IF(RUN_YEARS &gt; 2,(A1L129C1 + A1L129C2 + A1L129C3) / 3, 0)</f>
        <v>796.96</v>
      </c>
      <c r="R36" s="16" t="s">
        <v>303</v>
      </c>
      <c r="S36" s="17">
        <f>IF(RUN_YEARS &gt; 3,(A1L129C1 + A1L129C2 + A1L129C3 + A1L129C4) / 4, 0)</f>
        <v>775.66300000000001</v>
      </c>
      <c r="T36" s="16" t="s">
        <v>304</v>
      </c>
      <c r="U36" s="17">
        <f>IF(RUN_YEARS &gt; 4,(A1L129C1 + A1L129C2 + A1L129C3 + A1L129C4 + A1L129C5) / 5, 0)</f>
        <v>753.34280000000001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284.58</v>
      </c>
      <c r="F37" s="16" t="s">
        <v>175</v>
      </c>
      <c r="G37" s="15">
        <v>262.71899999999999</v>
      </c>
      <c r="H37" s="16" t="s">
        <v>176</v>
      </c>
      <c r="I37" s="15">
        <v>269.209</v>
      </c>
      <c r="J37" s="16" t="s">
        <v>177</v>
      </c>
      <c r="K37" s="15">
        <v>275.24</v>
      </c>
      <c r="L37" s="16" t="s">
        <v>178</v>
      </c>
      <c r="M37" s="15">
        <v>275.18700000000001</v>
      </c>
      <c r="N37" s="16" t="s">
        <v>305</v>
      </c>
      <c r="O37" s="17">
        <f>IF(RUN_YEARS &gt; 1,(A1L130C1 + A1L130C2) / 2, 0)</f>
        <v>273.64949999999999</v>
      </c>
      <c r="P37" s="16" t="s">
        <v>306</v>
      </c>
      <c r="Q37" s="17">
        <f>IF(RUN_YEARS &gt; 2,(A1L130C1 + A1L130C2 + A1L130C3) / 3, 0)</f>
        <v>272.16933333333333</v>
      </c>
      <c r="R37" s="16" t="s">
        <v>307</v>
      </c>
      <c r="S37" s="17">
        <f>IF(RUN_YEARS &gt; 3,(A1L130C1 + A1L130C2 + A1L130C3 + A1L130C4) / 4, 0)</f>
        <v>272.93700000000001</v>
      </c>
      <c r="T37" s="16" t="s">
        <v>308</v>
      </c>
      <c r="U37" s="17">
        <f>IF(RUN_YEARS &gt; 4,(A1L130C1 + A1L130C2 + A1L130C3 + A1L130C4 + A1L130C5) / 5, 0)</f>
        <v>273.387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555.67800000000011</v>
      </c>
      <c r="F38" s="16" t="s">
        <v>310</v>
      </c>
      <c r="G38" s="17">
        <f>(A1L129C2 - A1L130C2)</f>
        <v>534.33799999999997</v>
      </c>
      <c r="H38" s="16" t="s">
        <v>311</v>
      </c>
      <c r="I38" s="17">
        <f>(A1L129C3 - A1L130C3)</f>
        <v>484.35600000000005</v>
      </c>
      <c r="J38" s="16" t="s">
        <v>312</v>
      </c>
      <c r="K38" s="17">
        <f>(A1L129C4 - A1L130C4)</f>
        <v>436.53200000000004</v>
      </c>
      <c r="L38" s="16" t="s">
        <v>313</v>
      </c>
      <c r="M38" s="17">
        <f>(A1L129C5 - A1L130C5)</f>
        <v>388.875</v>
      </c>
      <c r="N38" s="16" t="s">
        <v>314</v>
      </c>
      <c r="O38" s="17">
        <f>IF(RUN_YEARS &gt; 1,(A1L131C1 + A1L131C2) / 2, 0)</f>
        <v>545.00800000000004</v>
      </c>
      <c r="P38" s="16" t="s">
        <v>315</v>
      </c>
      <c r="Q38" s="17">
        <f>IF(RUN_YEARS &gt; 2,(A1L131C1 + A1L131C2 + A1L131C3) / 3, 0)</f>
        <v>524.79066666666665</v>
      </c>
      <c r="R38" s="16" t="s">
        <v>316</v>
      </c>
      <c r="S38" s="17">
        <f>IF(RUN_YEARS &gt; 3,(A1L131C1 + A1L131C2 + A1L131C3 + A1L131C4) / 4, 0)</f>
        <v>502.726</v>
      </c>
      <c r="T38" s="16" t="s">
        <v>317</v>
      </c>
      <c r="U38" s="17">
        <f>IF(RUN_YEARS &gt; 4,(A1L131C1 + A1L131C2 + A1L131C3 + A1L131C4 + A1L131C5) / 5, 0)</f>
        <v>479.95580000000001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420.46600000000001</v>
      </c>
      <c r="F39" s="16" t="s">
        <v>175</v>
      </c>
      <c r="G39" s="15">
        <v>429.55099999999999</v>
      </c>
      <c r="H39" s="16" t="s">
        <v>176</v>
      </c>
      <c r="I39" s="15">
        <v>472.02300000000002</v>
      </c>
      <c r="J39" s="16" t="s">
        <v>177</v>
      </c>
      <c r="K39" s="15">
        <v>508.04899999999998</v>
      </c>
      <c r="L39" s="16" t="s">
        <v>178</v>
      </c>
      <c r="M39" s="15">
        <v>482.95699999999999</v>
      </c>
      <c r="N39" s="16" t="s">
        <v>318</v>
      </c>
      <c r="O39" s="17">
        <f>IF(RUN_YEARS &gt; 1,(A1L132C1 + A1L132C2) / 2, 0)</f>
        <v>425.00850000000003</v>
      </c>
      <c r="P39" s="16" t="s">
        <v>319</v>
      </c>
      <c r="Q39" s="17">
        <f>IF(RUN_YEARS &gt; 2,(A1L132C1 + A1L132C2 + A1L132C3) / 3, 0)</f>
        <v>440.68</v>
      </c>
      <c r="R39" s="16" t="s">
        <v>320</v>
      </c>
      <c r="S39" s="17">
        <f>IF(RUN_YEARS &gt; 3,(A1L132C1 + A1L132C2 + A1L132C3 + A1L132C4) / 4, 0)</f>
        <v>457.52224999999999</v>
      </c>
      <c r="T39" s="16" t="s">
        <v>321</v>
      </c>
      <c r="U39" s="17">
        <f>IF(RUN_YEARS &gt; 4,(A1L132C1 + A1L132C2 + A1L132C3 + A1L132C4 + A1L132C5) / 5, 0)</f>
        <v>462.60919999999999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705.04600000000005</v>
      </c>
      <c r="F40" s="16" t="s">
        <v>323</v>
      </c>
      <c r="G40" s="17">
        <f>(A1L130C2 + A1L132C2)</f>
        <v>692.27</v>
      </c>
      <c r="H40" s="16" t="s">
        <v>324</v>
      </c>
      <c r="I40" s="17">
        <f>(A1L130C3 + A1L132C3)</f>
        <v>741.23199999999997</v>
      </c>
      <c r="J40" s="16" t="s">
        <v>325</v>
      </c>
      <c r="K40" s="17">
        <f>(A1L130C4 + A1L132C4)</f>
        <v>783.28899999999999</v>
      </c>
      <c r="L40" s="16" t="s">
        <v>326</v>
      </c>
      <c r="M40" s="17">
        <f>(A1L130C5 + A1L132C5)</f>
        <v>758.14400000000001</v>
      </c>
      <c r="N40" s="16" t="s">
        <v>327</v>
      </c>
      <c r="O40" s="17">
        <f>IF(RUN_YEARS &gt; 1,(A1L133C1 + A1L133C2) / 2, 0)</f>
        <v>698.65800000000002</v>
      </c>
      <c r="P40" s="16" t="s">
        <v>328</v>
      </c>
      <c r="Q40" s="17">
        <f>IF(RUN_YEARS &gt; 2,(A1L133C1 + A1L133C2 + A1L133C3) / 3, 0)</f>
        <v>712.84933333333322</v>
      </c>
      <c r="R40" s="16" t="s">
        <v>329</v>
      </c>
      <c r="S40" s="17">
        <f>IF(RUN_YEARS &gt; 3,(A1L133C1 + A1L133C2 + A1L133C3 + A1L133C4) / 4, 0)</f>
        <v>730.45924999999988</v>
      </c>
      <c r="T40" s="16" t="s">
        <v>330</v>
      </c>
      <c r="U40" s="17">
        <f>IF(RUN_YEARS &gt; 4,(A1L133C1 + A1L133C2 + A1L133C3 + A1L133C4 + A1L133C5) / 5, 0)</f>
        <v>735.99619999999993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1201.145</v>
      </c>
      <c r="F41" s="16" t="s">
        <v>175</v>
      </c>
      <c r="G41" s="15">
        <v>1040.681</v>
      </c>
      <c r="H41" s="16" t="s">
        <v>176</v>
      </c>
      <c r="I41" s="15">
        <v>962.84900000000005</v>
      </c>
      <c r="J41" s="16" t="s">
        <v>177</v>
      </c>
      <c r="K41" s="15">
        <v>1184.1949999999999</v>
      </c>
      <c r="L41" s="16" t="s">
        <v>178</v>
      </c>
      <c r="M41" s="15">
        <v>1238.1410000000001</v>
      </c>
      <c r="N41" s="16" t="s">
        <v>331</v>
      </c>
      <c r="O41" s="17">
        <f>IF(RUN_YEARS &gt; 1,(A1L134C1 + A1L134C2) / 2, 0)</f>
        <v>1120.913</v>
      </c>
      <c r="P41" s="16" t="s">
        <v>332</v>
      </c>
      <c r="Q41" s="17">
        <f>IF(RUN_YEARS &gt; 2,(A1L134C1 + A1L134C2 + A1L134C3) / 3, 0)</f>
        <v>1068.2250000000001</v>
      </c>
      <c r="R41" s="16" t="s">
        <v>333</v>
      </c>
      <c r="S41" s="17">
        <f>IF(RUN_YEARS &gt; 3,(A1L134C1 + A1L134C2 + A1L134C3 + A1L134C4) / 4, 0)</f>
        <v>1097.2175</v>
      </c>
      <c r="T41" s="16" t="s">
        <v>334</v>
      </c>
      <c r="U41" s="17">
        <f>IF(RUN_YEARS &gt; 4,(A1L134C1 + A1L134C2 + A1L134C3 + A1L134C4 + A1L134C5) / 5, 0)</f>
        <v>1125.4022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2551.89</v>
      </c>
      <c r="F42" s="16" t="s">
        <v>175</v>
      </c>
      <c r="G42" s="15">
        <v>2281.2600000000002</v>
      </c>
      <c r="H42" s="16" t="s">
        <v>176</v>
      </c>
      <c r="I42" s="15">
        <v>2120.0569999999998</v>
      </c>
      <c r="J42" s="16" t="s">
        <v>177</v>
      </c>
      <c r="K42" s="15">
        <v>2313.902</v>
      </c>
      <c r="L42" s="16" t="s">
        <v>178</v>
      </c>
      <c r="M42" s="15">
        <v>2234.0810000000001</v>
      </c>
      <c r="N42" s="16" t="s">
        <v>335</v>
      </c>
      <c r="O42" s="17">
        <f>IF(RUN_YEARS &gt; 1,(A1L135C1 + A1L135C2) / 2, 0)</f>
        <v>2416.5749999999998</v>
      </c>
      <c r="P42" s="16" t="s">
        <v>336</v>
      </c>
      <c r="Q42" s="17">
        <f>IF(RUN_YEARS &gt; 2,(A1L135C1 + A1L135C2 + A1L135C3) / 3, 0)</f>
        <v>2317.7356666666665</v>
      </c>
      <c r="R42" s="16" t="s">
        <v>337</v>
      </c>
      <c r="S42" s="17">
        <f>IF(RUN_YEARS &gt; 3,(A1L135C1 + A1L135C2 + A1L135C3 + A1L135C4) / 4, 0)</f>
        <v>2316.7772500000001</v>
      </c>
      <c r="T42" s="16" t="s">
        <v>338</v>
      </c>
      <c r="U42" s="17">
        <f>IF(RUN_YEARS &gt; 4,(A1L135C1 + A1L135C2 + A1L135C3 + A1L135C4 + A1L135C5) / 5, 0)</f>
        <v>2300.2380000000003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2998.9549999999999</v>
      </c>
      <c r="F43" s="16" t="s">
        <v>175</v>
      </c>
      <c r="G43" s="15">
        <v>2749.03</v>
      </c>
      <c r="H43" s="16" t="s">
        <v>176</v>
      </c>
      <c r="I43" s="15">
        <v>2799.38</v>
      </c>
      <c r="J43" s="16" t="s">
        <v>177</v>
      </c>
      <c r="K43" s="15">
        <v>3180.2719999999999</v>
      </c>
      <c r="L43" s="16" t="s">
        <v>178</v>
      </c>
      <c r="M43" s="15">
        <v>3069.163</v>
      </c>
      <c r="N43" s="16" t="s">
        <v>339</v>
      </c>
      <c r="O43" s="17">
        <f>IF(RUN_YEARS &gt; 1,(A1L136C1 + A1L136C2) / 2, 0)</f>
        <v>2873.9925000000003</v>
      </c>
      <c r="P43" s="16" t="s">
        <v>340</v>
      </c>
      <c r="Q43" s="17">
        <f>IF(RUN_YEARS &gt; 2,(A1L136C1 + A1L136C2 + A1L136C3) / 3, 0)</f>
        <v>2849.1216666666674</v>
      </c>
      <c r="R43" s="16" t="s">
        <v>341</v>
      </c>
      <c r="S43" s="17">
        <f>IF(RUN_YEARS &gt; 3,(A1L136C1 + A1L136C2 + A1L136C3 + A1L136C4) / 4, 0)</f>
        <v>2931.9092500000006</v>
      </c>
      <c r="T43" s="16" t="s">
        <v>342</v>
      </c>
      <c r="U43" s="17">
        <f>IF(RUN_YEARS &gt; 4,(A1L136C1 + A1L136C2 + A1L136C3 + A1L136C4 + A1L136C5) / 5, 0)</f>
        <v>2959.3600000000006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6751.99</v>
      </c>
      <c r="F44" s="16" t="s">
        <v>344</v>
      </c>
      <c r="G44" s="17">
        <f>(A1L134C2 + A1L135C2 + A1L136C2)</f>
        <v>6070.9710000000005</v>
      </c>
      <c r="H44" s="16" t="s">
        <v>345</v>
      </c>
      <c r="I44" s="17">
        <f>(A1L134C3 + A1L135C3 + A1L136C3)</f>
        <v>5882.2860000000001</v>
      </c>
      <c r="J44" s="16" t="s">
        <v>346</v>
      </c>
      <c r="K44" s="17">
        <f>(A1L134C4 + A1L135C4 + A1L136C4)</f>
        <v>6678.3689999999997</v>
      </c>
      <c r="L44" s="16" t="s">
        <v>347</v>
      </c>
      <c r="M44" s="17">
        <f>(A1L134C5 + A1L135C5 + A1L136C5)</f>
        <v>6541.3850000000002</v>
      </c>
      <c r="N44" s="16" t="s">
        <v>348</v>
      </c>
      <c r="O44" s="17">
        <f>IF(RUN_YEARS &gt; 1,(A1L137C1 + A1L137C2) / 2, 0)</f>
        <v>6411.4804999999997</v>
      </c>
      <c r="P44" s="16" t="s">
        <v>349</v>
      </c>
      <c r="Q44" s="17">
        <f>IF(RUN_YEARS &gt; 2,(A1L137C1 + A1L137C2 + A1L137C3) / 3, 0)</f>
        <v>6235.0823333333328</v>
      </c>
      <c r="R44" s="16" t="s">
        <v>350</v>
      </c>
      <c r="S44" s="17">
        <f>IF(RUN_YEARS &gt; 3,(A1L137C1 + A1L137C2 + A1L137C3 + A1L137C4) / 4, 0)</f>
        <v>6345.9039999999995</v>
      </c>
      <c r="T44" s="16" t="s">
        <v>351</v>
      </c>
      <c r="U44" s="17">
        <f>IF(RUN_YEARS &gt; 4,(A1L137C1 + A1L137C2 + A1L137C3 + A1L137C4 + A1L137C5) / 5, 0)</f>
        <v>6385.0001999999995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970.19</v>
      </c>
      <c r="F45" s="16" t="s">
        <v>175</v>
      </c>
      <c r="G45" s="15">
        <v>898.149</v>
      </c>
      <c r="H45" s="16" t="s">
        <v>176</v>
      </c>
      <c r="I45" s="15">
        <v>807.09</v>
      </c>
      <c r="J45" s="16" t="s">
        <v>177</v>
      </c>
      <c r="K45" s="15">
        <v>632.77499999999998</v>
      </c>
      <c r="L45" s="16" t="s">
        <v>178</v>
      </c>
      <c r="M45" s="15">
        <v>575.32299999999998</v>
      </c>
      <c r="N45" s="16" t="s">
        <v>352</v>
      </c>
      <c r="O45" s="17">
        <f>IF(RUN_YEARS &gt; 1,(A1L138C1 + A1L138C2) / 2, 0)</f>
        <v>934.16949999999997</v>
      </c>
      <c r="P45" s="16" t="s">
        <v>353</v>
      </c>
      <c r="Q45" s="17">
        <f>IF(RUN_YEARS &gt; 2,(A1L138C1 + A1L138C2 + A1L138C3) / 3, 0)</f>
        <v>891.80966666666666</v>
      </c>
      <c r="R45" s="16" t="s">
        <v>354</v>
      </c>
      <c r="S45" s="17">
        <f>IF(RUN_YEARS &gt; 3,(A1L138C1 + A1L138C2 + A1L138C3 + A1L138C4) / 4, 0)</f>
        <v>827.05100000000004</v>
      </c>
      <c r="T45" s="16" t="s">
        <v>355</v>
      </c>
      <c r="U45" s="17">
        <f>IF(RUN_YEARS &gt; 4,(A1L138C1 + A1L138C2 + A1L138C3 + A1L138C4 + A1L138C5) / 5, 0)</f>
        <v>776.70540000000005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1327.7449999999999</v>
      </c>
      <c r="F47" s="16" t="s">
        <v>361</v>
      </c>
      <c r="G47" s="15">
        <v>1247.3219999999999</v>
      </c>
      <c r="H47" s="16" t="s">
        <v>362</v>
      </c>
      <c r="I47" s="15">
        <v>1274.5340000000001</v>
      </c>
      <c r="J47" s="16" t="s">
        <v>363</v>
      </c>
      <c r="K47" s="15">
        <v>1261.278</v>
      </c>
      <c r="L47" s="16" t="s">
        <v>364</v>
      </c>
      <c r="M47" s="15">
        <v>1238.5840000000001</v>
      </c>
      <c r="N47" s="16" t="s">
        <v>365</v>
      </c>
      <c r="O47" s="17">
        <f>IF(RUN_YEARS &gt; 1,(A1L140C1 + A1L140C2) / 2, 0)</f>
        <v>1287.5335</v>
      </c>
      <c r="P47" s="16" t="s">
        <v>366</v>
      </c>
      <c r="Q47" s="17">
        <f>IF(RUN_YEARS &gt; 2,(A1L140C1 + A1L140C2 + A1L140C3) / 3, 0)</f>
        <v>1283.2003333333334</v>
      </c>
      <c r="R47" s="16" t="s">
        <v>367</v>
      </c>
      <c r="S47" s="17">
        <f>IF(RUN_YEARS &gt; 3,(A1L140C1 + A1L140C2 + A1L140C3 + A1L140C4) / 4, 0)</f>
        <v>1277.71975</v>
      </c>
      <c r="T47" s="16" t="s">
        <v>368</v>
      </c>
      <c r="U47" s="17">
        <f>IF(RUN_YEARS &gt; 4,(A1L140C1 + A1L140C2 + A1L140C3 + A1L140C4 + A1L140C5) / 5, 0)</f>
        <v>1269.8925999999999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506.09</v>
      </c>
      <c r="F48" s="16" t="s">
        <v>370</v>
      </c>
      <c r="G48" s="15">
        <v>440.98099999999999</v>
      </c>
      <c r="H48" s="16" t="s">
        <v>371</v>
      </c>
      <c r="I48" s="15">
        <v>408.72800000000001</v>
      </c>
      <c r="J48" s="16" t="s">
        <v>372</v>
      </c>
      <c r="K48" s="15">
        <v>397.47</v>
      </c>
      <c r="L48" s="16" t="s">
        <v>373</v>
      </c>
      <c r="M48" s="15">
        <v>392.62200000000001</v>
      </c>
      <c r="N48" s="16" t="s">
        <v>374</v>
      </c>
      <c r="O48" s="17">
        <f>IF(RUN_YEARS &gt; 1,(A1L141C1 + A1L141C2) / 2, 0)</f>
        <v>473.53549999999996</v>
      </c>
      <c r="P48" s="16" t="s">
        <v>375</v>
      </c>
      <c r="Q48" s="17">
        <f>IF(RUN_YEARS &gt; 2,(A1L141C1 + A1L141C2 + A1L141C3) / 3, 0)</f>
        <v>451.93299999999999</v>
      </c>
      <c r="R48" s="16" t="s">
        <v>376</v>
      </c>
      <c r="S48" s="17">
        <f>IF(RUN_YEARS &gt; 3,(A1L141C1 + A1L141C2 + A1L141C3 + A1L141C4) / 4, 0)</f>
        <v>438.31725</v>
      </c>
      <c r="T48" s="16" t="s">
        <v>377</v>
      </c>
      <c r="U48" s="17">
        <f>IF(RUN_YEARS &gt; 4,(A1L141C1 + A1L141C2 + A1L141C3 + A1L141C4 + A1L141C5) / 5, 0)</f>
        <v>429.1782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623.096</v>
      </c>
      <c r="F49" s="16" t="s">
        <v>379</v>
      </c>
      <c r="G49" s="15">
        <v>588.42700000000002</v>
      </c>
      <c r="H49" s="16" t="s">
        <v>380</v>
      </c>
      <c r="I49" s="15">
        <v>550.66999999999996</v>
      </c>
      <c r="J49" s="16" t="s">
        <v>381</v>
      </c>
      <c r="K49" s="15">
        <v>518.86800000000005</v>
      </c>
      <c r="L49" s="16" t="s">
        <v>382</v>
      </c>
      <c r="M49" s="15">
        <v>507.19400000000002</v>
      </c>
      <c r="N49" s="16" t="s">
        <v>383</v>
      </c>
      <c r="O49" s="17">
        <f>IF(RUN_YEARS &gt; 1,(A1L142C1 + A1L142C2) / 2, 0)</f>
        <v>605.76150000000007</v>
      </c>
      <c r="P49" s="16" t="s">
        <v>384</v>
      </c>
      <c r="Q49" s="17">
        <f>IF(RUN_YEARS &gt; 2,(A1L142C1 + A1L142C2 + A1L142C3) / 3, 0)</f>
        <v>587.39766666666674</v>
      </c>
      <c r="R49" s="16" t="s">
        <v>385</v>
      </c>
      <c r="S49" s="17">
        <f>IF(RUN_YEARS &gt; 3,(A1L142C1 + A1L142C2 + A1L142C3 + A1L142C4) / 4, 0)</f>
        <v>570.26525000000004</v>
      </c>
      <c r="T49" s="16" t="s">
        <v>386</v>
      </c>
      <c r="U49" s="17">
        <f>IF(RUN_YEARS &gt; 4,(A1L142C1 + A1L142C2 + A1L142C3 + A1L142C4 + A1L142C5) / 5, 0)</f>
        <v>557.65100000000007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282.89100000000002</v>
      </c>
      <c r="F50" s="16" t="s">
        <v>388</v>
      </c>
      <c r="G50" s="15">
        <v>244.44900000000001</v>
      </c>
      <c r="H50" s="16" t="s">
        <v>389</v>
      </c>
      <c r="I50" s="15">
        <v>216.095</v>
      </c>
      <c r="J50" s="16" t="s">
        <v>390</v>
      </c>
      <c r="K50" s="15">
        <v>222.84299999999999</v>
      </c>
      <c r="L50" s="16" t="s">
        <v>391</v>
      </c>
      <c r="M50" s="15">
        <v>213.63800000000001</v>
      </c>
      <c r="N50" s="16" t="s">
        <v>392</v>
      </c>
      <c r="O50" s="17">
        <f>IF(RUN_YEARS &gt; 1,(A1L143C1 + A1L143C2) / 2, 0)</f>
        <v>263.67</v>
      </c>
      <c r="P50" s="16" t="s">
        <v>393</v>
      </c>
      <c r="Q50" s="17">
        <f>IF(RUN_YEARS &gt; 2,(A1L143C1 + A1L143C2 + A1L143C3) / 3, 0)</f>
        <v>247.8116666666667</v>
      </c>
      <c r="R50" s="16" t="s">
        <v>394</v>
      </c>
      <c r="S50" s="17">
        <f>IF(RUN_YEARS &gt; 3,(A1L143C1 + A1L143C2 + A1L143C3 + A1L143C4) / 4, 0)</f>
        <v>241.56950000000001</v>
      </c>
      <c r="T50" s="16" t="s">
        <v>395</v>
      </c>
      <c r="U50" s="17">
        <f>IF(RUN_YEARS &gt; 4,(A1L143C1 + A1L143C2 + A1L143C3 + A1L143C4 + A1L143C5) / 5, 0)</f>
        <v>235.98319999999998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3784.6759999999999</v>
      </c>
      <c r="F51" s="16" t="s">
        <v>397</v>
      </c>
      <c r="G51" s="15">
        <f>(2 * A1L140C2) + A1L141C2 + A1L142C2</f>
        <v>3524.0520000000001</v>
      </c>
      <c r="H51" s="16" t="s">
        <v>398</v>
      </c>
      <c r="I51" s="15">
        <f>(2 * A1L140C3) + A1L141C3 + A1L142C3</f>
        <v>3508.4660000000003</v>
      </c>
      <c r="J51" s="16" t="s">
        <v>399</v>
      </c>
      <c r="K51" s="15">
        <f>(2 * A1L140C4) + A1L141C4 + A1L142C4</f>
        <v>3438.8939999999998</v>
      </c>
      <c r="L51" s="16" t="s">
        <v>400</v>
      </c>
      <c r="M51" s="15">
        <f>(2 * A1L140C5) + A1L141C5 + A1L142C5</f>
        <v>3376.9839999999999</v>
      </c>
      <c r="N51" s="16" t="s">
        <v>401</v>
      </c>
      <c r="O51" s="17">
        <f>IF(RUN_YEARS &gt; 1,(A1L144C1 + A1L144C2) / 2, 0)</f>
        <v>3654.364</v>
      </c>
      <c r="P51" s="16" t="s">
        <v>402</v>
      </c>
      <c r="Q51" s="17">
        <f>IF(RUN_YEARS &gt; 2,(A1L144C1 + A1L144C2 + A1L144C3) / 3, 0)</f>
        <v>3605.7313333333332</v>
      </c>
      <c r="R51" s="16" t="s">
        <v>403</v>
      </c>
      <c r="S51" s="17">
        <f>IF(RUN_YEARS &gt; 3,(A1L144C1 + A1L144C2 + A1L144C3 + A1L144C4) / 4, 0)</f>
        <v>3564.0219999999999</v>
      </c>
      <c r="T51" s="16" t="s">
        <v>404</v>
      </c>
      <c r="U51" s="17">
        <f>IF(RUN_YEARS &gt; 4,(A1L144C1 + A1L144C2 + A1L144C3 + A1L144C4 + A1L144C5) / 5, 0)</f>
        <v>3526.6143999999999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2739.8219999999997</v>
      </c>
      <c r="F52" s="16" t="s">
        <v>406</v>
      </c>
      <c r="G52" s="15">
        <f>SUM(A1L140C2:A1L143C2)</f>
        <v>2521.1790000000001</v>
      </c>
      <c r="H52" s="16" t="s">
        <v>407</v>
      </c>
      <c r="I52" s="15">
        <f>SUM(A1L140C3:A1L143C3)</f>
        <v>2450.027</v>
      </c>
      <c r="J52" s="16" t="s">
        <v>408</v>
      </c>
      <c r="K52" s="15">
        <f>SUM(A1L140C4:A1L143C4)</f>
        <v>2400.4589999999998</v>
      </c>
      <c r="L52" s="16" t="s">
        <v>409</v>
      </c>
      <c r="M52" s="15">
        <f>SUM(A1L140C5:A1L143C5)</f>
        <v>2352.038</v>
      </c>
      <c r="N52" s="16" t="s">
        <v>410</v>
      </c>
      <c r="O52" s="17">
        <f>IF(RUN_YEARS &gt; 1,(A1L145C1 + A1L145C2) / 2, 0)</f>
        <v>2630.5005000000001</v>
      </c>
      <c r="P52" s="16" t="s">
        <v>411</v>
      </c>
      <c r="Q52" s="17">
        <f>IF(RUN_YEARS &gt; 2,(A1L145C1 + A1L145C2 + A1L145C3) / 3, 0)</f>
        <v>2570.3426666666669</v>
      </c>
      <c r="R52" s="16" t="s">
        <v>412</v>
      </c>
      <c r="S52" s="17">
        <f>IF(RUN_YEARS &gt; 3,(A1L145C1 + A1L145C2 + A1L145C3 + A1L145C4) / 4, 0)</f>
        <v>2527.8717500000002</v>
      </c>
      <c r="T52" s="16" t="s">
        <v>413</v>
      </c>
      <c r="U52" s="17">
        <f>IF(RUN_YEARS &gt; 4,(A1L145C1 + A1L145C2 + A1L145C3 + A1L145C4 + A1L145C5) / 5, 0)</f>
        <v>2492.7050000000004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1694.9680000000001</v>
      </c>
      <c r="F53" s="16" t="s">
        <v>415</v>
      </c>
      <c r="G53" s="15">
        <f>(2 * A1L143C2) + A1L141C2 + A1L142C2</f>
        <v>1518.306</v>
      </c>
      <c r="H53" s="16" t="s">
        <v>416</v>
      </c>
      <c r="I53" s="15">
        <f>(2 * A1L143C3) + A1L141C3 + A1L142C3</f>
        <v>1391.588</v>
      </c>
      <c r="J53" s="16" t="s">
        <v>417</v>
      </c>
      <c r="K53" s="15">
        <f>(2 * A1L143C4) + A1L141C4 + A1L142C4</f>
        <v>1362.0239999999999</v>
      </c>
      <c r="L53" s="16" t="s">
        <v>418</v>
      </c>
      <c r="M53" s="15">
        <f>(2 * A1L143C5) + A1L141C5 + A1L142C5</f>
        <v>1327.0920000000001</v>
      </c>
      <c r="N53" s="16" t="s">
        <v>419</v>
      </c>
      <c r="O53" s="17">
        <f>IF(RUN_YEARS &gt; 1,(A1L146C1 + A1L146C2) / 2, 0)</f>
        <v>1606.6370000000002</v>
      </c>
      <c r="P53" s="16" t="s">
        <v>420</v>
      </c>
      <c r="Q53" s="17">
        <f>IF(RUN_YEARS &gt; 2,(A1L146C1 + A1L146C2 + A1L146C3) / 3, 0)</f>
        <v>1534.954</v>
      </c>
      <c r="R53" s="16" t="s">
        <v>421</v>
      </c>
      <c r="S53" s="17">
        <f>IF(RUN_YEARS &gt; 3,(A1L146C1 + A1L146C2 + A1L146C3 + A1L146C4) / 4, 0)</f>
        <v>1491.7215000000001</v>
      </c>
      <c r="T53" s="16" t="s">
        <v>422</v>
      </c>
      <c r="U53" s="17">
        <f>IF(RUN_YEARS &gt; 4,(A1L146C1 + A1L146C2 + A1L146C3 + A1L146C4 + A1L146C5) / 5, 0)</f>
        <v>1458.7956000000001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6.0910000000000002</v>
      </c>
      <c r="F54" s="16" t="s">
        <v>424</v>
      </c>
      <c r="G54" s="15">
        <v>6.1120000000000001</v>
      </c>
      <c r="H54" s="16" t="s">
        <v>425</v>
      </c>
      <c r="I54" s="15">
        <v>6.141</v>
      </c>
      <c r="J54" s="16" t="s">
        <v>426</v>
      </c>
      <c r="K54" s="15">
        <v>6.077</v>
      </c>
      <c r="L54" s="16" t="s">
        <v>427</v>
      </c>
      <c r="M54" s="15">
        <v>6.0350000000000001</v>
      </c>
      <c r="N54" s="16" t="s">
        <v>428</v>
      </c>
      <c r="O54" s="17">
        <f>IF(RUN_YEARS &gt; 1,(A1L147C1 + A1L147C2) / 2, 0)</f>
        <v>6.1014999999999997</v>
      </c>
      <c r="P54" s="16" t="s">
        <v>429</v>
      </c>
      <c r="Q54" s="17">
        <f>IF(RUN_YEARS &gt; 2,(A1L147C1 + A1L147C2 + A1L147C3) / 3, 0)</f>
        <v>6.1146666666666674</v>
      </c>
      <c r="R54" s="16" t="s">
        <v>430</v>
      </c>
      <c r="S54" s="17">
        <f>IF(RUN_YEARS &gt; 3,(A1L147C1 + A1L147C2 + A1L147C3 + A1L147C4) / 4, 0)</f>
        <v>6.1052499999999998</v>
      </c>
      <c r="T54" s="16" t="s">
        <v>431</v>
      </c>
      <c r="U54" s="17">
        <f>IF(RUN_YEARS &gt; 4,(A1L147C1 + A1L147C2 + A1L147C3 + A1L147C4 + A1L147C5) / 5, 0)</f>
        <v>6.0911999999999997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0.53600000000000003</v>
      </c>
      <c r="F55" s="16" t="s">
        <v>433</v>
      </c>
      <c r="G55" s="15">
        <v>0.53700000000000003</v>
      </c>
      <c r="H55" s="16" t="s">
        <v>434</v>
      </c>
      <c r="I55" s="15">
        <v>0.54800000000000004</v>
      </c>
      <c r="J55" s="16" t="s">
        <v>435</v>
      </c>
      <c r="K55" s="15">
        <v>0.55100000000000005</v>
      </c>
      <c r="L55" s="16" t="s">
        <v>436</v>
      </c>
      <c r="M55" s="15">
        <v>0.55600000000000005</v>
      </c>
      <c r="N55" s="16" t="s">
        <v>437</v>
      </c>
      <c r="O55" s="17">
        <f>IF(RUN_YEARS &gt; 1,(A1L148C1 + A1L148C2) / 2, 0)</f>
        <v>0.53649999999999998</v>
      </c>
      <c r="P55" s="16" t="s">
        <v>438</v>
      </c>
      <c r="Q55" s="17">
        <f>IF(RUN_YEARS &gt; 2,(A1L148C1 + A1L148C2 + A1L148C3) / 3, 0)</f>
        <v>0.54033333333333333</v>
      </c>
      <c r="R55" s="16" t="s">
        <v>439</v>
      </c>
      <c r="S55" s="17">
        <f>IF(RUN_YEARS &gt; 3,(A1L148C1 + A1L148C2 + A1L148C3 + A1L148C4) / 4, 0)</f>
        <v>0.54300000000000004</v>
      </c>
      <c r="T55" s="16" t="s">
        <v>440</v>
      </c>
      <c r="U55" s="17">
        <f>IF(RUN_YEARS &gt; 4,(A1L148C1 + A1L148C2 + A1L148C3 + A1L148C4 + A1L148C5) / 5, 0)</f>
        <v>0.54560000000000008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0.47499999999999998</v>
      </c>
      <c r="F56" s="16" t="s">
        <v>442</v>
      </c>
      <c r="G56" s="15">
        <v>0.51400000000000001</v>
      </c>
      <c r="H56" s="16" t="s">
        <v>443</v>
      </c>
      <c r="I56" s="15">
        <v>0.53500000000000003</v>
      </c>
      <c r="J56" s="16" t="s">
        <v>444</v>
      </c>
      <c r="K56" s="15">
        <v>0.53300000000000003</v>
      </c>
      <c r="L56" s="16" t="s">
        <v>445</v>
      </c>
      <c r="M56" s="15">
        <v>0.59299999999999997</v>
      </c>
      <c r="N56" s="16" t="s">
        <v>446</v>
      </c>
      <c r="O56" s="17">
        <f>IF(RUN_YEARS &gt; 1,(A1L149C1 + A1L149C2) / 2, 0)</f>
        <v>0.4945</v>
      </c>
      <c r="P56" s="16" t="s">
        <v>447</v>
      </c>
      <c r="Q56" s="17">
        <f>IF(RUN_YEARS &gt; 2,(A1L149C1 + A1L149C2 + A1L149C3) / 3, 0)</f>
        <v>0.50800000000000001</v>
      </c>
      <c r="R56" s="16" t="s">
        <v>448</v>
      </c>
      <c r="S56" s="17">
        <f>IF(RUN_YEARS &gt; 3,(A1L149C1 + A1L149C2 + A1L149C3 + A1L149C4) / 4, 0)</f>
        <v>0.51424999999999998</v>
      </c>
      <c r="T56" s="16" t="s">
        <v>449</v>
      </c>
      <c r="U56" s="17">
        <f>IF(RUN_YEARS &gt; 4,(A1L149C1 + A1L149C2 + A1L149C3 + A1L149C4 + A1L149C5) / 5, 0)</f>
        <v>0.53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0.78800000000000003</v>
      </c>
      <c r="F57" s="16" t="s">
        <v>451</v>
      </c>
      <c r="G57" s="15">
        <v>0.76500000000000001</v>
      </c>
      <c r="H57" s="16" t="s">
        <v>452</v>
      </c>
      <c r="I57" s="15">
        <v>1.0089999999999999</v>
      </c>
      <c r="J57" s="16" t="s">
        <v>453</v>
      </c>
      <c r="K57" s="15">
        <v>1.044</v>
      </c>
      <c r="L57" s="16" t="s">
        <v>454</v>
      </c>
      <c r="M57" s="15">
        <v>0.64600000000000002</v>
      </c>
      <c r="N57" s="16" t="s">
        <v>455</v>
      </c>
      <c r="O57" s="17">
        <f>IF(RUN_YEARS &gt; 1,(A1L150C1 + A1L150C2) / 2, 0)</f>
        <v>0.77649999999999997</v>
      </c>
      <c r="P57" s="16" t="s">
        <v>456</v>
      </c>
      <c r="Q57" s="17">
        <f>IF(RUN_YEARS &gt; 2,(A1L150C1 + A1L150C2 + A1L150C3) / 3, 0)</f>
        <v>0.85399999999999998</v>
      </c>
      <c r="R57" s="16" t="s">
        <v>457</v>
      </c>
      <c r="S57" s="17">
        <f>IF(RUN_YEARS &gt; 3,(A1L150C1 + A1L150C2 + A1L150C3 + A1L150C4) / 4, 0)</f>
        <v>0.90149999999999997</v>
      </c>
      <c r="T57" s="16" t="s">
        <v>458</v>
      </c>
      <c r="U57" s="17">
        <f>IF(RUN_YEARS &gt; 4,(A1L150C1 + A1L150C2 + A1L150C3 + A1L150C4 + A1L150C5) / 5, 0)</f>
        <v>0.85039999999999993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7.8900000000000006</v>
      </c>
      <c r="F58" s="16" t="s">
        <v>460</v>
      </c>
      <c r="G58" s="15">
        <f>SUM(A1L147C2:A1L150C2)</f>
        <v>7.9279999999999999</v>
      </c>
      <c r="H58" s="16" t="s">
        <v>461</v>
      </c>
      <c r="I58" s="15">
        <f>SUM(A1L147C3:A1L150C3)</f>
        <v>8.2330000000000005</v>
      </c>
      <c r="J58" s="16" t="s">
        <v>462</v>
      </c>
      <c r="K58" s="15">
        <f>SUM(A1L147C4:A1L150C4)</f>
        <v>8.2050000000000001</v>
      </c>
      <c r="L58" s="16" t="s">
        <v>463</v>
      </c>
      <c r="M58" s="15">
        <f>SUM(A1L147C5:A1L150C5)</f>
        <v>7.83</v>
      </c>
      <c r="N58" s="16" t="s">
        <v>464</v>
      </c>
      <c r="O58" s="17">
        <f>IF(RUN_YEARS &gt; 1,(A1L151C1 + A1L151C2) / 2, 0)</f>
        <v>7.9090000000000007</v>
      </c>
      <c r="P58" s="16" t="s">
        <v>465</v>
      </c>
      <c r="Q58" s="17">
        <f>IF(RUN_YEARS &gt; 2,(A1L151C1 + A1L151C2 + A1L151C3) / 3, 0)</f>
        <v>8.0170000000000012</v>
      </c>
      <c r="R58" s="16" t="s">
        <v>466</v>
      </c>
      <c r="S58" s="17">
        <f>IF(RUN_YEARS &gt; 3,(A1L151C1 + A1L151C2 + A1L151C3 + A1L151C4) / 4, 0)</f>
        <v>8.0640000000000001</v>
      </c>
      <c r="T58" s="16" t="s">
        <v>467</v>
      </c>
      <c r="U58" s="17">
        <f>IF(RUN_YEARS &gt; 4,(A1L151C1 + A1L151C2 + A1L151C3 + A1L151C4 + A1L151C5) / 5, 0)</f>
        <v>8.017199999999999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2.0179999999999998</v>
      </c>
      <c r="F59" s="16" t="s">
        <v>469</v>
      </c>
      <c r="G59" s="15">
        <v>2.0110000000000001</v>
      </c>
      <c r="H59" s="16" t="s">
        <v>470</v>
      </c>
      <c r="I59" s="15">
        <v>1.9670000000000001</v>
      </c>
      <c r="J59" s="16" t="s">
        <v>471</v>
      </c>
      <c r="K59" s="15">
        <v>1.946</v>
      </c>
      <c r="L59" s="16" t="s">
        <v>472</v>
      </c>
      <c r="M59" s="15">
        <v>1.6240000000000001</v>
      </c>
      <c r="N59" s="16" t="s">
        <v>473</v>
      </c>
      <c r="O59" s="17">
        <f>IF(RUN_YEARS &gt; 1,(A1L152C1 + A1L152C2) / 2, 0)</f>
        <v>2.0145</v>
      </c>
      <c r="P59" s="16" t="s">
        <v>474</v>
      </c>
      <c r="Q59" s="17">
        <f>IF(RUN_YEARS &gt; 2,(A1L152C1 + A1L152C2 + A1L152C3) / 3, 0)</f>
        <v>1.9986666666666668</v>
      </c>
      <c r="R59" s="16" t="s">
        <v>475</v>
      </c>
      <c r="S59" s="17">
        <f>IF(RUN_YEARS &gt; 3,(A1L152C1 + A1L152C2 + A1L152C3 + A1L152C4) / 4, 0)</f>
        <v>1.9855</v>
      </c>
      <c r="T59" s="16" t="s">
        <v>476</v>
      </c>
      <c r="U59" s="17">
        <f>IF(RUN_YEARS &gt; 4,(A1L152C1 + A1L152C2 + A1L152C3 + A1L152C4 + A1L152C5) / 5, 0)</f>
        <v>1.9132000000000002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0.32100000000000001</v>
      </c>
      <c r="F60" s="16" t="s">
        <v>478</v>
      </c>
      <c r="G60" s="15">
        <v>0.35699999999999998</v>
      </c>
      <c r="H60" s="16" t="s">
        <v>479</v>
      </c>
      <c r="I60" s="15">
        <v>0.378</v>
      </c>
      <c r="J60" s="16" t="s">
        <v>480</v>
      </c>
      <c r="K60" s="15">
        <v>0.58899999999999997</v>
      </c>
      <c r="L60" s="16" t="s">
        <v>481</v>
      </c>
      <c r="M60" s="15">
        <v>0.61199999999999999</v>
      </c>
      <c r="N60" s="16" t="s">
        <v>482</v>
      </c>
      <c r="O60" s="17">
        <f>IF(RUN_YEARS &gt; 1,(A1L153C1 + A1L153C2) / 2, 0)</f>
        <v>0.33899999999999997</v>
      </c>
      <c r="P60" s="16" t="s">
        <v>483</v>
      </c>
      <c r="Q60" s="17">
        <f>IF(RUN_YEARS &gt; 2,(A1L153C1 + A1L153C2 + A1L153C3) / 3, 0)</f>
        <v>0.35200000000000004</v>
      </c>
      <c r="R60" s="16" t="s">
        <v>484</v>
      </c>
      <c r="S60" s="17">
        <f>IF(RUN_YEARS &gt; 3,(A1L153C1 + A1L153C2 + A1L153C3 + A1L153C4) / 4, 0)</f>
        <v>0.41125</v>
      </c>
      <c r="T60" s="16" t="s">
        <v>485</v>
      </c>
      <c r="U60" s="17">
        <f>IF(RUN_YEARS &gt; 4,(A1L153C1 + A1L153C2 + A1L153C3 + A1L153C4 + A1L153C5) / 5, 0)</f>
        <v>0.45140000000000002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2.339</v>
      </c>
      <c r="F61" s="16" t="s">
        <v>487</v>
      </c>
      <c r="G61" s="15">
        <f>A1L152C2 + A1L153C2</f>
        <v>2.3680000000000003</v>
      </c>
      <c r="H61" s="16" t="s">
        <v>488</v>
      </c>
      <c r="I61" s="15">
        <f>A1L152C3 + A1L153C3</f>
        <v>2.3450000000000002</v>
      </c>
      <c r="J61" s="16" t="s">
        <v>489</v>
      </c>
      <c r="K61" s="15">
        <f>A1L152C4 + A1L153C4</f>
        <v>2.5350000000000001</v>
      </c>
      <c r="L61" s="16" t="s">
        <v>490</v>
      </c>
      <c r="M61" s="15">
        <f>A1L152C5 + A1L153C5</f>
        <v>2.2360000000000002</v>
      </c>
      <c r="N61" s="16" t="s">
        <v>491</v>
      </c>
      <c r="O61" s="17">
        <f>IF(RUN_YEARS &gt; 1,(A1L154C1 + A1L154C2) / 2, 0)</f>
        <v>2.3535000000000004</v>
      </c>
      <c r="P61" s="16" t="s">
        <v>492</v>
      </c>
      <c r="Q61" s="17">
        <f>IF(RUN_YEARS &gt; 2,(A1L154C1 + A1L154C2 + A1L154C3) / 3, 0)</f>
        <v>2.3506666666666671</v>
      </c>
      <c r="R61" s="16" t="s">
        <v>493</v>
      </c>
      <c r="S61" s="17">
        <f>IF(RUN_YEARS &gt; 3,(A1L154C1 + A1L154C2 + A1L154C3 + A1L154C4) / 4, 0)</f>
        <v>2.3967500000000004</v>
      </c>
      <c r="T61" s="16" t="s">
        <v>494</v>
      </c>
      <c r="U61" s="17">
        <f>IF(RUN_YEARS &gt; 4,(A1L154C1 + A1L154C2 + A1L154C3 + A1L154C4 + A1L154C5) / 5, 0)</f>
        <v>2.3646000000000003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8.2110000000000003</v>
      </c>
      <c r="F62" s="16" t="s">
        <v>496</v>
      </c>
      <c r="G62" s="15">
        <f>A1L151C2 + A1L153C2</f>
        <v>8.2850000000000001</v>
      </c>
      <c r="H62" s="16" t="s">
        <v>497</v>
      </c>
      <c r="I62" s="15">
        <f>A1L151C3 + A1L153C3</f>
        <v>8.6110000000000007</v>
      </c>
      <c r="J62" s="16" t="s">
        <v>498</v>
      </c>
      <c r="K62" s="15">
        <f>A1L151C4 + A1L153C4</f>
        <v>8.7940000000000005</v>
      </c>
      <c r="L62" s="16" t="s">
        <v>499</v>
      </c>
      <c r="M62" s="15">
        <f>A1L151C5 + A1L153C5</f>
        <v>8.4420000000000002</v>
      </c>
      <c r="N62" s="16" t="s">
        <v>500</v>
      </c>
      <c r="O62" s="17">
        <f>IF(RUN_YEARS &gt; 1,(A1L155C1 + A1L155C2) / 2, 0)</f>
        <v>8.2480000000000011</v>
      </c>
      <c r="P62" s="16" t="s">
        <v>501</v>
      </c>
      <c r="Q62" s="17">
        <f>IF(RUN_YEARS &gt; 2,(A1L155C1 + A1L155C2 + A1L155C3) / 3, 0)</f>
        <v>8.3690000000000015</v>
      </c>
      <c r="R62" s="16" t="s">
        <v>502</v>
      </c>
      <c r="S62" s="17">
        <f>IF(RUN_YEARS &gt; 3,(A1L155C1 + A1L155C2 + A1L155C3 + A1L155C4) / 4, 0)</f>
        <v>8.4752500000000008</v>
      </c>
      <c r="T62" s="16" t="s">
        <v>503</v>
      </c>
      <c r="U62" s="17">
        <f>IF(RUN_YEARS &gt; 4,(A1L155C1 + A1L155C2 + A1L155C3 + A1L155C4 + A1L155C5) / 5, 0)</f>
        <v>8.4686000000000003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10.228999999999999</v>
      </c>
      <c r="F63" s="16" t="s">
        <v>505</v>
      </c>
      <c r="G63" s="15">
        <v>10.295999999999999</v>
      </c>
      <c r="H63" s="16" t="s">
        <v>506</v>
      </c>
      <c r="I63" s="15">
        <v>10.577999999999999</v>
      </c>
      <c r="J63" s="16" t="s">
        <v>507</v>
      </c>
      <c r="K63" s="15">
        <v>10.74</v>
      </c>
      <c r="L63" s="16" t="s">
        <v>508</v>
      </c>
      <c r="M63" s="15">
        <v>10.066000000000001</v>
      </c>
      <c r="N63" s="16" t="s">
        <v>509</v>
      </c>
      <c r="O63" s="17">
        <f>IF(RUN_YEARS &gt; 1,(A1L156C1 + A1L156C2) / 2, 0)</f>
        <v>10.262499999999999</v>
      </c>
      <c r="P63" s="16" t="s">
        <v>510</v>
      </c>
      <c r="Q63" s="17">
        <f>IF(RUN_YEARS &gt; 2,(A1L156C1 + A1L156C2 + A1L156C3) / 3, 0)</f>
        <v>10.367666666666667</v>
      </c>
      <c r="R63" s="16" t="s">
        <v>511</v>
      </c>
      <c r="S63" s="17">
        <f>IF(RUN_YEARS &gt; 3,(A1L156C1 + A1L156C2 + A1L156C3 + A1L156C4) / 4, 0)</f>
        <v>10.460749999999999</v>
      </c>
      <c r="T63" s="16" t="s">
        <v>512</v>
      </c>
      <c r="U63" s="17">
        <f>IF(RUN_YEARS &gt; 4,(A1L156C1 + A1L156C2 + A1L156C3 + A1L156C4 + A1L156C5) / 5, 0)</f>
        <v>10.3818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60.17</v>
      </c>
      <c r="F66" s="16" t="s">
        <v>175</v>
      </c>
      <c r="G66" s="15">
        <v>60.988</v>
      </c>
      <c r="H66" s="16" t="s">
        <v>176</v>
      </c>
      <c r="I66" s="15">
        <v>50.835999999999999</v>
      </c>
      <c r="J66" s="16" t="s">
        <v>177</v>
      </c>
      <c r="K66" s="15">
        <v>43.926000000000002</v>
      </c>
      <c r="L66" s="16" t="s">
        <v>178</v>
      </c>
      <c r="M66" s="15">
        <v>31.164000000000001</v>
      </c>
      <c r="N66" s="16" t="s">
        <v>523</v>
      </c>
      <c r="O66" s="17">
        <f>IF(RUN_YEARS &gt; 1,(A1L159C1 + A1L159C2) / 2, 0)</f>
        <v>60.579000000000001</v>
      </c>
      <c r="P66" s="16" t="s">
        <v>524</v>
      </c>
      <c r="Q66" s="17">
        <f>IF(RUN_YEARS &gt; 2,(A1L159C1 + A1L159C2 + A1L159C3) / 3, 0)</f>
        <v>57.331333333333333</v>
      </c>
      <c r="R66" s="16" t="s">
        <v>525</v>
      </c>
      <c r="S66" s="17">
        <f>IF(RUN_YEARS &gt; 3,(A1L159C1 + A1L159C2 + A1L159C3 + A1L159C4) / 4, 0)</f>
        <v>53.980000000000004</v>
      </c>
      <c r="T66" s="16" t="s">
        <v>526</v>
      </c>
      <c r="U66" s="17">
        <f>IF(RUN_YEARS &gt; 4,(A1L159C1 + A1L159C2 + A1L159C3 + A1L159C4 + A1L159C5) / 5, 0)</f>
        <v>49.416800000000002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970.19</v>
      </c>
      <c r="F67" s="16" t="s">
        <v>175</v>
      </c>
      <c r="G67" s="15">
        <v>898.149</v>
      </c>
      <c r="H67" s="16" t="s">
        <v>176</v>
      </c>
      <c r="I67" s="15">
        <v>807.09</v>
      </c>
      <c r="J67" s="16" t="s">
        <v>177</v>
      </c>
      <c r="K67" s="15">
        <v>632.77499999999998</v>
      </c>
      <c r="L67" s="16" t="s">
        <v>178</v>
      </c>
      <c r="M67" s="15">
        <v>575.32299999999998</v>
      </c>
      <c r="N67" s="16" t="s">
        <v>527</v>
      </c>
      <c r="O67" s="17">
        <f>IF(RUN_YEARS &gt; 1,(A1L160C1 + A1L160C2) / 2, 0)</f>
        <v>934.16949999999997</v>
      </c>
      <c r="P67" s="16" t="s">
        <v>528</v>
      </c>
      <c r="Q67" s="17">
        <f>IF(RUN_YEARS &gt; 2,(A1L160C1 + A1L160C2 + A1L160C3) / 3, 0)</f>
        <v>891.80966666666666</v>
      </c>
      <c r="R67" s="16" t="s">
        <v>529</v>
      </c>
      <c r="S67" s="17">
        <f>IF(RUN_YEARS &gt; 3,(A1L160C1 + A1L160C2 + A1L160C3 + A1L160C4) / 4, 0)</f>
        <v>827.05100000000004</v>
      </c>
      <c r="T67" s="16" t="s">
        <v>530</v>
      </c>
      <c r="U67" s="17">
        <f>IF(RUN_YEARS &gt; 4,(A1L160C1 + A1L160C2 + A1L160C3 + A1L160C4 + A1L160C5) / 5, 0)</f>
        <v>776.70540000000005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1794</v>
      </c>
      <c r="F9" s="16" t="s">
        <v>174</v>
      </c>
      <c r="G9" s="15">
        <v>1753</v>
      </c>
      <c r="H9" s="16" t="s">
        <v>647</v>
      </c>
      <c r="I9" s="17">
        <f>(A1L202C1 + A1L202C2)</f>
        <v>3547</v>
      </c>
      <c r="J9" s="16" t="s">
        <v>175</v>
      </c>
      <c r="K9" s="15">
        <v>1958</v>
      </c>
      <c r="L9" s="16" t="s">
        <v>175</v>
      </c>
      <c r="M9" s="15">
        <v>1860</v>
      </c>
      <c r="N9" s="16" t="s">
        <v>648</v>
      </c>
      <c r="O9" s="17">
        <f>(A1L202C4 + A1L202C5)</f>
        <v>3818</v>
      </c>
      <c r="P9" s="16" t="s">
        <v>176</v>
      </c>
      <c r="Q9" s="15">
        <v>1621</v>
      </c>
      <c r="R9" s="16" t="s">
        <v>176</v>
      </c>
      <c r="S9" s="15">
        <v>1631</v>
      </c>
      <c r="T9" s="16" t="s">
        <v>649</v>
      </c>
      <c r="U9" s="17">
        <f>(A1L202C7 + A1L202C8)</f>
        <v>3252</v>
      </c>
      <c r="V9" s="16" t="s">
        <v>177</v>
      </c>
      <c r="W9" s="15">
        <v>1879</v>
      </c>
      <c r="X9" s="16" t="s">
        <v>177</v>
      </c>
      <c r="Y9" s="15">
        <v>1900</v>
      </c>
      <c r="Z9" s="16" t="s">
        <v>650</v>
      </c>
      <c r="AA9" s="17">
        <f>(A1L202C10 + A1L202C11)</f>
        <v>3779</v>
      </c>
      <c r="AB9" s="16" t="s">
        <v>178</v>
      </c>
      <c r="AC9" s="15">
        <v>2119</v>
      </c>
      <c r="AD9" s="16" t="s">
        <v>178</v>
      </c>
      <c r="AE9" s="15">
        <v>2090</v>
      </c>
      <c r="AF9" s="16" t="s">
        <v>651</v>
      </c>
      <c r="AG9" s="17">
        <f>(A1L202C13 + A1L202C14)</f>
        <v>4209</v>
      </c>
      <c r="AH9" s="16" t="s">
        <v>652</v>
      </c>
      <c r="AI9" s="17">
        <f>IF(RUN_YEARS &gt; 1,(A1L202C1 + A1L202C4) / 2, 0)</f>
        <v>1876</v>
      </c>
      <c r="AJ9" s="16" t="s">
        <v>653</v>
      </c>
      <c r="AK9" s="17">
        <f>IF(RUN_YEARS &gt; 1,(A1L202C2 + A1L202C5) / 2, 0)</f>
        <v>1806.5</v>
      </c>
      <c r="AL9" s="16" t="s">
        <v>654</v>
      </c>
      <c r="AM9" s="17">
        <f>(A1L202C16 + A1L202C17)</f>
        <v>3682.5</v>
      </c>
      <c r="AN9" s="16" t="s">
        <v>655</v>
      </c>
      <c r="AO9" s="17">
        <f>IF(RUN_YEARS &gt; 2,(A1L202C1 + A1L202C4 + A1L202C7) / 3, 0)</f>
        <v>1791</v>
      </c>
      <c r="AP9" s="16" t="s">
        <v>656</v>
      </c>
      <c r="AQ9" s="17">
        <f>IF(RUN_YEARS &gt; 2,(A1L202C2 + A1L202C5 + A1L202C8) / 3, 0)</f>
        <v>1748</v>
      </c>
      <c r="AR9" s="16" t="s">
        <v>657</v>
      </c>
      <c r="AS9" s="17">
        <f>(A1L202C19 + A1L202C20)</f>
        <v>3539</v>
      </c>
      <c r="AT9" s="16" t="s">
        <v>658</v>
      </c>
      <c r="AU9" s="17">
        <f>IF(RUN_YEARS &gt; 3,(A1L202C1 + A1L202C4 + A1L202C7 + A1L202C10) / 4, 0)</f>
        <v>1813</v>
      </c>
      <c r="AV9" s="16" t="s">
        <v>659</v>
      </c>
      <c r="AW9" s="17">
        <f>IF(RUN_YEARS &gt; 3,(A1L202C2 + A1L202C5 + A1L202C8 + A1L202C11) / 4, 0)</f>
        <v>1786</v>
      </c>
      <c r="AX9" s="16" t="s">
        <v>660</v>
      </c>
      <c r="AY9" s="17">
        <f>(A1L202C22 + A1L202C23)</f>
        <v>3599</v>
      </c>
      <c r="AZ9" s="16" t="s">
        <v>661</v>
      </c>
      <c r="BA9" s="17">
        <f>IF(RUN_YEARS &gt; 4,(A1L202C1 + A1L202C4 + A1L202C7 + A1L202C10 + A1L202C13) / 5, 0)</f>
        <v>1874.2</v>
      </c>
      <c r="BB9" s="16" t="s">
        <v>662</v>
      </c>
      <c r="BC9" s="17">
        <f>IF(RUN_YEARS &gt; 4,(A1L202C2 + A1L202C5 + A1L202C8 + A1L202C11 + A1L202C14) / 5, 0)</f>
        <v>1846.8</v>
      </c>
      <c r="BD9" s="16" t="s">
        <v>663</v>
      </c>
      <c r="BE9" s="17">
        <f>(A1L202C25 + A1L202C26)</f>
        <v>3721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54019</v>
      </c>
      <c r="F10" s="16" t="s">
        <v>174</v>
      </c>
      <c r="G10" s="15">
        <v>44255</v>
      </c>
      <c r="H10" s="16" t="s">
        <v>664</v>
      </c>
      <c r="I10" s="17">
        <f>(A1L203C1 + A1L203C2)</f>
        <v>98274</v>
      </c>
      <c r="J10" s="16" t="s">
        <v>175</v>
      </c>
      <c r="K10" s="15">
        <v>59175</v>
      </c>
      <c r="L10" s="16" t="s">
        <v>175</v>
      </c>
      <c r="M10" s="15">
        <v>47458</v>
      </c>
      <c r="N10" s="16" t="s">
        <v>665</v>
      </c>
      <c r="O10" s="17">
        <f>(A1L203C4 + A1L203C5)</f>
        <v>106633</v>
      </c>
      <c r="P10" s="16" t="s">
        <v>176</v>
      </c>
      <c r="Q10" s="15">
        <v>51224</v>
      </c>
      <c r="R10" s="16" t="s">
        <v>176</v>
      </c>
      <c r="S10" s="15">
        <v>42019</v>
      </c>
      <c r="T10" s="16" t="s">
        <v>666</v>
      </c>
      <c r="U10" s="17">
        <f>(A1L203C7 + A1L203C8)</f>
        <v>93243</v>
      </c>
      <c r="V10" s="16" t="s">
        <v>177</v>
      </c>
      <c r="W10" s="15">
        <v>64518</v>
      </c>
      <c r="X10" s="16" t="s">
        <v>177</v>
      </c>
      <c r="Y10" s="15">
        <v>53470</v>
      </c>
      <c r="Z10" s="16" t="s">
        <v>667</v>
      </c>
      <c r="AA10" s="17">
        <f>(A1L203C10 + A1L203C11)</f>
        <v>117988</v>
      </c>
      <c r="AB10" s="16" t="s">
        <v>178</v>
      </c>
      <c r="AC10" s="15">
        <v>66110</v>
      </c>
      <c r="AD10" s="16" t="s">
        <v>178</v>
      </c>
      <c r="AE10" s="15">
        <v>54489</v>
      </c>
      <c r="AF10" s="16" t="s">
        <v>668</v>
      </c>
      <c r="AG10" s="17">
        <f>(A1L203C13 + A1L203C14)</f>
        <v>120599</v>
      </c>
      <c r="AH10" s="16" t="s">
        <v>669</v>
      </c>
      <c r="AI10" s="17">
        <f>IF(RUN_YEARS &gt; 1,(A1L203C1 + A1L203C4) / 2, 0)</f>
        <v>56597</v>
      </c>
      <c r="AJ10" s="16" t="s">
        <v>670</v>
      </c>
      <c r="AK10" s="17">
        <f>IF(RUN_YEARS &gt; 1,(A1L203C2 + A1L203C5) / 2, 0)</f>
        <v>45856.5</v>
      </c>
      <c r="AL10" s="16" t="s">
        <v>671</v>
      </c>
      <c r="AM10" s="17">
        <f>(A1L203C16 + A1L203C17)</f>
        <v>102453.5</v>
      </c>
      <c r="AN10" s="16" t="s">
        <v>672</v>
      </c>
      <c r="AO10" s="17">
        <f>IF(RUN_YEARS &gt; 2,(A1L203C1 + A1L203C4 + A1L203C7) / 3, 0)</f>
        <v>54806</v>
      </c>
      <c r="AP10" s="16" t="s">
        <v>673</v>
      </c>
      <c r="AQ10" s="17">
        <f>IF(RUN_YEARS &gt; 2,(A1L203C2 + A1L203C5 + A1L203C8) / 3, 0)</f>
        <v>44577.333333333336</v>
      </c>
      <c r="AR10" s="16" t="s">
        <v>674</v>
      </c>
      <c r="AS10" s="17">
        <f>(A1L203C19 + A1L203C20)</f>
        <v>99383.333333333343</v>
      </c>
      <c r="AT10" s="16" t="s">
        <v>675</v>
      </c>
      <c r="AU10" s="17">
        <f>IF(RUN_YEARS &gt; 3,(A1L203C1 + A1L203C4 + A1L203C7 + A1L203C10) / 4, 0)</f>
        <v>57234</v>
      </c>
      <c r="AV10" s="16" t="s">
        <v>676</v>
      </c>
      <c r="AW10" s="17">
        <f>IF(RUN_YEARS &gt; 3,(A1L203C2 + A1L203C5 + A1L203C8 + A1L203C11) / 4, 0)</f>
        <v>46800.5</v>
      </c>
      <c r="AX10" s="16" t="s">
        <v>677</v>
      </c>
      <c r="AY10" s="17">
        <f>(A1L203C22 + A1L203C23)</f>
        <v>104034.5</v>
      </c>
      <c r="AZ10" s="16" t="s">
        <v>678</v>
      </c>
      <c r="BA10" s="17">
        <f>IF(RUN_YEARS &gt; 4,(A1L203C1 + A1L203C4 + A1L203C7 + A1L203C10 + A1L203C13) / 5, 0)</f>
        <v>59009.2</v>
      </c>
      <c r="BB10" s="16" t="s">
        <v>679</v>
      </c>
      <c r="BC10" s="17">
        <f>IF(RUN_YEARS &gt; 4,(A1L203C2 + A1L203C5 + A1L203C8 + A1L203C11 + A1L203C14) / 5, 0)</f>
        <v>48338.2</v>
      </c>
      <c r="BD10" s="16" t="s">
        <v>680</v>
      </c>
      <c r="BE10" s="17">
        <f>(A1L203C25 + A1L203C26)</f>
        <v>107347.4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7402</v>
      </c>
      <c r="F11" s="16" t="s">
        <v>174</v>
      </c>
      <c r="G11" s="15">
        <v>6873</v>
      </c>
      <c r="H11" s="16" t="s">
        <v>681</v>
      </c>
      <c r="I11" s="17">
        <f>(A1L204C1 + A1L204C2)</f>
        <v>14275</v>
      </c>
      <c r="J11" s="16" t="s">
        <v>175</v>
      </c>
      <c r="K11" s="15">
        <v>6939</v>
      </c>
      <c r="L11" s="16" t="s">
        <v>175</v>
      </c>
      <c r="M11" s="15">
        <v>7344</v>
      </c>
      <c r="N11" s="16" t="s">
        <v>682</v>
      </c>
      <c r="O11" s="17">
        <f>(A1L204C4 + A1L204C5)</f>
        <v>14283</v>
      </c>
      <c r="P11" s="16" t="s">
        <v>176</v>
      </c>
      <c r="Q11" s="15">
        <v>5523</v>
      </c>
      <c r="R11" s="16" t="s">
        <v>176</v>
      </c>
      <c r="S11" s="15">
        <v>5515</v>
      </c>
      <c r="T11" s="16" t="s">
        <v>683</v>
      </c>
      <c r="U11" s="17">
        <f>(A1L204C7 + A1L204C8)</f>
        <v>11038</v>
      </c>
      <c r="V11" s="16" t="s">
        <v>177</v>
      </c>
      <c r="W11" s="15">
        <v>7218</v>
      </c>
      <c r="X11" s="16" t="s">
        <v>177</v>
      </c>
      <c r="Y11" s="15">
        <v>7192</v>
      </c>
      <c r="Z11" s="16" t="s">
        <v>684</v>
      </c>
      <c r="AA11" s="17">
        <f>(A1L204C10 + A1L204C11)</f>
        <v>14410</v>
      </c>
      <c r="AB11" s="16" t="s">
        <v>178</v>
      </c>
      <c r="AC11" s="15">
        <v>6467</v>
      </c>
      <c r="AD11" s="16" t="s">
        <v>178</v>
      </c>
      <c r="AE11" s="15">
        <v>6419</v>
      </c>
      <c r="AF11" s="16" t="s">
        <v>685</v>
      </c>
      <c r="AG11" s="17">
        <f>(A1L204C13 + A1L204C14)</f>
        <v>12886</v>
      </c>
      <c r="AH11" s="16" t="s">
        <v>686</v>
      </c>
      <c r="AI11" s="17">
        <f>IF(RUN_YEARS &gt; 1,(A1L204C1 + A1L204C4) / 2, 0)</f>
        <v>7170.5</v>
      </c>
      <c r="AJ11" s="16" t="s">
        <v>687</v>
      </c>
      <c r="AK11" s="17">
        <f>IF(RUN_YEARS &gt; 1,(A1L204C2 + A1L204C5) / 2, 0)</f>
        <v>7108.5</v>
      </c>
      <c r="AL11" s="16" t="s">
        <v>688</v>
      </c>
      <c r="AM11" s="17">
        <f>(A1L204C16 + A1L204C17)</f>
        <v>14279</v>
      </c>
      <c r="AN11" s="16" t="s">
        <v>689</v>
      </c>
      <c r="AO11" s="17">
        <f>IF(RUN_YEARS &gt; 2,(A1L204C1 + A1L204C4 + A1L204C7) / 3, 0)</f>
        <v>6621.333333333333</v>
      </c>
      <c r="AP11" s="16" t="s">
        <v>690</v>
      </c>
      <c r="AQ11" s="17">
        <f>IF(RUN_YEARS &gt; 2,(A1L204C2 + A1L204C5 + A1L204C8) / 3, 0)</f>
        <v>6577.333333333333</v>
      </c>
      <c r="AR11" s="16" t="s">
        <v>691</v>
      </c>
      <c r="AS11" s="17">
        <f>(A1L204C19 + A1L204C20)</f>
        <v>13198.666666666666</v>
      </c>
      <c r="AT11" s="16" t="s">
        <v>692</v>
      </c>
      <c r="AU11" s="17">
        <f>IF(RUN_YEARS &gt; 3,(A1L204C1 + A1L204C4 + A1L204C7 + A1L204C10) / 4, 0)</f>
        <v>6770.5</v>
      </c>
      <c r="AV11" s="16" t="s">
        <v>693</v>
      </c>
      <c r="AW11" s="17">
        <f>IF(RUN_YEARS &gt; 3,(A1L204C2 + A1L204C5 + A1L204C8 + A1L204C11) / 4, 0)</f>
        <v>6731</v>
      </c>
      <c r="AX11" s="16" t="s">
        <v>694</v>
      </c>
      <c r="AY11" s="17">
        <f>(A1L204C22 + A1L204C23)</f>
        <v>13501.5</v>
      </c>
      <c r="AZ11" s="16" t="s">
        <v>695</v>
      </c>
      <c r="BA11" s="17">
        <f>IF(RUN_YEARS &gt; 4,(A1L204C1 + A1L204C4 + A1L204C7 + A1L204C10 + A1L204C13) / 5, 0)</f>
        <v>6709.8</v>
      </c>
      <c r="BB11" s="16" t="s">
        <v>696</v>
      </c>
      <c r="BC11" s="17">
        <f>IF(RUN_YEARS &gt; 4,(A1L204C2 + A1L204C5 + A1L204C8 + A1L204C11 + A1L204C14) / 5, 0)</f>
        <v>6668.6</v>
      </c>
      <c r="BD11" s="16" t="s">
        <v>697</v>
      </c>
      <c r="BE11" s="17">
        <f>(A1L204C25 + A1L204C26)</f>
        <v>13378.400000000001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20917</v>
      </c>
      <c r="F12" s="16" t="s">
        <v>174</v>
      </c>
      <c r="G12" s="15">
        <v>20896</v>
      </c>
      <c r="H12" s="16" t="s">
        <v>698</v>
      </c>
      <c r="I12" s="17">
        <f>(A1L205C1 + A1L205C2)</f>
        <v>41813</v>
      </c>
      <c r="J12" s="16" t="s">
        <v>175</v>
      </c>
      <c r="K12" s="15">
        <v>20738</v>
      </c>
      <c r="L12" s="16" t="s">
        <v>175</v>
      </c>
      <c r="M12" s="15">
        <v>23663</v>
      </c>
      <c r="N12" s="16" t="s">
        <v>699</v>
      </c>
      <c r="O12" s="17">
        <f>(A1L205C4 + A1L205C5)</f>
        <v>44401</v>
      </c>
      <c r="P12" s="16" t="s">
        <v>176</v>
      </c>
      <c r="Q12" s="15">
        <v>20594</v>
      </c>
      <c r="R12" s="16" t="s">
        <v>176</v>
      </c>
      <c r="S12" s="15">
        <v>22908</v>
      </c>
      <c r="T12" s="16" t="s">
        <v>700</v>
      </c>
      <c r="U12" s="17">
        <f>(A1L205C7 + A1L205C8)</f>
        <v>43502</v>
      </c>
      <c r="V12" s="16" t="s">
        <v>177</v>
      </c>
      <c r="W12" s="15">
        <v>22328</v>
      </c>
      <c r="X12" s="16" t="s">
        <v>177</v>
      </c>
      <c r="Y12" s="15">
        <v>24061</v>
      </c>
      <c r="Z12" s="16" t="s">
        <v>701</v>
      </c>
      <c r="AA12" s="17">
        <f>(A1L205C10 + A1L205C11)</f>
        <v>46389</v>
      </c>
      <c r="AB12" s="16" t="s">
        <v>178</v>
      </c>
      <c r="AC12" s="15">
        <v>19201</v>
      </c>
      <c r="AD12" s="16" t="s">
        <v>178</v>
      </c>
      <c r="AE12" s="15">
        <v>19533</v>
      </c>
      <c r="AF12" s="16" t="s">
        <v>702</v>
      </c>
      <c r="AG12" s="17">
        <f>(A1L205C13 + A1L205C14)</f>
        <v>38734</v>
      </c>
      <c r="AH12" s="16" t="s">
        <v>703</v>
      </c>
      <c r="AI12" s="17">
        <f>IF(RUN_YEARS &gt; 1,(A1L205C1 + A1L205C4) / 2, 0)</f>
        <v>20827.5</v>
      </c>
      <c r="AJ12" s="16" t="s">
        <v>704</v>
      </c>
      <c r="AK12" s="17">
        <f>IF(RUN_YEARS &gt; 1,(A1L205C2 + A1L205C5) / 2, 0)</f>
        <v>22279.5</v>
      </c>
      <c r="AL12" s="16" t="s">
        <v>705</v>
      </c>
      <c r="AM12" s="17">
        <f>(A1L205C16 + A1L205C17)</f>
        <v>43107</v>
      </c>
      <c r="AN12" s="16" t="s">
        <v>706</v>
      </c>
      <c r="AO12" s="17">
        <f>IF(RUN_YEARS &gt; 2,(A1L205C1 + A1L205C4 + A1L205C7) / 3, 0)</f>
        <v>20749.666666666668</v>
      </c>
      <c r="AP12" s="16" t="s">
        <v>707</v>
      </c>
      <c r="AQ12" s="17">
        <f>IF(RUN_YEARS &gt; 2,(A1L205C2 + A1L205C5 + A1L205C8) / 3, 0)</f>
        <v>22489</v>
      </c>
      <c r="AR12" s="16" t="s">
        <v>708</v>
      </c>
      <c r="AS12" s="17">
        <f>(A1L205C19 + A1L205C20)</f>
        <v>43238.666666666672</v>
      </c>
      <c r="AT12" s="16" t="s">
        <v>709</v>
      </c>
      <c r="AU12" s="17">
        <f>IF(RUN_YEARS &gt; 3,(A1L205C1 + A1L205C4 + A1L205C7 + A1L205C10) / 4, 0)</f>
        <v>21144.25</v>
      </c>
      <c r="AV12" s="16" t="s">
        <v>710</v>
      </c>
      <c r="AW12" s="17">
        <f>IF(RUN_YEARS &gt; 3,(A1L205C2 + A1L205C5 + A1L205C8 + A1L205C11) / 4, 0)</f>
        <v>22882</v>
      </c>
      <c r="AX12" s="16" t="s">
        <v>711</v>
      </c>
      <c r="AY12" s="17">
        <f>(A1L205C22 + A1L205C23)</f>
        <v>44026.25</v>
      </c>
      <c r="AZ12" s="16" t="s">
        <v>712</v>
      </c>
      <c r="BA12" s="17">
        <f>IF(RUN_YEARS &gt; 4,(A1L205C1 + A1L205C4 + A1L205C7 + A1L205C10 + A1L205C13) / 5, 0)</f>
        <v>20755.599999999999</v>
      </c>
      <c r="BB12" s="16" t="s">
        <v>713</v>
      </c>
      <c r="BC12" s="17">
        <f>IF(RUN_YEARS &gt; 4,(A1L205C2 + A1L205C5 + A1L205C8 + A1L205C11 + A1L205C14) / 5, 0)</f>
        <v>22212.2</v>
      </c>
      <c r="BD12" s="16" t="s">
        <v>714</v>
      </c>
      <c r="BE12" s="17">
        <f>(A1L205C25 + A1L205C26)</f>
        <v>42967.8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33439</v>
      </c>
      <c r="F13" s="16" t="s">
        <v>174</v>
      </c>
      <c r="G13" s="15">
        <v>36665</v>
      </c>
      <c r="H13" s="16" t="s">
        <v>715</v>
      </c>
      <c r="I13" s="17">
        <f>(A1L206C1 + A1L206C2)</f>
        <v>70104</v>
      </c>
      <c r="J13" s="16" t="s">
        <v>175</v>
      </c>
      <c r="K13" s="15">
        <v>34716</v>
      </c>
      <c r="L13" s="16" t="s">
        <v>175</v>
      </c>
      <c r="M13" s="15">
        <v>38206</v>
      </c>
      <c r="N13" s="16" t="s">
        <v>716</v>
      </c>
      <c r="O13" s="17">
        <f>(A1L206C4 + A1L206C5)</f>
        <v>72922</v>
      </c>
      <c r="P13" s="16" t="s">
        <v>176</v>
      </c>
      <c r="Q13" s="15">
        <v>32592</v>
      </c>
      <c r="R13" s="16" t="s">
        <v>176</v>
      </c>
      <c r="S13" s="15">
        <v>35401</v>
      </c>
      <c r="T13" s="16" t="s">
        <v>717</v>
      </c>
      <c r="U13" s="17">
        <f>(A1L206C7 + A1L206C8)</f>
        <v>67993</v>
      </c>
      <c r="V13" s="16" t="s">
        <v>177</v>
      </c>
      <c r="W13" s="15">
        <v>39306</v>
      </c>
      <c r="X13" s="16" t="s">
        <v>177</v>
      </c>
      <c r="Y13" s="15">
        <v>43520</v>
      </c>
      <c r="Z13" s="16" t="s">
        <v>718</v>
      </c>
      <c r="AA13" s="17">
        <f>(A1L206C10 + A1L206C11)</f>
        <v>82826</v>
      </c>
      <c r="AB13" s="16" t="s">
        <v>178</v>
      </c>
      <c r="AC13" s="15">
        <v>44239</v>
      </c>
      <c r="AD13" s="16" t="s">
        <v>178</v>
      </c>
      <c r="AE13" s="15">
        <v>45723</v>
      </c>
      <c r="AF13" s="16" t="s">
        <v>719</v>
      </c>
      <c r="AG13" s="17">
        <f>(A1L206C13 + A1L206C14)</f>
        <v>89962</v>
      </c>
      <c r="AH13" s="16" t="s">
        <v>720</v>
      </c>
      <c r="AI13" s="17">
        <f>IF(RUN_YEARS &gt; 1,(A1L206C1 + A1L206C4) / 2, 0)</f>
        <v>34077.5</v>
      </c>
      <c r="AJ13" s="16" t="s">
        <v>721</v>
      </c>
      <c r="AK13" s="17">
        <f>IF(RUN_YEARS &gt; 1,(A1L206C2 + A1L206C5) / 2, 0)</f>
        <v>37435.5</v>
      </c>
      <c r="AL13" s="16" t="s">
        <v>722</v>
      </c>
      <c r="AM13" s="17">
        <f>(A1L206C16 + A1L206C17)</f>
        <v>71513</v>
      </c>
      <c r="AN13" s="16" t="s">
        <v>723</v>
      </c>
      <c r="AO13" s="17">
        <f>IF(RUN_YEARS &gt; 2,(A1L206C1 + A1L206C4 + A1L206C7) / 3, 0)</f>
        <v>33582.333333333336</v>
      </c>
      <c r="AP13" s="16" t="s">
        <v>724</v>
      </c>
      <c r="AQ13" s="17">
        <f>IF(RUN_YEARS &gt; 2,(A1L206C2 + A1L206C5 + A1L206C8) / 3, 0)</f>
        <v>36757.333333333336</v>
      </c>
      <c r="AR13" s="16" t="s">
        <v>725</v>
      </c>
      <c r="AS13" s="17">
        <f>(A1L206C19 + A1L206C20)</f>
        <v>70339.666666666672</v>
      </c>
      <c r="AT13" s="16" t="s">
        <v>726</v>
      </c>
      <c r="AU13" s="17">
        <f>IF(RUN_YEARS &gt; 3,(A1L206C1 + A1L206C4 + A1L206C7 + A1L206C10) / 4, 0)</f>
        <v>35013.25</v>
      </c>
      <c r="AV13" s="16" t="s">
        <v>727</v>
      </c>
      <c r="AW13" s="17">
        <f>IF(RUN_YEARS &gt; 3,(A1L206C2 + A1L206C5 + A1L206C8 + A1L206C11) / 4, 0)</f>
        <v>38448</v>
      </c>
      <c r="AX13" s="16" t="s">
        <v>728</v>
      </c>
      <c r="AY13" s="17">
        <f>(A1L206C22 + A1L206C23)</f>
        <v>73461.25</v>
      </c>
      <c r="AZ13" s="16" t="s">
        <v>729</v>
      </c>
      <c r="BA13" s="17">
        <f>IF(RUN_YEARS &gt; 4,(A1L206C1 + A1L206C4 + A1L206C7 + A1L206C10 + A1L206C13) / 5, 0)</f>
        <v>36858.400000000001</v>
      </c>
      <c r="BB13" s="16" t="s">
        <v>730</v>
      </c>
      <c r="BC13" s="17">
        <f>IF(RUN_YEARS &gt; 4,(A1L206C2 + A1L206C5 + A1L206C8 + A1L206C11 + A1L206C14) / 5, 0)</f>
        <v>39903</v>
      </c>
      <c r="BD13" s="16" t="s">
        <v>731</v>
      </c>
      <c r="BE13" s="17">
        <f>(A1L206C25 + A1L206C26)</f>
        <v>76761.399999999994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8954</v>
      </c>
      <c r="F14" s="16" t="s">
        <v>174</v>
      </c>
      <c r="G14" s="15">
        <v>9088</v>
      </c>
      <c r="H14" s="16" t="s">
        <v>732</v>
      </c>
      <c r="I14" s="17">
        <f>(A1L207C1 + A1L207C2)</f>
        <v>18042</v>
      </c>
      <c r="J14" s="16" t="s">
        <v>175</v>
      </c>
      <c r="K14" s="15">
        <v>8851</v>
      </c>
      <c r="L14" s="16" t="s">
        <v>175</v>
      </c>
      <c r="M14" s="15">
        <v>8820</v>
      </c>
      <c r="N14" s="16" t="s">
        <v>733</v>
      </c>
      <c r="O14" s="17">
        <f>(A1L207C4 + A1L207C5)</f>
        <v>17671</v>
      </c>
      <c r="P14" s="16" t="s">
        <v>176</v>
      </c>
      <c r="Q14" s="15">
        <v>7551</v>
      </c>
      <c r="R14" s="16" t="s">
        <v>176</v>
      </c>
      <c r="S14" s="15">
        <v>7529</v>
      </c>
      <c r="T14" s="16" t="s">
        <v>734</v>
      </c>
      <c r="U14" s="17">
        <f>(A1L207C7 + A1L207C8)</f>
        <v>15080</v>
      </c>
      <c r="V14" s="16" t="s">
        <v>177</v>
      </c>
      <c r="W14" s="15">
        <v>8314</v>
      </c>
      <c r="X14" s="16" t="s">
        <v>177</v>
      </c>
      <c r="Y14" s="15">
        <v>8236</v>
      </c>
      <c r="Z14" s="16" t="s">
        <v>735</v>
      </c>
      <c r="AA14" s="17">
        <f>(A1L207C10 + A1L207C11)</f>
        <v>16550</v>
      </c>
      <c r="AB14" s="16" t="s">
        <v>178</v>
      </c>
      <c r="AC14" s="15">
        <v>9114</v>
      </c>
      <c r="AD14" s="16" t="s">
        <v>178</v>
      </c>
      <c r="AE14" s="15">
        <v>9179</v>
      </c>
      <c r="AF14" s="16" t="s">
        <v>736</v>
      </c>
      <c r="AG14" s="17">
        <f>(A1L207C13 + A1L207C14)</f>
        <v>18293</v>
      </c>
      <c r="AH14" s="16" t="s">
        <v>737</v>
      </c>
      <c r="AI14" s="17">
        <f>IF(RUN_YEARS &gt; 1,(A1L207C1 + A1L207C4) / 2, 0)</f>
        <v>8902.5</v>
      </c>
      <c r="AJ14" s="16" t="s">
        <v>738</v>
      </c>
      <c r="AK14" s="17">
        <f>IF(RUN_YEARS &gt; 1,(A1L207C2 + A1L207C5) / 2, 0)</f>
        <v>8954</v>
      </c>
      <c r="AL14" s="16" t="s">
        <v>739</v>
      </c>
      <c r="AM14" s="17">
        <f>(A1L207C16 + A1L207C17)</f>
        <v>17856.5</v>
      </c>
      <c r="AN14" s="16" t="s">
        <v>740</v>
      </c>
      <c r="AO14" s="17">
        <f>IF(RUN_YEARS &gt; 2,(A1L207C1 + A1L207C4 + A1L207C7) / 3, 0)</f>
        <v>8452</v>
      </c>
      <c r="AP14" s="16" t="s">
        <v>741</v>
      </c>
      <c r="AQ14" s="17">
        <f>IF(RUN_YEARS &gt; 2,(A1L207C2 + A1L207C5 + A1L207C8) / 3, 0)</f>
        <v>8479</v>
      </c>
      <c r="AR14" s="16" t="s">
        <v>742</v>
      </c>
      <c r="AS14" s="17">
        <f>(A1L207C19 + A1L207C20)</f>
        <v>16931</v>
      </c>
      <c r="AT14" s="16" t="s">
        <v>743</v>
      </c>
      <c r="AU14" s="17">
        <f>IF(RUN_YEARS &gt; 3,(A1L207C1 + A1L207C4 + A1L207C7 + A1L207C10) / 4, 0)</f>
        <v>8417.5</v>
      </c>
      <c r="AV14" s="16" t="s">
        <v>744</v>
      </c>
      <c r="AW14" s="17">
        <f>IF(RUN_YEARS &gt; 3,(A1L207C2 + A1L207C5 + A1L207C8 + A1L207C11) / 4, 0)</f>
        <v>8418.25</v>
      </c>
      <c r="AX14" s="16" t="s">
        <v>745</v>
      </c>
      <c r="AY14" s="17">
        <f>(A1L207C22 + A1L207C23)</f>
        <v>16835.75</v>
      </c>
      <c r="AZ14" s="16" t="s">
        <v>746</v>
      </c>
      <c r="BA14" s="17">
        <f>IF(RUN_YEARS &gt; 4,(A1L207C1 + A1L207C4 + A1L207C7 + A1L207C10 + A1L207C13) / 5, 0)</f>
        <v>8556.7999999999993</v>
      </c>
      <c r="BB14" s="16" t="s">
        <v>747</v>
      </c>
      <c r="BC14" s="17">
        <f>IF(RUN_YEARS &gt; 4,(A1L207C2 + A1L207C5 + A1L207C8 + A1L207C11 + A1L207C14) / 5, 0)</f>
        <v>8570.4</v>
      </c>
      <c r="BD14" s="16" t="s">
        <v>748</v>
      </c>
      <c r="BE14" s="17">
        <f>(A1L207C25 + A1L207C26)</f>
        <v>17127.199999999997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36219</v>
      </c>
      <c r="F15" s="16" t="s">
        <v>174</v>
      </c>
      <c r="G15" s="15">
        <v>35695</v>
      </c>
      <c r="H15" s="16" t="s">
        <v>749</v>
      </c>
      <c r="I15" s="17">
        <f>(A1L208C1 + A1L208C2)</f>
        <v>71914</v>
      </c>
      <c r="J15" s="16" t="s">
        <v>175</v>
      </c>
      <c r="K15" s="15">
        <v>34351</v>
      </c>
      <c r="L15" s="16" t="s">
        <v>175</v>
      </c>
      <c r="M15" s="15">
        <v>35138</v>
      </c>
      <c r="N15" s="16" t="s">
        <v>750</v>
      </c>
      <c r="O15" s="17">
        <f>(A1L208C4 + A1L208C5)</f>
        <v>69489</v>
      </c>
      <c r="P15" s="16" t="s">
        <v>176</v>
      </c>
      <c r="Q15" s="15">
        <v>27427</v>
      </c>
      <c r="R15" s="16" t="s">
        <v>176</v>
      </c>
      <c r="S15" s="15">
        <v>27431</v>
      </c>
      <c r="T15" s="16" t="s">
        <v>751</v>
      </c>
      <c r="U15" s="17">
        <f>(A1L208C7 + A1L208C8)</f>
        <v>54858</v>
      </c>
      <c r="V15" s="16" t="s">
        <v>177</v>
      </c>
      <c r="W15" s="15">
        <v>35673</v>
      </c>
      <c r="X15" s="16" t="s">
        <v>177</v>
      </c>
      <c r="Y15" s="15">
        <v>35163</v>
      </c>
      <c r="Z15" s="16" t="s">
        <v>752</v>
      </c>
      <c r="AA15" s="17">
        <f>(A1L208C10 + A1L208C11)</f>
        <v>70836</v>
      </c>
      <c r="AB15" s="16" t="s">
        <v>178</v>
      </c>
      <c r="AC15" s="15">
        <v>32621</v>
      </c>
      <c r="AD15" s="16" t="s">
        <v>178</v>
      </c>
      <c r="AE15" s="15">
        <v>32640</v>
      </c>
      <c r="AF15" s="16" t="s">
        <v>753</v>
      </c>
      <c r="AG15" s="17">
        <f>(A1L208C13 + A1L208C14)</f>
        <v>65261</v>
      </c>
      <c r="AH15" s="16" t="s">
        <v>754</v>
      </c>
      <c r="AI15" s="17">
        <f>IF(RUN_YEARS &gt; 1,(A1L208C1 + A1L208C4) / 2, 0)</f>
        <v>35285</v>
      </c>
      <c r="AJ15" s="16" t="s">
        <v>755</v>
      </c>
      <c r="AK15" s="17">
        <f>IF(RUN_YEARS &gt; 1,(A1L208C2 + A1L208C5) / 2, 0)</f>
        <v>35416.5</v>
      </c>
      <c r="AL15" s="16" t="s">
        <v>756</v>
      </c>
      <c r="AM15" s="17">
        <f>(A1L208C16 + A1L208C17)</f>
        <v>70701.5</v>
      </c>
      <c r="AN15" s="16" t="s">
        <v>757</v>
      </c>
      <c r="AO15" s="17">
        <f>IF(RUN_YEARS &gt; 2,(A1L208C1 + A1L208C4 + A1L208C7) / 3, 0)</f>
        <v>32665.666666666668</v>
      </c>
      <c r="AP15" s="16" t="s">
        <v>758</v>
      </c>
      <c r="AQ15" s="17">
        <f>IF(RUN_YEARS &gt; 2,(A1L208C2 + A1L208C5 + A1L208C8) / 3, 0)</f>
        <v>32754.666666666668</v>
      </c>
      <c r="AR15" s="16" t="s">
        <v>759</v>
      </c>
      <c r="AS15" s="17">
        <f>(A1L208C19 + A1L208C20)</f>
        <v>65420.333333333336</v>
      </c>
      <c r="AT15" s="16" t="s">
        <v>760</v>
      </c>
      <c r="AU15" s="17">
        <f>IF(RUN_YEARS &gt; 3,(A1L208C1 + A1L208C4 + A1L208C7 + A1L208C10) / 4, 0)</f>
        <v>33417.5</v>
      </c>
      <c r="AV15" s="16" t="s">
        <v>761</v>
      </c>
      <c r="AW15" s="17">
        <f>IF(RUN_YEARS &gt; 3,(A1L208C2 + A1L208C5 + A1L208C8 + A1L208C11) / 4, 0)</f>
        <v>33356.75</v>
      </c>
      <c r="AX15" s="16" t="s">
        <v>762</v>
      </c>
      <c r="AY15" s="17">
        <f>(A1L208C22 + A1L208C23)</f>
        <v>66774.25</v>
      </c>
      <c r="AZ15" s="16" t="s">
        <v>763</v>
      </c>
      <c r="BA15" s="17">
        <f>IF(RUN_YEARS &gt; 4,(A1L208C1 + A1L208C4 + A1L208C7 + A1L208C10 + A1L208C13) / 5, 0)</f>
        <v>33258.199999999997</v>
      </c>
      <c r="BB15" s="16" t="s">
        <v>764</v>
      </c>
      <c r="BC15" s="17">
        <f>IF(RUN_YEARS &gt; 4,(A1L208C2 + A1L208C5 + A1L208C8 + A1L208C11 + A1L208C14) / 5, 0)</f>
        <v>33213.4</v>
      </c>
      <c r="BD15" s="16" t="s">
        <v>765</v>
      </c>
      <c r="BE15" s="17">
        <f>(A1L208C25 + A1L208C26)</f>
        <v>66471.600000000006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186</v>
      </c>
      <c r="F16" s="16" t="s">
        <v>174</v>
      </c>
      <c r="G16" s="15">
        <v>178</v>
      </c>
      <c r="H16" s="16" t="s">
        <v>766</v>
      </c>
      <c r="I16" s="17">
        <f>(A1L209C1 + A1L209C2)</f>
        <v>364</v>
      </c>
      <c r="J16" s="16" t="s">
        <v>175</v>
      </c>
      <c r="K16" s="15">
        <v>185</v>
      </c>
      <c r="L16" s="16" t="s">
        <v>175</v>
      </c>
      <c r="M16" s="15">
        <v>203</v>
      </c>
      <c r="N16" s="16" t="s">
        <v>767</v>
      </c>
      <c r="O16" s="17">
        <f>(A1L209C4 + A1L209C5)</f>
        <v>388</v>
      </c>
      <c r="P16" s="16" t="s">
        <v>176</v>
      </c>
      <c r="Q16" s="15">
        <v>193</v>
      </c>
      <c r="R16" s="16" t="s">
        <v>176</v>
      </c>
      <c r="S16" s="15">
        <v>191</v>
      </c>
      <c r="T16" s="16" t="s">
        <v>768</v>
      </c>
      <c r="U16" s="17">
        <f>(A1L209C7 + A1L209C8)</f>
        <v>384</v>
      </c>
      <c r="V16" s="16" t="s">
        <v>177</v>
      </c>
      <c r="W16" s="15">
        <v>386</v>
      </c>
      <c r="X16" s="16" t="s">
        <v>177</v>
      </c>
      <c r="Y16" s="15">
        <v>211</v>
      </c>
      <c r="Z16" s="16" t="s">
        <v>769</v>
      </c>
      <c r="AA16" s="17">
        <f>(A1L209C10 + A1L209C11)</f>
        <v>597</v>
      </c>
      <c r="AB16" s="16" t="s">
        <v>178</v>
      </c>
      <c r="AC16" s="15">
        <v>312</v>
      </c>
      <c r="AD16" s="16" t="s">
        <v>178</v>
      </c>
      <c r="AE16" s="15">
        <v>170</v>
      </c>
      <c r="AF16" s="16" t="s">
        <v>770</v>
      </c>
      <c r="AG16" s="17">
        <f>(A1L209C13 + A1L209C14)</f>
        <v>482</v>
      </c>
      <c r="AH16" s="16" t="s">
        <v>771</v>
      </c>
      <c r="AI16" s="17">
        <f>IF(RUN_YEARS &gt; 1,(A1L209C1 + A1L209C4) / 2, 0)</f>
        <v>185.5</v>
      </c>
      <c r="AJ16" s="16" t="s">
        <v>772</v>
      </c>
      <c r="AK16" s="17">
        <f>IF(RUN_YEARS &gt; 1,(A1L209C2 + A1L209C5) / 2, 0)</f>
        <v>190.5</v>
      </c>
      <c r="AL16" s="16" t="s">
        <v>773</v>
      </c>
      <c r="AM16" s="17">
        <f>(A1L209C16 + A1L209C17)</f>
        <v>376</v>
      </c>
      <c r="AN16" s="16" t="s">
        <v>774</v>
      </c>
      <c r="AO16" s="17">
        <f>IF(RUN_YEARS &gt; 2,(A1L209C1 + A1L209C4 + A1L209C7) / 3, 0)</f>
        <v>188</v>
      </c>
      <c r="AP16" s="16" t="s">
        <v>775</v>
      </c>
      <c r="AQ16" s="17">
        <f>IF(RUN_YEARS &gt; 2,(A1L209C2 + A1L209C5 + A1L209C8) / 3, 0)</f>
        <v>190.66666666666666</v>
      </c>
      <c r="AR16" s="16" t="s">
        <v>776</v>
      </c>
      <c r="AS16" s="17">
        <f>(A1L209C19 + A1L209C20)</f>
        <v>378.66666666666663</v>
      </c>
      <c r="AT16" s="16" t="s">
        <v>777</v>
      </c>
      <c r="AU16" s="17">
        <f>IF(RUN_YEARS &gt; 3,(A1L209C1 + A1L209C4 + A1L209C7 + A1L209C10) / 4, 0)</f>
        <v>237.5</v>
      </c>
      <c r="AV16" s="16" t="s">
        <v>778</v>
      </c>
      <c r="AW16" s="17">
        <f>IF(RUN_YEARS &gt; 3,(A1L209C2 + A1L209C5 + A1L209C8 + A1L209C11) / 4, 0)</f>
        <v>195.75</v>
      </c>
      <c r="AX16" s="16" t="s">
        <v>779</v>
      </c>
      <c r="AY16" s="17">
        <f>(A1L209C22 + A1L209C23)</f>
        <v>433.25</v>
      </c>
      <c r="AZ16" s="16" t="s">
        <v>780</v>
      </c>
      <c r="BA16" s="17">
        <f>IF(RUN_YEARS &gt; 4,(A1L209C1 + A1L209C4 + A1L209C7 + A1L209C10 + A1L209C13) / 5, 0)</f>
        <v>252.4</v>
      </c>
      <c r="BB16" s="16" t="s">
        <v>781</v>
      </c>
      <c r="BC16" s="17">
        <f>IF(RUN_YEARS &gt; 4,(A1L209C2 + A1L209C5 + A1L209C8 + A1L209C11 + A1L209C14) / 5, 0)</f>
        <v>190.6</v>
      </c>
      <c r="BD16" s="16" t="s">
        <v>782</v>
      </c>
      <c r="BE16" s="17">
        <f>(A1L209C25 + A1L209C26)</f>
        <v>443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105</v>
      </c>
      <c r="F17" s="16" t="s">
        <v>174</v>
      </c>
      <c r="G17" s="15">
        <v>101</v>
      </c>
      <c r="H17" s="16" t="s">
        <v>783</v>
      </c>
      <c r="I17" s="17">
        <f>(A1L210C1 + A1L210C2)</f>
        <v>206</v>
      </c>
      <c r="J17" s="16" t="s">
        <v>175</v>
      </c>
      <c r="K17" s="15">
        <v>128</v>
      </c>
      <c r="L17" s="16" t="s">
        <v>175</v>
      </c>
      <c r="M17" s="15">
        <v>147</v>
      </c>
      <c r="N17" s="16" t="s">
        <v>784</v>
      </c>
      <c r="O17" s="17">
        <f>(A1L210C4 + A1L210C5)</f>
        <v>275</v>
      </c>
      <c r="P17" s="16" t="s">
        <v>176</v>
      </c>
      <c r="Q17" s="15">
        <v>124</v>
      </c>
      <c r="R17" s="16" t="s">
        <v>176</v>
      </c>
      <c r="S17" s="15">
        <v>127</v>
      </c>
      <c r="T17" s="16" t="s">
        <v>785</v>
      </c>
      <c r="U17" s="17">
        <f>(A1L210C7 + A1L210C8)</f>
        <v>251</v>
      </c>
      <c r="V17" s="16" t="s">
        <v>177</v>
      </c>
      <c r="W17" s="15">
        <v>182</v>
      </c>
      <c r="X17" s="16" t="s">
        <v>177</v>
      </c>
      <c r="Y17" s="15">
        <v>179</v>
      </c>
      <c r="Z17" s="16" t="s">
        <v>786</v>
      </c>
      <c r="AA17" s="17">
        <f>(A1L210C10 + A1L210C11)</f>
        <v>361</v>
      </c>
      <c r="AB17" s="16" t="s">
        <v>178</v>
      </c>
      <c r="AC17" s="15">
        <v>205</v>
      </c>
      <c r="AD17" s="16" t="s">
        <v>178</v>
      </c>
      <c r="AE17" s="15">
        <v>177</v>
      </c>
      <c r="AF17" s="16" t="s">
        <v>787</v>
      </c>
      <c r="AG17" s="17">
        <f>(A1L210C13 + A1L210C14)</f>
        <v>382</v>
      </c>
      <c r="AH17" s="16" t="s">
        <v>788</v>
      </c>
      <c r="AI17" s="17">
        <f>IF(RUN_YEARS &gt; 1,(A1L210C1 + A1L210C4) / 2, 0)</f>
        <v>116.5</v>
      </c>
      <c r="AJ17" s="16" t="s">
        <v>789</v>
      </c>
      <c r="AK17" s="17">
        <f>IF(RUN_YEARS &gt; 1,(A1L210C2 + A1L210C5) / 2, 0)</f>
        <v>124</v>
      </c>
      <c r="AL17" s="16" t="s">
        <v>790</v>
      </c>
      <c r="AM17" s="17">
        <f>(A1L210C16 + A1L210C17)</f>
        <v>240.5</v>
      </c>
      <c r="AN17" s="16" t="s">
        <v>791</v>
      </c>
      <c r="AO17" s="17">
        <f>IF(RUN_YEARS &gt; 2,(A1L210C1 + A1L210C4 + A1L210C7) / 3, 0)</f>
        <v>119</v>
      </c>
      <c r="AP17" s="16" t="s">
        <v>792</v>
      </c>
      <c r="AQ17" s="17">
        <f>IF(RUN_YEARS &gt; 2,(A1L210C2 + A1L210C5 + A1L210C8) / 3, 0)</f>
        <v>125</v>
      </c>
      <c r="AR17" s="16" t="s">
        <v>793</v>
      </c>
      <c r="AS17" s="17">
        <f>(A1L210C19 + A1L210C20)</f>
        <v>244</v>
      </c>
      <c r="AT17" s="16" t="s">
        <v>794</v>
      </c>
      <c r="AU17" s="17">
        <f>IF(RUN_YEARS &gt; 3,(A1L210C1 + A1L210C4 + A1L210C7 + A1L210C10) / 4, 0)</f>
        <v>134.75</v>
      </c>
      <c r="AV17" s="16" t="s">
        <v>795</v>
      </c>
      <c r="AW17" s="17">
        <f>IF(RUN_YEARS &gt; 3,(A1L210C2 + A1L210C5 + A1L210C8 + A1L210C11) / 4, 0)</f>
        <v>138.5</v>
      </c>
      <c r="AX17" s="16" t="s">
        <v>796</v>
      </c>
      <c r="AY17" s="17">
        <f>(A1L210C22 + A1L210C23)</f>
        <v>273.25</v>
      </c>
      <c r="AZ17" s="16" t="s">
        <v>797</v>
      </c>
      <c r="BA17" s="17">
        <f>IF(RUN_YEARS &gt; 4,(A1L210C1 + A1L210C4 + A1L210C7 + A1L210C10 + A1L210C13) / 5, 0)</f>
        <v>148.80000000000001</v>
      </c>
      <c r="BB17" s="16" t="s">
        <v>798</v>
      </c>
      <c r="BC17" s="17">
        <f>IF(RUN_YEARS &gt; 4,(A1L210C2 + A1L210C5 + A1L210C8 + A1L210C11 + A1L210C14) / 5, 0)</f>
        <v>146.19999999999999</v>
      </c>
      <c r="BD17" s="16" t="s">
        <v>799</v>
      </c>
      <c r="BE17" s="17">
        <f>(A1L210C25 + A1L210C26)</f>
        <v>295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5905</v>
      </c>
      <c r="F18" s="16" t="s">
        <v>174</v>
      </c>
      <c r="G18" s="15">
        <v>633</v>
      </c>
      <c r="H18" s="16" t="s">
        <v>800</v>
      </c>
      <c r="I18" s="17">
        <f>(A1L211C1 + A1L211C2)</f>
        <v>6538</v>
      </c>
      <c r="J18" s="16" t="s">
        <v>175</v>
      </c>
      <c r="K18" s="15">
        <v>4421</v>
      </c>
      <c r="L18" s="16" t="s">
        <v>175</v>
      </c>
      <c r="M18" s="15">
        <v>333</v>
      </c>
      <c r="N18" s="16" t="s">
        <v>801</v>
      </c>
      <c r="O18" s="17">
        <f>(A1L211C4 + A1L211C5)</f>
        <v>4754</v>
      </c>
      <c r="P18" s="16" t="s">
        <v>176</v>
      </c>
      <c r="Q18" s="15">
        <v>3792</v>
      </c>
      <c r="R18" s="16" t="s">
        <v>176</v>
      </c>
      <c r="S18" s="15">
        <v>512</v>
      </c>
      <c r="T18" s="16" t="s">
        <v>802</v>
      </c>
      <c r="U18" s="17">
        <f>(A1L211C7 + A1L211C8)</f>
        <v>4304</v>
      </c>
      <c r="V18" s="16" t="s">
        <v>177</v>
      </c>
      <c r="W18" s="15">
        <v>3724</v>
      </c>
      <c r="X18" s="16" t="s">
        <v>177</v>
      </c>
      <c r="Y18" s="15">
        <v>717</v>
      </c>
      <c r="Z18" s="16" t="s">
        <v>803</v>
      </c>
      <c r="AA18" s="17">
        <f>(A1L211C10 + A1L211C11)</f>
        <v>4441</v>
      </c>
      <c r="AB18" s="16" t="s">
        <v>178</v>
      </c>
      <c r="AC18" s="15">
        <v>2779</v>
      </c>
      <c r="AD18" s="16" t="s">
        <v>178</v>
      </c>
      <c r="AE18" s="15">
        <v>413</v>
      </c>
      <c r="AF18" s="16" t="s">
        <v>804</v>
      </c>
      <c r="AG18" s="17">
        <f>(A1L211C13 + A1L211C14)</f>
        <v>3192</v>
      </c>
      <c r="AH18" s="16" t="s">
        <v>805</v>
      </c>
      <c r="AI18" s="17">
        <f>IF(RUN_YEARS &gt; 1,(A1L211C1 + A1L211C4) / 2, 0)</f>
        <v>5163</v>
      </c>
      <c r="AJ18" s="16" t="s">
        <v>806</v>
      </c>
      <c r="AK18" s="17">
        <f>IF(RUN_YEARS &gt; 1,(A1L211C2 + A1L211C5) / 2, 0)</f>
        <v>483</v>
      </c>
      <c r="AL18" s="16" t="s">
        <v>807</v>
      </c>
      <c r="AM18" s="17">
        <f>(A1L211C16 + A1L211C17)</f>
        <v>5646</v>
      </c>
      <c r="AN18" s="16" t="s">
        <v>808</v>
      </c>
      <c r="AO18" s="17">
        <f>IF(RUN_YEARS &gt; 2,(A1L211C1 + A1L211C4 + A1L211C7) / 3, 0)</f>
        <v>4706</v>
      </c>
      <c r="AP18" s="16" t="s">
        <v>809</v>
      </c>
      <c r="AQ18" s="17">
        <f>IF(RUN_YEARS &gt; 2,(A1L211C2 + A1L211C5 + A1L211C8) / 3, 0)</f>
        <v>492.66666666666669</v>
      </c>
      <c r="AR18" s="16" t="s">
        <v>810</v>
      </c>
      <c r="AS18" s="17">
        <f>(A1L211C19 + A1L211C20)</f>
        <v>5198.666666666667</v>
      </c>
      <c r="AT18" s="16" t="s">
        <v>811</v>
      </c>
      <c r="AU18" s="17">
        <f>IF(RUN_YEARS &gt; 3,(A1L211C1 + A1L211C4 + A1L211C7 + A1L211C10) / 4, 0)</f>
        <v>4460.5</v>
      </c>
      <c r="AV18" s="16" t="s">
        <v>812</v>
      </c>
      <c r="AW18" s="17">
        <f>IF(RUN_YEARS &gt; 3,(A1L211C2 + A1L211C5 + A1L211C8 + A1L211C11) / 4, 0)</f>
        <v>548.75</v>
      </c>
      <c r="AX18" s="16" t="s">
        <v>813</v>
      </c>
      <c r="AY18" s="17">
        <f>(A1L211C22 + A1L211C23)</f>
        <v>5009.25</v>
      </c>
      <c r="AZ18" s="16" t="s">
        <v>814</v>
      </c>
      <c r="BA18" s="17">
        <f>IF(RUN_YEARS &gt; 4,(A1L211C1 + A1L211C4 + A1L211C7 + A1L211C10 + A1L211C13) / 5, 0)</f>
        <v>4124.2</v>
      </c>
      <c r="BB18" s="16" t="s">
        <v>815</v>
      </c>
      <c r="BC18" s="17">
        <f>IF(RUN_YEARS &gt; 4,(A1L211C2 + A1L211C5 + A1L211C8 + A1L211C11 + A1L211C14) / 5, 0)</f>
        <v>521.6</v>
      </c>
      <c r="BD18" s="16" t="s">
        <v>816</v>
      </c>
      <c r="BE18" s="17">
        <f>(A1L211C25 + A1L211C26)</f>
        <v>4645.8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6097</v>
      </c>
      <c r="F19" s="16" t="s">
        <v>174</v>
      </c>
      <c r="G19" s="15">
        <v>2641</v>
      </c>
      <c r="H19" s="16" t="s">
        <v>817</v>
      </c>
      <c r="I19" s="17">
        <f>(A1L212C1 + A1L212C2)</f>
        <v>8738</v>
      </c>
      <c r="J19" s="16" t="s">
        <v>175</v>
      </c>
      <c r="K19" s="15">
        <v>5956</v>
      </c>
      <c r="L19" s="16" t="s">
        <v>175</v>
      </c>
      <c r="M19" s="15">
        <v>2690</v>
      </c>
      <c r="N19" s="16" t="s">
        <v>818</v>
      </c>
      <c r="O19" s="17">
        <f>(A1L212C4 + A1L212C5)</f>
        <v>8646</v>
      </c>
      <c r="P19" s="16" t="s">
        <v>176</v>
      </c>
      <c r="Q19" s="15">
        <v>4726</v>
      </c>
      <c r="R19" s="16" t="s">
        <v>176</v>
      </c>
      <c r="S19" s="15">
        <v>2006</v>
      </c>
      <c r="T19" s="16" t="s">
        <v>819</v>
      </c>
      <c r="U19" s="17">
        <f>(A1L212C7 + A1L212C8)</f>
        <v>6732</v>
      </c>
      <c r="V19" s="16" t="s">
        <v>177</v>
      </c>
      <c r="W19" s="15">
        <v>5032</v>
      </c>
      <c r="X19" s="16" t="s">
        <v>177</v>
      </c>
      <c r="Y19" s="15">
        <v>2314</v>
      </c>
      <c r="Z19" s="16" t="s">
        <v>820</v>
      </c>
      <c r="AA19" s="17">
        <f>(A1L212C10 + A1L212C11)</f>
        <v>7346</v>
      </c>
      <c r="AB19" s="16" t="s">
        <v>178</v>
      </c>
      <c r="AC19" s="15">
        <v>4831</v>
      </c>
      <c r="AD19" s="16" t="s">
        <v>178</v>
      </c>
      <c r="AE19" s="15">
        <v>1969</v>
      </c>
      <c r="AF19" s="16" t="s">
        <v>821</v>
      </c>
      <c r="AG19" s="17">
        <f>(A1L212C13 + A1L212C14)</f>
        <v>6800</v>
      </c>
      <c r="AH19" s="16" t="s">
        <v>822</v>
      </c>
      <c r="AI19" s="17">
        <f>IF(RUN_YEARS &gt; 1,(A1L212C1 + A1L212C4) / 2, 0)</f>
        <v>6026.5</v>
      </c>
      <c r="AJ19" s="16" t="s">
        <v>823</v>
      </c>
      <c r="AK19" s="17">
        <f>IF(RUN_YEARS &gt; 1,(A1L212C2 + A1L212C5) / 2, 0)</f>
        <v>2665.5</v>
      </c>
      <c r="AL19" s="16" t="s">
        <v>824</v>
      </c>
      <c r="AM19" s="17">
        <f>(A1L212C16 + A1L212C17)</f>
        <v>8692</v>
      </c>
      <c r="AN19" s="16" t="s">
        <v>825</v>
      </c>
      <c r="AO19" s="17">
        <f>IF(RUN_YEARS &gt; 2,(A1L212C1 + A1L212C4 + A1L212C7) / 3, 0)</f>
        <v>5593</v>
      </c>
      <c r="AP19" s="16" t="s">
        <v>826</v>
      </c>
      <c r="AQ19" s="17">
        <f>IF(RUN_YEARS &gt; 2,(A1L212C2 + A1L212C5 + A1L212C8) / 3, 0)</f>
        <v>2445.6666666666665</v>
      </c>
      <c r="AR19" s="16" t="s">
        <v>827</v>
      </c>
      <c r="AS19" s="17">
        <f>(A1L212C19 + A1L212C20)</f>
        <v>8038.6666666666661</v>
      </c>
      <c r="AT19" s="16" t="s">
        <v>828</v>
      </c>
      <c r="AU19" s="17">
        <f>IF(RUN_YEARS &gt; 3,(A1L212C1 + A1L212C4 + A1L212C7 + A1L212C10) / 4, 0)</f>
        <v>5452.75</v>
      </c>
      <c r="AV19" s="16" t="s">
        <v>829</v>
      </c>
      <c r="AW19" s="17">
        <f>IF(RUN_YEARS &gt; 3,(A1L212C2 + A1L212C5 + A1L212C8 + A1L212C11) / 4, 0)</f>
        <v>2412.75</v>
      </c>
      <c r="AX19" s="16" t="s">
        <v>830</v>
      </c>
      <c r="AY19" s="17">
        <f>(A1L212C22 + A1L212C23)</f>
        <v>7865.5</v>
      </c>
      <c r="AZ19" s="16" t="s">
        <v>831</v>
      </c>
      <c r="BA19" s="17">
        <f>IF(RUN_YEARS &gt; 4,(A1L212C1 + A1L212C4 + A1L212C7 + A1L212C10 + A1L212C13) / 5, 0)</f>
        <v>5328.4</v>
      </c>
      <c r="BB19" s="16" t="s">
        <v>832</v>
      </c>
      <c r="BC19" s="17">
        <f>IF(RUN_YEARS &gt; 4,(A1L212C2 + A1L212C5 + A1L212C8 + A1L212C11 + A1L212C14) / 5, 0)</f>
        <v>2324</v>
      </c>
      <c r="BD19" s="16" t="s">
        <v>833</v>
      </c>
      <c r="BE19" s="17">
        <f>(A1L212C25 + A1L212C26)</f>
        <v>7652.4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32</v>
      </c>
      <c r="F20" s="16" t="s">
        <v>174</v>
      </c>
      <c r="G20" s="15">
        <v>52</v>
      </c>
      <c r="H20" s="16" t="s">
        <v>834</v>
      </c>
      <c r="I20" s="17">
        <f>(A1L213C1 + A1L213C2)</f>
        <v>84</v>
      </c>
      <c r="J20" s="16" t="s">
        <v>175</v>
      </c>
      <c r="K20" s="15">
        <v>26</v>
      </c>
      <c r="L20" s="16" t="s">
        <v>175</v>
      </c>
      <c r="M20" s="15">
        <v>53</v>
      </c>
      <c r="N20" s="16" t="s">
        <v>835</v>
      </c>
      <c r="O20" s="17">
        <f>(A1L213C4 + A1L213C5)</f>
        <v>79</v>
      </c>
      <c r="P20" s="16" t="s">
        <v>176</v>
      </c>
      <c r="Q20" s="15">
        <v>45</v>
      </c>
      <c r="R20" s="16" t="s">
        <v>176</v>
      </c>
      <c r="S20" s="15">
        <v>57</v>
      </c>
      <c r="T20" s="16" t="s">
        <v>836</v>
      </c>
      <c r="U20" s="17">
        <f>(A1L213C7 + A1L213C8)</f>
        <v>102</v>
      </c>
      <c r="V20" s="16" t="s">
        <v>177</v>
      </c>
      <c r="W20" s="15">
        <v>46</v>
      </c>
      <c r="X20" s="16" t="s">
        <v>177</v>
      </c>
      <c r="Y20" s="15">
        <v>48</v>
      </c>
      <c r="Z20" s="16" t="s">
        <v>837</v>
      </c>
      <c r="AA20" s="17">
        <f>(A1L213C10 + A1L213C11)</f>
        <v>94</v>
      </c>
      <c r="AB20" s="16" t="s">
        <v>178</v>
      </c>
      <c r="AC20" s="15">
        <v>20</v>
      </c>
      <c r="AD20" s="16" t="s">
        <v>178</v>
      </c>
      <c r="AE20" s="15">
        <v>49</v>
      </c>
      <c r="AF20" s="16" t="s">
        <v>838</v>
      </c>
      <c r="AG20" s="17">
        <f>(A1L213C13 + A1L213C14)</f>
        <v>69</v>
      </c>
      <c r="AH20" s="16" t="s">
        <v>839</v>
      </c>
      <c r="AI20" s="17">
        <f>IF(RUN_YEARS &gt; 1,(A1L213C1 + A1L213C4) / 2, 0)</f>
        <v>29</v>
      </c>
      <c r="AJ20" s="16" t="s">
        <v>840</v>
      </c>
      <c r="AK20" s="17">
        <f>IF(RUN_YEARS &gt; 1,(A1L213C2 + A1L213C5) / 2, 0)</f>
        <v>52.5</v>
      </c>
      <c r="AL20" s="16" t="s">
        <v>841</v>
      </c>
      <c r="AM20" s="17">
        <f>(A1L213C16 + A1L213C17)</f>
        <v>81.5</v>
      </c>
      <c r="AN20" s="16" t="s">
        <v>842</v>
      </c>
      <c r="AO20" s="17">
        <f>IF(RUN_YEARS &gt; 2,(A1L213C1 + A1L213C4 + A1L213C7) / 3, 0)</f>
        <v>34.333333333333336</v>
      </c>
      <c r="AP20" s="16" t="s">
        <v>843</v>
      </c>
      <c r="AQ20" s="17">
        <f>IF(RUN_YEARS &gt; 2,(A1L213C2 + A1L213C5 + A1L213C8) / 3, 0)</f>
        <v>54</v>
      </c>
      <c r="AR20" s="16" t="s">
        <v>844</v>
      </c>
      <c r="AS20" s="17">
        <f>(A1L213C19 + A1L213C20)</f>
        <v>88.333333333333343</v>
      </c>
      <c r="AT20" s="16" t="s">
        <v>845</v>
      </c>
      <c r="AU20" s="17">
        <f>IF(RUN_YEARS &gt; 3,(A1L213C1 + A1L213C4 + A1L213C7 + A1L213C10) / 4, 0)</f>
        <v>37.25</v>
      </c>
      <c r="AV20" s="16" t="s">
        <v>846</v>
      </c>
      <c r="AW20" s="17">
        <f>IF(RUN_YEARS &gt; 3,(A1L213C2 + A1L213C5 + A1L213C8 + A1L213C11) / 4, 0)</f>
        <v>52.5</v>
      </c>
      <c r="AX20" s="16" t="s">
        <v>847</v>
      </c>
      <c r="AY20" s="17">
        <f>(A1L213C22 + A1L213C23)</f>
        <v>89.75</v>
      </c>
      <c r="AZ20" s="16" t="s">
        <v>848</v>
      </c>
      <c r="BA20" s="17">
        <f>IF(RUN_YEARS &gt; 4,(A1L213C1 + A1L213C4 + A1L213C7 + A1L213C10 + A1L213C13) / 5, 0)</f>
        <v>33.799999999999997</v>
      </c>
      <c r="BB20" s="16" t="s">
        <v>849</v>
      </c>
      <c r="BC20" s="17">
        <f>IF(RUN_YEARS &gt; 4,(A1L213C2 + A1L213C5 + A1L213C8 + A1L213C11 + A1L213C14) / 5, 0)</f>
        <v>51.8</v>
      </c>
      <c r="BD20" s="16" t="s">
        <v>850</v>
      </c>
      <c r="BE20" s="17">
        <f>(A1L213C25 + A1L213C26)</f>
        <v>85.6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37400</v>
      </c>
      <c r="F21" s="16" t="s">
        <v>174</v>
      </c>
      <c r="G21" s="15">
        <v>38382</v>
      </c>
      <c r="H21" s="16" t="s">
        <v>851</v>
      </c>
      <c r="I21" s="17">
        <f>(A1L214C1 + A1L214C2)</f>
        <v>75782</v>
      </c>
      <c r="J21" s="16" t="s">
        <v>175</v>
      </c>
      <c r="K21" s="15">
        <v>35381</v>
      </c>
      <c r="L21" s="16" t="s">
        <v>175</v>
      </c>
      <c r="M21" s="15">
        <v>34682</v>
      </c>
      <c r="N21" s="16" t="s">
        <v>852</v>
      </c>
      <c r="O21" s="17">
        <f>(A1L214C4 + A1L214C5)</f>
        <v>70063</v>
      </c>
      <c r="P21" s="16" t="s">
        <v>176</v>
      </c>
      <c r="Q21" s="15">
        <v>28729</v>
      </c>
      <c r="R21" s="16" t="s">
        <v>176</v>
      </c>
      <c r="S21" s="15">
        <v>30654</v>
      </c>
      <c r="T21" s="16" t="s">
        <v>853</v>
      </c>
      <c r="U21" s="17">
        <f>(A1L214C7 + A1L214C8)</f>
        <v>59383</v>
      </c>
      <c r="V21" s="16" t="s">
        <v>177</v>
      </c>
      <c r="W21" s="15">
        <v>31734</v>
      </c>
      <c r="X21" s="16" t="s">
        <v>177</v>
      </c>
      <c r="Y21" s="15">
        <v>32715</v>
      </c>
      <c r="Z21" s="16" t="s">
        <v>854</v>
      </c>
      <c r="AA21" s="17">
        <f>(A1L214C10 + A1L214C11)</f>
        <v>64449</v>
      </c>
      <c r="AB21" s="16" t="s">
        <v>178</v>
      </c>
      <c r="AC21" s="15">
        <v>31744</v>
      </c>
      <c r="AD21" s="16" t="s">
        <v>178</v>
      </c>
      <c r="AE21" s="15">
        <v>35606</v>
      </c>
      <c r="AF21" s="16" t="s">
        <v>855</v>
      </c>
      <c r="AG21" s="17">
        <f>(A1L214C13 + A1L214C14)</f>
        <v>67350</v>
      </c>
      <c r="AH21" s="16" t="s">
        <v>856</v>
      </c>
      <c r="AI21" s="17">
        <f>IF(RUN_YEARS &gt; 1,(A1L214C1 + A1L214C4) / 2, 0)</f>
        <v>36390.5</v>
      </c>
      <c r="AJ21" s="16" t="s">
        <v>857</v>
      </c>
      <c r="AK21" s="17">
        <f>IF(RUN_YEARS &gt; 1,(A1L214C2 + A1L214C5) / 2, 0)</f>
        <v>36532</v>
      </c>
      <c r="AL21" s="16" t="s">
        <v>858</v>
      </c>
      <c r="AM21" s="17">
        <f>(A1L214C16 + A1L214C17)</f>
        <v>72922.5</v>
      </c>
      <c r="AN21" s="16" t="s">
        <v>859</v>
      </c>
      <c r="AO21" s="17">
        <f>IF(RUN_YEARS &gt; 2,(A1L214C1 + A1L214C4 + A1L214C7) / 3, 0)</f>
        <v>33836.666666666664</v>
      </c>
      <c r="AP21" s="16" t="s">
        <v>860</v>
      </c>
      <c r="AQ21" s="17">
        <f>IF(RUN_YEARS &gt; 2,(A1L214C2 + A1L214C5 + A1L214C8) / 3, 0)</f>
        <v>34572.666666666664</v>
      </c>
      <c r="AR21" s="16" t="s">
        <v>861</v>
      </c>
      <c r="AS21" s="17">
        <f>(A1L214C19 + A1L214C20)</f>
        <v>68409.333333333328</v>
      </c>
      <c r="AT21" s="16" t="s">
        <v>862</v>
      </c>
      <c r="AU21" s="17">
        <f>IF(RUN_YEARS &gt; 3,(A1L214C1 + A1L214C4 + A1L214C7 + A1L214C10) / 4, 0)</f>
        <v>33311</v>
      </c>
      <c r="AV21" s="16" t="s">
        <v>863</v>
      </c>
      <c r="AW21" s="17">
        <f>IF(RUN_YEARS &gt; 3,(A1L214C2 + A1L214C5 + A1L214C8 + A1L214C11) / 4, 0)</f>
        <v>34108.25</v>
      </c>
      <c r="AX21" s="16" t="s">
        <v>864</v>
      </c>
      <c r="AY21" s="17">
        <f>(A1L214C22 + A1L214C23)</f>
        <v>67419.25</v>
      </c>
      <c r="AZ21" s="16" t="s">
        <v>865</v>
      </c>
      <c r="BA21" s="17">
        <f>IF(RUN_YEARS &gt; 4,(A1L214C1 + A1L214C4 + A1L214C7 + A1L214C10 + A1L214C13) / 5, 0)</f>
        <v>32997.599999999999</v>
      </c>
      <c r="BB21" s="16" t="s">
        <v>866</v>
      </c>
      <c r="BC21" s="17">
        <f>IF(RUN_YEARS &gt; 4,(A1L214C2 + A1L214C5 + A1L214C8 + A1L214C11 + A1L214C14) / 5, 0)</f>
        <v>34407.800000000003</v>
      </c>
      <c r="BD21" s="16" t="s">
        <v>867</v>
      </c>
      <c r="BE21" s="17">
        <f>(A1L214C25 + A1L214C26)</f>
        <v>67405.399999999994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7930</v>
      </c>
      <c r="F22" s="16" t="s">
        <v>174</v>
      </c>
      <c r="G22" s="15">
        <v>1185</v>
      </c>
      <c r="H22" s="16" t="s">
        <v>868</v>
      </c>
      <c r="I22" s="17">
        <f>(A1L215C1 + A1L215C2)</f>
        <v>9115</v>
      </c>
      <c r="J22" s="16" t="s">
        <v>175</v>
      </c>
      <c r="K22" s="15">
        <v>6618</v>
      </c>
      <c r="L22" s="16" t="s">
        <v>175</v>
      </c>
      <c r="M22" s="15">
        <v>1138</v>
      </c>
      <c r="N22" s="16" t="s">
        <v>869</v>
      </c>
      <c r="O22" s="17">
        <f>(A1L215C4 + A1L215C5)</f>
        <v>7756</v>
      </c>
      <c r="P22" s="16" t="s">
        <v>176</v>
      </c>
      <c r="Q22" s="15">
        <v>4886</v>
      </c>
      <c r="R22" s="16" t="s">
        <v>176</v>
      </c>
      <c r="S22" s="15">
        <v>1207</v>
      </c>
      <c r="T22" s="16" t="s">
        <v>870</v>
      </c>
      <c r="U22" s="17">
        <f>(A1L215C7 + A1L215C8)</f>
        <v>6093</v>
      </c>
      <c r="V22" s="16" t="s">
        <v>177</v>
      </c>
      <c r="W22" s="15">
        <v>4699</v>
      </c>
      <c r="X22" s="16" t="s">
        <v>177</v>
      </c>
      <c r="Y22" s="15">
        <v>1130</v>
      </c>
      <c r="Z22" s="16" t="s">
        <v>871</v>
      </c>
      <c r="AA22" s="17">
        <f>(A1L215C10 + A1L215C11)</f>
        <v>5829</v>
      </c>
      <c r="AB22" s="16" t="s">
        <v>178</v>
      </c>
      <c r="AC22" s="15">
        <v>4755</v>
      </c>
      <c r="AD22" s="16" t="s">
        <v>178</v>
      </c>
      <c r="AE22" s="15">
        <v>1431</v>
      </c>
      <c r="AF22" s="16" t="s">
        <v>872</v>
      </c>
      <c r="AG22" s="17">
        <f>(A1L215C13 + A1L215C14)</f>
        <v>6186</v>
      </c>
      <c r="AH22" s="16" t="s">
        <v>873</v>
      </c>
      <c r="AI22" s="17">
        <f>IF(RUN_YEARS &gt; 1,(A1L215C1 + A1L215C4) / 2, 0)</f>
        <v>7274</v>
      </c>
      <c r="AJ22" s="16" t="s">
        <v>874</v>
      </c>
      <c r="AK22" s="17">
        <f>IF(RUN_YEARS &gt; 1,(A1L215C2 + A1L215C5) / 2, 0)</f>
        <v>1161.5</v>
      </c>
      <c r="AL22" s="16" t="s">
        <v>875</v>
      </c>
      <c r="AM22" s="17">
        <f>(A1L215C16 + A1L215C17)</f>
        <v>8435.5</v>
      </c>
      <c r="AN22" s="16" t="s">
        <v>876</v>
      </c>
      <c r="AO22" s="17">
        <f>IF(RUN_YEARS &gt; 2,(A1L215C1 + A1L215C4 + A1L215C7) / 3, 0)</f>
        <v>6478</v>
      </c>
      <c r="AP22" s="16" t="s">
        <v>877</v>
      </c>
      <c r="AQ22" s="17">
        <f>IF(RUN_YEARS &gt; 2,(A1L215C2 + A1L215C5 + A1L215C8) / 3, 0)</f>
        <v>1176.6666666666667</v>
      </c>
      <c r="AR22" s="16" t="s">
        <v>878</v>
      </c>
      <c r="AS22" s="17">
        <f>(A1L215C19 + A1L215C20)</f>
        <v>7654.666666666667</v>
      </c>
      <c r="AT22" s="16" t="s">
        <v>879</v>
      </c>
      <c r="AU22" s="17">
        <f>IF(RUN_YEARS &gt; 3,(A1L215C1 + A1L215C4 + A1L215C7 + A1L215C10) / 4, 0)</f>
        <v>6033.25</v>
      </c>
      <c r="AV22" s="16" t="s">
        <v>880</v>
      </c>
      <c r="AW22" s="17">
        <f>IF(RUN_YEARS &gt; 3,(A1L215C2 + A1L215C5 + A1L215C8 + A1L215C11) / 4, 0)</f>
        <v>1165</v>
      </c>
      <c r="AX22" s="16" t="s">
        <v>881</v>
      </c>
      <c r="AY22" s="17">
        <f>(A1L215C22 + A1L215C23)</f>
        <v>7198.25</v>
      </c>
      <c r="AZ22" s="16" t="s">
        <v>882</v>
      </c>
      <c r="BA22" s="17">
        <f>IF(RUN_YEARS &gt; 4,(A1L215C1 + A1L215C4 + A1L215C7 + A1L215C10 + A1L215C13) / 5, 0)</f>
        <v>5777.6</v>
      </c>
      <c r="BB22" s="16" t="s">
        <v>883</v>
      </c>
      <c r="BC22" s="17">
        <f>IF(RUN_YEARS &gt; 4,(A1L215C2 + A1L215C5 + A1L215C8 + A1L215C11 + A1L215C14) / 5, 0)</f>
        <v>1218.2</v>
      </c>
      <c r="BD22" s="16" t="s">
        <v>884</v>
      </c>
      <c r="BE22" s="17">
        <f>(A1L215C25 + A1L215C26)</f>
        <v>6995.8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220399</v>
      </c>
      <c r="F23" s="16" t="s">
        <v>174</v>
      </c>
      <c r="G23" s="15">
        <v>198397</v>
      </c>
      <c r="H23" s="16" t="s">
        <v>885</v>
      </c>
      <c r="I23" s="17">
        <f>(A1L216C1 + A1L216C2)</f>
        <v>418796</v>
      </c>
      <c r="J23" s="16" t="s">
        <v>175</v>
      </c>
      <c r="K23" s="15">
        <v>219443</v>
      </c>
      <c r="L23" s="16" t="s">
        <v>175</v>
      </c>
      <c r="M23" s="15">
        <v>201735</v>
      </c>
      <c r="N23" s="16" t="s">
        <v>886</v>
      </c>
      <c r="O23" s="17">
        <f>(A1L216C4 + A1L216C5)</f>
        <v>421178</v>
      </c>
      <c r="P23" s="16" t="s">
        <v>176</v>
      </c>
      <c r="Q23" s="15">
        <v>189027</v>
      </c>
      <c r="R23" s="16" t="s">
        <v>176</v>
      </c>
      <c r="S23" s="15">
        <v>177188</v>
      </c>
      <c r="T23" s="16" t="s">
        <v>887</v>
      </c>
      <c r="U23" s="17">
        <f>(A1L216C7 + A1L216C8)</f>
        <v>366215</v>
      </c>
      <c r="V23" s="16" t="s">
        <v>177</v>
      </c>
      <c r="W23" s="15">
        <v>225039</v>
      </c>
      <c r="X23" s="16" t="s">
        <v>177</v>
      </c>
      <c r="Y23" s="15">
        <v>210856</v>
      </c>
      <c r="Z23" s="16" t="s">
        <v>888</v>
      </c>
      <c r="AA23" s="17">
        <f>(A1L216C10 + A1L216C11)</f>
        <v>435895</v>
      </c>
      <c r="AB23" s="16" t="s">
        <v>178</v>
      </c>
      <c r="AC23" s="15">
        <v>224517</v>
      </c>
      <c r="AD23" s="16" t="s">
        <v>178</v>
      </c>
      <c r="AE23" s="15">
        <v>209888</v>
      </c>
      <c r="AF23" s="16" t="s">
        <v>889</v>
      </c>
      <c r="AG23" s="17">
        <f>(A1L216C13 + A1L216C14)</f>
        <v>434405</v>
      </c>
      <c r="AH23" s="16" t="s">
        <v>890</v>
      </c>
      <c r="AI23" s="17">
        <f>IF(RUN_YEARS &gt; 1,(A1L216C1 + A1L216C4) / 2, 0)</f>
        <v>219921</v>
      </c>
      <c r="AJ23" s="16" t="s">
        <v>891</v>
      </c>
      <c r="AK23" s="17">
        <f>IF(RUN_YEARS &gt; 1,(A1L216C2 + A1L216C5) / 2, 0)</f>
        <v>200066</v>
      </c>
      <c r="AL23" s="16" t="s">
        <v>892</v>
      </c>
      <c r="AM23" s="17">
        <f>(A1L216C16 + A1L216C17)</f>
        <v>419987</v>
      </c>
      <c r="AN23" s="16" t="s">
        <v>893</v>
      </c>
      <c r="AO23" s="17">
        <f>IF(RUN_YEARS &gt; 2,(A1L216C1 + A1L216C4 + A1L216C7) / 3, 0)</f>
        <v>209623</v>
      </c>
      <c r="AP23" s="16" t="s">
        <v>894</v>
      </c>
      <c r="AQ23" s="17">
        <f>IF(RUN_YEARS &gt; 2,(A1L216C2 + A1L216C5 + A1L216C8) / 3, 0)</f>
        <v>192440</v>
      </c>
      <c r="AR23" s="16" t="s">
        <v>895</v>
      </c>
      <c r="AS23" s="17">
        <f>(A1L216C19 + A1L216C20)</f>
        <v>402063</v>
      </c>
      <c r="AT23" s="16" t="s">
        <v>896</v>
      </c>
      <c r="AU23" s="17">
        <f>IF(RUN_YEARS &gt; 3,(A1L216C1 + A1L216C4 + A1L216C7 + A1L216C10) / 4, 0)</f>
        <v>213477</v>
      </c>
      <c r="AV23" s="16" t="s">
        <v>897</v>
      </c>
      <c r="AW23" s="17">
        <f>IF(RUN_YEARS &gt; 3,(A1L216C2 + A1L216C5 + A1L216C8 + A1L216C11) / 4, 0)</f>
        <v>197044</v>
      </c>
      <c r="AX23" s="16" t="s">
        <v>898</v>
      </c>
      <c r="AY23" s="17">
        <f>(A1L216C22 + A1L216C23)</f>
        <v>410521</v>
      </c>
      <c r="AZ23" s="16" t="s">
        <v>899</v>
      </c>
      <c r="BA23" s="17">
        <f>IF(RUN_YEARS &gt; 4,(A1L216C1 + A1L216C4 + A1L216C7 + A1L216C10 + A1L216C13) / 5, 0)</f>
        <v>215685</v>
      </c>
      <c r="BB23" s="16" t="s">
        <v>900</v>
      </c>
      <c r="BC23" s="17">
        <f>IF(RUN_YEARS &gt; 4,(A1L216C2 + A1L216C5 + A1L216C8 + A1L216C11 + A1L216C14) / 5, 0)</f>
        <v>199612.79999999999</v>
      </c>
      <c r="BD23" s="16" t="s">
        <v>901</v>
      </c>
      <c r="BE23" s="17">
        <f>(A1L216C25 + A1L216C26)</f>
        <v>415297.8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1659</v>
      </c>
      <c r="F9" s="16" t="s">
        <v>174</v>
      </c>
      <c r="G9" s="15">
        <v>1900</v>
      </c>
      <c r="H9" s="16" t="s">
        <v>969</v>
      </c>
      <c r="I9" s="17">
        <f>(A1L218C1 + A1L218C2)</f>
        <v>3559</v>
      </c>
      <c r="J9" s="16" t="s">
        <v>175</v>
      </c>
      <c r="K9" s="15">
        <v>1303</v>
      </c>
      <c r="L9" s="16" t="s">
        <v>175</v>
      </c>
      <c r="M9" s="15">
        <v>1717</v>
      </c>
      <c r="N9" s="16" t="s">
        <v>970</v>
      </c>
      <c r="O9" s="17">
        <f>(A1L218C4 + A1L218C5)</f>
        <v>3020</v>
      </c>
      <c r="P9" s="16" t="s">
        <v>176</v>
      </c>
      <c r="Q9" s="15">
        <v>802</v>
      </c>
      <c r="R9" s="16" t="s">
        <v>176</v>
      </c>
      <c r="S9" s="15">
        <v>740</v>
      </c>
      <c r="T9" s="16" t="s">
        <v>971</v>
      </c>
      <c r="U9" s="17">
        <f>(A1L218C7 + A1L218C8)</f>
        <v>1542</v>
      </c>
      <c r="V9" s="16" t="s">
        <v>177</v>
      </c>
      <c r="W9" s="15">
        <v>1519</v>
      </c>
      <c r="X9" s="16" t="s">
        <v>177</v>
      </c>
      <c r="Y9" s="15">
        <v>869</v>
      </c>
      <c r="Z9" s="16" t="s">
        <v>972</v>
      </c>
      <c r="AA9" s="17">
        <f>(A1L218C10 + A1L218C11)</f>
        <v>2388</v>
      </c>
      <c r="AB9" s="16" t="s">
        <v>178</v>
      </c>
      <c r="AC9" s="15">
        <v>601</v>
      </c>
      <c r="AD9" s="16" t="s">
        <v>178</v>
      </c>
      <c r="AE9" s="15">
        <v>546</v>
      </c>
      <c r="AF9" s="16" t="s">
        <v>973</v>
      </c>
      <c r="AG9" s="17">
        <f>(A1L218C13 + A1L218C14)</f>
        <v>1147</v>
      </c>
      <c r="AH9" s="16" t="s">
        <v>974</v>
      </c>
      <c r="AI9" s="17">
        <f>IF(RUN_YEARS &gt; 1,(A1L218C1 + A1L218C4) / 2, 0)</f>
        <v>1481</v>
      </c>
      <c r="AJ9" s="16" t="s">
        <v>975</v>
      </c>
      <c r="AK9" s="17">
        <f>IF(RUN_YEARS &gt; 1,(A1L218C2 + A1L218C5) / 2, 0)</f>
        <v>1808.5</v>
      </c>
      <c r="AL9" s="16" t="s">
        <v>976</v>
      </c>
      <c r="AM9" s="17">
        <f>(A1L218C16 + A1L218C17)</f>
        <v>3289.5</v>
      </c>
      <c r="AN9" s="16" t="s">
        <v>977</v>
      </c>
      <c r="AO9" s="17">
        <f>IF(RUN_YEARS &gt; 2,(A1L218C1 + A1L218C4 + A1L218C7) / 3, 0)</f>
        <v>1254.6666666666667</v>
      </c>
      <c r="AP9" s="16" t="s">
        <v>978</v>
      </c>
      <c r="AQ9" s="17">
        <f>IF(RUN_YEARS &gt; 2,(A1L218C2 + A1L218C5 + A1L218C8) / 3, 0)</f>
        <v>1452.3333333333333</v>
      </c>
      <c r="AR9" s="16" t="s">
        <v>979</v>
      </c>
      <c r="AS9" s="17">
        <f>(A1L218C19 + A1L218C20)</f>
        <v>2707</v>
      </c>
      <c r="AT9" s="16" t="s">
        <v>980</v>
      </c>
      <c r="AU9" s="17">
        <f>IF(RUN_YEARS &gt; 3,(A1L218C1 + A1L218C4 + A1L218C7 + A1L218C10) / 4, 0)</f>
        <v>1320.75</v>
      </c>
      <c r="AV9" s="16" t="s">
        <v>981</v>
      </c>
      <c r="AW9" s="17">
        <f>IF(RUN_YEARS &gt; 3,(A1L218C2 + A1L218C5 + A1L218C8 + A1L218C11) / 4, 0)</f>
        <v>1306.5</v>
      </c>
      <c r="AX9" s="16" t="s">
        <v>982</v>
      </c>
      <c r="AY9" s="17">
        <f>(A1L218C22 + A1L218C23)</f>
        <v>2627.25</v>
      </c>
      <c r="AZ9" s="16" t="s">
        <v>983</v>
      </c>
      <c r="BA9" s="17">
        <f>IF(RUN_YEARS &gt; 4,(A1L218C1 + A1L218C4 + A1L218C7 + A1L218C10 + A1L218C13) / 5, 0)</f>
        <v>1176.8</v>
      </c>
      <c r="BB9" s="16" t="s">
        <v>984</v>
      </c>
      <c r="BC9" s="17">
        <f>IF(RUN_YEARS &gt; 4,(A1L218C2 + A1L218C5 + A1L218C8 + A1L218C11 + A1L218C14) / 5, 0)</f>
        <v>1154.4000000000001</v>
      </c>
      <c r="BD9" s="16" t="s">
        <v>985</v>
      </c>
      <c r="BE9" s="17">
        <f>(A1L218C25 + A1L218C26)</f>
        <v>2331.1999999999998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7211</v>
      </c>
      <c r="F10" s="16" t="s">
        <v>174</v>
      </c>
      <c r="G10" s="15">
        <v>5458</v>
      </c>
      <c r="H10" s="16" t="s">
        <v>986</v>
      </c>
      <c r="I10" s="17">
        <f>(A1L219C1 + A1L219C2)</f>
        <v>12669</v>
      </c>
      <c r="J10" s="16" t="s">
        <v>175</v>
      </c>
      <c r="K10" s="15">
        <v>4872</v>
      </c>
      <c r="L10" s="16" t="s">
        <v>175</v>
      </c>
      <c r="M10" s="15">
        <v>3734</v>
      </c>
      <c r="N10" s="16" t="s">
        <v>987</v>
      </c>
      <c r="O10" s="17">
        <f>(A1L219C4 + A1L219C5)</f>
        <v>8606</v>
      </c>
      <c r="P10" s="16" t="s">
        <v>176</v>
      </c>
      <c r="Q10" s="15">
        <v>3021</v>
      </c>
      <c r="R10" s="16" t="s">
        <v>176</v>
      </c>
      <c r="S10" s="15">
        <v>2374</v>
      </c>
      <c r="T10" s="16" t="s">
        <v>988</v>
      </c>
      <c r="U10" s="17">
        <f>(A1L219C7 + A1L219C8)</f>
        <v>5395</v>
      </c>
      <c r="V10" s="16" t="s">
        <v>177</v>
      </c>
      <c r="W10" s="15">
        <v>2673</v>
      </c>
      <c r="X10" s="16" t="s">
        <v>177</v>
      </c>
      <c r="Y10" s="15">
        <v>1706</v>
      </c>
      <c r="Z10" s="16" t="s">
        <v>989</v>
      </c>
      <c r="AA10" s="17">
        <f>(A1L219C10 + A1L219C11)</f>
        <v>4379</v>
      </c>
      <c r="AB10" s="16" t="s">
        <v>178</v>
      </c>
      <c r="AC10" s="15">
        <v>2597</v>
      </c>
      <c r="AD10" s="16" t="s">
        <v>178</v>
      </c>
      <c r="AE10" s="15">
        <v>1744</v>
      </c>
      <c r="AF10" s="16" t="s">
        <v>990</v>
      </c>
      <c r="AG10" s="17">
        <f>(A1L219C13 + A1L219C14)</f>
        <v>4341</v>
      </c>
      <c r="AH10" s="16" t="s">
        <v>991</v>
      </c>
      <c r="AI10" s="17">
        <f>IF(RUN_YEARS &gt; 1,(A1L219C1 + A1L219C4) / 2, 0)</f>
        <v>6041.5</v>
      </c>
      <c r="AJ10" s="16" t="s">
        <v>992</v>
      </c>
      <c r="AK10" s="17">
        <f>IF(RUN_YEARS &gt; 1,(A1L219C2 + A1L219C5) / 2, 0)</f>
        <v>4596</v>
      </c>
      <c r="AL10" s="16" t="s">
        <v>993</v>
      </c>
      <c r="AM10" s="17">
        <f>(A1L219C16 + A1L219C17)</f>
        <v>10637.5</v>
      </c>
      <c r="AN10" s="16" t="s">
        <v>994</v>
      </c>
      <c r="AO10" s="17">
        <f>IF(RUN_YEARS &gt; 2,(A1L219C1 + A1L219C4 + A1L219C7) / 3, 0)</f>
        <v>5034.666666666667</v>
      </c>
      <c r="AP10" s="16" t="s">
        <v>995</v>
      </c>
      <c r="AQ10" s="17">
        <f>IF(RUN_YEARS &gt; 2,(A1L219C2 + A1L219C5 + A1L219C8) / 3, 0)</f>
        <v>3855.3333333333335</v>
      </c>
      <c r="AR10" s="16" t="s">
        <v>996</v>
      </c>
      <c r="AS10" s="17">
        <f>(A1L219C19 + A1L219C20)</f>
        <v>8890</v>
      </c>
      <c r="AT10" s="16" t="s">
        <v>997</v>
      </c>
      <c r="AU10" s="17">
        <f>IF(RUN_YEARS &gt; 3,(A1L219C1 + A1L219C4 + A1L219C7 + A1L219C10) / 4, 0)</f>
        <v>4444.25</v>
      </c>
      <c r="AV10" s="16" t="s">
        <v>998</v>
      </c>
      <c r="AW10" s="17">
        <f>IF(RUN_YEARS &gt; 3,(A1L219C2 + A1L219C5 + A1L219C8 + A1L219C11) / 4, 0)</f>
        <v>3318</v>
      </c>
      <c r="AX10" s="16" t="s">
        <v>999</v>
      </c>
      <c r="AY10" s="17">
        <f>(A1L219C22 + A1L219C23)</f>
        <v>7762.25</v>
      </c>
      <c r="AZ10" s="16" t="s">
        <v>1000</v>
      </c>
      <c r="BA10" s="17">
        <f>IF(RUN_YEARS &gt; 4,(A1L219C1 + A1L219C4 + A1L219C7 + A1L219C10 + A1L219C13) / 5, 0)</f>
        <v>4074.8</v>
      </c>
      <c r="BB10" s="16" t="s">
        <v>1001</v>
      </c>
      <c r="BC10" s="17">
        <f>IF(RUN_YEARS &gt; 4,(A1L219C2 + A1L219C5 + A1L219C8 + A1L219C11 + A1L219C14) / 5, 0)</f>
        <v>3003.2</v>
      </c>
      <c r="BD10" s="16" t="s">
        <v>1002</v>
      </c>
      <c r="BE10" s="17">
        <f>(A1L219C25 + A1L219C26)</f>
        <v>7078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17963</v>
      </c>
      <c r="F11" s="16" t="s">
        <v>174</v>
      </c>
      <c r="G11" s="15">
        <v>18524</v>
      </c>
      <c r="H11" s="16" t="s">
        <v>1003</v>
      </c>
      <c r="I11" s="17">
        <f>(A1L220C1 + A1L220C2)</f>
        <v>36487</v>
      </c>
      <c r="J11" s="16" t="s">
        <v>175</v>
      </c>
      <c r="K11" s="15">
        <v>14817</v>
      </c>
      <c r="L11" s="16" t="s">
        <v>175</v>
      </c>
      <c r="M11" s="15">
        <v>15963</v>
      </c>
      <c r="N11" s="16" t="s">
        <v>1004</v>
      </c>
      <c r="O11" s="17">
        <f>(A1L220C4 + A1L220C5)</f>
        <v>30780</v>
      </c>
      <c r="P11" s="16" t="s">
        <v>176</v>
      </c>
      <c r="Q11" s="15">
        <v>12204</v>
      </c>
      <c r="R11" s="16" t="s">
        <v>176</v>
      </c>
      <c r="S11" s="15">
        <v>13477</v>
      </c>
      <c r="T11" s="16" t="s">
        <v>1005</v>
      </c>
      <c r="U11" s="17">
        <f>(A1L220C7 + A1L220C8)</f>
        <v>25681</v>
      </c>
      <c r="V11" s="16" t="s">
        <v>177</v>
      </c>
      <c r="W11" s="15">
        <v>14638</v>
      </c>
      <c r="X11" s="16" t="s">
        <v>177</v>
      </c>
      <c r="Y11" s="15">
        <v>15271</v>
      </c>
      <c r="Z11" s="16" t="s">
        <v>1006</v>
      </c>
      <c r="AA11" s="17">
        <f>(A1L220C10 + A1L220C11)</f>
        <v>29909</v>
      </c>
      <c r="AB11" s="16" t="s">
        <v>178</v>
      </c>
      <c r="AC11" s="15">
        <v>18164</v>
      </c>
      <c r="AD11" s="16" t="s">
        <v>178</v>
      </c>
      <c r="AE11" s="15">
        <v>18719</v>
      </c>
      <c r="AF11" s="16" t="s">
        <v>1007</v>
      </c>
      <c r="AG11" s="17">
        <f>(A1L220C13 + A1L220C14)</f>
        <v>36883</v>
      </c>
      <c r="AH11" s="16" t="s">
        <v>1008</v>
      </c>
      <c r="AI11" s="17">
        <f>IF(RUN_YEARS &gt; 1,(A1L220C1 + A1L220C4) / 2, 0)</f>
        <v>16390</v>
      </c>
      <c r="AJ11" s="16" t="s">
        <v>1009</v>
      </c>
      <c r="AK11" s="17">
        <f>IF(RUN_YEARS &gt; 1,(A1L220C2 + A1L220C5) / 2, 0)</f>
        <v>17243.5</v>
      </c>
      <c r="AL11" s="16" t="s">
        <v>1010</v>
      </c>
      <c r="AM11" s="17">
        <f>(A1L220C16 + A1L220C17)</f>
        <v>33633.5</v>
      </c>
      <c r="AN11" s="16" t="s">
        <v>1011</v>
      </c>
      <c r="AO11" s="17">
        <f>IF(RUN_YEARS &gt; 2,(A1L220C1 + A1L220C4 + A1L220C7) / 3, 0)</f>
        <v>14994.666666666666</v>
      </c>
      <c r="AP11" s="16" t="s">
        <v>1012</v>
      </c>
      <c r="AQ11" s="17">
        <f>IF(RUN_YEARS &gt; 2,(A1L220C2 + A1L220C5 + A1L220C8) / 3, 0)</f>
        <v>15988</v>
      </c>
      <c r="AR11" s="16" t="s">
        <v>1013</v>
      </c>
      <c r="AS11" s="17">
        <f>(A1L220C19 + A1L220C20)</f>
        <v>30982.666666666664</v>
      </c>
      <c r="AT11" s="16" t="s">
        <v>1014</v>
      </c>
      <c r="AU11" s="17">
        <f>IF(RUN_YEARS &gt; 3,(A1L220C1 + A1L220C4 + A1L220C7 + A1L220C10) / 4, 0)</f>
        <v>14905.5</v>
      </c>
      <c r="AV11" s="16" t="s">
        <v>1015</v>
      </c>
      <c r="AW11" s="17">
        <f>IF(RUN_YEARS &gt; 3,(A1L220C2 + A1L220C5 + A1L220C8 + A1L220C11) / 4, 0)</f>
        <v>15808.75</v>
      </c>
      <c r="AX11" s="16" t="s">
        <v>1016</v>
      </c>
      <c r="AY11" s="17">
        <f>(A1L220C22 + A1L220C23)</f>
        <v>30714.25</v>
      </c>
      <c r="AZ11" s="16" t="s">
        <v>1017</v>
      </c>
      <c r="BA11" s="17">
        <f>IF(RUN_YEARS &gt; 4,(A1L220C1 + A1L220C4 + A1L220C7 + A1L220C10 + A1L220C13) / 5, 0)</f>
        <v>15557.2</v>
      </c>
      <c r="BB11" s="16" t="s">
        <v>1018</v>
      </c>
      <c r="BC11" s="17">
        <f>IF(RUN_YEARS &gt; 4,(A1L220C2 + A1L220C5 + A1L220C8 + A1L220C11 + A1L220C14) / 5, 0)</f>
        <v>16390.8</v>
      </c>
      <c r="BD11" s="16" t="s">
        <v>1019</v>
      </c>
      <c r="BE11" s="17">
        <f>(A1L220C25 + A1L220C26)</f>
        <v>31948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4097</v>
      </c>
      <c r="F12" s="16" t="s">
        <v>174</v>
      </c>
      <c r="G12" s="15">
        <v>4190</v>
      </c>
      <c r="H12" s="16" t="s">
        <v>1020</v>
      </c>
      <c r="I12" s="17">
        <f>(A1L221C1 + A1L221C2)</f>
        <v>8287</v>
      </c>
      <c r="J12" s="16" t="s">
        <v>175</v>
      </c>
      <c r="K12" s="15">
        <v>3969</v>
      </c>
      <c r="L12" s="16" t="s">
        <v>175</v>
      </c>
      <c r="M12" s="15">
        <v>4133</v>
      </c>
      <c r="N12" s="16" t="s">
        <v>1021</v>
      </c>
      <c r="O12" s="17">
        <f>(A1L221C4 + A1L221C5)</f>
        <v>8102</v>
      </c>
      <c r="P12" s="16" t="s">
        <v>176</v>
      </c>
      <c r="Q12" s="15">
        <v>4497</v>
      </c>
      <c r="R12" s="16" t="s">
        <v>176</v>
      </c>
      <c r="S12" s="15">
        <v>4565</v>
      </c>
      <c r="T12" s="16" t="s">
        <v>1022</v>
      </c>
      <c r="U12" s="17">
        <f>(A1L221C7 + A1L221C8)</f>
        <v>9062</v>
      </c>
      <c r="V12" s="16" t="s">
        <v>177</v>
      </c>
      <c r="W12" s="15">
        <v>3914</v>
      </c>
      <c r="X12" s="16" t="s">
        <v>177</v>
      </c>
      <c r="Y12" s="15">
        <v>4214</v>
      </c>
      <c r="Z12" s="16" t="s">
        <v>1023</v>
      </c>
      <c r="AA12" s="17">
        <f>(A1L221C10 + A1L221C11)</f>
        <v>8128</v>
      </c>
      <c r="AB12" s="16" t="s">
        <v>178</v>
      </c>
      <c r="AC12" s="15">
        <v>3358</v>
      </c>
      <c r="AD12" s="16" t="s">
        <v>178</v>
      </c>
      <c r="AE12" s="15">
        <v>3465</v>
      </c>
      <c r="AF12" s="16" t="s">
        <v>1024</v>
      </c>
      <c r="AG12" s="17">
        <f>(A1L221C13 + A1L221C14)</f>
        <v>6823</v>
      </c>
      <c r="AH12" s="16" t="s">
        <v>1025</v>
      </c>
      <c r="AI12" s="17">
        <f>IF(RUN_YEARS &gt; 1,(A1L221C1 + A1L221C4) / 2, 0)</f>
        <v>4033</v>
      </c>
      <c r="AJ12" s="16" t="s">
        <v>1026</v>
      </c>
      <c r="AK12" s="17">
        <f>IF(RUN_YEARS &gt; 1,(A1L221C2 + A1L221C5) / 2, 0)</f>
        <v>4161.5</v>
      </c>
      <c r="AL12" s="16" t="s">
        <v>1027</v>
      </c>
      <c r="AM12" s="17">
        <f>(A1L221C16 + A1L221C17)</f>
        <v>8194.5</v>
      </c>
      <c r="AN12" s="16" t="s">
        <v>1028</v>
      </c>
      <c r="AO12" s="17">
        <f>IF(RUN_YEARS &gt; 2,(A1L221C1 + A1L221C4 + A1L221C7) / 3, 0)</f>
        <v>4187.666666666667</v>
      </c>
      <c r="AP12" s="16" t="s">
        <v>1029</v>
      </c>
      <c r="AQ12" s="17">
        <f>IF(RUN_YEARS &gt; 2,(A1L221C2 + A1L221C5 + A1L221C8) / 3, 0)</f>
        <v>4296</v>
      </c>
      <c r="AR12" s="16" t="s">
        <v>1030</v>
      </c>
      <c r="AS12" s="17">
        <f>(A1L221C19 + A1L221C20)</f>
        <v>8483.6666666666679</v>
      </c>
      <c r="AT12" s="16" t="s">
        <v>1031</v>
      </c>
      <c r="AU12" s="17">
        <f>IF(RUN_YEARS &gt; 3,(A1L221C1 + A1L221C4 + A1L221C7 + A1L221C10) / 4, 0)</f>
        <v>4119.25</v>
      </c>
      <c r="AV12" s="16" t="s">
        <v>1032</v>
      </c>
      <c r="AW12" s="17">
        <f>IF(RUN_YEARS &gt; 3,(A1L221C2 + A1L221C5 + A1L221C8 + A1L221C11) / 4, 0)</f>
        <v>4275.5</v>
      </c>
      <c r="AX12" s="16" t="s">
        <v>1033</v>
      </c>
      <c r="AY12" s="17">
        <f>(A1L221C22 + A1L221C23)</f>
        <v>8394.75</v>
      </c>
      <c r="AZ12" s="16" t="s">
        <v>1034</v>
      </c>
      <c r="BA12" s="17">
        <f>IF(RUN_YEARS &gt; 4,(A1L221C1 + A1L221C4 + A1L221C7 + A1L221C10 + A1L221C13) / 5, 0)</f>
        <v>3967</v>
      </c>
      <c r="BB12" s="16" t="s">
        <v>1035</v>
      </c>
      <c r="BC12" s="17">
        <f>IF(RUN_YEARS &gt; 4,(A1L221C2 + A1L221C5 + A1L221C8 + A1L221C11 + A1L221C14) / 5, 0)</f>
        <v>4113.3999999999996</v>
      </c>
      <c r="BD12" s="16" t="s">
        <v>1036</v>
      </c>
      <c r="BE12" s="17">
        <f>(A1L221C25 + A1L221C26)</f>
        <v>8080.4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166426</v>
      </c>
      <c r="F13" s="16" t="s">
        <v>174</v>
      </c>
      <c r="G13" s="15">
        <v>176546</v>
      </c>
      <c r="H13" s="16" t="s">
        <v>1037</v>
      </c>
      <c r="I13" s="17">
        <f>(A1L222C1 + A1L222C2)</f>
        <v>342972</v>
      </c>
      <c r="J13" s="16" t="s">
        <v>175</v>
      </c>
      <c r="K13" s="15">
        <v>130336</v>
      </c>
      <c r="L13" s="16" t="s">
        <v>175</v>
      </c>
      <c r="M13" s="15">
        <v>137489</v>
      </c>
      <c r="N13" s="16" t="s">
        <v>1038</v>
      </c>
      <c r="O13" s="17">
        <f>(A1L222C4 + A1L222C5)</f>
        <v>267825</v>
      </c>
      <c r="P13" s="16" t="s">
        <v>176</v>
      </c>
      <c r="Q13" s="15">
        <v>125742</v>
      </c>
      <c r="R13" s="16" t="s">
        <v>176</v>
      </c>
      <c r="S13" s="15">
        <v>132258</v>
      </c>
      <c r="T13" s="16" t="s">
        <v>1039</v>
      </c>
      <c r="U13" s="17">
        <f>(A1L222C7 + A1L222C8)</f>
        <v>258000</v>
      </c>
      <c r="V13" s="16" t="s">
        <v>177</v>
      </c>
      <c r="W13" s="15">
        <v>110176</v>
      </c>
      <c r="X13" s="16" t="s">
        <v>177</v>
      </c>
      <c r="Y13" s="15">
        <v>121516</v>
      </c>
      <c r="Z13" s="16" t="s">
        <v>1040</v>
      </c>
      <c r="AA13" s="17">
        <f>(A1L222C10 + A1L222C11)</f>
        <v>231692</v>
      </c>
      <c r="AB13" s="16" t="s">
        <v>178</v>
      </c>
      <c r="AC13" s="15">
        <v>110625</v>
      </c>
      <c r="AD13" s="16" t="s">
        <v>178</v>
      </c>
      <c r="AE13" s="15">
        <v>119824</v>
      </c>
      <c r="AF13" s="16" t="s">
        <v>1041</v>
      </c>
      <c r="AG13" s="17">
        <f>(A1L222C13 + A1L222C14)</f>
        <v>230449</v>
      </c>
      <c r="AH13" s="16" t="s">
        <v>1042</v>
      </c>
      <c r="AI13" s="17">
        <f>IF(RUN_YEARS &gt; 1,(A1L222C1 + A1L222C4) / 2, 0)</f>
        <v>148381</v>
      </c>
      <c r="AJ13" s="16" t="s">
        <v>1043</v>
      </c>
      <c r="AK13" s="17">
        <f>IF(RUN_YEARS &gt; 1,(A1L222C2 + A1L222C5) / 2, 0)</f>
        <v>157017.5</v>
      </c>
      <c r="AL13" s="16" t="s">
        <v>1044</v>
      </c>
      <c r="AM13" s="17">
        <f>(A1L222C16 + A1L222C17)</f>
        <v>305398.5</v>
      </c>
      <c r="AN13" s="16" t="s">
        <v>1045</v>
      </c>
      <c r="AO13" s="17">
        <f>IF(RUN_YEARS &gt; 2,(A1L222C1 + A1L222C4 + A1L222C7) / 3, 0)</f>
        <v>140834.66666666666</v>
      </c>
      <c r="AP13" s="16" t="s">
        <v>1046</v>
      </c>
      <c r="AQ13" s="17">
        <f>IF(RUN_YEARS &gt; 2,(A1L222C2 + A1L222C5 + A1L222C8) / 3, 0)</f>
        <v>148764.33333333334</v>
      </c>
      <c r="AR13" s="16" t="s">
        <v>1047</v>
      </c>
      <c r="AS13" s="17">
        <f>(A1L222C19 + A1L222C20)</f>
        <v>289599</v>
      </c>
      <c r="AT13" s="16" t="s">
        <v>1048</v>
      </c>
      <c r="AU13" s="17">
        <f>IF(RUN_YEARS &gt; 3,(A1L222C1 + A1L222C4 + A1L222C7 + A1L222C10) / 4, 0)</f>
        <v>133170</v>
      </c>
      <c r="AV13" s="16" t="s">
        <v>1049</v>
      </c>
      <c r="AW13" s="17">
        <f>IF(RUN_YEARS &gt; 3,(A1L222C2 + A1L222C5 + A1L222C8 + A1L222C11) / 4, 0)</f>
        <v>141952.25</v>
      </c>
      <c r="AX13" s="16" t="s">
        <v>1050</v>
      </c>
      <c r="AY13" s="17">
        <f>(A1L222C22 + A1L222C23)</f>
        <v>275122.25</v>
      </c>
      <c r="AZ13" s="16" t="s">
        <v>1051</v>
      </c>
      <c r="BA13" s="17">
        <f>IF(RUN_YEARS &gt; 4,(A1L222C1 + A1L222C4 + A1L222C7 + A1L222C10 + A1L222C13) / 5, 0)</f>
        <v>128661</v>
      </c>
      <c r="BB13" s="16" t="s">
        <v>1052</v>
      </c>
      <c r="BC13" s="17">
        <f>IF(RUN_YEARS &gt; 4,(A1L222C2 + A1L222C5 + A1L222C8 + A1L222C11 + A1L222C14) / 5, 0)</f>
        <v>137526.6</v>
      </c>
      <c r="BD13" s="16" t="s">
        <v>1053</v>
      </c>
      <c r="BE13" s="17">
        <f>(A1L222C25 + A1L222C26)</f>
        <v>266187.59999999998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10577</v>
      </c>
      <c r="F14" s="16" t="s">
        <v>174</v>
      </c>
      <c r="G14" s="15">
        <v>10742</v>
      </c>
      <c r="H14" s="16" t="s">
        <v>1054</v>
      </c>
      <c r="I14" s="17">
        <f>(A1L223C1 + A1L223C2)</f>
        <v>21319</v>
      </c>
      <c r="J14" s="16" t="s">
        <v>175</v>
      </c>
      <c r="K14" s="15">
        <v>10058</v>
      </c>
      <c r="L14" s="16" t="s">
        <v>175</v>
      </c>
      <c r="M14" s="15">
        <v>10361</v>
      </c>
      <c r="N14" s="16" t="s">
        <v>1055</v>
      </c>
      <c r="O14" s="17">
        <f>(A1L223C4 + A1L223C5)</f>
        <v>20419</v>
      </c>
      <c r="P14" s="16" t="s">
        <v>176</v>
      </c>
      <c r="Q14" s="15">
        <v>15687</v>
      </c>
      <c r="R14" s="16" t="s">
        <v>176</v>
      </c>
      <c r="S14" s="15">
        <v>15863</v>
      </c>
      <c r="T14" s="16" t="s">
        <v>1056</v>
      </c>
      <c r="U14" s="17">
        <f>(A1L223C7 + A1L223C8)</f>
        <v>31550</v>
      </c>
      <c r="V14" s="16" t="s">
        <v>177</v>
      </c>
      <c r="W14" s="15">
        <v>7753</v>
      </c>
      <c r="X14" s="16" t="s">
        <v>177</v>
      </c>
      <c r="Y14" s="15">
        <v>7565</v>
      </c>
      <c r="Z14" s="16" t="s">
        <v>1057</v>
      </c>
      <c r="AA14" s="17">
        <f>(A1L223C10 + A1L223C11)</f>
        <v>15318</v>
      </c>
      <c r="AB14" s="16" t="s">
        <v>178</v>
      </c>
      <c r="AC14" s="15">
        <v>12752</v>
      </c>
      <c r="AD14" s="16" t="s">
        <v>178</v>
      </c>
      <c r="AE14" s="15">
        <v>12584</v>
      </c>
      <c r="AF14" s="16" t="s">
        <v>1058</v>
      </c>
      <c r="AG14" s="17">
        <f>(A1L223C13 + A1L223C14)</f>
        <v>25336</v>
      </c>
      <c r="AH14" s="16" t="s">
        <v>1059</v>
      </c>
      <c r="AI14" s="17">
        <f>IF(RUN_YEARS &gt; 1,(A1L223C1 + A1L223C4) / 2, 0)</f>
        <v>10317.5</v>
      </c>
      <c r="AJ14" s="16" t="s">
        <v>1060</v>
      </c>
      <c r="AK14" s="17">
        <f>IF(RUN_YEARS &gt; 1,(A1L223C2 + A1L223C5) / 2, 0)</f>
        <v>10551.5</v>
      </c>
      <c r="AL14" s="16" t="s">
        <v>1061</v>
      </c>
      <c r="AM14" s="17">
        <f>(A1L223C16 + A1L223C17)</f>
        <v>20869</v>
      </c>
      <c r="AN14" s="16" t="s">
        <v>1062</v>
      </c>
      <c r="AO14" s="17">
        <f>IF(RUN_YEARS &gt; 2,(A1L223C1 + A1L223C4 + A1L223C7) / 3, 0)</f>
        <v>12107.333333333334</v>
      </c>
      <c r="AP14" s="16" t="s">
        <v>1063</v>
      </c>
      <c r="AQ14" s="17">
        <f>IF(RUN_YEARS &gt; 2,(A1L223C2 + A1L223C5 + A1L223C8) / 3, 0)</f>
        <v>12322</v>
      </c>
      <c r="AR14" s="16" t="s">
        <v>1064</v>
      </c>
      <c r="AS14" s="17">
        <f>(A1L223C19 + A1L223C20)</f>
        <v>24429.333333333336</v>
      </c>
      <c r="AT14" s="16" t="s">
        <v>1065</v>
      </c>
      <c r="AU14" s="17">
        <f>IF(RUN_YEARS &gt; 3,(A1L223C1 + A1L223C4 + A1L223C7 + A1L223C10) / 4, 0)</f>
        <v>11018.75</v>
      </c>
      <c r="AV14" s="16" t="s">
        <v>1066</v>
      </c>
      <c r="AW14" s="17">
        <f>IF(RUN_YEARS &gt; 3,(A1L223C2 + A1L223C5 + A1L223C8 + A1L223C11) / 4, 0)</f>
        <v>11132.75</v>
      </c>
      <c r="AX14" s="16" t="s">
        <v>1067</v>
      </c>
      <c r="AY14" s="17">
        <f>(A1L223C22 + A1L223C23)</f>
        <v>22151.5</v>
      </c>
      <c r="AZ14" s="16" t="s">
        <v>1068</v>
      </c>
      <c r="BA14" s="17">
        <f>IF(RUN_YEARS &gt; 4,(A1L223C1 + A1L223C4 + A1L223C7 + A1L223C10 + A1L223C13) / 5, 0)</f>
        <v>11365.4</v>
      </c>
      <c r="BB14" s="16" t="s">
        <v>1069</v>
      </c>
      <c r="BC14" s="17">
        <f>IF(RUN_YEARS &gt; 4,(A1L223C2 + A1L223C5 + A1L223C8 + A1L223C11 + A1L223C14) / 5, 0)</f>
        <v>11423</v>
      </c>
      <c r="BD14" s="16" t="s">
        <v>1070</v>
      </c>
      <c r="BE14" s="17">
        <f>(A1L223C25 + A1L223C26)</f>
        <v>22788.400000000001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60603</v>
      </c>
      <c r="F15" s="16" t="s">
        <v>174</v>
      </c>
      <c r="G15" s="15">
        <v>61480</v>
      </c>
      <c r="H15" s="16" t="s">
        <v>1071</v>
      </c>
      <c r="I15" s="17">
        <f>(A1L224C1 + A1L224C2)</f>
        <v>122083</v>
      </c>
      <c r="J15" s="16" t="s">
        <v>175</v>
      </c>
      <c r="K15" s="15">
        <v>48434</v>
      </c>
      <c r="L15" s="16" t="s">
        <v>175</v>
      </c>
      <c r="M15" s="15">
        <v>50023</v>
      </c>
      <c r="N15" s="16" t="s">
        <v>1072</v>
      </c>
      <c r="O15" s="17">
        <f>(A1L224C4 + A1L224C5)</f>
        <v>98457</v>
      </c>
      <c r="P15" s="16" t="s">
        <v>176</v>
      </c>
      <c r="Q15" s="15">
        <v>65466</v>
      </c>
      <c r="R15" s="16" t="s">
        <v>176</v>
      </c>
      <c r="S15" s="15">
        <v>65980</v>
      </c>
      <c r="T15" s="16" t="s">
        <v>1073</v>
      </c>
      <c r="U15" s="17">
        <f>(A1L224C7 + A1L224C8)</f>
        <v>131446</v>
      </c>
      <c r="V15" s="16" t="s">
        <v>177</v>
      </c>
      <c r="W15" s="15">
        <v>42861</v>
      </c>
      <c r="X15" s="16" t="s">
        <v>177</v>
      </c>
      <c r="Y15" s="15">
        <v>43219</v>
      </c>
      <c r="Z15" s="16" t="s">
        <v>1074</v>
      </c>
      <c r="AA15" s="17">
        <f>(A1L224C10 + A1L224C11)</f>
        <v>86080</v>
      </c>
      <c r="AB15" s="16" t="s">
        <v>178</v>
      </c>
      <c r="AC15" s="15">
        <v>35916</v>
      </c>
      <c r="AD15" s="16" t="s">
        <v>178</v>
      </c>
      <c r="AE15" s="15">
        <v>36590</v>
      </c>
      <c r="AF15" s="16" t="s">
        <v>1075</v>
      </c>
      <c r="AG15" s="17">
        <f>(A1L224C13 + A1L224C14)</f>
        <v>72506</v>
      </c>
      <c r="AH15" s="16" t="s">
        <v>1076</v>
      </c>
      <c r="AI15" s="17">
        <f>IF(RUN_YEARS &gt; 1,(A1L224C1 + A1L224C4) / 2, 0)</f>
        <v>54518.5</v>
      </c>
      <c r="AJ15" s="16" t="s">
        <v>1077</v>
      </c>
      <c r="AK15" s="17">
        <f>IF(RUN_YEARS &gt; 1,(A1L224C2 + A1L224C5) / 2, 0)</f>
        <v>55751.5</v>
      </c>
      <c r="AL15" s="16" t="s">
        <v>1078</v>
      </c>
      <c r="AM15" s="17">
        <f>(A1L224C16 + A1L224C17)</f>
        <v>110270</v>
      </c>
      <c r="AN15" s="16" t="s">
        <v>1079</v>
      </c>
      <c r="AO15" s="17">
        <f>IF(RUN_YEARS &gt; 2,(A1L224C1 + A1L224C4 + A1L224C7) / 3, 0)</f>
        <v>58167.666666666664</v>
      </c>
      <c r="AP15" s="16" t="s">
        <v>1080</v>
      </c>
      <c r="AQ15" s="17">
        <f>IF(RUN_YEARS &gt; 2,(A1L224C2 + A1L224C5 + A1L224C8) / 3, 0)</f>
        <v>59161</v>
      </c>
      <c r="AR15" s="16" t="s">
        <v>1081</v>
      </c>
      <c r="AS15" s="17">
        <f>(A1L224C19 + A1L224C20)</f>
        <v>117328.66666666666</v>
      </c>
      <c r="AT15" s="16" t="s">
        <v>1082</v>
      </c>
      <c r="AU15" s="17">
        <f>IF(RUN_YEARS &gt; 3,(A1L224C1 + A1L224C4 + A1L224C7 + A1L224C10) / 4, 0)</f>
        <v>54341</v>
      </c>
      <c r="AV15" s="16" t="s">
        <v>1083</v>
      </c>
      <c r="AW15" s="17">
        <f>IF(RUN_YEARS &gt; 3,(A1L224C2 + A1L224C5 + A1L224C8 + A1L224C11) / 4, 0)</f>
        <v>55175.5</v>
      </c>
      <c r="AX15" s="16" t="s">
        <v>1084</v>
      </c>
      <c r="AY15" s="17">
        <f>(A1L224C22 + A1L224C23)</f>
        <v>109516.5</v>
      </c>
      <c r="AZ15" s="16" t="s">
        <v>1085</v>
      </c>
      <c r="BA15" s="17">
        <f>IF(RUN_YEARS &gt; 4,(A1L224C1 + A1L224C4 + A1L224C7 + A1L224C10 + A1L224C13) / 5, 0)</f>
        <v>50656</v>
      </c>
      <c r="BB15" s="16" t="s">
        <v>1086</v>
      </c>
      <c r="BC15" s="17">
        <f>IF(RUN_YEARS &gt; 4,(A1L224C2 + A1L224C5 + A1L224C8 + A1L224C11 + A1L224C14) / 5, 0)</f>
        <v>51458.400000000001</v>
      </c>
      <c r="BD15" s="16" t="s">
        <v>1087</v>
      </c>
      <c r="BE15" s="17">
        <f>(A1L224C25 + A1L224C26)</f>
        <v>102114.4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126</v>
      </c>
      <c r="F16" s="16" t="s">
        <v>174</v>
      </c>
      <c r="G16" s="15">
        <v>52</v>
      </c>
      <c r="H16" s="16" t="s">
        <v>1088</v>
      </c>
      <c r="I16" s="17">
        <f>(A1L225C1 + A1L225C2)</f>
        <v>178</v>
      </c>
      <c r="J16" s="16" t="s">
        <v>175</v>
      </c>
      <c r="K16" s="15">
        <v>140</v>
      </c>
      <c r="L16" s="16" t="s">
        <v>175</v>
      </c>
      <c r="M16" s="15">
        <v>54</v>
      </c>
      <c r="N16" s="16" t="s">
        <v>1089</v>
      </c>
      <c r="O16" s="17">
        <f>(A1L225C4 + A1L225C5)</f>
        <v>194</v>
      </c>
      <c r="P16" s="16" t="s">
        <v>176</v>
      </c>
      <c r="Q16" s="15">
        <v>209</v>
      </c>
      <c r="R16" s="16" t="s">
        <v>176</v>
      </c>
      <c r="S16" s="15">
        <v>109</v>
      </c>
      <c r="T16" s="16" t="s">
        <v>1090</v>
      </c>
      <c r="U16" s="17">
        <f>(A1L225C7 + A1L225C8)</f>
        <v>318</v>
      </c>
      <c r="V16" s="16" t="s">
        <v>177</v>
      </c>
      <c r="W16" s="15">
        <v>85</v>
      </c>
      <c r="X16" s="16" t="s">
        <v>177</v>
      </c>
      <c r="Y16" s="15">
        <v>71</v>
      </c>
      <c r="Z16" s="16" t="s">
        <v>1091</v>
      </c>
      <c r="AA16" s="17">
        <f>(A1L225C10 + A1L225C11)</f>
        <v>156</v>
      </c>
      <c r="AB16" s="16" t="s">
        <v>178</v>
      </c>
      <c r="AC16" s="15">
        <v>55</v>
      </c>
      <c r="AD16" s="16" t="s">
        <v>178</v>
      </c>
      <c r="AE16" s="15">
        <v>54</v>
      </c>
      <c r="AF16" s="16" t="s">
        <v>1092</v>
      </c>
      <c r="AG16" s="17">
        <f>(A1L225C13 + A1L225C14)</f>
        <v>109</v>
      </c>
      <c r="AH16" s="16" t="s">
        <v>1093</v>
      </c>
      <c r="AI16" s="17">
        <f>IF(RUN_YEARS &gt; 1,(A1L225C1 + A1L225C4) / 2, 0)</f>
        <v>133</v>
      </c>
      <c r="AJ16" s="16" t="s">
        <v>1094</v>
      </c>
      <c r="AK16" s="17">
        <f>IF(RUN_YEARS &gt; 1,(A1L225C2 + A1L225C5) / 2, 0)</f>
        <v>53</v>
      </c>
      <c r="AL16" s="16" t="s">
        <v>1095</v>
      </c>
      <c r="AM16" s="17">
        <f>(A1L225C16 + A1L225C17)</f>
        <v>186</v>
      </c>
      <c r="AN16" s="16" t="s">
        <v>1096</v>
      </c>
      <c r="AO16" s="17">
        <f>IF(RUN_YEARS &gt; 2,(A1L225C1 + A1L225C4 + A1L225C7) / 3, 0)</f>
        <v>158.33333333333334</v>
      </c>
      <c r="AP16" s="16" t="s">
        <v>1097</v>
      </c>
      <c r="AQ16" s="17">
        <f>IF(RUN_YEARS &gt; 2,(A1L225C2 + A1L225C5 + A1L225C8) / 3, 0)</f>
        <v>71.666666666666671</v>
      </c>
      <c r="AR16" s="16" t="s">
        <v>1098</v>
      </c>
      <c r="AS16" s="17">
        <f>(A1L225C19 + A1L225C20)</f>
        <v>230</v>
      </c>
      <c r="AT16" s="16" t="s">
        <v>1099</v>
      </c>
      <c r="AU16" s="17">
        <f>IF(RUN_YEARS &gt; 3,(A1L225C1 + A1L225C4 + A1L225C7 + A1L225C10) / 4, 0)</f>
        <v>140</v>
      </c>
      <c r="AV16" s="16" t="s">
        <v>1100</v>
      </c>
      <c r="AW16" s="17">
        <f>IF(RUN_YEARS &gt; 3,(A1L225C2 + A1L225C5 + A1L225C8 + A1L225C11) / 4, 0)</f>
        <v>71.5</v>
      </c>
      <c r="AX16" s="16" t="s">
        <v>1101</v>
      </c>
      <c r="AY16" s="17">
        <f>(A1L225C22 + A1L225C23)</f>
        <v>211.5</v>
      </c>
      <c r="AZ16" s="16" t="s">
        <v>1102</v>
      </c>
      <c r="BA16" s="17">
        <f>IF(RUN_YEARS &gt; 4,(A1L225C1 + A1L225C4 + A1L225C7 + A1L225C10 + A1L225C13) / 5, 0)</f>
        <v>123</v>
      </c>
      <c r="BB16" s="16" t="s">
        <v>1103</v>
      </c>
      <c r="BC16" s="17">
        <f>IF(RUN_YEARS &gt; 4,(A1L225C2 + A1L225C5 + A1L225C8 + A1L225C11 + A1L225C14) / 5, 0)</f>
        <v>68</v>
      </c>
      <c r="BD16" s="16" t="s">
        <v>1104</v>
      </c>
      <c r="BE16" s="17">
        <f>(A1L225C25 + A1L225C26)</f>
        <v>191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17</v>
      </c>
      <c r="F17" s="16" t="s">
        <v>174</v>
      </c>
      <c r="G17" s="15">
        <v>18</v>
      </c>
      <c r="H17" s="16" t="s">
        <v>1105</v>
      </c>
      <c r="I17" s="17">
        <f>(A1L226C1 + A1L226C2)</f>
        <v>35</v>
      </c>
      <c r="J17" s="16" t="s">
        <v>175</v>
      </c>
      <c r="K17" s="15">
        <v>38</v>
      </c>
      <c r="L17" s="16" t="s">
        <v>175</v>
      </c>
      <c r="M17" s="15">
        <v>40</v>
      </c>
      <c r="N17" s="16" t="s">
        <v>1106</v>
      </c>
      <c r="O17" s="17">
        <f>(A1L226C4 + A1L226C5)</f>
        <v>78</v>
      </c>
      <c r="P17" s="16" t="s">
        <v>176</v>
      </c>
      <c r="Q17" s="15">
        <v>15</v>
      </c>
      <c r="R17" s="16" t="s">
        <v>176</v>
      </c>
      <c r="S17" s="15">
        <v>15</v>
      </c>
      <c r="T17" s="16" t="s">
        <v>1107</v>
      </c>
      <c r="U17" s="17">
        <f>(A1L226C7 + A1L226C8)</f>
        <v>30</v>
      </c>
      <c r="V17" s="16" t="s">
        <v>177</v>
      </c>
      <c r="W17" s="15">
        <v>40</v>
      </c>
      <c r="X17" s="16" t="s">
        <v>177</v>
      </c>
      <c r="Y17" s="15">
        <v>41</v>
      </c>
      <c r="Z17" s="16" t="s">
        <v>1108</v>
      </c>
      <c r="AA17" s="17">
        <f>(A1L226C10 + A1L226C11)</f>
        <v>81</v>
      </c>
      <c r="AB17" s="16" t="s">
        <v>178</v>
      </c>
      <c r="AC17" s="15">
        <v>56</v>
      </c>
      <c r="AD17" s="16" t="s">
        <v>178</v>
      </c>
      <c r="AE17" s="15">
        <v>60</v>
      </c>
      <c r="AF17" s="16" t="s">
        <v>1109</v>
      </c>
      <c r="AG17" s="17">
        <f>(A1L226C13 + A1L226C14)</f>
        <v>116</v>
      </c>
      <c r="AH17" s="16" t="s">
        <v>1110</v>
      </c>
      <c r="AI17" s="17">
        <f>IF(RUN_YEARS &gt; 1,(A1L226C1 + A1L226C4) / 2, 0)</f>
        <v>27.5</v>
      </c>
      <c r="AJ17" s="16" t="s">
        <v>1111</v>
      </c>
      <c r="AK17" s="17">
        <f>IF(RUN_YEARS &gt; 1,(A1L226C2 + A1L226C5) / 2, 0)</f>
        <v>29</v>
      </c>
      <c r="AL17" s="16" t="s">
        <v>1112</v>
      </c>
      <c r="AM17" s="17">
        <f>(A1L226C16 + A1L226C17)</f>
        <v>56.5</v>
      </c>
      <c r="AN17" s="16" t="s">
        <v>1113</v>
      </c>
      <c r="AO17" s="17">
        <f>IF(RUN_YEARS &gt; 2,(A1L226C1 + A1L226C4 + A1L226C7) / 3, 0)</f>
        <v>23.333333333333332</v>
      </c>
      <c r="AP17" s="16" t="s">
        <v>1114</v>
      </c>
      <c r="AQ17" s="17">
        <f>IF(RUN_YEARS &gt; 2,(A1L226C2 + A1L226C5 + A1L226C8) / 3, 0)</f>
        <v>24.333333333333332</v>
      </c>
      <c r="AR17" s="16" t="s">
        <v>1115</v>
      </c>
      <c r="AS17" s="17">
        <f>(A1L226C19 + A1L226C20)</f>
        <v>47.666666666666664</v>
      </c>
      <c r="AT17" s="16" t="s">
        <v>1116</v>
      </c>
      <c r="AU17" s="17">
        <f>IF(RUN_YEARS &gt; 3,(A1L226C1 + A1L226C4 + A1L226C7 + A1L226C10) / 4, 0)</f>
        <v>27.5</v>
      </c>
      <c r="AV17" s="16" t="s">
        <v>1117</v>
      </c>
      <c r="AW17" s="17">
        <f>IF(RUN_YEARS &gt; 3,(A1L226C2 + A1L226C5 + A1L226C8 + A1L226C11) / 4, 0)</f>
        <v>28.5</v>
      </c>
      <c r="AX17" s="16" t="s">
        <v>1118</v>
      </c>
      <c r="AY17" s="17">
        <f>(A1L226C22 + A1L226C23)</f>
        <v>56</v>
      </c>
      <c r="AZ17" s="16" t="s">
        <v>1119</v>
      </c>
      <c r="BA17" s="17">
        <f>IF(RUN_YEARS &gt; 4,(A1L226C1 + A1L226C4 + A1L226C7 + A1L226C10 + A1L226C13) / 5, 0)</f>
        <v>33.200000000000003</v>
      </c>
      <c r="BB17" s="16" t="s">
        <v>1120</v>
      </c>
      <c r="BC17" s="17">
        <f>IF(RUN_YEARS &gt; 4,(A1L226C2 + A1L226C5 + A1L226C8 + A1L226C11 + A1L226C14) / 5, 0)</f>
        <v>34.799999999999997</v>
      </c>
      <c r="BD17" s="16" t="s">
        <v>1121</v>
      </c>
      <c r="BE17" s="17">
        <f>(A1L226C25 + A1L226C26)</f>
        <v>68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52109</v>
      </c>
      <c r="F18" s="16" t="s">
        <v>174</v>
      </c>
      <c r="G18" s="15">
        <v>4872</v>
      </c>
      <c r="H18" s="16" t="s">
        <v>1122</v>
      </c>
      <c r="I18" s="17">
        <f>(A1L227C1 + A1L227C2)</f>
        <v>56981</v>
      </c>
      <c r="J18" s="16" t="s">
        <v>175</v>
      </c>
      <c r="K18" s="15">
        <v>48618</v>
      </c>
      <c r="L18" s="16" t="s">
        <v>175</v>
      </c>
      <c r="M18" s="15">
        <v>3247</v>
      </c>
      <c r="N18" s="16" t="s">
        <v>1123</v>
      </c>
      <c r="O18" s="17">
        <f>(A1L227C4 + A1L227C5)</f>
        <v>51865</v>
      </c>
      <c r="P18" s="16" t="s">
        <v>176</v>
      </c>
      <c r="Q18" s="15">
        <v>37604</v>
      </c>
      <c r="R18" s="16" t="s">
        <v>176</v>
      </c>
      <c r="S18" s="15">
        <v>4619</v>
      </c>
      <c r="T18" s="16" t="s">
        <v>1124</v>
      </c>
      <c r="U18" s="17">
        <f>(A1L227C7 + A1L227C8)</f>
        <v>42223</v>
      </c>
      <c r="V18" s="16" t="s">
        <v>177</v>
      </c>
      <c r="W18" s="15">
        <v>34336</v>
      </c>
      <c r="X18" s="16" t="s">
        <v>177</v>
      </c>
      <c r="Y18" s="15">
        <v>5719</v>
      </c>
      <c r="Z18" s="16" t="s">
        <v>1125</v>
      </c>
      <c r="AA18" s="17">
        <f>(A1L227C10 + A1L227C11)</f>
        <v>40055</v>
      </c>
      <c r="AB18" s="16" t="s">
        <v>178</v>
      </c>
      <c r="AC18" s="15">
        <v>31372</v>
      </c>
      <c r="AD18" s="16" t="s">
        <v>178</v>
      </c>
      <c r="AE18" s="15">
        <v>3771</v>
      </c>
      <c r="AF18" s="16" t="s">
        <v>1126</v>
      </c>
      <c r="AG18" s="17">
        <f>(A1L227C13 + A1L227C14)</f>
        <v>35143</v>
      </c>
      <c r="AH18" s="16" t="s">
        <v>1127</v>
      </c>
      <c r="AI18" s="17">
        <f>IF(RUN_YEARS &gt; 1,(A1L227C1 + A1L227C4) / 2, 0)</f>
        <v>50363.5</v>
      </c>
      <c r="AJ18" s="16" t="s">
        <v>1128</v>
      </c>
      <c r="AK18" s="17">
        <f>IF(RUN_YEARS &gt; 1,(A1L227C2 + A1L227C5) / 2, 0)</f>
        <v>4059.5</v>
      </c>
      <c r="AL18" s="16" t="s">
        <v>1129</v>
      </c>
      <c r="AM18" s="17">
        <f>(A1L227C16 + A1L227C17)</f>
        <v>54423</v>
      </c>
      <c r="AN18" s="16" t="s">
        <v>1130</v>
      </c>
      <c r="AO18" s="17">
        <f>IF(RUN_YEARS &gt; 2,(A1L227C1 + A1L227C4 + A1L227C7) / 3, 0)</f>
        <v>46110.333333333336</v>
      </c>
      <c r="AP18" s="16" t="s">
        <v>1131</v>
      </c>
      <c r="AQ18" s="17">
        <f>IF(RUN_YEARS &gt; 2,(A1L227C2 + A1L227C5 + A1L227C8) / 3, 0)</f>
        <v>4246</v>
      </c>
      <c r="AR18" s="16" t="s">
        <v>1132</v>
      </c>
      <c r="AS18" s="17">
        <f>(A1L227C19 + A1L227C20)</f>
        <v>50356.333333333336</v>
      </c>
      <c r="AT18" s="16" t="s">
        <v>1133</v>
      </c>
      <c r="AU18" s="17">
        <f>IF(RUN_YEARS &gt; 3,(A1L227C1 + A1L227C4 + A1L227C7 + A1L227C10) / 4, 0)</f>
        <v>43166.75</v>
      </c>
      <c r="AV18" s="16" t="s">
        <v>1134</v>
      </c>
      <c r="AW18" s="17">
        <f>IF(RUN_YEARS &gt; 3,(A1L227C2 + A1L227C5 + A1L227C8 + A1L227C11) / 4, 0)</f>
        <v>4614.25</v>
      </c>
      <c r="AX18" s="16" t="s">
        <v>1135</v>
      </c>
      <c r="AY18" s="17">
        <f>(A1L227C22 + A1L227C23)</f>
        <v>47781</v>
      </c>
      <c r="AZ18" s="16" t="s">
        <v>1136</v>
      </c>
      <c r="BA18" s="17">
        <f>IF(RUN_YEARS &gt; 4,(A1L227C1 + A1L227C4 + A1L227C7 + A1L227C10 + A1L227C13) / 5, 0)</f>
        <v>40807.800000000003</v>
      </c>
      <c r="BB18" s="16" t="s">
        <v>1137</v>
      </c>
      <c r="BC18" s="17">
        <f>IF(RUN_YEARS &gt; 4,(A1L227C2 + A1L227C5 + A1L227C8 + A1L227C11 + A1L227C14) / 5, 0)</f>
        <v>4445.6000000000004</v>
      </c>
      <c r="BD18" s="16" t="s">
        <v>1138</v>
      </c>
      <c r="BE18" s="17">
        <f>(A1L227C25 + A1L227C26)</f>
        <v>45253.4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50366</v>
      </c>
      <c r="F19" s="16" t="s">
        <v>174</v>
      </c>
      <c r="G19" s="15">
        <v>18609</v>
      </c>
      <c r="H19" s="16" t="s">
        <v>1139</v>
      </c>
      <c r="I19" s="17">
        <f>(A1L228C1 + A1L228C2)</f>
        <v>68975</v>
      </c>
      <c r="J19" s="16" t="s">
        <v>175</v>
      </c>
      <c r="K19" s="15">
        <v>45535</v>
      </c>
      <c r="L19" s="16" t="s">
        <v>175</v>
      </c>
      <c r="M19" s="15">
        <v>18865</v>
      </c>
      <c r="N19" s="16" t="s">
        <v>1140</v>
      </c>
      <c r="O19" s="17">
        <f>(A1L228C4 + A1L228C5)</f>
        <v>64400</v>
      </c>
      <c r="P19" s="16" t="s">
        <v>176</v>
      </c>
      <c r="Q19" s="15">
        <v>38817</v>
      </c>
      <c r="R19" s="16" t="s">
        <v>176</v>
      </c>
      <c r="S19" s="15">
        <v>13813</v>
      </c>
      <c r="T19" s="16" t="s">
        <v>1141</v>
      </c>
      <c r="U19" s="17">
        <f>(A1L228C7 + A1L228C8)</f>
        <v>52630</v>
      </c>
      <c r="V19" s="16" t="s">
        <v>177</v>
      </c>
      <c r="W19" s="15">
        <v>44825</v>
      </c>
      <c r="X19" s="16" t="s">
        <v>177</v>
      </c>
      <c r="Y19" s="15">
        <v>17270</v>
      </c>
      <c r="Z19" s="16" t="s">
        <v>1142</v>
      </c>
      <c r="AA19" s="17">
        <f>(A1L228C10 + A1L228C11)</f>
        <v>62095</v>
      </c>
      <c r="AB19" s="16" t="s">
        <v>178</v>
      </c>
      <c r="AC19" s="15">
        <v>39764</v>
      </c>
      <c r="AD19" s="16" t="s">
        <v>178</v>
      </c>
      <c r="AE19" s="15">
        <v>14237</v>
      </c>
      <c r="AF19" s="16" t="s">
        <v>1143</v>
      </c>
      <c r="AG19" s="17">
        <f>(A1L228C13 + A1L228C14)</f>
        <v>54001</v>
      </c>
      <c r="AH19" s="16" t="s">
        <v>1144</v>
      </c>
      <c r="AI19" s="17">
        <f>IF(RUN_YEARS &gt; 1,(A1L228C1 + A1L228C4) / 2, 0)</f>
        <v>47950.5</v>
      </c>
      <c r="AJ19" s="16" t="s">
        <v>1145</v>
      </c>
      <c r="AK19" s="17">
        <f>IF(RUN_YEARS &gt; 1,(A1L228C2 + A1L228C5) / 2, 0)</f>
        <v>18737</v>
      </c>
      <c r="AL19" s="16" t="s">
        <v>1146</v>
      </c>
      <c r="AM19" s="17">
        <f>(A1L228C16 + A1L228C17)</f>
        <v>66687.5</v>
      </c>
      <c r="AN19" s="16" t="s">
        <v>1147</v>
      </c>
      <c r="AO19" s="17">
        <f>IF(RUN_YEARS &gt; 2,(A1L228C1 + A1L228C4 + A1L228C7) / 3, 0)</f>
        <v>44906</v>
      </c>
      <c r="AP19" s="16" t="s">
        <v>1148</v>
      </c>
      <c r="AQ19" s="17">
        <f>IF(RUN_YEARS &gt; 2,(A1L228C2 + A1L228C5 + A1L228C8) / 3, 0)</f>
        <v>17095.666666666668</v>
      </c>
      <c r="AR19" s="16" t="s">
        <v>1149</v>
      </c>
      <c r="AS19" s="17">
        <f>(A1L228C19 + A1L228C20)</f>
        <v>62001.666666666672</v>
      </c>
      <c r="AT19" s="16" t="s">
        <v>1150</v>
      </c>
      <c r="AU19" s="17">
        <f>IF(RUN_YEARS &gt; 3,(A1L228C1 + A1L228C4 + A1L228C7 + A1L228C10) / 4, 0)</f>
        <v>44885.75</v>
      </c>
      <c r="AV19" s="16" t="s">
        <v>1151</v>
      </c>
      <c r="AW19" s="17">
        <f>IF(RUN_YEARS &gt; 3,(A1L228C2 + A1L228C5 + A1L228C8 + A1L228C11) / 4, 0)</f>
        <v>17139.25</v>
      </c>
      <c r="AX19" s="16" t="s">
        <v>1152</v>
      </c>
      <c r="AY19" s="17">
        <f>(A1L228C22 + A1L228C23)</f>
        <v>62025</v>
      </c>
      <c r="AZ19" s="16" t="s">
        <v>1153</v>
      </c>
      <c r="BA19" s="17">
        <f>IF(RUN_YEARS &gt; 4,(A1L228C1 + A1L228C4 + A1L228C7 + A1L228C10 + A1L228C13) / 5, 0)</f>
        <v>43861.4</v>
      </c>
      <c r="BB19" s="16" t="s">
        <v>1154</v>
      </c>
      <c r="BC19" s="17">
        <f>IF(RUN_YEARS &gt; 4,(A1L228C2 + A1L228C5 + A1L228C8 + A1L228C11 + A1L228C14) / 5, 0)</f>
        <v>16558.8</v>
      </c>
      <c r="BD19" s="16" t="s">
        <v>1155</v>
      </c>
      <c r="BE19" s="17">
        <f>(A1L228C25 + A1L228C26)</f>
        <v>60420.2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</v>
      </c>
      <c r="F20" s="16" t="s">
        <v>174</v>
      </c>
      <c r="G20" s="15">
        <v>31</v>
      </c>
      <c r="H20" s="16" t="s">
        <v>1156</v>
      </c>
      <c r="I20" s="17">
        <f>(A1L229C1 + A1L229C2)</f>
        <v>32</v>
      </c>
      <c r="J20" s="16" t="s">
        <v>175</v>
      </c>
      <c r="K20" s="15">
        <v>21</v>
      </c>
      <c r="L20" s="16" t="s">
        <v>175</v>
      </c>
      <c r="M20" s="15">
        <v>48</v>
      </c>
      <c r="N20" s="16" t="s">
        <v>1157</v>
      </c>
      <c r="O20" s="17">
        <f>(A1L229C4 + A1L229C5)</f>
        <v>69</v>
      </c>
      <c r="P20" s="16" t="s">
        <v>176</v>
      </c>
      <c r="Q20" s="15">
        <v>40</v>
      </c>
      <c r="R20" s="16" t="s">
        <v>176</v>
      </c>
      <c r="S20" s="15">
        <v>67</v>
      </c>
      <c r="T20" s="16" t="s">
        <v>1158</v>
      </c>
      <c r="U20" s="17">
        <f>(A1L229C7 + A1L229C8)</f>
        <v>107</v>
      </c>
      <c r="V20" s="16" t="s">
        <v>177</v>
      </c>
      <c r="W20" s="15">
        <v>28</v>
      </c>
      <c r="X20" s="16" t="s">
        <v>177</v>
      </c>
      <c r="Y20" s="15">
        <v>76</v>
      </c>
      <c r="Z20" s="16" t="s">
        <v>1159</v>
      </c>
      <c r="AA20" s="17">
        <f>(A1L229C10 + A1L229C11)</f>
        <v>104</v>
      </c>
      <c r="AB20" s="16" t="s">
        <v>178</v>
      </c>
      <c r="AC20" s="15">
        <v>7</v>
      </c>
      <c r="AD20" s="16" t="s">
        <v>178</v>
      </c>
      <c r="AE20" s="15">
        <v>27</v>
      </c>
      <c r="AF20" s="16" t="s">
        <v>1160</v>
      </c>
      <c r="AG20" s="17">
        <f>(A1L229C13 + A1L229C14)</f>
        <v>34</v>
      </c>
      <c r="AH20" s="16" t="s">
        <v>1161</v>
      </c>
      <c r="AI20" s="17">
        <f>IF(RUN_YEARS &gt; 1,(A1L229C1 + A1L229C4) / 2, 0)</f>
        <v>11</v>
      </c>
      <c r="AJ20" s="16" t="s">
        <v>1162</v>
      </c>
      <c r="AK20" s="17">
        <f>IF(RUN_YEARS &gt; 1,(A1L229C2 + A1L229C5) / 2, 0)</f>
        <v>39.5</v>
      </c>
      <c r="AL20" s="16" t="s">
        <v>1163</v>
      </c>
      <c r="AM20" s="17">
        <f>(A1L229C16 + A1L229C17)</f>
        <v>50.5</v>
      </c>
      <c r="AN20" s="16" t="s">
        <v>1164</v>
      </c>
      <c r="AO20" s="17">
        <f>IF(RUN_YEARS &gt; 2,(A1L229C1 + A1L229C4 + A1L229C7) / 3, 0)</f>
        <v>20.666666666666668</v>
      </c>
      <c r="AP20" s="16" t="s">
        <v>1165</v>
      </c>
      <c r="AQ20" s="17">
        <f>IF(RUN_YEARS &gt; 2,(A1L229C2 + A1L229C5 + A1L229C8) / 3, 0)</f>
        <v>48.666666666666664</v>
      </c>
      <c r="AR20" s="16" t="s">
        <v>1166</v>
      </c>
      <c r="AS20" s="17">
        <f>(A1L229C19 + A1L229C20)</f>
        <v>69.333333333333329</v>
      </c>
      <c r="AT20" s="16" t="s">
        <v>1167</v>
      </c>
      <c r="AU20" s="17">
        <f>IF(RUN_YEARS &gt; 3,(A1L229C1 + A1L229C4 + A1L229C7 + A1L229C10) / 4, 0)</f>
        <v>22.5</v>
      </c>
      <c r="AV20" s="16" t="s">
        <v>1168</v>
      </c>
      <c r="AW20" s="17">
        <f>IF(RUN_YEARS &gt; 3,(A1L229C2 + A1L229C5 + A1L229C8 + A1L229C11) / 4, 0)</f>
        <v>55.5</v>
      </c>
      <c r="AX20" s="16" t="s">
        <v>1169</v>
      </c>
      <c r="AY20" s="17">
        <f>(A1L229C22 + A1L229C23)</f>
        <v>78</v>
      </c>
      <c r="AZ20" s="16" t="s">
        <v>1170</v>
      </c>
      <c r="BA20" s="17">
        <f>IF(RUN_YEARS &gt; 4,(A1L229C1 + A1L229C4 + A1L229C7 + A1L229C10 + A1L229C13) / 5, 0)</f>
        <v>19.399999999999999</v>
      </c>
      <c r="BB20" s="16" t="s">
        <v>1171</v>
      </c>
      <c r="BC20" s="17">
        <f>IF(RUN_YEARS &gt; 4,(A1L229C2 + A1L229C5 + A1L229C8 + A1L229C11 + A1L229C14) / 5, 0)</f>
        <v>49.8</v>
      </c>
      <c r="BD20" s="16" t="s">
        <v>1172</v>
      </c>
      <c r="BE20" s="17">
        <f>(A1L229C25 + A1L229C26)</f>
        <v>69.199999999999989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7799</v>
      </c>
      <c r="F21" s="16" t="s">
        <v>174</v>
      </c>
      <c r="G21" s="15">
        <v>7165</v>
      </c>
      <c r="H21" s="16" t="s">
        <v>1173</v>
      </c>
      <c r="I21" s="17">
        <f>(A1L230C1 + A1L230C2)</f>
        <v>14964</v>
      </c>
      <c r="J21" s="16" t="s">
        <v>175</v>
      </c>
      <c r="K21" s="15">
        <v>9940</v>
      </c>
      <c r="L21" s="16" t="s">
        <v>175</v>
      </c>
      <c r="M21" s="15">
        <v>9771</v>
      </c>
      <c r="N21" s="16" t="s">
        <v>1174</v>
      </c>
      <c r="O21" s="17">
        <f>(A1L230C4 + A1L230C5)</f>
        <v>19711</v>
      </c>
      <c r="P21" s="16" t="s">
        <v>176</v>
      </c>
      <c r="Q21" s="15">
        <v>7121</v>
      </c>
      <c r="R21" s="16" t="s">
        <v>176</v>
      </c>
      <c r="S21" s="15">
        <v>6878</v>
      </c>
      <c r="T21" s="16" t="s">
        <v>1175</v>
      </c>
      <c r="U21" s="17">
        <f>(A1L230C7 + A1L230C8)</f>
        <v>13999</v>
      </c>
      <c r="V21" s="16" t="s">
        <v>177</v>
      </c>
      <c r="W21" s="15">
        <v>5128</v>
      </c>
      <c r="X21" s="16" t="s">
        <v>177</v>
      </c>
      <c r="Y21" s="15">
        <v>4870</v>
      </c>
      <c r="Z21" s="16" t="s">
        <v>1176</v>
      </c>
      <c r="AA21" s="17">
        <f>(A1L230C10 + A1L230C11)</f>
        <v>9998</v>
      </c>
      <c r="AB21" s="16" t="s">
        <v>178</v>
      </c>
      <c r="AC21" s="15">
        <v>4608</v>
      </c>
      <c r="AD21" s="16" t="s">
        <v>178</v>
      </c>
      <c r="AE21" s="15">
        <v>4114</v>
      </c>
      <c r="AF21" s="16" t="s">
        <v>1177</v>
      </c>
      <c r="AG21" s="17">
        <f>(A1L230C13 + A1L230C14)</f>
        <v>8722</v>
      </c>
      <c r="AH21" s="16" t="s">
        <v>1178</v>
      </c>
      <c r="AI21" s="17">
        <f>IF(RUN_YEARS &gt; 1,(A1L230C1 + A1L230C4) / 2, 0)</f>
        <v>8869.5</v>
      </c>
      <c r="AJ21" s="16" t="s">
        <v>1179</v>
      </c>
      <c r="AK21" s="17">
        <f>IF(RUN_YEARS &gt; 1,(A1L230C2 + A1L230C5) / 2, 0)</f>
        <v>8468</v>
      </c>
      <c r="AL21" s="16" t="s">
        <v>1180</v>
      </c>
      <c r="AM21" s="17">
        <f>(A1L230C16 + A1L230C17)</f>
        <v>17337.5</v>
      </c>
      <c r="AN21" s="16" t="s">
        <v>1181</v>
      </c>
      <c r="AO21" s="17">
        <f>IF(RUN_YEARS &gt; 2,(A1L230C1 + A1L230C4 + A1L230C7) / 3, 0)</f>
        <v>8286.6666666666661</v>
      </c>
      <c r="AP21" s="16" t="s">
        <v>1182</v>
      </c>
      <c r="AQ21" s="17">
        <f>IF(RUN_YEARS &gt; 2,(A1L230C2 + A1L230C5 + A1L230C8) / 3, 0)</f>
        <v>7938</v>
      </c>
      <c r="AR21" s="16" t="s">
        <v>1183</v>
      </c>
      <c r="AS21" s="17">
        <f>(A1L230C19 + A1L230C20)</f>
        <v>16224.666666666666</v>
      </c>
      <c r="AT21" s="16" t="s">
        <v>1184</v>
      </c>
      <c r="AU21" s="17">
        <f>IF(RUN_YEARS &gt; 3,(A1L230C1 + A1L230C4 + A1L230C7 + A1L230C10) / 4, 0)</f>
        <v>7497</v>
      </c>
      <c r="AV21" s="16" t="s">
        <v>1185</v>
      </c>
      <c r="AW21" s="17">
        <f>IF(RUN_YEARS &gt; 3,(A1L230C2 + A1L230C5 + A1L230C8 + A1L230C11) / 4, 0)</f>
        <v>7171</v>
      </c>
      <c r="AX21" s="16" t="s">
        <v>1186</v>
      </c>
      <c r="AY21" s="17">
        <f>(A1L230C22 + A1L230C23)</f>
        <v>14668</v>
      </c>
      <c r="AZ21" s="16" t="s">
        <v>1187</v>
      </c>
      <c r="BA21" s="17">
        <f>IF(RUN_YEARS &gt; 4,(A1L230C1 + A1L230C4 + A1L230C7 + A1L230C10 + A1L230C13) / 5, 0)</f>
        <v>6919.2</v>
      </c>
      <c r="BB21" s="16" t="s">
        <v>1188</v>
      </c>
      <c r="BC21" s="17">
        <f>IF(RUN_YEARS &gt; 4,(A1L230C2 + A1L230C5 + A1L230C8 + A1L230C11 + A1L230C14) / 5, 0)</f>
        <v>6559.6</v>
      </c>
      <c r="BD21" s="16" t="s">
        <v>1189</v>
      </c>
      <c r="BE21" s="17">
        <f>(A1L230C25 + A1L230C26)</f>
        <v>13478.8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47034</v>
      </c>
      <c r="F22" s="16" t="s">
        <v>174</v>
      </c>
      <c r="G22" s="15">
        <v>49078</v>
      </c>
      <c r="H22" s="16" t="s">
        <v>1190</v>
      </c>
      <c r="I22" s="17">
        <f>(A1L231C1 + A1L231C2)</f>
        <v>96112</v>
      </c>
      <c r="J22" s="16" t="s">
        <v>175</v>
      </c>
      <c r="K22" s="15">
        <v>51190</v>
      </c>
      <c r="L22" s="16" t="s">
        <v>175</v>
      </c>
      <c r="M22" s="15">
        <v>53049</v>
      </c>
      <c r="N22" s="16" t="s">
        <v>1191</v>
      </c>
      <c r="O22" s="17">
        <f>(A1L231C4 + A1L231C5)</f>
        <v>104239</v>
      </c>
      <c r="P22" s="16" t="s">
        <v>176</v>
      </c>
      <c r="Q22" s="15">
        <v>54164</v>
      </c>
      <c r="R22" s="16" t="s">
        <v>176</v>
      </c>
      <c r="S22" s="15">
        <v>57671</v>
      </c>
      <c r="T22" s="16" t="s">
        <v>1192</v>
      </c>
      <c r="U22" s="17">
        <f>(A1L231C7 + A1L231C8)</f>
        <v>111835</v>
      </c>
      <c r="V22" s="16" t="s">
        <v>177</v>
      </c>
      <c r="W22" s="15">
        <v>53951</v>
      </c>
      <c r="X22" s="16" t="s">
        <v>177</v>
      </c>
      <c r="Y22" s="15">
        <v>57931</v>
      </c>
      <c r="Z22" s="16" t="s">
        <v>1193</v>
      </c>
      <c r="AA22" s="17">
        <f>(A1L231C10 + A1L231C11)</f>
        <v>111882</v>
      </c>
      <c r="AB22" s="16" t="s">
        <v>178</v>
      </c>
      <c r="AC22" s="15">
        <v>50754</v>
      </c>
      <c r="AD22" s="16" t="s">
        <v>178</v>
      </c>
      <c r="AE22" s="15">
        <v>54291</v>
      </c>
      <c r="AF22" s="16" t="s">
        <v>1194</v>
      </c>
      <c r="AG22" s="17">
        <f>(A1L231C13 + A1L231C14)</f>
        <v>105045</v>
      </c>
      <c r="AH22" s="16" t="s">
        <v>1195</v>
      </c>
      <c r="AI22" s="17">
        <f>IF(RUN_YEARS &gt; 1,(A1L231C1 + A1L231C4) / 2, 0)</f>
        <v>49112</v>
      </c>
      <c r="AJ22" s="16" t="s">
        <v>1196</v>
      </c>
      <c r="AK22" s="17">
        <f>IF(RUN_YEARS &gt; 1,(A1L231C2 + A1L231C5) / 2, 0)</f>
        <v>51063.5</v>
      </c>
      <c r="AL22" s="16" t="s">
        <v>1197</v>
      </c>
      <c r="AM22" s="17">
        <f>(A1L231C16 + A1L231C17)</f>
        <v>100175.5</v>
      </c>
      <c r="AN22" s="16" t="s">
        <v>1198</v>
      </c>
      <c r="AO22" s="17">
        <f>IF(RUN_YEARS &gt; 2,(A1L231C1 + A1L231C4 + A1L231C7) / 3, 0)</f>
        <v>50796</v>
      </c>
      <c r="AP22" s="16" t="s">
        <v>1199</v>
      </c>
      <c r="AQ22" s="17">
        <f>IF(RUN_YEARS &gt; 2,(A1L231C2 + A1L231C5 + A1L231C8) / 3, 0)</f>
        <v>53266</v>
      </c>
      <c r="AR22" s="16" t="s">
        <v>1200</v>
      </c>
      <c r="AS22" s="17">
        <f>(A1L231C19 + A1L231C20)</f>
        <v>104062</v>
      </c>
      <c r="AT22" s="16" t="s">
        <v>1201</v>
      </c>
      <c r="AU22" s="17">
        <f>IF(RUN_YEARS &gt; 3,(A1L231C1 + A1L231C4 + A1L231C7 + A1L231C10) / 4, 0)</f>
        <v>51584.75</v>
      </c>
      <c r="AV22" s="16" t="s">
        <v>1202</v>
      </c>
      <c r="AW22" s="17">
        <f>IF(RUN_YEARS &gt; 3,(A1L231C2 + A1L231C5 + A1L231C8 + A1L231C11) / 4, 0)</f>
        <v>54432.25</v>
      </c>
      <c r="AX22" s="16" t="s">
        <v>1203</v>
      </c>
      <c r="AY22" s="17">
        <f>(A1L231C22 + A1L231C23)</f>
        <v>106017</v>
      </c>
      <c r="AZ22" s="16" t="s">
        <v>1204</v>
      </c>
      <c r="BA22" s="17">
        <f>IF(RUN_YEARS &gt; 4,(A1L231C1 + A1L231C4 + A1L231C7 + A1L231C10 + A1L231C13) / 5, 0)</f>
        <v>51418.6</v>
      </c>
      <c r="BB22" s="16" t="s">
        <v>1205</v>
      </c>
      <c r="BC22" s="17">
        <f>IF(RUN_YEARS &gt; 4,(A1L231C2 + A1L231C5 + A1L231C8 + A1L231C11 + A1L231C14) / 5, 0)</f>
        <v>54404</v>
      </c>
      <c r="BD22" s="16" t="s">
        <v>1206</v>
      </c>
      <c r="BE22" s="17">
        <f>(A1L231C25 + A1L231C26)</f>
        <v>105822.6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120322</v>
      </c>
      <c r="F23" s="16" t="s">
        <v>174</v>
      </c>
      <c r="G23" s="15">
        <v>128093</v>
      </c>
      <c r="H23" s="16" t="s">
        <v>1207</v>
      </c>
      <c r="I23" s="17">
        <f>(A1L232C1 + A1L232C2)</f>
        <v>248415</v>
      </c>
      <c r="J23" s="16" t="s">
        <v>175</v>
      </c>
      <c r="K23" s="15">
        <v>125075</v>
      </c>
      <c r="L23" s="16" t="s">
        <v>175</v>
      </c>
      <c r="M23" s="15">
        <v>129810</v>
      </c>
      <c r="N23" s="16" t="s">
        <v>1208</v>
      </c>
      <c r="O23" s="17">
        <f>(A1L232C4 + A1L232C5)</f>
        <v>254885</v>
      </c>
      <c r="P23" s="16" t="s">
        <v>176</v>
      </c>
      <c r="Q23" s="15">
        <v>121214</v>
      </c>
      <c r="R23" s="16" t="s">
        <v>176</v>
      </c>
      <c r="S23" s="15">
        <v>124760</v>
      </c>
      <c r="T23" s="16" t="s">
        <v>1209</v>
      </c>
      <c r="U23" s="17">
        <f>(A1L232C7 + A1L232C8)</f>
        <v>245974</v>
      </c>
      <c r="V23" s="16" t="s">
        <v>177</v>
      </c>
      <c r="W23" s="15">
        <v>86631</v>
      </c>
      <c r="X23" s="16" t="s">
        <v>177</v>
      </c>
      <c r="Y23" s="15">
        <v>92059</v>
      </c>
      <c r="Z23" s="16" t="s">
        <v>1210</v>
      </c>
      <c r="AA23" s="17">
        <f>(A1L232C10 + A1L232C11)</f>
        <v>178690</v>
      </c>
      <c r="AB23" s="16" t="s">
        <v>178</v>
      </c>
      <c r="AC23" s="15">
        <v>78753</v>
      </c>
      <c r="AD23" s="16" t="s">
        <v>178</v>
      </c>
      <c r="AE23" s="15">
        <v>81970</v>
      </c>
      <c r="AF23" s="16" t="s">
        <v>1211</v>
      </c>
      <c r="AG23" s="17">
        <f>(A1L232C13 + A1L232C14)</f>
        <v>160723</v>
      </c>
      <c r="AH23" s="16" t="s">
        <v>1212</v>
      </c>
      <c r="AI23" s="17">
        <f>IF(RUN_YEARS &gt; 1,(A1L232C1 + A1L232C4) / 2, 0)</f>
        <v>122698.5</v>
      </c>
      <c r="AJ23" s="16" t="s">
        <v>1213</v>
      </c>
      <c r="AK23" s="17">
        <f>IF(RUN_YEARS &gt; 1,(A1L232C2 + A1L232C5) / 2, 0)</f>
        <v>128951.5</v>
      </c>
      <c r="AL23" s="16" t="s">
        <v>1214</v>
      </c>
      <c r="AM23" s="17">
        <f>(A1L232C16 + A1L232C17)</f>
        <v>251650</v>
      </c>
      <c r="AN23" s="16" t="s">
        <v>1215</v>
      </c>
      <c r="AO23" s="17">
        <f>IF(RUN_YEARS &gt; 2,(A1L232C1 + A1L232C4 + A1L232C7) / 3, 0)</f>
        <v>122203.66666666667</v>
      </c>
      <c r="AP23" s="16" t="s">
        <v>1216</v>
      </c>
      <c r="AQ23" s="17">
        <f>IF(RUN_YEARS &gt; 2,(A1L232C2 + A1L232C5 + A1L232C8) / 3, 0)</f>
        <v>127554.33333333333</v>
      </c>
      <c r="AR23" s="16" t="s">
        <v>1217</v>
      </c>
      <c r="AS23" s="17">
        <f>(A1L232C19 + A1L232C20)</f>
        <v>249758</v>
      </c>
      <c r="AT23" s="16" t="s">
        <v>1218</v>
      </c>
      <c r="AU23" s="17">
        <f>IF(RUN_YEARS &gt; 3,(A1L232C1 + A1L232C4 + A1L232C7 + A1L232C10) / 4, 0)</f>
        <v>113310.5</v>
      </c>
      <c r="AV23" s="16" t="s">
        <v>1219</v>
      </c>
      <c r="AW23" s="17">
        <f>IF(RUN_YEARS &gt; 3,(A1L232C2 + A1L232C5 + A1L232C8 + A1L232C11) / 4, 0)</f>
        <v>118680.5</v>
      </c>
      <c r="AX23" s="16" t="s">
        <v>1220</v>
      </c>
      <c r="AY23" s="17">
        <f>(A1L232C22 + A1L232C23)</f>
        <v>231991</v>
      </c>
      <c r="AZ23" s="16" t="s">
        <v>1221</v>
      </c>
      <c r="BA23" s="17">
        <f>IF(RUN_YEARS &gt; 4,(A1L232C1 + A1L232C4 + A1L232C7 + A1L232C10 + A1L232C13) / 5, 0)</f>
        <v>106399</v>
      </c>
      <c r="BB23" s="16" t="s">
        <v>1222</v>
      </c>
      <c r="BC23" s="17">
        <f>IF(RUN_YEARS &gt; 4,(A1L232C2 + A1L232C5 + A1L232C8 + A1L232C11 + A1L232C14) / 5, 0)</f>
        <v>111338.4</v>
      </c>
      <c r="BD23" s="16" t="s">
        <v>1223</v>
      </c>
      <c r="BE23" s="17">
        <f>(A1L232C25 + A1L232C26)</f>
        <v>217737.4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68059</v>
      </c>
      <c r="F24" s="16" t="s">
        <v>174</v>
      </c>
      <c r="G24" s="15">
        <v>29350</v>
      </c>
      <c r="H24" s="16" t="s">
        <v>1224</v>
      </c>
      <c r="I24" s="17">
        <f>(A1L233C1 + A1L233C2)</f>
        <v>97409</v>
      </c>
      <c r="J24" s="16" t="s">
        <v>175</v>
      </c>
      <c r="K24" s="15">
        <v>49854</v>
      </c>
      <c r="L24" s="16" t="s">
        <v>175</v>
      </c>
      <c r="M24" s="15">
        <v>15543</v>
      </c>
      <c r="N24" s="16" t="s">
        <v>1225</v>
      </c>
      <c r="O24" s="17">
        <f>(A1L233C4 + A1L233C5)</f>
        <v>65397</v>
      </c>
      <c r="P24" s="16" t="s">
        <v>176</v>
      </c>
      <c r="Q24" s="15">
        <v>24799</v>
      </c>
      <c r="R24" s="16" t="s">
        <v>176</v>
      </c>
      <c r="S24" s="15">
        <v>4882</v>
      </c>
      <c r="T24" s="16" t="s">
        <v>1226</v>
      </c>
      <c r="U24" s="17">
        <f>(A1L233C7 + A1L233C8)</f>
        <v>29681</v>
      </c>
      <c r="V24" s="16" t="s">
        <v>177</v>
      </c>
      <c r="W24" s="15">
        <v>20859</v>
      </c>
      <c r="X24" s="16" t="s">
        <v>177</v>
      </c>
      <c r="Y24" s="15">
        <v>3508</v>
      </c>
      <c r="Z24" s="16" t="s">
        <v>1227</v>
      </c>
      <c r="AA24" s="17">
        <f>(A1L233C10 + A1L233C11)</f>
        <v>24367</v>
      </c>
      <c r="AB24" s="16" t="s">
        <v>178</v>
      </c>
      <c r="AC24" s="15">
        <v>22294</v>
      </c>
      <c r="AD24" s="16" t="s">
        <v>178</v>
      </c>
      <c r="AE24" s="15">
        <v>2741</v>
      </c>
      <c r="AF24" s="16" t="s">
        <v>1228</v>
      </c>
      <c r="AG24" s="17">
        <f>(A1L233C13 + A1L233C14)</f>
        <v>25035</v>
      </c>
      <c r="AH24" s="16" t="s">
        <v>1229</v>
      </c>
      <c r="AI24" s="17">
        <f>IF(RUN_YEARS &gt; 1,(A1L233C1 + A1L233C4) / 2, 0)</f>
        <v>58956.5</v>
      </c>
      <c r="AJ24" s="16" t="s">
        <v>1230</v>
      </c>
      <c r="AK24" s="17">
        <f>IF(RUN_YEARS &gt; 1,(A1L233C2 + A1L233C5) / 2, 0)</f>
        <v>22446.5</v>
      </c>
      <c r="AL24" s="16" t="s">
        <v>1231</v>
      </c>
      <c r="AM24" s="17">
        <f>(A1L233C16 + A1L233C17)</f>
        <v>81403</v>
      </c>
      <c r="AN24" s="16" t="s">
        <v>1232</v>
      </c>
      <c r="AO24" s="17">
        <f>IF(RUN_YEARS &gt; 2,(A1L233C1 + A1L233C4 + A1L233C7) / 3, 0)</f>
        <v>47570.666666666664</v>
      </c>
      <c r="AP24" s="16" t="s">
        <v>1233</v>
      </c>
      <c r="AQ24" s="17">
        <f>IF(RUN_YEARS &gt; 2,(A1L233C2 + A1L233C5 + A1L233C8) / 3, 0)</f>
        <v>16591.666666666668</v>
      </c>
      <c r="AR24" s="16" t="s">
        <v>1234</v>
      </c>
      <c r="AS24" s="17">
        <f>(A1L233C19 + A1L233C20)</f>
        <v>64162.333333333328</v>
      </c>
      <c r="AT24" s="16" t="s">
        <v>1235</v>
      </c>
      <c r="AU24" s="17">
        <f>IF(RUN_YEARS &gt; 3,(A1L233C1 + A1L233C4 + A1L233C7 + A1L233C10) / 4, 0)</f>
        <v>40892.75</v>
      </c>
      <c r="AV24" s="16" t="s">
        <v>1236</v>
      </c>
      <c r="AW24" s="17">
        <f>IF(RUN_YEARS &gt; 3,(A1L233C2 + A1L233C5 + A1L233C8 + A1L233C11) / 4, 0)</f>
        <v>13320.75</v>
      </c>
      <c r="AX24" s="16" t="s">
        <v>1237</v>
      </c>
      <c r="AY24" s="17">
        <f>(A1L233C22 + A1L233C23)</f>
        <v>54213.5</v>
      </c>
      <c r="AZ24" s="16" t="s">
        <v>1238</v>
      </c>
      <c r="BA24" s="17">
        <f>IF(RUN_YEARS &gt; 4,(A1L233C1 + A1L233C4 + A1L233C7 + A1L233C10 + A1L233C13) / 5, 0)</f>
        <v>37173</v>
      </c>
      <c r="BB24" s="16" t="s">
        <v>1239</v>
      </c>
      <c r="BC24" s="17">
        <f>IF(RUN_YEARS &gt; 4,(A1L233C2 + A1L233C5 + A1L233C8 + A1L233C11 + A1L233C14) / 5, 0)</f>
        <v>11204.8</v>
      </c>
      <c r="BD24" s="16" t="s">
        <v>1240</v>
      </c>
      <c r="BE24" s="17">
        <f>(A1L233C25 + A1L233C26)</f>
        <v>48377.8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235415</v>
      </c>
      <c r="F25" s="16" t="s">
        <v>1242</v>
      </c>
      <c r="G25" s="17">
        <f>(A1L231C2 + A1L232C2 + A1L233C2)</f>
        <v>206521</v>
      </c>
      <c r="H25" s="16" t="s">
        <v>1243</v>
      </c>
      <c r="I25" s="17">
        <f>(A1L234C1 + A1L234C2)</f>
        <v>441936</v>
      </c>
      <c r="J25" s="16" t="s">
        <v>1244</v>
      </c>
      <c r="K25" s="17">
        <f>(A1L231C4 + A1L232C4 + A1L233C4)</f>
        <v>226119</v>
      </c>
      <c r="L25" s="16" t="s">
        <v>1245</v>
      </c>
      <c r="M25" s="17">
        <f>(A1L231C5 + A1L232C5 + A1L233C5)</f>
        <v>198402</v>
      </c>
      <c r="N25" s="16" t="s">
        <v>1246</v>
      </c>
      <c r="O25" s="17">
        <f>(A1L234C4 + A1L234C5)</f>
        <v>424521</v>
      </c>
      <c r="P25" s="16" t="s">
        <v>1247</v>
      </c>
      <c r="Q25" s="17">
        <f>(A1L231C7 + A1L232C7 + A1L233C7)</f>
        <v>200177</v>
      </c>
      <c r="R25" s="16" t="s">
        <v>1248</v>
      </c>
      <c r="S25" s="17">
        <f>(A1L231C8 + A1L232C8 + A1L233C8)</f>
        <v>187313</v>
      </c>
      <c r="T25" s="16" t="s">
        <v>1249</v>
      </c>
      <c r="U25" s="17">
        <f>(A1L234C7 + A1L234C8)</f>
        <v>387490</v>
      </c>
      <c r="V25" s="16" t="s">
        <v>1250</v>
      </c>
      <c r="W25" s="17">
        <f>(A1L231C10 + A1L232C10 + A1L233C10)</f>
        <v>161441</v>
      </c>
      <c r="X25" s="16" t="s">
        <v>1251</v>
      </c>
      <c r="Y25" s="17">
        <f>(A1L231C11 + A1L232C11 + A1L233C11)</f>
        <v>153498</v>
      </c>
      <c r="Z25" s="16" t="s">
        <v>1252</v>
      </c>
      <c r="AA25" s="17">
        <f>(A1L234C10 + A1L234C11)</f>
        <v>314939</v>
      </c>
      <c r="AB25" s="16" t="s">
        <v>1253</v>
      </c>
      <c r="AC25" s="17">
        <f>(A1L231C13 + A1L232C13 + A1L233C13)</f>
        <v>151801</v>
      </c>
      <c r="AD25" s="16" t="s">
        <v>1254</v>
      </c>
      <c r="AE25" s="17">
        <f>(A1L231C14 + A1L232C14 + A1L233C14)</f>
        <v>139002</v>
      </c>
      <c r="AF25" s="16" t="s">
        <v>1255</v>
      </c>
      <c r="AG25" s="17">
        <f>(A1L234C13 + A1L234C14)</f>
        <v>290803</v>
      </c>
      <c r="AH25" s="16" t="s">
        <v>1256</v>
      </c>
      <c r="AI25" s="17">
        <f>IF(RUN_YEARS &gt; 1,(A1L234C1 + A1L234C4) / 2, 0)</f>
        <v>230767</v>
      </c>
      <c r="AJ25" s="16" t="s">
        <v>1257</v>
      </c>
      <c r="AK25" s="17">
        <f>IF(RUN_YEARS &gt; 1,(A1L234C2 + A1L234C5) / 2, 0)</f>
        <v>202461.5</v>
      </c>
      <c r="AL25" s="16" t="s">
        <v>1258</v>
      </c>
      <c r="AM25" s="17">
        <f>(A1L234C16 + A1L234C17)</f>
        <v>433228.5</v>
      </c>
      <c r="AN25" s="16" t="s">
        <v>1259</v>
      </c>
      <c r="AO25" s="17">
        <f>IF(RUN_YEARS &gt; 2,(A1L234C1 + A1L234C4 + A1L234C7) / 3, 0)</f>
        <v>220570.33333333334</v>
      </c>
      <c r="AP25" s="16" t="s">
        <v>1260</v>
      </c>
      <c r="AQ25" s="17">
        <f>IF(RUN_YEARS &gt; 2,(A1L234C2 + A1L234C5 + A1L234C8) / 3, 0)</f>
        <v>197412</v>
      </c>
      <c r="AR25" s="16" t="s">
        <v>1261</v>
      </c>
      <c r="AS25" s="17">
        <f>(A1L234C19 + A1L234C20)</f>
        <v>417982.33333333337</v>
      </c>
      <c r="AT25" s="16" t="s">
        <v>1262</v>
      </c>
      <c r="AU25" s="17">
        <f>IF(RUN_YEARS &gt; 3,(A1L234C1 + A1L234C4 + A1L234C7 + A1L234C10) / 4, 0)</f>
        <v>205788</v>
      </c>
      <c r="AV25" s="16" t="s">
        <v>1263</v>
      </c>
      <c r="AW25" s="17">
        <f>IF(RUN_YEARS &gt; 3,(A1L234C2 + A1L234C5 + A1L234C8 + A1L234C11) / 4, 0)</f>
        <v>186433.5</v>
      </c>
      <c r="AX25" s="16" t="s">
        <v>1264</v>
      </c>
      <c r="AY25" s="17">
        <f>(A1L234C22 + A1L234C23)</f>
        <v>392221.5</v>
      </c>
      <c r="AZ25" s="16" t="s">
        <v>1265</v>
      </c>
      <c r="BA25" s="17">
        <f>IF(RUN_YEARS &gt; 4,(A1L234C1 + A1L234C4 + A1L234C7 + A1L234C10 + A1L234C13) / 5, 0)</f>
        <v>194990.6</v>
      </c>
      <c r="BB25" s="16" t="s">
        <v>1266</v>
      </c>
      <c r="BC25" s="17">
        <f>IF(RUN_YEARS &gt; 4,(A1L234C2 + A1L234C5 + A1L234C8 + A1L234C11 + A1L234C14) / 5, 0)</f>
        <v>176947.20000000001</v>
      </c>
      <c r="BD25" s="16" t="s">
        <v>1267</v>
      </c>
      <c r="BE25" s="17">
        <f>(A1L234C25 + A1L234C26)</f>
        <v>371937.80000000005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614369</v>
      </c>
      <c r="F26" s="16" t="s">
        <v>174</v>
      </c>
      <c r="G26" s="15">
        <v>516108</v>
      </c>
      <c r="H26" s="16" t="s">
        <v>1268</v>
      </c>
      <c r="I26" s="17">
        <f>(A1L235C1 + A1L235C2)</f>
        <v>1130477</v>
      </c>
      <c r="J26" s="16" t="s">
        <v>175</v>
      </c>
      <c r="K26" s="15">
        <v>544200</v>
      </c>
      <c r="L26" s="16" t="s">
        <v>175</v>
      </c>
      <c r="M26" s="15">
        <v>453847</v>
      </c>
      <c r="N26" s="16" t="s">
        <v>1269</v>
      </c>
      <c r="O26" s="17">
        <f>(A1L235C4 + A1L235C5)</f>
        <v>998047</v>
      </c>
      <c r="P26" s="16" t="s">
        <v>176</v>
      </c>
      <c r="Q26" s="15">
        <v>511402</v>
      </c>
      <c r="R26" s="16" t="s">
        <v>176</v>
      </c>
      <c r="S26" s="15">
        <v>448071</v>
      </c>
      <c r="T26" s="16" t="s">
        <v>1270</v>
      </c>
      <c r="U26" s="17">
        <f>(A1L235C7 + A1L235C8)</f>
        <v>959473</v>
      </c>
      <c r="V26" s="16" t="s">
        <v>177</v>
      </c>
      <c r="W26" s="15">
        <v>429417</v>
      </c>
      <c r="X26" s="16" t="s">
        <v>177</v>
      </c>
      <c r="Y26" s="15">
        <v>375905</v>
      </c>
      <c r="Z26" s="16" t="s">
        <v>1271</v>
      </c>
      <c r="AA26" s="17">
        <f>(A1L235C10 + A1L235C11)</f>
        <v>805322</v>
      </c>
      <c r="AB26" s="16" t="s">
        <v>178</v>
      </c>
      <c r="AC26" s="15">
        <v>411676</v>
      </c>
      <c r="AD26" s="16" t="s">
        <v>178</v>
      </c>
      <c r="AE26" s="15">
        <v>354737</v>
      </c>
      <c r="AF26" s="16" t="s">
        <v>1272</v>
      </c>
      <c r="AG26" s="17">
        <f>(A1L235C13 + A1L235C14)</f>
        <v>766413</v>
      </c>
      <c r="AH26" s="16" t="s">
        <v>1273</v>
      </c>
      <c r="AI26" s="17">
        <f>IF(RUN_YEARS &gt; 1,(A1L235C1 + A1L235C4) / 2, 0)</f>
        <v>579284.5</v>
      </c>
      <c r="AJ26" s="16" t="s">
        <v>1274</v>
      </c>
      <c r="AK26" s="17">
        <f>IF(RUN_YEARS &gt; 1,(A1L235C2 + A1L235C5) / 2, 0)</f>
        <v>484977.5</v>
      </c>
      <c r="AL26" s="16" t="s">
        <v>1275</v>
      </c>
      <c r="AM26" s="17">
        <f>(A1L235C16 + A1L235C17)</f>
        <v>1064262</v>
      </c>
      <c r="AN26" s="16" t="s">
        <v>1276</v>
      </c>
      <c r="AO26" s="17">
        <f>IF(RUN_YEARS &gt; 2,(A1L235C1 + A1L235C4 + A1L235C7) / 3, 0)</f>
        <v>556657</v>
      </c>
      <c r="AP26" s="16" t="s">
        <v>1277</v>
      </c>
      <c r="AQ26" s="17">
        <f>IF(RUN_YEARS &gt; 2,(A1L235C2 + A1L235C5 + A1L235C8) / 3, 0)</f>
        <v>472675.33333333331</v>
      </c>
      <c r="AR26" s="16" t="s">
        <v>1278</v>
      </c>
      <c r="AS26" s="17">
        <f>(A1L235C19 + A1L235C20)</f>
        <v>1029332.3333333333</v>
      </c>
      <c r="AT26" s="16" t="s">
        <v>1279</v>
      </c>
      <c r="AU26" s="17">
        <f>IF(RUN_YEARS &gt; 3,(A1L235C1 + A1L235C4 + A1L235C7 + A1L235C10) / 4, 0)</f>
        <v>524847</v>
      </c>
      <c r="AV26" s="16" t="s">
        <v>1280</v>
      </c>
      <c r="AW26" s="17">
        <f>IF(RUN_YEARS &gt; 3,(A1L235C2 + A1L235C5 + A1L235C8 + A1L235C11) / 4, 0)</f>
        <v>448482.75</v>
      </c>
      <c r="AX26" s="16" t="s">
        <v>1281</v>
      </c>
      <c r="AY26" s="17">
        <f>(A1L235C22 + A1L235C23)</f>
        <v>973329.75</v>
      </c>
      <c r="AZ26" s="16" t="s">
        <v>1282</v>
      </c>
      <c r="BA26" s="17">
        <f>IF(RUN_YEARS &gt; 4,(A1L235C1 + A1L235C4 + A1L235C7 + A1L235C10 + A1L235C13) / 5, 0)</f>
        <v>502212.8</v>
      </c>
      <c r="BB26" s="16" t="s">
        <v>1283</v>
      </c>
      <c r="BC26" s="17">
        <f>IF(RUN_YEARS &gt; 4,(A1L235C2 + A1L235C5 + A1L235C8 + A1L235C11 + A1L235C14) / 5, 0)</f>
        <v>429733.6</v>
      </c>
      <c r="BD26" s="16" t="s">
        <v>1284</v>
      </c>
      <c r="BE26" s="17">
        <f>(A1L235C25 + A1L235C26)</f>
        <v>931946.39999999991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3453</v>
      </c>
      <c r="F9" s="16" t="s">
        <v>1343</v>
      </c>
      <c r="G9" s="17">
        <f>(A1L202C2 + A1L218C2)</f>
        <v>3653</v>
      </c>
      <c r="H9" s="16" t="s">
        <v>1344</v>
      </c>
      <c r="I9" s="17">
        <f>(A1L237C1 + A1L237C2)</f>
        <v>7106</v>
      </c>
      <c r="J9" s="16" t="s">
        <v>1345</v>
      </c>
      <c r="K9" s="17">
        <f>(A1L202C4 + A1L218C4)</f>
        <v>3261</v>
      </c>
      <c r="L9" s="16" t="s">
        <v>1346</v>
      </c>
      <c r="M9" s="17">
        <f>(A1L202C5 + A1L218C5)</f>
        <v>3577</v>
      </c>
      <c r="N9" s="16" t="s">
        <v>1347</v>
      </c>
      <c r="O9" s="17">
        <f>(A1L237C4 + A1L237C5)</f>
        <v>6838</v>
      </c>
      <c r="P9" s="16" t="s">
        <v>1348</v>
      </c>
      <c r="Q9" s="17">
        <f>(A1L202C7 + A1L218C7)</f>
        <v>2423</v>
      </c>
      <c r="R9" s="16" t="s">
        <v>1349</v>
      </c>
      <c r="S9" s="17">
        <f>(A1L202C8 + A1L218C8)</f>
        <v>2371</v>
      </c>
      <c r="T9" s="16" t="s">
        <v>1350</v>
      </c>
      <c r="U9" s="17">
        <f>(A1L237C7 + A1L237C8)</f>
        <v>4794</v>
      </c>
      <c r="V9" s="16" t="s">
        <v>1351</v>
      </c>
      <c r="W9" s="17">
        <f>(A1L202C10 + A1L218C10)</f>
        <v>3398</v>
      </c>
      <c r="X9" s="16" t="s">
        <v>1352</v>
      </c>
      <c r="Y9" s="17">
        <f>(A1L202C11 + A1L218C11)</f>
        <v>2769</v>
      </c>
      <c r="Z9" s="16" t="s">
        <v>1353</v>
      </c>
      <c r="AA9" s="17">
        <f>(A1L237C10 + A1L237C11)</f>
        <v>6167</v>
      </c>
      <c r="AB9" s="16" t="s">
        <v>1354</v>
      </c>
      <c r="AC9" s="17">
        <f>(A1L202C13 + A1L218C13)</f>
        <v>2720</v>
      </c>
      <c r="AD9" s="16" t="s">
        <v>1355</v>
      </c>
      <c r="AE9" s="17">
        <f>(A1L202C14 + A1L218C14)</f>
        <v>2636</v>
      </c>
      <c r="AF9" s="16" t="s">
        <v>1356</v>
      </c>
      <c r="AG9" s="17">
        <f>(A1L237C13 + A1L237C14)</f>
        <v>5356</v>
      </c>
      <c r="AH9" s="16" t="s">
        <v>1357</v>
      </c>
      <c r="AI9" s="17">
        <f>IF(RUN_YEARS &gt; 1,(A1L237C1 + A1L237C4) / 2, 0)</f>
        <v>3357</v>
      </c>
      <c r="AJ9" s="16" t="s">
        <v>1358</v>
      </c>
      <c r="AK9" s="17">
        <f>IF(RUN_YEARS &gt; 1,(A1L237C2 + A1L237C5) / 2, 0)</f>
        <v>3615</v>
      </c>
      <c r="AL9" s="16" t="s">
        <v>1359</v>
      </c>
      <c r="AM9" s="17">
        <f>(A1L237C16 + A1L237C17)</f>
        <v>6972</v>
      </c>
      <c r="AN9" s="16" t="s">
        <v>1360</v>
      </c>
      <c r="AO9" s="17">
        <f>IF(RUN_YEARS &gt; 2,(A1L237C1 + A1L237C4 + A1L237C7) / 3, 0)</f>
        <v>3045.6666666666665</v>
      </c>
      <c r="AP9" s="16" t="s">
        <v>1361</v>
      </c>
      <c r="AQ9" s="17">
        <f>IF(RUN_YEARS &gt; 2,(A1L237C2 + A1L237C5 + A1L237C8) / 3, 0)</f>
        <v>3200.3333333333335</v>
      </c>
      <c r="AR9" s="16" t="s">
        <v>1362</v>
      </c>
      <c r="AS9" s="17">
        <f>(A1L237C19 + A1L237C20)</f>
        <v>6246</v>
      </c>
      <c r="AT9" s="16" t="s">
        <v>1363</v>
      </c>
      <c r="AU9" s="17">
        <f>IF(RUN_YEARS &gt; 3,(A1L237C1 + A1L237C4 + A1L237C7 + A1L237C10) / 4, 0)</f>
        <v>3133.75</v>
      </c>
      <c r="AV9" s="16" t="s">
        <v>1364</v>
      </c>
      <c r="AW9" s="17">
        <f>IF(RUN_YEARS &gt; 3,(A1L237C2 + A1L237C5 + A1L237C8 + A1L237C11) / 4, 0)</f>
        <v>3092.5</v>
      </c>
      <c r="AX9" s="16" t="s">
        <v>1365</v>
      </c>
      <c r="AY9" s="17">
        <f>(A1L237C22 + A1L237C23)</f>
        <v>6226.25</v>
      </c>
      <c r="AZ9" s="16" t="s">
        <v>1366</v>
      </c>
      <c r="BA9" s="17">
        <f>IF(RUN_YEARS &gt; 4,(A1L237C1 + A1L237C4 + A1L237C7 + A1L237C10 + A1L237C13) / 5, 0)</f>
        <v>3051</v>
      </c>
      <c r="BB9" s="16" t="s">
        <v>1367</v>
      </c>
      <c r="BC9" s="17">
        <f>IF(RUN_YEARS &gt; 4,(A1L237C2 + A1L237C5 + A1L237C8 + A1L237C11 + A1L237C14) / 5, 0)</f>
        <v>3001.2</v>
      </c>
      <c r="BD9" s="16" t="s">
        <v>1368</v>
      </c>
      <c r="BE9" s="17">
        <f>(A1L237C25 + A1L237C26)</f>
        <v>6052.2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61230</v>
      </c>
      <c r="F10" s="16" t="s">
        <v>1370</v>
      </c>
      <c r="G10" s="17">
        <f>(A1L203C2 + A1L219C2)</f>
        <v>49713</v>
      </c>
      <c r="H10" s="16" t="s">
        <v>1371</v>
      </c>
      <c r="I10" s="17">
        <f>(A1L238C1 + A1L238C2)</f>
        <v>110943</v>
      </c>
      <c r="J10" s="16" t="s">
        <v>1372</v>
      </c>
      <c r="K10" s="17">
        <f>(A1L203C4 + A1L219C4)</f>
        <v>64047</v>
      </c>
      <c r="L10" s="16" t="s">
        <v>1373</v>
      </c>
      <c r="M10" s="17">
        <f>(A1L203C5 + A1L219C5)</f>
        <v>51192</v>
      </c>
      <c r="N10" s="16" t="s">
        <v>1374</v>
      </c>
      <c r="O10" s="17">
        <f>(A1L238C4 + A1L238C5)</f>
        <v>115239</v>
      </c>
      <c r="P10" s="16" t="s">
        <v>1375</v>
      </c>
      <c r="Q10" s="17">
        <f>(A1L203C7 + A1L219C7)</f>
        <v>54245</v>
      </c>
      <c r="R10" s="16" t="s">
        <v>1376</v>
      </c>
      <c r="S10" s="17">
        <f>(A1L203C8 + A1L219C8)</f>
        <v>44393</v>
      </c>
      <c r="T10" s="16" t="s">
        <v>1377</v>
      </c>
      <c r="U10" s="17">
        <f>(A1L238C7 + A1L238C8)</f>
        <v>98638</v>
      </c>
      <c r="V10" s="16" t="s">
        <v>1378</v>
      </c>
      <c r="W10" s="17">
        <f>(A1L203C10 + A1L219C10)</f>
        <v>67191</v>
      </c>
      <c r="X10" s="16" t="s">
        <v>1379</v>
      </c>
      <c r="Y10" s="17">
        <f>(A1L203C11 + A1L219C11)</f>
        <v>55176</v>
      </c>
      <c r="Z10" s="16" t="s">
        <v>1380</v>
      </c>
      <c r="AA10" s="17">
        <f>(A1L238C10 + A1L238C11)</f>
        <v>122367</v>
      </c>
      <c r="AB10" s="16" t="s">
        <v>1381</v>
      </c>
      <c r="AC10" s="17">
        <f>(A1L203C13 + A1L219C13)</f>
        <v>68707</v>
      </c>
      <c r="AD10" s="16" t="s">
        <v>1382</v>
      </c>
      <c r="AE10" s="17">
        <f>(A1L203C14 + A1L219C14)</f>
        <v>56233</v>
      </c>
      <c r="AF10" s="16" t="s">
        <v>1383</v>
      </c>
      <c r="AG10" s="17">
        <f>(A1L238C13 + A1L238C14)</f>
        <v>124940</v>
      </c>
      <c r="AH10" s="16" t="s">
        <v>1384</v>
      </c>
      <c r="AI10" s="17">
        <f>IF(RUN_YEARS &gt; 1,(A1L238C1 + A1L238C4) / 2, 0)</f>
        <v>62638.5</v>
      </c>
      <c r="AJ10" s="16" t="s">
        <v>1385</v>
      </c>
      <c r="AK10" s="17">
        <f>IF(RUN_YEARS &gt; 1,(A1L238C2 + A1L238C5) / 2, 0)</f>
        <v>50452.5</v>
      </c>
      <c r="AL10" s="16" t="s">
        <v>1386</v>
      </c>
      <c r="AM10" s="17">
        <f>(A1L238C16 + A1L238C17)</f>
        <v>113091</v>
      </c>
      <c r="AN10" s="16" t="s">
        <v>1387</v>
      </c>
      <c r="AO10" s="17">
        <f>IF(RUN_YEARS &gt; 2,(A1L238C1 + A1L238C4 + A1L238C7) / 3, 0)</f>
        <v>59840.666666666664</v>
      </c>
      <c r="AP10" s="16" t="s">
        <v>1388</v>
      </c>
      <c r="AQ10" s="17">
        <f>IF(RUN_YEARS &gt; 2,(A1L238C2 + A1L238C5 + A1L238C8) / 3, 0)</f>
        <v>48432.666666666664</v>
      </c>
      <c r="AR10" s="16" t="s">
        <v>1389</v>
      </c>
      <c r="AS10" s="17">
        <f>(A1L238C19 + A1L238C20)</f>
        <v>108273.33333333333</v>
      </c>
      <c r="AT10" s="16" t="s">
        <v>1390</v>
      </c>
      <c r="AU10" s="17">
        <f>IF(RUN_YEARS &gt; 3,(A1L238C1 + A1L238C4 + A1L238C7 + A1L238C10) / 4, 0)</f>
        <v>61678.25</v>
      </c>
      <c r="AV10" s="16" t="s">
        <v>1391</v>
      </c>
      <c r="AW10" s="17">
        <f>IF(RUN_YEARS &gt; 3,(A1L238C2 + A1L238C5 + A1L238C8 + A1L238C11) / 4, 0)</f>
        <v>50118.5</v>
      </c>
      <c r="AX10" s="16" t="s">
        <v>1392</v>
      </c>
      <c r="AY10" s="17">
        <f>(A1L238C22 + A1L238C23)</f>
        <v>111796.75</v>
      </c>
      <c r="AZ10" s="16" t="s">
        <v>1393</v>
      </c>
      <c r="BA10" s="17">
        <f>IF(RUN_YEARS &gt; 4,(A1L238C1 + A1L238C4 + A1L238C7 + A1L238C10 + A1L238C13) / 5, 0)</f>
        <v>63084</v>
      </c>
      <c r="BB10" s="16" t="s">
        <v>1394</v>
      </c>
      <c r="BC10" s="17">
        <f>IF(RUN_YEARS &gt; 4,(A1L238C2 + A1L238C5 + A1L238C8 + A1L238C11 + A1L238C14) / 5, 0)</f>
        <v>51341.4</v>
      </c>
      <c r="BD10" s="16" t="s">
        <v>1395</v>
      </c>
      <c r="BE10" s="17">
        <f>(A1L238C25 + A1L238C26)</f>
        <v>114425.4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25365</v>
      </c>
      <c r="F11" s="16" t="s">
        <v>1397</v>
      </c>
      <c r="G11" s="17">
        <f>(A1L204C2 + A1L220C2)</f>
        <v>25397</v>
      </c>
      <c r="H11" s="16" t="s">
        <v>1398</v>
      </c>
      <c r="I11" s="17">
        <f>(A1L239C1 + A1L239C2)</f>
        <v>50762</v>
      </c>
      <c r="J11" s="16" t="s">
        <v>1399</v>
      </c>
      <c r="K11" s="17">
        <f>(A1L204C4 + A1L220C4)</f>
        <v>21756</v>
      </c>
      <c r="L11" s="16" t="s">
        <v>1400</v>
      </c>
      <c r="M11" s="17">
        <f>(A1L204C5 + A1L220C5)</f>
        <v>23307</v>
      </c>
      <c r="N11" s="16" t="s">
        <v>1401</v>
      </c>
      <c r="O11" s="17">
        <f>(A1L239C4 + A1L239C5)</f>
        <v>45063</v>
      </c>
      <c r="P11" s="16" t="s">
        <v>1402</v>
      </c>
      <c r="Q11" s="17">
        <f>(A1L204C7 + A1L220C7)</f>
        <v>17727</v>
      </c>
      <c r="R11" s="16" t="s">
        <v>1403</v>
      </c>
      <c r="S11" s="17">
        <f>(A1L204C8 + A1L220C8)</f>
        <v>18992</v>
      </c>
      <c r="T11" s="16" t="s">
        <v>1404</v>
      </c>
      <c r="U11" s="17">
        <f>(A1L239C7 + A1L239C8)</f>
        <v>36719</v>
      </c>
      <c r="V11" s="16" t="s">
        <v>1405</v>
      </c>
      <c r="W11" s="17">
        <f>(A1L204C10 + A1L220C10)</f>
        <v>21856</v>
      </c>
      <c r="X11" s="16" t="s">
        <v>1406</v>
      </c>
      <c r="Y11" s="17">
        <f>(A1L204C11 + A1L220C11)</f>
        <v>22463</v>
      </c>
      <c r="Z11" s="16" t="s">
        <v>1407</v>
      </c>
      <c r="AA11" s="17">
        <f>(A1L239C10 + A1L239C11)</f>
        <v>44319</v>
      </c>
      <c r="AB11" s="16" t="s">
        <v>1408</v>
      </c>
      <c r="AC11" s="17">
        <f>(A1L204C13 + A1L220C13)</f>
        <v>24631</v>
      </c>
      <c r="AD11" s="16" t="s">
        <v>1409</v>
      </c>
      <c r="AE11" s="17">
        <f>(A1L204C14 + A1L220C14)</f>
        <v>25138</v>
      </c>
      <c r="AF11" s="16" t="s">
        <v>1410</v>
      </c>
      <c r="AG11" s="17">
        <f>(A1L239C13 + A1L239C14)</f>
        <v>49769</v>
      </c>
      <c r="AH11" s="16" t="s">
        <v>1411</v>
      </c>
      <c r="AI11" s="17">
        <f>IF(RUN_YEARS &gt; 1,(A1L239C1 + A1L239C4) / 2, 0)</f>
        <v>23560.5</v>
      </c>
      <c r="AJ11" s="16" t="s">
        <v>1412</v>
      </c>
      <c r="AK11" s="17">
        <f>IF(RUN_YEARS &gt; 1,(A1L239C2 + A1L239C5) / 2, 0)</f>
        <v>24352</v>
      </c>
      <c r="AL11" s="16" t="s">
        <v>1413</v>
      </c>
      <c r="AM11" s="17">
        <f>(A1L239C16 + A1L239C17)</f>
        <v>47912.5</v>
      </c>
      <c r="AN11" s="16" t="s">
        <v>1414</v>
      </c>
      <c r="AO11" s="17">
        <f>IF(RUN_YEARS &gt; 2,(A1L239C1 + A1L239C4 + A1L239C7) / 3, 0)</f>
        <v>21616</v>
      </c>
      <c r="AP11" s="16" t="s">
        <v>1415</v>
      </c>
      <c r="AQ11" s="17">
        <f>IF(RUN_YEARS &gt; 2,(A1L239C2 + A1L239C5 + A1L239C8) / 3, 0)</f>
        <v>22565.333333333332</v>
      </c>
      <c r="AR11" s="16" t="s">
        <v>1416</v>
      </c>
      <c r="AS11" s="17">
        <f>(A1L239C19 + A1L239C20)</f>
        <v>44181.333333333328</v>
      </c>
      <c r="AT11" s="16" t="s">
        <v>1417</v>
      </c>
      <c r="AU11" s="17">
        <f>IF(RUN_YEARS &gt; 3,(A1L239C1 + A1L239C4 + A1L239C7 + A1L239C10) / 4, 0)</f>
        <v>21676</v>
      </c>
      <c r="AV11" s="16" t="s">
        <v>1418</v>
      </c>
      <c r="AW11" s="17">
        <f>IF(RUN_YEARS &gt; 3,(A1L239C2 + A1L239C5 + A1L239C8 + A1L239C11) / 4, 0)</f>
        <v>22539.75</v>
      </c>
      <c r="AX11" s="16" t="s">
        <v>1419</v>
      </c>
      <c r="AY11" s="17">
        <f>(A1L239C22 + A1L239C23)</f>
        <v>44215.75</v>
      </c>
      <c r="AZ11" s="16" t="s">
        <v>1420</v>
      </c>
      <c r="BA11" s="17">
        <f>IF(RUN_YEARS &gt; 4,(A1L239C1 + A1L239C4 + A1L239C7 + A1L239C10 + A1L239C13) / 5, 0)</f>
        <v>22267</v>
      </c>
      <c r="BB11" s="16" t="s">
        <v>1421</v>
      </c>
      <c r="BC11" s="17">
        <f>IF(RUN_YEARS &gt; 4,(A1L239C2 + A1L239C5 + A1L239C8 + A1L239C11 + A1L239C14) / 5, 0)</f>
        <v>23059.4</v>
      </c>
      <c r="BD11" s="16" t="s">
        <v>1422</v>
      </c>
      <c r="BE11" s="17">
        <f>(A1L239C25 + A1L239C26)</f>
        <v>45326.400000000001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25014</v>
      </c>
      <c r="F12" s="16" t="s">
        <v>1424</v>
      </c>
      <c r="G12" s="17">
        <f>(A1L205C2 + A1L221C2)</f>
        <v>25086</v>
      </c>
      <c r="H12" s="16" t="s">
        <v>1425</v>
      </c>
      <c r="I12" s="17">
        <f>(A1L240C1 + A1L240C2)</f>
        <v>50100</v>
      </c>
      <c r="J12" s="16" t="s">
        <v>1426</v>
      </c>
      <c r="K12" s="17">
        <f>(A1L205C4 + A1L221C4)</f>
        <v>24707</v>
      </c>
      <c r="L12" s="16" t="s">
        <v>1427</v>
      </c>
      <c r="M12" s="17">
        <f>(A1L205C5 + A1L221C5)</f>
        <v>27796</v>
      </c>
      <c r="N12" s="16" t="s">
        <v>1428</v>
      </c>
      <c r="O12" s="17">
        <f>(A1L240C4 + A1L240C5)</f>
        <v>52503</v>
      </c>
      <c r="P12" s="16" t="s">
        <v>1429</v>
      </c>
      <c r="Q12" s="17">
        <f>(A1L205C7 + A1L221C7)</f>
        <v>25091</v>
      </c>
      <c r="R12" s="16" t="s">
        <v>1430</v>
      </c>
      <c r="S12" s="17">
        <f>(A1L205C8 + A1L221C8)</f>
        <v>27473</v>
      </c>
      <c r="T12" s="16" t="s">
        <v>1431</v>
      </c>
      <c r="U12" s="17">
        <f>(A1L240C7 + A1L240C8)</f>
        <v>52564</v>
      </c>
      <c r="V12" s="16" t="s">
        <v>1432</v>
      </c>
      <c r="W12" s="17">
        <f>(A1L205C10 + A1L221C10)</f>
        <v>26242</v>
      </c>
      <c r="X12" s="16" t="s">
        <v>1433</v>
      </c>
      <c r="Y12" s="17">
        <f>(A1L205C11 + A1L221C11)</f>
        <v>28275</v>
      </c>
      <c r="Z12" s="16" t="s">
        <v>1434</v>
      </c>
      <c r="AA12" s="17">
        <f>(A1L240C10 + A1L240C11)</f>
        <v>54517</v>
      </c>
      <c r="AB12" s="16" t="s">
        <v>1435</v>
      </c>
      <c r="AC12" s="17">
        <f>(A1L205C13 + A1L221C13)</f>
        <v>22559</v>
      </c>
      <c r="AD12" s="16" t="s">
        <v>1436</v>
      </c>
      <c r="AE12" s="17">
        <f>(A1L205C14 + A1L221C14)</f>
        <v>22998</v>
      </c>
      <c r="AF12" s="16" t="s">
        <v>1437</v>
      </c>
      <c r="AG12" s="17">
        <f>(A1L240C13 + A1L240C14)</f>
        <v>45557</v>
      </c>
      <c r="AH12" s="16" t="s">
        <v>1438</v>
      </c>
      <c r="AI12" s="17">
        <f>IF(RUN_YEARS &gt; 1,(A1L240C1 + A1L240C4) / 2, 0)</f>
        <v>24860.5</v>
      </c>
      <c r="AJ12" s="16" t="s">
        <v>1439</v>
      </c>
      <c r="AK12" s="17">
        <f>IF(RUN_YEARS &gt; 1,(A1L240C2 + A1L240C5) / 2, 0)</f>
        <v>26441</v>
      </c>
      <c r="AL12" s="16" t="s">
        <v>1440</v>
      </c>
      <c r="AM12" s="17">
        <f>(A1L240C16 + A1L240C17)</f>
        <v>51301.5</v>
      </c>
      <c r="AN12" s="16" t="s">
        <v>1441</v>
      </c>
      <c r="AO12" s="17">
        <f>IF(RUN_YEARS &gt; 2,(A1L240C1 + A1L240C4 + A1L240C7) / 3, 0)</f>
        <v>24937.333333333332</v>
      </c>
      <c r="AP12" s="16" t="s">
        <v>1442</v>
      </c>
      <c r="AQ12" s="17">
        <f>IF(RUN_YEARS &gt; 2,(A1L240C2 + A1L240C5 + A1L240C8) / 3, 0)</f>
        <v>26785</v>
      </c>
      <c r="AR12" s="16" t="s">
        <v>1443</v>
      </c>
      <c r="AS12" s="17">
        <f>(A1L240C19 + A1L240C20)</f>
        <v>51722.333333333328</v>
      </c>
      <c r="AT12" s="16" t="s">
        <v>1444</v>
      </c>
      <c r="AU12" s="17">
        <f>IF(RUN_YEARS &gt; 3,(A1L240C1 + A1L240C4 + A1L240C7 + A1L240C10) / 4, 0)</f>
        <v>25263.5</v>
      </c>
      <c r="AV12" s="16" t="s">
        <v>1445</v>
      </c>
      <c r="AW12" s="17">
        <f>IF(RUN_YEARS &gt; 3,(A1L240C2 + A1L240C5 + A1L240C8 + A1L240C11) / 4, 0)</f>
        <v>27157.5</v>
      </c>
      <c r="AX12" s="16" t="s">
        <v>1446</v>
      </c>
      <c r="AY12" s="17">
        <f>(A1L240C22 + A1L240C23)</f>
        <v>52421</v>
      </c>
      <c r="AZ12" s="16" t="s">
        <v>1447</v>
      </c>
      <c r="BA12" s="17">
        <f>IF(RUN_YEARS &gt; 4,(A1L240C1 + A1L240C4 + A1L240C7 + A1L240C10 + A1L240C13) / 5, 0)</f>
        <v>24722.6</v>
      </c>
      <c r="BB12" s="16" t="s">
        <v>1448</v>
      </c>
      <c r="BC12" s="17">
        <f>IF(RUN_YEARS &gt; 4,(A1L240C2 + A1L240C5 + A1L240C8 + A1L240C11 + A1L240C14) / 5, 0)</f>
        <v>26325.599999999999</v>
      </c>
      <c r="BD12" s="16" t="s">
        <v>1449</v>
      </c>
      <c r="BE12" s="17">
        <f>(A1L240C25 + A1L240C26)</f>
        <v>51048.2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199865</v>
      </c>
      <c r="F13" s="16" t="s">
        <v>1451</v>
      </c>
      <c r="G13" s="17">
        <f>(A1L206C2 + A1L222C2)</f>
        <v>213211</v>
      </c>
      <c r="H13" s="16" t="s">
        <v>1452</v>
      </c>
      <c r="I13" s="17">
        <f>(A1L241C1 + A1L241C2)</f>
        <v>413076</v>
      </c>
      <c r="J13" s="16" t="s">
        <v>1453</v>
      </c>
      <c r="K13" s="17">
        <f>(A1L206C4 + A1L222C4)</f>
        <v>165052</v>
      </c>
      <c r="L13" s="16" t="s">
        <v>1454</v>
      </c>
      <c r="M13" s="17">
        <f>(A1L206C5 + A1L222C5)</f>
        <v>175695</v>
      </c>
      <c r="N13" s="16" t="s">
        <v>1455</v>
      </c>
      <c r="O13" s="17">
        <f>(A1L241C4 + A1L241C5)</f>
        <v>340747</v>
      </c>
      <c r="P13" s="16" t="s">
        <v>1456</v>
      </c>
      <c r="Q13" s="17">
        <f>(A1L206C7 + A1L222C7)</f>
        <v>158334</v>
      </c>
      <c r="R13" s="16" t="s">
        <v>1457</v>
      </c>
      <c r="S13" s="17">
        <f>(A1L206C8 + A1L222C8)</f>
        <v>167659</v>
      </c>
      <c r="T13" s="16" t="s">
        <v>1458</v>
      </c>
      <c r="U13" s="17">
        <f>(A1L241C7 + A1L241C8)</f>
        <v>325993</v>
      </c>
      <c r="V13" s="16" t="s">
        <v>1459</v>
      </c>
      <c r="W13" s="17">
        <f>(A1L206C10 + A1L222C10)</f>
        <v>149482</v>
      </c>
      <c r="X13" s="16" t="s">
        <v>1460</v>
      </c>
      <c r="Y13" s="17">
        <f>(A1L206C11 + A1L222C11)</f>
        <v>165036</v>
      </c>
      <c r="Z13" s="16" t="s">
        <v>1461</v>
      </c>
      <c r="AA13" s="17">
        <f>(A1L241C10 + A1L241C11)</f>
        <v>314518</v>
      </c>
      <c r="AB13" s="16" t="s">
        <v>1462</v>
      </c>
      <c r="AC13" s="17">
        <f>(A1L206C13 + A1L222C13)</f>
        <v>154864</v>
      </c>
      <c r="AD13" s="16" t="s">
        <v>1463</v>
      </c>
      <c r="AE13" s="17">
        <f>(A1L206C14 + A1L222C14)</f>
        <v>165547</v>
      </c>
      <c r="AF13" s="16" t="s">
        <v>1464</v>
      </c>
      <c r="AG13" s="17">
        <f>(A1L241C13 + A1L241C14)</f>
        <v>320411</v>
      </c>
      <c r="AH13" s="16" t="s">
        <v>1465</v>
      </c>
      <c r="AI13" s="17">
        <f>IF(RUN_YEARS &gt; 1,(A1L241C1 + A1L241C4) / 2, 0)</f>
        <v>182458.5</v>
      </c>
      <c r="AJ13" s="16" t="s">
        <v>1466</v>
      </c>
      <c r="AK13" s="17">
        <f>IF(RUN_YEARS &gt; 1,(A1L241C2 + A1L241C5) / 2, 0)</f>
        <v>194453</v>
      </c>
      <c r="AL13" s="16" t="s">
        <v>1467</v>
      </c>
      <c r="AM13" s="17">
        <f>(A1L241C16 + A1L241C17)</f>
        <v>376911.5</v>
      </c>
      <c r="AN13" s="16" t="s">
        <v>1468</v>
      </c>
      <c r="AO13" s="17">
        <f>IF(RUN_YEARS &gt; 2,(A1L241C1 + A1L241C4 + A1L241C7) / 3, 0)</f>
        <v>174417</v>
      </c>
      <c r="AP13" s="16" t="s">
        <v>1469</v>
      </c>
      <c r="AQ13" s="17">
        <f>IF(RUN_YEARS &gt; 2,(A1L241C2 + A1L241C5 + A1L241C8) / 3, 0)</f>
        <v>185521.66666666666</v>
      </c>
      <c r="AR13" s="16" t="s">
        <v>1470</v>
      </c>
      <c r="AS13" s="17">
        <f>(A1L241C19 + A1L241C20)</f>
        <v>359938.66666666663</v>
      </c>
      <c r="AT13" s="16" t="s">
        <v>1471</v>
      </c>
      <c r="AU13" s="17">
        <f>IF(RUN_YEARS &gt; 3,(A1L241C1 + A1L241C4 + A1L241C7 + A1L241C10) / 4, 0)</f>
        <v>168183.25</v>
      </c>
      <c r="AV13" s="16" t="s">
        <v>1472</v>
      </c>
      <c r="AW13" s="17">
        <f>IF(RUN_YEARS &gt; 3,(A1L241C2 + A1L241C5 + A1L241C8 + A1L241C11) / 4, 0)</f>
        <v>180400.25</v>
      </c>
      <c r="AX13" s="16" t="s">
        <v>1473</v>
      </c>
      <c r="AY13" s="17">
        <f>(A1L241C22 + A1L241C23)</f>
        <v>348583.5</v>
      </c>
      <c r="AZ13" s="16" t="s">
        <v>1474</v>
      </c>
      <c r="BA13" s="17">
        <f>IF(RUN_YEARS &gt; 4,(A1L241C1 + A1L241C4 + A1L241C7 + A1L241C10 + A1L241C13) / 5, 0)</f>
        <v>165519.4</v>
      </c>
      <c r="BB13" s="16" t="s">
        <v>1475</v>
      </c>
      <c r="BC13" s="17">
        <f>IF(RUN_YEARS &gt; 4,(A1L241C2 + A1L241C5 + A1L241C8 + A1L241C11 + A1L241C14) / 5, 0)</f>
        <v>177429.6</v>
      </c>
      <c r="BD13" s="16" t="s">
        <v>1476</v>
      </c>
      <c r="BE13" s="17">
        <f>(A1L241C25 + A1L241C26)</f>
        <v>342949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19531</v>
      </c>
      <c r="F14" s="16" t="s">
        <v>1478</v>
      </c>
      <c r="G14" s="17">
        <f>(A1L207C2 + A1L223C2)</f>
        <v>19830</v>
      </c>
      <c r="H14" s="16" t="s">
        <v>1479</v>
      </c>
      <c r="I14" s="17">
        <f>(A1L242C1 + A1L242C2)</f>
        <v>39361</v>
      </c>
      <c r="J14" s="16" t="s">
        <v>1480</v>
      </c>
      <c r="K14" s="17">
        <f>(A1L207C4 + A1L223C4)</f>
        <v>18909</v>
      </c>
      <c r="L14" s="16" t="s">
        <v>1481</v>
      </c>
      <c r="M14" s="17">
        <f>(A1L207C5 + A1L223C5)</f>
        <v>19181</v>
      </c>
      <c r="N14" s="16" t="s">
        <v>1482</v>
      </c>
      <c r="O14" s="17">
        <f>(A1L242C4 + A1L242C5)</f>
        <v>38090</v>
      </c>
      <c r="P14" s="16" t="s">
        <v>1483</v>
      </c>
      <c r="Q14" s="17">
        <f>(A1L207C7 + A1L223C7)</f>
        <v>23238</v>
      </c>
      <c r="R14" s="16" t="s">
        <v>1484</v>
      </c>
      <c r="S14" s="17">
        <f>(A1L207C8 + A1L223C8)</f>
        <v>23392</v>
      </c>
      <c r="T14" s="16" t="s">
        <v>1485</v>
      </c>
      <c r="U14" s="17">
        <f>(A1L242C7 + A1L242C8)</f>
        <v>46630</v>
      </c>
      <c r="V14" s="16" t="s">
        <v>1486</v>
      </c>
      <c r="W14" s="17">
        <f>(A1L207C10 + A1L223C10)</f>
        <v>16067</v>
      </c>
      <c r="X14" s="16" t="s">
        <v>1487</v>
      </c>
      <c r="Y14" s="17">
        <f>(A1L207C11 + A1L223C11)</f>
        <v>15801</v>
      </c>
      <c r="Z14" s="16" t="s">
        <v>1488</v>
      </c>
      <c r="AA14" s="17">
        <f>(A1L242C10 + A1L242C11)</f>
        <v>31868</v>
      </c>
      <c r="AB14" s="16" t="s">
        <v>1489</v>
      </c>
      <c r="AC14" s="17">
        <f>(A1L207C13 + A1L223C13)</f>
        <v>21866</v>
      </c>
      <c r="AD14" s="16" t="s">
        <v>1490</v>
      </c>
      <c r="AE14" s="17">
        <f>(A1L207C14 + A1L223C14)</f>
        <v>21763</v>
      </c>
      <c r="AF14" s="16" t="s">
        <v>1491</v>
      </c>
      <c r="AG14" s="17">
        <f>(A1L242C13 + A1L242C14)</f>
        <v>43629</v>
      </c>
      <c r="AH14" s="16" t="s">
        <v>1492</v>
      </c>
      <c r="AI14" s="17">
        <f>IF(RUN_YEARS &gt; 1,(A1L242C1 + A1L242C4) / 2, 0)</f>
        <v>19220</v>
      </c>
      <c r="AJ14" s="16" t="s">
        <v>1493</v>
      </c>
      <c r="AK14" s="17">
        <f>IF(RUN_YEARS &gt; 1,(A1L242C2 + A1L242C5) / 2, 0)</f>
        <v>19505.5</v>
      </c>
      <c r="AL14" s="16" t="s">
        <v>1494</v>
      </c>
      <c r="AM14" s="17">
        <f>(A1L242C16 + A1L242C17)</f>
        <v>38725.5</v>
      </c>
      <c r="AN14" s="16" t="s">
        <v>1495</v>
      </c>
      <c r="AO14" s="17">
        <f>IF(RUN_YEARS &gt; 2,(A1L242C1 + A1L242C4 + A1L242C7) / 3, 0)</f>
        <v>20559.333333333332</v>
      </c>
      <c r="AP14" s="16" t="s">
        <v>1496</v>
      </c>
      <c r="AQ14" s="17">
        <f>IF(RUN_YEARS &gt; 2,(A1L242C2 + A1L242C5 + A1L242C8) / 3, 0)</f>
        <v>20801</v>
      </c>
      <c r="AR14" s="16" t="s">
        <v>1497</v>
      </c>
      <c r="AS14" s="17">
        <f>(A1L242C19 + A1L242C20)</f>
        <v>41360.333333333328</v>
      </c>
      <c r="AT14" s="16" t="s">
        <v>1498</v>
      </c>
      <c r="AU14" s="17">
        <f>IF(RUN_YEARS &gt; 3,(A1L242C1 + A1L242C4 + A1L242C7 + A1L242C10) / 4, 0)</f>
        <v>19436.25</v>
      </c>
      <c r="AV14" s="16" t="s">
        <v>1499</v>
      </c>
      <c r="AW14" s="17">
        <f>IF(RUN_YEARS &gt; 3,(A1L242C2 + A1L242C5 + A1L242C8 + A1L242C11) / 4, 0)</f>
        <v>19551</v>
      </c>
      <c r="AX14" s="16" t="s">
        <v>1500</v>
      </c>
      <c r="AY14" s="17">
        <f>(A1L242C22 + A1L242C23)</f>
        <v>38987.25</v>
      </c>
      <c r="AZ14" s="16" t="s">
        <v>1501</v>
      </c>
      <c r="BA14" s="17">
        <f>IF(RUN_YEARS &gt; 4,(A1L242C1 + A1L242C4 + A1L242C7 + A1L242C10 + A1L242C13) / 5, 0)</f>
        <v>19922.2</v>
      </c>
      <c r="BB14" s="16" t="s">
        <v>1502</v>
      </c>
      <c r="BC14" s="17">
        <f>IF(RUN_YEARS &gt; 4,(A1L242C2 + A1L242C5 + A1L242C8 + A1L242C11 + A1L242C14) / 5, 0)</f>
        <v>19993.400000000001</v>
      </c>
      <c r="BD14" s="16" t="s">
        <v>1503</v>
      </c>
      <c r="BE14" s="17">
        <f>(A1L242C25 + A1L242C26)</f>
        <v>39915.600000000006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96822</v>
      </c>
      <c r="F15" s="16" t="s">
        <v>1505</v>
      </c>
      <c r="G15" s="17">
        <f>(A1L208C2 + A1L224C2)</f>
        <v>97175</v>
      </c>
      <c r="H15" s="16" t="s">
        <v>1506</v>
      </c>
      <c r="I15" s="17">
        <f>(A1L243C1 + A1L243C2)</f>
        <v>193997</v>
      </c>
      <c r="J15" s="16" t="s">
        <v>1507</v>
      </c>
      <c r="K15" s="17">
        <f>(A1L208C4 + A1L224C4)</f>
        <v>82785</v>
      </c>
      <c r="L15" s="16" t="s">
        <v>1508</v>
      </c>
      <c r="M15" s="17">
        <f>(A1L208C5 + A1L224C5)</f>
        <v>85161</v>
      </c>
      <c r="N15" s="16" t="s">
        <v>1509</v>
      </c>
      <c r="O15" s="17">
        <f>(A1L243C4 + A1L243C5)</f>
        <v>167946</v>
      </c>
      <c r="P15" s="16" t="s">
        <v>1510</v>
      </c>
      <c r="Q15" s="17">
        <f>(A1L208C7 + A1L224C7)</f>
        <v>92893</v>
      </c>
      <c r="R15" s="16" t="s">
        <v>1511</v>
      </c>
      <c r="S15" s="17">
        <f>(A1L208C8 + A1L224C8)</f>
        <v>93411</v>
      </c>
      <c r="T15" s="16" t="s">
        <v>1512</v>
      </c>
      <c r="U15" s="17">
        <f>(A1L243C7 + A1L243C8)</f>
        <v>186304</v>
      </c>
      <c r="V15" s="16" t="s">
        <v>1513</v>
      </c>
      <c r="W15" s="17">
        <f>(A1L208C10 + A1L224C10)</f>
        <v>78534</v>
      </c>
      <c r="X15" s="16" t="s">
        <v>1514</v>
      </c>
      <c r="Y15" s="17">
        <f>(A1L208C11 + A1L224C11)</f>
        <v>78382</v>
      </c>
      <c r="Z15" s="16" t="s">
        <v>1515</v>
      </c>
      <c r="AA15" s="17">
        <f>(A1L243C10 + A1L243C11)</f>
        <v>156916</v>
      </c>
      <c r="AB15" s="16" t="s">
        <v>1516</v>
      </c>
      <c r="AC15" s="17">
        <f>(A1L208C13 + A1L224C13)</f>
        <v>68537</v>
      </c>
      <c r="AD15" s="16" t="s">
        <v>1517</v>
      </c>
      <c r="AE15" s="17">
        <f>(A1L208C14 + A1L224C14)</f>
        <v>69230</v>
      </c>
      <c r="AF15" s="16" t="s">
        <v>1518</v>
      </c>
      <c r="AG15" s="17">
        <f>(A1L243C13 + A1L243C14)</f>
        <v>137767</v>
      </c>
      <c r="AH15" s="16" t="s">
        <v>1519</v>
      </c>
      <c r="AI15" s="17">
        <f>IF(RUN_YEARS &gt; 1,(A1L243C1 + A1L243C4) / 2, 0)</f>
        <v>89803.5</v>
      </c>
      <c r="AJ15" s="16" t="s">
        <v>1520</v>
      </c>
      <c r="AK15" s="17">
        <f>IF(RUN_YEARS &gt; 1,(A1L243C2 + A1L243C5) / 2, 0)</f>
        <v>91168</v>
      </c>
      <c r="AL15" s="16" t="s">
        <v>1521</v>
      </c>
      <c r="AM15" s="17">
        <f>(A1L243C16 + A1L243C17)</f>
        <v>180971.5</v>
      </c>
      <c r="AN15" s="16" t="s">
        <v>1522</v>
      </c>
      <c r="AO15" s="17">
        <f>IF(RUN_YEARS &gt; 2,(A1L243C1 + A1L243C4 + A1L243C7) / 3, 0)</f>
        <v>90833.333333333328</v>
      </c>
      <c r="AP15" s="16" t="s">
        <v>1523</v>
      </c>
      <c r="AQ15" s="17">
        <f>IF(RUN_YEARS &gt; 2,(A1L243C2 + A1L243C5 + A1L243C8) / 3, 0)</f>
        <v>91915.666666666672</v>
      </c>
      <c r="AR15" s="16" t="s">
        <v>1524</v>
      </c>
      <c r="AS15" s="17">
        <f>(A1L243C19 + A1L243C20)</f>
        <v>182749</v>
      </c>
      <c r="AT15" s="16" t="s">
        <v>1525</v>
      </c>
      <c r="AU15" s="17">
        <f>IF(RUN_YEARS &gt; 3,(A1L243C1 + A1L243C4 + A1L243C7 + A1L243C10) / 4, 0)</f>
        <v>87758.5</v>
      </c>
      <c r="AV15" s="16" t="s">
        <v>1526</v>
      </c>
      <c r="AW15" s="17">
        <f>IF(RUN_YEARS &gt; 3,(A1L243C2 + A1L243C5 + A1L243C8 + A1L243C11) / 4, 0)</f>
        <v>88532.25</v>
      </c>
      <c r="AX15" s="16" t="s">
        <v>1527</v>
      </c>
      <c r="AY15" s="17">
        <f>(A1L243C22 + A1L243C23)</f>
        <v>176290.75</v>
      </c>
      <c r="AZ15" s="16" t="s">
        <v>1528</v>
      </c>
      <c r="BA15" s="17">
        <f>IF(RUN_YEARS &gt; 4,(A1L243C1 + A1L243C4 + A1L243C7 + A1L243C10 + A1L243C13) / 5, 0)</f>
        <v>83914.2</v>
      </c>
      <c r="BB15" s="16" t="s">
        <v>1529</v>
      </c>
      <c r="BC15" s="17">
        <f>IF(RUN_YEARS &gt; 4,(A1L243C2 + A1L243C5 + A1L243C8 + A1L243C11 + A1L243C14) / 5, 0)</f>
        <v>84671.8</v>
      </c>
      <c r="BD15" s="16" t="s">
        <v>1530</v>
      </c>
      <c r="BE15" s="17">
        <f>(A1L243C25 + A1L243C26)</f>
        <v>168586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312</v>
      </c>
      <c r="F16" s="16" t="s">
        <v>1532</v>
      </c>
      <c r="G16" s="17">
        <f>(A1L209C2 + A1L225C2)</f>
        <v>230</v>
      </c>
      <c r="H16" s="16" t="s">
        <v>1533</v>
      </c>
      <c r="I16" s="17">
        <f>(A1L244C1 + A1L244C2)</f>
        <v>542</v>
      </c>
      <c r="J16" s="16" t="s">
        <v>1534</v>
      </c>
      <c r="K16" s="17">
        <f>(A1L209C4 + A1L225C4)</f>
        <v>325</v>
      </c>
      <c r="L16" s="16" t="s">
        <v>1535</v>
      </c>
      <c r="M16" s="17">
        <f>(A1L209C5 + A1L225C5)</f>
        <v>257</v>
      </c>
      <c r="N16" s="16" t="s">
        <v>1536</v>
      </c>
      <c r="O16" s="17">
        <f>(A1L244C4 + A1L244C5)</f>
        <v>582</v>
      </c>
      <c r="P16" s="16" t="s">
        <v>1537</v>
      </c>
      <c r="Q16" s="17">
        <f>(A1L209C7 + A1L225C7)</f>
        <v>402</v>
      </c>
      <c r="R16" s="16" t="s">
        <v>1538</v>
      </c>
      <c r="S16" s="17">
        <f>(A1L209C8 + A1L225C8)</f>
        <v>300</v>
      </c>
      <c r="T16" s="16" t="s">
        <v>1539</v>
      </c>
      <c r="U16" s="17">
        <f>(A1L244C7 + A1L244C8)</f>
        <v>702</v>
      </c>
      <c r="V16" s="16" t="s">
        <v>1540</v>
      </c>
      <c r="W16" s="17">
        <f>(A1L209C10 + A1L225C10)</f>
        <v>471</v>
      </c>
      <c r="X16" s="16" t="s">
        <v>1541</v>
      </c>
      <c r="Y16" s="17">
        <f>(A1L209C11 + A1L225C11)</f>
        <v>282</v>
      </c>
      <c r="Z16" s="16" t="s">
        <v>1542</v>
      </c>
      <c r="AA16" s="17">
        <f>(A1L244C10 + A1L244C11)</f>
        <v>753</v>
      </c>
      <c r="AB16" s="16" t="s">
        <v>1543</v>
      </c>
      <c r="AC16" s="17">
        <f>(A1L209C13 + A1L225C13)</f>
        <v>367</v>
      </c>
      <c r="AD16" s="16" t="s">
        <v>1544</v>
      </c>
      <c r="AE16" s="17">
        <f>(A1L209C14 + A1L225C14)</f>
        <v>224</v>
      </c>
      <c r="AF16" s="16" t="s">
        <v>1545</v>
      </c>
      <c r="AG16" s="17">
        <f>(A1L244C13 + A1L244C14)</f>
        <v>591</v>
      </c>
      <c r="AH16" s="16" t="s">
        <v>1546</v>
      </c>
      <c r="AI16" s="17">
        <f>IF(RUN_YEARS &gt; 1,(A1L244C1 + A1L244C4) / 2, 0)</f>
        <v>318.5</v>
      </c>
      <c r="AJ16" s="16" t="s">
        <v>1547</v>
      </c>
      <c r="AK16" s="17">
        <f>IF(RUN_YEARS &gt; 1,(A1L244C2 + A1L244C5) / 2, 0)</f>
        <v>243.5</v>
      </c>
      <c r="AL16" s="16" t="s">
        <v>1548</v>
      </c>
      <c r="AM16" s="17">
        <f>(A1L244C16 + A1L244C17)</f>
        <v>562</v>
      </c>
      <c r="AN16" s="16" t="s">
        <v>1549</v>
      </c>
      <c r="AO16" s="17">
        <f>IF(RUN_YEARS &gt; 2,(A1L244C1 + A1L244C4 + A1L244C7) / 3, 0)</f>
        <v>346.33333333333331</v>
      </c>
      <c r="AP16" s="16" t="s">
        <v>1550</v>
      </c>
      <c r="AQ16" s="17">
        <f>IF(RUN_YEARS &gt; 2,(A1L244C2 + A1L244C5 + A1L244C8) / 3, 0)</f>
        <v>262.33333333333331</v>
      </c>
      <c r="AR16" s="16" t="s">
        <v>1551</v>
      </c>
      <c r="AS16" s="17">
        <f>(A1L244C19 + A1L244C20)</f>
        <v>608.66666666666663</v>
      </c>
      <c r="AT16" s="16" t="s">
        <v>1552</v>
      </c>
      <c r="AU16" s="17">
        <f>IF(RUN_YEARS &gt; 3,(A1L244C1 + A1L244C4 + A1L244C7 + A1L244C10) / 4, 0)</f>
        <v>377.5</v>
      </c>
      <c r="AV16" s="16" t="s">
        <v>1553</v>
      </c>
      <c r="AW16" s="17">
        <f>IF(RUN_YEARS &gt; 3,(A1L244C2 + A1L244C5 + A1L244C8 + A1L244C11) / 4, 0)</f>
        <v>267.25</v>
      </c>
      <c r="AX16" s="16" t="s">
        <v>1554</v>
      </c>
      <c r="AY16" s="17">
        <f>(A1L244C22 + A1L244C23)</f>
        <v>644.75</v>
      </c>
      <c r="AZ16" s="16" t="s">
        <v>1555</v>
      </c>
      <c r="BA16" s="17">
        <f>IF(RUN_YEARS &gt; 4,(A1L244C1 + A1L244C4 + A1L244C7 + A1L244C10 + A1L244C13) / 5, 0)</f>
        <v>375.4</v>
      </c>
      <c r="BB16" s="16" t="s">
        <v>1556</v>
      </c>
      <c r="BC16" s="17">
        <f>IF(RUN_YEARS &gt; 4,(A1L244C2 + A1L244C5 + A1L244C8 + A1L244C11 + A1L244C14) / 5, 0)</f>
        <v>258.60000000000002</v>
      </c>
      <c r="BD16" s="16" t="s">
        <v>1557</v>
      </c>
      <c r="BE16" s="17">
        <f>(A1L244C25 + A1L244C26)</f>
        <v>634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122</v>
      </c>
      <c r="F17" s="16" t="s">
        <v>1559</v>
      </c>
      <c r="G17" s="17">
        <f>(A1L210C2 + A1L226C2)</f>
        <v>119</v>
      </c>
      <c r="H17" s="16" t="s">
        <v>1560</v>
      </c>
      <c r="I17" s="17">
        <f>(A1L245C1 + A1L245C2)</f>
        <v>241</v>
      </c>
      <c r="J17" s="16" t="s">
        <v>1561</v>
      </c>
      <c r="K17" s="17">
        <f>(A1L210C4 + A1L226C4)</f>
        <v>166</v>
      </c>
      <c r="L17" s="16" t="s">
        <v>1562</v>
      </c>
      <c r="M17" s="17">
        <f>(A1L210C5 + A1L226C5)</f>
        <v>187</v>
      </c>
      <c r="N17" s="16" t="s">
        <v>1563</v>
      </c>
      <c r="O17" s="17">
        <f>(A1L245C4 + A1L245C5)</f>
        <v>353</v>
      </c>
      <c r="P17" s="16" t="s">
        <v>1564</v>
      </c>
      <c r="Q17" s="17">
        <f>(A1L210C7 + A1L226C7)</f>
        <v>139</v>
      </c>
      <c r="R17" s="16" t="s">
        <v>1565</v>
      </c>
      <c r="S17" s="17">
        <f>(A1L210C8 + A1L226C8)</f>
        <v>142</v>
      </c>
      <c r="T17" s="16" t="s">
        <v>1566</v>
      </c>
      <c r="U17" s="17">
        <f>(A1L245C7 + A1L245C8)</f>
        <v>281</v>
      </c>
      <c r="V17" s="16" t="s">
        <v>1567</v>
      </c>
      <c r="W17" s="17">
        <f>(A1L210C10 + A1L226C10)</f>
        <v>222</v>
      </c>
      <c r="X17" s="16" t="s">
        <v>1568</v>
      </c>
      <c r="Y17" s="17">
        <f>(A1L210C11 + A1L226C11)</f>
        <v>220</v>
      </c>
      <c r="Z17" s="16" t="s">
        <v>1569</v>
      </c>
      <c r="AA17" s="17">
        <f>(A1L245C10 + A1L245C11)</f>
        <v>442</v>
      </c>
      <c r="AB17" s="16" t="s">
        <v>1570</v>
      </c>
      <c r="AC17" s="17">
        <f>(A1L210C13 + A1L226C13)</f>
        <v>261</v>
      </c>
      <c r="AD17" s="16" t="s">
        <v>1571</v>
      </c>
      <c r="AE17" s="17">
        <f>(A1L210C14 + A1L226C14)</f>
        <v>237</v>
      </c>
      <c r="AF17" s="16" t="s">
        <v>1572</v>
      </c>
      <c r="AG17" s="17">
        <f>(A1L245C13 + A1L245C14)</f>
        <v>498</v>
      </c>
      <c r="AH17" s="16" t="s">
        <v>1573</v>
      </c>
      <c r="AI17" s="17">
        <f>IF(RUN_YEARS &gt; 1,(A1L245C1 + A1L245C4) / 2, 0)</f>
        <v>144</v>
      </c>
      <c r="AJ17" s="16" t="s">
        <v>1574</v>
      </c>
      <c r="AK17" s="17">
        <f>IF(RUN_YEARS &gt; 1,(A1L245C2 + A1L245C5) / 2, 0)</f>
        <v>153</v>
      </c>
      <c r="AL17" s="16" t="s">
        <v>1575</v>
      </c>
      <c r="AM17" s="17">
        <f>(A1L245C16 + A1L245C17)</f>
        <v>297</v>
      </c>
      <c r="AN17" s="16" t="s">
        <v>1576</v>
      </c>
      <c r="AO17" s="17">
        <f>IF(RUN_YEARS &gt; 2,(A1L245C1 + A1L245C4 + A1L245C7) / 3, 0)</f>
        <v>142.33333333333334</v>
      </c>
      <c r="AP17" s="16" t="s">
        <v>1577</v>
      </c>
      <c r="AQ17" s="17">
        <f>IF(RUN_YEARS &gt; 2,(A1L245C2 + A1L245C5 + A1L245C8) / 3, 0)</f>
        <v>149.33333333333334</v>
      </c>
      <c r="AR17" s="16" t="s">
        <v>1578</v>
      </c>
      <c r="AS17" s="17">
        <f>(A1L245C19 + A1L245C20)</f>
        <v>291.66666666666669</v>
      </c>
      <c r="AT17" s="16" t="s">
        <v>1579</v>
      </c>
      <c r="AU17" s="17">
        <f>IF(RUN_YEARS &gt; 3,(A1L245C1 + A1L245C4 + A1L245C7 + A1L245C10) / 4, 0)</f>
        <v>162.25</v>
      </c>
      <c r="AV17" s="16" t="s">
        <v>1580</v>
      </c>
      <c r="AW17" s="17">
        <f>IF(RUN_YEARS &gt; 3,(A1L245C2 + A1L245C5 + A1L245C8 + A1L245C11) / 4, 0)</f>
        <v>167</v>
      </c>
      <c r="AX17" s="16" t="s">
        <v>1581</v>
      </c>
      <c r="AY17" s="17">
        <f>(A1L245C22 + A1L245C23)</f>
        <v>329.25</v>
      </c>
      <c r="AZ17" s="16" t="s">
        <v>1582</v>
      </c>
      <c r="BA17" s="17">
        <f>IF(RUN_YEARS &gt; 4,(A1L245C1 + A1L245C4 + A1L245C7 + A1L245C10 + A1L245C13) / 5, 0)</f>
        <v>182</v>
      </c>
      <c r="BB17" s="16" t="s">
        <v>1583</v>
      </c>
      <c r="BC17" s="17">
        <f>IF(RUN_YEARS &gt; 4,(A1L245C2 + A1L245C5 + A1L245C8 + A1L245C11 + A1L245C14) / 5, 0)</f>
        <v>181</v>
      </c>
      <c r="BD17" s="16" t="s">
        <v>1584</v>
      </c>
      <c r="BE17" s="17">
        <f>(A1L245C25 + A1L245C26)</f>
        <v>363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58014</v>
      </c>
      <c r="F18" s="16" t="s">
        <v>1586</v>
      </c>
      <c r="G18" s="17">
        <f>(A1L211C2 + A1L227C2)</f>
        <v>5505</v>
      </c>
      <c r="H18" s="16" t="s">
        <v>1587</v>
      </c>
      <c r="I18" s="17">
        <f>(A1L246C1 + A1L246C2)</f>
        <v>63519</v>
      </c>
      <c r="J18" s="16" t="s">
        <v>1588</v>
      </c>
      <c r="K18" s="17">
        <f>(A1L211C4 + A1L227C4)</f>
        <v>53039</v>
      </c>
      <c r="L18" s="16" t="s">
        <v>1589</v>
      </c>
      <c r="M18" s="17">
        <f>(A1L211C5 + A1L227C5)</f>
        <v>3580</v>
      </c>
      <c r="N18" s="16" t="s">
        <v>1590</v>
      </c>
      <c r="O18" s="17">
        <f>(A1L246C4 + A1L246C5)</f>
        <v>56619</v>
      </c>
      <c r="P18" s="16" t="s">
        <v>1591</v>
      </c>
      <c r="Q18" s="17">
        <f>(A1L211C7 + A1L227C7)</f>
        <v>41396</v>
      </c>
      <c r="R18" s="16" t="s">
        <v>1592</v>
      </c>
      <c r="S18" s="17">
        <f>(A1L211C8 + A1L227C8)</f>
        <v>5131</v>
      </c>
      <c r="T18" s="16" t="s">
        <v>1593</v>
      </c>
      <c r="U18" s="17">
        <f>(A1L246C7 + A1L246C8)</f>
        <v>46527</v>
      </c>
      <c r="V18" s="16" t="s">
        <v>1594</v>
      </c>
      <c r="W18" s="17">
        <f>(A1L211C10 + A1L227C10)</f>
        <v>38060</v>
      </c>
      <c r="X18" s="16" t="s">
        <v>1595</v>
      </c>
      <c r="Y18" s="17">
        <f>(A1L211C11 + A1L227C11)</f>
        <v>6436</v>
      </c>
      <c r="Z18" s="16" t="s">
        <v>1596</v>
      </c>
      <c r="AA18" s="17">
        <f>(A1L246C10 + A1L246C11)</f>
        <v>44496</v>
      </c>
      <c r="AB18" s="16" t="s">
        <v>1597</v>
      </c>
      <c r="AC18" s="17">
        <f>(A1L211C13 + A1L227C13)</f>
        <v>34151</v>
      </c>
      <c r="AD18" s="16" t="s">
        <v>1598</v>
      </c>
      <c r="AE18" s="17">
        <f>(A1L211C14 + A1L227C14)</f>
        <v>4184</v>
      </c>
      <c r="AF18" s="16" t="s">
        <v>1599</v>
      </c>
      <c r="AG18" s="17">
        <f>(A1L246C13 + A1L246C14)</f>
        <v>38335</v>
      </c>
      <c r="AH18" s="16" t="s">
        <v>1600</v>
      </c>
      <c r="AI18" s="17">
        <f>IF(RUN_YEARS &gt; 1,(A1L246C1 + A1L246C4) / 2, 0)</f>
        <v>55526.5</v>
      </c>
      <c r="AJ18" s="16" t="s">
        <v>1601</v>
      </c>
      <c r="AK18" s="17">
        <f>IF(RUN_YEARS &gt; 1,(A1L246C2 + A1L246C5) / 2, 0)</f>
        <v>4542.5</v>
      </c>
      <c r="AL18" s="16" t="s">
        <v>1602</v>
      </c>
      <c r="AM18" s="17">
        <f>(A1L246C16 + A1L246C17)</f>
        <v>60069</v>
      </c>
      <c r="AN18" s="16" t="s">
        <v>1603</v>
      </c>
      <c r="AO18" s="17">
        <f>IF(RUN_YEARS &gt; 2,(A1L246C1 + A1L246C4 + A1L246C7) / 3, 0)</f>
        <v>50816.333333333336</v>
      </c>
      <c r="AP18" s="16" t="s">
        <v>1604</v>
      </c>
      <c r="AQ18" s="17">
        <f>IF(RUN_YEARS &gt; 2,(A1L246C2 + A1L246C5 + A1L246C8) / 3, 0)</f>
        <v>4738.666666666667</v>
      </c>
      <c r="AR18" s="16" t="s">
        <v>1605</v>
      </c>
      <c r="AS18" s="17">
        <f>(A1L246C19 + A1L246C20)</f>
        <v>55555</v>
      </c>
      <c r="AT18" s="16" t="s">
        <v>1606</v>
      </c>
      <c r="AU18" s="17">
        <f>IF(RUN_YEARS &gt; 3,(A1L246C1 + A1L246C4 + A1L246C7 + A1L246C10) / 4, 0)</f>
        <v>47627.25</v>
      </c>
      <c r="AV18" s="16" t="s">
        <v>1607</v>
      </c>
      <c r="AW18" s="17">
        <f>IF(RUN_YEARS &gt; 3,(A1L246C2 + A1L246C5 + A1L246C8 + A1L246C11) / 4, 0)</f>
        <v>5163</v>
      </c>
      <c r="AX18" s="16" t="s">
        <v>1608</v>
      </c>
      <c r="AY18" s="17">
        <f>(A1L246C22 + A1L246C23)</f>
        <v>52790.25</v>
      </c>
      <c r="AZ18" s="16" t="s">
        <v>1609</v>
      </c>
      <c r="BA18" s="17">
        <f>IF(RUN_YEARS &gt; 4,(A1L246C1 + A1L246C4 + A1L246C7 + A1L246C10 + A1L246C13) / 5, 0)</f>
        <v>44932</v>
      </c>
      <c r="BB18" s="16" t="s">
        <v>1610</v>
      </c>
      <c r="BC18" s="17">
        <f>IF(RUN_YEARS &gt; 4,(A1L246C2 + A1L246C5 + A1L246C8 + A1L246C11 + A1L246C14) / 5, 0)</f>
        <v>4967.2</v>
      </c>
      <c r="BD18" s="16" t="s">
        <v>1611</v>
      </c>
      <c r="BE18" s="17">
        <f>(A1L246C25 + A1L246C26)</f>
        <v>49899.199999999997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56463</v>
      </c>
      <c r="F19" s="16" t="s">
        <v>1613</v>
      </c>
      <c r="G19" s="17">
        <f>(A1L212C2 + A1L228C2)</f>
        <v>21250</v>
      </c>
      <c r="H19" s="16" t="s">
        <v>1614</v>
      </c>
      <c r="I19" s="17">
        <f>(A1L247C1 + A1L247C2)</f>
        <v>77713</v>
      </c>
      <c r="J19" s="16" t="s">
        <v>1615</v>
      </c>
      <c r="K19" s="17">
        <f>(A1L212C4 + A1L228C4)</f>
        <v>51491</v>
      </c>
      <c r="L19" s="16" t="s">
        <v>1616</v>
      </c>
      <c r="M19" s="17">
        <f>(A1L212C5 + A1L228C5)</f>
        <v>21555</v>
      </c>
      <c r="N19" s="16" t="s">
        <v>1617</v>
      </c>
      <c r="O19" s="17">
        <f>(A1L247C4 + A1L247C5)</f>
        <v>73046</v>
      </c>
      <c r="P19" s="16" t="s">
        <v>1618</v>
      </c>
      <c r="Q19" s="17">
        <f>(A1L212C7 + A1L228C7)</f>
        <v>43543</v>
      </c>
      <c r="R19" s="16" t="s">
        <v>1619</v>
      </c>
      <c r="S19" s="17">
        <f>(A1L212C8 + A1L228C8)</f>
        <v>15819</v>
      </c>
      <c r="T19" s="16" t="s">
        <v>1620</v>
      </c>
      <c r="U19" s="17">
        <f>(A1L247C7 + A1L247C8)</f>
        <v>59362</v>
      </c>
      <c r="V19" s="16" t="s">
        <v>1621</v>
      </c>
      <c r="W19" s="17">
        <f>(A1L212C10 + A1L228C10)</f>
        <v>49857</v>
      </c>
      <c r="X19" s="16" t="s">
        <v>1622</v>
      </c>
      <c r="Y19" s="17">
        <f>(A1L212C11 + A1L228C11)</f>
        <v>19584</v>
      </c>
      <c r="Z19" s="16" t="s">
        <v>1623</v>
      </c>
      <c r="AA19" s="17">
        <f>(A1L247C10 + A1L247C11)</f>
        <v>69441</v>
      </c>
      <c r="AB19" s="16" t="s">
        <v>1624</v>
      </c>
      <c r="AC19" s="17">
        <f>(A1L212C13 + A1L228C13)</f>
        <v>44595</v>
      </c>
      <c r="AD19" s="16" t="s">
        <v>1625</v>
      </c>
      <c r="AE19" s="17">
        <f>(A1L212C14 + A1L228C14)</f>
        <v>16206</v>
      </c>
      <c r="AF19" s="16" t="s">
        <v>1626</v>
      </c>
      <c r="AG19" s="17">
        <f>(A1L247C13 + A1L247C14)</f>
        <v>60801</v>
      </c>
      <c r="AH19" s="16" t="s">
        <v>1627</v>
      </c>
      <c r="AI19" s="17">
        <f>IF(RUN_YEARS &gt; 1,(A1L247C1 + A1L247C4) / 2, 0)</f>
        <v>53977</v>
      </c>
      <c r="AJ19" s="16" t="s">
        <v>1628</v>
      </c>
      <c r="AK19" s="17">
        <f>IF(RUN_YEARS &gt; 1,(A1L247C2 + A1L247C5) / 2, 0)</f>
        <v>21402.5</v>
      </c>
      <c r="AL19" s="16" t="s">
        <v>1629</v>
      </c>
      <c r="AM19" s="17">
        <f>(A1L247C16 + A1L247C17)</f>
        <v>75379.5</v>
      </c>
      <c r="AN19" s="16" t="s">
        <v>1630</v>
      </c>
      <c r="AO19" s="17">
        <f>IF(RUN_YEARS &gt; 2,(A1L247C1 + A1L247C4 + A1L247C7) / 3, 0)</f>
        <v>50499</v>
      </c>
      <c r="AP19" s="16" t="s">
        <v>1631</v>
      </c>
      <c r="AQ19" s="17">
        <f>IF(RUN_YEARS &gt; 2,(A1L247C2 + A1L247C5 + A1L247C8) / 3, 0)</f>
        <v>19541.333333333332</v>
      </c>
      <c r="AR19" s="16" t="s">
        <v>1632</v>
      </c>
      <c r="AS19" s="17">
        <f>(A1L247C19 + A1L247C20)</f>
        <v>70040.333333333328</v>
      </c>
      <c r="AT19" s="16" t="s">
        <v>1633</v>
      </c>
      <c r="AU19" s="17">
        <f>IF(RUN_YEARS &gt; 3,(A1L247C1 + A1L247C4 + A1L247C7 + A1L247C10) / 4, 0)</f>
        <v>50338.5</v>
      </c>
      <c r="AV19" s="16" t="s">
        <v>1634</v>
      </c>
      <c r="AW19" s="17">
        <f>IF(RUN_YEARS &gt; 3,(A1L247C2 + A1L247C5 + A1L247C8 + A1L247C11) / 4, 0)</f>
        <v>19552</v>
      </c>
      <c r="AX19" s="16" t="s">
        <v>1635</v>
      </c>
      <c r="AY19" s="17">
        <f>(A1L247C22 + A1L247C23)</f>
        <v>69890.5</v>
      </c>
      <c r="AZ19" s="16" t="s">
        <v>1636</v>
      </c>
      <c r="BA19" s="17">
        <f>IF(RUN_YEARS &gt; 4,(A1L247C1 + A1L247C4 + A1L247C7 + A1L247C10 + A1L247C13) / 5, 0)</f>
        <v>49189.8</v>
      </c>
      <c r="BB19" s="16" t="s">
        <v>1637</v>
      </c>
      <c r="BC19" s="17">
        <f>IF(RUN_YEARS &gt; 4,(A1L247C2 + A1L247C5 + A1L247C8 + A1L247C11 + A1L247C14) / 5, 0)</f>
        <v>18882.8</v>
      </c>
      <c r="BD19" s="16" t="s">
        <v>1638</v>
      </c>
      <c r="BE19" s="17">
        <f>(A1L247C25 + A1L247C26)</f>
        <v>68072.600000000006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33</v>
      </c>
      <c r="F20" s="16" t="s">
        <v>1640</v>
      </c>
      <c r="G20" s="17">
        <f>(A1L213C2 + A1L229C2)</f>
        <v>83</v>
      </c>
      <c r="H20" s="16" t="s">
        <v>1641</v>
      </c>
      <c r="I20" s="17">
        <f>(A1L248C1 + A1L248C2)</f>
        <v>116</v>
      </c>
      <c r="J20" s="16" t="s">
        <v>1642</v>
      </c>
      <c r="K20" s="17">
        <f>(A1L213C4 + A1L229C4)</f>
        <v>47</v>
      </c>
      <c r="L20" s="16" t="s">
        <v>1643</v>
      </c>
      <c r="M20" s="17">
        <f>(A1L213C5 + A1L229C5)</f>
        <v>101</v>
      </c>
      <c r="N20" s="16" t="s">
        <v>1644</v>
      </c>
      <c r="O20" s="17">
        <f>(A1L248C4 + A1L248C5)</f>
        <v>148</v>
      </c>
      <c r="P20" s="16" t="s">
        <v>1645</v>
      </c>
      <c r="Q20" s="17">
        <f>(A1L213C7 + A1L229C7)</f>
        <v>85</v>
      </c>
      <c r="R20" s="16" t="s">
        <v>1646</v>
      </c>
      <c r="S20" s="17">
        <f>(A1L213C8 + A1L229C8)</f>
        <v>124</v>
      </c>
      <c r="T20" s="16" t="s">
        <v>1647</v>
      </c>
      <c r="U20" s="17">
        <f>(A1L248C7 + A1L248C8)</f>
        <v>209</v>
      </c>
      <c r="V20" s="16" t="s">
        <v>1648</v>
      </c>
      <c r="W20" s="17">
        <f>(A1L213C10 + A1L229C10)</f>
        <v>74</v>
      </c>
      <c r="X20" s="16" t="s">
        <v>1649</v>
      </c>
      <c r="Y20" s="17">
        <f>(A1L213C11 + A1L229C11)</f>
        <v>124</v>
      </c>
      <c r="Z20" s="16" t="s">
        <v>1650</v>
      </c>
      <c r="AA20" s="17">
        <f>(A1L248C10 + A1L248C11)</f>
        <v>198</v>
      </c>
      <c r="AB20" s="16" t="s">
        <v>1651</v>
      </c>
      <c r="AC20" s="17">
        <f>(A1L213C13 + A1L229C13)</f>
        <v>27</v>
      </c>
      <c r="AD20" s="16" t="s">
        <v>1652</v>
      </c>
      <c r="AE20" s="17">
        <f>(A1L213C14 + A1L229C14)</f>
        <v>76</v>
      </c>
      <c r="AF20" s="16" t="s">
        <v>1653</v>
      </c>
      <c r="AG20" s="17">
        <f>(A1L248C13 + A1L248C14)</f>
        <v>103</v>
      </c>
      <c r="AH20" s="16" t="s">
        <v>1654</v>
      </c>
      <c r="AI20" s="17">
        <f>IF(RUN_YEARS &gt; 1,(A1L248C1 + A1L248C4) / 2, 0)</f>
        <v>40</v>
      </c>
      <c r="AJ20" s="16" t="s">
        <v>1655</v>
      </c>
      <c r="AK20" s="17">
        <f>IF(RUN_YEARS &gt; 1,(A1L248C2 + A1L248C5) / 2, 0)</f>
        <v>92</v>
      </c>
      <c r="AL20" s="16" t="s">
        <v>1656</v>
      </c>
      <c r="AM20" s="17">
        <f>(A1L248C16 + A1L248C17)</f>
        <v>132</v>
      </c>
      <c r="AN20" s="16" t="s">
        <v>1657</v>
      </c>
      <c r="AO20" s="17">
        <f>IF(RUN_YEARS &gt; 2,(A1L248C1 + A1L248C4 + A1L248C7) / 3, 0)</f>
        <v>55</v>
      </c>
      <c r="AP20" s="16" t="s">
        <v>1658</v>
      </c>
      <c r="AQ20" s="17">
        <f>IF(RUN_YEARS &gt; 2,(A1L248C2 + A1L248C5 + A1L248C8) / 3, 0)</f>
        <v>102.66666666666667</v>
      </c>
      <c r="AR20" s="16" t="s">
        <v>1659</v>
      </c>
      <c r="AS20" s="17">
        <f>(A1L248C19 + A1L248C20)</f>
        <v>157.66666666666669</v>
      </c>
      <c r="AT20" s="16" t="s">
        <v>1660</v>
      </c>
      <c r="AU20" s="17">
        <f>IF(RUN_YEARS &gt; 3,(A1L248C1 + A1L248C4 + A1L248C7 + A1L248C10) / 4, 0)</f>
        <v>59.75</v>
      </c>
      <c r="AV20" s="16" t="s">
        <v>1661</v>
      </c>
      <c r="AW20" s="17">
        <f>IF(RUN_YEARS &gt; 3,(A1L248C2 + A1L248C5 + A1L248C8 + A1L248C11) / 4, 0)</f>
        <v>108</v>
      </c>
      <c r="AX20" s="16" t="s">
        <v>1662</v>
      </c>
      <c r="AY20" s="17">
        <f>(A1L248C22 + A1L248C23)</f>
        <v>167.75</v>
      </c>
      <c r="AZ20" s="16" t="s">
        <v>1663</v>
      </c>
      <c r="BA20" s="17">
        <f>IF(RUN_YEARS &gt; 4,(A1L248C1 + A1L248C4 + A1L248C7 + A1L248C10 + A1L248C13) / 5, 0)</f>
        <v>53.2</v>
      </c>
      <c r="BB20" s="16" t="s">
        <v>1664</v>
      </c>
      <c r="BC20" s="17">
        <f>IF(RUN_YEARS &gt; 4,(A1L248C2 + A1L248C5 + A1L248C8 + A1L248C11 + A1L248C14) / 5, 0)</f>
        <v>101.6</v>
      </c>
      <c r="BD20" s="16" t="s">
        <v>1665</v>
      </c>
      <c r="BE20" s="17">
        <f>(A1L248C25 + A1L248C26)</f>
        <v>154.80000000000001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45199</v>
      </c>
      <c r="F21" s="16" t="s">
        <v>1667</v>
      </c>
      <c r="G21" s="17">
        <f>(A1L214C2 + A1L230C2)</f>
        <v>45547</v>
      </c>
      <c r="H21" s="16" t="s">
        <v>1668</v>
      </c>
      <c r="I21" s="17">
        <f>(A1L249C1 + A1L249C2)</f>
        <v>90746</v>
      </c>
      <c r="J21" s="16" t="s">
        <v>1669</v>
      </c>
      <c r="K21" s="17">
        <f>(A1L214C4 + A1L230C4)</f>
        <v>45321</v>
      </c>
      <c r="L21" s="16" t="s">
        <v>1670</v>
      </c>
      <c r="M21" s="17">
        <f>(A1L214C5 + A1L230C5)</f>
        <v>44453</v>
      </c>
      <c r="N21" s="16" t="s">
        <v>1671</v>
      </c>
      <c r="O21" s="17">
        <f>(A1L249C4 + A1L249C5)</f>
        <v>89774</v>
      </c>
      <c r="P21" s="16" t="s">
        <v>1672</v>
      </c>
      <c r="Q21" s="17">
        <f>(A1L214C7 + A1L230C7)</f>
        <v>35850</v>
      </c>
      <c r="R21" s="16" t="s">
        <v>1673</v>
      </c>
      <c r="S21" s="17">
        <f>(A1L214C8 + A1L230C8)</f>
        <v>37532</v>
      </c>
      <c r="T21" s="16" t="s">
        <v>1674</v>
      </c>
      <c r="U21" s="17">
        <f>(A1L249C7 + A1L249C8)</f>
        <v>73382</v>
      </c>
      <c r="V21" s="16" t="s">
        <v>1675</v>
      </c>
      <c r="W21" s="17">
        <f>(A1L214C10 + A1L230C10)</f>
        <v>36862</v>
      </c>
      <c r="X21" s="16" t="s">
        <v>1676</v>
      </c>
      <c r="Y21" s="17">
        <f>(A1L214C11 + A1L230C11)</f>
        <v>37585</v>
      </c>
      <c r="Z21" s="16" t="s">
        <v>1677</v>
      </c>
      <c r="AA21" s="17">
        <f>(A1L249C10 + A1L249C11)</f>
        <v>74447</v>
      </c>
      <c r="AB21" s="16" t="s">
        <v>1678</v>
      </c>
      <c r="AC21" s="17">
        <f>(A1L214C13 + A1L230C13)</f>
        <v>36352</v>
      </c>
      <c r="AD21" s="16" t="s">
        <v>1679</v>
      </c>
      <c r="AE21" s="17">
        <f>(A1L214C14 + A1L230C14)</f>
        <v>39720</v>
      </c>
      <c r="AF21" s="16" t="s">
        <v>1680</v>
      </c>
      <c r="AG21" s="17">
        <f>(A1L249C13 + A1L249C14)</f>
        <v>76072</v>
      </c>
      <c r="AH21" s="16" t="s">
        <v>1681</v>
      </c>
      <c r="AI21" s="17">
        <f>IF(RUN_YEARS &gt; 1,(A1L249C1 + A1L249C4) / 2, 0)</f>
        <v>45260</v>
      </c>
      <c r="AJ21" s="16" t="s">
        <v>1682</v>
      </c>
      <c r="AK21" s="17">
        <f>IF(RUN_YEARS &gt; 1,(A1L249C2 + A1L249C5) / 2, 0)</f>
        <v>45000</v>
      </c>
      <c r="AL21" s="16" t="s">
        <v>1683</v>
      </c>
      <c r="AM21" s="17">
        <f>(A1L249C16 + A1L249C17)</f>
        <v>90260</v>
      </c>
      <c r="AN21" s="16" t="s">
        <v>1684</v>
      </c>
      <c r="AO21" s="17">
        <f>IF(RUN_YEARS &gt; 2,(A1L249C1 + A1L249C4 + A1L249C7) / 3, 0)</f>
        <v>42123.333333333336</v>
      </c>
      <c r="AP21" s="16" t="s">
        <v>1685</v>
      </c>
      <c r="AQ21" s="17">
        <f>IF(RUN_YEARS &gt; 2,(A1L249C2 + A1L249C5 + A1L249C8) / 3, 0)</f>
        <v>42510.666666666664</v>
      </c>
      <c r="AR21" s="16" t="s">
        <v>1686</v>
      </c>
      <c r="AS21" s="17">
        <f>(A1L249C19 + A1L249C20)</f>
        <v>84634</v>
      </c>
      <c r="AT21" s="16" t="s">
        <v>1687</v>
      </c>
      <c r="AU21" s="17">
        <f>IF(RUN_YEARS &gt; 3,(A1L249C1 + A1L249C4 + A1L249C7 + A1L249C10) / 4, 0)</f>
        <v>40808</v>
      </c>
      <c r="AV21" s="16" t="s">
        <v>1688</v>
      </c>
      <c r="AW21" s="17">
        <f>IF(RUN_YEARS &gt; 3,(A1L249C2 + A1L249C5 + A1L249C8 + A1L249C11) / 4, 0)</f>
        <v>41279.25</v>
      </c>
      <c r="AX21" s="16" t="s">
        <v>1689</v>
      </c>
      <c r="AY21" s="17">
        <f>(A1L249C22 + A1L249C23)</f>
        <v>82087.25</v>
      </c>
      <c r="AZ21" s="16" t="s">
        <v>1690</v>
      </c>
      <c r="BA21" s="17">
        <f>IF(RUN_YEARS &gt; 4,(A1L249C1 + A1L249C4 + A1L249C7 + A1L249C10 + A1L249C13) / 5, 0)</f>
        <v>39916.800000000003</v>
      </c>
      <c r="BB21" s="16" t="s">
        <v>1691</v>
      </c>
      <c r="BC21" s="17">
        <f>IF(RUN_YEARS &gt; 4,(A1L249C2 + A1L249C5 + A1L249C8 + A1L249C11 + A1L249C14) / 5, 0)</f>
        <v>40967.4</v>
      </c>
      <c r="BD21" s="16" t="s">
        <v>1692</v>
      </c>
      <c r="BE21" s="17">
        <f>(A1L249C25 + A1L249C26)</f>
        <v>80884.200000000012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47034</v>
      </c>
      <c r="F22" s="16" t="s">
        <v>1694</v>
      </c>
      <c r="G22" s="17">
        <f>(A1L231C2)</f>
        <v>49078</v>
      </c>
      <c r="H22" s="16" t="s">
        <v>1695</v>
      </c>
      <c r="I22" s="17">
        <f>(A1L250C1 + A1L250C2)</f>
        <v>96112</v>
      </c>
      <c r="J22" s="16" t="s">
        <v>1696</v>
      </c>
      <c r="K22" s="17">
        <f>(A1L231C4)</f>
        <v>51190</v>
      </c>
      <c r="L22" s="16" t="s">
        <v>1697</v>
      </c>
      <c r="M22" s="17">
        <f>(A1L231C5)</f>
        <v>53049</v>
      </c>
      <c r="N22" s="16" t="s">
        <v>1698</v>
      </c>
      <c r="O22" s="17">
        <f>(A1L250C4 + A1L250C5)</f>
        <v>104239</v>
      </c>
      <c r="P22" s="16" t="s">
        <v>1699</v>
      </c>
      <c r="Q22" s="17">
        <f>(A1L231C7)</f>
        <v>54164</v>
      </c>
      <c r="R22" s="16" t="s">
        <v>1700</v>
      </c>
      <c r="S22" s="17">
        <f>(A1L231C8)</f>
        <v>57671</v>
      </c>
      <c r="T22" s="16" t="s">
        <v>1701</v>
      </c>
      <c r="U22" s="17">
        <f>(A1L250C7 + A1L250C8)</f>
        <v>111835</v>
      </c>
      <c r="V22" s="16" t="s">
        <v>1702</v>
      </c>
      <c r="W22" s="17">
        <f>(A1L231C10)</f>
        <v>53951</v>
      </c>
      <c r="X22" s="16" t="s">
        <v>1703</v>
      </c>
      <c r="Y22" s="17">
        <f>(A1L231C11)</f>
        <v>57931</v>
      </c>
      <c r="Z22" s="16" t="s">
        <v>1704</v>
      </c>
      <c r="AA22" s="17">
        <f>(A1L250C10 + A1L250C11)</f>
        <v>111882</v>
      </c>
      <c r="AB22" s="16" t="s">
        <v>1705</v>
      </c>
      <c r="AC22" s="17">
        <f>(A1L231C13)</f>
        <v>50754</v>
      </c>
      <c r="AD22" s="16" t="s">
        <v>1706</v>
      </c>
      <c r="AE22" s="17">
        <f>(A1L231C14)</f>
        <v>54291</v>
      </c>
      <c r="AF22" s="16" t="s">
        <v>1707</v>
      </c>
      <c r="AG22" s="17">
        <f>(A1L250C13 + A1L250C14)</f>
        <v>105045</v>
      </c>
      <c r="AH22" s="16" t="s">
        <v>1708</v>
      </c>
      <c r="AI22" s="17">
        <f>IF(RUN_YEARS &gt; 1,(A1L250C1 + A1L250C4) / 2, 0)</f>
        <v>49112</v>
      </c>
      <c r="AJ22" s="16" t="s">
        <v>1709</v>
      </c>
      <c r="AK22" s="17">
        <f>IF(RUN_YEARS &gt; 1,(A1L250C2 + A1L250C5) / 2, 0)</f>
        <v>51063.5</v>
      </c>
      <c r="AL22" s="16" t="s">
        <v>1710</v>
      </c>
      <c r="AM22" s="17">
        <f>(A1L250C16 + A1L250C17)</f>
        <v>100175.5</v>
      </c>
      <c r="AN22" s="16" t="s">
        <v>1711</v>
      </c>
      <c r="AO22" s="17">
        <f>IF(RUN_YEARS &gt; 2,(A1L250C1 + A1L250C4 + A1L250C7) / 3, 0)</f>
        <v>50796</v>
      </c>
      <c r="AP22" s="16" t="s">
        <v>1712</v>
      </c>
      <c r="AQ22" s="17">
        <f>IF(RUN_YEARS &gt; 2,(A1L250C2 + A1L250C5 + A1L250C8) / 3, 0)</f>
        <v>53266</v>
      </c>
      <c r="AR22" s="16" t="s">
        <v>1713</v>
      </c>
      <c r="AS22" s="17">
        <f>(A1L250C19 + A1L250C20)</f>
        <v>104062</v>
      </c>
      <c r="AT22" s="16" t="s">
        <v>1714</v>
      </c>
      <c r="AU22" s="17">
        <f>IF(RUN_YEARS &gt; 3,(A1L250C1 + A1L250C4 + A1L250C7 + A1L250C10) / 4, 0)</f>
        <v>51584.75</v>
      </c>
      <c r="AV22" s="16" t="s">
        <v>1715</v>
      </c>
      <c r="AW22" s="17">
        <f>IF(RUN_YEARS &gt; 3,(A1L250C2 + A1L250C5 + A1L250C8 + A1L250C11) / 4, 0)</f>
        <v>54432.25</v>
      </c>
      <c r="AX22" s="16" t="s">
        <v>1716</v>
      </c>
      <c r="AY22" s="17">
        <f>(A1L250C22 + A1L250C23)</f>
        <v>106017</v>
      </c>
      <c r="AZ22" s="16" t="s">
        <v>1717</v>
      </c>
      <c r="BA22" s="17">
        <f>IF(RUN_YEARS &gt; 4,(A1L250C1 + A1L250C4 + A1L250C7 + A1L250C10 + A1L250C13) / 5, 0)</f>
        <v>51418.6</v>
      </c>
      <c r="BB22" s="16" t="s">
        <v>1718</v>
      </c>
      <c r="BC22" s="17">
        <f>IF(RUN_YEARS &gt; 4,(A1L250C2 + A1L250C5 + A1L250C8 + A1L250C11 + A1L250C14) / 5, 0)</f>
        <v>54404</v>
      </c>
      <c r="BD22" s="16" t="s">
        <v>1719</v>
      </c>
      <c r="BE22" s="17">
        <f>(A1L250C25 + A1L250C26)</f>
        <v>105822.6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120322</v>
      </c>
      <c r="F23" s="16" t="s">
        <v>1721</v>
      </c>
      <c r="G23" s="17">
        <f>(A1L232C2)</f>
        <v>128093</v>
      </c>
      <c r="H23" s="16" t="s">
        <v>1722</v>
      </c>
      <c r="I23" s="17">
        <f>(A1L251C1 + A1L251C2)</f>
        <v>248415</v>
      </c>
      <c r="J23" s="16" t="s">
        <v>1723</v>
      </c>
      <c r="K23" s="17">
        <f>(A1L232C4)</f>
        <v>125075</v>
      </c>
      <c r="L23" s="16" t="s">
        <v>1724</v>
      </c>
      <c r="M23" s="17">
        <f>(A1L232C5)</f>
        <v>129810</v>
      </c>
      <c r="N23" s="16" t="s">
        <v>1725</v>
      </c>
      <c r="O23" s="17">
        <f>(A1L251C4 + A1L251C5)</f>
        <v>254885</v>
      </c>
      <c r="P23" s="16" t="s">
        <v>1726</v>
      </c>
      <c r="Q23" s="17">
        <f>(A1L232C7)</f>
        <v>121214</v>
      </c>
      <c r="R23" s="16" t="s">
        <v>1727</v>
      </c>
      <c r="S23" s="17">
        <f>(A1L232C8)</f>
        <v>124760</v>
      </c>
      <c r="T23" s="16" t="s">
        <v>1728</v>
      </c>
      <c r="U23" s="17">
        <f>(A1L251C7 + A1L251C8)</f>
        <v>245974</v>
      </c>
      <c r="V23" s="16" t="s">
        <v>1729</v>
      </c>
      <c r="W23" s="17">
        <f>(A1L232C10)</f>
        <v>86631</v>
      </c>
      <c r="X23" s="16" t="s">
        <v>1730</v>
      </c>
      <c r="Y23" s="17">
        <f>(A1L232C11)</f>
        <v>92059</v>
      </c>
      <c r="Z23" s="16" t="s">
        <v>1731</v>
      </c>
      <c r="AA23" s="17">
        <f>(A1L251C10 + A1L251C11)</f>
        <v>178690</v>
      </c>
      <c r="AB23" s="16" t="s">
        <v>1732</v>
      </c>
      <c r="AC23" s="17">
        <f>(A1L232C13)</f>
        <v>78753</v>
      </c>
      <c r="AD23" s="16" t="s">
        <v>1733</v>
      </c>
      <c r="AE23" s="17">
        <f>(A1L232C14)</f>
        <v>81970</v>
      </c>
      <c r="AF23" s="16" t="s">
        <v>1734</v>
      </c>
      <c r="AG23" s="17">
        <f>(A1L251C13 + A1L251C14)</f>
        <v>160723</v>
      </c>
      <c r="AH23" s="16" t="s">
        <v>1735</v>
      </c>
      <c r="AI23" s="17">
        <f>IF(RUN_YEARS &gt; 1,(A1L251C1 + A1L251C4) / 2, 0)</f>
        <v>122698.5</v>
      </c>
      <c r="AJ23" s="16" t="s">
        <v>1736</v>
      </c>
      <c r="AK23" s="17">
        <f>IF(RUN_YEARS &gt; 1,(A1L251C2 + A1L251C5) / 2, 0)</f>
        <v>128951.5</v>
      </c>
      <c r="AL23" s="16" t="s">
        <v>1737</v>
      </c>
      <c r="AM23" s="17">
        <f>(A1L251C16 + A1L251C17)</f>
        <v>251650</v>
      </c>
      <c r="AN23" s="16" t="s">
        <v>1738</v>
      </c>
      <c r="AO23" s="17">
        <f>IF(RUN_YEARS &gt; 2,(A1L251C1 + A1L251C4 + A1L251C7) / 3, 0)</f>
        <v>122203.66666666667</v>
      </c>
      <c r="AP23" s="16" t="s">
        <v>1739</v>
      </c>
      <c r="AQ23" s="17">
        <f>IF(RUN_YEARS &gt; 2,(A1L251C2 + A1L251C5 + A1L251C8) / 3, 0)</f>
        <v>127554.33333333333</v>
      </c>
      <c r="AR23" s="16" t="s">
        <v>1740</v>
      </c>
      <c r="AS23" s="17">
        <f>(A1L251C19 + A1L251C20)</f>
        <v>249758</v>
      </c>
      <c r="AT23" s="16" t="s">
        <v>1741</v>
      </c>
      <c r="AU23" s="17">
        <f>IF(RUN_YEARS &gt; 3,(A1L251C1 + A1L251C4 + A1L251C7 + A1L251C10) / 4, 0)</f>
        <v>113310.5</v>
      </c>
      <c r="AV23" s="16" t="s">
        <v>1742</v>
      </c>
      <c r="AW23" s="17">
        <f>IF(RUN_YEARS &gt; 3,(A1L251C2 + A1L251C5 + A1L251C8 + A1L251C11) / 4, 0)</f>
        <v>118680.5</v>
      </c>
      <c r="AX23" s="16" t="s">
        <v>1743</v>
      </c>
      <c r="AY23" s="17">
        <f>(A1L251C22 + A1L251C23)</f>
        <v>231991</v>
      </c>
      <c r="AZ23" s="16" t="s">
        <v>1744</v>
      </c>
      <c r="BA23" s="17">
        <f>IF(RUN_YEARS &gt; 4,(A1L251C1 + A1L251C4 + A1L251C7 + A1L251C10 + A1L251C13) / 5, 0)</f>
        <v>106399</v>
      </c>
      <c r="BB23" s="16" t="s">
        <v>1745</v>
      </c>
      <c r="BC23" s="17">
        <f>IF(RUN_YEARS &gt; 4,(A1L251C2 + A1L251C5 + A1L251C8 + A1L251C11 + A1L251C14) / 5, 0)</f>
        <v>111338.4</v>
      </c>
      <c r="BD23" s="16" t="s">
        <v>1746</v>
      </c>
      <c r="BE23" s="17">
        <f>(A1L251C25 + A1L251C26)</f>
        <v>217737.4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75989</v>
      </c>
      <c r="F24" s="16" t="s">
        <v>1748</v>
      </c>
      <c r="G24" s="17">
        <f>(A1L215C2 + A1L233C2)</f>
        <v>30535</v>
      </c>
      <c r="H24" s="16" t="s">
        <v>1749</v>
      </c>
      <c r="I24" s="17">
        <f>(A1L252C1 + A1L252C2)</f>
        <v>106524</v>
      </c>
      <c r="J24" s="16" t="s">
        <v>1750</v>
      </c>
      <c r="K24" s="17">
        <f>(A1L215C4 + A1L233C4)</f>
        <v>56472</v>
      </c>
      <c r="L24" s="16" t="s">
        <v>1751</v>
      </c>
      <c r="M24" s="17">
        <f>(A1L215C5 + A1L233C5)</f>
        <v>16681</v>
      </c>
      <c r="N24" s="16" t="s">
        <v>1752</v>
      </c>
      <c r="O24" s="17">
        <f>(A1L252C4 + A1L252C5)</f>
        <v>73153</v>
      </c>
      <c r="P24" s="16" t="s">
        <v>1753</v>
      </c>
      <c r="Q24" s="17">
        <f>(A1L215C7 + A1L233C7)</f>
        <v>29685</v>
      </c>
      <c r="R24" s="16" t="s">
        <v>1754</v>
      </c>
      <c r="S24" s="17">
        <f>(A1L215C8 + A1L233C8)</f>
        <v>6089</v>
      </c>
      <c r="T24" s="16" t="s">
        <v>1755</v>
      </c>
      <c r="U24" s="17">
        <f>(A1L252C7 + A1L252C8)</f>
        <v>35774</v>
      </c>
      <c r="V24" s="16" t="s">
        <v>1756</v>
      </c>
      <c r="W24" s="17">
        <f>(A1L215C10 + A1L233C10)</f>
        <v>25558</v>
      </c>
      <c r="X24" s="16" t="s">
        <v>1757</v>
      </c>
      <c r="Y24" s="17">
        <f>(A1L215C11 + A1L233C11)</f>
        <v>4638</v>
      </c>
      <c r="Z24" s="16" t="s">
        <v>1758</v>
      </c>
      <c r="AA24" s="17">
        <f>(A1L252C10 + A1L252C11)</f>
        <v>30196</v>
      </c>
      <c r="AB24" s="16" t="s">
        <v>1759</v>
      </c>
      <c r="AC24" s="17">
        <f>(A1L215C13 + A1L233C13)</f>
        <v>27049</v>
      </c>
      <c r="AD24" s="16" t="s">
        <v>1760</v>
      </c>
      <c r="AE24" s="17">
        <f>(A1L215C14 + A1L233C14)</f>
        <v>4172</v>
      </c>
      <c r="AF24" s="16" t="s">
        <v>1761</v>
      </c>
      <c r="AG24" s="17">
        <f>(A1L252C13 + A1L252C14)</f>
        <v>31221</v>
      </c>
      <c r="AH24" s="16" t="s">
        <v>1762</v>
      </c>
      <c r="AI24" s="17">
        <f>IF(RUN_YEARS &gt; 1,(A1L252C1 + A1L252C4) / 2, 0)</f>
        <v>66230.5</v>
      </c>
      <c r="AJ24" s="16" t="s">
        <v>1763</v>
      </c>
      <c r="AK24" s="17">
        <f>IF(RUN_YEARS &gt; 1,(A1L252C2 + A1L252C5) / 2, 0)</f>
        <v>23608</v>
      </c>
      <c r="AL24" s="16" t="s">
        <v>1764</v>
      </c>
      <c r="AM24" s="17">
        <f>(A1L252C16 + A1L252C17)</f>
        <v>89838.5</v>
      </c>
      <c r="AN24" s="16" t="s">
        <v>1765</v>
      </c>
      <c r="AO24" s="17">
        <f>IF(RUN_YEARS &gt; 2,(A1L252C1 + A1L252C4 + A1L252C7) / 3, 0)</f>
        <v>54048.666666666664</v>
      </c>
      <c r="AP24" s="16" t="s">
        <v>1766</v>
      </c>
      <c r="AQ24" s="17">
        <f>IF(RUN_YEARS &gt; 2,(A1L252C2 + A1L252C5 + A1L252C8) / 3, 0)</f>
        <v>17768.333333333332</v>
      </c>
      <c r="AR24" s="16" t="s">
        <v>1767</v>
      </c>
      <c r="AS24" s="17">
        <f>(A1L252C19 + A1L252C20)</f>
        <v>71817</v>
      </c>
      <c r="AT24" s="16" t="s">
        <v>1768</v>
      </c>
      <c r="AU24" s="17">
        <f>IF(RUN_YEARS &gt; 3,(A1L252C1 + A1L252C4 + A1L252C7 + A1L252C10) / 4, 0)</f>
        <v>46926</v>
      </c>
      <c r="AV24" s="16" t="s">
        <v>1769</v>
      </c>
      <c r="AW24" s="17">
        <f>IF(RUN_YEARS &gt; 3,(A1L252C2 + A1L252C5 + A1L252C8 + A1L252C11) / 4, 0)</f>
        <v>14485.75</v>
      </c>
      <c r="AX24" s="16" t="s">
        <v>1770</v>
      </c>
      <c r="AY24" s="17">
        <f>(A1L252C22 + A1L252C23)</f>
        <v>61411.75</v>
      </c>
      <c r="AZ24" s="16" t="s">
        <v>1771</v>
      </c>
      <c r="BA24" s="17">
        <f>IF(RUN_YEARS &gt; 4,(A1L252C1 + A1L252C4 + A1L252C7 + A1L252C10 + A1L252C13) / 5, 0)</f>
        <v>42950.6</v>
      </c>
      <c r="BB24" s="16" t="s">
        <v>1772</v>
      </c>
      <c r="BC24" s="17">
        <f>IF(RUN_YEARS &gt; 4,(A1L252C2 + A1L252C5 + A1L252C8 + A1L252C11 + A1L252C14) / 5, 0)</f>
        <v>12423</v>
      </c>
      <c r="BD24" s="16" t="s">
        <v>1773</v>
      </c>
      <c r="BE24" s="17">
        <f>(A1L252C25 + A1L252C26)</f>
        <v>55373.599999999999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243345</v>
      </c>
      <c r="F25" s="16" t="s">
        <v>1775</v>
      </c>
      <c r="G25" s="17">
        <f>(A1L215C2 + A1L234C2)</f>
        <v>207706</v>
      </c>
      <c r="H25" s="16" t="s">
        <v>1776</v>
      </c>
      <c r="I25" s="17">
        <f>(A1L253C1 + A1L253C2)</f>
        <v>451051</v>
      </c>
      <c r="J25" s="16" t="s">
        <v>1777</v>
      </c>
      <c r="K25" s="17">
        <f>(A1L215C4 + A1L234C4)</f>
        <v>232737</v>
      </c>
      <c r="L25" s="16" t="s">
        <v>1778</v>
      </c>
      <c r="M25" s="17">
        <f>(A1L215C5 + A1L234C5)</f>
        <v>199540</v>
      </c>
      <c r="N25" s="16" t="s">
        <v>1779</v>
      </c>
      <c r="O25" s="17">
        <f>(A1L253C4 + A1L253C5)</f>
        <v>432277</v>
      </c>
      <c r="P25" s="16" t="s">
        <v>1780</v>
      </c>
      <c r="Q25" s="17">
        <f>(A1L215C7 + A1L234C7)</f>
        <v>205063</v>
      </c>
      <c r="R25" s="16" t="s">
        <v>1781</v>
      </c>
      <c r="S25" s="17">
        <f>(A1L215C8 + A1L234C8)</f>
        <v>188520</v>
      </c>
      <c r="T25" s="16" t="s">
        <v>1782</v>
      </c>
      <c r="U25" s="17">
        <f>(A1L253C7 + A1L253C8)</f>
        <v>393583</v>
      </c>
      <c r="V25" s="16" t="s">
        <v>1783</v>
      </c>
      <c r="W25" s="17">
        <f>(A1L215C10 + A1L234C10)</f>
        <v>166140</v>
      </c>
      <c r="X25" s="16" t="s">
        <v>1784</v>
      </c>
      <c r="Y25" s="17">
        <f>(A1L215C11 + A1L234C11)</f>
        <v>154628</v>
      </c>
      <c r="Z25" s="16" t="s">
        <v>1785</v>
      </c>
      <c r="AA25" s="17">
        <f>(A1L253C10 + A1L253C11)</f>
        <v>320768</v>
      </c>
      <c r="AB25" s="16" t="s">
        <v>1786</v>
      </c>
      <c r="AC25" s="17">
        <f>(A1L215C13 + A1L234C13)</f>
        <v>156556</v>
      </c>
      <c r="AD25" s="16" t="s">
        <v>1787</v>
      </c>
      <c r="AE25" s="17">
        <f>(A1L215C14 + A1L234C14)</f>
        <v>140433</v>
      </c>
      <c r="AF25" s="16" t="s">
        <v>1788</v>
      </c>
      <c r="AG25" s="17">
        <f>(A1L253C13 + A1L253C14)</f>
        <v>296989</v>
      </c>
      <c r="AH25" s="16" t="s">
        <v>1789</v>
      </c>
      <c r="AI25" s="17">
        <f>IF(RUN_YEARS &gt; 1,(A1L253C1 + A1L253C4) / 2, 0)</f>
        <v>238041</v>
      </c>
      <c r="AJ25" s="16" t="s">
        <v>1790</v>
      </c>
      <c r="AK25" s="17">
        <f>IF(RUN_YEARS &gt; 1,(A1L253C2 + A1L253C5) / 2, 0)</f>
        <v>203623</v>
      </c>
      <c r="AL25" s="16" t="s">
        <v>1791</v>
      </c>
      <c r="AM25" s="17">
        <f>(A1L253C16 + A1L253C17)</f>
        <v>441664</v>
      </c>
      <c r="AN25" s="16" t="s">
        <v>1792</v>
      </c>
      <c r="AO25" s="17">
        <f>IF(RUN_YEARS &gt; 2,(A1L253C1 + A1L253C4 + A1L253C7) / 3, 0)</f>
        <v>227048.33333333334</v>
      </c>
      <c r="AP25" s="16" t="s">
        <v>1793</v>
      </c>
      <c r="AQ25" s="17">
        <f>IF(RUN_YEARS &gt; 2,(A1L253C2 + A1L253C5 + A1L253C8) / 3, 0)</f>
        <v>198588.66666666666</v>
      </c>
      <c r="AR25" s="16" t="s">
        <v>1794</v>
      </c>
      <c r="AS25" s="17">
        <f>(A1L253C19 + A1L253C20)</f>
        <v>425637</v>
      </c>
      <c r="AT25" s="16" t="s">
        <v>1795</v>
      </c>
      <c r="AU25" s="17">
        <f>IF(RUN_YEARS &gt; 3,(A1L253C1 + A1L253C4 + A1L253C7 + A1L253C10) / 4, 0)</f>
        <v>211821.25</v>
      </c>
      <c r="AV25" s="16" t="s">
        <v>1796</v>
      </c>
      <c r="AW25" s="17">
        <f>IF(RUN_YEARS &gt; 3,(A1L253C2 + A1L253C5 + A1L253C8 + A1L253C11) / 4, 0)</f>
        <v>187598.5</v>
      </c>
      <c r="AX25" s="16" t="s">
        <v>1797</v>
      </c>
      <c r="AY25" s="17">
        <f>(A1L253C22 + A1L253C23)</f>
        <v>399419.75</v>
      </c>
      <c r="AZ25" s="16" t="s">
        <v>1798</v>
      </c>
      <c r="BA25" s="17">
        <f>IF(RUN_YEARS &gt; 4,(A1L253C1 + A1L253C4 + A1L253C7 + A1L253C10 + A1L253C13) / 5, 0)</f>
        <v>200768.2</v>
      </c>
      <c r="BB25" s="16" t="s">
        <v>1799</v>
      </c>
      <c r="BC25" s="17">
        <f>IF(RUN_YEARS &gt; 4,(A1L253C2 + A1L253C5 + A1L253C8 + A1L253C11 + A1L253C14) / 5, 0)</f>
        <v>178165.4</v>
      </c>
      <c r="BD25" s="16" t="s">
        <v>1800</v>
      </c>
      <c r="BE25" s="17">
        <f>(A1L253C25 + A1L253C26)</f>
        <v>378933.6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834768</v>
      </c>
      <c r="F26" s="16" t="s">
        <v>1802</v>
      </c>
      <c r="G26" s="17">
        <f>(A1L216C2 + A1L235C2)</f>
        <v>714505</v>
      </c>
      <c r="H26" s="16" t="s">
        <v>1803</v>
      </c>
      <c r="I26" s="17">
        <f>(A1L254C1 + A1L254C2)</f>
        <v>1549273</v>
      </c>
      <c r="J26" s="16" t="s">
        <v>1804</v>
      </c>
      <c r="K26" s="17">
        <f>(A1L216C4 + A1L235C4)</f>
        <v>763643</v>
      </c>
      <c r="L26" s="16" t="s">
        <v>1805</v>
      </c>
      <c r="M26" s="17">
        <f>(A1L216C5 + A1L235C5)</f>
        <v>655582</v>
      </c>
      <c r="N26" s="16" t="s">
        <v>1806</v>
      </c>
      <c r="O26" s="17">
        <f>(A1L254C4 + A1L254C5)</f>
        <v>1419225</v>
      </c>
      <c r="P26" s="16" t="s">
        <v>1807</v>
      </c>
      <c r="Q26" s="17">
        <f>(A1L216C7 + A1L235C7)</f>
        <v>700429</v>
      </c>
      <c r="R26" s="16" t="s">
        <v>1808</v>
      </c>
      <c r="S26" s="17">
        <f>(A1L216C8 + A1L235C8)</f>
        <v>625259</v>
      </c>
      <c r="T26" s="16" t="s">
        <v>1809</v>
      </c>
      <c r="U26" s="17">
        <f>(A1L254C7 + A1L254C8)</f>
        <v>1325688</v>
      </c>
      <c r="V26" s="16" t="s">
        <v>1810</v>
      </c>
      <c r="W26" s="17">
        <f>(A1L216C10 + A1L235C10)</f>
        <v>654456</v>
      </c>
      <c r="X26" s="16" t="s">
        <v>1811</v>
      </c>
      <c r="Y26" s="17">
        <f>(A1L216C11 + A1L235C11)</f>
        <v>586761</v>
      </c>
      <c r="Z26" s="16" t="s">
        <v>1812</v>
      </c>
      <c r="AA26" s="17">
        <f>(A1L254C10 + A1L254C11)</f>
        <v>1241217</v>
      </c>
      <c r="AB26" s="16" t="s">
        <v>1813</v>
      </c>
      <c r="AC26" s="17">
        <f>(A1L216C13 + A1L235C13)</f>
        <v>636193</v>
      </c>
      <c r="AD26" s="16" t="s">
        <v>1814</v>
      </c>
      <c r="AE26" s="17">
        <f>(A1L216C14 + A1L235C14)</f>
        <v>564625</v>
      </c>
      <c r="AF26" s="16" t="s">
        <v>1815</v>
      </c>
      <c r="AG26" s="17">
        <f>(A1L254C13 + A1L254C14)</f>
        <v>1200818</v>
      </c>
      <c r="AH26" s="16" t="s">
        <v>1816</v>
      </c>
      <c r="AI26" s="17">
        <f>IF(RUN_YEARS &gt; 1,(A1L254C1 + A1L254C4) / 2, 0)</f>
        <v>799205.5</v>
      </c>
      <c r="AJ26" s="16" t="s">
        <v>1817</v>
      </c>
      <c r="AK26" s="17">
        <f>IF(RUN_YEARS &gt; 1,(A1L254C2 + A1L254C5) / 2, 0)</f>
        <v>685043.5</v>
      </c>
      <c r="AL26" s="16" t="s">
        <v>1818</v>
      </c>
      <c r="AM26" s="17">
        <f>(A1L254C16 + A1L254C17)</f>
        <v>1484249</v>
      </c>
      <c r="AN26" s="16" t="s">
        <v>1819</v>
      </c>
      <c r="AO26" s="17">
        <f>IF(RUN_YEARS &gt; 2,(A1L254C1 + A1L254C4 + A1L254C7) / 3, 0)</f>
        <v>766280</v>
      </c>
      <c r="AP26" s="16" t="s">
        <v>1820</v>
      </c>
      <c r="AQ26" s="17">
        <f>IF(RUN_YEARS &gt; 2,(A1L254C2 + A1L254C5 + A1L254C8) / 3, 0)</f>
        <v>665115.33333333337</v>
      </c>
      <c r="AR26" s="16" t="s">
        <v>1821</v>
      </c>
      <c r="AS26" s="17">
        <f>(A1L254C19 + A1L254C20)</f>
        <v>1431395.3333333335</v>
      </c>
      <c r="AT26" s="16" t="s">
        <v>1822</v>
      </c>
      <c r="AU26" s="17">
        <f>IF(RUN_YEARS &gt; 3,(A1L254C1 + A1L254C4 + A1L254C7 + A1L254C10) / 4, 0)</f>
        <v>738324</v>
      </c>
      <c r="AV26" s="16" t="s">
        <v>1823</v>
      </c>
      <c r="AW26" s="17">
        <f>IF(RUN_YEARS &gt; 3,(A1L254C2 + A1L254C5 + A1L254C8 + A1L254C11) / 4, 0)</f>
        <v>645526.75</v>
      </c>
      <c r="AX26" s="16" t="s">
        <v>1824</v>
      </c>
      <c r="AY26" s="17">
        <f>(A1L254C22 + A1L254C23)</f>
        <v>1383850.75</v>
      </c>
      <c r="AZ26" s="16" t="s">
        <v>1825</v>
      </c>
      <c r="BA26" s="17">
        <f>IF(RUN_YEARS &gt; 4,(A1L254C1 + A1L254C4 + A1L254C7 + A1L254C10 + A1L254C13) / 5, 0)</f>
        <v>717897.8</v>
      </c>
      <c r="BB26" s="16" t="s">
        <v>1826</v>
      </c>
      <c r="BC26" s="17">
        <f>IF(RUN_YEARS &gt; 4,(A1L254C2 + A1L254C5 + A1L254C8 + A1L254C11 + A1L254C14) / 5, 0)</f>
        <v>629346.4</v>
      </c>
      <c r="BD26" s="16" t="s">
        <v>1827</v>
      </c>
      <c r="BE26" s="17">
        <f>(A1L254C25 + A1L254C26)</f>
        <v>1347244.2000000002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7.3999999999999996E-2</v>
      </c>
      <c r="F9" s="16" t="s">
        <v>1885</v>
      </c>
      <c r="G9" s="15">
        <v>0.69499999999999995</v>
      </c>
      <c r="H9" s="16" t="s">
        <v>1886</v>
      </c>
      <c r="I9" s="17">
        <f>(A1L302C1 + A1L302C2)</f>
        <v>0.76899999999999991</v>
      </c>
      <c r="J9" s="16" t="s">
        <v>1885</v>
      </c>
      <c r="K9" s="15">
        <v>9.5000000000000001E-2</v>
      </c>
      <c r="L9" s="16" t="s">
        <v>1885</v>
      </c>
      <c r="M9" s="15">
        <v>0.8</v>
      </c>
      <c r="N9" s="16" t="s">
        <v>1887</v>
      </c>
      <c r="O9" s="17">
        <f>(A1L302C4 + A1L302C5)</f>
        <v>0.89500000000000002</v>
      </c>
      <c r="P9" s="16" t="s">
        <v>1885</v>
      </c>
      <c r="Q9" s="15">
        <v>0.16700000000000001</v>
      </c>
      <c r="R9" s="16" t="s">
        <v>1885</v>
      </c>
      <c r="S9" s="15">
        <v>0.85199999999999998</v>
      </c>
      <c r="T9" s="16" t="s">
        <v>1888</v>
      </c>
      <c r="U9" s="17">
        <f>(A1L302C7 + A1L302C8)</f>
        <v>1.0189999999999999</v>
      </c>
      <c r="V9" s="16" t="s">
        <v>1885</v>
      </c>
      <c r="W9" s="15">
        <v>0.23899999999999999</v>
      </c>
      <c r="X9" s="16" t="s">
        <v>1885</v>
      </c>
      <c r="Y9" s="15">
        <v>0.77</v>
      </c>
      <c r="Z9" s="16" t="s">
        <v>1889</v>
      </c>
      <c r="AA9" s="17">
        <f>(A1L302C10 + A1L302C11)</f>
        <v>1.0089999999999999</v>
      </c>
      <c r="AB9" s="16" t="s">
        <v>1885</v>
      </c>
      <c r="AC9" s="15">
        <v>0.214</v>
      </c>
      <c r="AD9" s="16" t="s">
        <v>1885</v>
      </c>
      <c r="AE9" s="15">
        <v>0.71499999999999997</v>
      </c>
      <c r="AF9" s="16" t="s">
        <v>1890</v>
      </c>
      <c r="AG9" s="17">
        <f>(A1L302C13 + A1L302C14)</f>
        <v>0.92899999999999994</v>
      </c>
      <c r="AH9" s="16" t="s">
        <v>1891</v>
      </c>
      <c r="AI9" s="17">
        <f>IF(RUN_YEARS &gt; 1,(A1L302C3 + A1L302C6) / 2, 0 )</f>
        <v>0.83199999999999996</v>
      </c>
      <c r="AJ9" s="16" t="s">
        <v>1892</v>
      </c>
      <c r="AK9" s="17">
        <f>IF(RUN_YEARS &gt; 2,(A1L302C3 + A1L302C6 + A1L302C9) / 3, 0 )</f>
        <v>0.89433333333333331</v>
      </c>
      <c r="AL9" s="16" t="s">
        <v>1893</v>
      </c>
      <c r="AM9" s="17">
        <f>IF(RUN_YEARS &gt; 3,(A1L302C3 + A1L302C6 + A1L302C9 + A1L302C12) / 4, 0 )</f>
        <v>0.92299999999999993</v>
      </c>
      <c r="AN9" s="16" t="s">
        <v>1894</v>
      </c>
      <c r="AO9" s="17">
        <f>IF(RUN_YEARS &gt; 4,(A1L302C3 + A1L302C6 + A1L302C9 + A1L302C12 + A1L302C15) / 5, 0 )</f>
        <v>0.92419999999999991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0.25900000000000001</v>
      </c>
      <c r="F10" s="16" t="s">
        <v>1895</v>
      </c>
      <c r="G10" s="15">
        <v>1.2909999999999999</v>
      </c>
      <c r="H10" s="16" t="s">
        <v>1896</v>
      </c>
      <c r="I10" s="17">
        <f>(A1L303C1 + A1L303C2)</f>
        <v>1.5499999999999998</v>
      </c>
      <c r="J10" s="16" t="s">
        <v>1895</v>
      </c>
      <c r="K10" s="15">
        <v>0.41499999999999998</v>
      </c>
      <c r="L10" s="16" t="s">
        <v>1895</v>
      </c>
      <c r="M10" s="15">
        <v>1.45</v>
      </c>
      <c r="N10" s="16" t="s">
        <v>1897</v>
      </c>
      <c r="O10" s="17">
        <f>(A1L303C4 + A1L303C5)</f>
        <v>1.865</v>
      </c>
      <c r="P10" s="16" t="s">
        <v>1895</v>
      </c>
      <c r="Q10" s="15">
        <v>0.41299999999999998</v>
      </c>
      <c r="R10" s="16" t="s">
        <v>1895</v>
      </c>
      <c r="S10" s="15">
        <v>1.34</v>
      </c>
      <c r="T10" s="16" t="s">
        <v>1898</v>
      </c>
      <c r="U10" s="17">
        <f>(A1L303C7 + A1L303C8)</f>
        <v>1.7530000000000001</v>
      </c>
      <c r="V10" s="16" t="s">
        <v>1895</v>
      </c>
      <c r="W10" s="15">
        <v>0.59399999999999997</v>
      </c>
      <c r="X10" s="16" t="s">
        <v>1895</v>
      </c>
      <c r="Y10" s="15">
        <v>1.33</v>
      </c>
      <c r="Z10" s="16" t="s">
        <v>1899</v>
      </c>
      <c r="AA10" s="17">
        <f>(A1L303C10 + A1L303C11)</f>
        <v>1.9239999999999999</v>
      </c>
      <c r="AB10" s="16" t="s">
        <v>1895</v>
      </c>
      <c r="AC10" s="15">
        <v>0.40600000000000003</v>
      </c>
      <c r="AD10" s="16" t="s">
        <v>1895</v>
      </c>
      <c r="AE10" s="15">
        <v>0.91200000000000003</v>
      </c>
      <c r="AF10" s="16" t="s">
        <v>1900</v>
      </c>
      <c r="AG10" s="17">
        <f>(A1L303C13 + A1L303C14)</f>
        <v>1.3180000000000001</v>
      </c>
      <c r="AH10" s="16" t="s">
        <v>1901</v>
      </c>
      <c r="AI10" s="17">
        <f>IF(RUN_YEARS &gt; 1,(A1L303C3 + A1L303C6) / 2, 0 )</f>
        <v>1.7075</v>
      </c>
      <c r="AJ10" s="16" t="s">
        <v>1902</v>
      </c>
      <c r="AK10" s="17">
        <f>IF(RUN_YEARS &gt; 2,(A1L303C3 + A1L303C6 + A1L303C9) / 3, 0 )</f>
        <v>1.7226666666666668</v>
      </c>
      <c r="AL10" s="16" t="s">
        <v>1903</v>
      </c>
      <c r="AM10" s="17">
        <f>IF(RUN_YEARS &gt; 3,(A1L303C3 + A1L303C6 + A1L303C9 + A1L303C12) / 4, 0 )</f>
        <v>1.7730000000000001</v>
      </c>
      <c r="AN10" s="16" t="s">
        <v>1904</v>
      </c>
      <c r="AO10" s="17">
        <f>IF(RUN_YEARS &gt; 4,(A1L303C3 + A1L303C6 + A1L303C9 + A1L303C12 + A1L303C15) / 5, 0 )</f>
        <v>1.6819999999999999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0.33300000000000002</v>
      </c>
      <c r="F11" s="16" t="s">
        <v>1906</v>
      </c>
      <c r="G11" s="17">
        <f>(A1L302C2 + A1L303C2)</f>
        <v>1.9859999999999998</v>
      </c>
      <c r="H11" s="16" t="s">
        <v>1907</v>
      </c>
      <c r="I11" s="17">
        <f>(A1L304C1 + A1L304C2)</f>
        <v>2.319</v>
      </c>
      <c r="J11" s="16" t="s">
        <v>1908</v>
      </c>
      <c r="K11" s="17">
        <f>(A1L302C4 + A1L303C4)</f>
        <v>0.51</v>
      </c>
      <c r="L11" s="16" t="s">
        <v>1909</v>
      </c>
      <c r="M11" s="17">
        <f>(A1L302C5 + A1L303C5)</f>
        <v>2.25</v>
      </c>
      <c r="N11" s="16" t="s">
        <v>1910</v>
      </c>
      <c r="O11" s="17">
        <f>(A1L304C4 + A1L304C5)</f>
        <v>2.76</v>
      </c>
      <c r="P11" s="16" t="s">
        <v>1911</v>
      </c>
      <c r="Q11" s="17">
        <f>(A1L302C7 + A1L303C7)</f>
        <v>0.57999999999999996</v>
      </c>
      <c r="R11" s="16" t="s">
        <v>1912</v>
      </c>
      <c r="S11" s="17">
        <f>(A1L302C8 + A1L303C8)</f>
        <v>2.1920000000000002</v>
      </c>
      <c r="T11" s="16" t="s">
        <v>1913</v>
      </c>
      <c r="U11" s="17">
        <f>(A1L304C7 + A1L304C8)</f>
        <v>2.7720000000000002</v>
      </c>
      <c r="V11" s="16" t="s">
        <v>1914</v>
      </c>
      <c r="W11" s="17">
        <f>(A1L302C10 + A1L303C10)</f>
        <v>0.83299999999999996</v>
      </c>
      <c r="X11" s="16" t="s">
        <v>1915</v>
      </c>
      <c r="Y11" s="17">
        <f>(A1L302C11 + A1L303C11)</f>
        <v>2.1</v>
      </c>
      <c r="Z11" s="16" t="s">
        <v>1916</v>
      </c>
      <c r="AA11" s="17">
        <f>(A1L304C10 + A1L304C11)</f>
        <v>2.9329999999999998</v>
      </c>
      <c r="AB11" s="16" t="s">
        <v>1917</v>
      </c>
      <c r="AC11" s="17">
        <f>(A1L302C13 + A1L303C13)</f>
        <v>0.62</v>
      </c>
      <c r="AD11" s="16" t="s">
        <v>1918</v>
      </c>
      <c r="AE11" s="17">
        <f>(A1L302C14 + A1L303C14)</f>
        <v>1.627</v>
      </c>
      <c r="AF11" s="16" t="s">
        <v>1919</v>
      </c>
      <c r="AG11" s="17">
        <f>(A1L304C13 + A1L304C14)</f>
        <v>2.2469999999999999</v>
      </c>
      <c r="AH11" s="16" t="s">
        <v>1920</v>
      </c>
      <c r="AI11" s="17">
        <f>IF(RUN_YEARS &gt; 1,(A1L304C3 + A1L304C6) / 2, 0 )</f>
        <v>2.5394999999999999</v>
      </c>
      <c r="AJ11" s="16" t="s">
        <v>1921</v>
      </c>
      <c r="AK11" s="17">
        <f>IF(RUN_YEARS &gt; 2,(A1L304C3 + A1L304C6 + A1L304C9) / 3, 0 )</f>
        <v>2.617</v>
      </c>
      <c r="AL11" s="16" t="s">
        <v>1922</v>
      </c>
      <c r="AM11" s="17">
        <f>IF(RUN_YEARS &gt; 3,(A1L304C3 + A1L304C6 + A1L304C9 + A1L304C12) / 4, 0 )</f>
        <v>2.6959999999999997</v>
      </c>
      <c r="AN11" s="16" t="s">
        <v>1923</v>
      </c>
      <c r="AO11" s="17">
        <f>IF(RUN_YEARS &gt; 4,(A1L304C3 + A1L304C6 + A1L304C9 + A1L304C12 + A1L304C15) / 5, 0 )</f>
        <v>2.6061999999999999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64.021000000000001</v>
      </c>
      <c r="F12" s="16" t="s">
        <v>1924</v>
      </c>
      <c r="G12" s="15">
        <v>72.661000000000001</v>
      </c>
      <c r="H12" s="16" t="s">
        <v>1925</v>
      </c>
      <c r="I12" s="17">
        <f>(A1L305C1 + A1L305C2)</f>
        <v>136.68200000000002</v>
      </c>
      <c r="J12" s="16" t="s">
        <v>1924</v>
      </c>
      <c r="K12" s="15">
        <v>69.369</v>
      </c>
      <c r="L12" s="16" t="s">
        <v>1924</v>
      </c>
      <c r="M12" s="15">
        <v>69.518000000000001</v>
      </c>
      <c r="N12" s="16" t="s">
        <v>1926</v>
      </c>
      <c r="O12" s="17">
        <f>(A1L305C4 + A1L305C5)</f>
        <v>138.887</v>
      </c>
      <c r="P12" s="16" t="s">
        <v>1924</v>
      </c>
      <c r="Q12" s="15">
        <v>68.721999999999994</v>
      </c>
      <c r="R12" s="16" t="s">
        <v>1924</v>
      </c>
      <c r="S12" s="15">
        <v>65.162000000000006</v>
      </c>
      <c r="T12" s="16" t="s">
        <v>1927</v>
      </c>
      <c r="U12" s="17">
        <f>(A1L305C7 + A1L305C8)</f>
        <v>133.88400000000001</v>
      </c>
      <c r="V12" s="16" t="s">
        <v>1924</v>
      </c>
      <c r="W12" s="15">
        <v>67.114000000000004</v>
      </c>
      <c r="X12" s="16" t="s">
        <v>1924</v>
      </c>
      <c r="Y12" s="15">
        <v>69.126999999999995</v>
      </c>
      <c r="Z12" s="16" t="s">
        <v>1928</v>
      </c>
      <c r="AA12" s="17">
        <f>(A1L305C10 + A1L305C11)</f>
        <v>136.24099999999999</v>
      </c>
      <c r="AB12" s="16" t="s">
        <v>1924</v>
      </c>
      <c r="AC12" s="15">
        <v>67.578999999999994</v>
      </c>
      <c r="AD12" s="16" t="s">
        <v>1924</v>
      </c>
      <c r="AE12" s="15">
        <v>67.159000000000006</v>
      </c>
      <c r="AF12" s="16" t="s">
        <v>1929</v>
      </c>
      <c r="AG12" s="17">
        <f>(A1L305C13 + A1L305C14)</f>
        <v>134.738</v>
      </c>
      <c r="AH12" s="16" t="s">
        <v>1930</v>
      </c>
      <c r="AI12" s="17">
        <f>IF(RUN_YEARS &gt; 1,(A1L305C3 + A1L305C6) / 2, 0 )</f>
        <v>137.78450000000001</v>
      </c>
      <c r="AJ12" s="16" t="s">
        <v>1931</v>
      </c>
      <c r="AK12" s="17">
        <f>IF(RUN_YEARS &gt; 2,(A1L305C3 + A1L305C6 + A1L305C9) / 3, 0 )</f>
        <v>136.48433333333335</v>
      </c>
      <c r="AL12" s="16" t="s">
        <v>1932</v>
      </c>
      <c r="AM12" s="17">
        <f>IF(RUN_YEARS &gt; 3,(A1L305C3 + A1L305C6 + A1L305C9 + A1L305C12) / 4, 0 )</f>
        <v>136.42349999999999</v>
      </c>
      <c r="AN12" s="16" t="s">
        <v>1933</v>
      </c>
      <c r="AO12" s="17">
        <f>IF(RUN_YEARS &gt; 4,(A1L305C3 + A1L305C6 + A1L305C9 + A1L305C12 + A1L305C15) / 5, 0 )</f>
        <v>136.0864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32.709000000000003</v>
      </c>
      <c r="F13" s="16" t="s">
        <v>1934</v>
      </c>
      <c r="G13" s="15">
        <v>33.271000000000001</v>
      </c>
      <c r="H13" s="16" t="s">
        <v>1935</v>
      </c>
      <c r="I13" s="17">
        <f>(A1L306C1 + A1L306C2)</f>
        <v>65.98</v>
      </c>
      <c r="J13" s="16" t="s">
        <v>1934</v>
      </c>
      <c r="K13" s="15">
        <v>9.17</v>
      </c>
      <c r="L13" s="16" t="s">
        <v>1934</v>
      </c>
      <c r="M13" s="15">
        <v>9.3230000000000004</v>
      </c>
      <c r="N13" s="16" t="s">
        <v>1936</v>
      </c>
      <c r="O13" s="17">
        <f>(A1L306C4 + A1L306C5)</f>
        <v>18.493000000000002</v>
      </c>
      <c r="P13" s="16" t="s">
        <v>1934</v>
      </c>
      <c r="Q13" s="15">
        <v>1.2549999999999999</v>
      </c>
      <c r="R13" s="16" t="s">
        <v>1934</v>
      </c>
      <c r="S13" s="15">
        <v>2.7839999999999998</v>
      </c>
      <c r="T13" s="16" t="s">
        <v>1937</v>
      </c>
      <c r="U13" s="17">
        <f>(A1L306C7 + A1L306C8)</f>
        <v>4.0389999999999997</v>
      </c>
      <c r="V13" s="16" t="s">
        <v>1934</v>
      </c>
      <c r="W13" s="15">
        <v>2.4820000000000002</v>
      </c>
      <c r="X13" s="16" t="s">
        <v>1934</v>
      </c>
      <c r="Y13" s="15">
        <v>6.5570000000000004</v>
      </c>
      <c r="Z13" s="16" t="s">
        <v>1938</v>
      </c>
      <c r="AA13" s="17">
        <f>(A1L306C10 + A1L306C11)</f>
        <v>9.0390000000000015</v>
      </c>
      <c r="AB13" s="16" t="s">
        <v>1934</v>
      </c>
      <c r="AC13" s="15">
        <v>2.5529999999999999</v>
      </c>
      <c r="AD13" s="16" t="s">
        <v>1934</v>
      </c>
      <c r="AE13" s="15">
        <v>11.759</v>
      </c>
      <c r="AF13" s="16" t="s">
        <v>1939</v>
      </c>
      <c r="AG13" s="17">
        <f>(A1L306C13 + A1L306C14)</f>
        <v>14.312000000000001</v>
      </c>
      <c r="AH13" s="16" t="s">
        <v>1940</v>
      </c>
      <c r="AI13" s="17">
        <f>IF(RUN_YEARS &gt; 1,(A1L306C3 + A1L306C6) / 2, 0 )</f>
        <v>42.236500000000007</v>
      </c>
      <c r="AJ13" s="16" t="s">
        <v>1941</v>
      </c>
      <c r="AK13" s="17">
        <f>IF(RUN_YEARS &gt; 2,(A1L306C3 + A1L306C6 + A1L306C9) / 3, 0 )</f>
        <v>29.504000000000005</v>
      </c>
      <c r="AL13" s="16" t="s">
        <v>1942</v>
      </c>
      <c r="AM13" s="17">
        <f>IF(RUN_YEARS &gt; 3,(A1L306C3 + A1L306C6 + A1L306C9 + A1L306C12) / 4, 0 )</f>
        <v>24.387750000000004</v>
      </c>
      <c r="AN13" s="16" t="s">
        <v>1943</v>
      </c>
      <c r="AO13" s="17">
        <f>IF(RUN_YEARS &gt; 4,(A1L306C3 + A1L306C6 + A1L306C9 + A1L306C12 + A1L306C15) / 5, 0 )</f>
        <v>22.372600000000002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0.495</v>
      </c>
      <c r="F14" s="16" t="s">
        <v>1944</v>
      </c>
      <c r="G14" s="15">
        <v>0.66400000000000003</v>
      </c>
      <c r="H14" s="16" t="s">
        <v>1945</v>
      </c>
      <c r="I14" s="17">
        <f>(A1L307C1 + A1L307C2)</f>
        <v>1.159</v>
      </c>
      <c r="J14" s="16" t="s">
        <v>1944</v>
      </c>
      <c r="K14" s="15">
        <v>0.379</v>
      </c>
      <c r="L14" s="16" t="s">
        <v>1944</v>
      </c>
      <c r="M14" s="15">
        <v>0.47199999999999998</v>
      </c>
      <c r="N14" s="16" t="s">
        <v>1946</v>
      </c>
      <c r="O14" s="17">
        <f>(A1L307C4 + A1L307C5)</f>
        <v>0.85099999999999998</v>
      </c>
      <c r="P14" s="16" t="s">
        <v>1944</v>
      </c>
      <c r="Q14" s="15">
        <v>0.85499999999999998</v>
      </c>
      <c r="R14" s="16" t="s">
        <v>1944</v>
      </c>
      <c r="S14" s="15">
        <v>0.50800000000000001</v>
      </c>
      <c r="T14" s="16" t="s">
        <v>1947</v>
      </c>
      <c r="U14" s="17">
        <f>(A1L307C7 + A1L307C8)</f>
        <v>1.363</v>
      </c>
      <c r="V14" s="16" t="s">
        <v>1944</v>
      </c>
      <c r="W14" s="15">
        <v>0.91400000000000003</v>
      </c>
      <c r="X14" s="16" t="s">
        <v>1944</v>
      </c>
      <c r="Y14" s="15">
        <v>0.58199999999999996</v>
      </c>
      <c r="Z14" s="16" t="s">
        <v>1948</v>
      </c>
      <c r="AA14" s="17">
        <f>(A1L307C10 + A1L307C11)</f>
        <v>1.496</v>
      </c>
      <c r="AB14" s="16" t="s">
        <v>1944</v>
      </c>
      <c r="AC14" s="15">
        <v>0.748</v>
      </c>
      <c r="AD14" s="16" t="s">
        <v>1944</v>
      </c>
      <c r="AE14" s="15">
        <v>0.44600000000000001</v>
      </c>
      <c r="AF14" s="16" t="s">
        <v>1949</v>
      </c>
      <c r="AG14" s="17">
        <f>(A1L307C13 + A1L307C14)</f>
        <v>1.194</v>
      </c>
      <c r="AH14" s="16" t="s">
        <v>1950</v>
      </c>
      <c r="AI14" s="17">
        <f>IF(RUN_YEARS &gt; 1,(A1L307C3 + A1L307C6) / 2, 0 )</f>
        <v>1.0049999999999999</v>
      </c>
      <c r="AJ14" s="16" t="s">
        <v>1951</v>
      </c>
      <c r="AK14" s="17">
        <f>IF(RUN_YEARS &gt; 2,(A1L307C3 + A1L307C6 + A1L307C9) / 3, 0 )</f>
        <v>1.1243333333333332</v>
      </c>
      <c r="AL14" s="16" t="s">
        <v>1952</v>
      </c>
      <c r="AM14" s="17">
        <f>IF(RUN_YEARS &gt; 3,(A1L307C3 + A1L307C6 + A1L307C9 + A1L307C12) / 4, 0 )</f>
        <v>1.2172499999999999</v>
      </c>
      <c r="AN14" s="16" t="s">
        <v>1953</v>
      </c>
      <c r="AO14" s="17">
        <f>IF(RUN_YEARS &gt; 4,(A1L307C3 + A1L307C6 + A1L307C9 + A1L307C12 + A1L307C15) / 5, 0 )</f>
        <v>1.2125999999999999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33.204000000000001</v>
      </c>
      <c r="F15" s="16" t="s">
        <v>1955</v>
      </c>
      <c r="G15" s="17">
        <f>(A1L306C2 + A1L307C2)</f>
        <v>33.935000000000002</v>
      </c>
      <c r="H15" s="16" t="s">
        <v>1956</v>
      </c>
      <c r="I15" s="17">
        <f>(A1L308C1 + A1L308C2)</f>
        <v>67.13900000000001</v>
      </c>
      <c r="J15" s="16" t="s">
        <v>1957</v>
      </c>
      <c r="K15" s="17">
        <f>(A1L306C4 + A1L307C4)</f>
        <v>9.5489999999999995</v>
      </c>
      <c r="L15" s="16" t="s">
        <v>1958</v>
      </c>
      <c r="M15" s="17">
        <f>(A1L306C5 + A1L307C5)</f>
        <v>9.7949999999999999</v>
      </c>
      <c r="N15" s="16" t="s">
        <v>1959</v>
      </c>
      <c r="O15" s="17">
        <f>(A1L308C4 + A1L308C5)</f>
        <v>19.344000000000001</v>
      </c>
      <c r="P15" s="16" t="s">
        <v>1960</v>
      </c>
      <c r="Q15" s="17">
        <f>(A1L306C7 + A1L307C7)</f>
        <v>2.11</v>
      </c>
      <c r="R15" s="16" t="s">
        <v>1961</v>
      </c>
      <c r="S15" s="17">
        <f>(A1L306C8 + A1L307C8)</f>
        <v>3.2919999999999998</v>
      </c>
      <c r="T15" s="16" t="s">
        <v>1962</v>
      </c>
      <c r="U15" s="17">
        <f>(A1L308C7 + A1L308C8)</f>
        <v>5.4019999999999992</v>
      </c>
      <c r="V15" s="16" t="s">
        <v>1963</v>
      </c>
      <c r="W15" s="17">
        <f>(A1L306C10 + A1L307C10)</f>
        <v>3.3960000000000004</v>
      </c>
      <c r="X15" s="16" t="s">
        <v>1964</v>
      </c>
      <c r="Y15" s="17">
        <f>(A1L306C11 + A1L307C11)</f>
        <v>7.1390000000000002</v>
      </c>
      <c r="Z15" s="16" t="s">
        <v>1965</v>
      </c>
      <c r="AA15" s="17">
        <f>(A1L308C10 + A1L308C11)</f>
        <v>10.535</v>
      </c>
      <c r="AB15" s="16" t="s">
        <v>1966</v>
      </c>
      <c r="AC15" s="17">
        <f>(A1L306C13 + A1L307C13)</f>
        <v>3.3010000000000002</v>
      </c>
      <c r="AD15" s="16" t="s">
        <v>1967</v>
      </c>
      <c r="AE15" s="17">
        <f>(A1L306C14 + A1L307C14)</f>
        <v>12.205</v>
      </c>
      <c r="AF15" s="16" t="s">
        <v>1968</v>
      </c>
      <c r="AG15" s="17">
        <f>(A1L308C13 + A1L308C14)</f>
        <v>15.506</v>
      </c>
      <c r="AH15" s="16" t="s">
        <v>1969</v>
      </c>
      <c r="AI15" s="17">
        <f>IF(RUN_YEARS &gt; 1,(A1L308C3 + A1L308C6) / 2, 0 )</f>
        <v>43.241500000000002</v>
      </c>
      <c r="AJ15" s="16" t="s">
        <v>1970</v>
      </c>
      <c r="AK15" s="17">
        <f>IF(RUN_YEARS &gt; 2,(A1L308C3 + A1L308C6 + A1L308C9) / 3, 0 )</f>
        <v>30.628333333333334</v>
      </c>
      <c r="AL15" s="16" t="s">
        <v>1971</v>
      </c>
      <c r="AM15" s="17">
        <f>IF(RUN_YEARS &gt; 3,(A1L308C3 + A1L308C6 + A1L308C9 + A1L308C12) / 4, 0 )</f>
        <v>25.605</v>
      </c>
      <c r="AN15" s="16" t="s">
        <v>1972</v>
      </c>
      <c r="AO15" s="17">
        <f>IF(RUN_YEARS &gt; 4,(A1L308C3 + A1L308C6 + A1L308C9 + A1L308C12 + A1L308C15) / 5, 0 )</f>
        <v>23.5852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30.922999999999998</v>
      </c>
      <c r="F16" s="16" t="s">
        <v>1973</v>
      </c>
      <c r="G16" s="15">
        <v>37.57</v>
      </c>
      <c r="H16" s="16" t="s">
        <v>1974</v>
      </c>
      <c r="I16" s="17">
        <f>(A1L309C1 + A1L309C2)</f>
        <v>68.492999999999995</v>
      </c>
      <c r="J16" s="16" t="s">
        <v>1973</v>
      </c>
      <c r="K16" s="15">
        <v>25.867999999999999</v>
      </c>
      <c r="L16" s="16" t="s">
        <v>1973</v>
      </c>
      <c r="M16" s="15">
        <v>31.038</v>
      </c>
      <c r="N16" s="16" t="s">
        <v>1975</v>
      </c>
      <c r="O16" s="17">
        <f>(A1L309C4 + A1L309C5)</f>
        <v>56.905999999999999</v>
      </c>
      <c r="P16" s="16" t="s">
        <v>1973</v>
      </c>
      <c r="Q16" s="15">
        <v>39.497</v>
      </c>
      <c r="R16" s="16" t="s">
        <v>1973</v>
      </c>
      <c r="S16" s="15">
        <v>38.762999999999998</v>
      </c>
      <c r="T16" s="16" t="s">
        <v>1976</v>
      </c>
      <c r="U16" s="17">
        <f>(A1L309C7 + A1L309C8)</f>
        <v>78.259999999999991</v>
      </c>
      <c r="V16" s="16" t="s">
        <v>1973</v>
      </c>
      <c r="W16" s="15">
        <v>41.938000000000002</v>
      </c>
      <c r="X16" s="16" t="s">
        <v>1973</v>
      </c>
      <c r="Y16" s="15">
        <v>41.511000000000003</v>
      </c>
      <c r="Z16" s="16" t="s">
        <v>1977</v>
      </c>
      <c r="AA16" s="17">
        <f>(A1L309C10 + A1L309C11)</f>
        <v>83.449000000000012</v>
      </c>
      <c r="AB16" s="16" t="s">
        <v>1973</v>
      </c>
      <c r="AC16" s="15">
        <v>23.469000000000001</v>
      </c>
      <c r="AD16" s="16" t="s">
        <v>1973</v>
      </c>
      <c r="AE16" s="15">
        <v>22.568999999999999</v>
      </c>
      <c r="AF16" s="16" t="s">
        <v>1978</v>
      </c>
      <c r="AG16" s="17">
        <f>(A1L309C13 + A1L309C14)</f>
        <v>46.037999999999997</v>
      </c>
      <c r="AH16" s="16" t="s">
        <v>1979</v>
      </c>
      <c r="AI16" s="17">
        <f>IF(RUN_YEARS &gt; 1,(A1L309C3 + A1L309C6) / 2, 0 )</f>
        <v>62.6995</v>
      </c>
      <c r="AJ16" s="16" t="s">
        <v>1980</v>
      </c>
      <c r="AK16" s="17">
        <f>IF(RUN_YEARS &gt; 2,(A1L309C3 + A1L309C6 + A1L309C9) / 3, 0 )</f>
        <v>67.886333333333326</v>
      </c>
      <c r="AL16" s="16" t="s">
        <v>1981</v>
      </c>
      <c r="AM16" s="17">
        <f>IF(RUN_YEARS &gt; 3,(A1L309C3 + A1L309C6 + A1L309C9 + A1L309C12) / 4, 0 )</f>
        <v>71.777000000000001</v>
      </c>
      <c r="AN16" s="16" t="s">
        <v>1982</v>
      </c>
      <c r="AO16" s="17">
        <f>IF(RUN_YEARS &gt; 4,(A1L309C3 + A1L309C6 + A1L309C9 + A1L309C12 + A1L309C15) / 5, 0 )</f>
        <v>66.629199999999997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6.2069999999999999</v>
      </c>
      <c r="F17" s="16" t="s">
        <v>1983</v>
      </c>
      <c r="G17" s="15">
        <v>1.0920000000000001</v>
      </c>
      <c r="H17" s="16" t="s">
        <v>1984</v>
      </c>
      <c r="I17" s="17">
        <f>(A1L310C1 + A1L310C2)</f>
        <v>7.2989999999999995</v>
      </c>
      <c r="J17" s="16" t="s">
        <v>1983</v>
      </c>
      <c r="K17" s="15">
        <v>6.1870000000000003</v>
      </c>
      <c r="L17" s="16" t="s">
        <v>1983</v>
      </c>
      <c r="M17" s="15">
        <v>1.4239999999999999</v>
      </c>
      <c r="N17" s="16" t="s">
        <v>1985</v>
      </c>
      <c r="O17" s="17">
        <f>(A1L310C4 + A1L310C5)</f>
        <v>7.6110000000000007</v>
      </c>
      <c r="P17" s="16" t="s">
        <v>1983</v>
      </c>
      <c r="Q17" s="15">
        <v>7.923</v>
      </c>
      <c r="R17" s="16" t="s">
        <v>1983</v>
      </c>
      <c r="S17" s="15">
        <v>1.849</v>
      </c>
      <c r="T17" s="16" t="s">
        <v>1986</v>
      </c>
      <c r="U17" s="17">
        <f>(A1L310C7 + A1L310C8)</f>
        <v>9.7720000000000002</v>
      </c>
      <c r="V17" s="16" t="s">
        <v>1983</v>
      </c>
      <c r="W17" s="15">
        <v>8.968</v>
      </c>
      <c r="X17" s="16" t="s">
        <v>1983</v>
      </c>
      <c r="Y17" s="15">
        <v>2.0329999999999999</v>
      </c>
      <c r="Z17" s="16" t="s">
        <v>1987</v>
      </c>
      <c r="AA17" s="17">
        <f>(A1L310C10 + A1L310C11)</f>
        <v>11.000999999999999</v>
      </c>
      <c r="AB17" s="16" t="s">
        <v>1983</v>
      </c>
      <c r="AC17" s="15">
        <v>7.2460000000000004</v>
      </c>
      <c r="AD17" s="16" t="s">
        <v>1983</v>
      </c>
      <c r="AE17" s="15">
        <v>2.2490000000000001</v>
      </c>
      <c r="AF17" s="16" t="s">
        <v>1988</v>
      </c>
      <c r="AG17" s="17">
        <f>(A1L310C13 + A1L310C14)</f>
        <v>9.495000000000001</v>
      </c>
      <c r="AH17" s="16" t="s">
        <v>1989</v>
      </c>
      <c r="AI17" s="17">
        <f>IF(RUN_YEARS &gt; 1,(A1L310C3 + A1L310C6) / 2, 0 )</f>
        <v>7.4550000000000001</v>
      </c>
      <c r="AJ17" s="16" t="s">
        <v>1990</v>
      </c>
      <c r="AK17" s="17">
        <f>IF(RUN_YEARS &gt; 2,(A1L310C3 + A1L310C6 + A1L310C9) / 3, 0 )</f>
        <v>8.2273333333333341</v>
      </c>
      <c r="AL17" s="16" t="s">
        <v>1991</v>
      </c>
      <c r="AM17" s="17">
        <f>IF(RUN_YEARS &gt; 3,(A1L310C3 + A1L310C6 + A1L310C9 + A1L310C12) / 4, 0 )</f>
        <v>8.92075</v>
      </c>
      <c r="AN17" s="16" t="s">
        <v>1992</v>
      </c>
      <c r="AO17" s="17">
        <f>IF(RUN_YEARS &gt; 4,(A1L310C3 + A1L310C6 + A1L310C9 + A1L310C12 + A1L310C15) / 5, 0 )</f>
        <v>9.0355999999999987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31.623000000000001</v>
      </c>
      <c r="F18" s="16" t="s">
        <v>1993</v>
      </c>
      <c r="G18" s="15">
        <v>51.19</v>
      </c>
      <c r="H18" s="16" t="s">
        <v>1994</v>
      </c>
      <c r="I18" s="17">
        <f>(A1L311C1 + A1L311C2)</f>
        <v>82.813000000000002</v>
      </c>
      <c r="J18" s="16" t="s">
        <v>1993</v>
      </c>
      <c r="K18" s="15">
        <v>34.066000000000003</v>
      </c>
      <c r="L18" s="16" t="s">
        <v>1993</v>
      </c>
      <c r="M18" s="15">
        <v>55.338000000000001</v>
      </c>
      <c r="N18" s="16" t="s">
        <v>1995</v>
      </c>
      <c r="O18" s="17">
        <f>(A1L311C4 + A1L311C5)</f>
        <v>89.403999999999996</v>
      </c>
      <c r="P18" s="16" t="s">
        <v>1993</v>
      </c>
      <c r="Q18" s="15">
        <v>33.591000000000001</v>
      </c>
      <c r="R18" s="16" t="s">
        <v>1993</v>
      </c>
      <c r="S18" s="15">
        <v>56.283000000000001</v>
      </c>
      <c r="T18" s="16" t="s">
        <v>1996</v>
      </c>
      <c r="U18" s="17">
        <f>(A1L311C7 + A1L311C8)</f>
        <v>89.873999999999995</v>
      </c>
      <c r="V18" s="16" t="s">
        <v>1993</v>
      </c>
      <c r="W18" s="15">
        <v>39.311999999999998</v>
      </c>
      <c r="X18" s="16" t="s">
        <v>1993</v>
      </c>
      <c r="Y18" s="15">
        <v>49.241999999999997</v>
      </c>
      <c r="Z18" s="16" t="s">
        <v>1997</v>
      </c>
      <c r="AA18" s="17">
        <f>(A1L311C10 + A1L311C11)</f>
        <v>88.554000000000002</v>
      </c>
      <c r="AB18" s="16" t="s">
        <v>1993</v>
      </c>
      <c r="AC18" s="15">
        <v>38.814999999999998</v>
      </c>
      <c r="AD18" s="16" t="s">
        <v>1993</v>
      </c>
      <c r="AE18" s="15">
        <v>54.688000000000002</v>
      </c>
      <c r="AF18" s="16" t="s">
        <v>1998</v>
      </c>
      <c r="AG18" s="17">
        <f>(A1L311C13 + A1L311C14)</f>
        <v>93.503</v>
      </c>
      <c r="AH18" s="16" t="s">
        <v>1999</v>
      </c>
      <c r="AI18" s="17">
        <f>IF(RUN_YEARS &gt; 1,(A1L311C3 + A1L311C6) / 2, 0 )</f>
        <v>86.108499999999992</v>
      </c>
      <c r="AJ18" s="16" t="s">
        <v>2000</v>
      </c>
      <c r="AK18" s="17">
        <f>IF(RUN_YEARS &gt; 2,(A1L311C3 + A1L311C6 + A1L311C9) / 3, 0 )</f>
        <v>87.363666666666674</v>
      </c>
      <c r="AL18" s="16" t="s">
        <v>2001</v>
      </c>
      <c r="AM18" s="17">
        <f>IF(RUN_YEARS &gt; 3,(A1L311C3 + A1L311C6 + A1L311C9 + A1L311C12) / 4, 0 )</f>
        <v>87.661249999999995</v>
      </c>
      <c r="AN18" s="16" t="s">
        <v>2002</v>
      </c>
      <c r="AO18" s="17">
        <f>IF(RUN_YEARS &gt; 4,(A1L311C3 + A1L311C6 + A1L311C9 + A1L311C12 + A1L311C15) / 5, 0 )</f>
        <v>88.829599999999999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37.83</v>
      </c>
      <c r="F19" s="16" t="s">
        <v>2004</v>
      </c>
      <c r="G19" s="17">
        <f>(A1L310C2 + A1L311C2)</f>
        <v>52.281999999999996</v>
      </c>
      <c r="H19" s="16" t="s">
        <v>2005</v>
      </c>
      <c r="I19" s="17">
        <f>(A1L312C1 + A1L312C2)</f>
        <v>90.111999999999995</v>
      </c>
      <c r="J19" s="16" t="s">
        <v>2006</v>
      </c>
      <c r="K19" s="17">
        <f>(A1L310C4 + A1L311C4)</f>
        <v>40.253</v>
      </c>
      <c r="L19" s="16" t="s">
        <v>2007</v>
      </c>
      <c r="M19" s="17">
        <f>(A1L310C5 + A1L311C5)</f>
        <v>56.762</v>
      </c>
      <c r="N19" s="16" t="s">
        <v>2008</v>
      </c>
      <c r="O19" s="17">
        <f>(A1L312C4 + A1L312C5)</f>
        <v>97.015000000000001</v>
      </c>
      <c r="P19" s="16" t="s">
        <v>2009</v>
      </c>
      <c r="Q19" s="17">
        <f>(A1L310C7 + A1L311C7)</f>
        <v>41.514000000000003</v>
      </c>
      <c r="R19" s="16" t="s">
        <v>2010</v>
      </c>
      <c r="S19" s="17">
        <f>(A1L310C8 + A1L311C8)</f>
        <v>58.131999999999998</v>
      </c>
      <c r="T19" s="16" t="s">
        <v>2011</v>
      </c>
      <c r="U19" s="17">
        <f>(A1L312C7 + A1L312C8)</f>
        <v>99.646000000000001</v>
      </c>
      <c r="V19" s="16" t="s">
        <v>2012</v>
      </c>
      <c r="W19" s="17">
        <f>(A1L310C10 + A1L311C10)</f>
        <v>48.28</v>
      </c>
      <c r="X19" s="16" t="s">
        <v>2013</v>
      </c>
      <c r="Y19" s="17">
        <f>(A1L310C11 + A1L311C11)</f>
        <v>51.274999999999999</v>
      </c>
      <c r="Z19" s="16" t="s">
        <v>2014</v>
      </c>
      <c r="AA19" s="17">
        <f>(A1L312C10 + A1L312C11)</f>
        <v>99.555000000000007</v>
      </c>
      <c r="AB19" s="16" t="s">
        <v>2015</v>
      </c>
      <c r="AC19" s="17">
        <f>(A1L310C13 + A1L311C13)</f>
        <v>46.061</v>
      </c>
      <c r="AD19" s="16" t="s">
        <v>2016</v>
      </c>
      <c r="AE19" s="17">
        <f>(A1L310C14 + A1L311C14)</f>
        <v>56.937000000000005</v>
      </c>
      <c r="AF19" s="16" t="s">
        <v>2017</v>
      </c>
      <c r="AG19" s="17">
        <f>(A1L312C13 + A1L312C14)</f>
        <v>102.998</v>
      </c>
      <c r="AH19" s="16" t="s">
        <v>2018</v>
      </c>
      <c r="AI19" s="17">
        <f>IF(RUN_YEARS &gt; 1,(A1L312C3 + A1L312C6) / 2, 0 )</f>
        <v>93.563500000000005</v>
      </c>
      <c r="AJ19" s="16" t="s">
        <v>2019</v>
      </c>
      <c r="AK19" s="17">
        <f>IF(RUN_YEARS &gt; 2,(A1L312C3 + A1L312C6 + A1L312C9) / 3, 0 )</f>
        <v>95.591000000000008</v>
      </c>
      <c r="AL19" s="16" t="s">
        <v>2020</v>
      </c>
      <c r="AM19" s="17">
        <f>IF(RUN_YEARS &gt; 3,(A1L312C3 + A1L312C6 + A1L312C9 + A1L312C12) / 4, 0 )</f>
        <v>96.582000000000008</v>
      </c>
      <c r="AN19" s="16" t="s">
        <v>2021</v>
      </c>
      <c r="AO19" s="17">
        <f>IF(RUN_YEARS &gt; 4,(A1L312C3 + A1L312C6 + A1L312C9 + A1L312C12 + A1L312C15) / 5, 0 )</f>
        <v>97.865200000000002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50.006999999999998</v>
      </c>
      <c r="F20" s="16" t="s">
        <v>2022</v>
      </c>
      <c r="G20" s="15">
        <v>59.24</v>
      </c>
      <c r="H20" s="16" t="s">
        <v>2023</v>
      </c>
      <c r="I20" s="17">
        <f>(A1L313C1 + A1L313C2)</f>
        <v>109.247</v>
      </c>
      <c r="J20" s="16" t="s">
        <v>2022</v>
      </c>
      <c r="K20" s="15">
        <v>50.107999999999997</v>
      </c>
      <c r="L20" s="16" t="s">
        <v>2022</v>
      </c>
      <c r="M20" s="15">
        <v>58.249000000000002</v>
      </c>
      <c r="N20" s="16" t="s">
        <v>2024</v>
      </c>
      <c r="O20" s="17">
        <f>(A1L313C4 + A1L313C5)</f>
        <v>108.357</v>
      </c>
      <c r="P20" s="16" t="s">
        <v>2022</v>
      </c>
      <c r="Q20" s="15">
        <v>52.258000000000003</v>
      </c>
      <c r="R20" s="16" t="s">
        <v>2022</v>
      </c>
      <c r="S20" s="15">
        <v>59.863</v>
      </c>
      <c r="T20" s="16" t="s">
        <v>2025</v>
      </c>
      <c r="U20" s="17">
        <f>(A1L313C7 + A1L313C8)</f>
        <v>112.12100000000001</v>
      </c>
      <c r="V20" s="16" t="s">
        <v>2022</v>
      </c>
      <c r="W20" s="15">
        <v>53.368000000000002</v>
      </c>
      <c r="X20" s="16" t="s">
        <v>2022</v>
      </c>
      <c r="Y20" s="15">
        <v>62.043999999999997</v>
      </c>
      <c r="Z20" s="16" t="s">
        <v>2026</v>
      </c>
      <c r="AA20" s="17">
        <f>(A1L313C10 + A1L313C11)</f>
        <v>115.41200000000001</v>
      </c>
      <c r="AB20" s="16" t="s">
        <v>2022</v>
      </c>
      <c r="AC20" s="15">
        <v>60.186999999999998</v>
      </c>
      <c r="AD20" s="16" t="s">
        <v>2022</v>
      </c>
      <c r="AE20" s="15">
        <v>61.103000000000002</v>
      </c>
      <c r="AF20" s="16" t="s">
        <v>2027</v>
      </c>
      <c r="AG20" s="17">
        <f>(A1L313C13 + A1L313C14)</f>
        <v>121.28999999999999</v>
      </c>
      <c r="AH20" s="16" t="s">
        <v>2028</v>
      </c>
      <c r="AI20" s="17">
        <f>IF(RUN_YEARS &gt; 1,(A1L313C3 + A1L313C6) / 2, 0 )</f>
        <v>108.80199999999999</v>
      </c>
      <c r="AJ20" s="16" t="s">
        <v>2029</v>
      </c>
      <c r="AK20" s="17">
        <f>IF(RUN_YEARS &gt; 2,(A1L313C3 + A1L313C6 + A1L313C9) / 3, 0 )</f>
        <v>109.90833333333335</v>
      </c>
      <c r="AL20" s="16" t="s">
        <v>2030</v>
      </c>
      <c r="AM20" s="17">
        <f>IF(RUN_YEARS &gt; 3,(A1L313C3 + A1L313C6 + A1L313C9 + A1L313C12) / 4, 0 )</f>
        <v>111.28425000000001</v>
      </c>
      <c r="AN20" s="16" t="s">
        <v>2031</v>
      </c>
      <c r="AO20" s="17">
        <f>IF(RUN_YEARS &gt; 4,(A1L313C3 + A1L313C6 + A1L313C9 + A1L313C12 + A1L313C15) / 5, 0 )</f>
        <v>113.28540000000001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541.74300000000005</v>
      </c>
      <c r="F21" s="16" t="s">
        <v>2032</v>
      </c>
      <c r="G21" s="15">
        <v>576.46100000000001</v>
      </c>
      <c r="H21" s="16" t="s">
        <v>2033</v>
      </c>
      <c r="I21" s="17">
        <f>(A1L314C1 + A1L314C2)</f>
        <v>1118.2040000000002</v>
      </c>
      <c r="J21" s="16" t="s">
        <v>2032</v>
      </c>
      <c r="K21" s="15">
        <v>553.30399999999997</v>
      </c>
      <c r="L21" s="16" t="s">
        <v>2032</v>
      </c>
      <c r="M21" s="15">
        <v>596.81399999999996</v>
      </c>
      <c r="N21" s="16" t="s">
        <v>2034</v>
      </c>
      <c r="O21" s="17">
        <f>(A1L314C4 + A1L314C5)</f>
        <v>1150.1179999999999</v>
      </c>
      <c r="P21" s="16" t="s">
        <v>2032</v>
      </c>
      <c r="Q21" s="15">
        <v>566.65</v>
      </c>
      <c r="R21" s="16" t="s">
        <v>2032</v>
      </c>
      <c r="S21" s="15">
        <v>577.61099999999999</v>
      </c>
      <c r="T21" s="16" t="s">
        <v>2035</v>
      </c>
      <c r="U21" s="17">
        <f>(A1L314C7 + A1L314C8)</f>
        <v>1144.261</v>
      </c>
      <c r="V21" s="16" t="s">
        <v>2032</v>
      </c>
      <c r="W21" s="15">
        <v>578.73299999999995</v>
      </c>
      <c r="X21" s="16" t="s">
        <v>2032</v>
      </c>
      <c r="Y21" s="15">
        <v>582.995</v>
      </c>
      <c r="Z21" s="16" t="s">
        <v>2036</v>
      </c>
      <c r="AA21" s="17">
        <f>(A1L314C10 + A1L314C11)</f>
        <v>1161.7280000000001</v>
      </c>
      <c r="AB21" s="16" t="s">
        <v>2032</v>
      </c>
      <c r="AC21" s="15">
        <v>561.27200000000005</v>
      </c>
      <c r="AD21" s="16" t="s">
        <v>2032</v>
      </c>
      <c r="AE21" s="15">
        <v>568.17499999999995</v>
      </c>
      <c r="AF21" s="16" t="s">
        <v>2037</v>
      </c>
      <c r="AG21" s="17">
        <f>(A1L314C13 + A1L314C14)</f>
        <v>1129.4470000000001</v>
      </c>
      <c r="AH21" s="16" t="s">
        <v>2038</v>
      </c>
      <c r="AI21" s="17">
        <f>IF(RUN_YEARS &gt; 1,(A1L314C3 + A1L314C6) / 2, 0 )</f>
        <v>1134.1610000000001</v>
      </c>
      <c r="AJ21" s="16" t="s">
        <v>2039</v>
      </c>
      <c r="AK21" s="17">
        <f>IF(RUN_YEARS &gt; 2,(A1L314C3 + A1L314C6 + A1L314C9) / 3, 0 )</f>
        <v>1137.5276666666666</v>
      </c>
      <c r="AL21" s="16" t="s">
        <v>2040</v>
      </c>
      <c r="AM21" s="17">
        <f>IF(RUN_YEARS &gt; 3,(A1L314C3 + A1L314C6 + A1L314C9 + A1L314C12) / 4, 0 )</f>
        <v>1143.5777499999999</v>
      </c>
      <c r="AN21" s="16" t="s">
        <v>2041</v>
      </c>
      <c r="AO21" s="17">
        <f>IF(RUN_YEARS &gt; 4,(A1L314C3 + A1L314C6 + A1L314C9 + A1L314C12 + A1L314C15) / 5, 0 )</f>
        <v>1140.7516000000001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0.159</v>
      </c>
      <c r="F22" s="16" t="s">
        <v>2042</v>
      </c>
      <c r="G22" s="15">
        <v>5.0999999999999997E-2</v>
      </c>
      <c r="H22" s="16" t="s">
        <v>2043</v>
      </c>
      <c r="I22" s="17">
        <f>(A1L315C1 + A1L315C2)</f>
        <v>0.21</v>
      </c>
      <c r="J22" s="16" t="s">
        <v>2042</v>
      </c>
      <c r="K22" s="15">
        <v>0.157</v>
      </c>
      <c r="L22" s="16" t="s">
        <v>2042</v>
      </c>
      <c r="M22" s="15">
        <v>5.8999999999999997E-2</v>
      </c>
      <c r="N22" s="16" t="s">
        <v>2044</v>
      </c>
      <c r="O22" s="17">
        <f>(A1L315C4 + A1L315C5)</f>
        <v>0.216</v>
      </c>
      <c r="P22" s="16" t="s">
        <v>2042</v>
      </c>
      <c r="Q22" s="15">
        <v>0.161</v>
      </c>
      <c r="R22" s="16" t="s">
        <v>2042</v>
      </c>
      <c r="S22" s="15">
        <v>3.7999999999999999E-2</v>
      </c>
      <c r="T22" s="16" t="s">
        <v>2045</v>
      </c>
      <c r="U22" s="17">
        <f>(A1L315C7 + A1L315C8)</f>
        <v>0.19900000000000001</v>
      </c>
      <c r="V22" s="16" t="s">
        <v>2042</v>
      </c>
      <c r="W22" s="15">
        <v>0.128</v>
      </c>
      <c r="X22" s="16" t="s">
        <v>2042</v>
      </c>
      <c r="Y22" s="15">
        <v>4.2000000000000003E-2</v>
      </c>
      <c r="Z22" s="16" t="s">
        <v>2046</v>
      </c>
      <c r="AA22" s="17">
        <f>(A1L315C10 + A1L315C11)</f>
        <v>0.17</v>
      </c>
      <c r="AB22" s="16" t="s">
        <v>2042</v>
      </c>
      <c r="AC22" s="15">
        <v>0.188</v>
      </c>
      <c r="AD22" s="16" t="s">
        <v>2042</v>
      </c>
      <c r="AE22" s="15">
        <v>7.3999999999999996E-2</v>
      </c>
      <c r="AF22" s="16" t="s">
        <v>2047</v>
      </c>
      <c r="AG22" s="17">
        <f>(A1L315C13 + A1L315C14)</f>
        <v>0.26200000000000001</v>
      </c>
      <c r="AH22" s="16" t="s">
        <v>2048</v>
      </c>
      <c r="AI22" s="17">
        <f>IF(RUN_YEARS &gt; 1,(A1L315C3 + A1L315C6) / 2, 0 )</f>
        <v>0.21299999999999999</v>
      </c>
      <c r="AJ22" s="16" t="s">
        <v>2049</v>
      </c>
      <c r="AK22" s="17">
        <f>IF(RUN_YEARS &gt; 2,(A1L315C3 + A1L315C6 + A1L315C9) / 3, 0 )</f>
        <v>0.20833333333333334</v>
      </c>
      <c r="AL22" s="16" t="s">
        <v>2050</v>
      </c>
      <c r="AM22" s="17">
        <f>IF(RUN_YEARS &gt; 3,(A1L315C3 + A1L315C6 + A1L315C9 + A1L315C12) / 4, 0 )</f>
        <v>0.19875000000000001</v>
      </c>
      <c r="AN22" s="16" t="s">
        <v>2051</v>
      </c>
      <c r="AO22" s="17">
        <f>IF(RUN_YEARS &gt; 4,(A1L315C3 + A1L315C6 + A1L315C9 + A1L315C12 + A1L315C15) / 5, 0 )</f>
        <v>0.21139999999999998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0.39400000000000002</v>
      </c>
      <c r="F23" s="16" t="s">
        <v>2052</v>
      </c>
      <c r="G23" s="15">
        <v>0.36799999999999999</v>
      </c>
      <c r="H23" s="16" t="s">
        <v>2053</v>
      </c>
      <c r="I23" s="17">
        <f>(A1L316C1 + A1L316C2)</f>
        <v>0.76200000000000001</v>
      </c>
      <c r="J23" s="16" t="s">
        <v>2052</v>
      </c>
      <c r="K23" s="15">
        <v>0.33900000000000002</v>
      </c>
      <c r="L23" s="16" t="s">
        <v>2052</v>
      </c>
      <c r="M23" s="15">
        <v>0.43</v>
      </c>
      <c r="N23" s="16" t="s">
        <v>2054</v>
      </c>
      <c r="O23" s="17">
        <f>(A1L316C4 + A1L316C5)</f>
        <v>0.76900000000000002</v>
      </c>
      <c r="P23" s="16" t="s">
        <v>2052</v>
      </c>
      <c r="Q23" s="15">
        <v>0.379</v>
      </c>
      <c r="R23" s="16" t="s">
        <v>2052</v>
      </c>
      <c r="S23" s="15">
        <v>0.55400000000000005</v>
      </c>
      <c r="T23" s="16" t="s">
        <v>2055</v>
      </c>
      <c r="U23" s="17">
        <f>(A1L316C7 + A1L316C8)</f>
        <v>0.93300000000000005</v>
      </c>
      <c r="V23" s="16" t="s">
        <v>2052</v>
      </c>
      <c r="W23" s="15">
        <v>0.72899999999999998</v>
      </c>
      <c r="X23" s="16" t="s">
        <v>2052</v>
      </c>
      <c r="Y23" s="15">
        <v>0.66800000000000004</v>
      </c>
      <c r="Z23" s="16" t="s">
        <v>2056</v>
      </c>
      <c r="AA23" s="17">
        <f>(A1L316C10 + A1L316C11)</f>
        <v>1.397</v>
      </c>
      <c r="AB23" s="16" t="s">
        <v>2052</v>
      </c>
      <c r="AC23" s="15">
        <v>0.84099999999999997</v>
      </c>
      <c r="AD23" s="16" t="s">
        <v>2052</v>
      </c>
      <c r="AE23" s="15">
        <v>0.48399999999999999</v>
      </c>
      <c r="AF23" s="16" t="s">
        <v>2057</v>
      </c>
      <c r="AG23" s="17">
        <f>(A1L316C13 + A1L316C14)</f>
        <v>1.325</v>
      </c>
      <c r="AH23" s="16" t="s">
        <v>2058</v>
      </c>
      <c r="AI23" s="17">
        <f>IF(RUN_YEARS &gt; 1,(A1L316C3 + A1L316C6) / 2, 0 )</f>
        <v>0.76550000000000007</v>
      </c>
      <c r="AJ23" s="16" t="s">
        <v>2059</v>
      </c>
      <c r="AK23" s="17">
        <f>IF(RUN_YEARS &gt; 2,(A1L316C3 + A1L316C6 + A1L316C9) / 3, 0 )</f>
        <v>0.82133333333333347</v>
      </c>
      <c r="AL23" s="16" t="s">
        <v>2060</v>
      </c>
      <c r="AM23" s="17">
        <f>IF(RUN_YEARS &gt; 3,(A1L316C3 + A1L316C6 + A1L316C9 + A1L316C12) / 4, 0 )</f>
        <v>0.96525000000000016</v>
      </c>
      <c r="AN23" s="16" t="s">
        <v>2061</v>
      </c>
      <c r="AO23" s="17">
        <f>IF(RUN_YEARS &gt; 4,(A1L316C3 + A1L316C6 + A1L316C9 + A1L316C12 + A1L316C15) / 5, 0 )</f>
        <v>1.0372000000000001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189.63800000000001</v>
      </c>
      <c r="F24" s="16" t="s">
        <v>2062</v>
      </c>
      <c r="G24" s="15">
        <v>239.60499999999999</v>
      </c>
      <c r="H24" s="16" t="s">
        <v>2063</v>
      </c>
      <c r="I24" s="17">
        <f>(A1L317C1 + A1L317C2)</f>
        <v>429.24299999999999</v>
      </c>
      <c r="J24" s="16" t="s">
        <v>2062</v>
      </c>
      <c r="K24" s="15">
        <v>179.27199999999999</v>
      </c>
      <c r="L24" s="16" t="s">
        <v>2062</v>
      </c>
      <c r="M24" s="15">
        <v>212.16300000000001</v>
      </c>
      <c r="N24" s="16" t="s">
        <v>2064</v>
      </c>
      <c r="O24" s="17">
        <f>(A1L317C4 + A1L317C5)</f>
        <v>391.435</v>
      </c>
      <c r="P24" s="16" t="s">
        <v>2062</v>
      </c>
      <c r="Q24" s="15">
        <v>157.18600000000001</v>
      </c>
      <c r="R24" s="16" t="s">
        <v>2062</v>
      </c>
      <c r="S24" s="15">
        <v>203.99299999999999</v>
      </c>
      <c r="T24" s="16" t="s">
        <v>2065</v>
      </c>
      <c r="U24" s="17">
        <f>(A1L317C7 + A1L317C8)</f>
        <v>361.17899999999997</v>
      </c>
      <c r="V24" s="16" t="s">
        <v>2062</v>
      </c>
      <c r="W24" s="15">
        <v>128.53399999999999</v>
      </c>
      <c r="X24" s="16" t="s">
        <v>2062</v>
      </c>
      <c r="Y24" s="15">
        <v>160.971</v>
      </c>
      <c r="Z24" s="16" t="s">
        <v>2066</v>
      </c>
      <c r="AA24" s="17">
        <f>(A1L317C10 + A1L317C11)</f>
        <v>289.505</v>
      </c>
      <c r="AB24" s="16" t="s">
        <v>2062</v>
      </c>
      <c r="AC24" s="15">
        <v>122.96599999999999</v>
      </c>
      <c r="AD24" s="16" t="s">
        <v>2062</v>
      </c>
      <c r="AE24" s="15">
        <v>143.09</v>
      </c>
      <c r="AF24" s="16" t="s">
        <v>2067</v>
      </c>
      <c r="AG24" s="17">
        <f>(A1L317C13 + A1L317C14)</f>
        <v>266.05599999999998</v>
      </c>
      <c r="AH24" s="16" t="s">
        <v>2068</v>
      </c>
      <c r="AI24" s="17">
        <f>IF(RUN_YEARS &gt; 1,(A1L317C3 + A1L317C6) / 2, 0 )</f>
        <v>410.339</v>
      </c>
      <c r="AJ24" s="16" t="s">
        <v>2069</v>
      </c>
      <c r="AK24" s="17">
        <f>IF(RUN_YEARS &gt; 2,(A1L317C3 + A1L317C6 + A1L317C9) / 3, 0 )</f>
        <v>393.95233333333334</v>
      </c>
      <c r="AL24" s="16" t="s">
        <v>2070</v>
      </c>
      <c r="AM24" s="17">
        <f>IF(RUN_YEARS &gt; 3,(A1L317C3 + A1L317C6 + A1L317C9 + A1L317C12) / 4, 0 )</f>
        <v>367.84050000000002</v>
      </c>
      <c r="AN24" s="16" t="s">
        <v>2071</v>
      </c>
      <c r="AO24" s="17">
        <f>IF(RUN_YEARS &gt; 4,(A1L317C3 + A1L317C6 + A1L317C9 + A1L317C12 + A1L317C15) / 5, 0 )</f>
        <v>347.48360000000002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11.849</v>
      </c>
      <c r="F25" s="16" t="s">
        <v>2072</v>
      </c>
      <c r="G25" s="15">
        <v>10.073</v>
      </c>
      <c r="H25" s="16" t="s">
        <v>2073</v>
      </c>
      <c r="I25" s="17">
        <f>(A1L318C1 + A1L318C2)</f>
        <v>21.922000000000001</v>
      </c>
      <c r="J25" s="16" t="s">
        <v>2072</v>
      </c>
      <c r="K25" s="15">
        <v>12.198</v>
      </c>
      <c r="L25" s="16" t="s">
        <v>2072</v>
      </c>
      <c r="M25" s="15">
        <v>11.6</v>
      </c>
      <c r="N25" s="16" t="s">
        <v>2074</v>
      </c>
      <c r="O25" s="17">
        <f>(A1L318C4 + A1L318C5)</f>
        <v>23.798000000000002</v>
      </c>
      <c r="P25" s="16" t="s">
        <v>2072</v>
      </c>
      <c r="Q25" s="15">
        <v>11.134</v>
      </c>
      <c r="R25" s="16" t="s">
        <v>2072</v>
      </c>
      <c r="S25" s="15">
        <v>11.189</v>
      </c>
      <c r="T25" s="16" t="s">
        <v>2075</v>
      </c>
      <c r="U25" s="17">
        <f>(A1L318C7 + A1L318C8)</f>
        <v>22.323</v>
      </c>
      <c r="V25" s="16" t="s">
        <v>2072</v>
      </c>
      <c r="W25" s="15">
        <v>10.484999999999999</v>
      </c>
      <c r="X25" s="16" t="s">
        <v>2072</v>
      </c>
      <c r="Y25" s="15">
        <v>10.757999999999999</v>
      </c>
      <c r="Z25" s="16" t="s">
        <v>2076</v>
      </c>
      <c r="AA25" s="17">
        <f>(A1L318C10 + A1L318C11)</f>
        <v>21.242999999999999</v>
      </c>
      <c r="AB25" s="16" t="s">
        <v>2072</v>
      </c>
      <c r="AC25" s="15">
        <v>9.6649999999999991</v>
      </c>
      <c r="AD25" s="16" t="s">
        <v>2072</v>
      </c>
      <c r="AE25" s="15">
        <v>9.968</v>
      </c>
      <c r="AF25" s="16" t="s">
        <v>2077</v>
      </c>
      <c r="AG25" s="17">
        <f>(A1L318C13 + A1L318C14)</f>
        <v>19.632999999999999</v>
      </c>
      <c r="AH25" s="16" t="s">
        <v>2078</v>
      </c>
      <c r="AI25" s="17">
        <f>IF(RUN_YEARS &gt; 1,(A1L318C3 + A1L318C6) / 2, 0 )</f>
        <v>22.86</v>
      </c>
      <c r="AJ25" s="16" t="s">
        <v>2079</v>
      </c>
      <c r="AK25" s="17">
        <f>IF(RUN_YEARS &gt; 2,(A1L318C3 + A1L318C6 + A1L318C9) / 3, 0 )</f>
        <v>22.681000000000001</v>
      </c>
      <c r="AL25" s="16" t="s">
        <v>2080</v>
      </c>
      <c r="AM25" s="17">
        <f>IF(RUN_YEARS &gt; 3,(A1L318C3 + A1L318C6 + A1L318C9 + A1L318C12) / 4, 0 )</f>
        <v>22.3215</v>
      </c>
      <c r="AN25" s="16" t="s">
        <v>2081</v>
      </c>
      <c r="AO25" s="17">
        <f>IF(RUN_YEARS &gt; 4,(A1L318C3 + A1L318C6 + A1L318C9 + A1L318C12 + A1L318C15) / 5, 0 )</f>
        <v>21.783799999999999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2.1999999999999999E-2</v>
      </c>
      <c r="F26" s="16" t="s">
        <v>2082</v>
      </c>
      <c r="G26" s="15">
        <v>4.4999999999999998E-2</v>
      </c>
      <c r="H26" s="16" t="s">
        <v>2083</v>
      </c>
      <c r="I26" s="17">
        <f>(A1L319C1 + A1L319C2)</f>
        <v>6.7000000000000004E-2</v>
      </c>
      <c r="J26" s="16" t="s">
        <v>2082</v>
      </c>
      <c r="K26" s="15">
        <v>6.0000000000000001E-3</v>
      </c>
      <c r="L26" s="16" t="s">
        <v>2082</v>
      </c>
      <c r="M26" s="15">
        <v>0.01</v>
      </c>
      <c r="N26" s="16" t="s">
        <v>2084</v>
      </c>
      <c r="O26" s="17">
        <f>(A1L319C4 + A1L319C5)</f>
        <v>1.6E-2</v>
      </c>
      <c r="P26" s="16" t="s">
        <v>2082</v>
      </c>
      <c r="Q26" s="15">
        <v>7.0000000000000001E-3</v>
      </c>
      <c r="R26" s="16" t="s">
        <v>2082</v>
      </c>
      <c r="S26" s="15">
        <v>6.0000000000000001E-3</v>
      </c>
      <c r="T26" s="16" t="s">
        <v>2085</v>
      </c>
      <c r="U26" s="17">
        <f>(A1L319C7 + A1L319C8)</f>
        <v>1.3000000000000001E-2</v>
      </c>
      <c r="V26" s="16" t="s">
        <v>2082</v>
      </c>
      <c r="W26" s="15">
        <v>0.05</v>
      </c>
      <c r="X26" s="16" t="s">
        <v>2082</v>
      </c>
      <c r="Y26" s="15">
        <v>1.6E-2</v>
      </c>
      <c r="Z26" s="16" t="s">
        <v>2086</v>
      </c>
      <c r="AA26" s="17">
        <f>(A1L319C10 + A1L319C11)</f>
        <v>6.6000000000000003E-2</v>
      </c>
      <c r="AB26" s="16" t="s">
        <v>2082</v>
      </c>
      <c r="AC26" s="15">
        <v>1.6E-2</v>
      </c>
      <c r="AD26" s="16" t="s">
        <v>2082</v>
      </c>
      <c r="AE26" s="15">
        <v>3.1E-2</v>
      </c>
      <c r="AF26" s="16" t="s">
        <v>2087</v>
      </c>
      <c r="AG26" s="17">
        <f>(A1L319C13 + A1L319C14)</f>
        <v>4.7E-2</v>
      </c>
      <c r="AH26" s="16" t="s">
        <v>2088</v>
      </c>
      <c r="AI26" s="17">
        <f>IF(RUN_YEARS &gt; 1,(A1L319C3 + A1L319C6) / 2, 0 )</f>
        <v>4.1500000000000002E-2</v>
      </c>
      <c r="AJ26" s="16" t="s">
        <v>2089</v>
      </c>
      <c r="AK26" s="17">
        <f>IF(RUN_YEARS &gt; 2,(A1L319C3 + A1L319C6 + A1L319C9) / 3, 0 )</f>
        <v>3.2000000000000001E-2</v>
      </c>
      <c r="AL26" s="16" t="s">
        <v>2090</v>
      </c>
      <c r="AM26" s="17">
        <f>IF(RUN_YEARS &gt; 3,(A1L319C3 + A1L319C6 + A1L319C9 + A1L319C12) / 4, 0 )</f>
        <v>4.0500000000000001E-2</v>
      </c>
      <c r="AN26" s="16" t="s">
        <v>2091</v>
      </c>
      <c r="AO26" s="17">
        <f>IF(RUN_YEARS &gt; 4,(A1L319C3 + A1L319C6 + A1L319C9 + A1L319C12 + A1L319C15) / 5, 0 )</f>
        <v>4.1800000000000004E-2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25.481000000000002</v>
      </c>
      <c r="F27" s="16" t="s">
        <v>2092</v>
      </c>
      <c r="G27" s="15">
        <v>40.069000000000003</v>
      </c>
      <c r="H27" s="16" t="s">
        <v>2093</v>
      </c>
      <c r="I27" s="17">
        <f>(A1L320C1 + A1L320C2)</f>
        <v>65.550000000000011</v>
      </c>
      <c r="J27" s="16" t="s">
        <v>2092</v>
      </c>
      <c r="K27" s="15">
        <v>24.527000000000001</v>
      </c>
      <c r="L27" s="16" t="s">
        <v>2092</v>
      </c>
      <c r="M27" s="15">
        <v>36.774999999999999</v>
      </c>
      <c r="N27" s="16" t="s">
        <v>2094</v>
      </c>
      <c r="O27" s="17">
        <f>(A1L320C4 + A1L320C5)</f>
        <v>61.302</v>
      </c>
      <c r="P27" s="16" t="s">
        <v>2092</v>
      </c>
      <c r="Q27" s="15">
        <v>27.05</v>
      </c>
      <c r="R27" s="16" t="s">
        <v>2092</v>
      </c>
      <c r="S27" s="15">
        <v>37.130000000000003</v>
      </c>
      <c r="T27" s="16" t="s">
        <v>2095</v>
      </c>
      <c r="U27" s="17">
        <f>(A1L320C7 + A1L320C8)</f>
        <v>64.180000000000007</v>
      </c>
      <c r="V27" s="16" t="s">
        <v>2092</v>
      </c>
      <c r="W27" s="15">
        <v>26.587</v>
      </c>
      <c r="X27" s="16" t="s">
        <v>2092</v>
      </c>
      <c r="Y27" s="15">
        <v>33.518000000000001</v>
      </c>
      <c r="Z27" s="16" t="s">
        <v>2096</v>
      </c>
      <c r="AA27" s="17">
        <f>(A1L320C10 + A1L320C11)</f>
        <v>60.105000000000004</v>
      </c>
      <c r="AB27" s="16" t="s">
        <v>2092</v>
      </c>
      <c r="AC27" s="15">
        <v>25.664999999999999</v>
      </c>
      <c r="AD27" s="16" t="s">
        <v>2092</v>
      </c>
      <c r="AE27" s="15">
        <v>32.593000000000004</v>
      </c>
      <c r="AF27" s="16" t="s">
        <v>2097</v>
      </c>
      <c r="AG27" s="17">
        <f>(A1L320C13 + A1L320C14)</f>
        <v>58.258000000000003</v>
      </c>
      <c r="AH27" s="16" t="s">
        <v>2098</v>
      </c>
      <c r="AI27" s="17">
        <f>IF(RUN_YEARS &gt; 1,(A1L320C3 + A1L320C6) / 2, 0 )</f>
        <v>63.426000000000002</v>
      </c>
      <c r="AJ27" s="16" t="s">
        <v>2099</v>
      </c>
      <c r="AK27" s="17">
        <f>IF(RUN_YEARS &gt; 2,(A1L320C3 + A1L320C6 + A1L320C9) / 3, 0 )</f>
        <v>63.677333333333337</v>
      </c>
      <c r="AL27" s="16" t="s">
        <v>2100</v>
      </c>
      <c r="AM27" s="17">
        <f>IF(RUN_YEARS &gt; 3,(A1L320C3 + A1L320C6 + A1L320C9 + A1L320C12) / 4, 0 )</f>
        <v>62.78425</v>
      </c>
      <c r="AN27" s="16" t="s">
        <v>2101</v>
      </c>
      <c r="AO27" s="17">
        <f>IF(RUN_YEARS &gt; 4,(A1L320C3 + A1L320C6 + A1L320C9 + A1L320C12 + A1L320C15) / 5, 0 )</f>
        <v>61.878999999999998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5.383</v>
      </c>
      <c r="F29" s="16" t="s">
        <v>2112</v>
      </c>
      <c r="G29" s="15">
        <v>5.8789999999999996</v>
      </c>
      <c r="H29" s="16" t="s">
        <v>2113</v>
      </c>
      <c r="I29" s="17">
        <f>(A1L322C1 + A1L322C2)</f>
        <v>11.262</v>
      </c>
      <c r="J29" s="16" t="s">
        <v>2112</v>
      </c>
      <c r="K29" s="15">
        <v>3.1469999999999998</v>
      </c>
      <c r="L29" s="16" t="s">
        <v>2112</v>
      </c>
      <c r="M29" s="15">
        <v>3.6560000000000001</v>
      </c>
      <c r="N29" s="16" t="s">
        <v>2114</v>
      </c>
      <c r="O29" s="17">
        <f>(A1L322C4 + A1L322C5)</f>
        <v>6.8029999999999999</v>
      </c>
      <c r="P29" s="16" t="s">
        <v>2112</v>
      </c>
      <c r="Q29" s="15">
        <v>3.4060000000000001</v>
      </c>
      <c r="R29" s="16" t="s">
        <v>2112</v>
      </c>
      <c r="S29" s="15">
        <v>3.8180000000000001</v>
      </c>
      <c r="T29" s="16" t="s">
        <v>2115</v>
      </c>
      <c r="U29" s="17">
        <f>(A1L322C7 + A1L322C8)</f>
        <v>7.2240000000000002</v>
      </c>
      <c r="V29" s="16" t="s">
        <v>2112</v>
      </c>
      <c r="W29" s="15">
        <v>3.4449999999999998</v>
      </c>
      <c r="X29" s="16" t="s">
        <v>2112</v>
      </c>
      <c r="Y29" s="15">
        <v>3.8519999999999999</v>
      </c>
      <c r="Z29" s="16" t="s">
        <v>2116</v>
      </c>
      <c r="AA29" s="17">
        <f>(A1L322C10 + A1L322C11)</f>
        <v>7.2969999999999997</v>
      </c>
      <c r="AB29" s="16" t="s">
        <v>2112</v>
      </c>
      <c r="AC29" s="15">
        <v>17.559000000000001</v>
      </c>
      <c r="AD29" s="16" t="s">
        <v>2112</v>
      </c>
      <c r="AE29" s="15">
        <v>17.786000000000001</v>
      </c>
      <c r="AF29" s="16" t="s">
        <v>2117</v>
      </c>
      <c r="AG29" s="17">
        <f>(A1L322C13 + A1L322C14)</f>
        <v>35.344999999999999</v>
      </c>
      <c r="AH29" s="16" t="s">
        <v>2118</v>
      </c>
      <c r="AI29" s="17">
        <f>IF(RUN_YEARS &gt; 1,(A1L322C3 + A1L322C6) / 2, 0 )</f>
        <v>9.0325000000000006</v>
      </c>
      <c r="AJ29" s="16" t="s">
        <v>2119</v>
      </c>
      <c r="AK29" s="17">
        <f>IF(RUN_YEARS &gt; 2,(A1L322C3 + A1L322C6 + A1L322C9) / 3, 0 )</f>
        <v>8.4296666666666678</v>
      </c>
      <c r="AL29" s="16" t="s">
        <v>2120</v>
      </c>
      <c r="AM29" s="17">
        <f>IF(RUN_YEARS &gt; 3,(A1L322C3 + A1L322C6 + A1L322C9 + A1L322C12) / 4, 0 )</f>
        <v>8.1464999999999996</v>
      </c>
      <c r="AN29" s="16" t="s">
        <v>2121</v>
      </c>
      <c r="AO29" s="17">
        <f>IF(RUN_YEARS &gt; 4,(A1L322C3 + A1L322C6 + A1L322C9 + A1L322C12 + A1L322C15) / 5, 0 )</f>
        <v>13.5862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5.383</v>
      </c>
      <c r="F30" s="16" t="s">
        <v>2123</v>
      </c>
      <c r="G30" s="17">
        <f>(A1L321C2 + A1L322C2)</f>
        <v>5.8789999999999996</v>
      </c>
      <c r="H30" s="16" t="s">
        <v>2124</v>
      </c>
      <c r="I30" s="17">
        <f>(A1L323C1 + A1L323C2)</f>
        <v>11.262</v>
      </c>
      <c r="J30" s="16" t="s">
        <v>2125</v>
      </c>
      <c r="K30" s="17">
        <f>(A1L321C4 + A1L322C4)</f>
        <v>3.1469999999999998</v>
      </c>
      <c r="L30" s="16" t="s">
        <v>2126</v>
      </c>
      <c r="M30" s="17">
        <f>(A1L321C5 + A1L322C5)</f>
        <v>3.6560000000000001</v>
      </c>
      <c r="N30" s="16" t="s">
        <v>2127</v>
      </c>
      <c r="O30" s="17">
        <f>(A1L323C4 + A1L323C5)</f>
        <v>6.8029999999999999</v>
      </c>
      <c r="P30" s="16" t="s">
        <v>2128</v>
      </c>
      <c r="Q30" s="17">
        <f>(A1L321C7 + A1L322C7)</f>
        <v>3.4060000000000001</v>
      </c>
      <c r="R30" s="16" t="s">
        <v>2129</v>
      </c>
      <c r="S30" s="17">
        <f>(A1L321C8 + A1L322C8)</f>
        <v>3.8180000000000001</v>
      </c>
      <c r="T30" s="16" t="s">
        <v>2130</v>
      </c>
      <c r="U30" s="17">
        <f>(A1L323C7 + A1L323C8)</f>
        <v>7.2240000000000002</v>
      </c>
      <c r="V30" s="16" t="s">
        <v>2131</v>
      </c>
      <c r="W30" s="17">
        <f>(A1L321C10 + A1L322C10)</f>
        <v>3.4449999999999998</v>
      </c>
      <c r="X30" s="16" t="s">
        <v>2132</v>
      </c>
      <c r="Y30" s="17">
        <f>(A1L321C11 + A1L322C11)</f>
        <v>3.8519999999999999</v>
      </c>
      <c r="Z30" s="16" t="s">
        <v>2133</v>
      </c>
      <c r="AA30" s="17">
        <f>(A1L323C10 + A1L323C11)</f>
        <v>7.2969999999999997</v>
      </c>
      <c r="AB30" s="16" t="s">
        <v>2134</v>
      </c>
      <c r="AC30" s="17">
        <f>(A1L321C13 + A1L322C13)</f>
        <v>17.559000000000001</v>
      </c>
      <c r="AD30" s="16" t="s">
        <v>2135</v>
      </c>
      <c r="AE30" s="17">
        <f>(A1L321C14 + A1L322C14)</f>
        <v>17.786000000000001</v>
      </c>
      <c r="AF30" s="16" t="s">
        <v>2136</v>
      </c>
      <c r="AG30" s="17">
        <f>(A1L323C13 + A1L323C14)</f>
        <v>35.344999999999999</v>
      </c>
      <c r="AH30" s="16" t="s">
        <v>2137</v>
      </c>
      <c r="AI30" s="17">
        <f>IF(RUN_YEARS &gt; 1,(A1L323C3 + A1L323C6) / 2, 0 )</f>
        <v>9.0325000000000006</v>
      </c>
      <c r="AJ30" s="16" t="s">
        <v>2138</v>
      </c>
      <c r="AK30" s="17">
        <f>IF(RUN_YEARS &gt; 2,(A1L323C3 + A1L323C6 + A1L323C9) / 3, 0 )</f>
        <v>8.4296666666666678</v>
      </c>
      <c r="AL30" s="16" t="s">
        <v>2139</v>
      </c>
      <c r="AM30" s="17">
        <f>IF(RUN_YEARS &gt; 3,(A1L323C3 + A1L323C6 + A1L323C9 + A1L323C12) / 4, 0 )</f>
        <v>8.1464999999999996</v>
      </c>
      <c r="AN30" s="16" t="s">
        <v>2140</v>
      </c>
      <c r="AO30" s="17">
        <f>IF(RUN_YEARS &gt; 4,(A1L323C3 + A1L323C6 + A1L323C9 + A1L323C12 + A1L323C15) / 5, 0 )</f>
        <v>13.5862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990.98700000000019</v>
      </c>
      <c r="F31" s="16" t="s">
        <v>2142</v>
      </c>
      <c r="G31" s="17">
        <f>(A1L301C2 + A1L304C2 + A1L305C2 + A1L308C2 + A1L309C2 + SUM(A1L312C2:A1L322C2))</f>
        <v>1130.2249999999999</v>
      </c>
      <c r="H31" s="16" t="s">
        <v>2143</v>
      </c>
      <c r="I31" s="17">
        <f>(A1L324C1 + A1L324C2)</f>
        <v>2121.212</v>
      </c>
      <c r="J31" s="16" t="s">
        <v>2144</v>
      </c>
      <c r="K31" s="17">
        <f>(A1L301C4 + A1L304C4 + A1L305C4 + A1L308C4 + A1L309C4 + SUM(A1L312C4:A1L322C4))</f>
        <v>968.60699999999997</v>
      </c>
      <c r="L31" s="16" t="s">
        <v>2145</v>
      </c>
      <c r="M31" s="17">
        <f>(A1L301C5 + A1L304C5 + A1L305C5 + A1L308C5 + A1L309C5 + SUM(A1L312C5:A1L322C5))</f>
        <v>1089.1189999999997</v>
      </c>
      <c r="N31" s="16" t="s">
        <v>2146</v>
      </c>
      <c r="O31" s="17">
        <f>(A1L324C4 + A1L324C5)</f>
        <v>2057.7259999999997</v>
      </c>
      <c r="P31" s="16" t="s">
        <v>2147</v>
      </c>
      <c r="Q31" s="17">
        <f>(A1L301C7 + A1L304C7 + A1L305C7 + A1L308C7 + A1L309C7 + SUM(A1L312C7:A1L322C7))</f>
        <v>970.65399999999988</v>
      </c>
      <c r="R31" s="16" t="s">
        <v>2148</v>
      </c>
      <c r="S31" s="17">
        <f>(A1L301C8 + A1L304C8 + A1L305C8 + A1L308C8 + A1L309C8 + SUM(A1L312C8:A1L322C8))</f>
        <v>1061.7429999999999</v>
      </c>
      <c r="T31" s="16" t="s">
        <v>2149</v>
      </c>
      <c r="U31" s="17">
        <f>(A1L324C7 + A1L324C8)</f>
        <v>2032.3969999999999</v>
      </c>
      <c r="V31" s="16" t="s">
        <v>2150</v>
      </c>
      <c r="W31" s="17">
        <f>(A1L301C10 + A1L304C10 + A1L305C10 + A1L308C10 + A1L309C10 + SUM(A1L312C10:A1L322C10))</f>
        <v>963.62000000000012</v>
      </c>
      <c r="X31" s="16" t="s">
        <v>2151</v>
      </c>
      <c r="Y31" s="17">
        <f>(A1L301C11 + A1L304C11 + A1L305C11 + A1L308C11 + A1L309C11 + SUM(A1L312C11:A1L322C11))</f>
        <v>1026.0160000000001</v>
      </c>
      <c r="Z31" s="16" t="s">
        <v>2152</v>
      </c>
      <c r="AA31" s="17">
        <f>(A1L324C10 + A1L324C11)</f>
        <v>1989.6360000000002</v>
      </c>
      <c r="AB31" s="16" t="s">
        <v>2153</v>
      </c>
      <c r="AC31" s="17">
        <f>(A1L301C13 + A1L304C13 + A1L305C13 + A1L308C13 + A1L309C13 + SUM(A1L312C13:A1L322C13))</f>
        <v>939.3889999999999</v>
      </c>
      <c r="AD31" s="16" t="s">
        <v>2154</v>
      </c>
      <c r="AE31" s="17">
        <f>(A1L301C14 + A1L304C14 + A1L305C14 + A1L308C14 + A1L309C14 + SUM(A1L312C14:A1L322C14))</f>
        <v>993.8009999999997</v>
      </c>
      <c r="AF31" s="16" t="s">
        <v>2155</v>
      </c>
      <c r="AG31" s="17">
        <f>(A1L324C13 + A1L324C14)</f>
        <v>1933.1899999999996</v>
      </c>
      <c r="AH31" s="16" t="s">
        <v>2156</v>
      </c>
      <c r="AI31" s="17">
        <f>IF(RUN_YEARS &gt; 1,(A1L324C3 + A1L324C6) / 2, 0 )</f>
        <v>2089.4690000000001</v>
      </c>
      <c r="AJ31" s="16" t="s">
        <v>2157</v>
      </c>
      <c r="AK31" s="17">
        <f>IF(RUN_YEARS &gt; 2,(A1L324C3 + A1L324C6 + A1L324C9) / 3, 0 )</f>
        <v>2070.4450000000002</v>
      </c>
      <c r="AL31" s="16" t="s">
        <v>2158</v>
      </c>
      <c r="AM31" s="17">
        <f>IF(RUN_YEARS &gt; 3,(A1L324C3 + A1L324C6 + A1L324C9 + A1L324C12) / 4, 0 )</f>
        <v>2050.2427499999999</v>
      </c>
      <c r="AN31" s="16" t="s">
        <v>2159</v>
      </c>
      <c r="AO31" s="17">
        <f>IF(RUN_YEARS &gt; 4,(A1L324C3 + A1L324C6 + A1L324C9 + A1L324C12 + A1L324C15) / 5, 0 )</f>
        <v>2026.8322000000001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2.2599999999999998</v>
      </c>
      <c r="F9" s="16" t="s">
        <v>1885</v>
      </c>
      <c r="G9" s="15">
        <v>2.8530000000000002</v>
      </c>
      <c r="H9" s="16" t="s">
        <v>2195</v>
      </c>
      <c r="I9" s="17">
        <f>(A1L342C1 + A1L342C2)</f>
        <v>5.1129999999999995</v>
      </c>
      <c r="J9" s="16" t="s">
        <v>1885</v>
      </c>
      <c r="K9" s="15">
        <v>1.825</v>
      </c>
      <c r="L9" s="16" t="s">
        <v>1885</v>
      </c>
      <c r="M9" s="15">
        <v>1.8180000000000001</v>
      </c>
      <c r="N9" s="16" t="s">
        <v>2196</v>
      </c>
      <c r="O9" s="17">
        <f>(A1L342C4 + A1L342C5)</f>
        <v>3.6429999999999998</v>
      </c>
      <c r="P9" s="16" t="s">
        <v>1885</v>
      </c>
      <c r="Q9" s="15">
        <v>0.83899999999999997</v>
      </c>
      <c r="R9" s="16" t="s">
        <v>1885</v>
      </c>
      <c r="S9" s="15">
        <v>2.4390000000000001</v>
      </c>
      <c r="T9" s="16" t="s">
        <v>2197</v>
      </c>
      <c r="U9" s="17">
        <f>(A1L342C7 + A1L342C8)</f>
        <v>3.278</v>
      </c>
      <c r="V9" s="16" t="s">
        <v>1885</v>
      </c>
      <c r="W9" s="15">
        <v>0.94299999999999995</v>
      </c>
      <c r="X9" s="16" t="s">
        <v>1885</v>
      </c>
      <c r="Y9" s="15">
        <v>2.524</v>
      </c>
      <c r="Z9" s="16" t="s">
        <v>2198</v>
      </c>
      <c r="AA9" s="17">
        <f>(A1L342C10 + A1L342C11)</f>
        <v>3.4670000000000001</v>
      </c>
      <c r="AB9" s="16" t="s">
        <v>1885</v>
      </c>
      <c r="AC9" s="15">
        <v>0.47699999999999998</v>
      </c>
      <c r="AD9" s="16" t="s">
        <v>1885</v>
      </c>
      <c r="AE9" s="15">
        <v>1.72</v>
      </c>
      <c r="AF9" s="16" t="s">
        <v>2199</v>
      </c>
      <c r="AG9" s="17">
        <f>(A1L342C13 + A1L342C14)</f>
        <v>2.1970000000000001</v>
      </c>
      <c r="AH9" s="16" t="s">
        <v>2200</v>
      </c>
      <c r="AI9" s="17">
        <f>IF(RUN_YEARS &gt; 1,(A1L342C3 + A1L342C6) / 2, 0 )</f>
        <v>4.3780000000000001</v>
      </c>
      <c r="AJ9" s="16" t="s">
        <v>2201</v>
      </c>
      <c r="AK9" s="17">
        <f>IF(RUN_YEARS &gt; 2,(A1L342C3 + A1L342C6 + A1L342C9) / 3, 0 )</f>
        <v>4.0113333333333339</v>
      </c>
      <c r="AL9" s="16" t="s">
        <v>2202</v>
      </c>
      <c r="AM9" s="17">
        <f>IF(RUN_YEARS &gt; 3,(A1L342C3 + A1L342C6 + A1L342C9 + A1L342C12) / 4, 0 )</f>
        <v>3.8752500000000003</v>
      </c>
      <c r="AN9" s="16" t="s">
        <v>2203</v>
      </c>
      <c r="AO9" s="17">
        <f>IF(RUN_YEARS &gt; 4,(A1L342C3 + A1L342C6 + A1L342C9 + A1L342C12 + A1L342C15) / 5, 0 )</f>
        <v>3.5396000000000001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0.25900000000000001</v>
      </c>
      <c r="F10" s="16" t="s">
        <v>1895</v>
      </c>
      <c r="G10" s="15">
        <v>1.3380000000000001</v>
      </c>
      <c r="H10" s="16" t="s">
        <v>2204</v>
      </c>
      <c r="I10" s="17">
        <f>(A1L343C1 + A1L343C2)</f>
        <v>1.597</v>
      </c>
      <c r="J10" s="16" t="s">
        <v>1895</v>
      </c>
      <c r="K10" s="15">
        <v>0.41599999999999998</v>
      </c>
      <c r="L10" s="16" t="s">
        <v>1895</v>
      </c>
      <c r="M10" s="15">
        <v>1.512</v>
      </c>
      <c r="N10" s="16" t="s">
        <v>2205</v>
      </c>
      <c r="O10" s="17">
        <f>(A1L343C4 + A1L343C5)</f>
        <v>1.9279999999999999</v>
      </c>
      <c r="P10" s="16" t="s">
        <v>1895</v>
      </c>
      <c r="Q10" s="15">
        <v>0.41299999999999998</v>
      </c>
      <c r="R10" s="16" t="s">
        <v>1895</v>
      </c>
      <c r="S10" s="15">
        <v>1.407</v>
      </c>
      <c r="T10" s="16" t="s">
        <v>2206</v>
      </c>
      <c r="U10" s="17">
        <f>(A1L343C7 + A1L343C8)</f>
        <v>1.82</v>
      </c>
      <c r="V10" s="16" t="s">
        <v>1895</v>
      </c>
      <c r="W10" s="15">
        <v>0.64400000000000002</v>
      </c>
      <c r="X10" s="16" t="s">
        <v>1895</v>
      </c>
      <c r="Y10" s="15">
        <v>1.401</v>
      </c>
      <c r="Z10" s="16" t="s">
        <v>2207</v>
      </c>
      <c r="AA10" s="17">
        <f>(A1L343C10 + A1L343C11)</f>
        <v>2.0449999999999999</v>
      </c>
      <c r="AB10" s="16" t="s">
        <v>1895</v>
      </c>
      <c r="AC10" s="15">
        <v>0.40600000000000003</v>
      </c>
      <c r="AD10" s="16" t="s">
        <v>1895</v>
      </c>
      <c r="AE10" s="15">
        <v>0.91800000000000004</v>
      </c>
      <c r="AF10" s="16" t="s">
        <v>2208</v>
      </c>
      <c r="AG10" s="17">
        <f>(A1L343C13 + A1L343C14)</f>
        <v>1.3240000000000001</v>
      </c>
      <c r="AH10" s="16" t="s">
        <v>2209</v>
      </c>
      <c r="AI10" s="17">
        <f>IF(RUN_YEARS &gt; 1,(A1L343C3 + A1L343C6) / 2, 0 )</f>
        <v>1.7625</v>
      </c>
      <c r="AJ10" s="16" t="s">
        <v>2210</v>
      </c>
      <c r="AK10" s="17">
        <f>IF(RUN_YEARS &gt; 2,(A1L343C3 + A1L343C6 + A1L343C9) / 3, 0 )</f>
        <v>1.7816666666666665</v>
      </c>
      <c r="AL10" s="16" t="s">
        <v>2211</v>
      </c>
      <c r="AM10" s="17">
        <f>IF(RUN_YEARS &gt; 3,(A1L343C3 + A1L343C6 + A1L343C9 + A1L343C12) / 4, 0 )</f>
        <v>1.8474999999999999</v>
      </c>
      <c r="AN10" s="16" t="s">
        <v>2212</v>
      </c>
      <c r="AO10" s="17">
        <f>IF(RUN_YEARS &gt; 4,(A1L343C3 + A1L343C6 + A1L343C9 + A1L343C12 + A1L343C15) / 5, 0 )</f>
        <v>1.7428000000000001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2.5189999999999997</v>
      </c>
      <c r="F11" s="16" t="s">
        <v>2214</v>
      </c>
      <c r="G11" s="17">
        <f>(A1L342C2 + A1L343C2)</f>
        <v>4.1910000000000007</v>
      </c>
      <c r="H11" s="16" t="s">
        <v>2215</v>
      </c>
      <c r="I11" s="17">
        <f>(A1L344C1 + A1L344C2)</f>
        <v>6.7100000000000009</v>
      </c>
      <c r="J11" s="16" t="s">
        <v>2216</v>
      </c>
      <c r="K11" s="17">
        <f>(A1L342C4 + A1L343C4)</f>
        <v>2.2410000000000001</v>
      </c>
      <c r="L11" s="16" t="s">
        <v>2217</v>
      </c>
      <c r="M11" s="17">
        <f>(A1L342C5 + A1L343C5)</f>
        <v>3.33</v>
      </c>
      <c r="N11" s="16" t="s">
        <v>2218</v>
      </c>
      <c r="O11" s="17">
        <f>(A1L344C4 + A1L344C5)</f>
        <v>5.5709999999999997</v>
      </c>
      <c r="P11" s="16" t="s">
        <v>2219</v>
      </c>
      <c r="Q11" s="17">
        <f>(A1L342C7 + A1L343C7)</f>
        <v>1.252</v>
      </c>
      <c r="R11" s="16" t="s">
        <v>2220</v>
      </c>
      <c r="S11" s="17">
        <f>(A1L342C8 + A1L343C8)</f>
        <v>3.8460000000000001</v>
      </c>
      <c r="T11" s="16" t="s">
        <v>2221</v>
      </c>
      <c r="U11" s="17">
        <f>(A1L344C7 + A1L344C8)</f>
        <v>5.0979999999999999</v>
      </c>
      <c r="V11" s="16" t="s">
        <v>2222</v>
      </c>
      <c r="W11" s="17">
        <f>(A1L342C10 + A1L343C10)</f>
        <v>1.587</v>
      </c>
      <c r="X11" s="16" t="s">
        <v>2223</v>
      </c>
      <c r="Y11" s="17">
        <f>(A1L342C11 + A1L343C11)</f>
        <v>3.9249999999999998</v>
      </c>
      <c r="Z11" s="16" t="s">
        <v>2224</v>
      </c>
      <c r="AA11" s="17">
        <f>(A1L344C10 + A1L344C11)</f>
        <v>5.5119999999999996</v>
      </c>
      <c r="AB11" s="16" t="s">
        <v>2225</v>
      </c>
      <c r="AC11" s="17">
        <f>(A1L342C13 + A1L343C13)</f>
        <v>0.88300000000000001</v>
      </c>
      <c r="AD11" s="16" t="s">
        <v>2226</v>
      </c>
      <c r="AE11" s="17">
        <f>(A1L342C14 + A1L343C14)</f>
        <v>2.6379999999999999</v>
      </c>
      <c r="AF11" s="16" t="s">
        <v>2227</v>
      </c>
      <c r="AG11" s="17">
        <f>(A1L344C13 + A1L344C14)</f>
        <v>3.5209999999999999</v>
      </c>
      <c r="AH11" s="16" t="s">
        <v>2228</v>
      </c>
      <c r="AI11" s="17">
        <f>IF(RUN_YEARS &gt; 1,(A1L344C3 + A1L344C6) / 2, 0 )</f>
        <v>6.1405000000000003</v>
      </c>
      <c r="AJ11" s="16" t="s">
        <v>2229</v>
      </c>
      <c r="AK11" s="17">
        <f>IF(RUN_YEARS &gt; 2,(A1L344C3 + A1L344C6 + A1L344C9) / 3, 0 )</f>
        <v>5.7930000000000001</v>
      </c>
      <c r="AL11" s="16" t="s">
        <v>2230</v>
      </c>
      <c r="AM11" s="17">
        <f>IF(RUN_YEARS &gt; 3,(A1L344C3 + A1L344C6 + A1L344C9 + A1L344C12) / 4, 0 )</f>
        <v>5.7227500000000004</v>
      </c>
      <c r="AN11" s="16" t="s">
        <v>2231</v>
      </c>
      <c r="AO11" s="17">
        <f>IF(RUN_YEARS &gt; 4,(A1L344C3 + A1L344C6 + A1L344C9 + A1L344C12 + A1L344C15) / 5, 0 )</f>
        <v>5.2824000000000009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69.643000000000001</v>
      </c>
      <c r="F12" s="16" t="s">
        <v>1924</v>
      </c>
      <c r="G12" s="15">
        <v>81.488</v>
      </c>
      <c r="H12" s="16" t="s">
        <v>2232</v>
      </c>
      <c r="I12" s="17">
        <f>(A1L345C1 + A1L345C2)</f>
        <v>151.131</v>
      </c>
      <c r="J12" s="16" t="s">
        <v>1924</v>
      </c>
      <c r="K12" s="15">
        <v>73.257000000000005</v>
      </c>
      <c r="L12" s="16" t="s">
        <v>1924</v>
      </c>
      <c r="M12" s="15">
        <v>76.100999999999999</v>
      </c>
      <c r="N12" s="16" t="s">
        <v>2233</v>
      </c>
      <c r="O12" s="17">
        <f>(A1L345C4 + A1L345C5)</f>
        <v>149.358</v>
      </c>
      <c r="P12" s="16" t="s">
        <v>1924</v>
      </c>
      <c r="Q12" s="15">
        <v>71.619</v>
      </c>
      <c r="R12" s="16" t="s">
        <v>1924</v>
      </c>
      <c r="S12" s="15">
        <v>69.918999999999997</v>
      </c>
      <c r="T12" s="16" t="s">
        <v>2234</v>
      </c>
      <c r="U12" s="17">
        <f>(A1L345C7 + A1L345C8)</f>
        <v>141.53800000000001</v>
      </c>
      <c r="V12" s="16" t="s">
        <v>1924</v>
      </c>
      <c r="W12" s="15">
        <v>69.347999999999999</v>
      </c>
      <c r="X12" s="16" t="s">
        <v>1924</v>
      </c>
      <c r="Y12" s="15">
        <v>72.650999999999996</v>
      </c>
      <c r="Z12" s="16" t="s">
        <v>2235</v>
      </c>
      <c r="AA12" s="17">
        <f>(A1L345C10 + A1L345C11)</f>
        <v>141.999</v>
      </c>
      <c r="AB12" s="16" t="s">
        <v>1924</v>
      </c>
      <c r="AC12" s="15">
        <v>69.378</v>
      </c>
      <c r="AD12" s="16" t="s">
        <v>1924</v>
      </c>
      <c r="AE12" s="15">
        <v>70.567999999999998</v>
      </c>
      <c r="AF12" s="16" t="s">
        <v>2236</v>
      </c>
      <c r="AG12" s="17">
        <f>(A1L345C13 + A1L345C14)</f>
        <v>139.946</v>
      </c>
      <c r="AH12" s="16" t="s">
        <v>2237</v>
      </c>
      <c r="AI12" s="17">
        <f>IF(RUN_YEARS &gt; 1,(A1L345C3 + A1L345C6) / 2, 0 )</f>
        <v>150.24450000000002</v>
      </c>
      <c r="AJ12" s="16" t="s">
        <v>2238</v>
      </c>
      <c r="AK12" s="17">
        <f>IF(RUN_YEARS &gt; 2,(A1L345C3 + A1L345C6 + A1L345C9) / 3, 0 )</f>
        <v>147.34233333333336</v>
      </c>
      <c r="AL12" s="16" t="s">
        <v>2239</v>
      </c>
      <c r="AM12" s="17">
        <f>IF(RUN_YEARS &gt; 3,(A1L345C3 + A1L345C6 + A1L345C9 + A1L345C12) / 4, 0 )</f>
        <v>146.00650000000002</v>
      </c>
      <c r="AN12" s="16" t="s">
        <v>2240</v>
      </c>
      <c r="AO12" s="17">
        <f>IF(RUN_YEARS &gt; 4,(A1L345C3 + A1L345C6 + A1L345C9 + A1L345C12 + A1L345C15) / 5, 0 )</f>
        <v>144.79440000000002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136.47300000000001</v>
      </c>
      <c r="F13" s="16" t="s">
        <v>1934</v>
      </c>
      <c r="G13" s="15">
        <v>196.149</v>
      </c>
      <c r="H13" s="16" t="s">
        <v>2241</v>
      </c>
      <c r="I13" s="17">
        <f>(A1L346C1 + A1L346C2)</f>
        <v>332.62200000000001</v>
      </c>
      <c r="J13" s="16" t="s">
        <v>1934</v>
      </c>
      <c r="K13" s="15">
        <v>83.497</v>
      </c>
      <c r="L13" s="16" t="s">
        <v>1934</v>
      </c>
      <c r="M13" s="15">
        <v>105.169</v>
      </c>
      <c r="N13" s="16" t="s">
        <v>2242</v>
      </c>
      <c r="O13" s="17">
        <f>(A1L346C4 + A1L346C5)</f>
        <v>188.666</v>
      </c>
      <c r="P13" s="16" t="s">
        <v>1934</v>
      </c>
      <c r="Q13" s="15">
        <v>73.778999999999996</v>
      </c>
      <c r="R13" s="16" t="s">
        <v>1934</v>
      </c>
      <c r="S13" s="15">
        <v>93.177999999999997</v>
      </c>
      <c r="T13" s="16" t="s">
        <v>2243</v>
      </c>
      <c r="U13" s="17">
        <f>(A1L346C7 + A1L346C8)</f>
        <v>166.95699999999999</v>
      </c>
      <c r="V13" s="16" t="s">
        <v>1934</v>
      </c>
      <c r="W13" s="15">
        <v>82.484999999999999</v>
      </c>
      <c r="X13" s="16" t="s">
        <v>1934</v>
      </c>
      <c r="Y13" s="15">
        <v>111.24299999999999</v>
      </c>
      <c r="Z13" s="16" t="s">
        <v>2244</v>
      </c>
      <c r="AA13" s="17">
        <f>(A1L346C10 + A1L346C11)</f>
        <v>193.72800000000001</v>
      </c>
      <c r="AB13" s="16" t="s">
        <v>1934</v>
      </c>
      <c r="AC13" s="15">
        <v>94.721000000000004</v>
      </c>
      <c r="AD13" s="16" t="s">
        <v>1934</v>
      </c>
      <c r="AE13" s="15">
        <v>126.188</v>
      </c>
      <c r="AF13" s="16" t="s">
        <v>2245</v>
      </c>
      <c r="AG13" s="17">
        <f>(A1L346C13 + A1L346C14)</f>
        <v>220.90899999999999</v>
      </c>
      <c r="AH13" s="16" t="s">
        <v>2246</v>
      </c>
      <c r="AI13" s="17">
        <f>IF(RUN_YEARS &gt; 1,(A1L346C3 + A1L346C6) / 2, 0 )</f>
        <v>260.64400000000001</v>
      </c>
      <c r="AJ13" s="16" t="s">
        <v>2247</v>
      </c>
      <c r="AK13" s="17">
        <f>IF(RUN_YEARS &gt; 2,(A1L346C3 + A1L346C6 + A1L346C9) / 3, 0 )</f>
        <v>229.41499999999999</v>
      </c>
      <c r="AL13" s="16" t="s">
        <v>2248</v>
      </c>
      <c r="AM13" s="17">
        <f>IF(RUN_YEARS &gt; 3,(A1L346C3 + A1L346C6 + A1L346C9 + A1L346C12) / 4, 0 )</f>
        <v>220.49324999999999</v>
      </c>
      <c r="AN13" s="16" t="s">
        <v>2249</v>
      </c>
      <c r="AO13" s="17">
        <f>IF(RUN_YEARS &gt; 4,(A1L346C3 + A1L346C6 + A1L346C9 + A1L346C12 + A1L346C15) / 5, 0 )</f>
        <v>220.57640000000001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0.57099999999999995</v>
      </c>
      <c r="F14" s="16" t="s">
        <v>1944</v>
      </c>
      <c r="G14" s="15">
        <v>0.86399999999999999</v>
      </c>
      <c r="H14" s="16" t="s">
        <v>2250</v>
      </c>
      <c r="I14" s="17">
        <f>(A1L347C1 + A1L347C2)</f>
        <v>1.4350000000000001</v>
      </c>
      <c r="J14" s="16" t="s">
        <v>1944</v>
      </c>
      <c r="K14" s="15">
        <v>0.48099999999999998</v>
      </c>
      <c r="L14" s="16" t="s">
        <v>1944</v>
      </c>
      <c r="M14" s="15">
        <v>0.621</v>
      </c>
      <c r="N14" s="16" t="s">
        <v>2251</v>
      </c>
      <c r="O14" s="17">
        <f>(A1L347C4 + A1L347C5)</f>
        <v>1.1019999999999999</v>
      </c>
      <c r="P14" s="16" t="s">
        <v>1944</v>
      </c>
      <c r="Q14" s="15">
        <v>0.98399999999999999</v>
      </c>
      <c r="R14" s="16" t="s">
        <v>1944</v>
      </c>
      <c r="S14" s="15">
        <v>0.67800000000000005</v>
      </c>
      <c r="T14" s="16" t="s">
        <v>2252</v>
      </c>
      <c r="U14" s="17">
        <f>(A1L347C7 + A1L347C8)</f>
        <v>1.6619999999999999</v>
      </c>
      <c r="V14" s="16" t="s">
        <v>1944</v>
      </c>
      <c r="W14" s="15">
        <v>0.95099999999999996</v>
      </c>
      <c r="X14" s="16" t="s">
        <v>1944</v>
      </c>
      <c r="Y14" s="15">
        <v>0.65900000000000003</v>
      </c>
      <c r="Z14" s="16" t="s">
        <v>2253</v>
      </c>
      <c r="AA14" s="17">
        <f>(A1L347C10 + A1L347C11)</f>
        <v>1.6099999999999999</v>
      </c>
      <c r="AB14" s="16" t="s">
        <v>1944</v>
      </c>
      <c r="AC14" s="15">
        <v>0.80200000000000005</v>
      </c>
      <c r="AD14" s="16" t="s">
        <v>1944</v>
      </c>
      <c r="AE14" s="15">
        <v>0.52400000000000002</v>
      </c>
      <c r="AF14" s="16" t="s">
        <v>2254</v>
      </c>
      <c r="AG14" s="17">
        <f>(A1L347C13 + A1L347C14)</f>
        <v>1.3260000000000001</v>
      </c>
      <c r="AH14" s="16" t="s">
        <v>2255</v>
      </c>
      <c r="AI14" s="17">
        <f>IF(RUN_YEARS &gt; 1,(A1L347C3 + A1L347C6) / 2, 0 )</f>
        <v>1.2685</v>
      </c>
      <c r="AJ14" s="16" t="s">
        <v>2256</v>
      </c>
      <c r="AK14" s="17">
        <f>IF(RUN_YEARS &gt; 2,(A1L347C3 + A1L347C6 + A1L347C9) / 3, 0 )</f>
        <v>1.3996666666666666</v>
      </c>
      <c r="AL14" s="16" t="s">
        <v>2257</v>
      </c>
      <c r="AM14" s="17">
        <f>IF(RUN_YEARS &gt; 3,(A1L347C3 + A1L347C6 + A1L347C9 + A1L347C12) / 4, 0 )</f>
        <v>1.4522499999999998</v>
      </c>
      <c r="AN14" s="16" t="s">
        <v>2258</v>
      </c>
      <c r="AO14" s="17">
        <f>IF(RUN_YEARS &gt; 4,(A1L347C3 + A1L347C6 + A1L347C9 + A1L347C12 + A1L347C15) / 5, 0 )</f>
        <v>1.427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137.04400000000001</v>
      </c>
      <c r="F15" s="16" t="s">
        <v>2260</v>
      </c>
      <c r="G15" s="17">
        <f>(A1L346C2 + A1L347C2)</f>
        <v>197.01300000000001</v>
      </c>
      <c r="H15" s="16" t="s">
        <v>2261</v>
      </c>
      <c r="I15" s="17">
        <f>(A1L348C1 + A1L348C2)</f>
        <v>334.05700000000002</v>
      </c>
      <c r="J15" s="16" t="s">
        <v>2262</v>
      </c>
      <c r="K15" s="17">
        <f>(A1L346C4 + A1L347C4)</f>
        <v>83.977999999999994</v>
      </c>
      <c r="L15" s="16" t="s">
        <v>2263</v>
      </c>
      <c r="M15" s="17">
        <f>(A1L346C5 + A1L347C5)</f>
        <v>105.78999999999999</v>
      </c>
      <c r="N15" s="16" t="s">
        <v>2264</v>
      </c>
      <c r="O15" s="17">
        <f>(A1L348C4 + A1L348C5)</f>
        <v>189.76799999999997</v>
      </c>
      <c r="P15" s="16" t="s">
        <v>2265</v>
      </c>
      <c r="Q15" s="17">
        <f>(A1L346C7 + A1L347C7)</f>
        <v>74.762999999999991</v>
      </c>
      <c r="R15" s="16" t="s">
        <v>2266</v>
      </c>
      <c r="S15" s="17">
        <f>(A1L346C8 + A1L347C8)</f>
        <v>93.855999999999995</v>
      </c>
      <c r="T15" s="16" t="s">
        <v>2267</v>
      </c>
      <c r="U15" s="17">
        <f>(A1L348C7 + A1L348C8)</f>
        <v>168.61899999999997</v>
      </c>
      <c r="V15" s="16" t="s">
        <v>2268</v>
      </c>
      <c r="W15" s="17">
        <f>(A1L346C10 + A1L347C10)</f>
        <v>83.435999999999993</v>
      </c>
      <c r="X15" s="16" t="s">
        <v>2269</v>
      </c>
      <c r="Y15" s="17">
        <f>(A1L346C11 + A1L347C11)</f>
        <v>111.902</v>
      </c>
      <c r="Z15" s="16" t="s">
        <v>2270</v>
      </c>
      <c r="AA15" s="17">
        <f>(A1L348C10 + A1L348C11)</f>
        <v>195.33799999999999</v>
      </c>
      <c r="AB15" s="16" t="s">
        <v>2271</v>
      </c>
      <c r="AC15" s="17">
        <f>(A1L346C13 + A1L347C13)</f>
        <v>95.52300000000001</v>
      </c>
      <c r="AD15" s="16" t="s">
        <v>2272</v>
      </c>
      <c r="AE15" s="17">
        <f>(A1L346C14 + A1L347C14)</f>
        <v>126.712</v>
      </c>
      <c r="AF15" s="16" t="s">
        <v>2273</v>
      </c>
      <c r="AG15" s="17">
        <f>(A1L348C13 + A1L348C14)</f>
        <v>222.23500000000001</v>
      </c>
      <c r="AH15" s="16" t="s">
        <v>2274</v>
      </c>
      <c r="AI15" s="17">
        <f>IF(RUN_YEARS &gt; 1,(A1L348C3 + A1L348C6) / 2, 0 )</f>
        <v>261.91250000000002</v>
      </c>
      <c r="AJ15" s="16" t="s">
        <v>2275</v>
      </c>
      <c r="AK15" s="17">
        <f>IF(RUN_YEARS &gt; 2,(A1L348C3 + A1L348C6 + A1L348C9) / 3, 0 )</f>
        <v>230.81466666666665</v>
      </c>
      <c r="AL15" s="16" t="s">
        <v>2276</v>
      </c>
      <c r="AM15" s="17">
        <f>IF(RUN_YEARS &gt; 3,(A1L348C3 + A1L348C6 + A1L348C9 + A1L348C12) / 4, 0 )</f>
        <v>221.94549999999998</v>
      </c>
      <c r="AN15" s="16" t="s">
        <v>2277</v>
      </c>
      <c r="AO15" s="17">
        <f>IF(RUN_YEARS &gt; 4,(A1L348C3 + A1L348C6 + A1L348C9 + A1L348C12 + A1L348C15) / 5, 0 )</f>
        <v>222.00339999999997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36.405000000000001</v>
      </c>
      <c r="F16" s="16" t="s">
        <v>1973</v>
      </c>
      <c r="G16" s="15">
        <v>45.198999999999998</v>
      </c>
      <c r="H16" s="16" t="s">
        <v>2278</v>
      </c>
      <c r="I16" s="17">
        <f>(A1L349C1 + A1L349C2)</f>
        <v>81.603999999999999</v>
      </c>
      <c r="J16" s="16" t="s">
        <v>1973</v>
      </c>
      <c r="K16" s="15">
        <v>32.405000000000001</v>
      </c>
      <c r="L16" s="16" t="s">
        <v>1973</v>
      </c>
      <c r="M16" s="15">
        <v>38.366999999999997</v>
      </c>
      <c r="N16" s="16" t="s">
        <v>2279</v>
      </c>
      <c r="O16" s="17">
        <f>(A1L349C4 + A1L349C5)</f>
        <v>70.771999999999991</v>
      </c>
      <c r="P16" s="16" t="s">
        <v>1973</v>
      </c>
      <c r="Q16" s="15">
        <v>44.886000000000003</v>
      </c>
      <c r="R16" s="16" t="s">
        <v>1973</v>
      </c>
      <c r="S16" s="15">
        <v>45.938000000000002</v>
      </c>
      <c r="T16" s="16" t="s">
        <v>2280</v>
      </c>
      <c r="U16" s="17">
        <f>(A1L349C7 + A1L349C8)</f>
        <v>90.824000000000012</v>
      </c>
      <c r="V16" s="16" t="s">
        <v>1973</v>
      </c>
      <c r="W16" s="15">
        <v>47.613999999999997</v>
      </c>
      <c r="X16" s="16" t="s">
        <v>1973</v>
      </c>
      <c r="Y16" s="15">
        <v>49.75</v>
      </c>
      <c r="Z16" s="16" t="s">
        <v>2281</v>
      </c>
      <c r="AA16" s="17">
        <f>(A1L349C10 + A1L349C11)</f>
        <v>97.364000000000004</v>
      </c>
      <c r="AB16" s="16" t="s">
        <v>1973</v>
      </c>
      <c r="AC16" s="15">
        <v>28.224</v>
      </c>
      <c r="AD16" s="16" t="s">
        <v>1973</v>
      </c>
      <c r="AE16" s="15">
        <v>30.030999999999999</v>
      </c>
      <c r="AF16" s="16" t="s">
        <v>2282</v>
      </c>
      <c r="AG16" s="17">
        <f>(A1L349C13 + A1L349C14)</f>
        <v>58.254999999999995</v>
      </c>
      <c r="AH16" s="16" t="s">
        <v>2283</v>
      </c>
      <c r="AI16" s="17">
        <f>IF(RUN_YEARS &gt; 1,(A1L349C3 + A1L349C6) / 2, 0 )</f>
        <v>76.187999999999988</v>
      </c>
      <c r="AJ16" s="16" t="s">
        <v>2284</v>
      </c>
      <c r="AK16" s="17">
        <f>IF(RUN_YEARS &gt; 2,(A1L349C3 + A1L349C6 + A1L349C9) / 3, 0 )</f>
        <v>81.066666666666663</v>
      </c>
      <c r="AL16" s="16" t="s">
        <v>2285</v>
      </c>
      <c r="AM16" s="17">
        <f>IF(RUN_YEARS &gt; 3,(A1L349C3 + A1L349C6 + A1L349C9 + A1L349C12) / 4, 0 )</f>
        <v>85.140999999999991</v>
      </c>
      <c r="AN16" s="16" t="s">
        <v>2286</v>
      </c>
      <c r="AO16" s="17">
        <f>IF(RUN_YEARS &gt; 4,(A1L349C3 + A1L349C6 + A1L349C9 + A1L349C12 + A1L349C15) / 5, 0 )</f>
        <v>79.763799999999989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86.97</v>
      </c>
      <c r="F17" s="16" t="s">
        <v>1983</v>
      </c>
      <c r="G17" s="15">
        <v>13.625</v>
      </c>
      <c r="H17" s="16" t="s">
        <v>2287</v>
      </c>
      <c r="I17" s="17">
        <f>(A1L350C1 + A1L350C2)</f>
        <v>100.595</v>
      </c>
      <c r="J17" s="16" t="s">
        <v>1983</v>
      </c>
      <c r="K17" s="15">
        <v>61.67</v>
      </c>
      <c r="L17" s="16" t="s">
        <v>1983</v>
      </c>
      <c r="M17" s="15">
        <v>10.91</v>
      </c>
      <c r="N17" s="16" t="s">
        <v>2288</v>
      </c>
      <c r="O17" s="17">
        <f>(A1L350C4 + A1L350C5)</f>
        <v>72.58</v>
      </c>
      <c r="P17" s="16" t="s">
        <v>1983</v>
      </c>
      <c r="Q17" s="15">
        <v>45.088999999999999</v>
      </c>
      <c r="R17" s="16" t="s">
        <v>1983</v>
      </c>
      <c r="S17" s="15">
        <v>13.651</v>
      </c>
      <c r="T17" s="16" t="s">
        <v>2289</v>
      </c>
      <c r="U17" s="17">
        <f>(A1L350C7 + A1L350C8)</f>
        <v>58.739999999999995</v>
      </c>
      <c r="V17" s="16" t="s">
        <v>1983</v>
      </c>
      <c r="W17" s="15">
        <v>37.878</v>
      </c>
      <c r="X17" s="16" t="s">
        <v>1983</v>
      </c>
      <c r="Y17" s="15">
        <v>15.478999999999999</v>
      </c>
      <c r="Z17" s="16" t="s">
        <v>2290</v>
      </c>
      <c r="AA17" s="17">
        <f>(A1L350C10 + A1L350C11)</f>
        <v>53.356999999999999</v>
      </c>
      <c r="AB17" s="16" t="s">
        <v>1983</v>
      </c>
      <c r="AC17" s="15">
        <v>30.632000000000001</v>
      </c>
      <c r="AD17" s="16" t="s">
        <v>1983</v>
      </c>
      <c r="AE17" s="15">
        <v>14.269</v>
      </c>
      <c r="AF17" s="16" t="s">
        <v>2291</v>
      </c>
      <c r="AG17" s="17">
        <f>(A1L350C13 + A1L350C14)</f>
        <v>44.901000000000003</v>
      </c>
      <c r="AH17" s="16" t="s">
        <v>2292</v>
      </c>
      <c r="AI17" s="17">
        <f>IF(RUN_YEARS &gt; 1,(A1L350C3 + A1L350C6) / 2, 0 )</f>
        <v>86.587500000000006</v>
      </c>
      <c r="AJ17" s="16" t="s">
        <v>2293</v>
      </c>
      <c r="AK17" s="17">
        <f>IF(RUN_YEARS &gt; 2,(A1L350C3 + A1L350C6 + A1L350C9) / 3, 0 )</f>
        <v>77.305000000000007</v>
      </c>
      <c r="AL17" s="16" t="s">
        <v>2294</v>
      </c>
      <c r="AM17" s="17">
        <f>IF(RUN_YEARS &gt; 3,(A1L350C3 + A1L350C6 + A1L350C9 + A1L350C12) / 4, 0 )</f>
        <v>71.318000000000012</v>
      </c>
      <c r="AN17" s="16" t="s">
        <v>2295</v>
      </c>
      <c r="AO17" s="17">
        <f>IF(RUN_YEARS &gt; 4,(A1L350C3 + A1L350C6 + A1L350C9 + A1L350C12 + A1L350C15) / 5, 0 )</f>
        <v>66.034600000000012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229.10499999999999</v>
      </c>
      <c r="F18" s="16" t="s">
        <v>1993</v>
      </c>
      <c r="G18" s="15">
        <v>267.55200000000002</v>
      </c>
      <c r="H18" s="16" t="s">
        <v>2296</v>
      </c>
      <c r="I18" s="17">
        <f>(A1L351C1 + A1L351C2)</f>
        <v>496.65700000000004</v>
      </c>
      <c r="J18" s="16" t="s">
        <v>1993</v>
      </c>
      <c r="K18" s="15">
        <v>201.93199999999999</v>
      </c>
      <c r="L18" s="16" t="s">
        <v>1993</v>
      </c>
      <c r="M18" s="15">
        <v>257.81099999999998</v>
      </c>
      <c r="N18" s="16" t="s">
        <v>2297</v>
      </c>
      <c r="O18" s="17">
        <f>(A1L351C4 + A1L351C5)</f>
        <v>459.74299999999994</v>
      </c>
      <c r="P18" s="16" t="s">
        <v>1993</v>
      </c>
      <c r="Q18" s="15">
        <v>210.02099999999999</v>
      </c>
      <c r="R18" s="16" t="s">
        <v>1993</v>
      </c>
      <c r="S18" s="15">
        <v>256.02999999999997</v>
      </c>
      <c r="T18" s="16" t="s">
        <v>2298</v>
      </c>
      <c r="U18" s="17">
        <f>(A1L351C7 + A1L351C8)</f>
        <v>466.05099999999993</v>
      </c>
      <c r="V18" s="16" t="s">
        <v>1993</v>
      </c>
      <c r="W18" s="15">
        <v>207.387</v>
      </c>
      <c r="X18" s="16" t="s">
        <v>1993</v>
      </c>
      <c r="Y18" s="15">
        <v>239.06299999999999</v>
      </c>
      <c r="Z18" s="16" t="s">
        <v>2299</v>
      </c>
      <c r="AA18" s="17">
        <f>(A1L351C10 + A1L351C11)</f>
        <v>446.45</v>
      </c>
      <c r="AB18" s="16" t="s">
        <v>1993</v>
      </c>
      <c r="AC18" s="15">
        <v>204.55</v>
      </c>
      <c r="AD18" s="16" t="s">
        <v>1993</v>
      </c>
      <c r="AE18" s="15">
        <v>240.71799999999999</v>
      </c>
      <c r="AF18" s="16" t="s">
        <v>2300</v>
      </c>
      <c r="AG18" s="17">
        <f>(A1L351C13 + A1L351C14)</f>
        <v>445.26800000000003</v>
      </c>
      <c r="AH18" s="16" t="s">
        <v>2301</v>
      </c>
      <c r="AI18" s="17">
        <f>IF(RUN_YEARS &gt; 1,(A1L351C3 + A1L351C6) / 2, 0 )</f>
        <v>478.2</v>
      </c>
      <c r="AJ18" s="16" t="s">
        <v>2302</v>
      </c>
      <c r="AK18" s="17">
        <f>IF(RUN_YEARS &gt; 2,(A1L351C3 + A1L351C6 + A1L351C9) / 3, 0 )</f>
        <v>474.15033333333332</v>
      </c>
      <c r="AL18" s="16" t="s">
        <v>2303</v>
      </c>
      <c r="AM18" s="17">
        <f>IF(RUN_YEARS &gt; 3,(A1L351C3 + A1L351C6 + A1L351C9 + A1L351C12) / 4, 0 )</f>
        <v>467.22525000000002</v>
      </c>
      <c r="AN18" s="16" t="s">
        <v>2304</v>
      </c>
      <c r="AO18" s="17">
        <f>IF(RUN_YEARS &gt; 4,(A1L351C3 + A1L351C6 + A1L351C9 + A1L351C12 + A1L351C15) / 5, 0 )</f>
        <v>462.8338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316.07499999999999</v>
      </c>
      <c r="F19" s="16" t="s">
        <v>2306</v>
      </c>
      <c r="G19" s="17">
        <f>(A1L350C2 + A1L351C2)</f>
        <v>281.17700000000002</v>
      </c>
      <c r="H19" s="16" t="s">
        <v>2307</v>
      </c>
      <c r="I19" s="17">
        <f>(A1L352C1 + A1L352C2)</f>
        <v>597.25199999999995</v>
      </c>
      <c r="J19" s="16" t="s">
        <v>2308</v>
      </c>
      <c r="K19" s="17">
        <f>(A1L350C4 + A1L351C4)</f>
        <v>263.60199999999998</v>
      </c>
      <c r="L19" s="16" t="s">
        <v>2309</v>
      </c>
      <c r="M19" s="17">
        <f>(A1L350C5 + A1L351C5)</f>
        <v>268.721</v>
      </c>
      <c r="N19" s="16" t="s">
        <v>2310</v>
      </c>
      <c r="O19" s="17">
        <f>(A1L352C4 + A1L352C5)</f>
        <v>532.32299999999998</v>
      </c>
      <c r="P19" s="16" t="s">
        <v>2311</v>
      </c>
      <c r="Q19" s="17">
        <f>(A1L350C7 + A1L351C7)</f>
        <v>255.10999999999999</v>
      </c>
      <c r="R19" s="16" t="s">
        <v>2312</v>
      </c>
      <c r="S19" s="17">
        <f>(A1L350C8 + A1L351C8)</f>
        <v>269.68099999999998</v>
      </c>
      <c r="T19" s="16" t="s">
        <v>2313</v>
      </c>
      <c r="U19" s="17">
        <f>(A1L352C7 + A1L352C8)</f>
        <v>524.79099999999994</v>
      </c>
      <c r="V19" s="16" t="s">
        <v>2314</v>
      </c>
      <c r="W19" s="17">
        <f>(A1L350C10 + A1L351C10)</f>
        <v>245.26499999999999</v>
      </c>
      <c r="X19" s="16" t="s">
        <v>2315</v>
      </c>
      <c r="Y19" s="17">
        <f>(A1L350C11 + A1L351C11)</f>
        <v>254.54199999999997</v>
      </c>
      <c r="Z19" s="16" t="s">
        <v>2316</v>
      </c>
      <c r="AA19" s="17">
        <f>(A1L352C10 + A1L352C11)</f>
        <v>499.80699999999996</v>
      </c>
      <c r="AB19" s="16" t="s">
        <v>2317</v>
      </c>
      <c r="AC19" s="17">
        <f>(A1L350C13 + A1L351C13)</f>
        <v>235.18200000000002</v>
      </c>
      <c r="AD19" s="16" t="s">
        <v>2318</v>
      </c>
      <c r="AE19" s="17">
        <f>(A1L350C14 + A1L351C14)</f>
        <v>254.98699999999999</v>
      </c>
      <c r="AF19" s="16" t="s">
        <v>2319</v>
      </c>
      <c r="AG19" s="17">
        <f>(A1L352C13 + A1L352C14)</f>
        <v>490.16899999999998</v>
      </c>
      <c r="AH19" s="16" t="s">
        <v>2320</v>
      </c>
      <c r="AI19" s="17">
        <f>IF(RUN_YEARS &gt; 1,(A1L352C3 + A1L352C6) / 2, 0 )</f>
        <v>564.78749999999991</v>
      </c>
      <c r="AJ19" s="16" t="s">
        <v>2321</v>
      </c>
      <c r="AK19" s="17">
        <f>IF(RUN_YEARS &gt; 2,(A1L352C3 + A1L352C6 + A1L352C9) / 3, 0 )</f>
        <v>551.45533333333321</v>
      </c>
      <c r="AL19" s="16" t="s">
        <v>2322</v>
      </c>
      <c r="AM19" s="17">
        <f>IF(RUN_YEARS &gt; 3,(A1L352C3 + A1L352C6 + A1L352C9 + A1L352C12) / 4, 0 )</f>
        <v>538.54324999999994</v>
      </c>
      <c r="AN19" s="16" t="s">
        <v>2323</v>
      </c>
      <c r="AO19" s="17">
        <f>IF(RUN_YEARS &gt; 4,(A1L352C3 + A1L352C6 + A1L352C9 + A1L352C12 + A1L352C15) / 5, 0 )</f>
        <v>528.86839999999995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96.566999999999993</v>
      </c>
      <c r="F20" s="16" t="s">
        <v>2022</v>
      </c>
      <c r="G20" s="15">
        <v>89.649000000000001</v>
      </c>
      <c r="H20" s="16" t="s">
        <v>2324</v>
      </c>
      <c r="I20" s="17">
        <f>(A1L353C1 + A1L353C2)</f>
        <v>186.21600000000001</v>
      </c>
      <c r="J20" s="16" t="s">
        <v>2022</v>
      </c>
      <c r="K20" s="15">
        <v>91.546999999999997</v>
      </c>
      <c r="L20" s="16" t="s">
        <v>2022</v>
      </c>
      <c r="M20" s="15">
        <v>84.097999999999999</v>
      </c>
      <c r="N20" s="16" t="s">
        <v>2325</v>
      </c>
      <c r="O20" s="17">
        <f>(A1L353C4 + A1L353C5)</f>
        <v>175.64499999999998</v>
      </c>
      <c r="P20" s="16" t="s">
        <v>2022</v>
      </c>
      <c r="Q20" s="15">
        <v>97.263999999999996</v>
      </c>
      <c r="R20" s="16" t="s">
        <v>2022</v>
      </c>
      <c r="S20" s="15">
        <v>105.345</v>
      </c>
      <c r="T20" s="16" t="s">
        <v>2326</v>
      </c>
      <c r="U20" s="17">
        <f>(A1L353C7 + A1L353C8)</f>
        <v>202.60899999999998</v>
      </c>
      <c r="V20" s="16" t="s">
        <v>2022</v>
      </c>
      <c r="W20" s="15">
        <v>96.603999999999999</v>
      </c>
      <c r="X20" s="16" t="s">
        <v>2022</v>
      </c>
      <c r="Y20" s="15">
        <v>103.944</v>
      </c>
      <c r="Z20" s="16" t="s">
        <v>2327</v>
      </c>
      <c r="AA20" s="17">
        <f>(A1L353C10 + A1L353C11)</f>
        <v>200.548</v>
      </c>
      <c r="AB20" s="16" t="s">
        <v>2022</v>
      </c>
      <c r="AC20" s="15">
        <v>108.184</v>
      </c>
      <c r="AD20" s="16" t="s">
        <v>2022</v>
      </c>
      <c r="AE20" s="15">
        <v>107.626</v>
      </c>
      <c r="AF20" s="16" t="s">
        <v>2328</v>
      </c>
      <c r="AG20" s="17">
        <f>(A1L353C13 + A1L353C14)</f>
        <v>215.81</v>
      </c>
      <c r="AH20" s="16" t="s">
        <v>2329</v>
      </c>
      <c r="AI20" s="17">
        <f>IF(RUN_YEARS &gt; 1,(A1L353C3 + A1L353C6) / 2, 0 )</f>
        <v>180.93049999999999</v>
      </c>
      <c r="AJ20" s="16" t="s">
        <v>2330</v>
      </c>
      <c r="AK20" s="17">
        <f>IF(RUN_YEARS &gt; 2,(A1L353C3 + A1L353C6 + A1L353C9) / 3, 0 )</f>
        <v>188.15666666666667</v>
      </c>
      <c r="AL20" s="16" t="s">
        <v>2331</v>
      </c>
      <c r="AM20" s="17">
        <f>IF(RUN_YEARS &gt; 3,(A1L353C3 + A1L353C6 + A1L353C9 + A1L353C12) / 4, 0 )</f>
        <v>191.25450000000001</v>
      </c>
      <c r="AN20" s="16" t="s">
        <v>2332</v>
      </c>
      <c r="AO20" s="17">
        <f>IF(RUN_YEARS &gt; 4,(A1L353C3 + A1L353C6 + A1L353C9 + A1L353C12 + A1L353C15) / 5, 0 )</f>
        <v>196.16559999999998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669.20799999999997</v>
      </c>
      <c r="F21" s="16" t="s">
        <v>2032</v>
      </c>
      <c r="G21" s="15">
        <v>683.06100000000004</v>
      </c>
      <c r="H21" s="16" t="s">
        <v>2333</v>
      </c>
      <c r="I21" s="17">
        <f>(A1L354C1 + A1L354C2)</f>
        <v>1352.269</v>
      </c>
      <c r="J21" s="16" t="s">
        <v>2032</v>
      </c>
      <c r="K21" s="15">
        <v>643.70799999999997</v>
      </c>
      <c r="L21" s="16" t="s">
        <v>2032</v>
      </c>
      <c r="M21" s="15">
        <v>696.52</v>
      </c>
      <c r="N21" s="16" t="s">
        <v>2334</v>
      </c>
      <c r="O21" s="17">
        <f>(A1L354C4 + A1L354C5)</f>
        <v>1340.2280000000001</v>
      </c>
      <c r="P21" s="16" t="s">
        <v>2032</v>
      </c>
      <c r="Q21" s="15">
        <v>662.50300000000004</v>
      </c>
      <c r="R21" s="16" t="s">
        <v>2032</v>
      </c>
      <c r="S21" s="15">
        <v>681.41300000000001</v>
      </c>
      <c r="T21" s="16" t="s">
        <v>2335</v>
      </c>
      <c r="U21" s="17">
        <f>(A1L354C7 + A1L354C8)</f>
        <v>1343.9160000000002</v>
      </c>
      <c r="V21" s="16" t="s">
        <v>2032</v>
      </c>
      <c r="W21" s="15">
        <v>666.26</v>
      </c>
      <c r="X21" s="16" t="s">
        <v>2032</v>
      </c>
      <c r="Y21" s="15">
        <v>667.03300000000002</v>
      </c>
      <c r="Z21" s="16" t="s">
        <v>2336</v>
      </c>
      <c r="AA21" s="17">
        <f>(A1L354C10 + A1L354C11)</f>
        <v>1333.2930000000001</v>
      </c>
      <c r="AB21" s="16" t="s">
        <v>2032</v>
      </c>
      <c r="AC21" s="15">
        <v>649.80700000000002</v>
      </c>
      <c r="AD21" s="16" t="s">
        <v>2032</v>
      </c>
      <c r="AE21" s="15">
        <v>650.96199999999999</v>
      </c>
      <c r="AF21" s="16" t="s">
        <v>2337</v>
      </c>
      <c r="AG21" s="17">
        <f>(A1L354C13 + A1L354C14)</f>
        <v>1300.769</v>
      </c>
      <c r="AH21" s="16" t="s">
        <v>2338</v>
      </c>
      <c r="AI21" s="17">
        <f>IF(RUN_YEARS &gt; 1,(A1L354C3 + A1L354C6) / 2, 0 )</f>
        <v>1346.2485000000001</v>
      </c>
      <c r="AJ21" s="16" t="s">
        <v>2339</v>
      </c>
      <c r="AK21" s="17">
        <f>IF(RUN_YEARS &gt; 2,(A1L354C3 + A1L354C6 + A1L354C9) / 3, 0 )</f>
        <v>1345.4710000000002</v>
      </c>
      <c r="AL21" s="16" t="s">
        <v>2340</v>
      </c>
      <c r="AM21" s="17">
        <f>IF(RUN_YEARS &gt; 3,(A1L354C3 + A1L354C6 + A1L354C9 + A1L354C12) / 4, 0 )</f>
        <v>1342.4265</v>
      </c>
      <c r="AN21" s="16" t="s">
        <v>2341</v>
      </c>
      <c r="AO21" s="17">
        <f>IF(RUN_YEARS &gt; 4,(A1L354C3 + A1L354C6 + A1L354C9 + A1L354C12 + A1L354C15) / 5, 0 )</f>
        <v>1334.095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0.23300000000000001</v>
      </c>
      <c r="F22" s="16" t="s">
        <v>2042</v>
      </c>
      <c r="G22" s="15">
        <v>0.109</v>
      </c>
      <c r="H22" s="16" t="s">
        <v>2342</v>
      </c>
      <c r="I22" s="17">
        <f>(A1L355C1 + A1L355C2)</f>
        <v>0.34200000000000003</v>
      </c>
      <c r="J22" s="16" t="s">
        <v>2042</v>
      </c>
      <c r="K22" s="15">
        <v>0.248</v>
      </c>
      <c r="L22" s="16" t="s">
        <v>2042</v>
      </c>
      <c r="M22" s="15">
        <v>0.11799999999999999</v>
      </c>
      <c r="N22" s="16" t="s">
        <v>2343</v>
      </c>
      <c r="O22" s="17">
        <f>(A1L355C4 + A1L355C5)</f>
        <v>0.36599999999999999</v>
      </c>
      <c r="P22" s="16" t="s">
        <v>2042</v>
      </c>
      <c r="Q22" s="15">
        <v>0.27500000000000002</v>
      </c>
      <c r="R22" s="16" t="s">
        <v>2042</v>
      </c>
      <c r="S22" s="15">
        <v>0.13600000000000001</v>
      </c>
      <c r="T22" s="16" t="s">
        <v>2344</v>
      </c>
      <c r="U22" s="17">
        <f>(A1L355C7 + A1L355C8)</f>
        <v>0.41100000000000003</v>
      </c>
      <c r="V22" s="16" t="s">
        <v>2042</v>
      </c>
      <c r="W22" s="15">
        <v>0.248</v>
      </c>
      <c r="X22" s="16" t="s">
        <v>2042</v>
      </c>
      <c r="Y22" s="15">
        <v>0.15</v>
      </c>
      <c r="Z22" s="16" t="s">
        <v>2345</v>
      </c>
      <c r="AA22" s="17">
        <f>(A1L355C10 + A1L355C11)</f>
        <v>0.39800000000000002</v>
      </c>
      <c r="AB22" s="16" t="s">
        <v>2042</v>
      </c>
      <c r="AC22" s="15">
        <v>0.252</v>
      </c>
      <c r="AD22" s="16" t="s">
        <v>2042</v>
      </c>
      <c r="AE22" s="15">
        <v>0.111</v>
      </c>
      <c r="AF22" s="16" t="s">
        <v>2346</v>
      </c>
      <c r="AG22" s="17">
        <f>(A1L355C13 + A1L355C14)</f>
        <v>0.36299999999999999</v>
      </c>
      <c r="AH22" s="16" t="s">
        <v>2347</v>
      </c>
      <c r="AI22" s="17">
        <f>IF(RUN_YEARS &gt; 1,(A1L355C3 + A1L355C6) / 2, 0 )</f>
        <v>0.35399999999999998</v>
      </c>
      <c r="AJ22" s="16" t="s">
        <v>2348</v>
      </c>
      <c r="AK22" s="17">
        <f>IF(RUN_YEARS &gt; 2,(A1L355C3 + A1L355C6 + A1L355C9) / 3, 0 )</f>
        <v>0.373</v>
      </c>
      <c r="AL22" s="16" t="s">
        <v>2349</v>
      </c>
      <c r="AM22" s="17">
        <f>IF(RUN_YEARS &gt; 3,(A1L355C3 + A1L355C6 + A1L355C9 + A1L355C12) / 4, 0 )</f>
        <v>0.37924999999999998</v>
      </c>
      <c r="AN22" s="16" t="s">
        <v>2350</v>
      </c>
      <c r="AO22" s="17">
        <f>IF(RUN_YEARS &gt; 4,(A1L355C3 + A1L355C6 + A1L355C9 + A1L355C12 + A1L355C15) / 5, 0 )</f>
        <v>0.376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0.69499999999999995</v>
      </c>
      <c r="F23" s="16" t="s">
        <v>2052</v>
      </c>
      <c r="G23" s="15">
        <v>0.60599999999999998</v>
      </c>
      <c r="H23" s="16" t="s">
        <v>2351</v>
      </c>
      <c r="I23" s="17">
        <f>(A1L356C1 + A1L356C2)</f>
        <v>1.3009999999999999</v>
      </c>
      <c r="J23" s="16" t="s">
        <v>2052</v>
      </c>
      <c r="K23" s="15">
        <v>0.622</v>
      </c>
      <c r="L23" s="16" t="s">
        <v>2052</v>
      </c>
      <c r="M23" s="15">
        <v>0.69499999999999995</v>
      </c>
      <c r="N23" s="16" t="s">
        <v>2352</v>
      </c>
      <c r="O23" s="17">
        <f>(A1L356C4 + A1L356C5)</f>
        <v>1.3169999999999999</v>
      </c>
      <c r="P23" s="16" t="s">
        <v>2052</v>
      </c>
      <c r="Q23" s="15">
        <v>0.64900000000000002</v>
      </c>
      <c r="R23" s="16" t="s">
        <v>2052</v>
      </c>
      <c r="S23" s="15">
        <v>0.91</v>
      </c>
      <c r="T23" s="16" t="s">
        <v>2353</v>
      </c>
      <c r="U23" s="17">
        <f>(A1L356C7 + A1L356C8)</f>
        <v>1.5590000000000002</v>
      </c>
      <c r="V23" s="16" t="s">
        <v>2052</v>
      </c>
      <c r="W23" s="15">
        <v>0.874</v>
      </c>
      <c r="X23" s="16" t="s">
        <v>2052</v>
      </c>
      <c r="Y23" s="15">
        <v>0.82099999999999995</v>
      </c>
      <c r="Z23" s="16" t="s">
        <v>2354</v>
      </c>
      <c r="AA23" s="17">
        <f>(A1L356C10 + A1L356C11)</f>
        <v>1.6949999999999998</v>
      </c>
      <c r="AB23" s="16" t="s">
        <v>2052</v>
      </c>
      <c r="AC23" s="15">
        <v>1.0169999999999999</v>
      </c>
      <c r="AD23" s="16" t="s">
        <v>2052</v>
      </c>
      <c r="AE23" s="15">
        <v>0.50800000000000001</v>
      </c>
      <c r="AF23" s="16" t="s">
        <v>2355</v>
      </c>
      <c r="AG23" s="17">
        <f>(A1L356C13 + A1L356C14)</f>
        <v>1.5249999999999999</v>
      </c>
      <c r="AH23" s="16" t="s">
        <v>2356</v>
      </c>
      <c r="AI23" s="17">
        <f>IF(RUN_YEARS &gt; 1,(A1L356C3 + A1L356C6) / 2, 0 )</f>
        <v>1.3089999999999999</v>
      </c>
      <c r="AJ23" s="16" t="s">
        <v>2357</v>
      </c>
      <c r="AK23" s="17">
        <f>IF(RUN_YEARS &gt; 2,(A1L356C3 + A1L356C6 + A1L356C9) / 3, 0 )</f>
        <v>1.3923333333333332</v>
      </c>
      <c r="AL23" s="16" t="s">
        <v>2358</v>
      </c>
      <c r="AM23" s="17">
        <f>IF(RUN_YEARS &gt; 3,(A1L356C3 + A1L356C6 + A1L356C9 + A1L356C12) / 4, 0 )</f>
        <v>1.468</v>
      </c>
      <c r="AN23" s="16" t="s">
        <v>2359</v>
      </c>
      <c r="AO23" s="17">
        <f>IF(RUN_YEARS &gt; 4,(A1L356C3 + A1L356C6 + A1L356C9 + A1L356C12 + A1L356C15) / 5, 0 )</f>
        <v>1.4794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189.63800000000001</v>
      </c>
      <c r="F24" s="16" t="s">
        <v>2062</v>
      </c>
      <c r="G24" s="15">
        <v>239.60499999999999</v>
      </c>
      <c r="H24" s="16" t="s">
        <v>2360</v>
      </c>
      <c r="I24" s="17">
        <f>(A1L357C1 + A1L357C2)</f>
        <v>429.24299999999999</v>
      </c>
      <c r="J24" s="16" t="s">
        <v>2062</v>
      </c>
      <c r="K24" s="15">
        <v>179.27199999999999</v>
      </c>
      <c r="L24" s="16" t="s">
        <v>2062</v>
      </c>
      <c r="M24" s="15">
        <v>212.16300000000001</v>
      </c>
      <c r="N24" s="16" t="s">
        <v>2361</v>
      </c>
      <c r="O24" s="17">
        <f>(A1L357C4 + A1L357C5)</f>
        <v>391.435</v>
      </c>
      <c r="P24" s="16" t="s">
        <v>2062</v>
      </c>
      <c r="Q24" s="15">
        <v>157.18600000000001</v>
      </c>
      <c r="R24" s="16" t="s">
        <v>2062</v>
      </c>
      <c r="S24" s="15">
        <v>203.99299999999999</v>
      </c>
      <c r="T24" s="16" t="s">
        <v>2362</v>
      </c>
      <c r="U24" s="17">
        <f>(A1L357C7 + A1L357C8)</f>
        <v>361.17899999999997</v>
      </c>
      <c r="V24" s="16" t="s">
        <v>2062</v>
      </c>
      <c r="W24" s="15">
        <v>128.53399999999999</v>
      </c>
      <c r="X24" s="16" t="s">
        <v>2062</v>
      </c>
      <c r="Y24" s="15">
        <v>160.971</v>
      </c>
      <c r="Z24" s="16" t="s">
        <v>2363</v>
      </c>
      <c r="AA24" s="17">
        <f>(A1L357C10 + A1L357C11)</f>
        <v>289.505</v>
      </c>
      <c r="AB24" s="16" t="s">
        <v>2062</v>
      </c>
      <c r="AC24" s="15">
        <v>122.96599999999999</v>
      </c>
      <c r="AD24" s="16" t="s">
        <v>2062</v>
      </c>
      <c r="AE24" s="15">
        <v>143.09</v>
      </c>
      <c r="AF24" s="16" t="s">
        <v>2364</v>
      </c>
      <c r="AG24" s="17">
        <f>(A1L357C13 + A1L357C14)</f>
        <v>266.05599999999998</v>
      </c>
      <c r="AH24" s="16" t="s">
        <v>2365</v>
      </c>
      <c r="AI24" s="17">
        <f>IF(RUN_YEARS &gt; 1,(A1L357C3 + A1L357C6) / 2, 0 )</f>
        <v>410.339</v>
      </c>
      <c r="AJ24" s="16" t="s">
        <v>2366</v>
      </c>
      <c r="AK24" s="17">
        <f>IF(RUN_YEARS &gt; 2,(A1L357C3 + A1L357C6 + A1L357C9) / 3, 0 )</f>
        <v>393.95233333333334</v>
      </c>
      <c r="AL24" s="16" t="s">
        <v>2367</v>
      </c>
      <c r="AM24" s="17">
        <f>IF(RUN_YEARS &gt; 3,(A1L357C3 + A1L357C6 + A1L357C9 + A1L357C12) / 4, 0 )</f>
        <v>367.84050000000002</v>
      </c>
      <c r="AN24" s="16" t="s">
        <v>2368</v>
      </c>
      <c r="AO24" s="17">
        <f>IF(RUN_YEARS &gt; 4,(A1L357C3 + A1L357C6 + A1L357C9 + A1L357C12 + A1L357C15) / 5, 0 )</f>
        <v>347.48360000000002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107.01</v>
      </c>
      <c r="F25" s="16" t="s">
        <v>2072</v>
      </c>
      <c r="G25" s="15">
        <v>89.801000000000002</v>
      </c>
      <c r="H25" s="16" t="s">
        <v>2369</v>
      </c>
      <c r="I25" s="17">
        <f>(A1L358C1 + A1L358C2)</f>
        <v>196.81100000000001</v>
      </c>
      <c r="J25" s="16" t="s">
        <v>2072</v>
      </c>
      <c r="K25" s="15">
        <v>102.416</v>
      </c>
      <c r="L25" s="16" t="s">
        <v>2072</v>
      </c>
      <c r="M25" s="15">
        <v>97.986999999999995</v>
      </c>
      <c r="N25" s="16" t="s">
        <v>2370</v>
      </c>
      <c r="O25" s="17">
        <f>(A1L358C4 + A1L358C5)</f>
        <v>200.40299999999999</v>
      </c>
      <c r="P25" s="16" t="s">
        <v>2072</v>
      </c>
      <c r="Q25" s="15">
        <v>99.266000000000005</v>
      </c>
      <c r="R25" s="16" t="s">
        <v>2072</v>
      </c>
      <c r="S25" s="15">
        <v>102.02</v>
      </c>
      <c r="T25" s="16" t="s">
        <v>2371</v>
      </c>
      <c r="U25" s="17">
        <f>(A1L358C7 + A1L358C8)</f>
        <v>201.286</v>
      </c>
      <c r="V25" s="16" t="s">
        <v>2072</v>
      </c>
      <c r="W25" s="15">
        <v>99.468999999999994</v>
      </c>
      <c r="X25" s="16" t="s">
        <v>2072</v>
      </c>
      <c r="Y25" s="15">
        <v>102.571</v>
      </c>
      <c r="Z25" s="16" t="s">
        <v>2372</v>
      </c>
      <c r="AA25" s="17">
        <f>(A1L358C10 + A1L358C11)</f>
        <v>202.04</v>
      </c>
      <c r="AB25" s="16" t="s">
        <v>2072</v>
      </c>
      <c r="AC25" s="15">
        <v>89.784000000000006</v>
      </c>
      <c r="AD25" s="16" t="s">
        <v>2072</v>
      </c>
      <c r="AE25" s="15">
        <v>92.167000000000002</v>
      </c>
      <c r="AF25" s="16" t="s">
        <v>2373</v>
      </c>
      <c r="AG25" s="17">
        <f>(A1L358C13 + A1L358C14)</f>
        <v>181.95100000000002</v>
      </c>
      <c r="AH25" s="16" t="s">
        <v>2374</v>
      </c>
      <c r="AI25" s="17">
        <f>IF(RUN_YEARS &gt; 1,(A1L358C3 + A1L358C6) / 2, 0 )</f>
        <v>198.607</v>
      </c>
      <c r="AJ25" s="16" t="s">
        <v>2375</v>
      </c>
      <c r="AK25" s="17">
        <f>IF(RUN_YEARS &gt; 2,(A1L358C3 + A1L358C6 + A1L358C9) / 3, 0 )</f>
        <v>199.5</v>
      </c>
      <c r="AL25" s="16" t="s">
        <v>2376</v>
      </c>
      <c r="AM25" s="17">
        <f>IF(RUN_YEARS &gt; 3,(A1L358C3 + A1L358C6 + A1L358C9 + A1L358C12) / 4, 0 )</f>
        <v>200.13499999999999</v>
      </c>
      <c r="AN25" s="16" t="s">
        <v>2377</v>
      </c>
      <c r="AO25" s="17">
        <f>IF(RUN_YEARS &gt; 4,(A1L358C3 + A1L358C6 + A1L358C9 + A1L358C12 + A1L358C15) / 5, 0 )</f>
        <v>196.4982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2.1999999999999999E-2</v>
      </c>
      <c r="F26" s="16" t="s">
        <v>2082</v>
      </c>
      <c r="G26" s="15">
        <v>4.4999999999999998E-2</v>
      </c>
      <c r="H26" s="16" t="s">
        <v>2378</v>
      </c>
      <c r="I26" s="17">
        <f>(A1L359C1 + A1L359C2)</f>
        <v>6.7000000000000004E-2</v>
      </c>
      <c r="J26" s="16" t="s">
        <v>2082</v>
      </c>
      <c r="K26" s="15">
        <v>1.7999999999999999E-2</v>
      </c>
      <c r="L26" s="16" t="s">
        <v>2082</v>
      </c>
      <c r="M26" s="15">
        <v>1.2E-2</v>
      </c>
      <c r="N26" s="16" t="s">
        <v>2379</v>
      </c>
      <c r="O26" s="17">
        <f>(A1L359C4 + A1L359C5)</f>
        <v>0.03</v>
      </c>
      <c r="P26" s="16" t="s">
        <v>2082</v>
      </c>
      <c r="Q26" s="15">
        <v>3.9E-2</v>
      </c>
      <c r="R26" s="16" t="s">
        <v>2082</v>
      </c>
      <c r="S26" s="15">
        <v>6.0000000000000001E-3</v>
      </c>
      <c r="T26" s="16" t="s">
        <v>2380</v>
      </c>
      <c r="U26" s="17">
        <f>(A1L359C7 + A1L359C8)</f>
        <v>4.4999999999999998E-2</v>
      </c>
      <c r="V26" s="16" t="s">
        <v>2082</v>
      </c>
      <c r="W26" s="15">
        <v>0.05</v>
      </c>
      <c r="X26" s="16" t="s">
        <v>2082</v>
      </c>
      <c r="Y26" s="15">
        <v>1.6E-2</v>
      </c>
      <c r="Z26" s="16" t="s">
        <v>2381</v>
      </c>
      <c r="AA26" s="17">
        <f>(A1L359C10 + A1L359C11)</f>
        <v>6.6000000000000003E-2</v>
      </c>
      <c r="AB26" s="16" t="s">
        <v>2082</v>
      </c>
      <c r="AC26" s="15">
        <v>1.6E-2</v>
      </c>
      <c r="AD26" s="16" t="s">
        <v>2082</v>
      </c>
      <c r="AE26" s="15">
        <v>4.5999999999999999E-2</v>
      </c>
      <c r="AF26" s="16" t="s">
        <v>2382</v>
      </c>
      <c r="AG26" s="17">
        <f>(A1L359C13 + A1L359C14)</f>
        <v>6.2E-2</v>
      </c>
      <c r="AH26" s="16" t="s">
        <v>2383</v>
      </c>
      <c r="AI26" s="17">
        <f>IF(RUN_YEARS &gt; 1,(A1L359C3 + A1L359C6) / 2, 0 )</f>
        <v>4.8500000000000001E-2</v>
      </c>
      <c r="AJ26" s="16" t="s">
        <v>2384</v>
      </c>
      <c r="AK26" s="17">
        <f>IF(RUN_YEARS &gt; 2,(A1L359C3 + A1L359C6 + A1L359C9) / 3, 0 )</f>
        <v>4.7333333333333338E-2</v>
      </c>
      <c r="AL26" s="16" t="s">
        <v>2385</v>
      </c>
      <c r="AM26" s="17">
        <f>IF(RUN_YEARS &gt; 3,(A1L359C3 + A1L359C6 + A1L359C9 + A1L359C12) / 4, 0 )</f>
        <v>5.2000000000000005E-2</v>
      </c>
      <c r="AN26" s="16" t="s">
        <v>2386</v>
      </c>
      <c r="AO26" s="17">
        <f>IF(RUN_YEARS &gt; 4,(A1L359C3 + A1L359C6 + A1L359C9 + A1L359C12 + A1L359C15) / 5, 0 )</f>
        <v>5.4000000000000006E-2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36.631999999999998</v>
      </c>
      <c r="F27" s="16" t="s">
        <v>2092</v>
      </c>
      <c r="G27" s="15">
        <v>55.783999999999999</v>
      </c>
      <c r="H27" s="16" t="s">
        <v>2387</v>
      </c>
      <c r="I27" s="17">
        <f>(A1L360C1 + A1L360C2)</f>
        <v>92.415999999999997</v>
      </c>
      <c r="J27" s="16" t="s">
        <v>2092</v>
      </c>
      <c r="K27" s="15">
        <v>33.823999999999998</v>
      </c>
      <c r="L27" s="16" t="s">
        <v>2092</v>
      </c>
      <c r="M27" s="15">
        <v>52.911999999999999</v>
      </c>
      <c r="N27" s="16" t="s">
        <v>2388</v>
      </c>
      <c r="O27" s="17">
        <f>(A1L360C4 + A1L360C5)</f>
        <v>86.73599999999999</v>
      </c>
      <c r="P27" s="16" t="s">
        <v>2092</v>
      </c>
      <c r="Q27" s="15">
        <v>36.015999999999998</v>
      </c>
      <c r="R27" s="16" t="s">
        <v>2092</v>
      </c>
      <c r="S27" s="15">
        <v>53.045999999999999</v>
      </c>
      <c r="T27" s="16" t="s">
        <v>2389</v>
      </c>
      <c r="U27" s="17">
        <f>(A1L360C7 + A1L360C8)</f>
        <v>89.061999999999998</v>
      </c>
      <c r="V27" s="16" t="s">
        <v>2092</v>
      </c>
      <c r="W27" s="15">
        <v>32.320999999999998</v>
      </c>
      <c r="X27" s="16" t="s">
        <v>2092</v>
      </c>
      <c r="Y27" s="15">
        <v>46.771000000000001</v>
      </c>
      <c r="Z27" s="16" t="s">
        <v>2390</v>
      </c>
      <c r="AA27" s="17">
        <f>(A1L360C10 + A1L360C11)</f>
        <v>79.091999999999999</v>
      </c>
      <c r="AB27" s="16" t="s">
        <v>2092</v>
      </c>
      <c r="AC27" s="15">
        <v>31.646999999999998</v>
      </c>
      <c r="AD27" s="16" t="s">
        <v>2092</v>
      </c>
      <c r="AE27" s="15">
        <v>45.268999999999998</v>
      </c>
      <c r="AF27" s="16" t="s">
        <v>2391</v>
      </c>
      <c r="AG27" s="17">
        <f>(A1L360C13 + A1L360C14)</f>
        <v>76.915999999999997</v>
      </c>
      <c r="AH27" s="16" t="s">
        <v>2392</v>
      </c>
      <c r="AI27" s="17">
        <f>IF(RUN_YEARS &gt; 1,(A1L360C3 + A1L360C6) / 2, 0 )</f>
        <v>89.575999999999993</v>
      </c>
      <c r="AJ27" s="16" t="s">
        <v>2393</v>
      </c>
      <c r="AK27" s="17">
        <f>IF(RUN_YEARS &gt; 2,(A1L360C3 + A1L360C6 + A1L360C9) / 3, 0 )</f>
        <v>89.404666666666671</v>
      </c>
      <c r="AL27" s="16" t="s">
        <v>2394</v>
      </c>
      <c r="AM27" s="17">
        <f>IF(RUN_YEARS &gt; 3,(A1L360C3 + A1L360C6 + A1L360C9 + A1L360C12) / 4, 0 )</f>
        <v>86.826499999999996</v>
      </c>
      <c r="AN27" s="16" t="s">
        <v>2395</v>
      </c>
      <c r="AO27" s="17">
        <f>IF(RUN_YEARS &gt; 4,(A1L360C3 + A1L360C6 + A1L360C9 + A1L360C12 + A1L360C15) / 5, 0 )</f>
        <v>84.844399999999993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203.81899999999999</v>
      </c>
      <c r="F28" s="16" t="s">
        <v>2102</v>
      </c>
      <c r="G28" s="15">
        <v>227.94399999999999</v>
      </c>
      <c r="H28" s="16" t="s">
        <v>2396</v>
      </c>
      <c r="I28" s="17">
        <f>(A1L361C1 + A1L361C2)</f>
        <v>431.76299999999998</v>
      </c>
      <c r="J28" s="16" t="s">
        <v>2102</v>
      </c>
      <c r="K28" s="15">
        <v>207.90299999999999</v>
      </c>
      <c r="L28" s="16" t="s">
        <v>2102</v>
      </c>
      <c r="M28" s="15">
        <v>231.61799999999999</v>
      </c>
      <c r="N28" s="16" t="s">
        <v>2397</v>
      </c>
      <c r="O28" s="17">
        <f>(A1L361C4 + A1L361C5)</f>
        <v>439.52099999999996</v>
      </c>
      <c r="P28" s="16" t="s">
        <v>2102</v>
      </c>
      <c r="Q28" s="15">
        <v>204.91399999999999</v>
      </c>
      <c r="R28" s="16" t="s">
        <v>2102</v>
      </c>
      <c r="S28" s="15">
        <v>227.59100000000001</v>
      </c>
      <c r="T28" s="16" t="s">
        <v>2398</v>
      </c>
      <c r="U28" s="17">
        <f>(A1L361C7 + A1L361C8)</f>
        <v>432.505</v>
      </c>
      <c r="V28" s="16" t="s">
        <v>2102</v>
      </c>
      <c r="W28" s="15">
        <v>204.99</v>
      </c>
      <c r="X28" s="16" t="s">
        <v>2102</v>
      </c>
      <c r="Y28" s="15">
        <v>229.57499999999999</v>
      </c>
      <c r="Z28" s="16" t="s">
        <v>2399</v>
      </c>
      <c r="AA28" s="17">
        <f>(A1L361C10 + A1L361C11)</f>
        <v>434.565</v>
      </c>
      <c r="AB28" s="16" t="s">
        <v>2102</v>
      </c>
      <c r="AC28" s="15">
        <v>201.01900000000001</v>
      </c>
      <c r="AD28" s="16" t="s">
        <v>2102</v>
      </c>
      <c r="AE28" s="15">
        <v>228.995</v>
      </c>
      <c r="AF28" s="16" t="s">
        <v>2400</v>
      </c>
      <c r="AG28" s="17">
        <f>(A1L361C13 + A1L361C14)</f>
        <v>430.01400000000001</v>
      </c>
      <c r="AH28" s="16" t="s">
        <v>2401</v>
      </c>
      <c r="AI28" s="17">
        <f>IF(RUN_YEARS &gt; 1,(A1L361C3 + A1L361C6) / 2, 0 )</f>
        <v>435.64199999999994</v>
      </c>
      <c r="AJ28" s="16" t="s">
        <v>2402</v>
      </c>
      <c r="AK28" s="17">
        <f>IF(RUN_YEARS &gt; 2,(A1L361C3 + A1L361C6 + A1L361C9) / 3, 0 )</f>
        <v>434.59633333333323</v>
      </c>
      <c r="AL28" s="16" t="s">
        <v>2403</v>
      </c>
      <c r="AM28" s="17">
        <f>IF(RUN_YEARS &gt; 3,(A1L361C3 + A1L361C6 + A1L361C9 + A1L361C12) / 4, 0 )</f>
        <v>434.58849999999995</v>
      </c>
      <c r="AN28" s="16" t="s">
        <v>2404</v>
      </c>
      <c r="AO28" s="17">
        <f>IF(RUN_YEARS &gt; 4,(A1L361C3 + A1L361C6 + A1L361C9 + A1L361C12 + A1L361C15) / 5, 0 )</f>
        <v>433.67359999999996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6.0579999999999998</v>
      </c>
      <c r="F29" s="16" t="s">
        <v>2112</v>
      </c>
      <c r="G29" s="15">
        <v>6.3920000000000003</v>
      </c>
      <c r="H29" s="16" t="s">
        <v>2405</v>
      </c>
      <c r="I29" s="17">
        <f>(A1L362C1 + A1L362C2)</f>
        <v>12.45</v>
      </c>
      <c r="J29" s="16" t="s">
        <v>2112</v>
      </c>
      <c r="K29" s="15">
        <v>3.782</v>
      </c>
      <c r="L29" s="16" t="s">
        <v>2112</v>
      </c>
      <c r="M29" s="15">
        <v>4.0949999999999998</v>
      </c>
      <c r="N29" s="16" t="s">
        <v>2406</v>
      </c>
      <c r="O29" s="17">
        <f>(A1L362C4 + A1L362C5)</f>
        <v>7.8769999999999998</v>
      </c>
      <c r="P29" s="16" t="s">
        <v>2112</v>
      </c>
      <c r="Q29" s="15">
        <v>3.9790000000000001</v>
      </c>
      <c r="R29" s="16" t="s">
        <v>2112</v>
      </c>
      <c r="S29" s="15">
        <v>4.3719999999999999</v>
      </c>
      <c r="T29" s="16" t="s">
        <v>2407</v>
      </c>
      <c r="U29" s="17">
        <f>(A1L362C7 + A1L362C8)</f>
        <v>8.3509999999999991</v>
      </c>
      <c r="V29" s="16" t="s">
        <v>2112</v>
      </c>
      <c r="W29" s="15">
        <v>4.149</v>
      </c>
      <c r="X29" s="16" t="s">
        <v>2112</v>
      </c>
      <c r="Y29" s="15">
        <v>4.3449999999999998</v>
      </c>
      <c r="Z29" s="16" t="s">
        <v>2408</v>
      </c>
      <c r="AA29" s="17">
        <f>(A1L362C10 + A1L362C11)</f>
        <v>8.4939999999999998</v>
      </c>
      <c r="AB29" s="16" t="s">
        <v>2112</v>
      </c>
      <c r="AC29" s="15">
        <v>17.936</v>
      </c>
      <c r="AD29" s="16" t="s">
        <v>2112</v>
      </c>
      <c r="AE29" s="15">
        <v>18.195</v>
      </c>
      <c r="AF29" s="16" t="s">
        <v>2409</v>
      </c>
      <c r="AG29" s="17">
        <f>(A1L362C13 + A1L362C14)</f>
        <v>36.131</v>
      </c>
      <c r="AH29" s="16" t="s">
        <v>2410</v>
      </c>
      <c r="AI29" s="17">
        <f>IF(RUN_YEARS &gt; 1,(A1L362C3 + A1L362C6) / 2, 0 )</f>
        <v>10.163499999999999</v>
      </c>
      <c r="AJ29" s="16" t="s">
        <v>2411</v>
      </c>
      <c r="AK29" s="17">
        <f>IF(RUN_YEARS &gt; 2,(A1L362C3 + A1L362C6 + A1L362C9) / 3, 0 )</f>
        <v>9.559333333333333</v>
      </c>
      <c r="AL29" s="16" t="s">
        <v>2412</v>
      </c>
      <c r="AM29" s="17">
        <f>IF(RUN_YEARS &gt; 3,(A1L362C3 + A1L362C6 + A1L362C9 + A1L362C12) / 4, 0 )</f>
        <v>9.2929999999999993</v>
      </c>
      <c r="AN29" s="16" t="s">
        <v>2413</v>
      </c>
      <c r="AO29" s="17">
        <f>IF(RUN_YEARS &gt; 4,(A1L362C3 + A1L362C6 + A1L362C9 + A1L362C12 + A1L362C15) / 5, 0 )</f>
        <v>14.660599999999999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209.87699999999998</v>
      </c>
      <c r="F30" s="16" t="s">
        <v>2415</v>
      </c>
      <c r="G30" s="17">
        <f>(A1L361C2 + A1L362C2)</f>
        <v>234.33599999999998</v>
      </c>
      <c r="H30" s="16" t="s">
        <v>2416</v>
      </c>
      <c r="I30" s="17">
        <f>(A1L363C1 + A1L363C2)</f>
        <v>444.21299999999997</v>
      </c>
      <c r="J30" s="16" t="s">
        <v>2417</v>
      </c>
      <c r="K30" s="17">
        <f>(A1L361C4 + A1L362C4)</f>
        <v>211.685</v>
      </c>
      <c r="L30" s="16" t="s">
        <v>2418</v>
      </c>
      <c r="M30" s="17">
        <f>(A1L361C5 + A1L362C5)</f>
        <v>235.71299999999999</v>
      </c>
      <c r="N30" s="16" t="s">
        <v>2419</v>
      </c>
      <c r="O30" s="17">
        <f>(A1L363C4 + A1L363C5)</f>
        <v>447.39800000000002</v>
      </c>
      <c r="P30" s="16" t="s">
        <v>2420</v>
      </c>
      <c r="Q30" s="17">
        <f>(A1L361C7 + A1L362C7)</f>
        <v>208.893</v>
      </c>
      <c r="R30" s="16" t="s">
        <v>2421</v>
      </c>
      <c r="S30" s="17">
        <f>(A1L361C8 + A1L362C8)</f>
        <v>231.96300000000002</v>
      </c>
      <c r="T30" s="16" t="s">
        <v>2422</v>
      </c>
      <c r="U30" s="17">
        <f>(A1L363C7 + A1L363C8)</f>
        <v>440.85599999999999</v>
      </c>
      <c r="V30" s="16" t="s">
        <v>2423</v>
      </c>
      <c r="W30" s="17">
        <f>(A1L361C10 + A1L362C10)</f>
        <v>209.13900000000001</v>
      </c>
      <c r="X30" s="16" t="s">
        <v>2424</v>
      </c>
      <c r="Y30" s="17">
        <f>(A1L361C11 + A1L362C11)</f>
        <v>233.92</v>
      </c>
      <c r="Z30" s="16" t="s">
        <v>2425</v>
      </c>
      <c r="AA30" s="17">
        <f>(A1L363C10 + A1L363C11)</f>
        <v>443.05899999999997</v>
      </c>
      <c r="AB30" s="16" t="s">
        <v>2426</v>
      </c>
      <c r="AC30" s="17">
        <f>(A1L361C13 + A1L362C13)</f>
        <v>218.95500000000001</v>
      </c>
      <c r="AD30" s="16" t="s">
        <v>2427</v>
      </c>
      <c r="AE30" s="17">
        <f>(A1L361C14 + A1L362C14)</f>
        <v>247.19</v>
      </c>
      <c r="AF30" s="16" t="s">
        <v>2428</v>
      </c>
      <c r="AG30" s="17">
        <f>(A1L363C13 + A1L363C14)</f>
        <v>466.14499999999998</v>
      </c>
      <c r="AH30" s="16" t="s">
        <v>2429</v>
      </c>
      <c r="AI30" s="17">
        <f>IF(RUN_YEARS &gt; 1,(A1L363C3 + A1L363C6) / 2, 0 )</f>
        <v>445.80549999999999</v>
      </c>
      <c r="AJ30" s="16" t="s">
        <v>2430</v>
      </c>
      <c r="AK30" s="17">
        <f>IF(RUN_YEARS &gt; 2,(A1L363C3 + A1L363C6 + A1L363C9) / 3, 0 )</f>
        <v>444.15566666666672</v>
      </c>
      <c r="AL30" s="16" t="s">
        <v>2431</v>
      </c>
      <c r="AM30" s="17">
        <f>IF(RUN_YEARS &gt; 3,(A1L363C3 + A1L363C6 + A1L363C9 + A1L363C12) / 4, 0 )</f>
        <v>443.88150000000002</v>
      </c>
      <c r="AN30" s="16" t="s">
        <v>2432</v>
      </c>
      <c r="AO30" s="17">
        <f>IF(RUN_YEARS &gt; 4,(A1L363C3 + A1L363C6 + A1L363C9 + A1L363C12 + A1L363C15) / 5, 0 )</f>
        <v>448.33420000000007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1871.5679999999998</v>
      </c>
      <c r="F31" s="16" t="s">
        <v>2434</v>
      </c>
      <c r="G31" s="17">
        <f>(A1L341C2 + A1L344C2 + A1L345C2 + A1L348C2 + A1L349C2 + SUM(A1L352C2:A1L362C2))</f>
        <v>2002.0640000000003</v>
      </c>
      <c r="H31" s="16" t="s">
        <v>2435</v>
      </c>
      <c r="I31" s="17">
        <f>(A1L364C1 + A1L364C2)</f>
        <v>3873.6320000000001</v>
      </c>
      <c r="J31" s="16" t="s">
        <v>2436</v>
      </c>
      <c r="K31" s="17">
        <f>(A1L341C4 + A1L344C4 + A1L345C4 + A1L348C4 + A1L349C4 + SUM(A1L352C4:A1L362C4))</f>
        <v>1718.8230000000001</v>
      </c>
      <c r="L31" s="16" t="s">
        <v>2437</v>
      </c>
      <c r="M31" s="17">
        <f>(A1L341C5 + A1L344C5 + A1L345C5 + A1L348C5 + A1L349C5 + SUM(A1L352C5:A1L362C5))</f>
        <v>1872.5269999999998</v>
      </c>
      <c r="N31" s="16" t="s">
        <v>2438</v>
      </c>
      <c r="O31" s="17">
        <f>(A1L364C4 + A1L364C5)</f>
        <v>3591.35</v>
      </c>
      <c r="P31" s="16" t="s">
        <v>2439</v>
      </c>
      <c r="Q31" s="17">
        <f>(A1L341C7 + A1L344C7 + A1L345C7 + A1L348C7 + A1L349C7 + SUM(A1L352C7:A1L362C7))</f>
        <v>1709.721</v>
      </c>
      <c r="R31" s="16" t="s">
        <v>2440</v>
      </c>
      <c r="S31" s="17">
        <f>(A1L341C8 + A1L344C8 + A1L345C8 + A1L348C8 + A1L349C8 + SUM(A1L352C8:A1L362C8))</f>
        <v>1862.0720000000001</v>
      </c>
      <c r="T31" s="16" t="s">
        <v>2441</v>
      </c>
      <c r="U31" s="17">
        <f>(A1L364C7 + A1L364C8)</f>
        <v>3571.7930000000001</v>
      </c>
      <c r="V31" s="16" t="s">
        <v>2442</v>
      </c>
      <c r="W31" s="17">
        <f>(A1L341C10 + A1L344C10 + A1L345C10 + A1L348C10 + A1L349C10 + SUM(A1L352C10:A1L362C10))</f>
        <v>1680.7489999999996</v>
      </c>
      <c r="X31" s="16" t="s">
        <v>2443</v>
      </c>
      <c r="Y31" s="17">
        <f>(A1L341C11 + A1L344C11 + A1L345C11 + A1L348C11 + A1L349C11 + SUM(A1L352C11:A1L362C11))</f>
        <v>1808.9670000000001</v>
      </c>
      <c r="Z31" s="16" t="s">
        <v>2444</v>
      </c>
      <c r="AA31" s="17">
        <f>(A1L364C10 + A1L364C11)</f>
        <v>3489.7159999999994</v>
      </c>
      <c r="AB31" s="16" t="s">
        <v>2445</v>
      </c>
      <c r="AC31" s="17">
        <f>(A1L341C13 + A1L344C13 + A1L345C13 + A1L348C13 + A1L349C13 + SUM(A1L352C13:A1L362C13))</f>
        <v>1651.818</v>
      </c>
      <c r="AD31" s="16" t="s">
        <v>2446</v>
      </c>
      <c r="AE31" s="17">
        <f>(A1L341C14 + A1L344C14 + A1L345C14 + A1L348C14 + A1L349C14 + SUM(A1L352C14:A1L362C14))</f>
        <v>1771.905</v>
      </c>
      <c r="AF31" s="16" t="s">
        <v>2447</v>
      </c>
      <c r="AG31" s="17">
        <f>(A1L364C13 + A1L364C14)</f>
        <v>3423.723</v>
      </c>
      <c r="AH31" s="16" t="s">
        <v>2448</v>
      </c>
      <c r="AI31" s="17">
        <f>IF(RUN_YEARS &gt; 1,(A1L364C3 + A1L364C6) / 2, 0 )</f>
        <v>3732.491</v>
      </c>
      <c r="AJ31" s="16" t="s">
        <v>2449</v>
      </c>
      <c r="AK31" s="17">
        <f>IF(RUN_YEARS &gt; 2,(A1L364C3 + A1L364C6 + A1L364C9) / 3, 0 )</f>
        <v>3678.9249999999997</v>
      </c>
      <c r="AL31" s="16" t="s">
        <v>2450</v>
      </c>
      <c r="AM31" s="17">
        <f>IF(RUN_YEARS &gt; 3,(A1L364C3 + A1L364C6 + A1L364C9 + A1L364C12) / 4, 0 )</f>
        <v>3631.6227499999995</v>
      </c>
      <c r="AN31" s="16" t="s">
        <v>2451</v>
      </c>
      <c r="AO31" s="17">
        <f>IF(RUN_YEARS &gt; 4,(A1L364C3 + A1L364C6 + A1L364C9 + A1L364C12 + A1L364C15) / 5, 0 )</f>
        <v>3590.0428000000002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0.44785022548825848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0.43084097510479413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0.39663716279422395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0.39606454866012153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0.39298142958332055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0.43964886913290524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0.42569838351794376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0.41855002578547501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0.41365327607123709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0.73</v>
      </c>
      <c r="F9" s="16" t="s">
        <v>2959</v>
      </c>
      <c r="G9" s="6">
        <v>2.222</v>
      </c>
      <c r="H9" s="16" t="s">
        <v>2959</v>
      </c>
      <c r="I9" s="6">
        <v>2.1</v>
      </c>
      <c r="J9" s="16" t="s">
        <v>2959</v>
      </c>
      <c r="K9" s="6">
        <v>2.8130000000000002</v>
      </c>
      <c r="L9" s="16" t="s">
        <v>3025</v>
      </c>
      <c r="M9" s="1">
        <f>(A1L542C1 * 2 + A1L542C2 + A1L542C3)</f>
        <v>5.782</v>
      </c>
      <c r="N9" s="16" t="s">
        <v>3026</v>
      </c>
      <c r="O9" s="1">
        <f>(A1L542C4 * 2 + A1L542C2 + A1L542C3)</f>
        <v>9.9480000000000004</v>
      </c>
      <c r="P9" s="16" t="s">
        <v>3027</v>
      </c>
      <c r="Q9" s="1">
        <f>(A1L542C1 + A1L542C2 + A1L542C3 + A1L542C4)</f>
        <v>7.8650000000000002</v>
      </c>
      <c r="R9" s="16" t="s">
        <v>3028</v>
      </c>
      <c r="S9" s="18">
        <f>IF(A1L542C5 &lt;&gt; 0,A1L542C6 / A1L542C5,0)</f>
        <v>1.7205119335869943</v>
      </c>
      <c r="T9" s="16" t="s">
        <v>3029</v>
      </c>
      <c r="U9" s="18">
        <f>IF(A1L542C8 = 0,A1L556C8, A1L542C8)</f>
        <v>1.7205119335869943</v>
      </c>
      <c r="V9" s="16" t="s">
        <v>2965</v>
      </c>
      <c r="W9" s="6">
        <v>0.40100000000000002</v>
      </c>
      <c r="X9" s="16" t="s">
        <v>2965</v>
      </c>
      <c r="Y9" s="6">
        <v>1.954</v>
      </c>
      <c r="Z9" s="16" t="s">
        <v>2965</v>
      </c>
      <c r="AA9" s="6">
        <v>2.4910000000000001</v>
      </c>
      <c r="AB9" s="16" t="s">
        <v>2965</v>
      </c>
      <c r="AC9" s="6">
        <v>3.294</v>
      </c>
      <c r="AD9" s="16" t="s">
        <v>3030</v>
      </c>
      <c r="AE9" s="1">
        <f>(A1L542C10 * 2 + A1L542C11 + A1L542C12)</f>
        <v>5.2469999999999999</v>
      </c>
      <c r="AF9" s="16" t="s">
        <v>3031</v>
      </c>
      <c r="AG9" s="1">
        <f>(A1L542C13 * 2 + A1L542C11 + A1L542C12)</f>
        <v>11.032999999999999</v>
      </c>
      <c r="AH9" s="16" t="s">
        <v>3032</v>
      </c>
      <c r="AI9" s="1">
        <f>(A1L542C10 + A1L542C11 + A1L542C12 + A1L542C13)</f>
        <v>8.14</v>
      </c>
      <c r="AJ9" s="16" t="s">
        <v>3033</v>
      </c>
      <c r="AK9" s="18">
        <f>IF(A1L542C14 &lt;&gt; 0,A1L542C15 / A1L542C14,0)</f>
        <v>2.1027253668763102</v>
      </c>
      <c r="AL9" s="16" t="s">
        <v>3034</v>
      </c>
      <c r="AM9" s="18">
        <f>IF(A1L542C17 = 0,A1L556C17, A1L542C17)</f>
        <v>2.1027253668763102</v>
      </c>
      <c r="AN9" s="16" t="s">
        <v>2971</v>
      </c>
      <c r="AO9" s="6">
        <v>0.51</v>
      </c>
      <c r="AP9" s="16" t="s">
        <v>2971</v>
      </c>
      <c r="AQ9" s="6">
        <v>1.2669999999999999</v>
      </c>
      <c r="AR9" s="16" t="s">
        <v>2971</v>
      </c>
      <c r="AS9" s="6">
        <v>2.5329999999999999</v>
      </c>
      <c r="AT9" s="16" t="s">
        <v>2971</v>
      </c>
      <c r="AU9" s="6">
        <v>3.4359999999999999</v>
      </c>
      <c r="AV9" s="16" t="s">
        <v>3035</v>
      </c>
      <c r="AW9" s="1">
        <f>(A1L542C19 * 2 + A1L542C20 + A1L542C21)</f>
        <v>4.82</v>
      </c>
      <c r="AX9" s="16" t="s">
        <v>3036</v>
      </c>
      <c r="AY9" s="1">
        <f>(A1L542C22 * 2 + A1L542C20 + A1L542C21)</f>
        <v>10.671999999999999</v>
      </c>
      <c r="AZ9" s="16" t="s">
        <v>3037</v>
      </c>
      <c r="BA9" s="1">
        <f>(A1L542C19 + A1L542C20 + A1L542C21 + A1L542C22)</f>
        <v>7.7459999999999996</v>
      </c>
      <c r="BB9" s="16" t="s">
        <v>3038</v>
      </c>
      <c r="BC9" s="18">
        <f>IF(A1L542C23 &lt;&gt; 0,A1L542C24 / A1L542C23,0)</f>
        <v>2.2141078838174271</v>
      </c>
      <c r="BD9" s="16" t="s">
        <v>3039</v>
      </c>
      <c r="BE9" s="18">
        <f>IF(A1L542C26 = 0,A1L556C26, A1L542C26)</f>
        <v>2.2141078838174271</v>
      </c>
      <c r="BF9" s="16" t="s">
        <v>2977</v>
      </c>
      <c r="BG9" s="6">
        <v>0.252</v>
      </c>
      <c r="BH9" s="16" t="s">
        <v>2977</v>
      </c>
      <c r="BI9" s="6">
        <v>2.1070000000000002</v>
      </c>
      <c r="BJ9" s="16" t="s">
        <v>2977</v>
      </c>
      <c r="BK9" s="6">
        <v>2.9580000000000002</v>
      </c>
      <c r="BL9" s="16" t="s">
        <v>2977</v>
      </c>
      <c r="BM9" s="6">
        <v>4.3449999999999998</v>
      </c>
      <c r="BN9" s="16" t="s">
        <v>3040</v>
      </c>
      <c r="BO9" s="1">
        <f>(A1L542C28 * 2 + A1L542C29 + A1L542C30)</f>
        <v>5.5690000000000008</v>
      </c>
      <c r="BP9" s="16" t="s">
        <v>3041</v>
      </c>
      <c r="BQ9" s="1">
        <f>(A1L542C31 * 2 + A1L542C29 + A1L542C30)</f>
        <v>13.755000000000001</v>
      </c>
      <c r="BR9" s="16" t="s">
        <v>3042</v>
      </c>
      <c r="BS9" s="1">
        <f>(A1L542C28 + A1L542C29 + A1L542C30 + A1L542C31)</f>
        <v>9.661999999999999</v>
      </c>
      <c r="BT9" s="16" t="s">
        <v>3043</v>
      </c>
      <c r="BU9" s="18">
        <f>IF(A1L542C32 &lt;&gt; 0,A1L542C33 / A1L542C32,0)</f>
        <v>2.4699227868558089</v>
      </c>
      <c r="BV9" s="16" t="s">
        <v>3044</v>
      </c>
      <c r="BW9" s="18">
        <f>IF(A1L542C35 = 0,A1L556C35, A1L542C35)</f>
        <v>2.4699227868558089</v>
      </c>
      <c r="BX9" s="16" t="s">
        <v>2983</v>
      </c>
      <c r="BY9" s="6">
        <v>0.372</v>
      </c>
      <c r="BZ9" s="16" t="s">
        <v>2983</v>
      </c>
      <c r="CA9" s="6">
        <v>1.61</v>
      </c>
      <c r="CB9" s="16" t="s">
        <v>2983</v>
      </c>
      <c r="CC9" s="6">
        <v>2.7389999999999999</v>
      </c>
      <c r="CD9" s="16" t="s">
        <v>2983</v>
      </c>
      <c r="CE9" s="6">
        <v>3.504</v>
      </c>
      <c r="CF9" s="16" t="s">
        <v>3045</v>
      </c>
      <c r="CG9" s="1">
        <f>(A1L542C37 * 2 + A1L542C38 + A1L542C39)</f>
        <v>5.093</v>
      </c>
      <c r="CH9" s="16" t="s">
        <v>3046</v>
      </c>
      <c r="CI9" s="1">
        <f>(A1L542C40 * 2 + A1L542C38 + A1L542C39)</f>
        <v>11.356999999999999</v>
      </c>
      <c r="CJ9" s="16" t="s">
        <v>3047</v>
      </c>
      <c r="CK9" s="1">
        <f>(A1L542C37 + A1L542C38 + A1L542C39 + A1L542C40)</f>
        <v>8.2249999999999996</v>
      </c>
      <c r="CL9" s="16" t="s">
        <v>3048</v>
      </c>
      <c r="CM9" s="18">
        <f>IF(A1L542C41 &lt;&gt; 0,A1L542C42 / A1L542C41,0)</f>
        <v>2.2299234243078736</v>
      </c>
      <c r="CN9" s="16" t="s">
        <v>3049</v>
      </c>
      <c r="CO9" s="18">
        <f>IF(A1L542C44 = 0,A1L556C44, A1L542C44)</f>
        <v>2.2299234243078736</v>
      </c>
      <c r="CP9" s="16" t="s">
        <v>3050</v>
      </c>
      <c r="CQ9" s="18">
        <f>IF(RUN_YEARS &gt; 1,(A1L542C1 + A1L542C10) / 2, 0)</f>
        <v>0.5655</v>
      </c>
      <c r="CR9" s="16" t="s">
        <v>3051</v>
      </c>
      <c r="CS9" s="18">
        <f>IF(RUN_YEARS &gt; 1,(A1L542C2 + A1L542C11) / 2, 0)</f>
        <v>2.0880000000000001</v>
      </c>
      <c r="CT9" s="16" t="s">
        <v>3052</v>
      </c>
      <c r="CU9" s="18">
        <f>IF(RUN_YEARS &gt; 1,(A1L542C3 + A1L542C12) / 2, 0)</f>
        <v>2.2955000000000001</v>
      </c>
      <c r="CV9" s="16" t="s">
        <v>3053</v>
      </c>
      <c r="CW9" s="18">
        <f>IF(RUN_YEARS &gt; 1,(A1L542C4 + A1L542C13) / 2, 0)</f>
        <v>3.0535000000000001</v>
      </c>
      <c r="CX9" s="16" t="s">
        <v>3054</v>
      </c>
      <c r="CY9" s="18">
        <f>IF(RUN_YEARS &gt; 1,(A1L542C5 + A1L542C14) / 2, 0)</f>
        <v>5.5145</v>
      </c>
      <c r="CZ9" s="16" t="s">
        <v>3055</v>
      </c>
      <c r="DA9" s="18">
        <f>IF(RUN_YEARS &gt; 1,(A1L542C6 + A1L542C15) / 2, 0)</f>
        <v>10.490500000000001</v>
      </c>
      <c r="DB9" s="16" t="s">
        <v>3056</v>
      </c>
      <c r="DC9" s="18">
        <f>IF(RUN_YEARS &gt; 1,(A1L542C7 + A1L542C16) / 2, 0)</f>
        <v>8.0025000000000013</v>
      </c>
      <c r="DD9" s="16" t="s">
        <v>3057</v>
      </c>
      <c r="DE9" s="18">
        <f>IF(A1L542C50 &lt;&gt; 0,A1L542C51 / A1L542C50,0)</f>
        <v>1.9023483543385622</v>
      </c>
      <c r="DF9" s="16" t="s">
        <v>3058</v>
      </c>
      <c r="DG9" s="18">
        <f>IF(A1L542C53 = 0,A1L556C53, A1L542C53)</f>
        <v>1.9023483543385622</v>
      </c>
      <c r="DH9" s="16" t="s">
        <v>3059</v>
      </c>
      <c r="DI9" s="18">
        <f>IF(RUN_YEARS &gt; 2,(A1L542C1 + A1L542C10 + A1L542C19) / 3, 0)</f>
        <v>0.54700000000000004</v>
      </c>
      <c r="DJ9" s="16" t="s">
        <v>3060</v>
      </c>
      <c r="DK9" s="18">
        <f>IF(RUN_YEARS &gt; 2,(A1L542C2 + A1L542C11 + A1L542C20) / 3, 0)</f>
        <v>1.8143333333333331</v>
      </c>
      <c r="DL9" s="16" t="s">
        <v>3061</v>
      </c>
      <c r="DM9" s="18">
        <f>IF(RUN_YEARS &gt; 2,(A1L542C3 + A1L542C12 + A1L542C21) / 3, 0)</f>
        <v>2.3746666666666667</v>
      </c>
      <c r="DN9" s="16" t="s">
        <v>3062</v>
      </c>
      <c r="DO9" s="18">
        <f>IF(RUN_YEARS &gt; 2,(A1L542C4 + A1L542C13 + A1L542C22) / 3, 0)</f>
        <v>3.1809999999999996</v>
      </c>
      <c r="DP9" s="16" t="s">
        <v>3063</v>
      </c>
      <c r="DQ9" s="18">
        <f>IF(RUN_YEARS &gt; 2,(A1L542C5 + A1L542C14 + A1L542C23) / 3, 0)</f>
        <v>5.2830000000000004</v>
      </c>
      <c r="DR9" s="16" t="s">
        <v>3064</v>
      </c>
      <c r="DS9" s="18">
        <f>IF(RUN_YEARS &gt; 2,(A1L542C6 + A1L542C15 + A1L542C24) / 3, 0)</f>
        <v>10.551</v>
      </c>
      <c r="DT9" s="16" t="s">
        <v>3065</v>
      </c>
      <c r="DU9" s="18">
        <f>IF(RUN_YEARS &gt; 2,(A1L542C7 + A1L542C16 + A1L542C25) / 3, 0)</f>
        <v>7.9170000000000007</v>
      </c>
      <c r="DV9" s="16" t="s">
        <v>3066</v>
      </c>
      <c r="DW9" s="18">
        <f>IF(A1L542C59 &lt;&gt; 0,A1L542C60 / A1L542C59,0)</f>
        <v>1.9971607041453718</v>
      </c>
      <c r="DX9" s="16" t="s">
        <v>3067</v>
      </c>
      <c r="DY9" s="18">
        <f>IF(A1L542C62 = 0,A1L556C62, A1L542C62)</f>
        <v>1.9971607041453718</v>
      </c>
      <c r="DZ9" s="16" t="s">
        <v>3068</v>
      </c>
      <c r="EA9" s="18">
        <f>IF(RUN_YEARS &gt; 3,(A1L542C1 + A1L542C10 + A1L542C19 + A1L542C28) / 4, 0)</f>
        <v>0.47325</v>
      </c>
      <c r="EB9" s="16" t="s">
        <v>3069</v>
      </c>
      <c r="EC9" s="18">
        <f>IF(RUN_YEARS &gt; 3,(A1L542C2 + A1L542C11 + A1L542C20 + A1L542C29) / 4, 0)</f>
        <v>1.8875</v>
      </c>
      <c r="ED9" s="16" t="s">
        <v>3070</v>
      </c>
      <c r="EE9" s="18">
        <f>IF(RUN_YEARS &gt; 3,(A1L542C3 + A1L542C12 + A1L542C21 + A1L542C30) / 4, 0)</f>
        <v>2.5205000000000002</v>
      </c>
      <c r="EF9" s="16" t="s">
        <v>3071</v>
      </c>
      <c r="EG9" s="18">
        <f>IF(RUN_YEARS &gt; 3,(A1L542C4 + A1L542C13 + A1L542C22 + A1L542C31) / 4, 0)</f>
        <v>3.4719999999999995</v>
      </c>
      <c r="EH9" s="16" t="s">
        <v>3072</v>
      </c>
      <c r="EI9" s="18">
        <f>IF(RUN_YEARS &gt; 3,(A1L542C5 + A1L542C14 + A1L542C23 + A1L542C32) / 4, 0)</f>
        <v>5.3544999999999998</v>
      </c>
      <c r="EJ9" s="16" t="s">
        <v>3073</v>
      </c>
      <c r="EK9" s="18">
        <f>IF(RUN_YEARS &gt; 3,(A1L542C6 + A1L542C15 + A1L542C24 + A1L542C33) / 4, 0)</f>
        <v>11.352</v>
      </c>
      <c r="EL9" s="16" t="s">
        <v>3074</v>
      </c>
      <c r="EM9" s="18">
        <f>IF(RUN_YEARS &gt; 3,(A1L542C7 + A1L542C16 + A1L542C25 + A1L542C34) / 4, 0)</f>
        <v>8.3532499999999992</v>
      </c>
      <c r="EN9" s="16" t="s">
        <v>3075</v>
      </c>
      <c r="EO9" s="18">
        <f>IF(A1L542C68 &lt;&gt; 0,A1L542C69 / A1L542C68,0)</f>
        <v>2.1200859090484641</v>
      </c>
      <c r="EP9" s="16" t="s">
        <v>3076</v>
      </c>
      <c r="EQ9" s="18">
        <f>IF(A1L542C71 = 0,A1L556C71, A1L542C71)</f>
        <v>2.1200859090484641</v>
      </c>
      <c r="ER9" s="16" t="s">
        <v>3077</v>
      </c>
      <c r="ES9" s="18">
        <f>IF(RUN_YEARS &gt; 4,(A1L542C1 + A1L542C10 + A1L542C19 + A1L542C28 + A1L542C37) / 5, 0)</f>
        <v>0.45300000000000001</v>
      </c>
      <c r="ET9" s="16" t="s">
        <v>3078</v>
      </c>
      <c r="EU9" s="18">
        <f>IF(RUN_YEARS &gt; 4,(A1L542C2 + A1L542C11 + A1L542C20 + A1L542C29 + A1L542C38) / 5, 0)</f>
        <v>1.8320000000000001</v>
      </c>
      <c r="EV9" s="16" t="s">
        <v>3079</v>
      </c>
      <c r="EW9" s="18">
        <f>IF(RUN_YEARS &gt; 4,(A1L542C3 + A1L542C12 + A1L542C21 + A1L542C30 + A1L542C39) / 5, 0)</f>
        <v>2.5642000000000005</v>
      </c>
      <c r="EX9" s="16" t="s">
        <v>3080</v>
      </c>
      <c r="EY9" s="18">
        <f>IF(RUN_YEARS &gt; 4,(A1L542C4 + A1L542C13 + A1L542C22 + A1L542C31 + A1L542C40) / 5, 0)</f>
        <v>3.4783999999999997</v>
      </c>
      <c r="EZ9" s="16" t="s">
        <v>3081</v>
      </c>
      <c r="FA9" s="18">
        <f>IF(RUN_YEARS &gt; 4,(A1L542C5 + A1L542C14 + A1L542C23 + A1L542C32 + A1L542C41) / 5, 0)</f>
        <v>5.3022</v>
      </c>
      <c r="FB9" s="16" t="s">
        <v>3082</v>
      </c>
      <c r="FC9" s="18">
        <f>IF(RUN_YEARS &gt; 4,(A1L542C6 + A1L542C15 + A1L542C24 + A1L542C33 + A1L542C42) / 5, 0)</f>
        <v>11.353</v>
      </c>
      <c r="FD9" s="16" t="s">
        <v>3083</v>
      </c>
      <c r="FE9" s="18">
        <f>IF(RUN_YEARS &gt; 4,(A1L542C7 + A1L542C16 + A1L542C25 + A1L542C34 + A1L542C43) / 5, 0)</f>
        <v>8.3276000000000003</v>
      </c>
      <c r="FF9" s="16" t="s">
        <v>3084</v>
      </c>
      <c r="FG9" s="18">
        <f>IF(A1L542C77 &lt;&gt; 0,A1L542C78 / A1L542C77,0)</f>
        <v>2.1411866772283203</v>
      </c>
      <c r="FH9" s="16" t="s">
        <v>3085</v>
      </c>
      <c r="FI9" s="18">
        <f>IF(A1L542C80 = 0,A1L556C80, A1L542C80)</f>
        <v>2.1411866772283203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35.840000000000003</v>
      </c>
      <c r="F10" s="16" t="s">
        <v>2959</v>
      </c>
      <c r="G10" s="6">
        <v>44.890999999999998</v>
      </c>
      <c r="H10" s="16" t="s">
        <v>2959</v>
      </c>
      <c r="I10" s="6">
        <v>32.246000000000002</v>
      </c>
      <c r="J10" s="16" t="s">
        <v>2959</v>
      </c>
      <c r="K10" s="6">
        <v>61.131</v>
      </c>
      <c r="L10" s="16" t="s">
        <v>3086</v>
      </c>
      <c r="M10" s="1">
        <f>(A1L543C1 * 2 + A1L543C2 + A1L543C3)</f>
        <v>148.81700000000001</v>
      </c>
      <c r="N10" s="16" t="s">
        <v>3087</v>
      </c>
      <c r="O10" s="1">
        <f>(A1L543C4 * 2 + A1L543C2 + A1L543C3)</f>
        <v>199.399</v>
      </c>
      <c r="P10" s="16" t="s">
        <v>3088</v>
      </c>
      <c r="Q10" s="1">
        <f>(A1L543C1 + A1L543C2 + A1L543C3 + A1L543C4)</f>
        <v>174.108</v>
      </c>
      <c r="R10" s="16" t="s">
        <v>3089</v>
      </c>
      <c r="S10" s="18">
        <f>IF(A1L543C5 &lt;&gt; 0,A1L543C6 / A1L543C5,0)</f>
        <v>1.3398939637272622</v>
      </c>
      <c r="T10" s="16" t="s">
        <v>3090</v>
      </c>
      <c r="U10" s="18">
        <f>IF(A1L543C8 = 0,A1L556C8, A1L543C8)</f>
        <v>1.3398939637272622</v>
      </c>
      <c r="V10" s="16" t="s">
        <v>2965</v>
      </c>
      <c r="W10" s="6">
        <v>28.757000000000001</v>
      </c>
      <c r="X10" s="16" t="s">
        <v>2965</v>
      </c>
      <c r="Y10" s="6">
        <v>51.618000000000002</v>
      </c>
      <c r="Z10" s="16" t="s">
        <v>2965</v>
      </c>
      <c r="AA10" s="6">
        <v>36.048999999999999</v>
      </c>
      <c r="AB10" s="16" t="s">
        <v>2965</v>
      </c>
      <c r="AC10" s="6">
        <v>66.043999999999997</v>
      </c>
      <c r="AD10" s="16" t="s">
        <v>3091</v>
      </c>
      <c r="AE10" s="1">
        <f>(A1L543C10 * 2 + A1L543C11 + A1L543C12)</f>
        <v>145.18100000000001</v>
      </c>
      <c r="AF10" s="16" t="s">
        <v>3092</v>
      </c>
      <c r="AG10" s="1">
        <f>(A1L543C13 * 2 + A1L543C11 + A1L543C12)</f>
        <v>219.755</v>
      </c>
      <c r="AH10" s="16" t="s">
        <v>3093</v>
      </c>
      <c r="AI10" s="1">
        <f>(A1L543C10 + A1L543C11 + A1L543C12 + A1L543C13)</f>
        <v>182.46800000000002</v>
      </c>
      <c r="AJ10" s="16" t="s">
        <v>3094</v>
      </c>
      <c r="AK10" s="18">
        <f>IF(A1L543C14 &lt;&gt; 0,A1L543C15 / A1L543C14,0)</f>
        <v>1.513662256080341</v>
      </c>
      <c r="AL10" s="16" t="s">
        <v>3095</v>
      </c>
      <c r="AM10" s="18">
        <f>IF(A1L543C17 = 0,A1L556C17, A1L543C17)</f>
        <v>1.513662256080341</v>
      </c>
      <c r="AN10" s="16" t="s">
        <v>2971</v>
      </c>
      <c r="AO10" s="6">
        <v>29.187000000000001</v>
      </c>
      <c r="AP10" s="16" t="s">
        <v>2971</v>
      </c>
      <c r="AQ10" s="6">
        <v>49.210999999999999</v>
      </c>
      <c r="AR10" s="16" t="s">
        <v>2971</v>
      </c>
      <c r="AS10" s="6">
        <v>35.793999999999997</v>
      </c>
      <c r="AT10" s="16" t="s">
        <v>2971</v>
      </c>
      <c r="AU10" s="6">
        <v>62.56</v>
      </c>
      <c r="AV10" s="16" t="s">
        <v>3096</v>
      </c>
      <c r="AW10" s="1">
        <f>(A1L543C19 * 2 + A1L543C20 + A1L543C21)</f>
        <v>143.37900000000002</v>
      </c>
      <c r="AX10" s="16" t="s">
        <v>3097</v>
      </c>
      <c r="AY10" s="1">
        <f>(A1L543C22 * 2 + A1L543C20 + A1L543C21)</f>
        <v>210.125</v>
      </c>
      <c r="AZ10" s="16" t="s">
        <v>3098</v>
      </c>
      <c r="BA10" s="1">
        <f>(A1L543C19 + A1L543C20 + A1L543C21 + A1L543C22)</f>
        <v>176.75200000000001</v>
      </c>
      <c r="BB10" s="16" t="s">
        <v>3099</v>
      </c>
      <c r="BC10" s="18">
        <f>IF(A1L543C23 &lt;&gt; 0,A1L543C24 / A1L543C23,0)</f>
        <v>1.4655214501426288</v>
      </c>
      <c r="BD10" s="16" t="s">
        <v>3100</v>
      </c>
      <c r="BE10" s="18">
        <f>IF(A1L543C26 = 0,A1L556C26, A1L543C26)</f>
        <v>1.4655214501426288</v>
      </c>
      <c r="BF10" s="16" t="s">
        <v>2977</v>
      </c>
      <c r="BG10" s="6">
        <v>32.667000000000002</v>
      </c>
      <c r="BH10" s="16" t="s">
        <v>2977</v>
      </c>
      <c r="BI10" s="6">
        <v>53.698</v>
      </c>
      <c r="BJ10" s="16" t="s">
        <v>2977</v>
      </c>
      <c r="BK10" s="6">
        <v>36.787999999999997</v>
      </c>
      <c r="BL10" s="16" t="s">
        <v>2977</v>
      </c>
      <c r="BM10" s="6">
        <v>62.753</v>
      </c>
      <c r="BN10" s="16" t="s">
        <v>3101</v>
      </c>
      <c r="BO10" s="1">
        <f>(A1L543C28 * 2 + A1L543C29 + A1L543C30)</f>
        <v>155.82</v>
      </c>
      <c r="BP10" s="16" t="s">
        <v>3102</v>
      </c>
      <c r="BQ10" s="1">
        <f>(A1L543C31 * 2 + A1L543C29 + A1L543C30)</f>
        <v>215.99200000000002</v>
      </c>
      <c r="BR10" s="16" t="s">
        <v>3103</v>
      </c>
      <c r="BS10" s="1">
        <f>(A1L543C28 + A1L543C29 + A1L543C30 + A1L543C31)</f>
        <v>185.90600000000001</v>
      </c>
      <c r="BT10" s="16" t="s">
        <v>3104</v>
      </c>
      <c r="BU10" s="18">
        <f>IF(A1L543C32 &lt;&gt; 0,A1L543C33 / A1L543C32,0)</f>
        <v>1.3861635220125788</v>
      </c>
      <c r="BV10" s="16" t="s">
        <v>3105</v>
      </c>
      <c r="BW10" s="18">
        <f>IF(A1L543C35 = 0,A1L556C35, A1L543C35)</f>
        <v>1.3861635220125788</v>
      </c>
      <c r="BX10" s="16" t="s">
        <v>2983</v>
      </c>
      <c r="BY10" s="6">
        <v>34.433</v>
      </c>
      <c r="BZ10" s="16" t="s">
        <v>2983</v>
      </c>
      <c r="CA10" s="6">
        <v>59.442999999999998</v>
      </c>
      <c r="CB10" s="16" t="s">
        <v>2983</v>
      </c>
      <c r="CC10" s="6">
        <v>35.96</v>
      </c>
      <c r="CD10" s="16" t="s">
        <v>2983</v>
      </c>
      <c r="CE10" s="6">
        <v>68.92</v>
      </c>
      <c r="CF10" s="16" t="s">
        <v>3106</v>
      </c>
      <c r="CG10" s="1">
        <f>(A1L543C37 * 2 + A1L543C38 + A1L543C39)</f>
        <v>164.26900000000001</v>
      </c>
      <c r="CH10" s="16" t="s">
        <v>3107</v>
      </c>
      <c r="CI10" s="1">
        <f>(A1L543C40 * 2 + A1L543C38 + A1L543C39)</f>
        <v>233.24300000000002</v>
      </c>
      <c r="CJ10" s="16" t="s">
        <v>3108</v>
      </c>
      <c r="CK10" s="1">
        <f>(A1L543C37 + A1L543C38 + A1L543C39 + A1L543C40)</f>
        <v>198.75600000000003</v>
      </c>
      <c r="CL10" s="16" t="s">
        <v>3109</v>
      </c>
      <c r="CM10" s="18">
        <f>IF(A1L543C41 &lt;&gt; 0,A1L543C42 / A1L543C41,0)</f>
        <v>1.4198844578100556</v>
      </c>
      <c r="CN10" s="16" t="s">
        <v>3110</v>
      </c>
      <c r="CO10" s="18">
        <f>IF(A1L543C44 = 0,A1L556C44, A1L543C44)</f>
        <v>1.4198844578100556</v>
      </c>
      <c r="CP10" s="16" t="s">
        <v>3111</v>
      </c>
      <c r="CQ10" s="18">
        <f>IF(RUN_YEARS &gt; 1,(A1L543C1 + A1L543C10) / 2, 0)</f>
        <v>32.298500000000004</v>
      </c>
      <c r="CR10" s="16" t="s">
        <v>3112</v>
      </c>
      <c r="CS10" s="18">
        <f>IF(RUN_YEARS &gt; 1,(A1L543C2 + A1L543C11) / 2, 0)</f>
        <v>48.2545</v>
      </c>
      <c r="CT10" s="16" t="s">
        <v>3113</v>
      </c>
      <c r="CU10" s="18">
        <f>IF(RUN_YEARS &gt; 1,(A1L543C3 + A1L543C12) / 2, 0)</f>
        <v>34.147500000000001</v>
      </c>
      <c r="CV10" s="16" t="s">
        <v>3114</v>
      </c>
      <c r="CW10" s="18">
        <f>IF(RUN_YEARS &gt; 1,(A1L543C4 + A1L543C13) / 2, 0)</f>
        <v>63.587499999999999</v>
      </c>
      <c r="CX10" s="16" t="s">
        <v>3115</v>
      </c>
      <c r="CY10" s="18">
        <f>IF(RUN_YEARS &gt; 1,(A1L543C5 + A1L543C14) / 2, 0)</f>
        <v>146.99900000000002</v>
      </c>
      <c r="CZ10" s="16" t="s">
        <v>3116</v>
      </c>
      <c r="DA10" s="18">
        <f>IF(RUN_YEARS &gt; 1,(A1L543C6 + A1L543C15) / 2, 0)</f>
        <v>209.577</v>
      </c>
      <c r="DB10" s="16" t="s">
        <v>3117</v>
      </c>
      <c r="DC10" s="18">
        <f>IF(RUN_YEARS &gt; 1,(A1L543C7 + A1L543C16) / 2, 0)</f>
        <v>178.28800000000001</v>
      </c>
      <c r="DD10" s="16" t="s">
        <v>3118</v>
      </c>
      <c r="DE10" s="18">
        <f>IF(A1L543C50 &lt;&gt; 0,A1L543C51 / A1L543C50,0)</f>
        <v>1.425703576214804</v>
      </c>
      <c r="DF10" s="16" t="s">
        <v>3119</v>
      </c>
      <c r="DG10" s="18">
        <f>IF(A1L543C53 = 0,A1L556C53, A1L543C53)</f>
        <v>1.425703576214804</v>
      </c>
      <c r="DH10" s="16" t="s">
        <v>3120</v>
      </c>
      <c r="DI10" s="18">
        <f>IF(RUN_YEARS &gt; 2,(A1L543C1 + A1L543C10 + A1L543C19) / 3, 0)</f>
        <v>31.261333333333337</v>
      </c>
      <c r="DJ10" s="16" t="s">
        <v>3121</v>
      </c>
      <c r="DK10" s="18">
        <f>IF(RUN_YEARS &gt; 2,(A1L543C2 + A1L543C11 + A1L543C20) / 3, 0)</f>
        <v>48.573333333333331</v>
      </c>
      <c r="DL10" s="16" t="s">
        <v>3122</v>
      </c>
      <c r="DM10" s="18">
        <f>IF(RUN_YEARS &gt; 2,(A1L543C3 + A1L543C12 + A1L543C21) / 3, 0)</f>
        <v>34.696333333333335</v>
      </c>
      <c r="DN10" s="16" t="s">
        <v>3123</v>
      </c>
      <c r="DO10" s="18">
        <f>IF(RUN_YEARS &gt; 2,(A1L543C4 + A1L543C13 + A1L543C22) / 3, 0)</f>
        <v>63.245000000000005</v>
      </c>
      <c r="DP10" s="16" t="s">
        <v>3124</v>
      </c>
      <c r="DQ10" s="18">
        <f>IF(RUN_YEARS &gt; 2,(A1L543C5 + A1L543C14 + A1L543C23) / 3, 0)</f>
        <v>145.79233333333335</v>
      </c>
      <c r="DR10" s="16" t="s">
        <v>3125</v>
      </c>
      <c r="DS10" s="18">
        <f>IF(RUN_YEARS &gt; 2,(A1L543C6 + A1L543C15 + A1L543C24) / 3, 0)</f>
        <v>209.75966666666667</v>
      </c>
      <c r="DT10" s="16" t="s">
        <v>3126</v>
      </c>
      <c r="DU10" s="18">
        <f>IF(RUN_YEARS &gt; 2,(A1L543C7 + A1L543C16 + A1L543C25) / 3, 0)</f>
        <v>177.77599999999998</v>
      </c>
      <c r="DV10" s="16" t="s">
        <v>3127</v>
      </c>
      <c r="DW10" s="18">
        <f>IF(A1L543C59 &lt;&gt; 0,A1L543C60 / A1L543C59,0)</f>
        <v>1.4387564961120498</v>
      </c>
      <c r="DX10" s="16" t="s">
        <v>3128</v>
      </c>
      <c r="DY10" s="18">
        <f>IF(A1L543C62 = 0,A1L556C62, A1L543C62)</f>
        <v>1.4387564961120498</v>
      </c>
      <c r="DZ10" s="16" t="s">
        <v>3129</v>
      </c>
      <c r="EA10" s="18">
        <f>IF(RUN_YEARS &gt; 3,(A1L543C1 + A1L543C10 + A1L543C19 + A1L543C28) / 4, 0)</f>
        <v>31.612750000000002</v>
      </c>
      <c r="EB10" s="16" t="s">
        <v>3130</v>
      </c>
      <c r="EC10" s="18">
        <f>IF(RUN_YEARS &gt; 3,(A1L543C2 + A1L543C11 + A1L543C20 + A1L543C29) / 4, 0)</f>
        <v>49.854500000000002</v>
      </c>
      <c r="ED10" s="16" t="s">
        <v>3131</v>
      </c>
      <c r="EE10" s="18">
        <f>IF(RUN_YEARS &gt; 3,(A1L543C3 + A1L543C12 + A1L543C21 + A1L543C30) / 4, 0)</f>
        <v>35.219250000000002</v>
      </c>
      <c r="EF10" s="16" t="s">
        <v>3132</v>
      </c>
      <c r="EG10" s="18">
        <f>IF(RUN_YEARS &gt; 3,(A1L543C4 + A1L543C13 + A1L543C22 + A1L543C31) / 4, 0)</f>
        <v>63.122</v>
      </c>
      <c r="EH10" s="16" t="s">
        <v>3133</v>
      </c>
      <c r="EI10" s="18">
        <f>IF(RUN_YEARS &gt; 3,(A1L543C5 + A1L543C14 + A1L543C23 + A1L543C32) / 4, 0)</f>
        <v>148.29925000000003</v>
      </c>
      <c r="EJ10" s="16" t="s">
        <v>3134</v>
      </c>
      <c r="EK10" s="18">
        <f>IF(RUN_YEARS &gt; 3,(A1L543C6 + A1L543C15 + A1L543C24 + A1L543C33) / 4, 0)</f>
        <v>211.31774999999999</v>
      </c>
      <c r="EL10" s="16" t="s">
        <v>3135</v>
      </c>
      <c r="EM10" s="18">
        <f>IF(RUN_YEARS &gt; 3,(A1L543C7 + A1L543C16 + A1L543C25 + A1L543C34) / 4, 0)</f>
        <v>179.80849999999998</v>
      </c>
      <c r="EN10" s="16" t="s">
        <v>3136</v>
      </c>
      <c r="EO10" s="18">
        <f>IF(A1L543C68 &lt;&gt; 0,A1L543C69 / A1L543C68,0)</f>
        <v>1.4249414612683473</v>
      </c>
      <c r="EP10" s="16" t="s">
        <v>3137</v>
      </c>
      <c r="EQ10" s="18">
        <f>IF(A1L543C71 = 0,A1L556C71, A1L543C71)</f>
        <v>1.4249414612683473</v>
      </c>
      <c r="ER10" s="16" t="s">
        <v>3138</v>
      </c>
      <c r="ES10" s="18">
        <f>IF(RUN_YEARS &gt; 4,(A1L543C1 + A1L543C10 + A1L543C19 + A1L543C28 + A1L543C37) / 5, 0)</f>
        <v>32.1768</v>
      </c>
      <c r="ET10" s="16" t="s">
        <v>3139</v>
      </c>
      <c r="EU10" s="18">
        <f>IF(RUN_YEARS &gt; 4,(A1L543C2 + A1L543C11 + A1L543C20 + A1L543C29 + A1L543C38) / 5, 0)</f>
        <v>51.772199999999998</v>
      </c>
      <c r="EV10" s="16" t="s">
        <v>3140</v>
      </c>
      <c r="EW10" s="18">
        <f>IF(RUN_YEARS &gt; 4,(A1L543C3 + A1L543C12 + A1L543C21 + A1L543C30 + A1L543C39) / 5, 0)</f>
        <v>35.367400000000004</v>
      </c>
      <c r="EX10" s="16" t="s">
        <v>3141</v>
      </c>
      <c r="EY10" s="18">
        <f>IF(RUN_YEARS &gt; 4,(A1L543C4 + A1L543C13 + A1L543C22 + A1L543C31 + A1L543C40) / 5, 0)</f>
        <v>64.281599999999997</v>
      </c>
      <c r="EZ10" s="16" t="s">
        <v>3142</v>
      </c>
      <c r="FA10" s="18">
        <f>IF(RUN_YEARS &gt; 4,(A1L543C5 + A1L543C14 + A1L543C23 + A1L543C32 + A1L543C41) / 5, 0)</f>
        <v>151.49320000000003</v>
      </c>
      <c r="FB10" s="16" t="s">
        <v>3143</v>
      </c>
      <c r="FC10" s="18">
        <f>IF(RUN_YEARS &gt; 4,(A1L543C6 + A1L543C15 + A1L543C24 + A1L543C33 + A1L543C42) / 5, 0)</f>
        <v>215.70279999999997</v>
      </c>
      <c r="FD10" s="16" t="s">
        <v>3144</v>
      </c>
      <c r="FE10" s="18">
        <f>IF(RUN_YEARS &gt; 4,(A1L543C7 + A1L543C16 + A1L543C25 + A1L543C34 + A1L543C43) / 5, 0)</f>
        <v>183.59800000000001</v>
      </c>
      <c r="FF10" s="16" t="s">
        <v>3145</v>
      </c>
      <c r="FG10" s="18">
        <f>IF(A1L543C77 &lt;&gt; 0,A1L543C78 / A1L543C77,0)</f>
        <v>1.4238447666297889</v>
      </c>
      <c r="FH10" s="16" t="s">
        <v>3146</v>
      </c>
      <c r="FI10" s="18">
        <f>IF(A1L543C80 = 0,A1L556C80, A1L543C80)</f>
        <v>1.4238447666297889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32.968000000000004</v>
      </c>
      <c r="F11" s="16" t="s">
        <v>2959</v>
      </c>
      <c r="G11" s="6">
        <v>6.1520000000000001</v>
      </c>
      <c r="H11" s="16" t="s">
        <v>2959</v>
      </c>
      <c r="I11" s="6">
        <v>87.441000000000003</v>
      </c>
      <c r="J11" s="16" t="s">
        <v>2959</v>
      </c>
      <c r="K11" s="6">
        <v>6.3479999999999999</v>
      </c>
      <c r="L11" s="16" t="s">
        <v>3147</v>
      </c>
      <c r="M11" s="1">
        <f>(A1L544C1 * 2 + A1L544C2 + A1L544C3)</f>
        <v>159.529</v>
      </c>
      <c r="N11" s="16" t="s">
        <v>3148</v>
      </c>
      <c r="O11" s="1">
        <f>(A1L544C4 * 2 + A1L544C2 + A1L544C3)</f>
        <v>106.289</v>
      </c>
      <c r="P11" s="16" t="s">
        <v>3149</v>
      </c>
      <c r="Q11" s="1">
        <f>(A1L544C1 + A1L544C2 + A1L544C3 + A1L544C4)</f>
        <v>132.90900000000002</v>
      </c>
      <c r="R11" s="16" t="s">
        <v>3150</v>
      </c>
      <c r="S11" s="18">
        <f>IF(A1L544C5 &lt;&gt; 0,A1L544C6 / A1L544C5,0)</f>
        <v>0.6662675751744197</v>
      </c>
      <c r="T11" s="16" t="s">
        <v>3151</v>
      </c>
      <c r="U11" s="18">
        <f>IF(A1L544C8 = 0,A1L556C8, A1L544C8)</f>
        <v>0.6662675751744197</v>
      </c>
      <c r="V11" s="16" t="s">
        <v>2965</v>
      </c>
      <c r="W11" s="6">
        <v>26.879000000000001</v>
      </c>
      <c r="X11" s="16" t="s">
        <v>2965</v>
      </c>
      <c r="Y11" s="6">
        <v>7.016</v>
      </c>
      <c r="Z11" s="16" t="s">
        <v>2965</v>
      </c>
      <c r="AA11" s="6">
        <v>52.155000000000001</v>
      </c>
      <c r="AB11" s="16" t="s">
        <v>2965</v>
      </c>
      <c r="AC11" s="6">
        <v>5.6</v>
      </c>
      <c r="AD11" s="16" t="s">
        <v>3152</v>
      </c>
      <c r="AE11" s="1">
        <f>(A1L544C10 * 2 + A1L544C11 + A1L544C12)</f>
        <v>112.929</v>
      </c>
      <c r="AF11" s="16" t="s">
        <v>3153</v>
      </c>
      <c r="AG11" s="1">
        <f>(A1L544C13 * 2 + A1L544C11 + A1L544C12)</f>
        <v>70.371000000000009</v>
      </c>
      <c r="AH11" s="16" t="s">
        <v>3154</v>
      </c>
      <c r="AI11" s="1">
        <f>(A1L544C10 + A1L544C11 + A1L544C12 + A1L544C13)</f>
        <v>91.65</v>
      </c>
      <c r="AJ11" s="16" t="s">
        <v>3155</v>
      </c>
      <c r="AK11" s="18">
        <f>IF(A1L544C14 &lt;&gt; 0,A1L544C15 / A1L544C14,0)</f>
        <v>0.6231437451850278</v>
      </c>
      <c r="AL11" s="16" t="s">
        <v>3156</v>
      </c>
      <c r="AM11" s="18">
        <f>IF(A1L544C17 = 0,A1L556C17, A1L544C17)</f>
        <v>0.6231437451850278</v>
      </c>
      <c r="AN11" s="16" t="s">
        <v>2971</v>
      </c>
      <c r="AO11" s="6">
        <v>19.628</v>
      </c>
      <c r="AP11" s="16" t="s">
        <v>2971</v>
      </c>
      <c r="AQ11" s="6">
        <v>4.8639999999999999</v>
      </c>
      <c r="AR11" s="16" t="s">
        <v>2971</v>
      </c>
      <c r="AS11" s="6">
        <v>53.03</v>
      </c>
      <c r="AT11" s="16" t="s">
        <v>2971</v>
      </c>
      <c r="AU11" s="6">
        <v>4.7759999999999998</v>
      </c>
      <c r="AV11" s="16" t="s">
        <v>3157</v>
      </c>
      <c r="AW11" s="1">
        <f>(A1L544C19 * 2 + A1L544C20 + A1L544C21)</f>
        <v>97.15</v>
      </c>
      <c r="AX11" s="16" t="s">
        <v>3158</v>
      </c>
      <c r="AY11" s="1">
        <f>(A1L544C22 * 2 + A1L544C20 + A1L544C21)</f>
        <v>67.445999999999998</v>
      </c>
      <c r="AZ11" s="16" t="s">
        <v>3159</v>
      </c>
      <c r="BA11" s="1">
        <f>(A1L544C19 + A1L544C20 + A1L544C21 + A1L544C22)</f>
        <v>82.298000000000002</v>
      </c>
      <c r="BB11" s="16" t="s">
        <v>3160</v>
      </c>
      <c r="BC11" s="18">
        <f>IF(A1L544C23 &lt;&gt; 0,A1L544C24 / A1L544C23,0)</f>
        <v>0.69424601132269681</v>
      </c>
      <c r="BD11" s="16" t="s">
        <v>3161</v>
      </c>
      <c r="BE11" s="18">
        <f>IF(A1L544C26 = 0,A1L556C26, A1L544C26)</f>
        <v>0.69424601132269681</v>
      </c>
      <c r="BF11" s="16" t="s">
        <v>2977</v>
      </c>
      <c r="BG11" s="6">
        <v>12.487</v>
      </c>
      <c r="BH11" s="16" t="s">
        <v>2977</v>
      </c>
      <c r="BI11" s="6">
        <v>7.3129999999999997</v>
      </c>
      <c r="BJ11" s="16" t="s">
        <v>2977</v>
      </c>
      <c r="BK11" s="6">
        <v>59.877000000000002</v>
      </c>
      <c r="BL11" s="16" t="s">
        <v>2977</v>
      </c>
      <c r="BM11" s="6">
        <v>5.2809999999999997</v>
      </c>
      <c r="BN11" s="16" t="s">
        <v>3162</v>
      </c>
      <c r="BO11" s="1">
        <f>(A1L544C28 * 2 + A1L544C29 + A1L544C30)</f>
        <v>92.164000000000001</v>
      </c>
      <c r="BP11" s="16" t="s">
        <v>3163</v>
      </c>
      <c r="BQ11" s="1">
        <f>(A1L544C31 * 2 + A1L544C29 + A1L544C30)</f>
        <v>77.75200000000001</v>
      </c>
      <c r="BR11" s="16" t="s">
        <v>3164</v>
      </c>
      <c r="BS11" s="1">
        <f>(A1L544C28 + A1L544C29 + A1L544C30 + A1L544C31)</f>
        <v>84.958000000000013</v>
      </c>
      <c r="BT11" s="16" t="s">
        <v>3165</v>
      </c>
      <c r="BU11" s="18">
        <f>IF(A1L544C32 &lt;&gt; 0,A1L544C33 / A1L544C32,0)</f>
        <v>0.84362657870752145</v>
      </c>
      <c r="BV11" s="16" t="s">
        <v>3166</v>
      </c>
      <c r="BW11" s="18">
        <f>IF(A1L544C35 = 0,A1L556C35, A1L544C35)</f>
        <v>0.84362657870752145</v>
      </c>
      <c r="BX11" s="16" t="s">
        <v>2983</v>
      </c>
      <c r="BY11" s="6">
        <v>16.102</v>
      </c>
      <c r="BZ11" s="16" t="s">
        <v>2983</v>
      </c>
      <c r="CA11" s="6">
        <v>4.5149999999999997</v>
      </c>
      <c r="CB11" s="16" t="s">
        <v>2983</v>
      </c>
      <c r="CC11" s="6">
        <v>62.436</v>
      </c>
      <c r="CD11" s="16" t="s">
        <v>2983</v>
      </c>
      <c r="CE11" s="6">
        <v>3.76</v>
      </c>
      <c r="CF11" s="16" t="s">
        <v>3167</v>
      </c>
      <c r="CG11" s="1">
        <f>(A1L544C37 * 2 + A1L544C38 + A1L544C39)</f>
        <v>99.155000000000001</v>
      </c>
      <c r="CH11" s="16" t="s">
        <v>3168</v>
      </c>
      <c r="CI11" s="1">
        <f>(A1L544C40 * 2 + A1L544C38 + A1L544C39)</f>
        <v>74.471000000000004</v>
      </c>
      <c r="CJ11" s="16" t="s">
        <v>3169</v>
      </c>
      <c r="CK11" s="1">
        <f>(A1L544C37 + A1L544C38 + A1L544C39 + A1L544C40)</f>
        <v>86.813000000000002</v>
      </c>
      <c r="CL11" s="16" t="s">
        <v>3170</v>
      </c>
      <c r="CM11" s="18">
        <f>IF(A1L544C41 &lt;&gt; 0,A1L544C42 / A1L544C41,0)</f>
        <v>0.75105642680651508</v>
      </c>
      <c r="CN11" s="16" t="s">
        <v>3171</v>
      </c>
      <c r="CO11" s="18">
        <f>IF(A1L544C44 = 0,A1L556C44, A1L544C44)</f>
        <v>0.75105642680651508</v>
      </c>
      <c r="CP11" s="16" t="s">
        <v>3172</v>
      </c>
      <c r="CQ11" s="18">
        <f>IF(RUN_YEARS &gt; 1,(A1L544C1 + A1L544C10) / 2, 0)</f>
        <v>29.923500000000004</v>
      </c>
      <c r="CR11" s="16" t="s">
        <v>3173</v>
      </c>
      <c r="CS11" s="18">
        <f>IF(RUN_YEARS &gt; 1,(A1L544C2 + A1L544C11) / 2, 0)</f>
        <v>6.5839999999999996</v>
      </c>
      <c r="CT11" s="16" t="s">
        <v>3174</v>
      </c>
      <c r="CU11" s="18">
        <f>IF(RUN_YEARS &gt; 1,(A1L544C3 + A1L544C12) / 2, 0)</f>
        <v>69.798000000000002</v>
      </c>
      <c r="CV11" s="16" t="s">
        <v>3175</v>
      </c>
      <c r="CW11" s="18">
        <f>IF(RUN_YEARS &gt; 1,(A1L544C4 + A1L544C13) / 2, 0)</f>
        <v>5.9740000000000002</v>
      </c>
      <c r="CX11" s="16" t="s">
        <v>3176</v>
      </c>
      <c r="CY11" s="18">
        <f>IF(RUN_YEARS &gt; 1,(A1L544C5 + A1L544C14) / 2, 0)</f>
        <v>136.22899999999998</v>
      </c>
      <c r="CZ11" s="16" t="s">
        <v>3177</v>
      </c>
      <c r="DA11" s="18">
        <f>IF(RUN_YEARS &gt; 1,(A1L544C6 + A1L544C15) / 2, 0)</f>
        <v>88.330000000000013</v>
      </c>
      <c r="DB11" s="16" t="s">
        <v>3178</v>
      </c>
      <c r="DC11" s="18">
        <f>IF(RUN_YEARS &gt; 1,(A1L544C7 + A1L544C16) / 2, 0)</f>
        <v>112.27950000000001</v>
      </c>
      <c r="DD11" s="16" t="s">
        <v>3179</v>
      </c>
      <c r="DE11" s="18">
        <f>IF(A1L544C50 &lt;&gt; 0,A1L544C51 / A1L544C50,0)</f>
        <v>0.64839351386268729</v>
      </c>
      <c r="DF11" s="16" t="s">
        <v>3180</v>
      </c>
      <c r="DG11" s="18">
        <f>IF(A1L544C53 = 0,A1L556C53, A1L544C53)</f>
        <v>0.64839351386268729</v>
      </c>
      <c r="DH11" s="16" t="s">
        <v>3181</v>
      </c>
      <c r="DI11" s="18">
        <f>IF(RUN_YEARS &gt; 2,(A1L544C1 + A1L544C10 + A1L544C19) / 3, 0)</f>
        <v>26.491666666666671</v>
      </c>
      <c r="DJ11" s="16" t="s">
        <v>3182</v>
      </c>
      <c r="DK11" s="18">
        <f>IF(RUN_YEARS &gt; 2,(A1L544C2 + A1L544C11 + A1L544C20) / 3, 0)</f>
        <v>6.0106666666666664</v>
      </c>
      <c r="DL11" s="16" t="s">
        <v>3183</v>
      </c>
      <c r="DM11" s="18">
        <f>IF(RUN_YEARS &gt; 2,(A1L544C3 + A1L544C12 + A1L544C21) / 3, 0)</f>
        <v>64.208666666666673</v>
      </c>
      <c r="DN11" s="16" t="s">
        <v>3184</v>
      </c>
      <c r="DO11" s="18">
        <f>IF(RUN_YEARS &gt; 2,(A1L544C4 + A1L544C13 + A1L544C22) / 3, 0)</f>
        <v>5.5746666666666664</v>
      </c>
      <c r="DP11" s="16" t="s">
        <v>3185</v>
      </c>
      <c r="DQ11" s="18">
        <f>IF(RUN_YEARS &gt; 2,(A1L544C5 + A1L544C14 + A1L544C23) / 3, 0)</f>
        <v>123.20266666666664</v>
      </c>
      <c r="DR11" s="16" t="s">
        <v>3186</v>
      </c>
      <c r="DS11" s="18">
        <f>IF(RUN_YEARS &gt; 2,(A1L544C6 + A1L544C15 + A1L544C24) / 3, 0)</f>
        <v>81.36866666666667</v>
      </c>
      <c r="DT11" s="16" t="s">
        <v>3187</v>
      </c>
      <c r="DU11" s="18">
        <f>IF(RUN_YEARS &gt; 2,(A1L544C7 + A1L544C16 + A1L544C25) / 3, 0)</f>
        <v>102.28566666666667</v>
      </c>
      <c r="DV11" s="16" t="s">
        <v>3188</v>
      </c>
      <c r="DW11" s="18">
        <f>IF(A1L544C59 &lt;&gt; 0,A1L544C60 / A1L544C59,0)</f>
        <v>0.66044566134932159</v>
      </c>
      <c r="DX11" s="16" t="s">
        <v>3189</v>
      </c>
      <c r="DY11" s="18">
        <f>IF(A1L544C62 = 0,A1L556C62, A1L544C62)</f>
        <v>0.66044566134932159</v>
      </c>
      <c r="DZ11" s="16" t="s">
        <v>3190</v>
      </c>
      <c r="EA11" s="18">
        <f>IF(RUN_YEARS &gt; 3,(A1L544C1 + A1L544C10 + A1L544C19 + A1L544C28) / 4, 0)</f>
        <v>22.990500000000001</v>
      </c>
      <c r="EB11" s="16" t="s">
        <v>3191</v>
      </c>
      <c r="EC11" s="18">
        <f>IF(RUN_YEARS &gt; 3,(A1L544C2 + A1L544C11 + A1L544C20 + A1L544C29) / 4, 0)</f>
        <v>6.3362499999999997</v>
      </c>
      <c r="ED11" s="16" t="s">
        <v>3192</v>
      </c>
      <c r="EE11" s="18">
        <f>IF(RUN_YEARS &gt; 3,(A1L544C3 + A1L544C12 + A1L544C21 + A1L544C30) / 4, 0)</f>
        <v>63.125750000000004</v>
      </c>
      <c r="EF11" s="16" t="s">
        <v>3193</v>
      </c>
      <c r="EG11" s="18">
        <f>IF(RUN_YEARS &gt; 3,(A1L544C4 + A1L544C13 + A1L544C22 + A1L544C31) / 4, 0)</f>
        <v>5.5012499999999998</v>
      </c>
      <c r="EH11" s="16" t="s">
        <v>3194</v>
      </c>
      <c r="EI11" s="18">
        <f>IF(RUN_YEARS &gt; 3,(A1L544C5 + A1L544C14 + A1L544C23 + A1L544C32) / 4, 0)</f>
        <v>115.44299999999998</v>
      </c>
      <c r="EJ11" s="16" t="s">
        <v>3195</v>
      </c>
      <c r="EK11" s="18">
        <f>IF(RUN_YEARS &gt; 3,(A1L544C6 + A1L544C15 + A1L544C24 + A1L544C33) / 4, 0)</f>
        <v>80.464500000000015</v>
      </c>
      <c r="EL11" s="16" t="s">
        <v>3196</v>
      </c>
      <c r="EM11" s="18">
        <f>IF(RUN_YEARS &gt; 3,(A1L544C7 + A1L544C16 + A1L544C25 + A1L544C34) / 4, 0)</f>
        <v>97.953750000000014</v>
      </c>
      <c r="EN11" s="16" t="s">
        <v>3197</v>
      </c>
      <c r="EO11" s="18">
        <f>IF(A1L544C68 &lt;&gt; 0,A1L544C69 / A1L544C68,0)</f>
        <v>0.69700631480470909</v>
      </c>
      <c r="EP11" s="16" t="s">
        <v>3198</v>
      </c>
      <c r="EQ11" s="18">
        <f>IF(A1L544C71 = 0,A1L556C71, A1L544C71)</f>
        <v>0.69700631480470909</v>
      </c>
      <c r="ER11" s="16" t="s">
        <v>3199</v>
      </c>
      <c r="ES11" s="18">
        <f>IF(RUN_YEARS &gt; 4,(A1L544C1 + A1L544C10 + A1L544C19 + A1L544C28 + A1L544C37) / 5, 0)</f>
        <v>21.6128</v>
      </c>
      <c r="ET11" s="16" t="s">
        <v>3200</v>
      </c>
      <c r="EU11" s="18">
        <f>IF(RUN_YEARS &gt; 4,(A1L544C2 + A1L544C11 + A1L544C20 + A1L544C29 + A1L544C38) / 5, 0)</f>
        <v>5.9719999999999995</v>
      </c>
      <c r="EV11" s="16" t="s">
        <v>3201</v>
      </c>
      <c r="EW11" s="18">
        <f>IF(RUN_YEARS &gt; 4,(A1L544C3 + A1L544C12 + A1L544C21 + A1L544C30 + A1L544C39) / 5, 0)</f>
        <v>62.987800000000007</v>
      </c>
      <c r="EX11" s="16" t="s">
        <v>3202</v>
      </c>
      <c r="EY11" s="18">
        <f>IF(RUN_YEARS &gt; 4,(A1L544C4 + A1L544C13 + A1L544C22 + A1L544C31 + A1L544C40) / 5, 0)</f>
        <v>5.1530000000000005</v>
      </c>
      <c r="EZ11" s="16" t="s">
        <v>3203</v>
      </c>
      <c r="FA11" s="18">
        <f>IF(RUN_YEARS &gt; 4,(A1L544C5 + A1L544C14 + A1L544C23 + A1L544C32 + A1L544C41) / 5, 0)</f>
        <v>112.18539999999999</v>
      </c>
      <c r="FB11" s="16" t="s">
        <v>3204</v>
      </c>
      <c r="FC11" s="18">
        <f>IF(RUN_YEARS &gt; 4,(A1L544C6 + A1L544C15 + A1L544C24 + A1L544C33 + A1L544C42) / 5, 0)</f>
        <v>79.265800000000013</v>
      </c>
      <c r="FD11" s="16" t="s">
        <v>3205</v>
      </c>
      <c r="FE11" s="18">
        <f>IF(RUN_YEARS &gt; 4,(A1L544C7 + A1L544C16 + A1L544C25 + A1L544C34 + A1L544C43) / 5, 0)</f>
        <v>95.725600000000014</v>
      </c>
      <c r="FF11" s="16" t="s">
        <v>3206</v>
      </c>
      <c r="FG11" s="18">
        <f>IF(A1L544C77 &lt;&gt; 0,A1L544C78 / A1L544C77,0)</f>
        <v>0.70656074676383929</v>
      </c>
      <c r="FH11" s="16" t="s">
        <v>3207</v>
      </c>
      <c r="FI11" s="18">
        <f>IF(A1L544C80 = 0,A1L556C80, A1L544C80)</f>
        <v>0.70656074676383929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31.434000000000001</v>
      </c>
      <c r="F12" s="16" t="s">
        <v>2959</v>
      </c>
      <c r="G12" s="6">
        <v>12.693</v>
      </c>
      <c r="H12" s="16" t="s">
        <v>2959</v>
      </c>
      <c r="I12" s="6">
        <v>9.66</v>
      </c>
      <c r="J12" s="16" t="s">
        <v>2959</v>
      </c>
      <c r="K12" s="6">
        <v>12.894</v>
      </c>
      <c r="L12" s="16" t="s">
        <v>3208</v>
      </c>
      <c r="M12" s="1">
        <f>(A1L545C1 * 2 + A1L545C2 + A1L545C3)</f>
        <v>85.221000000000004</v>
      </c>
      <c r="N12" s="16" t="s">
        <v>3209</v>
      </c>
      <c r="O12" s="1">
        <f>(A1L545C4 * 2 + A1L545C2 + A1L545C3)</f>
        <v>48.141000000000005</v>
      </c>
      <c r="P12" s="16" t="s">
        <v>3210</v>
      </c>
      <c r="Q12" s="1">
        <f>(A1L545C1 + A1L545C2 + A1L545C3 + A1L545C4)</f>
        <v>66.681000000000012</v>
      </c>
      <c r="R12" s="16" t="s">
        <v>3211</v>
      </c>
      <c r="S12" s="18">
        <f>IF(A1L545C5 &lt;&gt; 0,A1L545C6 / A1L545C5,0)</f>
        <v>0.56489597634385891</v>
      </c>
      <c r="T12" s="16" t="s">
        <v>3212</v>
      </c>
      <c r="U12" s="18">
        <f>IF(A1L545C8 = 0,A1L556C8, A1L545C8)</f>
        <v>0.56489597634385891</v>
      </c>
      <c r="V12" s="16" t="s">
        <v>2965</v>
      </c>
      <c r="W12" s="6">
        <v>27.245000000000001</v>
      </c>
      <c r="X12" s="16" t="s">
        <v>2965</v>
      </c>
      <c r="Y12" s="6">
        <v>10.265000000000001</v>
      </c>
      <c r="Z12" s="16" t="s">
        <v>2965</v>
      </c>
      <c r="AA12" s="6">
        <v>9.4149999999999991</v>
      </c>
      <c r="AB12" s="16" t="s">
        <v>2965</v>
      </c>
      <c r="AC12" s="6">
        <v>6.7530000000000001</v>
      </c>
      <c r="AD12" s="16" t="s">
        <v>3213</v>
      </c>
      <c r="AE12" s="1">
        <f>(A1L545C10 * 2 + A1L545C11 + A1L545C12)</f>
        <v>74.169999999999987</v>
      </c>
      <c r="AF12" s="16" t="s">
        <v>3214</v>
      </c>
      <c r="AG12" s="1">
        <f>(A1L545C13 * 2 + A1L545C11 + A1L545C12)</f>
        <v>33.186</v>
      </c>
      <c r="AH12" s="16" t="s">
        <v>3215</v>
      </c>
      <c r="AI12" s="1">
        <f>(A1L545C10 + A1L545C11 + A1L545C12 + A1L545C13)</f>
        <v>53.678000000000004</v>
      </c>
      <c r="AJ12" s="16" t="s">
        <v>3216</v>
      </c>
      <c r="AK12" s="18">
        <f>IF(A1L545C14 &lt;&gt; 0,A1L545C15 / A1L545C14,0)</f>
        <v>0.44743157610893902</v>
      </c>
      <c r="AL12" s="16" t="s">
        <v>3217</v>
      </c>
      <c r="AM12" s="18">
        <f>IF(A1L545C17 = 0,A1L556C17, A1L545C17)</f>
        <v>0.44743157610893902</v>
      </c>
      <c r="AN12" s="16" t="s">
        <v>2971</v>
      </c>
      <c r="AO12" s="6">
        <v>27.274999999999999</v>
      </c>
      <c r="AP12" s="16" t="s">
        <v>2971</v>
      </c>
      <c r="AQ12" s="6">
        <v>10.667999999999999</v>
      </c>
      <c r="AR12" s="16" t="s">
        <v>2971</v>
      </c>
      <c r="AS12" s="6">
        <v>13.161</v>
      </c>
      <c r="AT12" s="16" t="s">
        <v>2971</v>
      </c>
      <c r="AU12" s="6">
        <v>7.585</v>
      </c>
      <c r="AV12" s="16" t="s">
        <v>3218</v>
      </c>
      <c r="AW12" s="1">
        <f>(A1L545C19 * 2 + A1L545C20 + A1L545C21)</f>
        <v>78.378999999999991</v>
      </c>
      <c r="AX12" s="16" t="s">
        <v>3219</v>
      </c>
      <c r="AY12" s="1">
        <f>(A1L545C22 * 2 + A1L545C20 + A1L545C21)</f>
        <v>38.999000000000002</v>
      </c>
      <c r="AZ12" s="16" t="s">
        <v>3220</v>
      </c>
      <c r="BA12" s="1">
        <f>(A1L545C19 + A1L545C20 + A1L545C21 + A1L545C22)</f>
        <v>58.689</v>
      </c>
      <c r="BB12" s="16" t="s">
        <v>3221</v>
      </c>
      <c r="BC12" s="18">
        <f>IF(A1L545C23 &lt;&gt; 0,A1L545C24 / A1L545C23,0)</f>
        <v>0.49756950203498396</v>
      </c>
      <c r="BD12" s="16" t="s">
        <v>3222</v>
      </c>
      <c r="BE12" s="18">
        <f>IF(A1L545C26 = 0,A1L556C26, A1L545C26)</f>
        <v>0.49756950203498396</v>
      </c>
      <c r="BF12" s="16" t="s">
        <v>2977</v>
      </c>
      <c r="BG12" s="6">
        <v>32.918999999999997</v>
      </c>
      <c r="BH12" s="16" t="s">
        <v>2977</v>
      </c>
      <c r="BI12" s="6">
        <v>14.031000000000001</v>
      </c>
      <c r="BJ12" s="16" t="s">
        <v>2977</v>
      </c>
      <c r="BK12" s="6">
        <v>15.047000000000001</v>
      </c>
      <c r="BL12" s="16" t="s">
        <v>2977</v>
      </c>
      <c r="BM12" s="6">
        <v>9.4039999999999999</v>
      </c>
      <c r="BN12" s="16" t="s">
        <v>3223</v>
      </c>
      <c r="BO12" s="1">
        <f>(A1L545C28 * 2 + A1L545C29 + A1L545C30)</f>
        <v>94.915999999999997</v>
      </c>
      <c r="BP12" s="16" t="s">
        <v>3224</v>
      </c>
      <c r="BQ12" s="1">
        <f>(A1L545C31 * 2 + A1L545C29 + A1L545C30)</f>
        <v>47.885999999999996</v>
      </c>
      <c r="BR12" s="16" t="s">
        <v>3225</v>
      </c>
      <c r="BS12" s="1">
        <f>(A1L545C28 + A1L545C29 + A1L545C30 + A1L545C31)</f>
        <v>71.400999999999996</v>
      </c>
      <c r="BT12" s="16" t="s">
        <v>3226</v>
      </c>
      <c r="BU12" s="18">
        <f>IF(A1L545C32 &lt;&gt; 0,A1L545C33 / A1L545C32,0)</f>
        <v>0.50450925028446203</v>
      </c>
      <c r="BV12" s="16" t="s">
        <v>3227</v>
      </c>
      <c r="BW12" s="18">
        <f>IF(A1L545C35 = 0,A1L556C35, A1L545C35)</f>
        <v>0.50450925028446203</v>
      </c>
      <c r="BX12" s="16" t="s">
        <v>2983</v>
      </c>
      <c r="BY12" s="6">
        <v>35.052</v>
      </c>
      <c r="BZ12" s="16" t="s">
        <v>2983</v>
      </c>
      <c r="CA12" s="6">
        <v>12.564</v>
      </c>
      <c r="CB12" s="16" t="s">
        <v>2983</v>
      </c>
      <c r="CC12" s="6">
        <v>12.375999999999999</v>
      </c>
      <c r="CD12" s="16" t="s">
        <v>2983</v>
      </c>
      <c r="CE12" s="6">
        <v>9.3360000000000003</v>
      </c>
      <c r="CF12" s="16" t="s">
        <v>3228</v>
      </c>
      <c r="CG12" s="1">
        <f>(A1L545C37 * 2 + A1L545C38 + A1L545C39)</f>
        <v>95.044000000000011</v>
      </c>
      <c r="CH12" s="16" t="s">
        <v>3229</v>
      </c>
      <c r="CI12" s="1">
        <f>(A1L545C40 * 2 + A1L545C38 + A1L545C39)</f>
        <v>43.612000000000002</v>
      </c>
      <c r="CJ12" s="16" t="s">
        <v>3230</v>
      </c>
      <c r="CK12" s="1">
        <f>(A1L545C37 + A1L545C38 + A1L545C39 + A1L545C40)</f>
        <v>69.328000000000003</v>
      </c>
      <c r="CL12" s="16" t="s">
        <v>3231</v>
      </c>
      <c r="CM12" s="18">
        <f>IF(A1L545C41 &lt;&gt; 0,A1L545C42 / A1L545C41,0)</f>
        <v>0.45886115904212782</v>
      </c>
      <c r="CN12" s="16" t="s">
        <v>3232</v>
      </c>
      <c r="CO12" s="18">
        <f>IF(A1L545C44 = 0,A1L556C44, A1L545C44)</f>
        <v>0.45886115904212782</v>
      </c>
      <c r="CP12" s="16" t="s">
        <v>3233</v>
      </c>
      <c r="CQ12" s="18">
        <f>IF(RUN_YEARS &gt; 1,(A1L545C1 + A1L545C10) / 2, 0)</f>
        <v>29.339500000000001</v>
      </c>
      <c r="CR12" s="16" t="s">
        <v>3234</v>
      </c>
      <c r="CS12" s="18">
        <f>IF(RUN_YEARS &gt; 1,(A1L545C2 + A1L545C11) / 2, 0)</f>
        <v>11.478999999999999</v>
      </c>
      <c r="CT12" s="16" t="s">
        <v>3235</v>
      </c>
      <c r="CU12" s="18">
        <f>IF(RUN_YEARS &gt; 1,(A1L545C3 + A1L545C12) / 2, 0)</f>
        <v>9.5374999999999996</v>
      </c>
      <c r="CV12" s="16" t="s">
        <v>3236</v>
      </c>
      <c r="CW12" s="18">
        <f>IF(RUN_YEARS &gt; 1,(A1L545C4 + A1L545C13) / 2, 0)</f>
        <v>9.8234999999999992</v>
      </c>
      <c r="CX12" s="16" t="s">
        <v>3237</v>
      </c>
      <c r="CY12" s="18">
        <f>IF(RUN_YEARS &gt; 1,(A1L545C5 + A1L545C14) / 2, 0)</f>
        <v>79.695499999999996</v>
      </c>
      <c r="CZ12" s="16" t="s">
        <v>3238</v>
      </c>
      <c r="DA12" s="18">
        <f>IF(RUN_YEARS &gt; 1,(A1L545C6 + A1L545C15) / 2, 0)</f>
        <v>40.663499999999999</v>
      </c>
      <c r="DB12" s="16" t="s">
        <v>3239</v>
      </c>
      <c r="DC12" s="18">
        <f>IF(RUN_YEARS &gt; 1,(A1L545C7 + A1L545C16) / 2, 0)</f>
        <v>60.179500000000004</v>
      </c>
      <c r="DD12" s="16" t="s">
        <v>3240</v>
      </c>
      <c r="DE12" s="18">
        <f>IF(A1L545C50 &lt;&gt; 0,A1L545C51 / A1L545C50,0)</f>
        <v>0.51023583514753035</v>
      </c>
      <c r="DF12" s="16" t="s">
        <v>3241</v>
      </c>
      <c r="DG12" s="18">
        <f>IF(A1L545C53 = 0,A1L556C53, A1L545C53)</f>
        <v>0.51023583514753035</v>
      </c>
      <c r="DH12" s="16" t="s">
        <v>3242</v>
      </c>
      <c r="DI12" s="18">
        <f>IF(RUN_YEARS &gt; 2,(A1L545C1 + A1L545C10 + A1L545C19) / 3, 0)</f>
        <v>28.651333333333337</v>
      </c>
      <c r="DJ12" s="16" t="s">
        <v>3243</v>
      </c>
      <c r="DK12" s="18">
        <f>IF(RUN_YEARS &gt; 2,(A1L545C2 + A1L545C11 + A1L545C20) / 3, 0)</f>
        <v>11.208666666666666</v>
      </c>
      <c r="DL12" s="16" t="s">
        <v>3244</v>
      </c>
      <c r="DM12" s="18">
        <f>IF(RUN_YEARS &gt; 2,(A1L545C3 + A1L545C12 + A1L545C21) / 3, 0)</f>
        <v>10.745333333333333</v>
      </c>
      <c r="DN12" s="16" t="s">
        <v>3245</v>
      </c>
      <c r="DO12" s="18">
        <f>IF(RUN_YEARS &gt; 2,(A1L545C4 + A1L545C13 + A1L545C22) / 3, 0)</f>
        <v>9.0773333333333337</v>
      </c>
      <c r="DP12" s="16" t="s">
        <v>3246</v>
      </c>
      <c r="DQ12" s="18">
        <f>IF(RUN_YEARS &gt; 2,(A1L545C5 + A1L545C14 + A1L545C23) / 3, 0)</f>
        <v>79.256666666666661</v>
      </c>
      <c r="DR12" s="16" t="s">
        <v>3247</v>
      </c>
      <c r="DS12" s="18">
        <f>IF(RUN_YEARS &gt; 2,(A1L545C6 + A1L545C15 + A1L545C24) / 3, 0)</f>
        <v>40.108666666666664</v>
      </c>
      <c r="DT12" s="16" t="s">
        <v>3248</v>
      </c>
      <c r="DU12" s="18">
        <f>IF(RUN_YEARS &gt; 2,(A1L545C7 + A1L545C16 + A1L545C25) / 3, 0)</f>
        <v>59.68266666666667</v>
      </c>
      <c r="DV12" s="16" t="s">
        <v>3249</v>
      </c>
      <c r="DW12" s="18">
        <f>IF(A1L545C59 &lt;&gt; 0,A1L545C60 / A1L545C59,0)</f>
        <v>0.50606047861378645</v>
      </c>
      <c r="DX12" s="16" t="s">
        <v>3250</v>
      </c>
      <c r="DY12" s="18">
        <f>IF(A1L545C62 = 0,A1L556C62, A1L545C62)</f>
        <v>0.50606047861378645</v>
      </c>
      <c r="DZ12" s="16" t="s">
        <v>3251</v>
      </c>
      <c r="EA12" s="18">
        <f>IF(RUN_YEARS &gt; 3,(A1L545C1 + A1L545C10 + A1L545C19 + A1L545C28) / 4, 0)</f>
        <v>29.718250000000001</v>
      </c>
      <c r="EB12" s="16" t="s">
        <v>3252</v>
      </c>
      <c r="EC12" s="18">
        <f>IF(RUN_YEARS &gt; 3,(A1L545C2 + A1L545C11 + A1L545C20 + A1L545C29) / 4, 0)</f>
        <v>11.914249999999999</v>
      </c>
      <c r="ED12" s="16" t="s">
        <v>3253</v>
      </c>
      <c r="EE12" s="18">
        <f>IF(RUN_YEARS &gt; 3,(A1L545C3 + A1L545C12 + A1L545C21 + A1L545C30) / 4, 0)</f>
        <v>11.82075</v>
      </c>
      <c r="EF12" s="16" t="s">
        <v>3254</v>
      </c>
      <c r="EG12" s="18">
        <f>IF(RUN_YEARS &gt; 3,(A1L545C4 + A1L545C13 + A1L545C22 + A1L545C31) / 4, 0)</f>
        <v>9.1589999999999989</v>
      </c>
      <c r="EH12" s="16" t="s">
        <v>3255</v>
      </c>
      <c r="EI12" s="18">
        <f>IF(RUN_YEARS &gt; 3,(A1L545C5 + A1L545C14 + A1L545C23 + A1L545C32) / 4, 0)</f>
        <v>83.171499999999995</v>
      </c>
      <c r="EJ12" s="16" t="s">
        <v>3256</v>
      </c>
      <c r="EK12" s="18">
        <f>IF(RUN_YEARS &gt; 3,(A1L545C6 + A1L545C15 + A1L545C24 + A1L545C33) / 4, 0)</f>
        <v>42.052999999999997</v>
      </c>
      <c r="EL12" s="16" t="s">
        <v>3257</v>
      </c>
      <c r="EM12" s="18">
        <f>IF(RUN_YEARS &gt; 3,(A1L545C7 + A1L545C16 + A1L545C25 + A1L545C34) / 4, 0)</f>
        <v>62.612250000000003</v>
      </c>
      <c r="EN12" s="16" t="s">
        <v>3258</v>
      </c>
      <c r="EO12" s="18">
        <f>IF(A1L545C68 &lt;&gt; 0,A1L545C69 / A1L545C68,0)</f>
        <v>0.5056179099811835</v>
      </c>
      <c r="EP12" s="16" t="s">
        <v>3259</v>
      </c>
      <c r="EQ12" s="18">
        <f>IF(A1L545C71 = 0,A1L556C71, A1L545C71)</f>
        <v>0.5056179099811835</v>
      </c>
      <c r="ER12" s="16" t="s">
        <v>3260</v>
      </c>
      <c r="ES12" s="18">
        <f>IF(RUN_YEARS &gt; 4,(A1L545C1 + A1L545C10 + A1L545C19 + A1L545C28 + A1L545C37) / 5, 0)</f>
        <v>30.785000000000004</v>
      </c>
      <c r="ET12" s="16" t="s">
        <v>3261</v>
      </c>
      <c r="EU12" s="18">
        <f>IF(RUN_YEARS &gt; 4,(A1L545C2 + A1L545C11 + A1L545C20 + A1L545C29 + A1L545C38) / 5, 0)</f>
        <v>12.0442</v>
      </c>
      <c r="EV12" s="16" t="s">
        <v>3262</v>
      </c>
      <c r="EW12" s="18">
        <f>IF(RUN_YEARS &gt; 4,(A1L545C3 + A1L545C12 + A1L545C21 + A1L545C30 + A1L545C39) / 5, 0)</f>
        <v>11.931799999999999</v>
      </c>
      <c r="EX12" s="16" t="s">
        <v>3263</v>
      </c>
      <c r="EY12" s="18">
        <f>IF(RUN_YEARS &gt; 4,(A1L545C4 + A1L545C13 + A1L545C22 + A1L545C31 + A1L545C40) / 5, 0)</f>
        <v>9.1943999999999981</v>
      </c>
      <c r="EZ12" s="16" t="s">
        <v>3264</v>
      </c>
      <c r="FA12" s="18">
        <f>IF(RUN_YEARS &gt; 4,(A1L545C5 + A1L545C14 + A1L545C23 + A1L545C32 + A1L545C41) / 5, 0)</f>
        <v>85.546000000000006</v>
      </c>
      <c r="FB12" s="16" t="s">
        <v>3265</v>
      </c>
      <c r="FC12" s="18">
        <f>IF(RUN_YEARS &gt; 4,(A1L545C6 + A1L545C15 + A1L545C24 + A1L545C33 + A1L545C42) / 5, 0)</f>
        <v>42.364799999999995</v>
      </c>
      <c r="FD12" s="16" t="s">
        <v>3266</v>
      </c>
      <c r="FE12" s="18">
        <f>IF(RUN_YEARS &gt; 4,(A1L545C7 + A1L545C16 + A1L545C25 + A1L545C34 + A1L545C43) / 5, 0)</f>
        <v>63.955400000000012</v>
      </c>
      <c r="FF12" s="16" t="s">
        <v>3267</v>
      </c>
      <c r="FG12" s="18">
        <f>IF(A1L545C77 &lt;&gt; 0,A1L545C78 / A1L545C77,0)</f>
        <v>0.49522829822551601</v>
      </c>
      <c r="FH12" s="16" t="s">
        <v>3268</v>
      </c>
      <c r="FI12" s="18">
        <f>IF(A1L545C80 = 0,A1L556C80, A1L545C80)</f>
        <v>0.49522829822551601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163.21799999999999</v>
      </c>
      <c r="F13" s="16" t="s">
        <v>2959</v>
      </c>
      <c r="G13" s="6">
        <v>88.697000000000003</v>
      </c>
      <c r="H13" s="16" t="s">
        <v>2959</v>
      </c>
      <c r="I13" s="6">
        <v>80.825000000000003</v>
      </c>
      <c r="J13" s="16" t="s">
        <v>2959</v>
      </c>
      <c r="K13" s="6">
        <v>36.35</v>
      </c>
      <c r="L13" s="16" t="s">
        <v>3269</v>
      </c>
      <c r="M13" s="1">
        <f>(A1L546C1 * 2 + A1L546C2 + A1L546C3)</f>
        <v>495.95799999999997</v>
      </c>
      <c r="N13" s="16" t="s">
        <v>3270</v>
      </c>
      <c r="O13" s="1">
        <f>(A1L546C4 * 2 + A1L546C2 + A1L546C3)</f>
        <v>242.22199999999998</v>
      </c>
      <c r="P13" s="16" t="s">
        <v>3271</v>
      </c>
      <c r="Q13" s="1">
        <f>(A1L546C1 + A1L546C2 + A1L546C3 + A1L546C4)</f>
        <v>369.09000000000003</v>
      </c>
      <c r="R13" s="16" t="s">
        <v>3272</v>
      </c>
      <c r="S13" s="18">
        <f>IF(A1L546C5 &lt;&gt; 0,A1L546C6 / A1L546C5,0)</f>
        <v>0.48839216223954446</v>
      </c>
      <c r="T13" s="16" t="s">
        <v>3273</v>
      </c>
      <c r="U13" s="18">
        <f>IF(A1L546C8 = 0,A1L556C8, A1L546C8)</f>
        <v>0.48839216223954446</v>
      </c>
      <c r="V13" s="16" t="s">
        <v>2965</v>
      </c>
      <c r="W13" s="6">
        <v>134.28899999999999</v>
      </c>
      <c r="X13" s="16" t="s">
        <v>2965</v>
      </c>
      <c r="Y13" s="6">
        <v>73.778999999999996</v>
      </c>
      <c r="Z13" s="16" t="s">
        <v>2965</v>
      </c>
      <c r="AA13" s="6">
        <v>94.191000000000003</v>
      </c>
      <c r="AB13" s="16" t="s">
        <v>2965</v>
      </c>
      <c r="AC13" s="6">
        <v>34.384</v>
      </c>
      <c r="AD13" s="16" t="s">
        <v>3274</v>
      </c>
      <c r="AE13" s="1">
        <f>(A1L546C10 * 2 + A1L546C11 + A1L546C12)</f>
        <v>436.548</v>
      </c>
      <c r="AF13" s="16" t="s">
        <v>3275</v>
      </c>
      <c r="AG13" s="1">
        <f>(A1L546C13 * 2 + A1L546C11 + A1L546C12)</f>
        <v>236.738</v>
      </c>
      <c r="AH13" s="16" t="s">
        <v>3276</v>
      </c>
      <c r="AI13" s="1">
        <f>(A1L546C10 + A1L546C11 + A1L546C12 + A1L546C13)</f>
        <v>336.64300000000003</v>
      </c>
      <c r="AJ13" s="16" t="s">
        <v>3277</v>
      </c>
      <c r="AK13" s="18">
        <f>IF(A1L546C14 &lt;&gt; 0,A1L546C15 / A1L546C14,0)</f>
        <v>0.54229546350000457</v>
      </c>
      <c r="AL13" s="16" t="s">
        <v>3278</v>
      </c>
      <c r="AM13" s="18">
        <f>IF(A1L546C17 = 0,A1L556C17, A1L546C17)</f>
        <v>0.54229546350000457</v>
      </c>
      <c r="AN13" s="16" t="s">
        <v>2971</v>
      </c>
      <c r="AO13" s="6">
        <v>144.91499999999999</v>
      </c>
      <c r="AP13" s="16" t="s">
        <v>2971</v>
      </c>
      <c r="AQ13" s="6">
        <v>66.745000000000005</v>
      </c>
      <c r="AR13" s="16" t="s">
        <v>2971</v>
      </c>
      <c r="AS13" s="6">
        <v>88.326999999999998</v>
      </c>
      <c r="AT13" s="16" t="s">
        <v>2971</v>
      </c>
      <c r="AU13" s="6">
        <v>30.641999999999999</v>
      </c>
      <c r="AV13" s="16" t="s">
        <v>3279</v>
      </c>
      <c r="AW13" s="1">
        <f>(A1L546C19 * 2 + A1L546C20 + A1L546C21)</f>
        <v>444.90199999999999</v>
      </c>
      <c r="AX13" s="16" t="s">
        <v>3280</v>
      </c>
      <c r="AY13" s="1">
        <f>(A1L546C22 * 2 + A1L546C20 + A1L546C21)</f>
        <v>216.35599999999999</v>
      </c>
      <c r="AZ13" s="16" t="s">
        <v>3281</v>
      </c>
      <c r="BA13" s="1">
        <f>(A1L546C19 + A1L546C20 + A1L546C21 + A1L546C22)</f>
        <v>330.62899999999996</v>
      </c>
      <c r="BB13" s="16" t="s">
        <v>3282</v>
      </c>
      <c r="BC13" s="18">
        <f>IF(A1L546C23 &lt;&gt; 0,A1L546C24 / A1L546C23,0)</f>
        <v>0.48630035378577752</v>
      </c>
      <c r="BD13" s="16" t="s">
        <v>3283</v>
      </c>
      <c r="BE13" s="18">
        <f>IF(A1L546C26 = 0,A1L556C26, A1L546C26)</f>
        <v>0.48630035378577752</v>
      </c>
      <c r="BF13" s="16" t="s">
        <v>2977</v>
      </c>
      <c r="BG13" s="6">
        <v>154.50700000000001</v>
      </c>
      <c r="BH13" s="16" t="s">
        <v>2977</v>
      </c>
      <c r="BI13" s="6">
        <v>65.820999999999998</v>
      </c>
      <c r="BJ13" s="16" t="s">
        <v>2977</v>
      </c>
      <c r="BK13" s="6">
        <v>76.688999999999993</v>
      </c>
      <c r="BL13" s="16" t="s">
        <v>2977</v>
      </c>
      <c r="BM13" s="6">
        <v>32.981000000000002</v>
      </c>
      <c r="BN13" s="16" t="s">
        <v>3284</v>
      </c>
      <c r="BO13" s="1">
        <f>(A1L546C28 * 2 + A1L546C29 + A1L546C30)</f>
        <v>451.524</v>
      </c>
      <c r="BP13" s="16" t="s">
        <v>3285</v>
      </c>
      <c r="BQ13" s="1">
        <f>(A1L546C31 * 2 + A1L546C29 + A1L546C30)</f>
        <v>208.47200000000001</v>
      </c>
      <c r="BR13" s="16" t="s">
        <v>3286</v>
      </c>
      <c r="BS13" s="1">
        <f>(A1L546C28 + A1L546C29 + A1L546C30 + A1L546C31)</f>
        <v>329.99799999999999</v>
      </c>
      <c r="BT13" s="16" t="s">
        <v>3287</v>
      </c>
      <c r="BU13" s="18">
        <f>IF(A1L546C32 &lt;&gt; 0,A1L546C33 / A1L546C32,0)</f>
        <v>0.46170746184034517</v>
      </c>
      <c r="BV13" s="16" t="s">
        <v>3288</v>
      </c>
      <c r="BW13" s="18">
        <f>IF(A1L546C35 = 0,A1L556C35, A1L546C35)</f>
        <v>0.46170746184034517</v>
      </c>
      <c r="BX13" s="16" t="s">
        <v>2983</v>
      </c>
      <c r="BY13" s="6">
        <v>149.37299999999999</v>
      </c>
      <c r="BZ13" s="16" t="s">
        <v>2983</v>
      </c>
      <c r="CA13" s="6">
        <v>66.156999999999996</v>
      </c>
      <c r="CB13" s="16" t="s">
        <v>2983</v>
      </c>
      <c r="CC13" s="6">
        <v>80.846999999999994</v>
      </c>
      <c r="CD13" s="16" t="s">
        <v>2983</v>
      </c>
      <c r="CE13" s="6">
        <v>28.434999999999999</v>
      </c>
      <c r="CF13" s="16" t="s">
        <v>3289</v>
      </c>
      <c r="CG13" s="1">
        <f>(A1L546C37 * 2 + A1L546C38 + A1L546C39)</f>
        <v>445.74999999999994</v>
      </c>
      <c r="CH13" s="16" t="s">
        <v>3290</v>
      </c>
      <c r="CI13" s="1">
        <f>(A1L546C40 * 2 + A1L546C38 + A1L546C39)</f>
        <v>203.87399999999997</v>
      </c>
      <c r="CJ13" s="16" t="s">
        <v>3291</v>
      </c>
      <c r="CK13" s="1">
        <f>(A1L546C37 + A1L546C38 + A1L546C39 + A1L546C40)</f>
        <v>324.81199999999995</v>
      </c>
      <c r="CL13" s="16" t="s">
        <v>3292</v>
      </c>
      <c r="CM13" s="18">
        <f>IF(A1L546C41 &lt;&gt; 0,A1L546C42 / A1L546C41,0)</f>
        <v>0.45737296690970275</v>
      </c>
      <c r="CN13" s="16" t="s">
        <v>3293</v>
      </c>
      <c r="CO13" s="18">
        <f>IF(A1L546C44 = 0,A1L556C44, A1L546C44)</f>
        <v>0.45737296690970275</v>
      </c>
      <c r="CP13" s="16" t="s">
        <v>3294</v>
      </c>
      <c r="CQ13" s="18">
        <f>IF(RUN_YEARS &gt; 1,(A1L546C1 + A1L546C10) / 2, 0)</f>
        <v>148.75349999999997</v>
      </c>
      <c r="CR13" s="16" t="s">
        <v>3295</v>
      </c>
      <c r="CS13" s="18">
        <f>IF(RUN_YEARS &gt; 1,(A1L546C2 + A1L546C11) / 2, 0)</f>
        <v>81.238</v>
      </c>
      <c r="CT13" s="16" t="s">
        <v>3296</v>
      </c>
      <c r="CU13" s="18">
        <f>IF(RUN_YEARS &gt; 1,(A1L546C3 + A1L546C12) / 2, 0)</f>
        <v>87.50800000000001</v>
      </c>
      <c r="CV13" s="16" t="s">
        <v>3297</v>
      </c>
      <c r="CW13" s="18">
        <f>IF(RUN_YEARS &gt; 1,(A1L546C4 + A1L546C13) / 2, 0)</f>
        <v>35.367000000000004</v>
      </c>
      <c r="CX13" s="16" t="s">
        <v>3298</v>
      </c>
      <c r="CY13" s="18">
        <f>IF(RUN_YEARS &gt; 1,(A1L546C5 + A1L546C14) / 2, 0)</f>
        <v>466.25299999999999</v>
      </c>
      <c r="CZ13" s="16" t="s">
        <v>3299</v>
      </c>
      <c r="DA13" s="18">
        <f>IF(RUN_YEARS &gt; 1,(A1L546C6 + A1L546C15) / 2, 0)</f>
        <v>239.48</v>
      </c>
      <c r="DB13" s="16" t="s">
        <v>3300</v>
      </c>
      <c r="DC13" s="18">
        <f>IF(RUN_YEARS &gt; 1,(A1L546C7 + A1L546C16) / 2, 0)</f>
        <v>352.86650000000003</v>
      </c>
      <c r="DD13" s="16" t="s">
        <v>3301</v>
      </c>
      <c r="DE13" s="18">
        <f>IF(A1L546C50 &lt;&gt; 0,A1L546C51 / A1L546C50,0)</f>
        <v>0.51362672197283443</v>
      </c>
      <c r="DF13" s="16" t="s">
        <v>3302</v>
      </c>
      <c r="DG13" s="18">
        <f>IF(A1L546C53 = 0,A1L556C53, A1L546C53)</f>
        <v>0.51362672197283443</v>
      </c>
      <c r="DH13" s="16" t="s">
        <v>3303</v>
      </c>
      <c r="DI13" s="18">
        <f>IF(RUN_YEARS &gt; 2,(A1L546C1 + A1L546C10 + A1L546C19) / 3, 0)</f>
        <v>147.47399999999996</v>
      </c>
      <c r="DJ13" s="16" t="s">
        <v>3304</v>
      </c>
      <c r="DK13" s="18">
        <f>IF(RUN_YEARS &gt; 2,(A1L546C2 + A1L546C11 + A1L546C20) / 3, 0)</f>
        <v>76.406999999999996</v>
      </c>
      <c r="DL13" s="16" t="s">
        <v>3305</v>
      </c>
      <c r="DM13" s="18">
        <f>IF(RUN_YEARS &gt; 2,(A1L546C3 + A1L546C12 + A1L546C21) / 3, 0)</f>
        <v>87.781000000000006</v>
      </c>
      <c r="DN13" s="16" t="s">
        <v>3306</v>
      </c>
      <c r="DO13" s="18">
        <f>IF(RUN_YEARS &gt; 2,(A1L546C4 + A1L546C13 + A1L546C22) / 3, 0)</f>
        <v>33.792000000000002</v>
      </c>
      <c r="DP13" s="16" t="s">
        <v>3307</v>
      </c>
      <c r="DQ13" s="18">
        <f>IF(RUN_YEARS &gt; 2,(A1L546C5 + A1L546C14 + A1L546C23) / 3, 0)</f>
        <v>459.13599999999997</v>
      </c>
      <c r="DR13" s="16" t="s">
        <v>3308</v>
      </c>
      <c r="DS13" s="18">
        <f>IF(RUN_YEARS &gt; 2,(A1L546C6 + A1L546C15 + A1L546C24) / 3, 0)</f>
        <v>231.77200000000002</v>
      </c>
      <c r="DT13" s="16" t="s">
        <v>3309</v>
      </c>
      <c r="DU13" s="18">
        <f>IF(RUN_YEARS &gt; 2,(A1L546C7 + A1L546C16 + A1L546C25) / 3, 0)</f>
        <v>345.45400000000001</v>
      </c>
      <c r="DV13" s="16" t="s">
        <v>3310</v>
      </c>
      <c r="DW13" s="18">
        <f>IF(A1L546C59 &lt;&gt; 0,A1L546C60 / A1L546C59,0)</f>
        <v>0.50480032060217461</v>
      </c>
      <c r="DX13" s="16" t="s">
        <v>3311</v>
      </c>
      <c r="DY13" s="18">
        <f>IF(A1L546C62 = 0,A1L556C62, A1L546C62)</f>
        <v>0.50480032060217461</v>
      </c>
      <c r="DZ13" s="16" t="s">
        <v>3312</v>
      </c>
      <c r="EA13" s="18">
        <f>IF(RUN_YEARS &gt; 3,(A1L546C1 + A1L546C10 + A1L546C19 + A1L546C28) / 4, 0)</f>
        <v>149.23224999999996</v>
      </c>
      <c r="EB13" s="16" t="s">
        <v>3313</v>
      </c>
      <c r="EC13" s="18">
        <f>IF(RUN_YEARS &gt; 3,(A1L546C2 + A1L546C11 + A1L546C20 + A1L546C29) / 4, 0)</f>
        <v>73.760500000000008</v>
      </c>
      <c r="ED13" s="16" t="s">
        <v>3314</v>
      </c>
      <c r="EE13" s="18">
        <f>IF(RUN_YEARS &gt; 3,(A1L546C3 + A1L546C12 + A1L546C21 + A1L546C30) / 4, 0)</f>
        <v>85.00800000000001</v>
      </c>
      <c r="EF13" s="16" t="s">
        <v>3315</v>
      </c>
      <c r="EG13" s="18">
        <f>IF(RUN_YEARS &gt; 3,(A1L546C4 + A1L546C13 + A1L546C22 + A1L546C31) / 4, 0)</f>
        <v>33.58925</v>
      </c>
      <c r="EH13" s="16" t="s">
        <v>3316</v>
      </c>
      <c r="EI13" s="18">
        <f>IF(RUN_YEARS &gt; 3,(A1L546C5 + A1L546C14 + A1L546C23 + A1L546C32) / 4, 0)</f>
        <v>457.23299999999995</v>
      </c>
      <c r="EJ13" s="16" t="s">
        <v>3317</v>
      </c>
      <c r="EK13" s="18">
        <f>IF(RUN_YEARS &gt; 3,(A1L546C6 + A1L546C15 + A1L546C24 + A1L546C33) / 4, 0)</f>
        <v>225.947</v>
      </c>
      <c r="EL13" s="16" t="s">
        <v>3318</v>
      </c>
      <c r="EM13" s="18">
        <f>IF(RUN_YEARS &gt; 3,(A1L546C7 + A1L546C16 + A1L546C25 + A1L546C34) / 4, 0)</f>
        <v>341.59000000000003</v>
      </c>
      <c r="EN13" s="16" t="s">
        <v>3319</v>
      </c>
      <c r="EO13" s="18">
        <f>IF(A1L546C68 &lt;&gt; 0,A1L546C69 / A1L546C68,0)</f>
        <v>0.49416162000555519</v>
      </c>
      <c r="EP13" s="16" t="s">
        <v>3320</v>
      </c>
      <c r="EQ13" s="18">
        <f>IF(A1L546C71 = 0,A1L556C71, A1L546C71)</f>
        <v>0.49416162000555519</v>
      </c>
      <c r="ER13" s="16" t="s">
        <v>3321</v>
      </c>
      <c r="ES13" s="18">
        <f>IF(RUN_YEARS &gt; 4,(A1L546C1 + A1L546C10 + A1L546C19 + A1L546C28 + A1L546C37) / 5, 0)</f>
        <v>149.26039999999998</v>
      </c>
      <c r="ET13" s="16" t="s">
        <v>3322</v>
      </c>
      <c r="EU13" s="18">
        <f>IF(RUN_YEARS &gt; 4,(A1L546C2 + A1L546C11 + A1L546C20 + A1L546C29 + A1L546C38) / 5, 0)</f>
        <v>72.239800000000002</v>
      </c>
      <c r="EV13" s="16" t="s">
        <v>3323</v>
      </c>
      <c r="EW13" s="18">
        <f>IF(RUN_YEARS &gt; 4,(A1L546C3 + A1L546C12 + A1L546C21 + A1L546C30 + A1L546C39) / 5, 0)</f>
        <v>84.17580000000001</v>
      </c>
      <c r="EX13" s="16" t="s">
        <v>3324</v>
      </c>
      <c r="EY13" s="18">
        <f>IF(RUN_YEARS &gt; 4,(A1L546C4 + A1L546C13 + A1L546C22 + A1L546C31 + A1L546C40) / 5, 0)</f>
        <v>32.558399999999999</v>
      </c>
      <c r="EZ13" s="16" t="s">
        <v>3325</v>
      </c>
      <c r="FA13" s="18">
        <f>IF(RUN_YEARS &gt; 4,(A1L546C5 + A1L546C14 + A1L546C23 + A1L546C32 + A1L546C41) / 5, 0)</f>
        <v>454.93639999999994</v>
      </c>
      <c r="FB13" s="16" t="s">
        <v>3326</v>
      </c>
      <c r="FC13" s="18">
        <f>IF(RUN_YEARS &gt; 4,(A1L546C6 + A1L546C15 + A1L546C24 + A1L546C33 + A1L546C42) / 5, 0)</f>
        <v>221.5324</v>
      </c>
      <c r="FD13" s="16" t="s">
        <v>3327</v>
      </c>
      <c r="FE13" s="18">
        <f>IF(RUN_YEARS &gt; 4,(A1L546C7 + A1L546C16 + A1L546C25 + A1L546C34 + A1L546C43) / 5, 0)</f>
        <v>338.23439999999999</v>
      </c>
      <c r="FF13" s="16" t="s">
        <v>3328</v>
      </c>
      <c r="FG13" s="18">
        <f>IF(A1L546C77 &lt;&gt; 0,A1L546C78 / A1L546C77,0)</f>
        <v>0.48695246192654629</v>
      </c>
      <c r="FH13" s="16" t="s">
        <v>3329</v>
      </c>
      <c r="FI13" s="18">
        <f>IF(A1L546C80 = 0,A1L556C80, A1L546C80)</f>
        <v>0.48695246192654629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68.534000000000006</v>
      </c>
      <c r="F14" s="16" t="s">
        <v>2959</v>
      </c>
      <c r="G14" s="6">
        <v>1</v>
      </c>
      <c r="H14" s="16" t="s">
        <v>2959</v>
      </c>
      <c r="I14" s="6">
        <v>16.588000000000001</v>
      </c>
      <c r="J14" s="16" t="s">
        <v>2959</v>
      </c>
      <c r="K14" s="6">
        <v>4.3780000000000001</v>
      </c>
      <c r="L14" s="16" t="s">
        <v>3330</v>
      </c>
      <c r="M14" s="1">
        <f>(A1L547C1 * 2 + A1L547C2 + A1L547C3)</f>
        <v>154.65600000000001</v>
      </c>
      <c r="N14" s="16" t="s">
        <v>3331</v>
      </c>
      <c r="O14" s="1">
        <f>(A1L547C4 * 2 + A1L547C2 + A1L547C3)</f>
        <v>26.344000000000001</v>
      </c>
      <c r="P14" s="16" t="s">
        <v>3332</v>
      </c>
      <c r="Q14" s="1">
        <f>(A1L547C1 + A1L547C2 + A1L547C3 + A1L547C4)</f>
        <v>90.500000000000014</v>
      </c>
      <c r="R14" s="16" t="s">
        <v>3333</v>
      </c>
      <c r="S14" s="18">
        <f>IF(A1L547C5 &lt;&gt; 0,A1L547C6 / A1L547C5,0)</f>
        <v>0.17033933374715499</v>
      </c>
      <c r="T14" s="16" t="s">
        <v>3334</v>
      </c>
      <c r="U14" s="18">
        <f>IF(A1L547C8 = 0,A1L556C8, A1L547C8)</f>
        <v>0.17033933374715499</v>
      </c>
      <c r="V14" s="16" t="s">
        <v>2965</v>
      </c>
      <c r="W14" s="6">
        <v>62.997</v>
      </c>
      <c r="X14" s="16" t="s">
        <v>2965</v>
      </c>
      <c r="Y14" s="6">
        <v>1.194</v>
      </c>
      <c r="Z14" s="16" t="s">
        <v>2965</v>
      </c>
      <c r="AA14" s="6">
        <v>14.705</v>
      </c>
      <c r="AB14" s="16" t="s">
        <v>2965</v>
      </c>
      <c r="AC14" s="6">
        <v>1.954</v>
      </c>
      <c r="AD14" s="16" t="s">
        <v>3335</v>
      </c>
      <c r="AE14" s="1">
        <f>(A1L547C10 * 2 + A1L547C11 + A1L547C12)</f>
        <v>141.893</v>
      </c>
      <c r="AF14" s="16" t="s">
        <v>3336</v>
      </c>
      <c r="AG14" s="1">
        <f>(A1L547C13 * 2 + A1L547C11 + A1L547C12)</f>
        <v>19.807000000000002</v>
      </c>
      <c r="AH14" s="16" t="s">
        <v>3337</v>
      </c>
      <c r="AI14" s="1">
        <f>(A1L547C10 + A1L547C11 + A1L547C12 + A1L547C13)</f>
        <v>80.849999999999994</v>
      </c>
      <c r="AJ14" s="16" t="s">
        <v>3338</v>
      </c>
      <c r="AK14" s="18">
        <f>IF(A1L547C14 &lt;&gt; 0,A1L547C15 / A1L547C14,0)</f>
        <v>0.13959110033616881</v>
      </c>
      <c r="AL14" s="16" t="s">
        <v>3339</v>
      </c>
      <c r="AM14" s="18">
        <f>IF(A1L547C17 = 0,A1L556C17, A1L547C17)</f>
        <v>0.13959110033616881</v>
      </c>
      <c r="AN14" s="16" t="s">
        <v>2971</v>
      </c>
      <c r="AO14" s="6">
        <v>76.599000000000004</v>
      </c>
      <c r="AP14" s="16" t="s">
        <v>2971</v>
      </c>
      <c r="AQ14" s="6">
        <v>2.371</v>
      </c>
      <c r="AR14" s="16" t="s">
        <v>2971</v>
      </c>
      <c r="AS14" s="6">
        <v>12.17</v>
      </c>
      <c r="AT14" s="16" t="s">
        <v>2971</v>
      </c>
      <c r="AU14" s="6">
        <v>3.177</v>
      </c>
      <c r="AV14" s="16" t="s">
        <v>3340</v>
      </c>
      <c r="AW14" s="1">
        <f>(A1L547C19 * 2 + A1L547C20 + A1L547C21)</f>
        <v>167.739</v>
      </c>
      <c r="AX14" s="16" t="s">
        <v>3341</v>
      </c>
      <c r="AY14" s="1">
        <f>(A1L547C22 * 2 + A1L547C20 + A1L547C21)</f>
        <v>20.895</v>
      </c>
      <c r="AZ14" s="16" t="s">
        <v>3342</v>
      </c>
      <c r="BA14" s="1">
        <f>(A1L547C19 + A1L547C20 + A1L547C21 + A1L547C22)</f>
        <v>94.317000000000007</v>
      </c>
      <c r="BB14" s="16" t="s">
        <v>3343</v>
      </c>
      <c r="BC14" s="18">
        <f>IF(A1L547C23 &lt;&gt; 0,A1L547C24 / A1L547C23,0)</f>
        <v>0.12456852610305295</v>
      </c>
      <c r="BD14" s="16" t="s">
        <v>3344</v>
      </c>
      <c r="BE14" s="18">
        <f>IF(A1L547C26 = 0,A1L556C26, A1L547C26)</f>
        <v>0.12456852610305295</v>
      </c>
      <c r="BF14" s="16" t="s">
        <v>2977</v>
      </c>
      <c r="BG14" s="6">
        <v>63.064</v>
      </c>
      <c r="BH14" s="16" t="s">
        <v>2977</v>
      </c>
      <c r="BI14" s="6">
        <v>3.2589999999999999</v>
      </c>
      <c r="BJ14" s="16" t="s">
        <v>2977</v>
      </c>
      <c r="BK14" s="6">
        <v>18.678999999999998</v>
      </c>
      <c r="BL14" s="16" t="s">
        <v>2977</v>
      </c>
      <c r="BM14" s="6">
        <v>4.9249999999999998</v>
      </c>
      <c r="BN14" s="16" t="s">
        <v>3345</v>
      </c>
      <c r="BO14" s="1">
        <f>(A1L547C28 * 2 + A1L547C29 + A1L547C30)</f>
        <v>148.066</v>
      </c>
      <c r="BP14" s="16" t="s">
        <v>3346</v>
      </c>
      <c r="BQ14" s="1">
        <f>(A1L547C31 * 2 + A1L547C29 + A1L547C30)</f>
        <v>31.787999999999997</v>
      </c>
      <c r="BR14" s="16" t="s">
        <v>3347</v>
      </c>
      <c r="BS14" s="1">
        <f>(A1L547C28 + A1L547C29 + A1L547C30 + A1L547C31)</f>
        <v>89.926999999999992</v>
      </c>
      <c r="BT14" s="16" t="s">
        <v>3348</v>
      </c>
      <c r="BU14" s="18">
        <f>IF(A1L547C32 &lt;&gt; 0,A1L547C33 / A1L547C32,0)</f>
        <v>0.21468804452068668</v>
      </c>
      <c r="BV14" s="16" t="s">
        <v>3349</v>
      </c>
      <c r="BW14" s="18">
        <f>IF(A1L547C35 = 0,A1L556C35, A1L547C35)</f>
        <v>0.21468804452068668</v>
      </c>
      <c r="BX14" s="16" t="s">
        <v>2983</v>
      </c>
      <c r="BY14" s="6">
        <v>75.058000000000007</v>
      </c>
      <c r="BZ14" s="16" t="s">
        <v>2983</v>
      </c>
      <c r="CA14" s="6">
        <v>10.522</v>
      </c>
      <c r="CB14" s="16" t="s">
        <v>2983</v>
      </c>
      <c r="CC14" s="6">
        <v>18.664999999999999</v>
      </c>
      <c r="CD14" s="16" t="s">
        <v>2983</v>
      </c>
      <c r="CE14" s="6">
        <v>3.61</v>
      </c>
      <c r="CF14" s="16" t="s">
        <v>3350</v>
      </c>
      <c r="CG14" s="1">
        <f>(A1L547C37 * 2 + A1L547C38 + A1L547C39)</f>
        <v>179.303</v>
      </c>
      <c r="CH14" s="16" t="s">
        <v>3351</v>
      </c>
      <c r="CI14" s="1">
        <f>(A1L547C40 * 2 + A1L547C38 + A1L547C39)</f>
        <v>36.406999999999996</v>
      </c>
      <c r="CJ14" s="16" t="s">
        <v>3352</v>
      </c>
      <c r="CK14" s="1">
        <f>(A1L547C37 + A1L547C38 + A1L547C39 + A1L547C40)</f>
        <v>107.855</v>
      </c>
      <c r="CL14" s="16" t="s">
        <v>3353</v>
      </c>
      <c r="CM14" s="18">
        <f>IF(A1L547C41 &lt;&gt; 0,A1L547C42 / A1L547C41,0)</f>
        <v>0.2030473555936041</v>
      </c>
      <c r="CN14" s="16" t="s">
        <v>3354</v>
      </c>
      <c r="CO14" s="18">
        <f>IF(A1L547C44 = 0,A1L556C44, A1L547C44)</f>
        <v>0.2030473555936041</v>
      </c>
      <c r="CP14" s="16" t="s">
        <v>3355</v>
      </c>
      <c r="CQ14" s="18">
        <f>IF(RUN_YEARS &gt; 1,(A1L547C1 + A1L547C10) / 2, 0)</f>
        <v>65.765500000000003</v>
      </c>
      <c r="CR14" s="16" t="s">
        <v>3356</v>
      </c>
      <c r="CS14" s="18">
        <f>IF(RUN_YEARS &gt; 1,(A1L547C2 + A1L547C11) / 2, 0)</f>
        <v>1.097</v>
      </c>
      <c r="CT14" s="16" t="s">
        <v>3357</v>
      </c>
      <c r="CU14" s="18">
        <f>IF(RUN_YEARS &gt; 1,(A1L547C3 + A1L547C12) / 2, 0)</f>
        <v>15.6465</v>
      </c>
      <c r="CV14" s="16" t="s">
        <v>3358</v>
      </c>
      <c r="CW14" s="18">
        <f>IF(RUN_YEARS &gt; 1,(A1L547C4 + A1L547C13) / 2, 0)</f>
        <v>3.1659999999999999</v>
      </c>
      <c r="CX14" s="16" t="s">
        <v>3359</v>
      </c>
      <c r="CY14" s="18">
        <f>IF(RUN_YEARS &gt; 1,(A1L547C5 + A1L547C14) / 2, 0)</f>
        <v>148.27449999999999</v>
      </c>
      <c r="CZ14" s="16" t="s">
        <v>3360</v>
      </c>
      <c r="DA14" s="18">
        <f>IF(RUN_YEARS &gt; 1,(A1L547C6 + A1L547C15) / 2, 0)</f>
        <v>23.075500000000002</v>
      </c>
      <c r="DB14" s="16" t="s">
        <v>3361</v>
      </c>
      <c r="DC14" s="18">
        <f>IF(RUN_YEARS &gt; 1,(A1L547C7 + A1L547C16) / 2, 0)</f>
        <v>85.675000000000011</v>
      </c>
      <c r="DD14" s="16" t="s">
        <v>3362</v>
      </c>
      <c r="DE14" s="18">
        <f>IF(A1L547C50 &lt;&gt; 0,A1L547C51 / A1L547C50,0)</f>
        <v>0.15562689471217239</v>
      </c>
      <c r="DF14" s="16" t="s">
        <v>3363</v>
      </c>
      <c r="DG14" s="18">
        <f>IF(A1L547C53 = 0,A1L556C53, A1L547C53)</f>
        <v>0.15562689471217239</v>
      </c>
      <c r="DH14" s="16" t="s">
        <v>3364</v>
      </c>
      <c r="DI14" s="18">
        <f>IF(RUN_YEARS &gt; 2,(A1L547C1 + A1L547C10 + A1L547C19) / 3, 0)</f>
        <v>69.376666666666665</v>
      </c>
      <c r="DJ14" s="16" t="s">
        <v>3365</v>
      </c>
      <c r="DK14" s="18">
        <f>IF(RUN_YEARS &gt; 2,(A1L547C2 + A1L547C11 + A1L547C20) / 3, 0)</f>
        <v>1.5216666666666665</v>
      </c>
      <c r="DL14" s="16" t="s">
        <v>3366</v>
      </c>
      <c r="DM14" s="18">
        <f>IF(RUN_YEARS &gt; 2,(A1L547C3 + A1L547C12 + A1L547C21) / 3, 0)</f>
        <v>14.487666666666668</v>
      </c>
      <c r="DN14" s="16" t="s">
        <v>3367</v>
      </c>
      <c r="DO14" s="18">
        <f>IF(RUN_YEARS &gt; 2,(A1L547C4 + A1L547C13 + A1L547C22) / 3, 0)</f>
        <v>3.1696666666666666</v>
      </c>
      <c r="DP14" s="16" t="s">
        <v>3368</v>
      </c>
      <c r="DQ14" s="18">
        <f>IF(RUN_YEARS &gt; 2,(A1L547C5 + A1L547C14 + A1L547C23) / 3, 0)</f>
        <v>154.76266666666666</v>
      </c>
      <c r="DR14" s="16" t="s">
        <v>3369</v>
      </c>
      <c r="DS14" s="18">
        <f>IF(RUN_YEARS &gt; 2,(A1L547C6 + A1L547C15 + A1L547C24) / 3, 0)</f>
        <v>22.34866666666667</v>
      </c>
      <c r="DT14" s="16" t="s">
        <v>3370</v>
      </c>
      <c r="DU14" s="18">
        <f>IF(RUN_YEARS &gt; 2,(A1L547C7 + A1L547C16 + A1L547C25) / 3, 0)</f>
        <v>88.555666666666681</v>
      </c>
      <c r="DV14" s="16" t="s">
        <v>3371</v>
      </c>
      <c r="DW14" s="18">
        <f>IF(A1L547C59 &lt;&gt; 0,A1L547C60 / A1L547C59,0)</f>
        <v>0.14440605830863604</v>
      </c>
      <c r="DX14" s="16" t="s">
        <v>3372</v>
      </c>
      <c r="DY14" s="18">
        <f>IF(A1L547C62 = 0,A1L556C62, A1L547C62)</f>
        <v>0.14440605830863604</v>
      </c>
      <c r="DZ14" s="16" t="s">
        <v>3373</v>
      </c>
      <c r="EA14" s="18">
        <f>IF(RUN_YEARS &gt; 3,(A1L547C1 + A1L547C10 + A1L547C19 + A1L547C28) / 4, 0)</f>
        <v>67.798500000000004</v>
      </c>
      <c r="EB14" s="16" t="s">
        <v>3374</v>
      </c>
      <c r="EC14" s="18">
        <f>IF(RUN_YEARS &gt; 3,(A1L547C2 + A1L547C11 + A1L547C20 + A1L547C29) / 4, 0)</f>
        <v>1.956</v>
      </c>
      <c r="ED14" s="16" t="s">
        <v>3375</v>
      </c>
      <c r="EE14" s="18">
        <f>IF(RUN_YEARS &gt; 3,(A1L547C3 + A1L547C12 + A1L547C21 + A1L547C30) / 4, 0)</f>
        <v>15.535499999999999</v>
      </c>
      <c r="EF14" s="16" t="s">
        <v>3376</v>
      </c>
      <c r="EG14" s="18">
        <f>IF(RUN_YEARS &gt; 3,(A1L547C4 + A1L547C13 + A1L547C22 + A1L547C31) / 4, 0)</f>
        <v>3.6085000000000003</v>
      </c>
      <c r="EH14" s="16" t="s">
        <v>3377</v>
      </c>
      <c r="EI14" s="18">
        <f>IF(RUN_YEARS &gt; 3,(A1L547C5 + A1L547C14 + A1L547C23 + A1L547C32) / 4, 0)</f>
        <v>153.08850000000001</v>
      </c>
      <c r="EJ14" s="16" t="s">
        <v>3378</v>
      </c>
      <c r="EK14" s="18">
        <f>IF(RUN_YEARS &gt; 3,(A1L547C6 + A1L547C15 + A1L547C24 + A1L547C33) / 4, 0)</f>
        <v>24.708500000000001</v>
      </c>
      <c r="EL14" s="16" t="s">
        <v>3379</v>
      </c>
      <c r="EM14" s="18">
        <f>IF(RUN_YEARS &gt; 3,(A1L547C7 + A1L547C16 + A1L547C25 + A1L547C34) / 4, 0)</f>
        <v>88.898500000000013</v>
      </c>
      <c r="EN14" s="16" t="s">
        <v>3380</v>
      </c>
      <c r="EO14" s="18">
        <f>IF(A1L547C68 &lt;&gt; 0,A1L547C69 / A1L547C68,0)</f>
        <v>0.16140010516792574</v>
      </c>
      <c r="EP14" s="16" t="s">
        <v>3381</v>
      </c>
      <c r="EQ14" s="18">
        <f>IF(A1L547C71 = 0,A1L556C71, A1L547C71)</f>
        <v>0.16140010516792574</v>
      </c>
      <c r="ER14" s="16" t="s">
        <v>3382</v>
      </c>
      <c r="ES14" s="18">
        <f>IF(RUN_YEARS &gt; 4,(A1L547C1 + A1L547C10 + A1L547C19 + A1L547C28 + A1L547C37) / 5, 0)</f>
        <v>69.250399999999999</v>
      </c>
      <c r="ET14" s="16" t="s">
        <v>3383</v>
      </c>
      <c r="EU14" s="18">
        <f>IF(RUN_YEARS &gt; 4,(A1L547C2 + A1L547C11 + A1L547C20 + A1L547C29 + A1L547C38) / 5, 0)</f>
        <v>3.6692</v>
      </c>
      <c r="EV14" s="16" t="s">
        <v>3384</v>
      </c>
      <c r="EW14" s="18">
        <f>IF(RUN_YEARS &gt; 4,(A1L547C3 + A1L547C12 + A1L547C21 + A1L547C30 + A1L547C39) / 5, 0)</f>
        <v>16.161399999999997</v>
      </c>
      <c r="EX14" s="16" t="s">
        <v>3385</v>
      </c>
      <c r="EY14" s="18">
        <f>IF(RUN_YEARS &gt; 4,(A1L547C4 + A1L547C13 + A1L547C22 + A1L547C31 + A1L547C40) / 5, 0)</f>
        <v>3.6088</v>
      </c>
      <c r="EZ14" s="16" t="s">
        <v>3386</v>
      </c>
      <c r="FA14" s="18">
        <f>IF(RUN_YEARS &gt; 4,(A1L547C5 + A1L547C14 + A1L547C23 + A1L547C32 + A1L547C41) / 5, 0)</f>
        <v>158.3314</v>
      </c>
      <c r="FB14" s="16" t="s">
        <v>3387</v>
      </c>
      <c r="FC14" s="18">
        <f>IF(RUN_YEARS &gt; 4,(A1L547C6 + A1L547C15 + A1L547C24 + A1L547C33 + A1L547C42) / 5, 0)</f>
        <v>27.048199999999998</v>
      </c>
      <c r="FD14" s="16" t="s">
        <v>3388</v>
      </c>
      <c r="FE14" s="18">
        <f>IF(RUN_YEARS &gt; 4,(A1L547C7 + A1L547C16 + A1L547C25 + A1L547C34 + A1L547C43) / 5, 0)</f>
        <v>92.68980000000002</v>
      </c>
      <c r="FF14" s="16" t="s">
        <v>3389</v>
      </c>
      <c r="FG14" s="18">
        <f>IF(A1L547C77 &lt;&gt; 0,A1L547C78 / A1L547C77,0)</f>
        <v>0.17083282280078366</v>
      </c>
      <c r="FH14" s="16" t="s">
        <v>3390</v>
      </c>
      <c r="FI14" s="18">
        <f>IF(A1L547C80 = 0,A1L556C80, A1L547C80)</f>
        <v>0.17083282280078366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598.66</v>
      </c>
      <c r="F15" s="16" t="s">
        <v>2959</v>
      </c>
      <c r="G15" s="6">
        <v>16.670999999999999</v>
      </c>
      <c r="H15" s="16" t="s">
        <v>2959</v>
      </c>
      <c r="I15" s="6">
        <v>37.201000000000001</v>
      </c>
      <c r="J15" s="16" t="s">
        <v>2959</v>
      </c>
      <c r="K15" s="6">
        <v>0.57099999999999995</v>
      </c>
      <c r="L15" s="16" t="s">
        <v>3391</v>
      </c>
      <c r="M15" s="1">
        <f>(A1L548C1 * 2 + A1L548C2 + A1L548C3)</f>
        <v>1251.192</v>
      </c>
      <c r="N15" s="16" t="s">
        <v>3392</v>
      </c>
      <c r="O15" s="1">
        <f>(A1L548C4 * 2 + A1L548C2 + A1L548C3)</f>
        <v>55.013999999999996</v>
      </c>
      <c r="P15" s="16" t="s">
        <v>3393</v>
      </c>
      <c r="Q15" s="1">
        <f>(A1L548C1 + A1L548C2 + A1L548C3 + A1L548C4)</f>
        <v>653.10300000000007</v>
      </c>
      <c r="R15" s="16" t="s">
        <v>3394</v>
      </c>
      <c r="S15" s="18">
        <f>IF(A1L548C5 &lt;&gt; 0,A1L548C6 / A1L548C5,0)</f>
        <v>4.396927090326664E-2</v>
      </c>
      <c r="T15" s="16" t="s">
        <v>3395</v>
      </c>
      <c r="U15" s="18">
        <f>IF(A1L548C8 = 0,A1L556C8, A1L548C8)</f>
        <v>4.396927090326664E-2</v>
      </c>
      <c r="V15" s="16" t="s">
        <v>2965</v>
      </c>
      <c r="W15" s="6">
        <v>575.80899999999997</v>
      </c>
      <c r="X15" s="16" t="s">
        <v>2965</v>
      </c>
      <c r="Y15" s="6">
        <v>3.81</v>
      </c>
      <c r="Z15" s="16" t="s">
        <v>2965</v>
      </c>
      <c r="AA15" s="6">
        <v>37.128999999999998</v>
      </c>
      <c r="AB15" s="16" t="s">
        <v>2965</v>
      </c>
      <c r="AC15" s="6">
        <v>0.89200000000000002</v>
      </c>
      <c r="AD15" s="16" t="s">
        <v>3396</v>
      </c>
      <c r="AE15" s="1">
        <f>(A1L548C10 * 2 + A1L548C11 + A1L548C12)</f>
        <v>1192.5569999999998</v>
      </c>
      <c r="AF15" s="16" t="s">
        <v>3397</v>
      </c>
      <c r="AG15" s="1">
        <f>(A1L548C13 * 2 + A1L548C11 + A1L548C12)</f>
        <v>42.722999999999999</v>
      </c>
      <c r="AH15" s="16" t="s">
        <v>3398</v>
      </c>
      <c r="AI15" s="1">
        <f>(A1L548C10 + A1L548C11 + A1L548C12 + A1L548C13)</f>
        <v>617.64</v>
      </c>
      <c r="AJ15" s="16" t="s">
        <v>3399</v>
      </c>
      <c r="AK15" s="18">
        <f>IF(A1L548C14 &lt;&gt; 0,A1L548C15 / A1L548C14,0)</f>
        <v>3.5824702718612197E-2</v>
      </c>
      <c r="AL15" s="16" t="s">
        <v>3400</v>
      </c>
      <c r="AM15" s="18">
        <f>IF(A1L548C17 = 0,A1L556C17, A1L548C17)</f>
        <v>3.5824702718612197E-2</v>
      </c>
      <c r="AN15" s="16" t="s">
        <v>2971</v>
      </c>
      <c r="AO15" s="6">
        <v>599.54100000000005</v>
      </c>
      <c r="AP15" s="16" t="s">
        <v>2971</v>
      </c>
      <c r="AQ15" s="6">
        <v>13.611000000000001</v>
      </c>
      <c r="AR15" s="16" t="s">
        <v>2971</v>
      </c>
      <c r="AS15" s="6">
        <v>25.166</v>
      </c>
      <c r="AT15" s="16" t="s">
        <v>2971</v>
      </c>
      <c r="AU15" s="6">
        <v>12.231</v>
      </c>
      <c r="AV15" s="16" t="s">
        <v>3401</v>
      </c>
      <c r="AW15" s="1">
        <f>(A1L548C19 * 2 + A1L548C20 + A1L548C21)</f>
        <v>1237.8590000000002</v>
      </c>
      <c r="AX15" s="16" t="s">
        <v>3402</v>
      </c>
      <c r="AY15" s="1">
        <f>(A1L548C22 * 2 + A1L548C20 + A1L548C21)</f>
        <v>63.239000000000004</v>
      </c>
      <c r="AZ15" s="16" t="s">
        <v>3403</v>
      </c>
      <c r="BA15" s="1">
        <f>(A1L548C19 + A1L548C20 + A1L548C21 + A1L548C22)</f>
        <v>650.54900000000009</v>
      </c>
      <c r="BB15" s="16" t="s">
        <v>3404</v>
      </c>
      <c r="BC15" s="18">
        <f>IF(A1L548C23 &lt;&gt; 0,A1L548C24 / A1L548C23,0)</f>
        <v>5.1087401715381155E-2</v>
      </c>
      <c r="BD15" s="16" t="s">
        <v>3405</v>
      </c>
      <c r="BE15" s="18">
        <f>IF(A1L548C26 = 0,A1L556C26, A1L548C26)</f>
        <v>5.1087401715381155E-2</v>
      </c>
      <c r="BF15" s="16" t="s">
        <v>2977</v>
      </c>
      <c r="BG15" s="6">
        <v>601.125</v>
      </c>
      <c r="BH15" s="16" t="s">
        <v>2977</v>
      </c>
      <c r="BI15" s="6">
        <v>22.815000000000001</v>
      </c>
      <c r="BJ15" s="16" t="s">
        <v>2977</v>
      </c>
      <c r="BK15" s="6">
        <v>29.367999999999999</v>
      </c>
      <c r="BL15" s="16" t="s">
        <v>2977</v>
      </c>
      <c r="BM15" s="6">
        <v>19.943999999999999</v>
      </c>
      <c r="BN15" s="16" t="s">
        <v>3406</v>
      </c>
      <c r="BO15" s="1">
        <f>(A1L548C28 * 2 + A1L548C29 + A1L548C30)</f>
        <v>1254.433</v>
      </c>
      <c r="BP15" s="16" t="s">
        <v>3407</v>
      </c>
      <c r="BQ15" s="1">
        <f>(A1L548C31 * 2 + A1L548C29 + A1L548C30)</f>
        <v>92.070999999999998</v>
      </c>
      <c r="BR15" s="16" t="s">
        <v>3408</v>
      </c>
      <c r="BS15" s="1">
        <f>(A1L548C28 + A1L548C29 + A1L548C30 + A1L548C31)</f>
        <v>673.25200000000007</v>
      </c>
      <c r="BT15" s="16" t="s">
        <v>3409</v>
      </c>
      <c r="BU15" s="18">
        <f>IF(A1L548C32 &lt;&gt; 0,A1L548C33 / A1L548C32,0)</f>
        <v>7.33965066288913E-2</v>
      </c>
      <c r="BV15" s="16" t="s">
        <v>3410</v>
      </c>
      <c r="BW15" s="18">
        <f>IF(A1L548C35 = 0,A1L556C35, A1L548C35)</f>
        <v>7.33965066288913E-2</v>
      </c>
      <c r="BX15" s="16" t="s">
        <v>2983</v>
      </c>
      <c r="BY15" s="6">
        <v>576.31299999999999</v>
      </c>
      <c r="BZ15" s="16" t="s">
        <v>2983</v>
      </c>
      <c r="CA15" s="6">
        <v>23.989000000000001</v>
      </c>
      <c r="CB15" s="16" t="s">
        <v>2983</v>
      </c>
      <c r="CC15" s="6">
        <v>34.743000000000002</v>
      </c>
      <c r="CD15" s="16" t="s">
        <v>2983</v>
      </c>
      <c r="CE15" s="6">
        <v>22.303999999999998</v>
      </c>
      <c r="CF15" s="16" t="s">
        <v>3411</v>
      </c>
      <c r="CG15" s="1">
        <f>(A1L548C37 * 2 + A1L548C38 + A1L548C39)</f>
        <v>1211.3579999999999</v>
      </c>
      <c r="CH15" s="16" t="s">
        <v>3412</v>
      </c>
      <c r="CI15" s="1">
        <f>(A1L548C40 * 2 + A1L548C38 + A1L548C39)</f>
        <v>103.34</v>
      </c>
      <c r="CJ15" s="16" t="s">
        <v>3413</v>
      </c>
      <c r="CK15" s="1">
        <f>(A1L548C37 + A1L548C38 + A1L548C39 + A1L548C40)</f>
        <v>657.34900000000005</v>
      </c>
      <c r="CL15" s="16" t="s">
        <v>3414</v>
      </c>
      <c r="CM15" s="18">
        <f>IF(A1L548C41 &lt;&gt; 0,A1L548C42 / A1L548C41,0)</f>
        <v>8.53092149471915E-2</v>
      </c>
      <c r="CN15" s="16" t="s">
        <v>3415</v>
      </c>
      <c r="CO15" s="18">
        <f>IF(A1L548C44 = 0,A1L556C44, A1L548C44)</f>
        <v>8.53092149471915E-2</v>
      </c>
      <c r="CP15" s="16" t="s">
        <v>3416</v>
      </c>
      <c r="CQ15" s="18">
        <f>IF(RUN_YEARS &gt; 1,(A1L548C1 + A1L548C10) / 2, 0)</f>
        <v>587.23450000000003</v>
      </c>
      <c r="CR15" s="16" t="s">
        <v>3417</v>
      </c>
      <c r="CS15" s="18">
        <f>IF(RUN_YEARS &gt; 1,(A1L548C2 + A1L548C11) / 2, 0)</f>
        <v>10.240499999999999</v>
      </c>
      <c r="CT15" s="16" t="s">
        <v>3418</v>
      </c>
      <c r="CU15" s="18">
        <f>IF(RUN_YEARS &gt; 1,(A1L548C3 + A1L548C12) / 2, 0)</f>
        <v>37.164999999999999</v>
      </c>
      <c r="CV15" s="16" t="s">
        <v>3419</v>
      </c>
      <c r="CW15" s="18">
        <f>IF(RUN_YEARS &gt; 1,(A1L548C4 + A1L548C13) / 2, 0)</f>
        <v>0.73150000000000004</v>
      </c>
      <c r="CX15" s="16" t="s">
        <v>3420</v>
      </c>
      <c r="CY15" s="18">
        <f>IF(RUN_YEARS &gt; 1,(A1L548C5 + A1L548C14) / 2, 0)</f>
        <v>1221.8744999999999</v>
      </c>
      <c r="CZ15" s="16" t="s">
        <v>3421</v>
      </c>
      <c r="DA15" s="18">
        <f>IF(RUN_YEARS &gt; 1,(A1L548C6 + A1L548C15) / 2, 0)</f>
        <v>48.868499999999997</v>
      </c>
      <c r="DB15" s="16" t="s">
        <v>3422</v>
      </c>
      <c r="DC15" s="18">
        <f>IF(RUN_YEARS &gt; 1,(A1L548C7 + A1L548C16) / 2, 0)</f>
        <v>635.37149999999997</v>
      </c>
      <c r="DD15" s="16" t="s">
        <v>3423</v>
      </c>
      <c r="DE15" s="18">
        <f>IF(A1L548C50 &lt;&gt; 0,A1L548C51 / A1L548C50,0)</f>
        <v>3.9994696673021655E-2</v>
      </c>
      <c r="DF15" s="16" t="s">
        <v>3424</v>
      </c>
      <c r="DG15" s="18">
        <f>IF(A1L548C53 = 0,A1L556C53, A1L548C53)</f>
        <v>3.9994696673021655E-2</v>
      </c>
      <c r="DH15" s="16" t="s">
        <v>3425</v>
      </c>
      <c r="DI15" s="18">
        <f>IF(RUN_YEARS &gt; 2,(A1L548C1 + A1L548C10 + A1L548C19) / 3, 0)</f>
        <v>591.3366666666667</v>
      </c>
      <c r="DJ15" s="16" t="s">
        <v>3426</v>
      </c>
      <c r="DK15" s="18">
        <f>IF(RUN_YEARS &gt; 2,(A1L548C2 + A1L548C11 + A1L548C20) / 3, 0)</f>
        <v>11.363999999999999</v>
      </c>
      <c r="DL15" s="16" t="s">
        <v>3427</v>
      </c>
      <c r="DM15" s="18">
        <f>IF(RUN_YEARS &gt; 2,(A1L548C3 + A1L548C12 + A1L548C21) / 3, 0)</f>
        <v>33.165333333333329</v>
      </c>
      <c r="DN15" s="16" t="s">
        <v>3428</v>
      </c>
      <c r="DO15" s="18">
        <f>IF(RUN_YEARS &gt; 2,(A1L548C4 + A1L548C13 + A1L548C22) / 3, 0)</f>
        <v>4.5646666666666667</v>
      </c>
      <c r="DP15" s="16" t="s">
        <v>3429</v>
      </c>
      <c r="DQ15" s="18">
        <f>IF(RUN_YEARS &gt; 2,(A1L548C5 + A1L548C14 + A1L548C23) / 3, 0)</f>
        <v>1227.2026666666668</v>
      </c>
      <c r="DR15" s="16" t="s">
        <v>3430</v>
      </c>
      <c r="DS15" s="18">
        <f>IF(RUN_YEARS &gt; 2,(A1L548C6 + A1L548C15 + A1L548C24) / 3, 0)</f>
        <v>53.658666666666669</v>
      </c>
      <c r="DT15" s="16" t="s">
        <v>3431</v>
      </c>
      <c r="DU15" s="18">
        <f>IF(RUN_YEARS &gt; 2,(A1L548C7 + A1L548C16 + A1L548C25) / 3, 0)</f>
        <v>640.43066666666664</v>
      </c>
      <c r="DV15" s="16" t="s">
        <v>3432</v>
      </c>
      <c r="DW15" s="18">
        <f>IF(A1L548C59 &lt;&gt; 0,A1L548C60 / A1L548C59,0)</f>
        <v>4.372437261109819E-2</v>
      </c>
      <c r="DX15" s="16" t="s">
        <v>3433</v>
      </c>
      <c r="DY15" s="18">
        <f>IF(A1L548C62 = 0,A1L556C62, A1L548C62)</f>
        <v>4.372437261109819E-2</v>
      </c>
      <c r="DZ15" s="16" t="s">
        <v>3434</v>
      </c>
      <c r="EA15" s="18">
        <f>IF(RUN_YEARS &gt; 3,(A1L548C1 + A1L548C10 + A1L548C19 + A1L548C28) / 4, 0)</f>
        <v>593.78375000000005</v>
      </c>
      <c r="EB15" s="16" t="s">
        <v>3435</v>
      </c>
      <c r="EC15" s="18">
        <f>IF(RUN_YEARS &gt; 3,(A1L548C2 + A1L548C11 + A1L548C20 + A1L548C29) / 4, 0)</f>
        <v>14.226749999999999</v>
      </c>
      <c r="ED15" s="16" t="s">
        <v>3436</v>
      </c>
      <c r="EE15" s="18">
        <f>IF(RUN_YEARS &gt; 3,(A1L548C3 + A1L548C12 + A1L548C21 + A1L548C30) / 4, 0)</f>
        <v>32.216000000000001</v>
      </c>
      <c r="EF15" s="16" t="s">
        <v>3437</v>
      </c>
      <c r="EG15" s="18">
        <f>IF(RUN_YEARS &gt; 3,(A1L548C4 + A1L548C13 + A1L548C22 + A1L548C31) / 4, 0)</f>
        <v>8.4094999999999995</v>
      </c>
      <c r="EH15" s="16" t="s">
        <v>3438</v>
      </c>
      <c r="EI15" s="18">
        <f>IF(RUN_YEARS &gt; 3,(A1L548C5 + A1L548C14 + A1L548C23 + A1L548C32) / 4, 0)</f>
        <v>1234.01025</v>
      </c>
      <c r="EJ15" s="16" t="s">
        <v>3439</v>
      </c>
      <c r="EK15" s="18">
        <f>IF(RUN_YEARS &gt; 3,(A1L548C6 + A1L548C15 + A1L548C24 + A1L548C33) / 4, 0)</f>
        <v>63.261749999999999</v>
      </c>
      <c r="EL15" s="16" t="s">
        <v>3440</v>
      </c>
      <c r="EM15" s="18">
        <f>IF(RUN_YEARS &gt; 3,(A1L548C7 + A1L548C16 + A1L548C25 + A1L548C34) / 4, 0)</f>
        <v>648.63599999999997</v>
      </c>
      <c r="EN15" s="16" t="s">
        <v>3441</v>
      </c>
      <c r="EO15" s="18">
        <f>IF(A1L548C68 &lt;&gt; 0,A1L548C69 / A1L548C68,0)</f>
        <v>5.12651738508655E-2</v>
      </c>
      <c r="EP15" s="16" t="s">
        <v>3442</v>
      </c>
      <c r="EQ15" s="18">
        <f>IF(A1L548C71 = 0,A1L556C71, A1L548C71)</f>
        <v>5.12651738508655E-2</v>
      </c>
      <c r="ER15" s="16" t="s">
        <v>3443</v>
      </c>
      <c r="ES15" s="18">
        <f>IF(RUN_YEARS &gt; 4,(A1L548C1 + A1L548C10 + A1L548C19 + A1L548C28 + A1L548C37) / 5, 0)</f>
        <v>590.28960000000006</v>
      </c>
      <c r="ET15" s="16" t="s">
        <v>3444</v>
      </c>
      <c r="EU15" s="18">
        <f>IF(RUN_YEARS &gt; 4,(A1L548C2 + A1L548C11 + A1L548C20 + A1L548C29 + A1L548C38) / 5, 0)</f>
        <v>16.179200000000002</v>
      </c>
      <c r="EV15" s="16" t="s">
        <v>3445</v>
      </c>
      <c r="EW15" s="18">
        <f>IF(RUN_YEARS &gt; 4,(A1L548C3 + A1L548C12 + A1L548C21 + A1L548C30 + A1L548C39) / 5, 0)</f>
        <v>32.721400000000003</v>
      </c>
      <c r="EX15" s="16" t="s">
        <v>3446</v>
      </c>
      <c r="EY15" s="18">
        <f>IF(RUN_YEARS &gt; 4,(A1L548C4 + A1L548C13 + A1L548C22 + A1L548C31 + A1L548C40) / 5, 0)</f>
        <v>11.188399999999998</v>
      </c>
      <c r="EZ15" s="16" t="s">
        <v>3447</v>
      </c>
      <c r="FA15" s="18">
        <f>IF(RUN_YEARS &gt; 4,(A1L548C5 + A1L548C14 + A1L548C23 + A1L548C32 + A1L548C41) / 5, 0)</f>
        <v>1229.4798000000001</v>
      </c>
      <c r="FB15" s="16" t="s">
        <v>3448</v>
      </c>
      <c r="FC15" s="18">
        <f>IF(RUN_YEARS &gt; 4,(A1L548C6 + A1L548C15 + A1L548C24 + A1L548C33 + A1L548C42) / 5, 0)</f>
        <v>71.2774</v>
      </c>
      <c r="FD15" s="16" t="s">
        <v>3449</v>
      </c>
      <c r="FE15" s="18">
        <f>IF(RUN_YEARS &gt; 4,(A1L548C7 + A1L548C16 + A1L548C25 + A1L548C34 + A1L548C43) / 5, 0)</f>
        <v>650.37860000000001</v>
      </c>
      <c r="FF15" s="16" t="s">
        <v>3450</v>
      </c>
      <c r="FG15" s="18">
        <f>IF(A1L548C77 &lt;&gt; 0,A1L548C78 / A1L548C77,0)</f>
        <v>5.7973624292159985E-2</v>
      </c>
      <c r="FH15" s="16" t="s">
        <v>3451</v>
      </c>
      <c r="FI15" s="18">
        <f>IF(A1L548C80 = 0,A1L556C80, A1L548C80)</f>
        <v>5.7973624292159985E-2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0.28799999999999998</v>
      </c>
      <c r="H16" s="16" t="s">
        <v>2959</v>
      </c>
      <c r="I16" s="6">
        <v>0.314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0.60199999999999998</v>
      </c>
      <c r="N16" s="16" t="s">
        <v>3453</v>
      </c>
      <c r="O16" s="1">
        <f>(A1L549C4 * 2 + A1L549C2 + A1L549C3)</f>
        <v>0.60199999999999998</v>
      </c>
      <c r="P16" s="16" t="s">
        <v>3454</v>
      </c>
      <c r="Q16" s="1">
        <f>(A1L549C1 + A1L549C2 + A1L549C3 + A1L549C4)</f>
        <v>0.60199999999999998</v>
      </c>
      <c r="R16" s="16" t="s">
        <v>3455</v>
      </c>
      <c r="S16" s="18">
        <f>IF(A1L549C5 &lt;&gt; 0,A1L549C6 / A1L549C5,0)</f>
        <v>1</v>
      </c>
      <c r="T16" s="16" t="s">
        <v>3456</v>
      </c>
      <c r="U16" s="18">
        <f>IF(A1L549C8 = 0,A1L556C8, A1L549C8)</f>
        <v>1</v>
      </c>
      <c r="V16" s="16" t="s">
        <v>2965</v>
      </c>
      <c r="W16" s="6">
        <v>0</v>
      </c>
      <c r="X16" s="16" t="s">
        <v>2965</v>
      </c>
      <c r="Y16" s="6">
        <v>0.20399999999999999</v>
      </c>
      <c r="Z16" s="16" t="s">
        <v>2965</v>
      </c>
      <c r="AA16" s="6">
        <v>0.34399999999999997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0.54799999999999993</v>
      </c>
      <c r="AF16" s="16" t="s">
        <v>3458</v>
      </c>
      <c r="AG16" s="1">
        <f>(A1L549C13 * 2 + A1L549C11 + A1L549C12)</f>
        <v>0.54799999999999993</v>
      </c>
      <c r="AH16" s="16" t="s">
        <v>3459</v>
      </c>
      <c r="AI16" s="1">
        <f>(A1L549C10 + A1L549C11 + A1L549C12 + A1L549C13)</f>
        <v>0.54799999999999993</v>
      </c>
      <c r="AJ16" s="16" t="s">
        <v>3460</v>
      </c>
      <c r="AK16" s="18">
        <f>IF(A1L549C14 &lt;&gt; 0,A1L549C15 / A1L549C14,0)</f>
        <v>1</v>
      </c>
      <c r="AL16" s="16" t="s">
        <v>3461</v>
      </c>
      <c r="AM16" s="18">
        <f>IF(A1L549C17 = 0,A1L556C17, A1L549C17)</f>
        <v>1</v>
      </c>
      <c r="AN16" s="16" t="s">
        <v>2971</v>
      </c>
      <c r="AO16" s="6">
        <v>0</v>
      </c>
      <c r="AP16" s="16" t="s">
        <v>2971</v>
      </c>
      <c r="AQ16" s="6">
        <v>0.36799999999999999</v>
      </c>
      <c r="AR16" s="16" t="s">
        <v>2971</v>
      </c>
      <c r="AS16" s="6">
        <v>0.60599999999999998</v>
      </c>
      <c r="AT16" s="16" t="s">
        <v>2971</v>
      </c>
      <c r="AU16" s="6">
        <v>4.2999999999999997E-2</v>
      </c>
      <c r="AV16" s="16" t="s">
        <v>3462</v>
      </c>
      <c r="AW16" s="1">
        <f>(A1L549C19 * 2 + A1L549C20 + A1L549C21)</f>
        <v>0.97399999999999998</v>
      </c>
      <c r="AX16" s="16" t="s">
        <v>3463</v>
      </c>
      <c r="AY16" s="1">
        <f>(A1L549C22 * 2 + A1L549C20 + A1L549C21)</f>
        <v>1.06</v>
      </c>
      <c r="AZ16" s="16" t="s">
        <v>3464</v>
      </c>
      <c r="BA16" s="1">
        <f>(A1L549C19 + A1L549C20 + A1L549C21 + A1L549C22)</f>
        <v>1.0169999999999999</v>
      </c>
      <c r="BB16" s="16" t="s">
        <v>3465</v>
      </c>
      <c r="BC16" s="18">
        <f>IF(A1L549C23 &lt;&gt; 0,A1L549C24 / A1L549C23,0)</f>
        <v>1.0882956878850103</v>
      </c>
      <c r="BD16" s="16" t="s">
        <v>3466</v>
      </c>
      <c r="BE16" s="18">
        <f>IF(A1L549C26 = 0,A1L556C26, A1L549C26)</f>
        <v>1.0882956878850103</v>
      </c>
      <c r="BF16" s="16" t="s">
        <v>2977</v>
      </c>
      <c r="BG16" s="6">
        <v>0</v>
      </c>
      <c r="BH16" s="16" t="s">
        <v>2977</v>
      </c>
      <c r="BI16" s="6">
        <v>0.51700000000000002</v>
      </c>
      <c r="BJ16" s="16" t="s">
        <v>2977</v>
      </c>
      <c r="BK16" s="6">
        <v>0.36299999999999999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0.88</v>
      </c>
      <c r="BP16" s="16" t="s">
        <v>3468</v>
      </c>
      <c r="BQ16" s="1">
        <f>(A1L549C31 * 2 + A1L549C29 + A1L549C30)</f>
        <v>0.88</v>
      </c>
      <c r="BR16" s="16" t="s">
        <v>3469</v>
      </c>
      <c r="BS16" s="1">
        <f>(A1L549C28 + A1L549C29 + A1L549C30 + A1L549C31)</f>
        <v>0.88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0.58899999999999997</v>
      </c>
      <c r="CB16" s="16" t="s">
        <v>2983</v>
      </c>
      <c r="CC16" s="6">
        <v>0.40600000000000003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0.995</v>
      </c>
      <c r="CH16" s="16" t="s">
        <v>3473</v>
      </c>
      <c r="CI16" s="1">
        <f>(A1L549C40 * 2 + A1L549C38 + A1L549C39)</f>
        <v>0.995</v>
      </c>
      <c r="CJ16" s="16" t="s">
        <v>3474</v>
      </c>
      <c r="CK16" s="1">
        <f>(A1L549C37 + A1L549C38 + A1L549C39 + A1L549C40)</f>
        <v>0.995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0.246</v>
      </c>
      <c r="CT16" s="16" t="s">
        <v>3479</v>
      </c>
      <c r="CU16" s="18">
        <f>IF(RUN_YEARS &gt; 1,(A1L549C3 + A1L549C12) / 2, 0)</f>
        <v>0.32899999999999996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0.57499999999999996</v>
      </c>
      <c r="CZ16" s="16" t="s">
        <v>3482</v>
      </c>
      <c r="DA16" s="18">
        <f>IF(RUN_YEARS &gt; 1,(A1L549C6 + A1L549C15) / 2, 0)</f>
        <v>0.57499999999999996</v>
      </c>
      <c r="DB16" s="16" t="s">
        <v>3483</v>
      </c>
      <c r="DC16" s="18">
        <f>IF(RUN_YEARS &gt; 1,(A1L549C7 + A1L549C16) / 2, 0)</f>
        <v>0.57499999999999996</v>
      </c>
      <c r="DD16" s="16" t="s">
        <v>3484</v>
      </c>
      <c r="DE16" s="18">
        <f>IF(A1L549C50 &lt;&gt; 0,A1L549C51 / A1L549C50,0)</f>
        <v>1</v>
      </c>
      <c r="DF16" s="16" t="s">
        <v>3485</v>
      </c>
      <c r="DG16" s="18">
        <f>IF(A1L549C53 = 0,A1L556C53, A1L549C53)</f>
        <v>1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0.28666666666666668</v>
      </c>
      <c r="DL16" s="16" t="s">
        <v>3488</v>
      </c>
      <c r="DM16" s="18">
        <f>IF(RUN_YEARS &gt; 2,(A1L549C3 + A1L549C12 + A1L549C21) / 3, 0)</f>
        <v>0.42133333333333328</v>
      </c>
      <c r="DN16" s="16" t="s">
        <v>3489</v>
      </c>
      <c r="DO16" s="18">
        <f>IF(RUN_YEARS &gt; 2,(A1L549C4 + A1L549C13 + A1L549C22) / 3, 0)</f>
        <v>1.4333333333333332E-2</v>
      </c>
      <c r="DP16" s="16" t="s">
        <v>3490</v>
      </c>
      <c r="DQ16" s="18">
        <f>IF(RUN_YEARS &gt; 2,(A1L549C5 + A1L549C14 + A1L549C23) / 3, 0)</f>
        <v>0.70799999999999985</v>
      </c>
      <c r="DR16" s="16" t="s">
        <v>3491</v>
      </c>
      <c r="DS16" s="18">
        <f>IF(RUN_YEARS &gt; 2,(A1L549C6 + A1L549C15 + A1L549C24) / 3, 0)</f>
        <v>0.73666666666666669</v>
      </c>
      <c r="DT16" s="16" t="s">
        <v>3492</v>
      </c>
      <c r="DU16" s="18">
        <f>IF(RUN_YEARS &gt; 2,(A1L549C7 + A1L549C16 + A1L549C25) / 3, 0)</f>
        <v>0.72233333333333327</v>
      </c>
      <c r="DV16" s="16" t="s">
        <v>3493</v>
      </c>
      <c r="DW16" s="18">
        <f>IF(A1L549C59 &lt;&gt; 0,A1L549C60 / A1L549C59,0)</f>
        <v>1.0404896421845578</v>
      </c>
      <c r="DX16" s="16" t="s">
        <v>3494</v>
      </c>
      <c r="DY16" s="18">
        <f>IF(A1L549C62 = 0,A1L556C62, A1L549C62)</f>
        <v>1.0404896421845578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0.34425</v>
      </c>
      <c r="ED16" s="16" t="s">
        <v>3497</v>
      </c>
      <c r="EE16" s="18">
        <f>IF(RUN_YEARS &gt; 3,(A1L549C3 + A1L549C12 + A1L549C21 + A1L549C30) / 4, 0)</f>
        <v>0.40674999999999994</v>
      </c>
      <c r="EF16" s="16" t="s">
        <v>3498</v>
      </c>
      <c r="EG16" s="18">
        <f>IF(RUN_YEARS &gt; 3,(A1L549C4 + A1L549C13 + A1L549C22 + A1L549C31) / 4, 0)</f>
        <v>1.0749999999999999E-2</v>
      </c>
      <c r="EH16" s="16" t="s">
        <v>3499</v>
      </c>
      <c r="EI16" s="18">
        <f>IF(RUN_YEARS &gt; 3,(A1L549C5 + A1L549C14 + A1L549C23 + A1L549C32) / 4, 0)</f>
        <v>0.75099999999999989</v>
      </c>
      <c r="EJ16" s="16" t="s">
        <v>3500</v>
      </c>
      <c r="EK16" s="18">
        <f>IF(RUN_YEARS &gt; 3,(A1L549C6 + A1L549C15 + A1L549C24 + A1L549C33) / 4, 0)</f>
        <v>0.77249999999999996</v>
      </c>
      <c r="EL16" s="16" t="s">
        <v>3501</v>
      </c>
      <c r="EM16" s="18">
        <f>IF(RUN_YEARS &gt; 3,(A1L549C7 + A1L549C16 + A1L549C25 + A1L549C34) / 4, 0)</f>
        <v>0.76174999999999993</v>
      </c>
      <c r="EN16" s="16" t="s">
        <v>3502</v>
      </c>
      <c r="EO16" s="18">
        <f>IF(A1L549C68 &lt;&gt; 0,A1L549C69 / A1L549C68,0)</f>
        <v>1.0286284953395475</v>
      </c>
      <c r="EP16" s="16" t="s">
        <v>3503</v>
      </c>
      <c r="EQ16" s="18">
        <f>IF(A1L549C71 = 0,A1L556C71, A1L549C71)</f>
        <v>1.0286284953395475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0.39319999999999999</v>
      </c>
      <c r="EV16" s="16" t="s">
        <v>3506</v>
      </c>
      <c r="EW16" s="18">
        <f>IF(RUN_YEARS &gt; 4,(A1L549C3 + A1L549C12 + A1L549C21 + A1L549C30 + A1L549C39) / 5, 0)</f>
        <v>0.40659999999999996</v>
      </c>
      <c r="EX16" s="16" t="s">
        <v>3507</v>
      </c>
      <c r="EY16" s="18">
        <f>IF(RUN_YEARS &gt; 4,(A1L549C4 + A1L549C13 + A1L549C22 + A1L549C31 + A1L549C40) / 5, 0)</f>
        <v>8.6E-3</v>
      </c>
      <c r="EZ16" s="16" t="s">
        <v>3508</v>
      </c>
      <c r="FA16" s="18">
        <f>IF(RUN_YEARS &gt; 4,(A1L549C5 + A1L549C14 + A1L549C23 + A1L549C32 + A1L549C41) / 5, 0)</f>
        <v>0.79979999999999996</v>
      </c>
      <c r="FB16" s="16" t="s">
        <v>3509</v>
      </c>
      <c r="FC16" s="18">
        <f>IF(RUN_YEARS &gt; 4,(A1L549C6 + A1L549C15 + A1L549C24 + A1L549C33 + A1L549C42) / 5, 0)</f>
        <v>0.81699999999999995</v>
      </c>
      <c r="FD16" s="16" t="s">
        <v>3510</v>
      </c>
      <c r="FE16" s="18">
        <f>IF(RUN_YEARS &gt; 4,(A1L549C7 + A1L549C16 + A1L549C25 + A1L549C34 + A1L549C43) / 5, 0)</f>
        <v>0.80840000000000001</v>
      </c>
      <c r="FF16" s="16" t="s">
        <v>3511</v>
      </c>
      <c r="FG16" s="18">
        <f>IF(A1L549C77 &lt;&gt; 0,A1L549C78 / A1L549C77,0)</f>
        <v>1.021505376344086</v>
      </c>
      <c r="FH16" s="16" t="s">
        <v>3512</v>
      </c>
      <c r="FI16" s="18">
        <f>IF(A1L549C80 = 0,A1L556C80, A1L549C80)</f>
        <v>1.021505376344086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7.6999999999999999E-2</v>
      </c>
      <c r="F17" s="16" t="s">
        <v>2959</v>
      </c>
      <c r="G17" s="6">
        <v>0</v>
      </c>
      <c r="H17" s="16" t="s">
        <v>2959</v>
      </c>
      <c r="I17" s="6">
        <v>0.17699999999999999</v>
      </c>
      <c r="J17" s="16" t="s">
        <v>2959</v>
      </c>
      <c r="K17" s="6">
        <v>0.17599999999999999</v>
      </c>
      <c r="L17" s="16" t="s">
        <v>3513</v>
      </c>
      <c r="M17" s="1">
        <f>(A1L550C1 * 2 + A1L550C2 + A1L550C3)</f>
        <v>0.33099999999999996</v>
      </c>
      <c r="N17" s="16" t="s">
        <v>3514</v>
      </c>
      <c r="O17" s="1">
        <f>(A1L550C4 * 2 + A1L550C2 + A1L550C3)</f>
        <v>0.52899999999999991</v>
      </c>
      <c r="P17" s="16" t="s">
        <v>3515</v>
      </c>
      <c r="Q17" s="1">
        <f>(A1L550C1 + A1L550C2 + A1L550C3 + A1L550C4)</f>
        <v>0.43</v>
      </c>
      <c r="R17" s="16" t="s">
        <v>3516</v>
      </c>
      <c r="S17" s="18">
        <f>IF(A1L550C5 &lt;&gt; 0,A1L550C6 / A1L550C5,0)</f>
        <v>1.5981873111782476</v>
      </c>
      <c r="T17" s="16" t="s">
        <v>3517</v>
      </c>
      <c r="U17" s="18">
        <f>IF(A1L550C8 = 0,A1L556C8, A1L550C8)</f>
        <v>1.5981873111782476</v>
      </c>
      <c r="V17" s="16" t="s">
        <v>2965</v>
      </c>
      <c r="W17" s="6">
        <v>0.109</v>
      </c>
      <c r="X17" s="16" t="s">
        <v>2965</v>
      </c>
      <c r="Y17" s="6">
        <v>0</v>
      </c>
      <c r="Z17" s="16" t="s">
        <v>2965</v>
      </c>
      <c r="AA17" s="6">
        <v>6.4000000000000001E-2</v>
      </c>
      <c r="AB17" s="16" t="s">
        <v>2965</v>
      </c>
      <c r="AC17" s="6">
        <v>0.11</v>
      </c>
      <c r="AD17" s="16" t="s">
        <v>3518</v>
      </c>
      <c r="AE17" s="1">
        <f>(A1L550C10 * 2 + A1L550C11 + A1L550C12)</f>
        <v>0.28200000000000003</v>
      </c>
      <c r="AF17" s="16" t="s">
        <v>3519</v>
      </c>
      <c r="AG17" s="1">
        <f>(A1L550C13 * 2 + A1L550C11 + A1L550C12)</f>
        <v>0.28400000000000003</v>
      </c>
      <c r="AH17" s="16" t="s">
        <v>3520</v>
      </c>
      <c r="AI17" s="1">
        <f>(A1L550C10 + A1L550C11 + A1L550C12 + A1L550C13)</f>
        <v>0.28299999999999997</v>
      </c>
      <c r="AJ17" s="16" t="s">
        <v>3521</v>
      </c>
      <c r="AK17" s="18">
        <f>IF(A1L550C14 &lt;&gt; 0,A1L550C15 / A1L550C14,0)</f>
        <v>1.0070921985815602</v>
      </c>
      <c r="AL17" s="16" t="s">
        <v>3522</v>
      </c>
      <c r="AM17" s="18">
        <f>IF(A1L550C17 = 0,A1L556C17, A1L550C17)</f>
        <v>1.0070921985815602</v>
      </c>
      <c r="AN17" s="16" t="s">
        <v>2971</v>
      </c>
      <c r="AO17" s="6">
        <v>0.127</v>
      </c>
      <c r="AP17" s="16" t="s">
        <v>2971</v>
      </c>
      <c r="AQ17" s="6">
        <v>0</v>
      </c>
      <c r="AR17" s="16" t="s">
        <v>2971</v>
      </c>
      <c r="AS17" s="6">
        <v>0.22</v>
      </c>
      <c r="AT17" s="16" t="s">
        <v>2971</v>
      </c>
      <c r="AU17" s="6">
        <v>0.151</v>
      </c>
      <c r="AV17" s="16" t="s">
        <v>3523</v>
      </c>
      <c r="AW17" s="1">
        <f>(A1L550C19 * 2 + A1L550C20 + A1L550C21)</f>
        <v>0.47399999999999998</v>
      </c>
      <c r="AX17" s="16" t="s">
        <v>3524</v>
      </c>
      <c r="AY17" s="1">
        <f>(A1L550C22 * 2 + A1L550C20 + A1L550C21)</f>
        <v>0.52200000000000002</v>
      </c>
      <c r="AZ17" s="16" t="s">
        <v>3525</v>
      </c>
      <c r="BA17" s="1">
        <f>(A1L550C19 + A1L550C20 + A1L550C21 + A1L550C22)</f>
        <v>0.498</v>
      </c>
      <c r="BB17" s="16" t="s">
        <v>3526</v>
      </c>
      <c r="BC17" s="18">
        <f>IF(A1L550C23 &lt;&gt; 0,A1L550C24 / A1L550C23,0)</f>
        <v>1.1012658227848102</v>
      </c>
      <c r="BD17" s="16" t="s">
        <v>3527</v>
      </c>
      <c r="BE17" s="18">
        <f>IF(A1L550C26 = 0,A1L556C26, A1L550C26)</f>
        <v>1.1012658227848102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0.104</v>
      </c>
      <c r="BL17" s="16" t="s">
        <v>2977</v>
      </c>
      <c r="BM17" s="6">
        <v>0.26700000000000002</v>
      </c>
      <c r="BN17" s="16" t="s">
        <v>3528</v>
      </c>
      <c r="BO17" s="1">
        <f>(A1L550C28 * 2 + A1L550C29 + A1L550C30)</f>
        <v>0.104</v>
      </c>
      <c r="BP17" s="16" t="s">
        <v>3529</v>
      </c>
      <c r="BQ17" s="1">
        <f>(A1L550C31 * 2 + A1L550C29 + A1L550C30)</f>
        <v>0.63800000000000001</v>
      </c>
      <c r="BR17" s="16" t="s">
        <v>3530</v>
      </c>
      <c r="BS17" s="1">
        <f>(A1L550C28 + A1L550C29 + A1L550C30 + A1L550C31)</f>
        <v>0.371</v>
      </c>
      <c r="BT17" s="16" t="s">
        <v>3531</v>
      </c>
      <c r="BU17" s="18">
        <f>IF(A1L550C32 &lt;&gt; 0,A1L550C33 / A1L550C32,0)</f>
        <v>6.134615384615385</v>
      </c>
      <c r="BV17" s="16" t="s">
        <v>3532</v>
      </c>
      <c r="BW17" s="18">
        <f>IF(A1L550C35 = 0,A1L556C35, A1L550C35)</f>
        <v>6.134615384615385</v>
      </c>
      <c r="BX17" s="16" t="s">
        <v>2983</v>
      </c>
      <c r="BY17" s="6">
        <v>0.124</v>
      </c>
      <c r="BZ17" s="16" t="s">
        <v>2983</v>
      </c>
      <c r="CA17" s="6">
        <v>3.9E-2</v>
      </c>
      <c r="CB17" s="16" t="s">
        <v>2983</v>
      </c>
      <c r="CC17" s="6">
        <v>0.152</v>
      </c>
      <c r="CD17" s="16" t="s">
        <v>2983</v>
      </c>
      <c r="CE17" s="6">
        <v>0.15</v>
      </c>
      <c r="CF17" s="16" t="s">
        <v>3533</v>
      </c>
      <c r="CG17" s="1">
        <f>(A1L550C37 * 2 + A1L550C38 + A1L550C39)</f>
        <v>0.43899999999999995</v>
      </c>
      <c r="CH17" s="16" t="s">
        <v>3534</v>
      </c>
      <c r="CI17" s="1">
        <f>(A1L550C40 * 2 + A1L550C38 + A1L550C39)</f>
        <v>0.49099999999999999</v>
      </c>
      <c r="CJ17" s="16" t="s">
        <v>3535</v>
      </c>
      <c r="CK17" s="1">
        <f>(A1L550C37 + A1L550C38 + A1L550C39 + A1L550C40)</f>
        <v>0.46499999999999997</v>
      </c>
      <c r="CL17" s="16" t="s">
        <v>3536</v>
      </c>
      <c r="CM17" s="18">
        <f>IF(A1L550C41 &lt;&gt; 0,A1L550C42 / A1L550C41,0)</f>
        <v>1.1184510250569477</v>
      </c>
      <c r="CN17" s="16" t="s">
        <v>3537</v>
      </c>
      <c r="CO17" s="18">
        <f>IF(A1L550C44 = 0,A1L556C44, A1L550C44)</f>
        <v>1.1184510250569477</v>
      </c>
      <c r="CP17" s="16" t="s">
        <v>3538</v>
      </c>
      <c r="CQ17" s="18">
        <f>IF(RUN_YEARS &gt; 1,(A1L550C1 + A1L550C10) / 2, 0)</f>
        <v>9.2999999999999999E-2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0.1205</v>
      </c>
      <c r="CV17" s="16" t="s">
        <v>3541</v>
      </c>
      <c r="CW17" s="18">
        <f>IF(RUN_YEARS &gt; 1,(A1L550C4 + A1L550C13) / 2, 0)</f>
        <v>0.14299999999999999</v>
      </c>
      <c r="CX17" s="16" t="s">
        <v>3542</v>
      </c>
      <c r="CY17" s="18">
        <f>IF(RUN_YEARS &gt; 1,(A1L550C5 + A1L550C14) / 2, 0)</f>
        <v>0.30649999999999999</v>
      </c>
      <c r="CZ17" s="16" t="s">
        <v>3543</v>
      </c>
      <c r="DA17" s="18">
        <f>IF(RUN_YEARS &gt; 1,(A1L550C6 + A1L550C15) / 2, 0)</f>
        <v>0.40649999999999997</v>
      </c>
      <c r="DB17" s="16" t="s">
        <v>3544</v>
      </c>
      <c r="DC17" s="18">
        <f>IF(RUN_YEARS &gt; 1,(A1L550C7 + A1L550C16) / 2, 0)</f>
        <v>0.35649999999999998</v>
      </c>
      <c r="DD17" s="16" t="s">
        <v>3545</v>
      </c>
      <c r="DE17" s="18">
        <f>IF(A1L550C50 &lt;&gt; 0,A1L550C51 / A1L550C50,0)</f>
        <v>1.3262642740619901</v>
      </c>
      <c r="DF17" s="16" t="s">
        <v>3546</v>
      </c>
      <c r="DG17" s="18">
        <f>IF(A1L550C53 = 0,A1L556C53, A1L550C53)</f>
        <v>1.3262642740619901</v>
      </c>
      <c r="DH17" s="16" t="s">
        <v>3547</v>
      </c>
      <c r="DI17" s="18">
        <f>IF(RUN_YEARS &gt; 2,(A1L550C1 + A1L550C10 + A1L550C19) / 3, 0)</f>
        <v>0.10433333333333333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0.15366666666666665</v>
      </c>
      <c r="DN17" s="16" t="s">
        <v>3550</v>
      </c>
      <c r="DO17" s="18">
        <f>IF(RUN_YEARS &gt; 2,(A1L550C4 + A1L550C13 + A1L550C22) / 3, 0)</f>
        <v>0.14566666666666664</v>
      </c>
      <c r="DP17" s="16" t="s">
        <v>3551</v>
      </c>
      <c r="DQ17" s="18">
        <f>IF(RUN_YEARS &gt; 2,(A1L550C5 + A1L550C14 + A1L550C23) / 3, 0)</f>
        <v>0.36233333333333334</v>
      </c>
      <c r="DR17" s="16" t="s">
        <v>3552</v>
      </c>
      <c r="DS17" s="18">
        <f>IF(RUN_YEARS &gt; 2,(A1L550C6 + A1L550C15 + A1L550C24) / 3, 0)</f>
        <v>0.44500000000000001</v>
      </c>
      <c r="DT17" s="16" t="s">
        <v>3553</v>
      </c>
      <c r="DU17" s="18">
        <f>IF(RUN_YEARS &gt; 2,(A1L550C7 + A1L550C16 + A1L550C25) / 3, 0)</f>
        <v>0.40366666666666662</v>
      </c>
      <c r="DV17" s="16" t="s">
        <v>3554</v>
      </c>
      <c r="DW17" s="18">
        <f>IF(A1L550C59 &lt;&gt; 0,A1L550C60 / A1L550C59,0)</f>
        <v>1.2281508739650413</v>
      </c>
      <c r="DX17" s="16" t="s">
        <v>3555</v>
      </c>
      <c r="DY17" s="18">
        <f>IF(A1L550C62 = 0,A1L556C62, A1L550C62)</f>
        <v>1.2281508739650413</v>
      </c>
      <c r="DZ17" s="16" t="s">
        <v>3556</v>
      </c>
      <c r="EA17" s="18">
        <f>IF(RUN_YEARS &gt; 3,(A1L550C1 + A1L550C10 + A1L550C19 + A1L550C28) / 4, 0)</f>
        <v>7.825E-2</v>
      </c>
      <c r="EB17" s="16" t="s">
        <v>3557</v>
      </c>
      <c r="EC17" s="18">
        <f>IF(RUN_YEARS &gt; 3,(A1L550C2 + A1L550C11 + A1L550C20 + A1L550C29) / 4, 0)</f>
        <v>0</v>
      </c>
      <c r="ED17" s="16" t="s">
        <v>3558</v>
      </c>
      <c r="EE17" s="18">
        <f>IF(RUN_YEARS &gt; 3,(A1L550C3 + A1L550C12 + A1L550C21 + A1L550C30) / 4, 0)</f>
        <v>0.14124999999999999</v>
      </c>
      <c r="EF17" s="16" t="s">
        <v>3559</v>
      </c>
      <c r="EG17" s="18">
        <f>IF(RUN_YEARS &gt; 3,(A1L550C4 + A1L550C13 + A1L550C22 + A1L550C31) / 4, 0)</f>
        <v>0.17599999999999999</v>
      </c>
      <c r="EH17" s="16" t="s">
        <v>3560</v>
      </c>
      <c r="EI17" s="18">
        <f>IF(RUN_YEARS &gt; 3,(A1L550C5 + A1L550C14 + A1L550C23 + A1L550C32) / 4, 0)</f>
        <v>0.29775000000000001</v>
      </c>
      <c r="EJ17" s="16" t="s">
        <v>3561</v>
      </c>
      <c r="EK17" s="18">
        <f>IF(RUN_YEARS &gt; 3,(A1L550C6 + A1L550C15 + A1L550C24 + A1L550C33) / 4, 0)</f>
        <v>0.49324999999999997</v>
      </c>
      <c r="EL17" s="16" t="s">
        <v>3562</v>
      </c>
      <c r="EM17" s="18">
        <f>IF(RUN_YEARS &gt; 3,(A1L550C7 + A1L550C16 + A1L550C25 + A1L550C34) / 4, 0)</f>
        <v>0.39549999999999996</v>
      </c>
      <c r="EN17" s="16" t="s">
        <v>3563</v>
      </c>
      <c r="EO17" s="18">
        <f>IF(A1L550C68 &lt;&gt; 0,A1L550C69 / A1L550C68,0)</f>
        <v>1.6565910999160367</v>
      </c>
      <c r="EP17" s="16" t="s">
        <v>3564</v>
      </c>
      <c r="EQ17" s="18">
        <f>IF(A1L550C71 = 0,A1L556C71, A1L550C71)</f>
        <v>1.6565910999160367</v>
      </c>
      <c r="ER17" s="16" t="s">
        <v>3565</v>
      </c>
      <c r="ES17" s="18">
        <f>IF(RUN_YEARS &gt; 4,(A1L550C1 + A1L550C10 + A1L550C19 + A1L550C28 + A1L550C37) / 5, 0)</f>
        <v>8.7400000000000005E-2</v>
      </c>
      <c r="ET17" s="16" t="s">
        <v>3566</v>
      </c>
      <c r="EU17" s="18">
        <f>IF(RUN_YEARS &gt; 4,(A1L550C2 + A1L550C11 + A1L550C20 + A1L550C29 + A1L550C38) / 5, 0)</f>
        <v>7.7999999999999996E-3</v>
      </c>
      <c r="EV17" s="16" t="s">
        <v>3567</v>
      </c>
      <c r="EW17" s="18">
        <f>IF(RUN_YEARS &gt; 4,(A1L550C3 + A1L550C12 + A1L550C21 + A1L550C30 + A1L550C39) / 5, 0)</f>
        <v>0.1434</v>
      </c>
      <c r="EX17" s="16" t="s">
        <v>3568</v>
      </c>
      <c r="EY17" s="18">
        <f>IF(RUN_YEARS &gt; 4,(A1L550C4 + A1L550C13 + A1L550C22 + A1L550C31 + A1L550C40) / 5, 0)</f>
        <v>0.17080000000000001</v>
      </c>
      <c r="EZ17" s="16" t="s">
        <v>3569</v>
      </c>
      <c r="FA17" s="18">
        <f>IF(RUN_YEARS &gt; 4,(A1L550C5 + A1L550C14 + A1L550C23 + A1L550C32 + A1L550C41) / 5, 0)</f>
        <v>0.32599999999999996</v>
      </c>
      <c r="FB17" s="16" t="s">
        <v>3570</v>
      </c>
      <c r="FC17" s="18">
        <f>IF(RUN_YEARS &gt; 4,(A1L550C6 + A1L550C15 + A1L550C24 + A1L550C33 + A1L550C42) / 5, 0)</f>
        <v>0.49280000000000002</v>
      </c>
      <c r="FD17" s="16" t="s">
        <v>3571</v>
      </c>
      <c r="FE17" s="18">
        <f>IF(RUN_YEARS &gt; 4,(A1L550C7 + A1L550C16 + A1L550C25 + A1L550C34 + A1L550C43) / 5, 0)</f>
        <v>0.40939999999999993</v>
      </c>
      <c r="FF17" s="16" t="s">
        <v>3572</v>
      </c>
      <c r="FG17" s="18">
        <f>IF(A1L550C77 &lt;&gt; 0,A1L550C78 / A1L550C77,0)</f>
        <v>1.5116564417177916</v>
      </c>
      <c r="FH17" s="16" t="s">
        <v>3573</v>
      </c>
      <c r="FI17" s="18">
        <f>IF(A1L550C80 = 0,A1L556C80, A1L550C80)</f>
        <v>1.5116564417177916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191.999</v>
      </c>
      <c r="F18" s="16" t="s">
        <v>2959</v>
      </c>
      <c r="G18" s="6">
        <v>186.19300000000001</v>
      </c>
      <c r="H18" s="16" t="s">
        <v>2959</v>
      </c>
      <c r="I18" s="6">
        <v>195.06800000000001</v>
      </c>
      <c r="J18" s="16" t="s">
        <v>2959</v>
      </c>
      <c r="K18" s="6">
        <v>7.6189999999999998</v>
      </c>
      <c r="L18" s="16" t="s">
        <v>3574</v>
      </c>
      <c r="M18" s="1">
        <f>(A1L551C1 * 2 + A1L551C2 + A1L551C3)</f>
        <v>765.25900000000001</v>
      </c>
      <c r="N18" s="16" t="s">
        <v>3575</v>
      </c>
      <c r="O18" s="1">
        <f>(A1L551C4 * 2 + A1L551C2 + A1L551C3)</f>
        <v>396.49900000000002</v>
      </c>
      <c r="P18" s="16" t="s">
        <v>3576</v>
      </c>
      <c r="Q18" s="1">
        <f>(A1L551C1 + A1L551C2 + A1L551C3 + A1L551C4)</f>
        <v>580.87900000000002</v>
      </c>
      <c r="R18" s="16" t="s">
        <v>3577</v>
      </c>
      <c r="S18" s="18">
        <f>IF(A1L551C5 &lt;&gt; 0,A1L551C6 / A1L551C5,0)</f>
        <v>0.51812392928407247</v>
      </c>
      <c r="T18" s="16" t="s">
        <v>3578</v>
      </c>
      <c r="U18" s="18">
        <f>IF(A1L551C8 = 0,A1L556C8, A1L551C8)</f>
        <v>0.51812392928407247</v>
      </c>
      <c r="V18" s="16" t="s">
        <v>2965</v>
      </c>
      <c r="W18" s="6">
        <v>188.875</v>
      </c>
      <c r="X18" s="16" t="s">
        <v>2965</v>
      </c>
      <c r="Y18" s="6">
        <v>149.501</v>
      </c>
      <c r="Z18" s="16" t="s">
        <v>2965</v>
      </c>
      <c r="AA18" s="6">
        <v>177.46600000000001</v>
      </c>
      <c r="AB18" s="16" t="s">
        <v>2965</v>
      </c>
      <c r="AC18" s="6">
        <v>6.9720000000000004</v>
      </c>
      <c r="AD18" s="16" t="s">
        <v>3579</v>
      </c>
      <c r="AE18" s="1">
        <f>(A1L551C10 * 2 + A1L551C11 + A1L551C12)</f>
        <v>704.71699999999998</v>
      </c>
      <c r="AF18" s="16" t="s">
        <v>3580</v>
      </c>
      <c r="AG18" s="1">
        <f>(A1L551C13 * 2 + A1L551C11 + A1L551C12)</f>
        <v>340.911</v>
      </c>
      <c r="AH18" s="16" t="s">
        <v>3581</v>
      </c>
      <c r="AI18" s="1">
        <f>(A1L551C10 + A1L551C11 + A1L551C12 + A1L551C13)</f>
        <v>522.81399999999996</v>
      </c>
      <c r="AJ18" s="16" t="s">
        <v>3582</v>
      </c>
      <c r="AK18" s="18">
        <f>IF(A1L551C14 &lt;&gt; 0,A1L551C15 / A1L551C14,0)</f>
        <v>0.48375589066249292</v>
      </c>
      <c r="AL18" s="16" t="s">
        <v>3583</v>
      </c>
      <c r="AM18" s="18">
        <f>IF(A1L551C17 = 0,A1L556C17, A1L551C17)</f>
        <v>0.48375589066249292</v>
      </c>
      <c r="AN18" s="16" t="s">
        <v>2971</v>
      </c>
      <c r="AO18" s="6">
        <v>168.876</v>
      </c>
      <c r="AP18" s="16" t="s">
        <v>2971</v>
      </c>
      <c r="AQ18" s="6">
        <v>140.03</v>
      </c>
      <c r="AR18" s="16" t="s">
        <v>2971</v>
      </c>
      <c r="AS18" s="6">
        <v>166.02699999999999</v>
      </c>
      <c r="AT18" s="16" t="s">
        <v>2971</v>
      </c>
      <c r="AU18" s="6">
        <v>5.2939999999999996</v>
      </c>
      <c r="AV18" s="16" t="s">
        <v>3584</v>
      </c>
      <c r="AW18" s="1">
        <f>(A1L551C19 * 2 + A1L551C20 + A1L551C21)</f>
        <v>643.80899999999997</v>
      </c>
      <c r="AX18" s="16" t="s">
        <v>3585</v>
      </c>
      <c r="AY18" s="1">
        <f>(A1L551C22 * 2 + A1L551C20 + A1L551C21)</f>
        <v>316.64499999999998</v>
      </c>
      <c r="AZ18" s="16" t="s">
        <v>3586</v>
      </c>
      <c r="BA18" s="1">
        <f>(A1L551C19 + A1L551C20 + A1L551C21 + A1L551C22)</f>
        <v>480.22699999999998</v>
      </c>
      <c r="BB18" s="16" t="s">
        <v>3587</v>
      </c>
      <c r="BC18" s="18">
        <f>IF(A1L551C23 &lt;&gt; 0,A1L551C24 / A1L551C23,0)</f>
        <v>0.4918306516373645</v>
      </c>
      <c r="BD18" s="16" t="s">
        <v>3588</v>
      </c>
      <c r="BE18" s="18">
        <f>IF(A1L551C26 = 0,A1L556C26, A1L551C26)</f>
        <v>0.4918306516373645</v>
      </c>
      <c r="BF18" s="16" t="s">
        <v>2977</v>
      </c>
      <c r="BG18" s="6">
        <v>152.489</v>
      </c>
      <c r="BH18" s="16" t="s">
        <v>2977</v>
      </c>
      <c r="BI18" s="6">
        <v>107.11799999999999</v>
      </c>
      <c r="BJ18" s="16" t="s">
        <v>2977</v>
      </c>
      <c r="BK18" s="6">
        <v>125.514</v>
      </c>
      <c r="BL18" s="16" t="s">
        <v>2977</v>
      </c>
      <c r="BM18" s="6">
        <v>3.2090000000000001</v>
      </c>
      <c r="BN18" s="16" t="s">
        <v>3589</v>
      </c>
      <c r="BO18" s="1">
        <f>(A1L551C28 * 2 + A1L551C29 + A1L551C30)</f>
        <v>537.61</v>
      </c>
      <c r="BP18" s="16" t="s">
        <v>3590</v>
      </c>
      <c r="BQ18" s="1">
        <f>(A1L551C31 * 2 + A1L551C29 + A1L551C30)</f>
        <v>239.05</v>
      </c>
      <c r="BR18" s="16" t="s">
        <v>3591</v>
      </c>
      <c r="BS18" s="1">
        <f>(A1L551C28 + A1L551C29 + A1L551C30 + A1L551C31)</f>
        <v>388.33</v>
      </c>
      <c r="BT18" s="16" t="s">
        <v>3592</v>
      </c>
      <c r="BU18" s="18">
        <f>IF(A1L551C32 &lt;&gt; 0,A1L551C33 / A1L551C32,0)</f>
        <v>0.44465318725470138</v>
      </c>
      <c r="BV18" s="16" t="s">
        <v>3593</v>
      </c>
      <c r="BW18" s="18">
        <f>IF(A1L551C35 = 0,A1L556C35, A1L551C35)</f>
        <v>0.44465318725470138</v>
      </c>
      <c r="BX18" s="16" t="s">
        <v>2983</v>
      </c>
      <c r="BY18" s="6">
        <v>139.71199999999999</v>
      </c>
      <c r="BZ18" s="16" t="s">
        <v>2983</v>
      </c>
      <c r="CA18" s="6">
        <v>98.509</v>
      </c>
      <c r="CB18" s="16" t="s">
        <v>2983</v>
      </c>
      <c r="CC18" s="6">
        <v>116.502</v>
      </c>
      <c r="CD18" s="16" t="s">
        <v>2983</v>
      </c>
      <c r="CE18" s="6">
        <v>2.371</v>
      </c>
      <c r="CF18" s="16" t="s">
        <v>3594</v>
      </c>
      <c r="CG18" s="1">
        <f>(A1L551C37 * 2 + A1L551C38 + A1L551C39)</f>
        <v>494.435</v>
      </c>
      <c r="CH18" s="16" t="s">
        <v>3595</v>
      </c>
      <c r="CI18" s="1">
        <f>(A1L551C40 * 2 + A1L551C38 + A1L551C39)</f>
        <v>219.75299999999999</v>
      </c>
      <c r="CJ18" s="16" t="s">
        <v>3596</v>
      </c>
      <c r="CK18" s="1">
        <f>(A1L551C37 + A1L551C38 + A1L551C39 + A1L551C40)</f>
        <v>357.09399999999999</v>
      </c>
      <c r="CL18" s="16" t="s">
        <v>3597</v>
      </c>
      <c r="CM18" s="18">
        <f>IF(A1L551C41 &lt;&gt; 0,A1L551C42 / A1L551C41,0)</f>
        <v>0.44445275921000738</v>
      </c>
      <c r="CN18" s="16" t="s">
        <v>3598</v>
      </c>
      <c r="CO18" s="18">
        <f>IF(A1L551C44 = 0,A1L556C44, A1L551C44)</f>
        <v>0.44445275921000738</v>
      </c>
      <c r="CP18" s="16" t="s">
        <v>3599</v>
      </c>
      <c r="CQ18" s="18">
        <f>IF(RUN_YEARS &gt; 1,(A1L551C1 + A1L551C10) / 2, 0)</f>
        <v>190.43700000000001</v>
      </c>
      <c r="CR18" s="16" t="s">
        <v>3600</v>
      </c>
      <c r="CS18" s="18">
        <f>IF(RUN_YEARS &gt; 1,(A1L551C2 + A1L551C11) / 2, 0)</f>
        <v>167.84700000000001</v>
      </c>
      <c r="CT18" s="16" t="s">
        <v>3601</v>
      </c>
      <c r="CU18" s="18">
        <f>IF(RUN_YEARS &gt; 1,(A1L551C3 + A1L551C12) / 2, 0)</f>
        <v>186.267</v>
      </c>
      <c r="CV18" s="16" t="s">
        <v>3602</v>
      </c>
      <c r="CW18" s="18">
        <f>IF(RUN_YEARS &gt; 1,(A1L551C4 + A1L551C13) / 2, 0)</f>
        <v>7.2955000000000005</v>
      </c>
      <c r="CX18" s="16" t="s">
        <v>3603</v>
      </c>
      <c r="CY18" s="18">
        <f>IF(RUN_YEARS &gt; 1,(A1L551C5 + A1L551C14) / 2, 0)</f>
        <v>734.98800000000006</v>
      </c>
      <c r="CZ18" s="16" t="s">
        <v>3604</v>
      </c>
      <c r="DA18" s="18">
        <f>IF(RUN_YEARS &gt; 1,(A1L551C6 + A1L551C15) / 2, 0)</f>
        <v>368.70500000000004</v>
      </c>
      <c r="DB18" s="16" t="s">
        <v>3605</v>
      </c>
      <c r="DC18" s="18">
        <f>IF(RUN_YEARS &gt; 1,(A1L551C7 + A1L551C16) / 2, 0)</f>
        <v>551.84649999999999</v>
      </c>
      <c r="DD18" s="16" t="s">
        <v>3606</v>
      </c>
      <c r="DE18" s="18">
        <f>IF(A1L551C50 &lt;&gt; 0,A1L551C51 / A1L551C50,0)</f>
        <v>0.50164764594796107</v>
      </c>
      <c r="DF18" s="16" t="s">
        <v>3607</v>
      </c>
      <c r="DG18" s="18">
        <f>IF(A1L551C53 = 0,A1L556C53, A1L551C53)</f>
        <v>0.50164764594796107</v>
      </c>
      <c r="DH18" s="16" t="s">
        <v>3608</v>
      </c>
      <c r="DI18" s="18">
        <f>IF(RUN_YEARS &gt; 2,(A1L551C1 + A1L551C10 + A1L551C19) / 3, 0)</f>
        <v>183.25</v>
      </c>
      <c r="DJ18" s="16" t="s">
        <v>3609</v>
      </c>
      <c r="DK18" s="18">
        <f>IF(RUN_YEARS &gt; 2,(A1L551C2 + A1L551C11 + A1L551C20) / 3, 0)</f>
        <v>158.57466666666667</v>
      </c>
      <c r="DL18" s="16" t="s">
        <v>3610</v>
      </c>
      <c r="DM18" s="18">
        <f>IF(RUN_YEARS &gt; 2,(A1L551C3 + A1L551C12 + A1L551C21) / 3, 0)</f>
        <v>179.5203333333333</v>
      </c>
      <c r="DN18" s="16" t="s">
        <v>3611</v>
      </c>
      <c r="DO18" s="18">
        <f>IF(RUN_YEARS &gt; 2,(A1L551C4 + A1L551C13 + A1L551C22) / 3, 0)</f>
        <v>6.6283333333333339</v>
      </c>
      <c r="DP18" s="16" t="s">
        <v>3612</v>
      </c>
      <c r="DQ18" s="18">
        <f>IF(RUN_YEARS &gt; 2,(A1L551C5 + A1L551C14 + A1L551C23) / 3, 0)</f>
        <v>704.59499999999991</v>
      </c>
      <c r="DR18" s="16" t="s">
        <v>3613</v>
      </c>
      <c r="DS18" s="18">
        <f>IF(RUN_YEARS &gt; 2,(A1L551C6 + A1L551C15 + A1L551C24) / 3, 0)</f>
        <v>351.35166666666669</v>
      </c>
      <c r="DT18" s="16" t="s">
        <v>3614</v>
      </c>
      <c r="DU18" s="18">
        <f>IF(RUN_YEARS &gt; 2,(A1L551C7 + A1L551C16 + A1L551C25) / 3, 0)</f>
        <v>527.97333333333336</v>
      </c>
      <c r="DV18" s="16" t="s">
        <v>3615</v>
      </c>
      <c r="DW18" s="18">
        <f>IF(A1L551C59 &lt;&gt; 0,A1L551C60 / A1L551C59,0)</f>
        <v>0.49865762128125624</v>
      </c>
      <c r="DX18" s="16" t="s">
        <v>3616</v>
      </c>
      <c r="DY18" s="18">
        <f>IF(A1L551C62 = 0,A1L556C62, A1L551C62)</f>
        <v>0.49865762128125624</v>
      </c>
      <c r="DZ18" s="16" t="s">
        <v>3617</v>
      </c>
      <c r="EA18" s="18">
        <f>IF(RUN_YEARS &gt; 3,(A1L551C1 + A1L551C10 + A1L551C19 + A1L551C28) / 4, 0)</f>
        <v>175.55975000000001</v>
      </c>
      <c r="EB18" s="16" t="s">
        <v>3618</v>
      </c>
      <c r="EC18" s="18">
        <f>IF(RUN_YEARS &gt; 3,(A1L551C2 + A1L551C11 + A1L551C20 + A1L551C29) / 4, 0)</f>
        <v>145.71050000000002</v>
      </c>
      <c r="ED18" s="16" t="s">
        <v>3619</v>
      </c>
      <c r="EE18" s="18">
        <f>IF(RUN_YEARS &gt; 3,(A1L551C3 + A1L551C12 + A1L551C21 + A1L551C30) / 4, 0)</f>
        <v>166.01874999999998</v>
      </c>
      <c r="EF18" s="16" t="s">
        <v>3620</v>
      </c>
      <c r="EG18" s="18">
        <f>IF(RUN_YEARS &gt; 3,(A1L551C4 + A1L551C13 + A1L551C22 + A1L551C31) / 4, 0)</f>
        <v>5.7735000000000003</v>
      </c>
      <c r="EH18" s="16" t="s">
        <v>3621</v>
      </c>
      <c r="EI18" s="18">
        <f>IF(RUN_YEARS &gt; 3,(A1L551C5 + A1L551C14 + A1L551C23 + A1L551C32) / 4, 0)</f>
        <v>662.84875</v>
      </c>
      <c r="EJ18" s="16" t="s">
        <v>3622</v>
      </c>
      <c r="EK18" s="18">
        <f>IF(RUN_YEARS &gt; 3,(A1L551C6 + A1L551C15 + A1L551C24 + A1L551C33) / 4, 0)</f>
        <v>323.27625</v>
      </c>
      <c r="EL18" s="16" t="s">
        <v>3623</v>
      </c>
      <c r="EM18" s="18">
        <f>IF(RUN_YEARS &gt; 3,(A1L551C7 + A1L551C16 + A1L551C25 + A1L551C34) / 4, 0)</f>
        <v>493.0625</v>
      </c>
      <c r="EN18" s="16" t="s">
        <v>3624</v>
      </c>
      <c r="EO18" s="18">
        <f>IF(A1L551C68 &lt;&gt; 0,A1L551C69 / A1L551C68,0)</f>
        <v>0.48770741439883536</v>
      </c>
      <c r="EP18" s="16" t="s">
        <v>3625</v>
      </c>
      <c r="EQ18" s="18">
        <f>IF(A1L551C71 = 0,A1L556C71, A1L551C71)</f>
        <v>0.48770741439883536</v>
      </c>
      <c r="ER18" s="16" t="s">
        <v>3626</v>
      </c>
      <c r="ES18" s="18">
        <f>IF(RUN_YEARS &gt; 4,(A1L551C1 + A1L551C10 + A1L551C19 + A1L551C28 + A1L551C37) / 5, 0)</f>
        <v>168.39019999999999</v>
      </c>
      <c r="ET18" s="16" t="s">
        <v>3627</v>
      </c>
      <c r="EU18" s="18">
        <f>IF(RUN_YEARS &gt; 4,(A1L551C2 + A1L551C11 + A1L551C20 + A1L551C29 + A1L551C38) / 5, 0)</f>
        <v>136.27020000000002</v>
      </c>
      <c r="EV18" s="16" t="s">
        <v>3628</v>
      </c>
      <c r="EW18" s="18">
        <f>IF(RUN_YEARS &gt; 4,(A1L551C3 + A1L551C12 + A1L551C21 + A1L551C30 + A1L551C39) / 5, 0)</f>
        <v>156.11539999999997</v>
      </c>
      <c r="EX18" s="16" t="s">
        <v>3629</v>
      </c>
      <c r="EY18" s="18">
        <f>IF(RUN_YEARS &gt; 4,(A1L551C4 + A1L551C13 + A1L551C22 + A1L551C31 + A1L551C40) / 5, 0)</f>
        <v>5.093</v>
      </c>
      <c r="EZ18" s="16" t="s">
        <v>3630</v>
      </c>
      <c r="FA18" s="18">
        <f>IF(RUN_YEARS &gt; 4,(A1L551C5 + A1L551C14 + A1L551C23 + A1L551C32 + A1L551C41) / 5, 0)</f>
        <v>629.16599999999994</v>
      </c>
      <c r="FB18" s="16" t="s">
        <v>3631</v>
      </c>
      <c r="FC18" s="18">
        <f>IF(RUN_YEARS &gt; 4,(A1L551C6 + A1L551C15 + A1L551C24 + A1L551C33 + A1L551C42) / 5, 0)</f>
        <v>302.57159999999999</v>
      </c>
      <c r="FD18" s="16" t="s">
        <v>3632</v>
      </c>
      <c r="FE18" s="18">
        <f>IF(RUN_YEARS &gt; 4,(A1L551C7 + A1L551C16 + A1L551C25 + A1L551C34 + A1L551C43) / 5, 0)</f>
        <v>465.86880000000002</v>
      </c>
      <c r="FF18" s="16" t="s">
        <v>3633</v>
      </c>
      <c r="FG18" s="18">
        <f>IF(A1L551C77 &lt;&gt; 0,A1L551C78 / A1L551C77,0)</f>
        <v>0.48090901288372229</v>
      </c>
      <c r="FH18" s="16" t="s">
        <v>3634</v>
      </c>
      <c r="FI18" s="18">
        <f>IF(A1L551C80 = 0,A1L556C80, A1L551C80)</f>
        <v>0.48090901288372229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63.192</v>
      </c>
      <c r="F19" s="16" t="s">
        <v>2959</v>
      </c>
      <c r="G19" s="6">
        <v>17.181000000000001</v>
      </c>
      <c r="H19" s="16" t="s">
        <v>2959</v>
      </c>
      <c r="I19" s="6">
        <v>40.991999999999997</v>
      </c>
      <c r="J19" s="16" t="s">
        <v>2959</v>
      </c>
      <c r="K19" s="6">
        <v>0.93799999999999994</v>
      </c>
      <c r="L19" s="16" t="s">
        <v>3635</v>
      </c>
      <c r="M19" s="1">
        <f>(A1L552C1 * 2 + A1L552C2 + A1L552C3)</f>
        <v>184.55699999999999</v>
      </c>
      <c r="N19" s="16" t="s">
        <v>3636</v>
      </c>
      <c r="O19" s="1">
        <f>(A1L552C4 * 2 + A1L552C2 + A1L552C3)</f>
        <v>60.048999999999999</v>
      </c>
      <c r="P19" s="16" t="s">
        <v>3637</v>
      </c>
      <c r="Q19" s="1">
        <f>(A1L552C1 + A1L552C2 + A1L552C3 + A1L552C4)</f>
        <v>122.30300000000001</v>
      </c>
      <c r="R19" s="16" t="s">
        <v>3638</v>
      </c>
      <c r="S19" s="18">
        <f>IF(A1L552C5 &lt;&gt; 0,A1L552C6 / A1L552C5,0)</f>
        <v>0.32536831439609443</v>
      </c>
      <c r="T19" s="16" t="s">
        <v>3639</v>
      </c>
      <c r="U19" s="18">
        <f>IF(A1L552C8 = 0,A1L556C8, A1L552C8)</f>
        <v>0.32536831439609443</v>
      </c>
      <c r="V19" s="16" t="s">
        <v>2965</v>
      </c>
      <c r="W19" s="6">
        <v>69.298000000000002</v>
      </c>
      <c r="X19" s="16" t="s">
        <v>2965</v>
      </c>
      <c r="Y19" s="6">
        <v>17.565999999999999</v>
      </c>
      <c r="Z19" s="16" t="s">
        <v>2965</v>
      </c>
      <c r="AA19" s="6">
        <v>39.401000000000003</v>
      </c>
      <c r="AB19" s="16" t="s">
        <v>2965</v>
      </c>
      <c r="AC19" s="6">
        <v>1.153</v>
      </c>
      <c r="AD19" s="16" t="s">
        <v>3640</v>
      </c>
      <c r="AE19" s="1">
        <f>(A1L552C10 * 2 + A1L552C11 + A1L552C12)</f>
        <v>195.56300000000002</v>
      </c>
      <c r="AF19" s="16" t="s">
        <v>3641</v>
      </c>
      <c r="AG19" s="1">
        <f>(A1L552C13 * 2 + A1L552C11 + A1L552C12)</f>
        <v>59.273000000000003</v>
      </c>
      <c r="AH19" s="16" t="s">
        <v>3642</v>
      </c>
      <c r="AI19" s="1">
        <f>(A1L552C10 + A1L552C11 + A1L552C12 + A1L552C13)</f>
        <v>127.41800000000002</v>
      </c>
      <c r="AJ19" s="16" t="s">
        <v>3643</v>
      </c>
      <c r="AK19" s="18">
        <f>IF(A1L552C14 &lt;&gt; 0,A1L552C15 / A1L552C14,0)</f>
        <v>0.30308903013351196</v>
      </c>
      <c r="AL19" s="16" t="s">
        <v>3644</v>
      </c>
      <c r="AM19" s="18">
        <f>IF(A1L552C17 = 0,A1L556C17, A1L552C17)</f>
        <v>0.30308903013351196</v>
      </c>
      <c r="AN19" s="16" t="s">
        <v>2971</v>
      </c>
      <c r="AO19" s="6">
        <v>71.756</v>
      </c>
      <c r="AP19" s="16" t="s">
        <v>2971</v>
      </c>
      <c r="AQ19" s="6">
        <v>17.248000000000001</v>
      </c>
      <c r="AR19" s="16" t="s">
        <v>2971</v>
      </c>
      <c r="AS19" s="6">
        <v>36.619999999999997</v>
      </c>
      <c r="AT19" s="16" t="s">
        <v>2971</v>
      </c>
      <c r="AU19" s="6">
        <v>0.36699999999999999</v>
      </c>
      <c r="AV19" s="16" t="s">
        <v>3645</v>
      </c>
      <c r="AW19" s="1">
        <f>(A1L552C19 * 2 + A1L552C20 + A1L552C21)</f>
        <v>197.38</v>
      </c>
      <c r="AX19" s="16" t="s">
        <v>3646</v>
      </c>
      <c r="AY19" s="1">
        <f>(A1L552C22 * 2 + A1L552C20 + A1L552C21)</f>
        <v>54.601999999999997</v>
      </c>
      <c r="AZ19" s="16" t="s">
        <v>3647</v>
      </c>
      <c r="BA19" s="1">
        <f>(A1L552C19 + A1L552C20 + A1L552C21 + A1L552C22)</f>
        <v>125.991</v>
      </c>
      <c r="BB19" s="16" t="s">
        <v>3648</v>
      </c>
      <c r="BC19" s="18">
        <f>IF(A1L552C23 &lt;&gt; 0,A1L552C24 / A1L552C23,0)</f>
        <v>0.27663390414429018</v>
      </c>
      <c r="BD19" s="16" t="s">
        <v>3649</v>
      </c>
      <c r="BE19" s="18">
        <f>IF(A1L552C26 = 0,A1L556C26, A1L552C26)</f>
        <v>0.27663390414429018</v>
      </c>
      <c r="BF19" s="16" t="s">
        <v>2977</v>
      </c>
      <c r="BG19" s="6">
        <v>73.28</v>
      </c>
      <c r="BH19" s="16" t="s">
        <v>2977</v>
      </c>
      <c r="BI19" s="6">
        <v>19.198</v>
      </c>
      <c r="BJ19" s="16" t="s">
        <v>2977</v>
      </c>
      <c r="BK19" s="6">
        <v>40.627000000000002</v>
      </c>
      <c r="BL19" s="16" t="s">
        <v>2977</v>
      </c>
      <c r="BM19" s="6">
        <v>0</v>
      </c>
      <c r="BN19" s="16" t="s">
        <v>3650</v>
      </c>
      <c r="BO19" s="1">
        <f>(A1L552C28 * 2 + A1L552C29 + A1L552C30)</f>
        <v>206.38500000000002</v>
      </c>
      <c r="BP19" s="16" t="s">
        <v>3651</v>
      </c>
      <c r="BQ19" s="1">
        <f>(A1L552C31 * 2 + A1L552C29 + A1L552C30)</f>
        <v>59.825000000000003</v>
      </c>
      <c r="BR19" s="16" t="s">
        <v>3652</v>
      </c>
      <c r="BS19" s="1">
        <f>(A1L552C28 + A1L552C29 + A1L552C30 + A1L552C31)</f>
        <v>133.10500000000002</v>
      </c>
      <c r="BT19" s="16" t="s">
        <v>3653</v>
      </c>
      <c r="BU19" s="18">
        <f>IF(A1L552C32 &lt;&gt; 0,A1L552C33 / A1L552C32,0)</f>
        <v>0.28987087239867237</v>
      </c>
      <c r="BV19" s="16" t="s">
        <v>3654</v>
      </c>
      <c r="BW19" s="18">
        <f>IF(A1L552C35 = 0,A1L556C35, A1L552C35)</f>
        <v>0.28987087239867237</v>
      </c>
      <c r="BX19" s="16" t="s">
        <v>2983</v>
      </c>
      <c r="BY19" s="6">
        <v>68.864999999999995</v>
      </c>
      <c r="BZ19" s="16" t="s">
        <v>2983</v>
      </c>
      <c r="CA19" s="6">
        <v>16.882999999999999</v>
      </c>
      <c r="CB19" s="16" t="s">
        <v>2983</v>
      </c>
      <c r="CC19" s="6">
        <v>34.134</v>
      </c>
      <c r="CD19" s="16" t="s">
        <v>2983</v>
      </c>
      <c r="CE19" s="6">
        <v>2.1579999999999999</v>
      </c>
      <c r="CF19" s="16" t="s">
        <v>3655</v>
      </c>
      <c r="CG19" s="1">
        <f>(A1L552C37 * 2 + A1L552C38 + A1L552C39)</f>
        <v>188.74700000000001</v>
      </c>
      <c r="CH19" s="16" t="s">
        <v>3656</v>
      </c>
      <c r="CI19" s="1">
        <f>(A1L552C40 * 2 + A1L552C38 + A1L552C39)</f>
        <v>55.332999999999998</v>
      </c>
      <c r="CJ19" s="16" t="s">
        <v>3657</v>
      </c>
      <c r="CK19" s="1">
        <f>(A1L552C37 + A1L552C38 + A1L552C39 + A1L552C40)</f>
        <v>122.03999999999999</v>
      </c>
      <c r="CL19" s="16" t="s">
        <v>3658</v>
      </c>
      <c r="CM19" s="18">
        <f>IF(A1L552C41 &lt;&gt; 0,A1L552C42 / A1L552C41,0)</f>
        <v>0.29315962637816756</v>
      </c>
      <c r="CN19" s="16" t="s">
        <v>3659</v>
      </c>
      <c r="CO19" s="18">
        <f>IF(A1L552C44 = 0,A1L556C44, A1L552C44)</f>
        <v>0.29315962637816756</v>
      </c>
      <c r="CP19" s="16" t="s">
        <v>3660</v>
      </c>
      <c r="CQ19" s="18">
        <f>IF(RUN_YEARS &gt; 1,(A1L552C1 + A1L552C10) / 2, 0)</f>
        <v>66.245000000000005</v>
      </c>
      <c r="CR19" s="16" t="s">
        <v>3661</v>
      </c>
      <c r="CS19" s="18">
        <f>IF(RUN_YEARS &gt; 1,(A1L552C2 + A1L552C11) / 2, 0)</f>
        <v>17.3735</v>
      </c>
      <c r="CT19" s="16" t="s">
        <v>3662</v>
      </c>
      <c r="CU19" s="18">
        <f>IF(RUN_YEARS &gt; 1,(A1L552C3 + A1L552C12) / 2, 0)</f>
        <v>40.1965</v>
      </c>
      <c r="CV19" s="16" t="s">
        <v>3663</v>
      </c>
      <c r="CW19" s="18">
        <f>IF(RUN_YEARS &gt; 1,(A1L552C4 + A1L552C13) / 2, 0)</f>
        <v>1.0455000000000001</v>
      </c>
      <c r="CX19" s="16" t="s">
        <v>3664</v>
      </c>
      <c r="CY19" s="18">
        <f>IF(RUN_YEARS &gt; 1,(A1L552C5 + A1L552C14) / 2, 0)</f>
        <v>190.06</v>
      </c>
      <c r="CZ19" s="16" t="s">
        <v>3665</v>
      </c>
      <c r="DA19" s="18">
        <f>IF(RUN_YEARS &gt; 1,(A1L552C6 + A1L552C15) / 2, 0)</f>
        <v>59.661000000000001</v>
      </c>
      <c r="DB19" s="16" t="s">
        <v>3666</v>
      </c>
      <c r="DC19" s="18">
        <f>IF(RUN_YEARS &gt; 1,(A1L552C7 + A1L552C16) / 2, 0)</f>
        <v>124.86050000000002</v>
      </c>
      <c r="DD19" s="16" t="s">
        <v>3667</v>
      </c>
      <c r="DE19" s="18">
        <f>IF(A1L552C50 &lt;&gt; 0,A1L552C51 / A1L552C50,0)</f>
        <v>0.31390613490476693</v>
      </c>
      <c r="DF19" s="16" t="s">
        <v>3668</v>
      </c>
      <c r="DG19" s="18">
        <f>IF(A1L552C53 = 0,A1L556C53, A1L552C53)</f>
        <v>0.31390613490476693</v>
      </c>
      <c r="DH19" s="16" t="s">
        <v>3669</v>
      </c>
      <c r="DI19" s="18">
        <f>IF(RUN_YEARS &gt; 2,(A1L552C1 + A1L552C10 + A1L552C19) / 3, 0)</f>
        <v>68.082000000000008</v>
      </c>
      <c r="DJ19" s="16" t="s">
        <v>3670</v>
      </c>
      <c r="DK19" s="18">
        <f>IF(RUN_YEARS &gt; 2,(A1L552C2 + A1L552C11 + A1L552C20) / 3, 0)</f>
        <v>17.331666666666667</v>
      </c>
      <c r="DL19" s="16" t="s">
        <v>3671</v>
      </c>
      <c r="DM19" s="18">
        <f>IF(RUN_YEARS &gt; 2,(A1L552C3 + A1L552C12 + A1L552C21) / 3, 0)</f>
        <v>39.004333333333335</v>
      </c>
      <c r="DN19" s="16" t="s">
        <v>3672</v>
      </c>
      <c r="DO19" s="18">
        <f>IF(RUN_YEARS &gt; 2,(A1L552C4 + A1L552C13 + A1L552C22) / 3, 0)</f>
        <v>0.81933333333333336</v>
      </c>
      <c r="DP19" s="16" t="s">
        <v>3673</v>
      </c>
      <c r="DQ19" s="18">
        <f>IF(RUN_YEARS &gt; 2,(A1L552C5 + A1L552C14 + A1L552C23) / 3, 0)</f>
        <v>192.5</v>
      </c>
      <c r="DR19" s="16" t="s">
        <v>3674</v>
      </c>
      <c r="DS19" s="18">
        <f>IF(RUN_YEARS &gt; 2,(A1L552C6 + A1L552C15 + A1L552C24) / 3, 0)</f>
        <v>57.974666666666671</v>
      </c>
      <c r="DT19" s="16" t="s">
        <v>3675</v>
      </c>
      <c r="DU19" s="18">
        <f>IF(RUN_YEARS &gt; 2,(A1L552C7 + A1L552C16 + A1L552C25) / 3, 0)</f>
        <v>125.23733333333335</v>
      </c>
      <c r="DV19" s="16" t="s">
        <v>3676</v>
      </c>
      <c r="DW19" s="18">
        <f>IF(A1L552C59 &lt;&gt; 0,A1L552C60 / A1L552C59,0)</f>
        <v>0.30116709956709958</v>
      </c>
      <c r="DX19" s="16" t="s">
        <v>3677</v>
      </c>
      <c r="DY19" s="18">
        <f>IF(A1L552C62 = 0,A1L556C62, A1L552C62)</f>
        <v>0.30116709956709958</v>
      </c>
      <c r="DZ19" s="16" t="s">
        <v>3678</v>
      </c>
      <c r="EA19" s="18">
        <f>IF(RUN_YEARS &gt; 3,(A1L552C1 + A1L552C10 + A1L552C19 + A1L552C28) / 4, 0)</f>
        <v>69.381500000000003</v>
      </c>
      <c r="EB19" s="16" t="s">
        <v>3679</v>
      </c>
      <c r="EC19" s="18">
        <f>IF(RUN_YEARS &gt; 3,(A1L552C2 + A1L552C11 + A1L552C20 + A1L552C29) / 4, 0)</f>
        <v>17.798250000000003</v>
      </c>
      <c r="ED19" s="16" t="s">
        <v>3680</v>
      </c>
      <c r="EE19" s="18">
        <f>IF(RUN_YEARS &gt; 3,(A1L552C3 + A1L552C12 + A1L552C21 + A1L552C30) / 4, 0)</f>
        <v>39.410000000000004</v>
      </c>
      <c r="EF19" s="16" t="s">
        <v>3681</v>
      </c>
      <c r="EG19" s="18">
        <f>IF(RUN_YEARS &gt; 3,(A1L552C4 + A1L552C13 + A1L552C22 + A1L552C31) / 4, 0)</f>
        <v>0.61450000000000005</v>
      </c>
      <c r="EH19" s="16" t="s">
        <v>3682</v>
      </c>
      <c r="EI19" s="18">
        <f>IF(RUN_YEARS &gt; 3,(A1L552C5 + A1L552C14 + A1L552C23 + A1L552C32) / 4, 0)</f>
        <v>195.97125</v>
      </c>
      <c r="EJ19" s="16" t="s">
        <v>3683</v>
      </c>
      <c r="EK19" s="18">
        <f>IF(RUN_YEARS &gt; 3,(A1L552C6 + A1L552C15 + A1L552C24 + A1L552C33) / 4, 0)</f>
        <v>58.437250000000006</v>
      </c>
      <c r="EL19" s="16" t="s">
        <v>3684</v>
      </c>
      <c r="EM19" s="18">
        <f>IF(RUN_YEARS &gt; 3,(A1L552C7 + A1L552C16 + A1L552C25 + A1L552C34) / 4, 0)</f>
        <v>127.20425000000002</v>
      </c>
      <c r="EN19" s="16" t="s">
        <v>3685</v>
      </c>
      <c r="EO19" s="18">
        <f>IF(A1L552C68 &lt;&gt; 0,A1L552C69 / A1L552C68,0)</f>
        <v>0.29819297473481443</v>
      </c>
      <c r="EP19" s="16" t="s">
        <v>3686</v>
      </c>
      <c r="EQ19" s="18">
        <f>IF(A1L552C71 = 0,A1L556C71, A1L552C71)</f>
        <v>0.29819297473481443</v>
      </c>
      <c r="ER19" s="16" t="s">
        <v>3687</v>
      </c>
      <c r="ES19" s="18">
        <f>IF(RUN_YEARS &gt; 4,(A1L552C1 + A1L552C10 + A1L552C19 + A1L552C28 + A1L552C37) / 5, 0)</f>
        <v>69.278199999999998</v>
      </c>
      <c r="ET19" s="16" t="s">
        <v>3688</v>
      </c>
      <c r="EU19" s="18">
        <f>IF(RUN_YEARS &gt; 4,(A1L552C2 + A1L552C11 + A1L552C20 + A1L552C29 + A1L552C38) / 5, 0)</f>
        <v>17.615200000000002</v>
      </c>
      <c r="EV19" s="16" t="s">
        <v>3689</v>
      </c>
      <c r="EW19" s="18">
        <f>IF(RUN_YEARS &gt; 4,(A1L552C3 + A1L552C12 + A1L552C21 + A1L552C30 + A1L552C39) / 5, 0)</f>
        <v>38.354799999999997</v>
      </c>
      <c r="EX19" s="16" t="s">
        <v>3690</v>
      </c>
      <c r="EY19" s="18">
        <f>IF(RUN_YEARS &gt; 4,(A1L552C4 + A1L552C13 + A1L552C22 + A1L552C31 + A1L552C40) / 5, 0)</f>
        <v>0.92319999999999991</v>
      </c>
      <c r="EZ19" s="16" t="s">
        <v>3691</v>
      </c>
      <c r="FA19" s="18">
        <f>IF(RUN_YEARS &gt; 4,(A1L552C5 + A1L552C14 + A1L552C23 + A1L552C32 + A1L552C41) / 5, 0)</f>
        <v>194.52640000000002</v>
      </c>
      <c r="FB19" s="16" t="s">
        <v>3692</v>
      </c>
      <c r="FC19" s="18">
        <f>IF(RUN_YEARS &gt; 4,(A1L552C6 + A1L552C15 + A1L552C24 + A1L552C33 + A1L552C42) / 5, 0)</f>
        <v>57.816400000000002</v>
      </c>
      <c r="FD19" s="16" t="s">
        <v>3693</v>
      </c>
      <c r="FE19" s="18">
        <f>IF(RUN_YEARS &gt; 4,(A1L552C7 + A1L552C16 + A1L552C25 + A1L552C34 + A1L552C43) / 5, 0)</f>
        <v>126.17140000000002</v>
      </c>
      <c r="FF19" s="16" t="s">
        <v>3694</v>
      </c>
      <c r="FG19" s="18">
        <f>IF(A1L552C77 &lt;&gt; 0,A1L552C78 / A1L552C77,0)</f>
        <v>0.29721621332631454</v>
      </c>
      <c r="FH19" s="16" t="s">
        <v>3695</v>
      </c>
      <c r="FI19" s="18">
        <f>IF(A1L552C80 = 0,A1L556C80, A1L552C80)</f>
        <v>0.29721621332631454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0.44785022548825848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0.43084097510479413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0.39663716279422395</v>
      </c>
      <c r="BF20" s="16" t="s">
        <v>2977</v>
      </c>
      <c r="BG20" s="6">
        <v>0</v>
      </c>
      <c r="BH20" s="16" t="s">
        <v>2977</v>
      </c>
      <c r="BI20" s="6">
        <v>0.04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0.04</v>
      </c>
      <c r="BP20" s="16" t="s">
        <v>3712</v>
      </c>
      <c r="BQ20" s="1">
        <f>(A1L553C31 * 2 + A1L553C29 + A1L553C30)</f>
        <v>0.04</v>
      </c>
      <c r="BR20" s="16" t="s">
        <v>3713</v>
      </c>
      <c r="BS20" s="1">
        <f>(A1L553C28 + A1L553C29 + A1L553C30 + A1L553C31)</f>
        <v>0.04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0.39298142958332055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IF(A1L553C53 = 0,A1L556C53, A1L553C53)</f>
        <v>0.43964886913290524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</v>
      </c>
      <c r="DR20" s="16" t="s">
        <v>3735</v>
      </c>
      <c r="DS20" s="18">
        <f>IF(RUN_YEARS &gt; 2,(A1L553C6 + A1L553C15 + A1L553C24) / 3, 0)</f>
        <v>0</v>
      </c>
      <c r="DT20" s="16" t="s">
        <v>3736</v>
      </c>
      <c r="DU20" s="18">
        <f>IF(RUN_YEARS &gt; 2,(A1L553C7 + A1L553C16 + A1L553C25) / 3, 0)</f>
        <v>0</v>
      </c>
      <c r="DV20" s="16" t="s">
        <v>3737</v>
      </c>
      <c r="DW20" s="18">
        <f>IF(A1L553C59 &lt;&gt; 0,A1L553C60 / A1L553C59,0)</f>
        <v>0</v>
      </c>
      <c r="DX20" s="16" t="s">
        <v>3738</v>
      </c>
      <c r="DY20" s="18">
        <f>IF(A1L553C62 = 0,A1L556C62, A1L553C62)</f>
        <v>0.42569838351794376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0.01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0.01</v>
      </c>
      <c r="EJ20" s="16" t="s">
        <v>3744</v>
      </c>
      <c r="EK20" s="18">
        <f>IF(RUN_YEARS &gt; 3,(A1L553C6 + A1L553C15 + A1L553C24 + A1L553C33) / 4, 0)</f>
        <v>0.01</v>
      </c>
      <c r="EL20" s="16" t="s">
        <v>3745</v>
      </c>
      <c r="EM20" s="18">
        <f>IF(RUN_YEARS &gt; 3,(A1L553C7 + A1L553C16 + A1L553C25 + A1L553C34) / 4, 0)</f>
        <v>0.01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8.0000000000000002E-3</v>
      </c>
      <c r="EV20" s="16" t="s">
        <v>3750</v>
      </c>
      <c r="EW20" s="18">
        <f>IF(RUN_YEARS &gt; 4,(A1L553C3 + A1L553C12 + A1L553C21 + A1L553C30 + A1L553C39) / 5, 0)</f>
        <v>0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8.0000000000000002E-3</v>
      </c>
      <c r="FB20" s="16" t="s">
        <v>3753</v>
      </c>
      <c r="FC20" s="18">
        <f>IF(RUN_YEARS &gt; 4,(A1L553C6 + A1L553C15 + A1L553C24 + A1L553C33 + A1L553C42) / 5, 0)</f>
        <v>8.0000000000000002E-3</v>
      </c>
      <c r="FD20" s="16" t="s">
        <v>3754</v>
      </c>
      <c r="FE20" s="18">
        <f>IF(RUN_YEARS &gt; 4,(A1L553C7 + A1L553C16 + A1L553C25 + A1L553C34 + A1L553C43) / 5, 0)</f>
        <v>8.0000000000000002E-3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22.925000000000001</v>
      </c>
      <c r="F21" s="16" t="s">
        <v>2959</v>
      </c>
      <c r="G21" s="6">
        <v>39.496000000000002</v>
      </c>
      <c r="H21" s="16" t="s">
        <v>2959</v>
      </c>
      <c r="I21" s="6">
        <v>24.780999999999999</v>
      </c>
      <c r="J21" s="16" t="s">
        <v>2959</v>
      </c>
      <c r="K21" s="6">
        <v>44.250999999999998</v>
      </c>
      <c r="L21" s="16" t="s">
        <v>3757</v>
      </c>
      <c r="M21" s="1">
        <f>(A1L554C1 * 2 + A1L554C2 + A1L554C3)</f>
        <v>110.12700000000001</v>
      </c>
      <c r="N21" s="16" t="s">
        <v>3758</v>
      </c>
      <c r="O21" s="1">
        <f>(A1L554C4 * 2 + A1L554C2 + A1L554C3)</f>
        <v>152.779</v>
      </c>
      <c r="P21" s="16" t="s">
        <v>3759</v>
      </c>
      <c r="Q21" s="1">
        <f>(A1L554C1 + A1L554C2 + A1L554C3 + A1L554C4)</f>
        <v>131.453</v>
      </c>
      <c r="R21" s="16" t="s">
        <v>3760</v>
      </c>
      <c r="S21" s="18">
        <f>IF(A1L554C5 &lt;&gt; 0,A1L554C6 / A1L554C5,0)</f>
        <v>1.3872983010524211</v>
      </c>
      <c r="T21" s="16" t="s">
        <v>3761</v>
      </c>
      <c r="U21" s="18">
        <f>IF(A1L554C8 = 0,A1L556C8, A1L554C8)</f>
        <v>1.3872983010524211</v>
      </c>
      <c r="V21" s="16" t="s">
        <v>2965</v>
      </c>
      <c r="W21" s="6">
        <v>23.521999999999998</v>
      </c>
      <c r="X21" s="16" t="s">
        <v>2965</v>
      </c>
      <c r="Y21" s="6">
        <v>36.935000000000002</v>
      </c>
      <c r="Z21" s="16" t="s">
        <v>2965</v>
      </c>
      <c r="AA21" s="6">
        <v>28.710999999999999</v>
      </c>
      <c r="AB21" s="16" t="s">
        <v>2965</v>
      </c>
      <c r="AC21" s="6">
        <v>40.076999999999998</v>
      </c>
      <c r="AD21" s="16" t="s">
        <v>3762</v>
      </c>
      <c r="AE21" s="1">
        <f>(A1L554C10 * 2 + A1L554C11 + A1L554C12)</f>
        <v>112.69</v>
      </c>
      <c r="AF21" s="16" t="s">
        <v>3763</v>
      </c>
      <c r="AG21" s="1">
        <f>(A1L554C13 * 2 + A1L554C11 + A1L554C12)</f>
        <v>145.80000000000001</v>
      </c>
      <c r="AH21" s="16" t="s">
        <v>3764</v>
      </c>
      <c r="AI21" s="1">
        <f>(A1L554C10 + A1L554C11 + A1L554C12 + A1L554C13)</f>
        <v>129.245</v>
      </c>
      <c r="AJ21" s="16" t="s">
        <v>3765</v>
      </c>
      <c r="AK21" s="18">
        <f>IF(A1L554C14 &lt;&gt; 0,A1L554C15 / A1L554C14,0)</f>
        <v>1.2938148904073121</v>
      </c>
      <c r="AL21" s="16" t="s">
        <v>3766</v>
      </c>
      <c r="AM21" s="18">
        <f>IF(A1L554C17 = 0,A1L556C17, A1L554C17)</f>
        <v>1.2938148904073121</v>
      </c>
      <c r="AN21" s="16" t="s">
        <v>2971</v>
      </c>
      <c r="AO21" s="6">
        <v>24.853000000000002</v>
      </c>
      <c r="AP21" s="16" t="s">
        <v>2971</v>
      </c>
      <c r="AQ21" s="6">
        <v>33.393000000000001</v>
      </c>
      <c r="AR21" s="16" t="s">
        <v>2971</v>
      </c>
      <c r="AS21" s="6">
        <v>27.093</v>
      </c>
      <c r="AT21" s="16" t="s">
        <v>2971</v>
      </c>
      <c r="AU21" s="6">
        <v>36.326000000000001</v>
      </c>
      <c r="AV21" s="16" t="s">
        <v>3767</v>
      </c>
      <c r="AW21" s="1">
        <f>(A1L554C19 * 2 + A1L554C20 + A1L554C21)</f>
        <v>110.19200000000001</v>
      </c>
      <c r="AX21" s="16" t="s">
        <v>3768</v>
      </c>
      <c r="AY21" s="1">
        <f>(A1L554C22 * 2 + A1L554C20 + A1L554C21)</f>
        <v>133.13800000000001</v>
      </c>
      <c r="AZ21" s="16" t="s">
        <v>3769</v>
      </c>
      <c r="BA21" s="1">
        <f>(A1L554C19 + A1L554C20 + A1L554C21 + A1L554C22)</f>
        <v>121.66499999999999</v>
      </c>
      <c r="BB21" s="16" t="s">
        <v>3770</v>
      </c>
      <c r="BC21" s="18">
        <f>IF(A1L554C23 &lt;&gt; 0,A1L554C24 / A1L554C23,0)</f>
        <v>1.2082365325976476</v>
      </c>
      <c r="BD21" s="16" t="s">
        <v>3771</v>
      </c>
      <c r="BE21" s="18">
        <f>IF(A1L554C26 = 0,A1L556C26, A1L554C26)</f>
        <v>1.2082365325976476</v>
      </c>
      <c r="BF21" s="16" t="s">
        <v>2977</v>
      </c>
      <c r="BG21" s="6">
        <v>23.712</v>
      </c>
      <c r="BH21" s="16" t="s">
        <v>2977</v>
      </c>
      <c r="BI21" s="6">
        <v>30.963000000000001</v>
      </c>
      <c r="BJ21" s="16" t="s">
        <v>2977</v>
      </c>
      <c r="BK21" s="6">
        <v>20.599</v>
      </c>
      <c r="BL21" s="16" t="s">
        <v>2977</v>
      </c>
      <c r="BM21" s="6">
        <v>30.484999999999999</v>
      </c>
      <c r="BN21" s="16" t="s">
        <v>3772</v>
      </c>
      <c r="BO21" s="1">
        <f>(A1L554C28 * 2 + A1L554C29 + A1L554C30)</f>
        <v>98.986000000000004</v>
      </c>
      <c r="BP21" s="16" t="s">
        <v>3773</v>
      </c>
      <c r="BQ21" s="1">
        <f>(A1L554C31 * 2 + A1L554C29 + A1L554C30)</f>
        <v>112.532</v>
      </c>
      <c r="BR21" s="16" t="s">
        <v>3774</v>
      </c>
      <c r="BS21" s="1">
        <f>(A1L554C28 + A1L554C29 + A1L554C30 + A1L554C31)</f>
        <v>105.759</v>
      </c>
      <c r="BT21" s="16" t="s">
        <v>3775</v>
      </c>
      <c r="BU21" s="18">
        <f>IF(A1L554C32 &lt;&gt; 0,A1L554C33 / A1L554C32,0)</f>
        <v>1.1368476350190935</v>
      </c>
      <c r="BV21" s="16" t="s">
        <v>3776</v>
      </c>
      <c r="BW21" s="18">
        <f>IF(A1L554C35 = 0,A1L556C35, A1L554C35)</f>
        <v>1.1368476350190935</v>
      </c>
      <c r="BX21" s="16" t="s">
        <v>2983</v>
      </c>
      <c r="BY21" s="6">
        <v>27.125</v>
      </c>
      <c r="BZ21" s="16" t="s">
        <v>2983</v>
      </c>
      <c r="CA21" s="6">
        <v>30.466999999999999</v>
      </c>
      <c r="CB21" s="16" t="s">
        <v>2983</v>
      </c>
      <c r="CC21" s="6">
        <v>19.831</v>
      </c>
      <c r="CD21" s="16" t="s">
        <v>2983</v>
      </c>
      <c r="CE21" s="6">
        <v>32.11</v>
      </c>
      <c r="CF21" s="16" t="s">
        <v>3777</v>
      </c>
      <c r="CG21" s="1">
        <f>(A1L554C37 * 2 + A1L554C38 + A1L554C39)</f>
        <v>104.548</v>
      </c>
      <c r="CH21" s="16" t="s">
        <v>3778</v>
      </c>
      <c r="CI21" s="1">
        <f>(A1L554C40 * 2 + A1L554C38 + A1L554C39)</f>
        <v>114.518</v>
      </c>
      <c r="CJ21" s="16" t="s">
        <v>3779</v>
      </c>
      <c r="CK21" s="1">
        <f>(A1L554C37 + A1L554C38 + A1L554C39 + A1L554C40)</f>
        <v>109.533</v>
      </c>
      <c r="CL21" s="16" t="s">
        <v>3780</v>
      </c>
      <c r="CM21" s="18">
        <f>IF(A1L554C41 &lt;&gt; 0,A1L554C42 / A1L554C41,0)</f>
        <v>1.0953628955121093</v>
      </c>
      <c r="CN21" s="16" t="s">
        <v>3781</v>
      </c>
      <c r="CO21" s="18">
        <f>IF(A1L554C44 = 0,A1L556C44, A1L554C44)</f>
        <v>1.0953628955121093</v>
      </c>
      <c r="CP21" s="16" t="s">
        <v>3782</v>
      </c>
      <c r="CQ21" s="18">
        <f>IF(RUN_YEARS &gt; 1,(A1L554C1 + A1L554C10) / 2, 0)</f>
        <v>23.223500000000001</v>
      </c>
      <c r="CR21" s="16" t="s">
        <v>3783</v>
      </c>
      <c r="CS21" s="18">
        <f>IF(RUN_YEARS &gt; 1,(A1L554C2 + A1L554C11) / 2, 0)</f>
        <v>38.215500000000006</v>
      </c>
      <c r="CT21" s="16" t="s">
        <v>3784</v>
      </c>
      <c r="CU21" s="18">
        <f>IF(RUN_YEARS &gt; 1,(A1L554C3 + A1L554C12) / 2, 0)</f>
        <v>26.745999999999999</v>
      </c>
      <c r="CV21" s="16" t="s">
        <v>3785</v>
      </c>
      <c r="CW21" s="18">
        <f>IF(RUN_YEARS &gt; 1,(A1L554C4 + A1L554C13) / 2, 0)</f>
        <v>42.164000000000001</v>
      </c>
      <c r="CX21" s="16" t="s">
        <v>3786</v>
      </c>
      <c r="CY21" s="18">
        <f>IF(RUN_YEARS &gt; 1,(A1L554C5 + A1L554C14) / 2, 0)</f>
        <v>111.4085</v>
      </c>
      <c r="CZ21" s="16" t="s">
        <v>3787</v>
      </c>
      <c r="DA21" s="18">
        <f>IF(RUN_YEARS &gt; 1,(A1L554C6 + A1L554C15) / 2, 0)</f>
        <v>149.2895</v>
      </c>
      <c r="DB21" s="16" t="s">
        <v>3788</v>
      </c>
      <c r="DC21" s="18">
        <f>IF(RUN_YEARS &gt; 1,(A1L554C7 + A1L554C16) / 2, 0)</f>
        <v>130.34899999999999</v>
      </c>
      <c r="DD21" s="16" t="s">
        <v>3789</v>
      </c>
      <c r="DE21" s="18">
        <f>IF(A1L554C50 &lt;&gt; 0,A1L554C51 / A1L554C50,0)</f>
        <v>1.3400189393089397</v>
      </c>
      <c r="DF21" s="16" t="s">
        <v>3790</v>
      </c>
      <c r="DG21" s="18">
        <f>IF(A1L554C53 = 0,A1L556C53, A1L554C53)</f>
        <v>1.3400189393089397</v>
      </c>
      <c r="DH21" s="16" t="s">
        <v>3791</v>
      </c>
      <c r="DI21" s="18">
        <f>IF(RUN_YEARS &gt; 2,(A1L554C1 + A1L554C10 + A1L554C19) / 3, 0)</f>
        <v>23.766666666666669</v>
      </c>
      <c r="DJ21" s="16" t="s">
        <v>3792</v>
      </c>
      <c r="DK21" s="18">
        <f>IF(RUN_YEARS &gt; 2,(A1L554C2 + A1L554C11 + A1L554C20) / 3, 0)</f>
        <v>36.608000000000004</v>
      </c>
      <c r="DL21" s="16" t="s">
        <v>3793</v>
      </c>
      <c r="DM21" s="18">
        <f>IF(RUN_YEARS &gt; 2,(A1L554C3 + A1L554C12 + A1L554C21) / 3, 0)</f>
        <v>26.861666666666665</v>
      </c>
      <c r="DN21" s="16" t="s">
        <v>3794</v>
      </c>
      <c r="DO21" s="18">
        <f>IF(RUN_YEARS &gt; 2,(A1L554C4 + A1L554C13 + A1L554C22) / 3, 0)</f>
        <v>40.217999999999996</v>
      </c>
      <c r="DP21" s="16" t="s">
        <v>3795</v>
      </c>
      <c r="DQ21" s="18">
        <f>IF(RUN_YEARS &gt; 2,(A1L554C5 + A1L554C14 + A1L554C23) / 3, 0)</f>
        <v>111.003</v>
      </c>
      <c r="DR21" s="16" t="s">
        <v>3796</v>
      </c>
      <c r="DS21" s="18">
        <f>IF(RUN_YEARS &gt; 2,(A1L554C6 + A1L554C15 + A1L554C24) / 3, 0)</f>
        <v>143.90566666666666</v>
      </c>
      <c r="DT21" s="16" t="s">
        <v>3797</v>
      </c>
      <c r="DU21" s="18">
        <f>IF(RUN_YEARS &gt; 2,(A1L554C7 + A1L554C16 + A1L554C25) / 3, 0)</f>
        <v>127.45433333333331</v>
      </c>
      <c r="DV21" s="16" t="s">
        <v>3798</v>
      </c>
      <c r="DW21" s="18">
        <f>IF(A1L554C59 &lt;&gt; 0,A1L554C60 / A1L554C59,0)</f>
        <v>1.2964124092742237</v>
      </c>
      <c r="DX21" s="16" t="s">
        <v>3799</v>
      </c>
      <c r="DY21" s="18">
        <f>IF(A1L554C62 = 0,A1L556C62, A1L554C62)</f>
        <v>1.2964124092742237</v>
      </c>
      <c r="DZ21" s="16" t="s">
        <v>3800</v>
      </c>
      <c r="EA21" s="18">
        <f>IF(RUN_YEARS &gt; 3,(A1L554C1 + A1L554C10 + A1L554C19 + A1L554C28) / 4, 0)</f>
        <v>23.753000000000004</v>
      </c>
      <c r="EB21" s="16" t="s">
        <v>3801</v>
      </c>
      <c r="EC21" s="18">
        <f>IF(RUN_YEARS &gt; 3,(A1L554C2 + A1L554C11 + A1L554C20 + A1L554C29) / 4, 0)</f>
        <v>35.196750000000002</v>
      </c>
      <c r="ED21" s="16" t="s">
        <v>3802</v>
      </c>
      <c r="EE21" s="18">
        <f>IF(RUN_YEARS &gt; 3,(A1L554C3 + A1L554C12 + A1L554C21 + A1L554C30) / 4, 0)</f>
        <v>25.295999999999999</v>
      </c>
      <c r="EF21" s="16" t="s">
        <v>3803</v>
      </c>
      <c r="EG21" s="18">
        <f>IF(RUN_YEARS &gt; 3,(A1L554C4 + A1L554C13 + A1L554C22 + A1L554C31) / 4, 0)</f>
        <v>37.784750000000003</v>
      </c>
      <c r="EH21" s="16" t="s">
        <v>3804</v>
      </c>
      <c r="EI21" s="18">
        <f>IF(RUN_YEARS &gt; 3,(A1L554C5 + A1L554C14 + A1L554C23 + A1L554C32) / 4, 0)</f>
        <v>107.99875</v>
      </c>
      <c r="EJ21" s="16" t="s">
        <v>3805</v>
      </c>
      <c r="EK21" s="18">
        <f>IF(RUN_YEARS &gt; 3,(A1L554C6 + A1L554C15 + A1L554C24 + A1L554C33) / 4, 0)</f>
        <v>136.06225000000001</v>
      </c>
      <c r="EL21" s="16" t="s">
        <v>3806</v>
      </c>
      <c r="EM21" s="18">
        <f>IF(RUN_YEARS &gt; 3,(A1L554C7 + A1L554C16 + A1L554C25 + A1L554C34) / 4, 0)</f>
        <v>122.03049999999999</v>
      </c>
      <c r="EN21" s="16" t="s">
        <v>3807</v>
      </c>
      <c r="EO21" s="18">
        <f>IF(A1L554C68 &lt;&gt; 0,A1L554C69 / A1L554C68,0)</f>
        <v>1.2598502297480296</v>
      </c>
      <c r="EP21" s="16" t="s">
        <v>3808</v>
      </c>
      <c r="EQ21" s="18">
        <f>IF(A1L554C71 = 0,A1L556C71, A1L554C71)</f>
        <v>1.2598502297480296</v>
      </c>
      <c r="ER21" s="16" t="s">
        <v>3809</v>
      </c>
      <c r="ES21" s="18">
        <f>IF(RUN_YEARS &gt; 4,(A1L554C1 + A1L554C10 + A1L554C19 + A1L554C28 + A1L554C37) / 5, 0)</f>
        <v>24.427400000000002</v>
      </c>
      <c r="ET21" s="16" t="s">
        <v>3810</v>
      </c>
      <c r="EU21" s="18">
        <f>IF(RUN_YEARS &gt; 4,(A1L554C2 + A1L554C11 + A1L554C20 + A1L554C29 + A1L554C38) / 5, 0)</f>
        <v>34.250800000000005</v>
      </c>
      <c r="EV21" s="16" t="s">
        <v>3811</v>
      </c>
      <c r="EW21" s="18">
        <f>IF(RUN_YEARS &gt; 4,(A1L554C3 + A1L554C12 + A1L554C21 + A1L554C30 + A1L554C39) / 5, 0)</f>
        <v>24.202999999999999</v>
      </c>
      <c r="EX21" s="16" t="s">
        <v>3812</v>
      </c>
      <c r="EY21" s="18">
        <f>IF(RUN_YEARS &gt; 4,(A1L554C4 + A1L554C13 + A1L554C22 + A1L554C31 + A1L554C40) / 5, 0)</f>
        <v>36.649800000000006</v>
      </c>
      <c r="EZ21" s="16" t="s">
        <v>3813</v>
      </c>
      <c r="FA21" s="18">
        <f>IF(RUN_YEARS &gt; 4,(A1L554C5 + A1L554C14 + A1L554C23 + A1L554C32 + A1L554C41) / 5, 0)</f>
        <v>107.3086</v>
      </c>
      <c r="FB21" s="16" t="s">
        <v>3814</v>
      </c>
      <c r="FC21" s="18">
        <f>IF(RUN_YEARS &gt; 4,(A1L554C6 + A1L554C15 + A1L554C24 + A1L554C33 + A1L554C42) / 5, 0)</f>
        <v>131.7534</v>
      </c>
      <c r="FD21" s="16" t="s">
        <v>3815</v>
      </c>
      <c r="FE21" s="18">
        <f>IF(RUN_YEARS &gt; 4,(A1L554C7 + A1L554C16 + A1L554C25 + A1L554C34 + A1L554C43) / 5, 0)</f>
        <v>119.53099999999999</v>
      </c>
      <c r="FF21" s="16" t="s">
        <v>3816</v>
      </c>
      <c r="FG21" s="18">
        <f>IF(A1L554C77 &lt;&gt; 0,A1L554C78 / A1L554C77,0)</f>
        <v>1.2277990766816453</v>
      </c>
      <c r="FH21" s="16" t="s">
        <v>3817</v>
      </c>
      <c r="FI21" s="18">
        <f>IF(A1L554C80 = 0,A1L556C80, A1L554C80)</f>
        <v>1.2277990766816453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118.16800000000001</v>
      </c>
      <c r="F22" s="16" t="s">
        <v>2959</v>
      </c>
      <c r="G22" s="6">
        <v>90.605999999999995</v>
      </c>
      <c r="H22" s="16" t="s">
        <v>2959</v>
      </c>
      <c r="I22" s="6">
        <v>95.703000000000003</v>
      </c>
      <c r="J22" s="16" t="s">
        <v>2959</v>
      </c>
      <c r="K22" s="6">
        <v>105.42100000000001</v>
      </c>
      <c r="L22" s="16" t="s">
        <v>3818</v>
      </c>
      <c r="M22" s="1">
        <f>(A1L555C1 * 2 + A1L555C2 + A1L555C3)</f>
        <v>422.64499999999998</v>
      </c>
      <c r="N22" s="16" t="s">
        <v>3819</v>
      </c>
      <c r="O22" s="1">
        <f>(A1L555C4 * 2 + A1L555C2 + A1L555C3)</f>
        <v>397.15099999999995</v>
      </c>
      <c r="P22" s="16" t="s">
        <v>3820</v>
      </c>
      <c r="Q22" s="1">
        <f>(A1L555C1 + A1L555C2 + A1L555C3 + A1L555C4)</f>
        <v>409.89799999999997</v>
      </c>
      <c r="R22" s="16" t="s">
        <v>3821</v>
      </c>
      <c r="S22" s="18">
        <f>IF(A1L555C5 &lt;&gt; 0,A1L555C6 / A1L555C5,0)</f>
        <v>0.93967987317961876</v>
      </c>
      <c r="T22" s="16" t="s">
        <v>3822</v>
      </c>
      <c r="U22" s="18">
        <f>IF(A1L555C8 = 0,A1L556C8, A1L555C8)</f>
        <v>0.93967987317961876</v>
      </c>
      <c r="V22" s="16" t="s">
        <v>2965</v>
      </c>
      <c r="W22" s="6">
        <v>109.139</v>
      </c>
      <c r="X22" s="16" t="s">
        <v>2965</v>
      </c>
      <c r="Y22" s="6">
        <v>87.14</v>
      </c>
      <c r="Z22" s="16" t="s">
        <v>2965</v>
      </c>
      <c r="AA22" s="6">
        <v>96.305999999999997</v>
      </c>
      <c r="AB22" s="16" t="s">
        <v>2965</v>
      </c>
      <c r="AC22" s="6">
        <v>77.215999999999994</v>
      </c>
      <c r="AD22" s="16" t="s">
        <v>3823</v>
      </c>
      <c r="AE22" s="1">
        <f>(A1L555C10 * 2 + A1L555C11 + A1L555C12)</f>
        <v>401.72399999999999</v>
      </c>
      <c r="AF22" s="16" t="s">
        <v>3824</v>
      </c>
      <c r="AG22" s="1">
        <f>(A1L555C13 * 2 + A1L555C11 + A1L555C12)</f>
        <v>337.87799999999999</v>
      </c>
      <c r="AH22" s="16" t="s">
        <v>3825</v>
      </c>
      <c r="AI22" s="1">
        <f>(A1L555C10 + A1L555C11 + A1L555C12 + A1L555C13)</f>
        <v>369.80099999999999</v>
      </c>
      <c r="AJ22" s="16" t="s">
        <v>3826</v>
      </c>
      <c r="AK22" s="18">
        <f>IF(A1L555C14 &lt;&gt; 0,A1L555C15 / A1L555C14,0)</f>
        <v>0.84106998835021063</v>
      </c>
      <c r="AL22" s="16" t="s">
        <v>3827</v>
      </c>
      <c r="AM22" s="18">
        <f>IF(A1L555C17 = 0,A1L556C17, A1L555C17)</f>
        <v>0.84106998835021063</v>
      </c>
      <c r="AN22" s="16" t="s">
        <v>2971</v>
      </c>
      <c r="AO22" s="6">
        <v>111.012</v>
      </c>
      <c r="AP22" s="16" t="s">
        <v>2971</v>
      </c>
      <c r="AQ22" s="6">
        <v>68.912000000000006</v>
      </c>
      <c r="AR22" s="16" t="s">
        <v>2971</v>
      </c>
      <c r="AS22" s="6">
        <v>89.869</v>
      </c>
      <c r="AT22" s="16" t="s">
        <v>2971</v>
      </c>
      <c r="AU22" s="6">
        <v>49.485999999999997</v>
      </c>
      <c r="AV22" s="16" t="s">
        <v>3828</v>
      </c>
      <c r="AW22" s="1">
        <f>(A1L555C19 * 2 + A1L555C20 + A1L555C21)</f>
        <v>380.80500000000006</v>
      </c>
      <c r="AX22" s="16" t="s">
        <v>3829</v>
      </c>
      <c r="AY22" s="1">
        <f>(A1L555C22 * 2 + A1L555C20 + A1L555C21)</f>
        <v>257.75300000000004</v>
      </c>
      <c r="AZ22" s="16" t="s">
        <v>3830</v>
      </c>
      <c r="BA22" s="1">
        <f>(A1L555C19 + A1L555C20 + A1L555C21 + A1L555C22)</f>
        <v>319.279</v>
      </c>
      <c r="BB22" s="16" t="s">
        <v>3831</v>
      </c>
      <c r="BC22" s="18">
        <f>IF(A1L555C23 &lt;&gt; 0,A1L555C24 / A1L555C23,0)</f>
        <v>0.67686348656136341</v>
      </c>
      <c r="BD22" s="16" t="s">
        <v>3832</v>
      </c>
      <c r="BE22" s="18">
        <f>IF(A1L555C26 = 0,A1L556C26, A1L555C26)</f>
        <v>0.67686348656136341</v>
      </c>
      <c r="BF22" s="16" t="s">
        <v>2977</v>
      </c>
      <c r="BG22" s="6">
        <v>114.776</v>
      </c>
      <c r="BH22" s="16" t="s">
        <v>2977</v>
      </c>
      <c r="BI22" s="6">
        <v>70.709999999999994</v>
      </c>
      <c r="BJ22" s="16" t="s">
        <v>2977</v>
      </c>
      <c r="BK22" s="6">
        <v>92.203000000000003</v>
      </c>
      <c r="BL22" s="16" t="s">
        <v>2977</v>
      </c>
      <c r="BM22" s="6">
        <v>49.271000000000001</v>
      </c>
      <c r="BN22" s="16" t="s">
        <v>3833</v>
      </c>
      <c r="BO22" s="1">
        <f>(A1L555C28 * 2 + A1L555C29 + A1L555C30)</f>
        <v>392.46500000000003</v>
      </c>
      <c r="BP22" s="16" t="s">
        <v>3834</v>
      </c>
      <c r="BQ22" s="1">
        <f>(A1L555C31 * 2 + A1L555C29 + A1L555C30)</f>
        <v>261.45500000000004</v>
      </c>
      <c r="BR22" s="16" t="s">
        <v>3835</v>
      </c>
      <c r="BS22" s="1">
        <f>(A1L555C28 + A1L555C29 + A1L555C30 + A1L555C31)</f>
        <v>326.95999999999998</v>
      </c>
      <c r="BT22" s="16" t="s">
        <v>3836</v>
      </c>
      <c r="BU22" s="18">
        <f>IF(A1L555C32 &lt;&gt; 0,A1L555C33 / A1L555C32,0)</f>
        <v>0.66618679372682921</v>
      </c>
      <c r="BV22" s="16" t="s">
        <v>3837</v>
      </c>
      <c r="BW22" s="18">
        <f>IF(A1L555C35 = 0,A1L556C35, A1L555C35)</f>
        <v>0.66618679372682921</v>
      </c>
      <c r="BX22" s="16" t="s">
        <v>2983</v>
      </c>
      <c r="BY22" s="6">
        <v>116.179</v>
      </c>
      <c r="BZ22" s="16" t="s">
        <v>2983</v>
      </c>
      <c r="CA22" s="6">
        <v>67.334999999999994</v>
      </c>
      <c r="CB22" s="16" t="s">
        <v>2983</v>
      </c>
      <c r="CC22" s="6">
        <v>88.403999999999996</v>
      </c>
      <c r="CD22" s="16" t="s">
        <v>2983</v>
      </c>
      <c r="CE22" s="6">
        <v>36.981000000000002</v>
      </c>
      <c r="CF22" s="16" t="s">
        <v>3838</v>
      </c>
      <c r="CG22" s="1">
        <f>(A1L555C37 * 2 + A1L555C38 + A1L555C39)</f>
        <v>388.09699999999998</v>
      </c>
      <c r="CH22" s="16" t="s">
        <v>3839</v>
      </c>
      <c r="CI22" s="1">
        <f>(A1L555C40 * 2 + A1L555C38 + A1L555C39)</f>
        <v>229.70099999999999</v>
      </c>
      <c r="CJ22" s="16" t="s">
        <v>3840</v>
      </c>
      <c r="CK22" s="1">
        <f>(A1L555C37 + A1L555C38 + A1L555C39 + A1L555C40)</f>
        <v>308.899</v>
      </c>
      <c r="CL22" s="16" t="s">
        <v>3841</v>
      </c>
      <c r="CM22" s="18">
        <f>IF(A1L555C41 &lt;&gt; 0,A1L555C42 / A1L555C41,0)</f>
        <v>0.59186492036784621</v>
      </c>
      <c r="CN22" s="16" t="s">
        <v>3842</v>
      </c>
      <c r="CO22" s="18">
        <f>IF(A1L555C44 = 0,A1L556C44, A1L555C44)</f>
        <v>0.59186492036784621</v>
      </c>
      <c r="CP22" s="16" t="s">
        <v>3843</v>
      </c>
      <c r="CQ22" s="18">
        <f>IF(RUN_YEARS &gt; 1,(A1L555C1 + A1L555C10) / 2, 0)</f>
        <v>113.65350000000001</v>
      </c>
      <c r="CR22" s="16" t="s">
        <v>3844</v>
      </c>
      <c r="CS22" s="18">
        <f>IF(RUN_YEARS &gt; 1,(A1L555C2 + A1L555C11) / 2, 0)</f>
        <v>88.87299999999999</v>
      </c>
      <c r="CT22" s="16" t="s">
        <v>3845</v>
      </c>
      <c r="CU22" s="18">
        <f>IF(RUN_YEARS &gt; 1,(A1L555C3 + A1L555C12) / 2, 0)</f>
        <v>96.004500000000007</v>
      </c>
      <c r="CV22" s="16" t="s">
        <v>3846</v>
      </c>
      <c r="CW22" s="18">
        <f>IF(RUN_YEARS &gt; 1,(A1L555C4 + A1L555C13) / 2, 0)</f>
        <v>91.3185</v>
      </c>
      <c r="CX22" s="16" t="s">
        <v>3847</v>
      </c>
      <c r="CY22" s="18">
        <f>IF(RUN_YEARS &gt; 1,(A1L555C5 + A1L555C14) / 2, 0)</f>
        <v>412.18449999999996</v>
      </c>
      <c r="CZ22" s="16" t="s">
        <v>3848</v>
      </c>
      <c r="DA22" s="18">
        <f>IF(RUN_YEARS &gt; 1,(A1L555C6 + A1L555C15) / 2, 0)</f>
        <v>367.5145</v>
      </c>
      <c r="DB22" s="16" t="s">
        <v>3849</v>
      </c>
      <c r="DC22" s="18">
        <f>IF(RUN_YEARS &gt; 1,(A1L555C7 + A1L555C16) / 2, 0)</f>
        <v>389.84949999999998</v>
      </c>
      <c r="DD22" s="16" t="s">
        <v>3850</v>
      </c>
      <c r="DE22" s="18">
        <f>IF(A1L555C50 &lt;&gt; 0,A1L555C51 / A1L555C50,0)</f>
        <v>0.8916262013734142</v>
      </c>
      <c r="DF22" s="16" t="s">
        <v>3851</v>
      </c>
      <c r="DG22" s="18">
        <f>IF(A1L555C53 = 0,A1L556C53, A1L555C53)</f>
        <v>0.8916262013734142</v>
      </c>
      <c r="DH22" s="16" t="s">
        <v>3852</v>
      </c>
      <c r="DI22" s="18">
        <f>IF(RUN_YEARS &gt; 2,(A1L555C1 + A1L555C10 + A1L555C19) / 3, 0)</f>
        <v>112.77300000000001</v>
      </c>
      <c r="DJ22" s="16" t="s">
        <v>3853</v>
      </c>
      <c r="DK22" s="18">
        <f>IF(RUN_YEARS &gt; 2,(A1L555C2 + A1L555C11 + A1L555C20) / 3, 0)</f>
        <v>82.219333333333324</v>
      </c>
      <c r="DL22" s="16" t="s">
        <v>3854</v>
      </c>
      <c r="DM22" s="18">
        <f>IF(RUN_YEARS &gt; 2,(A1L555C3 + A1L555C12 + A1L555C21) / 3, 0)</f>
        <v>93.959333333333348</v>
      </c>
      <c r="DN22" s="16" t="s">
        <v>3855</v>
      </c>
      <c r="DO22" s="18">
        <f>IF(RUN_YEARS &gt; 2,(A1L555C4 + A1L555C13 + A1L555C22) / 3, 0)</f>
        <v>77.374333333333325</v>
      </c>
      <c r="DP22" s="16" t="s">
        <v>3856</v>
      </c>
      <c r="DQ22" s="18">
        <f>IF(RUN_YEARS &gt; 2,(A1L555C5 + A1L555C14 + A1L555C23) / 3, 0)</f>
        <v>401.72466666666668</v>
      </c>
      <c r="DR22" s="16" t="s">
        <v>3857</v>
      </c>
      <c r="DS22" s="18">
        <f>IF(RUN_YEARS &gt; 2,(A1L555C6 + A1L555C15 + A1L555C24) / 3, 0)</f>
        <v>330.92733333333337</v>
      </c>
      <c r="DT22" s="16" t="s">
        <v>3858</v>
      </c>
      <c r="DU22" s="18">
        <f>IF(RUN_YEARS &gt; 2,(A1L555C7 + A1L555C16 + A1L555C25) / 3, 0)</f>
        <v>366.32600000000002</v>
      </c>
      <c r="DV22" s="16" t="s">
        <v>3859</v>
      </c>
      <c r="DW22" s="18">
        <f>IF(A1L555C59 &lt;&gt; 0,A1L555C60 / A1L555C59,0)</f>
        <v>0.82376652665922101</v>
      </c>
      <c r="DX22" s="16" t="s">
        <v>3860</v>
      </c>
      <c r="DY22" s="18">
        <f>IF(A1L555C62 = 0,A1L556C62, A1L555C62)</f>
        <v>0.82376652665922101</v>
      </c>
      <c r="DZ22" s="16" t="s">
        <v>3861</v>
      </c>
      <c r="EA22" s="18">
        <f>IF(RUN_YEARS &gt; 3,(A1L555C1 + A1L555C10 + A1L555C19 + A1L555C28) / 4, 0)</f>
        <v>113.27375000000001</v>
      </c>
      <c r="EB22" s="16" t="s">
        <v>3862</v>
      </c>
      <c r="EC22" s="18">
        <f>IF(RUN_YEARS &gt; 3,(A1L555C2 + A1L555C11 + A1L555C20 + A1L555C29) / 4, 0)</f>
        <v>79.341999999999999</v>
      </c>
      <c r="ED22" s="16" t="s">
        <v>3863</v>
      </c>
      <c r="EE22" s="18">
        <f>IF(RUN_YEARS &gt; 3,(A1L555C3 + A1L555C12 + A1L555C21 + A1L555C30) / 4, 0)</f>
        <v>93.520250000000004</v>
      </c>
      <c r="EF22" s="16" t="s">
        <v>3864</v>
      </c>
      <c r="EG22" s="18">
        <f>IF(RUN_YEARS &gt; 3,(A1L555C4 + A1L555C13 + A1L555C22 + A1L555C31) / 4, 0)</f>
        <v>70.348500000000001</v>
      </c>
      <c r="EH22" s="16" t="s">
        <v>3865</v>
      </c>
      <c r="EI22" s="18">
        <f>IF(RUN_YEARS &gt; 3,(A1L555C5 + A1L555C14 + A1L555C23 + A1L555C32) / 4, 0)</f>
        <v>399.40975000000003</v>
      </c>
      <c r="EJ22" s="16" t="s">
        <v>3866</v>
      </c>
      <c r="EK22" s="18">
        <f>IF(RUN_YEARS &gt; 3,(A1L555C6 + A1L555C15 + A1L555C24 + A1L555C33) / 4, 0)</f>
        <v>313.55925000000002</v>
      </c>
      <c r="EL22" s="16" t="s">
        <v>3867</v>
      </c>
      <c r="EM22" s="18">
        <f>IF(RUN_YEARS &gt; 3,(A1L555C7 + A1L555C16 + A1L555C25 + A1L555C34) / 4, 0)</f>
        <v>356.48450000000003</v>
      </c>
      <c r="EN22" s="16" t="s">
        <v>3868</v>
      </c>
      <c r="EO22" s="18">
        <f>IF(A1L555C68 &lt;&gt; 0,A1L555C69 / A1L555C68,0)</f>
        <v>0.78505657410716689</v>
      </c>
      <c r="EP22" s="16" t="s">
        <v>3869</v>
      </c>
      <c r="EQ22" s="18">
        <f>IF(A1L555C71 = 0,A1L556C71, A1L555C71)</f>
        <v>0.78505657410716689</v>
      </c>
      <c r="ER22" s="16" t="s">
        <v>3870</v>
      </c>
      <c r="ES22" s="18">
        <f>IF(RUN_YEARS &gt; 4,(A1L555C1 + A1L555C10 + A1L555C19 + A1L555C28 + A1L555C37) / 5, 0)</f>
        <v>113.8548</v>
      </c>
      <c r="ET22" s="16" t="s">
        <v>3871</v>
      </c>
      <c r="EU22" s="18">
        <f>IF(RUN_YEARS &gt; 4,(A1L555C2 + A1L555C11 + A1L555C20 + A1L555C29 + A1L555C38) / 5, 0)</f>
        <v>76.940599999999989</v>
      </c>
      <c r="EV22" s="16" t="s">
        <v>3872</v>
      </c>
      <c r="EW22" s="18">
        <f>IF(RUN_YEARS &gt; 4,(A1L555C3 + A1L555C12 + A1L555C21 + A1L555C30 + A1L555C39) / 5, 0)</f>
        <v>92.497</v>
      </c>
      <c r="EX22" s="16" t="s">
        <v>3873</v>
      </c>
      <c r="EY22" s="18">
        <f>IF(RUN_YEARS &gt; 4,(A1L555C4 + A1L555C13 + A1L555C22 + A1L555C31 + A1L555C40) / 5, 0)</f>
        <v>63.674999999999997</v>
      </c>
      <c r="EZ22" s="16" t="s">
        <v>3874</v>
      </c>
      <c r="FA22" s="18">
        <f>IF(RUN_YEARS &gt; 4,(A1L555C5 + A1L555C14 + A1L555C23 + A1L555C32 + A1L555C41) / 5, 0)</f>
        <v>397.1472</v>
      </c>
      <c r="FB22" s="16" t="s">
        <v>3875</v>
      </c>
      <c r="FC22" s="18">
        <f>IF(RUN_YEARS &gt; 4,(A1L555C6 + A1L555C15 + A1L555C24 + A1L555C33 + A1L555C42) / 5, 0)</f>
        <v>296.7876</v>
      </c>
      <c r="FD22" s="16" t="s">
        <v>3876</v>
      </c>
      <c r="FE22" s="18">
        <f>IF(RUN_YEARS &gt; 4,(A1L555C7 + A1L555C16 + A1L555C25 + A1L555C34 + A1L555C43) / 5, 0)</f>
        <v>346.9674</v>
      </c>
      <c r="FF22" s="16" t="s">
        <v>3877</v>
      </c>
      <c r="FG22" s="18">
        <f>IF(A1L555C77 &lt;&gt; 0,A1L555C78 / A1L555C77,0)</f>
        <v>0.74729873457498885</v>
      </c>
      <c r="FH22" s="16" t="s">
        <v>3878</v>
      </c>
      <c r="FI22" s="18">
        <f>IF(A1L555C80 = 0,A1L556C80, A1L555C80)</f>
        <v>0.74729873457498885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1327.7449999999999</v>
      </c>
      <c r="F23" s="16" t="s">
        <v>2959</v>
      </c>
      <c r="G23" s="6">
        <v>506.09</v>
      </c>
      <c r="H23" s="16" t="s">
        <v>2959</v>
      </c>
      <c r="I23" s="6">
        <v>623.096</v>
      </c>
      <c r="J23" s="16" t="s">
        <v>2959</v>
      </c>
      <c r="K23" s="6">
        <v>282.89100000000002</v>
      </c>
      <c r="L23" s="16" t="s">
        <v>3879</v>
      </c>
      <c r="M23" s="1">
        <f>(A1L556C1 * 2 + A1L556C2 + A1L556C3)</f>
        <v>3784.6759999999999</v>
      </c>
      <c r="N23" s="16" t="s">
        <v>3880</v>
      </c>
      <c r="O23" s="1">
        <f>(A1L556C4 * 2 + A1L556C2 + A1L556C3)</f>
        <v>1694.9680000000001</v>
      </c>
      <c r="P23" s="16" t="s">
        <v>3881</v>
      </c>
      <c r="Q23" s="1">
        <f>(A1L556C1 + A1L556C2 + A1L556C3 + A1L556C4)</f>
        <v>2739.8219999999997</v>
      </c>
      <c r="R23" s="16" t="s">
        <v>3882</v>
      </c>
      <c r="S23" s="18">
        <f>IF(A1L556C5 &lt;&gt; 0,A1L556C6 / A1L556C5,0)</f>
        <v>0.44785022548825848</v>
      </c>
      <c r="T23" s="16" t="s">
        <v>3883</v>
      </c>
      <c r="U23" s="18">
        <f>IF(A1L556C8 = 0,A1L556C8, A1L556C8)</f>
        <v>0.44785022548825848</v>
      </c>
      <c r="V23" s="16" t="s">
        <v>2965</v>
      </c>
      <c r="W23" s="6">
        <v>1247.3219999999999</v>
      </c>
      <c r="X23" s="16" t="s">
        <v>2965</v>
      </c>
      <c r="Y23" s="6">
        <v>440.98099999999999</v>
      </c>
      <c r="Z23" s="16" t="s">
        <v>2965</v>
      </c>
      <c r="AA23" s="6">
        <v>588.42700000000002</v>
      </c>
      <c r="AB23" s="16" t="s">
        <v>2965</v>
      </c>
      <c r="AC23" s="6">
        <v>244.44900000000001</v>
      </c>
      <c r="AD23" s="16" t="s">
        <v>3884</v>
      </c>
      <c r="AE23" s="1">
        <f>(A1L556C10 * 2 + A1L556C11 + A1L556C12)</f>
        <v>3524.0520000000001</v>
      </c>
      <c r="AF23" s="16" t="s">
        <v>3885</v>
      </c>
      <c r="AG23" s="1">
        <f>(A1L556C13 * 2 + A1L556C11 + A1L556C12)</f>
        <v>1518.306</v>
      </c>
      <c r="AH23" s="16" t="s">
        <v>3886</v>
      </c>
      <c r="AI23" s="1">
        <f>(A1L556C10 + A1L556C11 + A1L556C12 + A1L556C13)</f>
        <v>2521.1790000000001</v>
      </c>
      <c r="AJ23" s="16" t="s">
        <v>3887</v>
      </c>
      <c r="AK23" s="18">
        <f>IF(A1L556C14 &lt;&gt; 0,A1L556C15 / A1L556C14,0)</f>
        <v>0.43084097510479413</v>
      </c>
      <c r="AL23" s="16" t="s">
        <v>3888</v>
      </c>
      <c r="AM23" s="18">
        <f>IF(A1L556C17 = 0,A1L556C17, A1L556C17)</f>
        <v>0.43084097510479413</v>
      </c>
      <c r="AN23" s="16" t="s">
        <v>2971</v>
      </c>
      <c r="AO23" s="6">
        <v>1274.5340000000001</v>
      </c>
      <c r="AP23" s="16" t="s">
        <v>2971</v>
      </c>
      <c r="AQ23" s="6">
        <v>408.72800000000001</v>
      </c>
      <c r="AR23" s="16" t="s">
        <v>2971</v>
      </c>
      <c r="AS23" s="6">
        <v>550.66999999999996</v>
      </c>
      <c r="AT23" s="16" t="s">
        <v>2971</v>
      </c>
      <c r="AU23" s="6">
        <v>216.095</v>
      </c>
      <c r="AV23" s="16" t="s">
        <v>3889</v>
      </c>
      <c r="AW23" s="1">
        <f>(A1L556C19 * 2 + A1L556C20 + A1L556C21)</f>
        <v>3508.4660000000003</v>
      </c>
      <c r="AX23" s="16" t="s">
        <v>3890</v>
      </c>
      <c r="AY23" s="1">
        <f>(A1L556C22 * 2 + A1L556C20 + A1L556C21)</f>
        <v>1391.588</v>
      </c>
      <c r="AZ23" s="16" t="s">
        <v>3891</v>
      </c>
      <c r="BA23" s="1">
        <f>(A1L556C19 + A1L556C20 + A1L556C21 + A1L556C22)</f>
        <v>2450.027</v>
      </c>
      <c r="BB23" s="16" t="s">
        <v>3892</v>
      </c>
      <c r="BC23" s="18">
        <f>IF(A1L556C23 &lt;&gt; 0,A1L556C24 / A1L556C23,0)</f>
        <v>0.39663716279422395</v>
      </c>
      <c r="BD23" s="16" t="s">
        <v>3893</v>
      </c>
      <c r="BE23" s="18">
        <f>IF(A1L556C26 = 0,A1L556C26, A1L556C26)</f>
        <v>0.39663716279422395</v>
      </c>
      <c r="BF23" s="16" t="s">
        <v>2977</v>
      </c>
      <c r="BG23" s="6">
        <v>1261.278</v>
      </c>
      <c r="BH23" s="16" t="s">
        <v>2977</v>
      </c>
      <c r="BI23" s="6">
        <v>397.47</v>
      </c>
      <c r="BJ23" s="16" t="s">
        <v>2977</v>
      </c>
      <c r="BK23" s="6">
        <v>518.86800000000005</v>
      </c>
      <c r="BL23" s="16" t="s">
        <v>2977</v>
      </c>
      <c r="BM23" s="6">
        <v>222.84299999999999</v>
      </c>
      <c r="BN23" s="16" t="s">
        <v>3894</v>
      </c>
      <c r="BO23" s="1">
        <f>(A1L556C28 * 2 + A1L556C29 + A1L556C30)</f>
        <v>3438.8939999999998</v>
      </c>
      <c r="BP23" s="16" t="s">
        <v>3895</v>
      </c>
      <c r="BQ23" s="1">
        <f>(A1L556C31 * 2 + A1L556C29 + A1L556C30)</f>
        <v>1362.0239999999999</v>
      </c>
      <c r="BR23" s="16" t="s">
        <v>3896</v>
      </c>
      <c r="BS23" s="1">
        <f>(A1L556C28 + A1L556C29 + A1L556C30 + A1L556C31)</f>
        <v>2400.4589999999998</v>
      </c>
      <c r="BT23" s="16" t="s">
        <v>3897</v>
      </c>
      <c r="BU23" s="18">
        <f>IF(A1L556C32 &lt;&gt; 0,A1L556C33 / A1L556C32,0)</f>
        <v>0.39606454866012153</v>
      </c>
      <c r="BV23" s="16" t="s">
        <v>3898</v>
      </c>
      <c r="BW23" s="18">
        <f>IF(A1L556C35 = 0,A1L556C35, A1L556C35)</f>
        <v>0.39606454866012153</v>
      </c>
      <c r="BX23" s="16" t="s">
        <v>2983</v>
      </c>
      <c r="BY23" s="6">
        <v>1238.5840000000001</v>
      </c>
      <c r="BZ23" s="16" t="s">
        <v>2983</v>
      </c>
      <c r="CA23" s="6">
        <v>392.62200000000001</v>
      </c>
      <c r="CB23" s="16" t="s">
        <v>2983</v>
      </c>
      <c r="CC23" s="6">
        <v>507.19400000000002</v>
      </c>
      <c r="CD23" s="16" t="s">
        <v>2983</v>
      </c>
      <c r="CE23" s="6">
        <v>213.63800000000001</v>
      </c>
      <c r="CF23" s="16" t="s">
        <v>3899</v>
      </c>
      <c r="CG23" s="1">
        <f>(A1L556C37 * 2 + A1L556C38 + A1L556C39)</f>
        <v>3376.9839999999999</v>
      </c>
      <c r="CH23" s="16" t="s">
        <v>3900</v>
      </c>
      <c r="CI23" s="1">
        <f>(A1L556C40 * 2 + A1L556C38 + A1L556C39)</f>
        <v>1327.0920000000001</v>
      </c>
      <c r="CJ23" s="16" t="s">
        <v>3901</v>
      </c>
      <c r="CK23" s="1">
        <f>(A1L556C37 + A1L556C38 + A1L556C39 + A1L556C40)</f>
        <v>2352.038</v>
      </c>
      <c r="CL23" s="16" t="s">
        <v>3902</v>
      </c>
      <c r="CM23" s="18">
        <f>IF(A1L556C41 &lt;&gt; 0,A1L556C42 / A1L556C41,0)</f>
        <v>0.39298142958332055</v>
      </c>
      <c r="CN23" s="16" t="s">
        <v>3903</v>
      </c>
      <c r="CO23" s="18">
        <f>IF(A1L556C44 = 0,A1L556C44, A1L556C44)</f>
        <v>0.39298142958332055</v>
      </c>
      <c r="CP23" s="16" t="s">
        <v>3904</v>
      </c>
      <c r="CQ23" s="18">
        <f>IF(RUN_YEARS &gt; 1,(A1L556C1 + A1L556C10) / 2, 0)</f>
        <v>1287.5335</v>
      </c>
      <c r="CR23" s="16" t="s">
        <v>3905</v>
      </c>
      <c r="CS23" s="18">
        <f>IF(RUN_YEARS &gt; 1,(A1L556C2 + A1L556C11) / 2, 0)</f>
        <v>473.53549999999996</v>
      </c>
      <c r="CT23" s="16" t="s">
        <v>3906</v>
      </c>
      <c r="CU23" s="18">
        <f>IF(RUN_YEARS &gt; 1,(A1L556C3 + A1L556C12) / 2, 0)</f>
        <v>605.76150000000007</v>
      </c>
      <c r="CV23" s="16" t="s">
        <v>3907</v>
      </c>
      <c r="CW23" s="18">
        <f>IF(RUN_YEARS &gt; 1,(A1L556C4 + A1L556C13) / 2, 0)</f>
        <v>263.67</v>
      </c>
      <c r="CX23" s="16" t="s">
        <v>3908</v>
      </c>
      <c r="CY23" s="18">
        <f>IF(RUN_YEARS &gt; 1,(A1L556C5 + A1L556C14) / 2, 0)</f>
        <v>3654.364</v>
      </c>
      <c r="CZ23" s="16" t="s">
        <v>3909</v>
      </c>
      <c r="DA23" s="18">
        <f>IF(RUN_YEARS &gt; 1,(A1L556C6 + A1L556C15) / 2, 0)</f>
        <v>1606.6370000000002</v>
      </c>
      <c r="DB23" s="16" t="s">
        <v>3910</v>
      </c>
      <c r="DC23" s="18">
        <f>IF(RUN_YEARS &gt; 1,(A1L556C7 + A1L556C16) / 2, 0)</f>
        <v>2630.5005000000001</v>
      </c>
      <c r="DD23" s="16" t="s">
        <v>3911</v>
      </c>
      <c r="DE23" s="18">
        <f>IF(A1L556C50 &lt;&gt; 0,A1L556C51 / A1L556C50,0)</f>
        <v>0.43964886913290524</v>
      </c>
      <c r="DF23" s="16" t="s">
        <v>3912</v>
      </c>
      <c r="DG23" s="18">
        <f>IF(A1L556C53 = 0,A1L556C53, A1L556C53)</f>
        <v>0.43964886913290524</v>
      </c>
      <c r="DH23" s="16" t="s">
        <v>3913</v>
      </c>
      <c r="DI23" s="18">
        <f>IF(RUN_YEARS &gt; 2,(A1L556C1 + A1L556C10 + A1L556C19) / 3, 0)</f>
        <v>1283.2003333333334</v>
      </c>
      <c r="DJ23" s="16" t="s">
        <v>3914</v>
      </c>
      <c r="DK23" s="18">
        <f>IF(RUN_YEARS &gt; 2,(A1L556C2 + A1L556C11 + A1L556C20) / 3, 0)</f>
        <v>451.93299999999999</v>
      </c>
      <c r="DL23" s="16" t="s">
        <v>3915</v>
      </c>
      <c r="DM23" s="18">
        <f>IF(RUN_YEARS &gt; 2,(A1L556C3 + A1L556C12 + A1L556C21) / 3, 0)</f>
        <v>587.39766666666674</v>
      </c>
      <c r="DN23" s="16" t="s">
        <v>3916</v>
      </c>
      <c r="DO23" s="18">
        <f>IF(RUN_YEARS &gt; 2,(A1L556C4 + A1L556C13 + A1L556C22) / 3, 0)</f>
        <v>247.8116666666667</v>
      </c>
      <c r="DP23" s="16" t="s">
        <v>3917</v>
      </c>
      <c r="DQ23" s="18">
        <f>IF(RUN_YEARS &gt; 2,(A1L556C5 + A1L556C14 + A1L556C23) / 3, 0)</f>
        <v>3605.7313333333332</v>
      </c>
      <c r="DR23" s="16" t="s">
        <v>3918</v>
      </c>
      <c r="DS23" s="18">
        <f>IF(RUN_YEARS &gt; 2,(A1L556C6 + A1L556C15 + A1L556C24) / 3, 0)</f>
        <v>1534.954</v>
      </c>
      <c r="DT23" s="16" t="s">
        <v>3919</v>
      </c>
      <c r="DU23" s="18">
        <f>IF(RUN_YEARS &gt; 2,(A1L556C7 + A1L556C16 + A1L556C25) / 3, 0)</f>
        <v>2570.3426666666669</v>
      </c>
      <c r="DV23" s="16" t="s">
        <v>3920</v>
      </c>
      <c r="DW23" s="18">
        <f>IF(A1L556C59 &lt;&gt; 0,A1L556C60 / A1L556C59,0)</f>
        <v>0.42569838351794376</v>
      </c>
      <c r="DX23" s="16" t="s">
        <v>3921</v>
      </c>
      <c r="DY23" s="18">
        <f>IF(A1L556C62 = 0,A1L556C62, A1L556C62)</f>
        <v>0.42569838351794376</v>
      </c>
      <c r="DZ23" s="16" t="s">
        <v>3922</v>
      </c>
      <c r="EA23" s="18">
        <f>IF(RUN_YEARS &gt; 3,(A1L556C1 + A1L556C10 + A1L556C19 + A1L556C28) / 4, 0)</f>
        <v>1277.71975</v>
      </c>
      <c r="EB23" s="16" t="s">
        <v>3923</v>
      </c>
      <c r="EC23" s="18">
        <f>IF(RUN_YEARS &gt; 3,(A1L556C2 + A1L556C11 + A1L556C20 + A1L556C29) / 4, 0)</f>
        <v>438.31725</v>
      </c>
      <c r="ED23" s="16" t="s">
        <v>3924</v>
      </c>
      <c r="EE23" s="18">
        <f>IF(RUN_YEARS &gt; 3,(A1L556C3 + A1L556C12 + A1L556C21 + A1L556C30) / 4, 0)</f>
        <v>570.26525000000004</v>
      </c>
      <c r="EF23" s="16" t="s">
        <v>3925</v>
      </c>
      <c r="EG23" s="18">
        <f>IF(RUN_YEARS &gt; 3,(A1L556C4 + A1L556C13 + A1L556C22 + A1L556C31) / 4, 0)</f>
        <v>241.56950000000001</v>
      </c>
      <c r="EH23" s="16" t="s">
        <v>3926</v>
      </c>
      <c r="EI23" s="18">
        <f>IF(RUN_YEARS &gt; 3,(A1L556C5 + A1L556C14 + A1L556C23 + A1L556C32) / 4, 0)</f>
        <v>3564.0219999999999</v>
      </c>
      <c r="EJ23" s="16" t="s">
        <v>3927</v>
      </c>
      <c r="EK23" s="18">
        <f>IF(RUN_YEARS &gt; 3,(A1L556C6 + A1L556C15 + A1L556C24 + A1L556C33) / 4, 0)</f>
        <v>1491.7215000000001</v>
      </c>
      <c r="EL23" s="16" t="s">
        <v>3928</v>
      </c>
      <c r="EM23" s="18">
        <f>IF(RUN_YEARS &gt; 3,(A1L556C7 + A1L556C16 + A1L556C25 + A1L556C34) / 4, 0)</f>
        <v>2527.8717500000002</v>
      </c>
      <c r="EN23" s="16" t="s">
        <v>3929</v>
      </c>
      <c r="EO23" s="18">
        <f>IF(A1L556C68 &lt;&gt; 0,A1L556C69 / A1L556C68,0)</f>
        <v>0.41855002578547501</v>
      </c>
      <c r="EP23" s="16" t="s">
        <v>3930</v>
      </c>
      <c r="EQ23" s="18">
        <f>IF(A1L556C71 = 0,A1L556C71, A1L556C71)</f>
        <v>0.41855002578547501</v>
      </c>
      <c r="ER23" s="16" t="s">
        <v>3931</v>
      </c>
      <c r="ES23" s="18">
        <f>IF(RUN_YEARS &gt; 4,(A1L556C1 + A1L556C10 + A1L556C19 + A1L556C28 + A1L556C37) / 5, 0)</f>
        <v>1269.8925999999999</v>
      </c>
      <c r="ET23" s="16" t="s">
        <v>3932</v>
      </c>
      <c r="EU23" s="18">
        <f>IF(RUN_YEARS &gt; 4,(A1L556C2 + A1L556C11 + A1L556C20 + A1L556C29 + A1L556C38) / 5, 0)</f>
        <v>429.1782</v>
      </c>
      <c r="EV23" s="16" t="s">
        <v>3933</v>
      </c>
      <c r="EW23" s="18">
        <f>IF(RUN_YEARS &gt; 4,(A1L556C3 + A1L556C12 + A1L556C21 + A1L556C30 + A1L556C39) / 5, 0)</f>
        <v>557.65100000000007</v>
      </c>
      <c r="EX23" s="16" t="s">
        <v>3934</v>
      </c>
      <c r="EY23" s="18">
        <f>IF(RUN_YEARS &gt; 4,(A1L556C4 + A1L556C13 + A1L556C22 + A1L556C31 + A1L556C40) / 5, 0)</f>
        <v>235.98319999999998</v>
      </c>
      <c r="EZ23" s="16" t="s">
        <v>3935</v>
      </c>
      <c r="FA23" s="18">
        <f>IF(RUN_YEARS &gt; 4,(A1L556C5 + A1L556C14 + A1L556C23 + A1L556C32 + A1L556C41) / 5, 0)</f>
        <v>3526.6143999999999</v>
      </c>
      <c r="FB23" s="16" t="s">
        <v>3936</v>
      </c>
      <c r="FC23" s="18">
        <f>IF(RUN_YEARS &gt; 4,(A1L556C6 + A1L556C15 + A1L556C24 + A1L556C33 + A1L556C42) / 5, 0)</f>
        <v>1458.7956000000001</v>
      </c>
      <c r="FD23" s="16" t="s">
        <v>3937</v>
      </c>
      <c r="FE23" s="18">
        <f>IF(RUN_YEARS &gt; 4,(A1L556C7 + A1L556C16 + A1L556C25 + A1L556C34 + A1L556C43) / 5, 0)</f>
        <v>2492.7050000000004</v>
      </c>
      <c r="FF23" s="16" t="s">
        <v>3938</v>
      </c>
      <c r="FG23" s="18">
        <f>IF(A1L556C77 &lt;&gt; 0,A1L556C78 / A1L556C77,0)</f>
        <v>0.41365327607123709</v>
      </c>
      <c r="FH23" s="16" t="s">
        <v>3939</v>
      </c>
      <c r="FI23" s="18">
        <f>IF(A1L556C80 = 0,A1L556C80, A1L556C80)</f>
        <v>0.41365327607123709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4.6100000000000003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7.6556113962882297E-2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7.3273572964456579E-2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6.7057968866868017E-2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6.2849608348651803E-2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5.9292917443724398E-2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140.15694298428187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134.14735227043002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122.76798589427142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115.06342887489465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108.55193164011709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140.15694298428187</v>
      </c>
      <c r="F18" s="16" t="s">
        <v>4022</v>
      </c>
      <c r="G18" s="15">
        <f>SUM(A1L906C2:A1L910C2)</f>
        <v>134.14735227043002</v>
      </c>
      <c r="H18" s="16" t="s">
        <v>4023</v>
      </c>
      <c r="I18" s="15">
        <f>SUM(A1L906C3:A1L910C3)</f>
        <v>122.76798589427142</v>
      </c>
      <c r="J18" s="16" t="s">
        <v>4024</v>
      </c>
      <c r="K18" s="15">
        <f>SUM(A1L906C4:A1L910C4)</f>
        <v>115.06342887489465</v>
      </c>
      <c r="L18" s="16" t="s">
        <v>4025</v>
      </c>
      <c r="M18" s="15">
        <f>SUM(A1L906C5:A1L910C5)</f>
        <v>108.55193164011709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1029.0867291420104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984.96197927575838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901.41025023253212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844.84039922309819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797.03045667957406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1029.0867291420104</v>
      </c>
      <c r="F24" s="16" t="s">
        <v>4032</v>
      </c>
      <c r="G24" s="15">
        <f>SUM(A1L912C2:A1L916C2)</f>
        <v>984.96197927575838</v>
      </c>
      <c r="H24" s="16" t="s">
        <v>4033</v>
      </c>
      <c r="I24" s="15">
        <f>SUM(A1L912C3:A1L916C3)</f>
        <v>901.41025023253212</v>
      </c>
      <c r="J24" s="16" t="s">
        <v>4034</v>
      </c>
      <c r="K24" s="15">
        <f>SUM(A1L912C4:A1L916C4)</f>
        <v>844.84039922309819</v>
      </c>
      <c r="L24" s="16" t="s">
        <v>4035</v>
      </c>
      <c r="M24" s="15">
        <f>SUM(A1L912C5:A1L916C5)</f>
        <v>797.03045667957406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60.17</v>
      </c>
      <c r="F25" s="16" t="s">
        <v>4037</v>
      </c>
      <c r="G25" s="1">
        <f>A1L159C6</f>
        <v>60.579000000000001</v>
      </c>
      <c r="H25" s="16" t="s">
        <v>4038</v>
      </c>
      <c r="I25" s="1">
        <f>A1L159C7</f>
        <v>57.331333333333333</v>
      </c>
      <c r="J25" s="16" t="s">
        <v>4039</v>
      </c>
      <c r="K25" s="1">
        <f>A1L159C8</f>
        <v>53.980000000000004</v>
      </c>
      <c r="L25" s="16" t="s">
        <v>4040</v>
      </c>
      <c r="M25" s="1">
        <f>A1L159C9</f>
        <v>49.416800000000002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1182</v>
      </c>
      <c r="H8" s="16" t="s">
        <v>4253</v>
      </c>
      <c r="I8" s="20">
        <v>1</v>
      </c>
      <c r="J8" s="16" t="s">
        <v>4252</v>
      </c>
      <c r="K8" s="15">
        <v>372</v>
      </c>
      <c r="L8" s="16" t="s">
        <v>4253</v>
      </c>
      <c r="M8" s="20">
        <v>1</v>
      </c>
      <c r="N8" s="16" t="s">
        <v>4252</v>
      </c>
      <c r="O8" s="15">
        <v>560</v>
      </c>
      <c r="P8" s="16" t="s">
        <v>4253</v>
      </c>
      <c r="Q8" s="20">
        <v>1</v>
      </c>
      <c r="R8" s="16" t="s">
        <v>4252</v>
      </c>
      <c r="S8" s="15">
        <v>222</v>
      </c>
      <c r="T8" s="16" t="s">
        <v>4253</v>
      </c>
      <c r="U8" s="20">
        <v>1</v>
      </c>
      <c r="V8" s="16" t="s">
        <v>4252</v>
      </c>
      <c r="W8" s="15">
        <v>2336</v>
      </c>
      <c r="X8" s="16" t="s">
        <v>4252</v>
      </c>
      <c r="Y8" s="15">
        <v>2336</v>
      </c>
      <c r="Z8" s="16" t="s">
        <v>4254</v>
      </c>
      <c r="AA8" s="15">
        <v>857</v>
      </c>
      <c r="AB8" s="16" t="s">
        <v>4255</v>
      </c>
      <c r="AC8" s="20">
        <v>1.022392</v>
      </c>
      <c r="AD8" s="16" t="s">
        <v>4254</v>
      </c>
      <c r="AE8" s="15">
        <v>330</v>
      </c>
      <c r="AF8" s="16" t="s">
        <v>4255</v>
      </c>
      <c r="AG8" s="20">
        <v>1.0356399999999999</v>
      </c>
      <c r="AH8" s="16" t="s">
        <v>4254</v>
      </c>
      <c r="AI8" s="15">
        <v>781</v>
      </c>
      <c r="AJ8" s="16" t="s">
        <v>4255</v>
      </c>
      <c r="AK8" s="20">
        <v>1.0184359999999999</v>
      </c>
      <c r="AL8" s="16" t="s">
        <v>4254</v>
      </c>
      <c r="AM8" s="15">
        <v>452</v>
      </c>
      <c r="AN8" s="16" t="s">
        <v>4255</v>
      </c>
      <c r="AO8" s="20">
        <v>1.024152</v>
      </c>
      <c r="AP8" s="16" t="s">
        <v>4256</v>
      </c>
      <c r="AQ8" s="15">
        <v>362</v>
      </c>
      <c r="AR8" s="16" t="s">
        <v>4257</v>
      </c>
      <c r="AS8" s="20">
        <v>1.0327379999999999</v>
      </c>
      <c r="AT8" s="16" t="s">
        <v>4256</v>
      </c>
      <c r="AU8" s="15">
        <v>249</v>
      </c>
      <c r="AV8" s="16" t="s">
        <v>4257</v>
      </c>
      <c r="AW8" s="20">
        <v>1.0228809999999999</v>
      </c>
      <c r="AX8" s="16" t="s">
        <v>4256</v>
      </c>
      <c r="AY8" s="15">
        <v>593</v>
      </c>
      <c r="AZ8" s="16" t="s">
        <v>4257</v>
      </c>
      <c r="BA8" s="20">
        <v>1.017299</v>
      </c>
      <c r="BB8" s="16" t="s">
        <v>4256</v>
      </c>
      <c r="BC8" s="15">
        <v>438</v>
      </c>
      <c r="BD8" s="16" t="s">
        <v>4257</v>
      </c>
      <c r="BE8" s="20">
        <v>1.031237</v>
      </c>
      <c r="BF8" s="16" t="s">
        <v>4258</v>
      </c>
      <c r="BG8" s="15">
        <v>1347</v>
      </c>
      <c r="BH8" s="16" t="s">
        <v>4259</v>
      </c>
      <c r="BI8" s="20">
        <v>1.0760799999999999</v>
      </c>
      <c r="BJ8" s="16" t="s">
        <v>4258</v>
      </c>
      <c r="BK8" s="15">
        <v>-550</v>
      </c>
      <c r="BL8" s="16" t="s">
        <v>4259</v>
      </c>
      <c r="BM8" s="20">
        <v>1.0852790000000001</v>
      </c>
      <c r="BN8" s="16" t="s">
        <v>4258</v>
      </c>
      <c r="BO8" s="15">
        <v>138</v>
      </c>
      <c r="BP8" s="16" t="s">
        <v>4259</v>
      </c>
      <c r="BQ8" s="20">
        <v>1.075728</v>
      </c>
      <c r="BR8" s="16" t="s">
        <v>4258</v>
      </c>
      <c r="BS8" s="15">
        <v>1372</v>
      </c>
      <c r="BT8" s="16" t="s">
        <v>4259</v>
      </c>
      <c r="BU8" s="20">
        <v>1.0773109999999999</v>
      </c>
      <c r="BV8" s="16" t="s">
        <v>4260</v>
      </c>
      <c r="BW8" s="15">
        <v>1909</v>
      </c>
      <c r="BX8" s="16" t="s">
        <v>4261</v>
      </c>
      <c r="BY8" s="20">
        <v>1.1105179999999999</v>
      </c>
      <c r="BZ8" s="16" t="s">
        <v>4260</v>
      </c>
      <c r="CA8" s="15">
        <v>92</v>
      </c>
      <c r="CB8" s="16" t="s">
        <v>4261</v>
      </c>
      <c r="CC8" s="20">
        <v>1.1219429999999999</v>
      </c>
      <c r="CD8" s="16" t="s">
        <v>4260</v>
      </c>
      <c r="CE8" s="15">
        <v>1515</v>
      </c>
      <c r="CF8" s="16" t="s">
        <v>4261</v>
      </c>
      <c r="CG8" s="20">
        <v>1.219398</v>
      </c>
      <c r="CH8" s="16" t="s">
        <v>4260</v>
      </c>
      <c r="CI8" s="15">
        <v>-77</v>
      </c>
      <c r="CJ8" s="16" t="s">
        <v>4261</v>
      </c>
      <c r="CK8" s="20">
        <v>1.112141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2591.9606398000001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746</v>
      </c>
      <c r="H9" s="16" t="s">
        <v>4253</v>
      </c>
      <c r="I9" s="20">
        <v>1</v>
      </c>
      <c r="J9" s="16" t="s">
        <v>4252</v>
      </c>
      <c r="K9" s="15">
        <v>70</v>
      </c>
      <c r="L9" s="16" t="s">
        <v>4253</v>
      </c>
      <c r="M9" s="20">
        <v>1</v>
      </c>
      <c r="N9" s="16" t="s">
        <v>4252</v>
      </c>
      <c r="O9" s="15">
        <v>259</v>
      </c>
      <c r="P9" s="16" t="s">
        <v>4253</v>
      </c>
      <c r="Q9" s="20">
        <v>1</v>
      </c>
      <c r="R9" s="16" t="s">
        <v>4252</v>
      </c>
      <c r="S9" s="15">
        <v>122</v>
      </c>
      <c r="T9" s="16" t="s">
        <v>4253</v>
      </c>
      <c r="U9" s="20">
        <v>1</v>
      </c>
      <c r="V9" s="16" t="s">
        <v>4252</v>
      </c>
      <c r="W9" s="15">
        <v>1197</v>
      </c>
      <c r="X9" s="16" t="s">
        <v>4252</v>
      </c>
      <c r="Y9" s="15">
        <v>1197</v>
      </c>
      <c r="Z9" s="16" t="s">
        <v>4254</v>
      </c>
      <c r="AA9" s="15">
        <v>773</v>
      </c>
      <c r="AB9" s="16" t="s">
        <v>4255</v>
      </c>
      <c r="AC9" s="20">
        <v>1.022392</v>
      </c>
      <c r="AD9" s="16" t="s">
        <v>4254</v>
      </c>
      <c r="AE9" s="15">
        <v>119</v>
      </c>
      <c r="AF9" s="16" t="s">
        <v>4255</v>
      </c>
      <c r="AG9" s="20">
        <v>1.0356399999999999</v>
      </c>
      <c r="AH9" s="16" t="s">
        <v>4254</v>
      </c>
      <c r="AI9" s="15">
        <v>481</v>
      </c>
      <c r="AJ9" s="16" t="s">
        <v>4255</v>
      </c>
      <c r="AK9" s="20">
        <v>1.0184359999999999</v>
      </c>
      <c r="AL9" s="16" t="s">
        <v>4254</v>
      </c>
      <c r="AM9" s="15">
        <v>135</v>
      </c>
      <c r="AN9" s="16" t="s">
        <v>4255</v>
      </c>
      <c r="AO9" s="20">
        <v>1.024152</v>
      </c>
      <c r="AP9" s="16" t="s">
        <v>4256</v>
      </c>
      <c r="AQ9" s="15">
        <v>1121</v>
      </c>
      <c r="AR9" s="16" t="s">
        <v>4257</v>
      </c>
      <c r="AS9" s="20">
        <v>1.0327379999999999</v>
      </c>
      <c r="AT9" s="16" t="s">
        <v>4256</v>
      </c>
      <c r="AU9" s="15">
        <v>66</v>
      </c>
      <c r="AV9" s="16" t="s">
        <v>4257</v>
      </c>
      <c r="AW9" s="20">
        <v>1.0228809999999999</v>
      </c>
      <c r="AX9" s="16" t="s">
        <v>4256</v>
      </c>
      <c r="AY9" s="15">
        <v>666</v>
      </c>
      <c r="AZ9" s="16" t="s">
        <v>4257</v>
      </c>
      <c r="BA9" s="20">
        <v>1.017299</v>
      </c>
      <c r="BB9" s="16" t="s">
        <v>4256</v>
      </c>
      <c r="BC9" s="15">
        <v>17</v>
      </c>
      <c r="BD9" s="16" t="s">
        <v>4257</v>
      </c>
      <c r="BE9" s="20">
        <v>1.031237</v>
      </c>
      <c r="BF9" s="16" t="s">
        <v>4258</v>
      </c>
      <c r="BG9" s="15">
        <v>1139</v>
      </c>
      <c r="BH9" s="16" t="s">
        <v>4259</v>
      </c>
      <c r="BI9" s="20">
        <v>1.0760799999999999</v>
      </c>
      <c r="BJ9" s="16" t="s">
        <v>4258</v>
      </c>
      <c r="BK9" s="15">
        <v>197</v>
      </c>
      <c r="BL9" s="16" t="s">
        <v>4259</v>
      </c>
      <c r="BM9" s="20">
        <v>1.0852790000000001</v>
      </c>
      <c r="BN9" s="16" t="s">
        <v>4258</v>
      </c>
      <c r="BO9" s="15">
        <v>241</v>
      </c>
      <c r="BP9" s="16" t="s">
        <v>4259</v>
      </c>
      <c r="BQ9" s="20">
        <v>1.075728</v>
      </c>
      <c r="BR9" s="16" t="s">
        <v>4258</v>
      </c>
      <c r="BS9" s="15">
        <v>293</v>
      </c>
      <c r="BT9" s="16" t="s">
        <v>4259</v>
      </c>
      <c r="BU9" s="20">
        <v>1.0773109999999999</v>
      </c>
      <c r="BV9" s="16" t="s">
        <v>4260</v>
      </c>
      <c r="BW9" s="15">
        <v>350</v>
      </c>
      <c r="BX9" s="16" t="s">
        <v>4261</v>
      </c>
      <c r="BY9" s="20">
        <v>1.1105179999999999</v>
      </c>
      <c r="BZ9" s="16" t="s">
        <v>4260</v>
      </c>
      <c r="CA9" s="15">
        <v>196</v>
      </c>
      <c r="CB9" s="16" t="s">
        <v>4261</v>
      </c>
      <c r="CC9" s="20">
        <v>1.1219429999999999</v>
      </c>
      <c r="CD9" s="16" t="s">
        <v>4260</v>
      </c>
      <c r="CE9" s="15">
        <v>262</v>
      </c>
      <c r="CF9" s="16" t="s">
        <v>4261</v>
      </c>
      <c r="CG9" s="20">
        <v>1.219398</v>
      </c>
      <c r="CH9" s="16" t="s">
        <v>4260</v>
      </c>
      <c r="CI9" s="15">
        <v>90</v>
      </c>
      <c r="CJ9" s="16" t="s">
        <v>4261</v>
      </c>
      <c r="CK9" s="20">
        <v>1.112141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1540.2909533999998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1804</v>
      </c>
      <c r="H10" s="16" t="s">
        <v>4253</v>
      </c>
      <c r="I10" s="20">
        <v>1</v>
      </c>
      <c r="J10" s="16" t="s">
        <v>4252</v>
      </c>
      <c r="K10" s="15">
        <v>64</v>
      </c>
      <c r="L10" s="16" t="s">
        <v>4253</v>
      </c>
      <c r="M10" s="20">
        <v>1</v>
      </c>
      <c r="N10" s="16" t="s">
        <v>4252</v>
      </c>
      <c r="O10" s="15">
        <v>2056</v>
      </c>
      <c r="P10" s="16" t="s">
        <v>4253</v>
      </c>
      <c r="Q10" s="20">
        <v>1</v>
      </c>
      <c r="R10" s="16" t="s">
        <v>4252</v>
      </c>
      <c r="S10" s="15">
        <v>116</v>
      </c>
      <c r="T10" s="16" t="s">
        <v>4253</v>
      </c>
      <c r="U10" s="20">
        <v>1</v>
      </c>
      <c r="V10" s="16" t="s">
        <v>4252</v>
      </c>
      <c r="W10" s="15">
        <v>4040</v>
      </c>
      <c r="X10" s="16" t="s">
        <v>4252</v>
      </c>
      <c r="Y10" s="15">
        <v>4040</v>
      </c>
      <c r="Z10" s="16" t="s">
        <v>4254</v>
      </c>
      <c r="AA10" s="15">
        <v>2358</v>
      </c>
      <c r="AB10" s="16" t="s">
        <v>4255</v>
      </c>
      <c r="AC10" s="20">
        <v>1.022392</v>
      </c>
      <c r="AD10" s="16" t="s">
        <v>4254</v>
      </c>
      <c r="AE10" s="15">
        <v>83</v>
      </c>
      <c r="AF10" s="16" t="s">
        <v>4255</v>
      </c>
      <c r="AG10" s="20">
        <v>1.0356399999999999</v>
      </c>
      <c r="AH10" s="16" t="s">
        <v>4254</v>
      </c>
      <c r="AI10" s="15">
        <v>1811</v>
      </c>
      <c r="AJ10" s="16" t="s">
        <v>4255</v>
      </c>
      <c r="AK10" s="20">
        <v>1.0184359999999999</v>
      </c>
      <c r="AL10" s="16" t="s">
        <v>4254</v>
      </c>
      <c r="AM10" s="15">
        <v>396</v>
      </c>
      <c r="AN10" s="16" t="s">
        <v>4255</v>
      </c>
      <c r="AO10" s="20">
        <v>1.024152</v>
      </c>
      <c r="AP10" s="16" t="s">
        <v>4256</v>
      </c>
      <c r="AQ10" s="15">
        <v>2766</v>
      </c>
      <c r="AR10" s="16" t="s">
        <v>4257</v>
      </c>
      <c r="AS10" s="20">
        <v>1.0327379999999999</v>
      </c>
      <c r="AT10" s="16" t="s">
        <v>4256</v>
      </c>
      <c r="AU10" s="15">
        <v>214</v>
      </c>
      <c r="AV10" s="16" t="s">
        <v>4257</v>
      </c>
      <c r="AW10" s="20">
        <v>1.0228809999999999</v>
      </c>
      <c r="AX10" s="16" t="s">
        <v>4256</v>
      </c>
      <c r="AY10" s="15">
        <v>3875</v>
      </c>
      <c r="AZ10" s="16" t="s">
        <v>4257</v>
      </c>
      <c r="BA10" s="20">
        <v>1.017299</v>
      </c>
      <c r="BB10" s="16" t="s">
        <v>4256</v>
      </c>
      <c r="BC10" s="15">
        <v>431</v>
      </c>
      <c r="BD10" s="16" t="s">
        <v>4257</v>
      </c>
      <c r="BE10" s="20">
        <v>1.031237</v>
      </c>
      <c r="BF10" s="16" t="s">
        <v>4258</v>
      </c>
      <c r="BG10" s="15">
        <v>3222</v>
      </c>
      <c r="BH10" s="16" t="s">
        <v>4259</v>
      </c>
      <c r="BI10" s="20">
        <v>1.0760799999999999</v>
      </c>
      <c r="BJ10" s="16" t="s">
        <v>4258</v>
      </c>
      <c r="BK10" s="15">
        <v>155</v>
      </c>
      <c r="BL10" s="16" t="s">
        <v>4259</v>
      </c>
      <c r="BM10" s="20">
        <v>1.0852790000000001</v>
      </c>
      <c r="BN10" s="16" t="s">
        <v>4258</v>
      </c>
      <c r="BO10" s="15">
        <v>5266</v>
      </c>
      <c r="BP10" s="16" t="s">
        <v>4259</v>
      </c>
      <c r="BQ10" s="20">
        <v>1.075728</v>
      </c>
      <c r="BR10" s="16" t="s">
        <v>4258</v>
      </c>
      <c r="BS10" s="15">
        <v>408</v>
      </c>
      <c r="BT10" s="16" t="s">
        <v>4259</v>
      </c>
      <c r="BU10" s="20">
        <v>1.0773109999999999</v>
      </c>
      <c r="BV10" s="16" t="s">
        <v>4260</v>
      </c>
      <c r="BW10" s="15">
        <v>2654</v>
      </c>
      <c r="BX10" s="16" t="s">
        <v>4261</v>
      </c>
      <c r="BY10" s="20">
        <v>1.1105179999999999</v>
      </c>
      <c r="BZ10" s="16" t="s">
        <v>4260</v>
      </c>
      <c r="CA10" s="15">
        <v>-278</v>
      </c>
      <c r="CB10" s="16" t="s">
        <v>4261</v>
      </c>
      <c r="CC10" s="20">
        <v>1.1219429999999999</v>
      </c>
      <c r="CD10" s="16" t="s">
        <v>4260</v>
      </c>
      <c r="CE10" s="15">
        <v>189</v>
      </c>
      <c r="CF10" s="16" t="s">
        <v>4261</v>
      </c>
      <c r="CG10" s="20">
        <v>1.219398</v>
      </c>
      <c r="CH10" s="16" t="s">
        <v>4260</v>
      </c>
      <c r="CI10" s="15">
        <v>-8</v>
      </c>
      <c r="CJ10" s="16" t="s">
        <v>4261</v>
      </c>
      <c r="CK10" s="20">
        <v>1.112141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5769.0630222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294</v>
      </c>
      <c r="H11" s="16" t="s">
        <v>4253</v>
      </c>
      <c r="I11" s="20">
        <v>1</v>
      </c>
      <c r="J11" s="16" t="s">
        <v>4252</v>
      </c>
      <c r="K11" s="15">
        <v>10</v>
      </c>
      <c r="L11" s="16" t="s">
        <v>4253</v>
      </c>
      <c r="M11" s="20">
        <v>1</v>
      </c>
      <c r="N11" s="16" t="s">
        <v>4252</v>
      </c>
      <c r="O11" s="15">
        <v>335</v>
      </c>
      <c r="P11" s="16" t="s">
        <v>4253</v>
      </c>
      <c r="Q11" s="20">
        <v>1</v>
      </c>
      <c r="R11" s="16" t="s">
        <v>4252</v>
      </c>
      <c r="S11" s="15">
        <v>19</v>
      </c>
      <c r="T11" s="16" t="s">
        <v>4253</v>
      </c>
      <c r="U11" s="20">
        <v>1</v>
      </c>
      <c r="V11" s="16" t="s">
        <v>4252</v>
      </c>
      <c r="W11" s="15">
        <v>658</v>
      </c>
      <c r="X11" s="16" t="s">
        <v>4252</v>
      </c>
      <c r="Y11" s="15">
        <v>658</v>
      </c>
      <c r="Z11" s="16" t="s">
        <v>4254</v>
      </c>
      <c r="AA11" s="15">
        <v>508</v>
      </c>
      <c r="AB11" s="16" t="s">
        <v>4255</v>
      </c>
      <c r="AC11" s="20">
        <v>1.022392</v>
      </c>
      <c r="AD11" s="16" t="s">
        <v>4254</v>
      </c>
      <c r="AE11" s="15">
        <v>104</v>
      </c>
      <c r="AF11" s="16" t="s">
        <v>4255</v>
      </c>
      <c r="AG11" s="20">
        <v>1.0356399999999999</v>
      </c>
      <c r="AH11" s="16" t="s">
        <v>4254</v>
      </c>
      <c r="AI11" s="15">
        <v>647</v>
      </c>
      <c r="AJ11" s="16" t="s">
        <v>4255</v>
      </c>
      <c r="AK11" s="20">
        <v>1.0184359999999999</v>
      </c>
      <c r="AL11" s="16" t="s">
        <v>4254</v>
      </c>
      <c r="AM11" s="15">
        <v>173</v>
      </c>
      <c r="AN11" s="16" t="s">
        <v>4255</v>
      </c>
      <c r="AO11" s="20">
        <v>1.024152</v>
      </c>
      <c r="AP11" s="16" t="s">
        <v>4256</v>
      </c>
      <c r="AQ11" s="15">
        <v>419</v>
      </c>
      <c r="AR11" s="16" t="s">
        <v>4257</v>
      </c>
      <c r="AS11" s="20">
        <v>1.0327379999999999</v>
      </c>
      <c r="AT11" s="16" t="s">
        <v>4256</v>
      </c>
      <c r="AU11" s="15">
        <v>47</v>
      </c>
      <c r="AV11" s="16" t="s">
        <v>4257</v>
      </c>
      <c r="AW11" s="20">
        <v>1.0228809999999999</v>
      </c>
      <c r="AX11" s="16" t="s">
        <v>4256</v>
      </c>
      <c r="AY11" s="15">
        <v>851</v>
      </c>
      <c r="AZ11" s="16" t="s">
        <v>4257</v>
      </c>
      <c r="BA11" s="20">
        <v>1.017299</v>
      </c>
      <c r="BB11" s="16" t="s">
        <v>4256</v>
      </c>
      <c r="BC11" s="15">
        <v>97</v>
      </c>
      <c r="BD11" s="16" t="s">
        <v>4257</v>
      </c>
      <c r="BE11" s="20">
        <v>1.031237</v>
      </c>
      <c r="BF11" s="16" t="s">
        <v>4258</v>
      </c>
      <c r="BG11" s="15">
        <v>678</v>
      </c>
      <c r="BH11" s="16" t="s">
        <v>4259</v>
      </c>
      <c r="BI11" s="20">
        <v>1.0760799999999999</v>
      </c>
      <c r="BJ11" s="16" t="s">
        <v>4258</v>
      </c>
      <c r="BK11" s="15">
        <v>132</v>
      </c>
      <c r="BL11" s="16" t="s">
        <v>4259</v>
      </c>
      <c r="BM11" s="20">
        <v>1.0852790000000001</v>
      </c>
      <c r="BN11" s="16" t="s">
        <v>4258</v>
      </c>
      <c r="BO11" s="15">
        <v>-2494</v>
      </c>
      <c r="BP11" s="16" t="s">
        <v>4259</v>
      </c>
      <c r="BQ11" s="20">
        <v>1.075728</v>
      </c>
      <c r="BR11" s="16" t="s">
        <v>4258</v>
      </c>
      <c r="BS11" s="15">
        <v>193</v>
      </c>
      <c r="BT11" s="16" t="s">
        <v>4259</v>
      </c>
      <c r="BU11" s="20">
        <v>1.0773109999999999</v>
      </c>
      <c r="BV11" s="16" t="s">
        <v>4260</v>
      </c>
      <c r="BW11" s="15">
        <v>-50</v>
      </c>
      <c r="BX11" s="16" t="s">
        <v>4261</v>
      </c>
      <c r="BY11" s="20">
        <v>1.1105179999999999</v>
      </c>
      <c r="BZ11" s="16" t="s">
        <v>4260</v>
      </c>
      <c r="CA11" s="15">
        <v>-215</v>
      </c>
      <c r="CB11" s="16" t="s">
        <v>4261</v>
      </c>
      <c r="CC11" s="20">
        <v>1.1219429999999999</v>
      </c>
      <c r="CD11" s="16" t="s">
        <v>4260</v>
      </c>
      <c r="CE11" s="15">
        <v>5864</v>
      </c>
      <c r="CF11" s="16" t="s">
        <v>4261</v>
      </c>
      <c r="CG11" s="20">
        <v>1.219398</v>
      </c>
      <c r="CH11" s="16" t="s">
        <v>4260</v>
      </c>
      <c r="CI11" s="15">
        <v>50</v>
      </c>
      <c r="CJ11" s="16" t="s">
        <v>4261</v>
      </c>
      <c r="CK11" s="20">
        <v>1.112141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1775.0079773999998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7427</v>
      </c>
      <c r="H12" s="16" t="s">
        <v>4253</v>
      </c>
      <c r="I12" s="20">
        <v>1</v>
      </c>
      <c r="J12" s="16" t="s">
        <v>4252</v>
      </c>
      <c r="K12" s="15">
        <v>569</v>
      </c>
      <c r="L12" s="16" t="s">
        <v>4253</v>
      </c>
      <c r="M12" s="20">
        <v>1</v>
      </c>
      <c r="N12" s="16" t="s">
        <v>4252</v>
      </c>
      <c r="O12" s="15">
        <v>-2751</v>
      </c>
      <c r="P12" s="16" t="s">
        <v>4253</v>
      </c>
      <c r="Q12" s="20">
        <v>1</v>
      </c>
      <c r="R12" s="16" t="s">
        <v>4252</v>
      </c>
      <c r="S12" s="15">
        <v>3088</v>
      </c>
      <c r="T12" s="16" t="s">
        <v>4253</v>
      </c>
      <c r="U12" s="20">
        <v>1</v>
      </c>
      <c r="V12" s="16" t="s">
        <v>4252</v>
      </c>
      <c r="W12" s="15">
        <v>8333</v>
      </c>
      <c r="X12" s="16" t="s">
        <v>4252</v>
      </c>
      <c r="Y12" s="15">
        <v>8333</v>
      </c>
      <c r="Z12" s="16" t="s">
        <v>4254</v>
      </c>
      <c r="AA12" s="15">
        <v>5212</v>
      </c>
      <c r="AB12" s="16" t="s">
        <v>4255</v>
      </c>
      <c r="AC12" s="20">
        <v>1.022392</v>
      </c>
      <c r="AD12" s="16" t="s">
        <v>4254</v>
      </c>
      <c r="AE12" s="15">
        <v>335</v>
      </c>
      <c r="AF12" s="16" t="s">
        <v>4255</v>
      </c>
      <c r="AG12" s="20">
        <v>1.0356399999999999</v>
      </c>
      <c r="AH12" s="16" t="s">
        <v>4254</v>
      </c>
      <c r="AI12" s="15">
        <v>3932</v>
      </c>
      <c r="AJ12" s="16" t="s">
        <v>4255</v>
      </c>
      <c r="AK12" s="20">
        <v>1.0184359999999999</v>
      </c>
      <c r="AL12" s="16" t="s">
        <v>4254</v>
      </c>
      <c r="AM12" s="15">
        <v>715</v>
      </c>
      <c r="AN12" s="16" t="s">
        <v>4255</v>
      </c>
      <c r="AO12" s="20">
        <v>1.024152</v>
      </c>
      <c r="AP12" s="16" t="s">
        <v>4256</v>
      </c>
      <c r="AQ12" s="15">
        <v>6767</v>
      </c>
      <c r="AR12" s="16" t="s">
        <v>4257</v>
      </c>
      <c r="AS12" s="20">
        <v>1.0327379999999999</v>
      </c>
      <c r="AT12" s="16" t="s">
        <v>4256</v>
      </c>
      <c r="AU12" s="15">
        <v>1151</v>
      </c>
      <c r="AV12" s="16" t="s">
        <v>4257</v>
      </c>
      <c r="AW12" s="20">
        <v>1.0228809999999999</v>
      </c>
      <c r="AX12" s="16" t="s">
        <v>4256</v>
      </c>
      <c r="AY12" s="15">
        <v>3746</v>
      </c>
      <c r="AZ12" s="16" t="s">
        <v>4257</v>
      </c>
      <c r="BA12" s="20">
        <v>1.017299</v>
      </c>
      <c r="BB12" s="16" t="s">
        <v>4256</v>
      </c>
      <c r="BC12" s="15">
        <v>766</v>
      </c>
      <c r="BD12" s="16" t="s">
        <v>4257</v>
      </c>
      <c r="BE12" s="20">
        <v>1.031237</v>
      </c>
      <c r="BF12" s="16" t="s">
        <v>4258</v>
      </c>
      <c r="BG12" s="15">
        <v>3650</v>
      </c>
      <c r="BH12" s="16" t="s">
        <v>4259</v>
      </c>
      <c r="BI12" s="20">
        <v>1.0760799999999999</v>
      </c>
      <c r="BJ12" s="16" t="s">
        <v>4258</v>
      </c>
      <c r="BK12" s="15">
        <v>-1447</v>
      </c>
      <c r="BL12" s="16" t="s">
        <v>4259</v>
      </c>
      <c r="BM12" s="20">
        <v>1.0852790000000001</v>
      </c>
      <c r="BN12" s="16" t="s">
        <v>4258</v>
      </c>
      <c r="BO12" s="15">
        <v>26</v>
      </c>
      <c r="BP12" s="16" t="s">
        <v>4259</v>
      </c>
      <c r="BQ12" s="20">
        <v>1.075728</v>
      </c>
      <c r="BR12" s="16" t="s">
        <v>4258</v>
      </c>
      <c r="BS12" s="15">
        <v>757</v>
      </c>
      <c r="BT12" s="16" t="s">
        <v>4259</v>
      </c>
      <c r="BU12" s="20">
        <v>1.0773109999999999</v>
      </c>
      <c r="BV12" s="16" t="s">
        <v>4260</v>
      </c>
      <c r="BW12" s="15">
        <v>5204</v>
      </c>
      <c r="BX12" s="16" t="s">
        <v>4261</v>
      </c>
      <c r="BY12" s="20">
        <v>1.1105179999999999</v>
      </c>
      <c r="BZ12" s="16" t="s">
        <v>4260</v>
      </c>
      <c r="CA12" s="15">
        <v>-2413</v>
      </c>
      <c r="CB12" s="16" t="s">
        <v>4261</v>
      </c>
      <c r="CC12" s="20">
        <v>1.1219429999999999</v>
      </c>
      <c r="CD12" s="16" t="s">
        <v>4260</v>
      </c>
      <c r="CE12" s="15">
        <v>697</v>
      </c>
      <c r="CF12" s="16" t="s">
        <v>4261</v>
      </c>
      <c r="CG12" s="20">
        <v>1.219398</v>
      </c>
      <c r="CH12" s="16" t="s">
        <v>4260</v>
      </c>
      <c r="CI12" s="15">
        <v>800</v>
      </c>
      <c r="CJ12" s="16" t="s">
        <v>4261</v>
      </c>
      <c r="CK12" s="20">
        <v>1.112141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7904.8632539999981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33139</v>
      </c>
      <c r="H13" s="16" t="s">
        <v>4253</v>
      </c>
      <c r="I13" s="20">
        <v>1</v>
      </c>
      <c r="J13" s="16" t="s">
        <v>4252</v>
      </c>
      <c r="K13" s="15">
        <v>6170</v>
      </c>
      <c r="L13" s="16" t="s">
        <v>4253</v>
      </c>
      <c r="M13" s="20">
        <v>1</v>
      </c>
      <c r="N13" s="16" t="s">
        <v>4252</v>
      </c>
      <c r="O13" s="15">
        <v>15930</v>
      </c>
      <c r="P13" s="16" t="s">
        <v>4253</v>
      </c>
      <c r="Q13" s="20">
        <v>1</v>
      </c>
      <c r="R13" s="16" t="s">
        <v>4252</v>
      </c>
      <c r="S13" s="15">
        <v>1620</v>
      </c>
      <c r="T13" s="16" t="s">
        <v>4253</v>
      </c>
      <c r="U13" s="20">
        <v>1</v>
      </c>
      <c r="V13" s="16" t="s">
        <v>4252</v>
      </c>
      <c r="W13" s="15">
        <v>56859</v>
      </c>
      <c r="X13" s="16" t="s">
        <v>4252</v>
      </c>
      <c r="Y13" s="15">
        <v>56859</v>
      </c>
      <c r="Z13" s="16" t="s">
        <v>4254</v>
      </c>
      <c r="AA13" s="15">
        <v>33934</v>
      </c>
      <c r="AB13" s="16" t="s">
        <v>4255</v>
      </c>
      <c r="AC13" s="20">
        <v>1.022392</v>
      </c>
      <c r="AD13" s="16" t="s">
        <v>4254</v>
      </c>
      <c r="AE13" s="15">
        <v>6689</v>
      </c>
      <c r="AF13" s="16" t="s">
        <v>4255</v>
      </c>
      <c r="AG13" s="20">
        <v>1.0356399999999999</v>
      </c>
      <c r="AH13" s="16" t="s">
        <v>4254</v>
      </c>
      <c r="AI13" s="15">
        <v>13668</v>
      </c>
      <c r="AJ13" s="16" t="s">
        <v>4255</v>
      </c>
      <c r="AK13" s="20">
        <v>1.0184359999999999</v>
      </c>
      <c r="AL13" s="16" t="s">
        <v>4254</v>
      </c>
      <c r="AM13" s="15">
        <v>1514</v>
      </c>
      <c r="AN13" s="16" t="s">
        <v>4255</v>
      </c>
      <c r="AO13" s="20">
        <v>1.024152</v>
      </c>
      <c r="AP13" s="16" t="s">
        <v>4256</v>
      </c>
      <c r="AQ13" s="15">
        <v>30919</v>
      </c>
      <c r="AR13" s="16" t="s">
        <v>4257</v>
      </c>
      <c r="AS13" s="20">
        <v>1.0327379999999999</v>
      </c>
      <c r="AT13" s="16" t="s">
        <v>4256</v>
      </c>
      <c r="AU13" s="15">
        <v>3518</v>
      </c>
      <c r="AV13" s="16" t="s">
        <v>4257</v>
      </c>
      <c r="AW13" s="20">
        <v>1.0228809999999999</v>
      </c>
      <c r="AX13" s="16" t="s">
        <v>4256</v>
      </c>
      <c r="AY13" s="15">
        <v>27380</v>
      </c>
      <c r="AZ13" s="16" t="s">
        <v>4257</v>
      </c>
      <c r="BA13" s="20">
        <v>1.017299</v>
      </c>
      <c r="BB13" s="16" t="s">
        <v>4256</v>
      </c>
      <c r="BC13" s="15">
        <v>788</v>
      </c>
      <c r="BD13" s="16" t="s">
        <v>4257</v>
      </c>
      <c r="BE13" s="20">
        <v>1.031237</v>
      </c>
      <c r="BF13" s="16" t="s">
        <v>4258</v>
      </c>
      <c r="BG13" s="15">
        <v>29506</v>
      </c>
      <c r="BH13" s="16" t="s">
        <v>4259</v>
      </c>
      <c r="BI13" s="20">
        <v>1.0760799999999999</v>
      </c>
      <c r="BJ13" s="16" t="s">
        <v>4258</v>
      </c>
      <c r="BK13" s="15">
        <v>1119</v>
      </c>
      <c r="BL13" s="16" t="s">
        <v>4259</v>
      </c>
      <c r="BM13" s="20">
        <v>1.0852790000000001</v>
      </c>
      <c r="BN13" s="16" t="s">
        <v>4258</v>
      </c>
      <c r="BO13" s="15">
        <v>5822</v>
      </c>
      <c r="BP13" s="16" t="s">
        <v>4259</v>
      </c>
      <c r="BQ13" s="20">
        <v>1.075728</v>
      </c>
      <c r="BR13" s="16" t="s">
        <v>4258</v>
      </c>
      <c r="BS13" s="15">
        <v>1514</v>
      </c>
      <c r="BT13" s="16" t="s">
        <v>4259</v>
      </c>
      <c r="BU13" s="20">
        <v>1.0773109999999999</v>
      </c>
      <c r="BV13" s="16" t="s">
        <v>4260</v>
      </c>
      <c r="BW13" s="15">
        <v>29008</v>
      </c>
      <c r="BX13" s="16" t="s">
        <v>4261</v>
      </c>
      <c r="BY13" s="20">
        <v>1.1105179999999999</v>
      </c>
      <c r="BZ13" s="16" t="s">
        <v>4260</v>
      </c>
      <c r="CA13" s="15">
        <v>844</v>
      </c>
      <c r="CB13" s="16" t="s">
        <v>4261</v>
      </c>
      <c r="CC13" s="20">
        <v>1.1219429999999999</v>
      </c>
      <c r="CD13" s="16" t="s">
        <v>4260</v>
      </c>
      <c r="CE13" s="15">
        <v>3751</v>
      </c>
      <c r="CF13" s="16" t="s">
        <v>4261</v>
      </c>
      <c r="CG13" s="20">
        <v>1.219398</v>
      </c>
      <c r="CH13" s="16" t="s">
        <v>4260</v>
      </c>
      <c r="CI13" s="15">
        <v>1987</v>
      </c>
      <c r="CJ13" s="16" t="s">
        <v>4261</v>
      </c>
      <c r="CK13" s="20">
        <v>1.112141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51790.114294400009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7639</v>
      </c>
      <c r="H14" s="16" t="s">
        <v>4253</v>
      </c>
      <c r="I14" s="20">
        <v>1</v>
      </c>
      <c r="J14" s="16" t="s">
        <v>4252</v>
      </c>
      <c r="K14" s="15">
        <v>1354</v>
      </c>
      <c r="L14" s="16" t="s">
        <v>4253</v>
      </c>
      <c r="M14" s="20">
        <v>1</v>
      </c>
      <c r="N14" s="16" t="s">
        <v>4252</v>
      </c>
      <c r="O14" s="15">
        <v>3320</v>
      </c>
      <c r="P14" s="16" t="s">
        <v>4253</v>
      </c>
      <c r="Q14" s="20">
        <v>1</v>
      </c>
      <c r="R14" s="16" t="s">
        <v>4252</v>
      </c>
      <c r="S14" s="15">
        <v>353</v>
      </c>
      <c r="T14" s="16" t="s">
        <v>4253</v>
      </c>
      <c r="U14" s="20">
        <v>1</v>
      </c>
      <c r="V14" s="16" t="s">
        <v>4252</v>
      </c>
      <c r="W14" s="15">
        <v>12666</v>
      </c>
      <c r="X14" s="16" t="s">
        <v>4252</v>
      </c>
      <c r="Y14" s="15">
        <v>12666</v>
      </c>
      <c r="Z14" s="16" t="s">
        <v>4254</v>
      </c>
      <c r="AA14" s="15">
        <v>10049</v>
      </c>
      <c r="AB14" s="16" t="s">
        <v>4255</v>
      </c>
      <c r="AC14" s="20">
        <v>1.022392</v>
      </c>
      <c r="AD14" s="16" t="s">
        <v>4254</v>
      </c>
      <c r="AE14" s="15">
        <v>1747</v>
      </c>
      <c r="AF14" s="16" t="s">
        <v>4255</v>
      </c>
      <c r="AG14" s="20">
        <v>1.0356399999999999</v>
      </c>
      <c r="AH14" s="16" t="s">
        <v>4254</v>
      </c>
      <c r="AI14" s="15">
        <v>3994</v>
      </c>
      <c r="AJ14" s="16" t="s">
        <v>4255</v>
      </c>
      <c r="AK14" s="20">
        <v>1.0184359999999999</v>
      </c>
      <c r="AL14" s="16" t="s">
        <v>4254</v>
      </c>
      <c r="AM14" s="15">
        <v>449</v>
      </c>
      <c r="AN14" s="16" t="s">
        <v>4255</v>
      </c>
      <c r="AO14" s="20">
        <v>1.024152</v>
      </c>
      <c r="AP14" s="16" t="s">
        <v>4256</v>
      </c>
      <c r="AQ14" s="15">
        <v>8721</v>
      </c>
      <c r="AR14" s="16" t="s">
        <v>4257</v>
      </c>
      <c r="AS14" s="20">
        <v>1.0327379999999999</v>
      </c>
      <c r="AT14" s="16" t="s">
        <v>4256</v>
      </c>
      <c r="AU14" s="15">
        <v>992</v>
      </c>
      <c r="AV14" s="16" t="s">
        <v>4257</v>
      </c>
      <c r="AW14" s="20">
        <v>1.0228809999999999</v>
      </c>
      <c r="AX14" s="16" t="s">
        <v>4256</v>
      </c>
      <c r="AY14" s="15">
        <v>7723</v>
      </c>
      <c r="AZ14" s="16" t="s">
        <v>4257</v>
      </c>
      <c r="BA14" s="20">
        <v>1.017299</v>
      </c>
      <c r="BB14" s="16" t="s">
        <v>4256</v>
      </c>
      <c r="BC14" s="15">
        <v>222</v>
      </c>
      <c r="BD14" s="16" t="s">
        <v>4257</v>
      </c>
      <c r="BE14" s="20">
        <v>1.031237</v>
      </c>
      <c r="BF14" s="16" t="s">
        <v>4258</v>
      </c>
      <c r="BG14" s="15">
        <v>4803</v>
      </c>
      <c r="BH14" s="16" t="s">
        <v>4259</v>
      </c>
      <c r="BI14" s="20">
        <v>1.0760799999999999</v>
      </c>
      <c r="BJ14" s="16" t="s">
        <v>4258</v>
      </c>
      <c r="BK14" s="15">
        <v>109</v>
      </c>
      <c r="BL14" s="16" t="s">
        <v>4259</v>
      </c>
      <c r="BM14" s="20">
        <v>1.0852790000000001</v>
      </c>
      <c r="BN14" s="16" t="s">
        <v>4258</v>
      </c>
      <c r="BO14" s="15">
        <v>9859</v>
      </c>
      <c r="BP14" s="16" t="s">
        <v>4259</v>
      </c>
      <c r="BQ14" s="20">
        <v>1.075728</v>
      </c>
      <c r="BR14" s="16" t="s">
        <v>4258</v>
      </c>
      <c r="BS14" s="15">
        <v>28</v>
      </c>
      <c r="BT14" s="16" t="s">
        <v>4259</v>
      </c>
      <c r="BU14" s="20">
        <v>1.0773109999999999</v>
      </c>
      <c r="BV14" s="16" t="s">
        <v>4260</v>
      </c>
      <c r="BW14" s="15">
        <v>4722</v>
      </c>
      <c r="BX14" s="16" t="s">
        <v>4261</v>
      </c>
      <c r="BY14" s="20">
        <v>1.1105179999999999</v>
      </c>
      <c r="BZ14" s="16" t="s">
        <v>4260</v>
      </c>
      <c r="CA14" s="15">
        <v>83</v>
      </c>
      <c r="CB14" s="16" t="s">
        <v>4261</v>
      </c>
      <c r="CC14" s="20">
        <v>1.1219429999999999</v>
      </c>
      <c r="CD14" s="16" t="s">
        <v>4260</v>
      </c>
      <c r="CE14" s="15">
        <v>6387</v>
      </c>
      <c r="CF14" s="16" t="s">
        <v>4261</v>
      </c>
      <c r="CG14" s="20">
        <v>1.219398</v>
      </c>
      <c r="CH14" s="16" t="s">
        <v>4260</v>
      </c>
      <c r="CI14" s="15">
        <v>32</v>
      </c>
      <c r="CJ14" s="16" t="s">
        <v>4261</v>
      </c>
      <c r="CK14" s="20">
        <v>1.112141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15293.368854999999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4975</v>
      </c>
      <c r="H17" s="16" t="s">
        <v>4253</v>
      </c>
      <c r="I17" s="20">
        <v>1</v>
      </c>
      <c r="J17" s="16" t="s">
        <v>4252</v>
      </c>
      <c r="K17" s="15">
        <v>1741</v>
      </c>
      <c r="L17" s="16" t="s">
        <v>4253</v>
      </c>
      <c r="M17" s="20">
        <v>1</v>
      </c>
      <c r="N17" s="16" t="s">
        <v>4252</v>
      </c>
      <c r="O17" s="15">
        <v>3089</v>
      </c>
      <c r="P17" s="16" t="s">
        <v>4253</v>
      </c>
      <c r="Q17" s="20">
        <v>1</v>
      </c>
      <c r="R17" s="16" t="s">
        <v>4252</v>
      </c>
      <c r="S17" s="15">
        <v>1352</v>
      </c>
      <c r="T17" s="16" t="s">
        <v>4253</v>
      </c>
      <c r="U17" s="20">
        <v>1</v>
      </c>
      <c r="V17" s="16" t="s">
        <v>4252</v>
      </c>
      <c r="W17" s="15">
        <v>11157</v>
      </c>
      <c r="X17" s="16" t="s">
        <v>4252</v>
      </c>
      <c r="Y17" s="15">
        <v>11157</v>
      </c>
      <c r="Z17" s="16" t="s">
        <v>4254</v>
      </c>
      <c r="AA17" s="15">
        <v>5530</v>
      </c>
      <c r="AB17" s="16" t="s">
        <v>4255</v>
      </c>
      <c r="AC17" s="20">
        <v>1.022392</v>
      </c>
      <c r="AD17" s="16" t="s">
        <v>4254</v>
      </c>
      <c r="AE17" s="15">
        <v>1598</v>
      </c>
      <c r="AF17" s="16" t="s">
        <v>4255</v>
      </c>
      <c r="AG17" s="20">
        <v>1.0356399999999999</v>
      </c>
      <c r="AH17" s="16" t="s">
        <v>4254</v>
      </c>
      <c r="AI17" s="15">
        <v>1059</v>
      </c>
      <c r="AJ17" s="16" t="s">
        <v>4255</v>
      </c>
      <c r="AK17" s="20">
        <v>1.0184359999999999</v>
      </c>
      <c r="AL17" s="16" t="s">
        <v>4254</v>
      </c>
      <c r="AM17" s="15">
        <v>1269</v>
      </c>
      <c r="AN17" s="16" t="s">
        <v>4255</v>
      </c>
      <c r="AO17" s="20">
        <v>1.024152</v>
      </c>
      <c r="AP17" s="16" t="s">
        <v>4256</v>
      </c>
      <c r="AQ17" s="15">
        <v>4218</v>
      </c>
      <c r="AR17" s="16" t="s">
        <v>4257</v>
      </c>
      <c r="AS17" s="20">
        <v>1.0327379999999999</v>
      </c>
      <c r="AT17" s="16" t="s">
        <v>4256</v>
      </c>
      <c r="AU17" s="15">
        <v>1662</v>
      </c>
      <c r="AV17" s="16" t="s">
        <v>4257</v>
      </c>
      <c r="AW17" s="20">
        <v>1.0228809999999999</v>
      </c>
      <c r="AX17" s="16" t="s">
        <v>4256</v>
      </c>
      <c r="AY17" s="15">
        <v>5859</v>
      </c>
      <c r="AZ17" s="16" t="s">
        <v>4257</v>
      </c>
      <c r="BA17" s="20">
        <v>1.017299</v>
      </c>
      <c r="BB17" s="16" t="s">
        <v>4256</v>
      </c>
      <c r="BC17" s="15">
        <v>1088</v>
      </c>
      <c r="BD17" s="16" t="s">
        <v>4257</v>
      </c>
      <c r="BE17" s="20">
        <v>1.031237</v>
      </c>
      <c r="BF17" s="16" t="s">
        <v>4258</v>
      </c>
      <c r="BG17" s="15">
        <v>4075</v>
      </c>
      <c r="BH17" s="16" t="s">
        <v>4259</v>
      </c>
      <c r="BI17" s="20">
        <v>1.0760799999999999</v>
      </c>
      <c r="BJ17" s="16" t="s">
        <v>4258</v>
      </c>
      <c r="BK17" s="15">
        <v>127</v>
      </c>
      <c r="BL17" s="16" t="s">
        <v>4259</v>
      </c>
      <c r="BM17" s="20">
        <v>1.0852790000000001</v>
      </c>
      <c r="BN17" s="16" t="s">
        <v>4258</v>
      </c>
      <c r="BO17" s="15">
        <v>972</v>
      </c>
      <c r="BP17" s="16" t="s">
        <v>4259</v>
      </c>
      <c r="BQ17" s="20">
        <v>1.075728</v>
      </c>
      <c r="BR17" s="16" t="s">
        <v>4258</v>
      </c>
      <c r="BS17" s="15">
        <v>635</v>
      </c>
      <c r="BT17" s="16" t="s">
        <v>4259</v>
      </c>
      <c r="BU17" s="20">
        <v>1.0773109999999999</v>
      </c>
      <c r="BV17" s="16" t="s">
        <v>4260</v>
      </c>
      <c r="BW17" s="15">
        <v>3999</v>
      </c>
      <c r="BX17" s="16" t="s">
        <v>4261</v>
      </c>
      <c r="BY17" s="20">
        <v>1.1105179999999999</v>
      </c>
      <c r="BZ17" s="16" t="s">
        <v>4260</v>
      </c>
      <c r="CA17" s="15">
        <v>63</v>
      </c>
      <c r="CB17" s="16" t="s">
        <v>4261</v>
      </c>
      <c r="CC17" s="20">
        <v>1.1219429999999999</v>
      </c>
      <c r="CD17" s="16" t="s">
        <v>4260</v>
      </c>
      <c r="CE17" s="15">
        <v>560</v>
      </c>
      <c r="CF17" s="16" t="s">
        <v>4261</v>
      </c>
      <c r="CG17" s="20">
        <v>1.219398</v>
      </c>
      <c r="CH17" s="16" t="s">
        <v>4260</v>
      </c>
      <c r="CI17" s="15">
        <v>267</v>
      </c>
      <c r="CJ17" s="16" t="s">
        <v>4261</v>
      </c>
      <c r="CK17" s="20">
        <v>1.112141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9145.2831694000015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237</v>
      </c>
      <c r="H18" s="16" t="s">
        <v>4253</v>
      </c>
      <c r="I18" s="20">
        <v>1</v>
      </c>
      <c r="J18" s="16" t="s">
        <v>4252</v>
      </c>
      <c r="K18" s="15">
        <v>72</v>
      </c>
      <c r="L18" s="16" t="s">
        <v>4253</v>
      </c>
      <c r="M18" s="20">
        <v>1</v>
      </c>
      <c r="N18" s="16" t="s">
        <v>4252</v>
      </c>
      <c r="O18" s="15">
        <v>187</v>
      </c>
      <c r="P18" s="16" t="s">
        <v>4253</v>
      </c>
      <c r="Q18" s="20">
        <v>1</v>
      </c>
      <c r="R18" s="16" t="s">
        <v>4252</v>
      </c>
      <c r="S18" s="15">
        <v>58</v>
      </c>
      <c r="T18" s="16" t="s">
        <v>4253</v>
      </c>
      <c r="U18" s="20">
        <v>1</v>
      </c>
      <c r="V18" s="16" t="s">
        <v>4252</v>
      </c>
      <c r="W18" s="15">
        <v>554</v>
      </c>
      <c r="X18" s="16" t="s">
        <v>4252</v>
      </c>
      <c r="Y18" s="15">
        <v>554</v>
      </c>
      <c r="Z18" s="16" t="s">
        <v>4254</v>
      </c>
      <c r="AA18" s="15">
        <v>26</v>
      </c>
      <c r="AB18" s="16" t="s">
        <v>4255</v>
      </c>
      <c r="AC18" s="20">
        <v>1.022392</v>
      </c>
      <c r="AD18" s="16" t="s">
        <v>4254</v>
      </c>
      <c r="AE18" s="15">
        <v>8</v>
      </c>
      <c r="AF18" s="16" t="s">
        <v>4255</v>
      </c>
      <c r="AG18" s="20">
        <v>1.0356399999999999</v>
      </c>
      <c r="AH18" s="16" t="s">
        <v>4254</v>
      </c>
      <c r="AI18" s="15">
        <v>14</v>
      </c>
      <c r="AJ18" s="16" t="s">
        <v>4255</v>
      </c>
      <c r="AK18" s="20">
        <v>1.0184359999999999</v>
      </c>
      <c r="AL18" s="16" t="s">
        <v>4254</v>
      </c>
      <c r="AM18" s="15">
        <v>6</v>
      </c>
      <c r="AN18" s="16" t="s">
        <v>4255</v>
      </c>
      <c r="AO18" s="20">
        <v>1.024152</v>
      </c>
      <c r="AP18" s="16" t="s">
        <v>4256</v>
      </c>
      <c r="AQ18" s="15">
        <v>36</v>
      </c>
      <c r="AR18" s="16" t="s">
        <v>4257</v>
      </c>
      <c r="AS18" s="20">
        <v>1.0327379999999999</v>
      </c>
      <c r="AT18" s="16" t="s">
        <v>4256</v>
      </c>
      <c r="AU18" s="15">
        <v>14</v>
      </c>
      <c r="AV18" s="16" t="s">
        <v>4257</v>
      </c>
      <c r="AW18" s="20">
        <v>1.0228809999999999</v>
      </c>
      <c r="AX18" s="16" t="s">
        <v>4256</v>
      </c>
      <c r="AY18" s="15">
        <v>50</v>
      </c>
      <c r="AZ18" s="16" t="s">
        <v>4257</v>
      </c>
      <c r="BA18" s="20">
        <v>1.017299</v>
      </c>
      <c r="BB18" s="16" t="s">
        <v>4256</v>
      </c>
      <c r="BC18" s="15">
        <v>9</v>
      </c>
      <c r="BD18" s="16" t="s">
        <v>4257</v>
      </c>
      <c r="BE18" s="20">
        <v>1.031237</v>
      </c>
      <c r="BF18" s="16" t="s">
        <v>4258</v>
      </c>
      <c r="BG18" s="15">
        <v>22</v>
      </c>
      <c r="BH18" s="16" t="s">
        <v>4259</v>
      </c>
      <c r="BI18" s="20">
        <v>1.0760799999999999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5</v>
      </c>
      <c r="BP18" s="16" t="s">
        <v>4259</v>
      </c>
      <c r="BQ18" s="20">
        <v>1.075728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56</v>
      </c>
      <c r="BX18" s="16" t="s">
        <v>4261</v>
      </c>
      <c r="BY18" s="20">
        <v>1.1105179999999999</v>
      </c>
      <c r="BZ18" s="16" t="s">
        <v>4260</v>
      </c>
      <c r="CA18" s="15">
        <v>1</v>
      </c>
      <c r="CB18" s="16" t="s">
        <v>4261</v>
      </c>
      <c r="CC18" s="20">
        <v>1.1219429999999999</v>
      </c>
      <c r="CD18" s="16" t="s">
        <v>4260</v>
      </c>
      <c r="CE18" s="15">
        <v>4</v>
      </c>
      <c r="CF18" s="16" t="s">
        <v>4261</v>
      </c>
      <c r="CG18" s="20">
        <v>1.219398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163.63125120000001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3044</v>
      </c>
      <c r="H19" s="16" t="s">
        <v>4253</v>
      </c>
      <c r="I19" s="20">
        <v>1</v>
      </c>
      <c r="J19" s="16" t="s">
        <v>4252</v>
      </c>
      <c r="K19" s="15">
        <v>193</v>
      </c>
      <c r="L19" s="16" t="s">
        <v>4253</v>
      </c>
      <c r="M19" s="20">
        <v>1</v>
      </c>
      <c r="N19" s="16" t="s">
        <v>4252</v>
      </c>
      <c r="O19" s="15">
        <v>1726</v>
      </c>
      <c r="P19" s="16" t="s">
        <v>4253</v>
      </c>
      <c r="Q19" s="20">
        <v>1</v>
      </c>
      <c r="R19" s="16" t="s">
        <v>4252</v>
      </c>
      <c r="S19" s="15">
        <v>539</v>
      </c>
      <c r="T19" s="16" t="s">
        <v>4253</v>
      </c>
      <c r="U19" s="20">
        <v>1</v>
      </c>
      <c r="V19" s="16" t="s">
        <v>4252</v>
      </c>
      <c r="W19" s="15">
        <v>5502</v>
      </c>
      <c r="X19" s="16" t="s">
        <v>4252</v>
      </c>
      <c r="Y19" s="15">
        <v>5502</v>
      </c>
      <c r="Z19" s="16" t="s">
        <v>4254</v>
      </c>
      <c r="AA19" s="15">
        <v>1676</v>
      </c>
      <c r="AB19" s="16" t="s">
        <v>4255</v>
      </c>
      <c r="AC19" s="20">
        <v>1.022392</v>
      </c>
      <c r="AD19" s="16" t="s">
        <v>4254</v>
      </c>
      <c r="AE19" s="15">
        <v>323</v>
      </c>
      <c r="AF19" s="16" t="s">
        <v>4255</v>
      </c>
      <c r="AG19" s="20">
        <v>1.0356399999999999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273</v>
      </c>
      <c r="AN19" s="16" t="s">
        <v>4255</v>
      </c>
      <c r="AO19" s="20">
        <v>1.024152</v>
      </c>
      <c r="AP19" s="16" t="s">
        <v>4256</v>
      </c>
      <c r="AQ19" s="15">
        <v>71</v>
      </c>
      <c r="AR19" s="16" t="s">
        <v>4257</v>
      </c>
      <c r="AS19" s="20">
        <v>1.0327379999999999</v>
      </c>
      <c r="AT19" s="16" t="s">
        <v>4256</v>
      </c>
      <c r="AU19" s="15">
        <v>0</v>
      </c>
      <c r="AV19" s="16" t="s">
        <v>4257</v>
      </c>
      <c r="AW19" s="20">
        <v>0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5">
        <v>70</v>
      </c>
      <c r="BH19" s="16" t="s">
        <v>4259</v>
      </c>
      <c r="BI19" s="20">
        <v>1.0760799999999999</v>
      </c>
      <c r="BJ19" s="16" t="s">
        <v>4258</v>
      </c>
      <c r="BK19" s="15">
        <v>354</v>
      </c>
      <c r="BL19" s="16" t="s">
        <v>4259</v>
      </c>
      <c r="BM19" s="20">
        <v>1.0852790000000001</v>
      </c>
      <c r="BN19" s="16" t="s">
        <v>4258</v>
      </c>
      <c r="BO19" s="15">
        <v>2</v>
      </c>
      <c r="BP19" s="16" t="s">
        <v>4259</v>
      </c>
      <c r="BQ19" s="20">
        <v>1.075728</v>
      </c>
      <c r="BR19" s="16" t="s">
        <v>4258</v>
      </c>
      <c r="BS19" s="15">
        <v>87</v>
      </c>
      <c r="BT19" s="16" t="s">
        <v>4259</v>
      </c>
      <c r="BU19" s="20">
        <v>1.0773109999999999</v>
      </c>
      <c r="BV19" s="16" t="s">
        <v>4260</v>
      </c>
      <c r="BW19" s="15">
        <v>-345</v>
      </c>
      <c r="BX19" s="16" t="s">
        <v>4261</v>
      </c>
      <c r="BY19" s="20">
        <v>1.1105179999999999</v>
      </c>
      <c r="BZ19" s="16" t="s">
        <v>4260</v>
      </c>
      <c r="CA19" s="15">
        <v>657</v>
      </c>
      <c r="CB19" s="16" t="s">
        <v>4261</v>
      </c>
      <c r="CC19" s="20">
        <v>1.1219429999999999</v>
      </c>
      <c r="CD19" s="16" t="s">
        <v>4260</v>
      </c>
      <c r="CE19" s="15">
        <v>574</v>
      </c>
      <c r="CF19" s="16" t="s">
        <v>4261</v>
      </c>
      <c r="CG19" s="20">
        <v>1.219398</v>
      </c>
      <c r="CH19" s="16" t="s">
        <v>4260</v>
      </c>
      <c r="CI19" s="15">
        <v>-798</v>
      </c>
      <c r="CJ19" s="16" t="s">
        <v>4261</v>
      </c>
      <c r="CK19" s="20">
        <v>1.112141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1724.9568519999998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766</v>
      </c>
      <c r="H20" s="16" t="s">
        <v>4253</v>
      </c>
      <c r="I20" s="20">
        <v>1</v>
      </c>
      <c r="J20" s="16" t="s">
        <v>4252</v>
      </c>
      <c r="K20" s="15">
        <v>43</v>
      </c>
      <c r="L20" s="16" t="s">
        <v>4253</v>
      </c>
      <c r="M20" s="20">
        <v>1</v>
      </c>
      <c r="N20" s="16" t="s">
        <v>4252</v>
      </c>
      <c r="O20" s="15">
        <v>371</v>
      </c>
      <c r="P20" s="16" t="s">
        <v>4253</v>
      </c>
      <c r="Q20" s="20">
        <v>1</v>
      </c>
      <c r="R20" s="16" t="s">
        <v>4252</v>
      </c>
      <c r="S20" s="15">
        <v>140</v>
      </c>
      <c r="T20" s="16" t="s">
        <v>4253</v>
      </c>
      <c r="U20" s="20">
        <v>1</v>
      </c>
      <c r="V20" s="16" t="s">
        <v>4252</v>
      </c>
      <c r="W20" s="15">
        <v>1320</v>
      </c>
      <c r="X20" s="16" t="s">
        <v>4252</v>
      </c>
      <c r="Y20" s="15">
        <v>1320</v>
      </c>
      <c r="Z20" s="16" t="s">
        <v>4254</v>
      </c>
      <c r="AA20" s="15">
        <v>528</v>
      </c>
      <c r="AB20" s="16" t="s">
        <v>4255</v>
      </c>
      <c r="AC20" s="20">
        <v>1.022392</v>
      </c>
      <c r="AD20" s="16" t="s">
        <v>4254</v>
      </c>
      <c r="AE20" s="15">
        <v>93</v>
      </c>
      <c r="AF20" s="16" t="s">
        <v>4255</v>
      </c>
      <c r="AG20" s="20">
        <v>1.0356399999999999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96</v>
      </c>
      <c r="AN20" s="16" t="s">
        <v>4255</v>
      </c>
      <c r="AO20" s="20">
        <v>1.024152</v>
      </c>
      <c r="AP20" s="16" t="s">
        <v>4256</v>
      </c>
      <c r="AQ20" s="15">
        <v>20</v>
      </c>
      <c r="AR20" s="16" t="s">
        <v>4257</v>
      </c>
      <c r="AS20" s="20">
        <v>1.0327379999999999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-84</v>
      </c>
      <c r="BH20" s="16" t="s">
        <v>4259</v>
      </c>
      <c r="BI20" s="20">
        <v>1.0760799999999999</v>
      </c>
      <c r="BJ20" s="16" t="s">
        <v>4258</v>
      </c>
      <c r="BK20" s="15">
        <v>44</v>
      </c>
      <c r="BL20" s="16" t="s">
        <v>4259</v>
      </c>
      <c r="BM20" s="20">
        <v>1.0852790000000001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-91</v>
      </c>
      <c r="BT20" s="16" t="s">
        <v>4259</v>
      </c>
      <c r="BU20" s="20">
        <v>1.0773109999999999</v>
      </c>
      <c r="BV20" s="16" t="s">
        <v>4260</v>
      </c>
      <c r="BW20" s="15">
        <v>-14</v>
      </c>
      <c r="BX20" s="16" t="s">
        <v>4261</v>
      </c>
      <c r="BY20" s="20">
        <v>1.1105179999999999</v>
      </c>
      <c r="BZ20" s="16" t="s">
        <v>4260</v>
      </c>
      <c r="CA20" s="15">
        <v>81</v>
      </c>
      <c r="CB20" s="16" t="s">
        <v>4261</v>
      </c>
      <c r="CC20" s="20">
        <v>1.1219429999999999</v>
      </c>
      <c r="CD20" s="16" t="s">
        <v>4260</v>
      </c>
      <c r="CE20" s="15">
        <v>50</v>
      </c>
      <c r="CF20" s="16" t="s">
        <v>4261</v>
      </c>
      <c r="CG20" s="20">
        <v>1.219398</v>
      </c>
      <c r="CH20" s="16" t="s">
        <v>4260</v>
      </c>
      <c r="CI20" s="15">
        <v>-42</v>
      </c>
      <c r="CJ20" s="16" t="s">
        <v>4261</v>
      </c>
      <c r="CK20" s="20">
        <v>1.112141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404.8054424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3967</v>
      </c>
      <c r="H21" s="16" t="s">
        <v>4253</v>
      </c>
      <c r="I21" s="20">
        <v>1</v>
      </c>
      <c r="J21" s="16" t="s">
        <v>4252</v>
      </c>
      <c r="K21" s="15">
        <v>-1395</v>
      </c>
      <c r="L21" s="16" t="s">
        <v>4253</v>
      </c>
      <c r="M21" s="20">
        <v>1</v>
      </c>
      <c r="N21" s="16" t="s">
        <v>4252</v>
      </c>
      <c r="O21" s="15">
        <v>1648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4220</v>
      </c>
      <c r="X21" s="16" t="s">
        <v>4252</v>
      </c>
      <c r="Y21" s="15">
        <v>4220</v>
      </c>
      <c r="Z21" s="16" t="s">
        <v>4254</v>
      </c>
      <c r="AA21" s="15">
        <v>3315</v>
      </c>
      <c r="AB21" s="16" t="s">
        <v>4255</v>
      </c>
      <c r="AC21" s="20">
        <v>1.022392</v>
      </c>
      <c r="AD21" s="16" t="s">
        <v>4254</v>
      </c>
      <c r="AE21" s="15">
        <v>404</v>
      </c>
      <c r="AF21" s="16" t="s">
        <v>4255</v>
      </c>
      <c r="AG21" s="20">
        <v>1.0356399999999999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5">
        <v>346</v>
      </c>
      <c r="AR21" s="16" t="s">
        <v>4257</v>
      </c>
      <c r="AS21" s="20">
        <v>1.0327379999999999</v>
      </c>
      <c r="AT21" s="16" t="s">
        <v>4256</v>
      </c>
      <c r="AU21" s="15">
        <v>0</v>
      </c>
      <c r="AV21" s="16" t="s">
        <v>4257</v>
      </c>
      <c r="AW21" s="20">
        <v>0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5">
        <v>406</v>
      </c>
      <c r="BH21" s="16" t="s">
        <v>4259</v>
      </c>
      <c r="BI21" s="20">
        <v>1.0760799999999999</v>
      </c>
      <c r="BJ21" s="16" t="s">
        <v>4258</v>
      </c>
      <c r="BK21" s="15">
        <v>1090</v>
      </c>
      <c r="BL21" s="16" t="s">
        <v>4259</v>
      </c>
      <c r="BM21" s="20">
        <v>1.0852790000000001</v>
      </c>
      <c r="BN21" s="16" t="s">
        <v>4258</v>
      </c>
      <c r="BO21" s="15">
        <v>192</v>
      </c>
      <c r="BP21" s="16" t="s">
        <v>4259</v>
      </c>
      <c r="BQ21" s="20">
        <v>1.075728</v>
      </c>
      <c r="BR21" s="16" t="s">
        <v>4258</v>
      </c>
      <c r="BS21" s="15">
        <v>1</v>
      </c>
      <c r="BT21" s="16" t="s">
        <v>4259</v>
      </c>
      <c r="BU21" s="20">
        <v>1.0773109999999999</v>
      </c>
      <c r="BV21" s="16" t="s">
        <v>4260</v>
      </c>
      <c r="BW21" s="15">
        <v>602</v>
      </c>
      <c r="BX21" s="16" t="s">
        <v>4261</v>
      </c>
      <c r="BY21" s="20">
        <v>1.1105179999999999</v>
      </c>
      <c r="BZ21" s="16" t="s">
        <v>4260</v>
      </c>
      <c r="CA21" s="15">
        <v>823</v>
      </c>
      <c r="CB21" s="16" t="s">
        <v>4261</v>
      </c>
      <c r="CC21" s="20">
        <v>1.1219429999999999</v>
      </c>
      <c r="CD21" s="16" t="s">
        <v>4260</v>
      </c>
      <c r="CE21" s="15">
        <v>254</v>
      </c>
      <c r="CF21" s="16" t="s">
        <v>4261</v>
      </c>
      <c r="CG21" s="20">
        <v>1.219398</v>
      </c>
      <c r="CH21" s="16" t="s">
        <v>4260</v>
      </c>
      <c r="CI21" s="15">
        <v>36</v>
      </c>
      <c r="CJ21" s="16" t="s">
        <v>4261</v>
      </c>
      <c r="CK21" s="20">
        <v>1.112141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2430.8140315999999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948</v>
      </c>
      <c r="H22" s="16" t="s">
        <v>4253</v>
      </c>
      <c r="I22" s="20">
        <v>1</v>
      </c>
      <c r="J22" s="16" t="s">
        <v>4252</v>
      </c>
      <c r="K22" s="15">
        <v>-303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645</v>
      </c>
      <c r="X22" s="16" t="s">
        <v>4252</v>
      </c>
      <c r="Y22" s="15">
        <v>645</v>
      </c>
      <c r="Z22" s="16" t="s">
        <v>4254</v>
      </c>
      <c r="AA22" s="15">
        <v>1001</v>
      </c>
      <c r="AB22" s="16" t="s">
        <v>4255</v>
      </c>
      <c r="AC22" s="20">
        <v>1.022392</v>
      </c>
      <c r="AD22" s="16" t="s">
        <v>4254</v>
      </c>
      <c r="AE22" s="15">
        <v>130</v>
      </c>
      <c r="AF22" s="16" t="s">
        <v>4255</v>
      </c>
      <c r="AG22" s="20">
        <v>1.0356399999999999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98</v>
      </c>
      <c r="AR22" s="16" t="s">
        <v>4257</v>
      </c>
      <c r="AS22" s="20">
        <v>1.0327379999999999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31</v>
      </c>
      <c r="BH22" s="16" t="s">
        <v>4259</v>
      </c>
      <c r="BI22" s="20">
        <v>1.0760799999999999</v>
      </c>
      <c r="BJ22" s="16" t="s">
        <v>4258</v>
      </c>
      <c r="BK22" s="15">
        <v>82</v>
      </c>
      <c r="BL22" s="16" t="s">
        <v>4259</v>
      </c>
      <c r="BM22" s="20">
        <v>1.0852790000000001</v>
      </c>
      <c r="BN22" s="16" t="s">
        <v>4258</v>
      </c>
      <c r="BO22" s="15">
        <v>24</v>
      </c>
      <c r="BP22" s="16" t="s">
        <v>4259</v>
      </c>
      <c r="BQ22" s="20">
        <v>1.075728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45</v>
      </c>
      <c r="BX22" s="16" t="s">
        <v>4261</v>
      </c>
      <c r="BY22" s="20">
        <v>1.1105179999999999</v>
      </c>
      <c r="BZ22" s="16" t="s">
        <v>4260</v>
      </c>
      <c r="CA22" s="15">
        <v>62</v>
      </c>
      <c r="CB22" s="16" t="s">
        <v>4261</v>
      </c>
      <c r="CC22" s="20">
        <v>1.1219429999999999</v>
      </c>
      <c r="CD22" s="16" t="s">
        <v>4260</v>
      </c>
      <c r="CE22" s="15">
        <v>31</v>
      </c>
      <c r="CF22" s="16" t="s">
        <v>4261</v>
      </c>
      <c r="CG22" s="20">
        <v>1.219398</v>
      </c>
      <c r="CH22" s="16" t="s">
        <v>4260</v>
      </c>
      <c r="CI22" s="15">
        <v>-12</v>
      </c>
      <c r="CJ22" s="16" t="s">
        <v>4261</v>
      </c>
      <c r="CK22" s="20">
        <v>1.112141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439.28283360000006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1973</v>
      </c>
      <c r="H23" s="16" t="s">
        <v>4253</v>
      </c>
      <c r="I23" s="20">
        <v>1</v>
      </c>
      <c r="J23" s="16" t="s">
        <v>4252</v>
      </c>
      <c r="K23" s="15">
        <v>120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2093</v>
      </c>
      <c r="X23" s="16" t="s">
        <v>4252</v>
      </c>
      <c r="Y23" s="15">
        <v>2093</v>
      </c>
      <c r="Z23" s="16" t="s">
        <v>4254</v>
      </c>
      <c r="AA23" s="15">
        <v>2539</v>
      </c>
      <c r="AB23" s="16" t="s">
        <v>4255</v>
      </c>
      <c r="AC23" s="20">
        <v>1.022392</v>
      </c>
      <c r="AD23" s="16" t="s">
        <v>4254</v>
      </c>
      <c r="AE23" s="15">
        <v>347</v>
      </c>
      <c r="AF23" s="16" t="s">
        <v>4255</v>
      </c>
      <c r="AG23" s="20">
        <v>1.0356399999999999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26</v>
      </c>
      <c r="AR23" s="16" t="s">
        <v>4257</v>
      </c>
      <c r="AS23" s="20">
        <v>1.0327379999999999</v>
      </c>
      <c r="AT23" s="16" t="s">
        <v>4256</v>
      </c>
      <c r="AU23" s="15">
        <v>0</v>
      </c>
      <c r="AV23" s="16" t="s">
        <v>4257</v>
      </c>
      <c r="AW23" s="20">
        <v>0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21</v>
      </c>
      <c r="BH23" s="16" t="s">
        <v>4259</v>
      </c>
      <c r="BI23" s="20">
        <v>1.0760799999999999</v>
      </c>
      <c r="BJ23" s="16" t="s">
        <v>4258</v>
      </c>
      <c r="BK23" s="15">
        <v>19</v>
      </c>
      <c r="BL23" s="16" t="s">
        <v>4259</v>
      </c>
      <c r="BM23" s="20">
        <v>1.0852790000000001</v>
      </c>
      <c r="BN23" s="16" t="s">
        <v>4258</v>
      </c>
      <c r="BO23" s="15">
        <v>9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0</v>
      </c>
      <c r="BX23" s="16" t="s">
        <v>4261</v>
      </c>
      <c r="BY23" s="20">
        <v>0</v>
      </c>
      <c r="BZ23" s="16" t="s">
        <v>4260</v>
      </c>
      <c r="CA23" s="15">
        <v>20</v>
      </c>
      <c r="CB23" s="16" t="s">
        <v>4261</v>
      </c>
      <c r="CC23" s="20">
        <v>1.1219429999999999</v>
      </c>
      <c r="CD23" s="16" t="s">
        <v>4260</v>
      </c>
      <c r="CE23" s="15">
        <v>3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1030.8136285999999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495</v>
      </c>
      <c r="H24" s="16" t="s">
        <v>4253</v>
      </c>
      <c r="I24" s="20">
        <v>1</v>
      </c>
      <c r="J24" s="16" t="s">
        <v>4252</v>
      </c>
      <c r="K24" s="15">
        <v>30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525</v>
      </c>
      <c r="X24" s="16" t="s">
        <v>4252</v>
      </c>
      <c r="Y24" s="15">
        <v>525</v>
      </c>
      <c r="Z24" s="16" t="s">
        <v>4254</v>
      </c>
      <c r="AA24" s="15">
        <v>767</v>
      </c>
      <c r="AB24" s="16" t="s">
        <v>4255</v>
      </c>
      <c r="AC24" s="20">
        <v>1.022392</v>
      </c>
      <c r="AD24" s="16" t="s">
        <v>4254</v>
      </c>
      <c r="AE24" s="15">
        <v>105</v>
      </c>
      <c r="AF24" s="16" t="s">
        <v>4255</v>
      </c>
      <c r="AG24" s="20">
        <v>1.0356399999999999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7</v>
      </c>
      <c r="AR24" s="16" t="s">
        <v>4257</v>
      </c>
      <c r="AS24" s="20">
        <v>1.0327379999999999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8</v>
      </c>
      <c r="BL24" s="16" t="s">
        <v>4259</v>
      </c>
      <c r="BM24" s="20">
        <v>1.0852790000000001</v>
      </c>
      <c r="BN24" s="16" t="s">
        <v>4258</v>
      </c>
      <c r="BO24" s="15">
        <v>1</v>
      </c>
      <c r="BP24" s="16" t="s">
        <v>4259</v>
      </c>
      <c r="BQ24" s="20">
        <v>1.075728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5</v>
      </c>
      <c r="CB24" s="16" t="s">
        <v>4261</v>
      </c>
      <c r="CC24" s="20">
        <v>1.1219429999999999</v>
      </c>
      <c r="CD24" s="16" t="s">
        <v>4260</v>
      </c>
      <c r="CE24" s="15">
        <v>1</v>
      </c>
      <c r="CF24" s="16" t="s">
        <v>4261</v>
      </c>
      <c r="CG24" s="20">
        <v>1.219398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288.34662060000005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26263</v>
      </c>
      <c r="H28" s="16" t="s">
        <v>4253</v>
      </c>
      <c r="I28" s="20">
        <v>1</v>
      </c>
      <c r="J28" s="16" t="s">
        <v>4252</v>
      </c>
      <c r="K28" s="15">
        <v>6048</v>
      </c>
      <c r="L28" s="16" t="s">
        <v>4253</v>
      </c>
      <c r="M28" s="20">
        <v>1</v>
      </c>
      <c r="N28" s="16" t="s">
        <v>4252</v>
      </c>
      <c r="O28" s="15">
        <v>10498</v>
      </c>
      <c r="P28" s="16" t="s">
        <v>4253</v>
      </c>
      <c r="Q28" s="20">
        <v>1</v>
      </c>
      <c r="R28" s="16" t="s">
        <v>4252</v>
      </c>
      <c r="S28" s="15">
        <v>1814</v>
      </c>
      <c r="T28" s="16" t="s">
        <v>4253</v>
      </c>
      <c r="U28" s="20">
        <v>1</v>
      </c>
      <c r="V28" s="16" t="s">
        <v>4252</v>
      </c>
      <c r="W28" s="15">
        <v>44623</v>
      </c>
      <c r="X28" s="16" t="s">
        <v>4252</v>
      </c>
      <c r="Y28" s="15">
        <v>44623</v>
      </c>
      <c r="Z28" s="16" t="s">
        <v>4254</v>
      </c>
      <c r="AA28" s="15">
        <v>17454</v>
      </c>
      <c r="AB28" s="16" t="s">
        <v>4255</v>
      </c>
      <c r="AC28" s="20">
        <v>1.022392</v>
      </c>
      <c r="AD28" s="16" t="s">
        <v>4254</v>
      </c>
      <c r="AE28" s="15">
        <v>4666</v>
      </c>
      <c r="AF28" s="16" t="s">
        <v>4255</v>
      </c>
      <c r="AG28" s="20">
        <v>1.0356399999999999</v>
      </c>
      <c r="AH28" s="16" t="s">
        <v>4254</v>
      </c>
      <c r="AI28" s="15">
        <v>8165</v>
      </c>
      <c r="AJ28" s="16" t="s">
        <v>4255</v>
      </c>
      <c r="AK28" s="20">
        <v>1.0184359999999999</v>
      </c>
      <c r="AL28" s="16" t="s">
        <v>4254</v>
      </c>
      <c r="AM28" s="15">
        <v>1665</v>
      </c>
      <c r="AN28" s="16" t="s">
        <v>4255</v>
      </c>
      <c r="AO28" s="20">
        <v>1.024152</v>
      </c>
      <c r="AP28" s="16" t="s">
        <v>4256</v>
      </c>
      <c r="AQ28" s="15">
        <v>19629</v>
      </c>
      <c r="AR28" s="16" t="s">
        <v>4257</v>
      </c>
      <c r="AS28" s="20">
        <v>1.0327379999999999</v>
      </c>
      <c r="AT28" s="16" t="s">
        <v>4256</v>
      </c>
      <c r="AU28" s="15">
        <v>4026</v>
      </c>
      <c r="AV28" s="16" t="s">
        <v>4257</v>
      </c>
      <c r="AW28" s="20">
        <v>1.0228809999999999</v>
      </c>
      <c r="AX28" s="16" t="s">
        <v>4256</v>
      </c>
      <c r="AY28" s="15">
        <v>9265</v>
      </c>
      <c r="AZ28" s="16" t="s">
        <v>4257</v>
      </c>
      <c r="BA28" s="20">
        <v>1.017299</v>
      </c>
      <c r="BB28" s="16" t="s">
        <v>4256</v>
      </c>
      <c r="BC28" s="15">
        <v>-956</v>
      </c>
      <c r="BD28" s="16" t="s">
        <v>4257</v>
      </c>
      <c r="BE28" s="20">
        <v>1.031237</v>
      </c>
      <c r="BF28" s="16" t="s">
        <v>4258</v>
      </c>
      <c r="BG28" s="15">
        <v>20205</v>
      </c>
      <c r="BH28" s="16" t="s">
        <v>4259</v>
      </c>
      <c r="BI28" s="20">
        <v>1.0760799999999999</v>
      </c>
      <c r="BJ28" s="16" t="s">
        <v>4258</v>
      </c>
      <c r="BK28" s="15">
        <v>1228</v>
      </c>
      <c r="BL28" s="16" t="s">
        <v>4259</v>
      </c>
      <c r="BM28" s="20">
        <v>1.0852790000000001</v>
      </c>
      <c r="BN28" s="16" t="s">
        <v>4258</v>
      </c>
      <c r="BO28" s="15">
        <v>468</v>
      </c>
      <c r="BP28" s="16" t="s">
        <v>4259</v>
      </c>
      <c r="BQ28" s="20">
        <v>1.075728</v>
      </c>
      <c r="BR28" s="16" t="s">
        <v>4258</v>
      </c>
      <c r="BS28" s="15">
        <v>1669</v>
      </c>
      <c r="BT28" s="16" t="s">
        <v>4259</v>
      </c>
      <c r="BU28" s="20">
        <v>1.0773109999999999</v>
      </c>
      <c r="BV28" s="16" t="s">
        <v>4260</v>
      </c>
      <c r="BW28" s="15">
        <v>17602</v>
      </c>
      <c r="BX28" s="16" t="s">
        <v>4261</v>
      </c>
      <c r="BY28" s="20">
        <v>1.1105179999999999</v>
      </c>
      <c r="BZ28" s="16" t="s">
        <v>4260</v>
      </c>
      <c r="CA28" s="15">
        <v>1093</v>
      </c>
      <c r="CB28" s="16" t="s">
        <v>4261</v>
      </c>
      <c r="CC28" s="20">
        <v>1.1219429999999999</v>
      </c>
      <c r="CD28" s="16" t="s">
        <v>4260</v>
      </c>
      <c r="CE28" s="15">
        <v>463</v>
      </c>
      <c r="CF28" s="16" t="s">
        <v>4261</v>
      </c>
      <c r="CG28" s="20">
        <v>1.219398</v>
      </c>
      <c r="CH28" s="16" t="s">
        <v>4260</v>
      </c>
      <c r="CI28" s="15">
        <v>806</v>
      </c>
      <c r="CJ28" s="16" t="s">
        <v>4261</v>
      </c>
      <c r="CK28" s="20">
        <v>1.112141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31552.1990458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52</v>
      </c>
      <c r="H29" s="16" t="s">
        <v>4253</v>
      </c>
      <c r="I29" s="20">
        <v>1</v>
      </c>
      <c r="J29" s="16" t="s">
        <v>4252</v>
      </c>
      <c r="K29" s="15">
        <v>11</v>
      </c>
      <c r="L29" s="16" t="s">
        <v>4253</v>
      </c>
      <c r="M29" s="20">
        <v>1</v>
      </c>
      <c r="N29" s="16" t="s">
        <v>4252</v>
      </c>
      <c r="O29" s="15">
        <v>6</v>
      </c>
      <c r="P29" s="16" t="s">
        <v>4253</v>
      </c>
      <c r="Q29" s="20">
        <v>1</v>
      </c>
      <c r="R29" s="16" t="s">
        <v>4252</v>
      </c>
      <c r="S29" s="15">
        <v>3</v>
      </c>
      <c r="T29" s="16" t="s">
        <v>4253</v>
      </c>
      <c r="U29" s="20">
        <v>1</v>
      </c>
      <c r="V29" s="16" t="s">
        <v>4252</v>
      </c>
      <c r="W29" s="15">
        <v>72</v>
      </c>
      <c r="X29" s="16" t="s">
        <v>4252</v>
      </c>
      <c r="Y29" s="15">
        <v>72</v>
      </c>
      <c r="Z29" s="16" t="s">
        <v>4254</v>
      </c>
      <c r="AA29" s="15">
        <v>669</v>
      </c>
      <c r="AB29" s="16" t="s">
        <v>4255</v>
      </c>
      <c r="AC29" s="20">
        <v>1.022392</v>
      </c>
      <c r="AD29" s="16" t="s">
        <v>4254</v>
      </c>
      <c r="AE29" s="15">
        <v>229</v>
      </c>
      <c r="AF29" s="16" t="s">
        <v>4255</v>
      </c>
      <c r="AG29" s="20">
        <v>1.0356399999999999</v>
      </c>
      <c r="AH29" s="16" t="s">
        <v>4254</v>
      </c>
      <c r="AI29" s="15">
        <v>160</v>
      </c>
      <c r="AJ29" s="16" t="s">
        <v>4255</v>
      </c>
      <c r="AK29" s="20">
        <v>1.0184359999999999</v>
      </c>
      <c r="AL29" s="16" t="s">
        <v>4254</v>
      </c>
      <c r="AM29" s="15">
        <v>82</v>
      </c>
      <c r="AN29" s="16" t="s">
        <v>4255</v>
      </c>
      <c r="AO29" s="20">
        <v>1.024152</v>
      </c>
      <c r="AP29" s="16" t="s">
        <v>4256</v>
      </c>
      <c r="AQ29" s="15">
        <v>258</v>
      </c>
      <c r="AR29" s="16" t="s">
        <v>4257</v>
      </c>
      <c r="AS29" s="20">
        <v>1.0327379999999999</v>
      </c>
      <c r="AT29" s="16" t="s">
        <v>4256</v>
      </c>
      <c r="AU29" s="15">
        <v>53</v>
      </c>
      <c r="AV29" s="16" t="s">
        <v>4257</v>
      </c>
      <c r="AW29" s="20">
        <v>1.0228809999999999</v>
      </c>
      <c r="AX29" s="16" t="s">
        <v>4256</v>
      </c>
      <c r="AY29" s="15">
        <v>122</v>
      </c>
      <c r="AZ29" s="16" t="s">
        <v>4257</v>
      </c>
      <c r="BA29" s="20">
        <v>1.017299</v>
      </c>
      <c r="BB29" s="16" t="s">
        <v>4256</v>
      </c>
      <c r="BC29" s="15">
        <v>-13</v>
      </c>
      <c r="BD29" s="16" t="s">
        <v>4257</v>
      </c>
      <c r="BE29" s="20">
        <v>1.031237</v>
      </c>
      <c r="BF29" s="16" t="s">
        <v>4258</v>
      </c>
      <c r="BG29" s="15">
        <v>746</v>
      </c>
      <c r="BH29" s="16" t="s">
        <v>4259</v>
      </c>
      <c r="BI29" s="20">
        <v>1.0760799999999999</v>
      </c>
      <c r="BJ29" s="16" t="s">
        <v>4258</v>
      </c>
      <c r="BK29" s="15">
        <v>108</v>
      </c>
      <c r="BL29" s="16" t="s">
        <v>4259</v>
      </c>
      <c r="BM29" s="20">
        <v>1.0852790000000001</v>
      </c>
      <c r="BN29" s="16" t="s">
        <v>4258</v>
      </c>
      <c r="BO29" s="15">
        <v>1</v>
      </c>
      <c r="BP29" s="16" t="s">
        <v>4259</v>
      </c>
      <c r="BQ29" s="20">
        <v>1.075728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805</v>
      </c>
      <c r="BX29" s="16" t="s">
        <v>4261</v>
      </c>
      <c r="BY29" s="20">
        <v>1.1105179999999999</v>
      </c>
      <c r="BZ29" s="16" t="s">
        <v>4260</v>
      </c>
      <c r="CA29" s="15">
        <v>128</v>
      </c>
      <c r="CB29" s="16" t="s">
        <v>4261</v>
      </c>
      <c r="CC29" s="20">
        <v>1.1219429999999999</v>
      </c>
      <c r="CD29" s="16" t="s">
        <v>4260</v>
      </c>
      <c r="CE29" s="15">
        <v>1</v>
      </c>
      <c r="CF29" s="16" t="s">
        <v>4261</v>
      </c>
      <c r="CG29" s="20">
        <v>1.219398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726.25443159999998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14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14</v>
      </c>
      <c r="X30" s="16" t="s">
        <v>4252</v>
      </c>
      <c r="Y30" s="15">
        <v>14</v>
      </c>
      <c r="Z30" s="16" t="s">
        <v>4254</v>
      </c>
      <c r="AA30" s="15">
        <v>22</v>
      </c>
      <c r="AB30" s="16" t="s">
        <v>4255</v>
      </c>
      <c r="AC30" s="20">
        <v>1.022392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271</v>
      </c>
      <c r="AR30" s="16" t="s">
        <v>4257</v>
      </c>
      <c r="AS30" s="20">
        <v>1.0327379999999999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5152</v>
      </c>
      <c r="BH30" s="16" t="s">
        <v>4259</v>
      </c>
      <c r="BI30" s="20">
        <v>1.0760799999999999</v>
      </c>
      <c r="BJ30" s="16" t="s">
        <v>4258</v>
      </c>
      <c r="BK30" s="15">
        <v>1742</v>
      </c>
      <c r="BL30" s="16" t="s">
        <v>4259</v>
      </c>
      <c r="BM30" s="20">
        <v>1.0852790000000001</v>
      </c>
      <c r="BN30" s="16" t="s">
        <v>4258</v>
      </c>
      <c r="BO30" s="15">
        <v>525</v>
      </c>
      <c r="BP30" s="16" t="s">
        <v>4259</v>
      </c>
      <c r="BQ30" s="20">
        <v>1.075728</v>
      </c>
      <c r="BR30" s="16" t="s">
        <v>4258</v>
      </c>
      <c r="BS30" s="15">
        <v>63</v>
      </c>
      <c r="BT30" s="16" t="s">
        <v>4259</v>
      </c>
      <c r="BU30" s="20">
        <v>1.0773109999999999</v>
      </c>
      <c r="BV30" s="16" t="s">
        <v>4260</v>
      </c>
      <c r="BW30" s="15">
        <v>5175</v>
      </c>
      <c r="BX30" s="16" t="s">
        <v>4261</v>
      </c>
      <c r="BY30" s="20">
        <v>1.1105179999999999</v>
      </c>
      <c r="BZ30" s="16" t="s">
        <v>4260</v>
      </c>
      <c r="CA30" s="15">
        <v>1814</v>
      </c>
      <c r="CB30" s="16" t="s">
        <v>4261</v>
      </c>
      <c r="CC30" s="20">
        <v>1.1219429999999999</v>
      </c>
      <c r="CD30" s="16" t="s">
        <v>4260</v>
      </c>
      <c r="CE30" s="15">
        <v>485</v>
      </c>
      <c r="CF30" s="16" t="s">
        <v>4261</v>
      </c>
      <c r="CG30" s="20">
        <v>1.219398</v>
      </c>
      <c r="CH30" s="16" t="s">
        <v>4260</v>
      </c>
      <c r="CI30" s="15">
        <v>58</v>
      </c>
      <c r="CJ30" s="16" t="s">
        <v>4261</v>
      </c>
      <c r="CK30" s="20">
        <v>1.112141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3364.3120105999997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9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9</v>
      </c>
      <c r="X31" s="16" t="s">
        <v>4252</v>
      </c>
      <c r="Y31" s="15">
        <v>9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3</v>
      </c>
      <c r="AR31" s="16" t="s">
        <v>4257</v>
      </c>
      <c r="AS31" s="20">
        <v>1.0327379999999999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35</v>
      </c>
      <c r="BH31" s="16" t="s">
        <v>4259</v>
      </c>
      <c r="BI31" s="20">
        <v>1.0760799999999999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638</v>
      </c>
      <c r="BP31" s="16" t="s">
        <v>4259</v>
      </c>
      <c r="BQ31" s="20">
        <v>1.075728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45</v>
      </c>
      <c r="BX31" s="16" t="s">
        <v>4261</v>
      </c>
      <c r="BY31" s="20">
        <v>1.1105179999999999</v>
      </c>
      <c r="BZ31" s="16" t="s">
        <v>4260</v>
      </c>
      <c r="CA31" s="15">
        <v>1</v>
      </c>
      <c r="CB31" s="16" t="s">
        <v>4261</v>
      </c>
      <c r="CC31" s="20">
        <v>1.1219429999999999</v>
      </c>
      <c r="CD31" s="16" t="s">
        <v>4260</v>
      </c>
      <c r="CE31" s="15">
        <v>572</v>
      </c>
      <c r="CF31" s="16" t="s">
        <v>4261</v>
      </c>
      <c r="CG31" s="20">
        <v>1.219398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296.93327740000001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327</v>
      </c>
      <c r="H32" s="16" t="s">
        <v>4253</v>
      </c>
      <c r="I32" s="20">
        <v>1</v>
      </c>
      <c r="J32" s="16" t="s">
        <v>4252</v>
      </c>
      <c r="K32" s="15">
        <v>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333</v>
      </c>
      <c r="X32" s="16" t="s">
        <v>4252</v>
      </c>
      <c r="Y32" s="15">
        <v>333</v>
      </c>
      <c r="Z32" s="16" t="s">
        <v>4254</v>
      </c>
      <c r="AA32" s="15">
        <v>4</v>
      </c>
      <c r="AB32" s="16" t="s">
        <v>4255</v>
      </c>
      <c r="AC32" s="20">
        <v>1.022392</v>
      </c>
      <c r="AD32" s="16" t="s">
        <v>4254</v>
      </c>
      <c r="AE32" s="15">
        <v>0</v>
      </c>
      <c r="AF32" s="16" t="s">
        <v>4255</v>
      </c>
      <c r="AG32" s="20">
        <v>0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</v>
      </c>
      <c r="AR32" s="16" t="s">
        <v>4257</v>
      </c>
      <c r="AS32" s="20">
        <v>1.0327379999999999</v>
      </c>
      <c r="AT32" s="16" t="s">
        <v>4256</v>
      </c>
      <c r="AU32" s="15">
        <v>0</v>
      </c>
      <c r="AV32" s="16" t="s">
        <v>4257</v>
      </c>
      <c r="AW32" s="20">
        <v>0</v>
      </c>
      <c r="AX32" s="16" t="s">
        <v>4256</v>
      </c>
      <c r="AY32" s="15">
        <v>-1</v>
      </c>
      <c r="AZ32" s="16" t="s">
        <v>4257</v>
      </c>
      <c r="BA32" s="20">
        <v>1.017299</v>
      </c>
      <c r="BB32" s="16" t="s">
        <v>4256</v>
      </c>
      <c r="BC32" s="15">
        <v>-2</v>
      </c>
      <c r="BD32" s="16" t="s">
        <v>4257</v>
      </c>
      <c r="BE32" s="20">
        <v>1.031237</v>
      </c>
      <c r="BF32" s="16" t="s">
        <v>4258</v>
      </c>
      <c r="BG32" s="15">
        <v>90</v>
      </c>
      <c r="BH32" s="16" t="s">
        <v>4259</v>
      </c>
      <c r="BI32" s="20">
        <v>1.0760799999999999</v>
      </c>
      <c r="BJ32" s="16" t="s">
        <v>4258</v>
      </c>
      <c r="BK32" s="15">
        <v>25</v>
      </c>
      <c r="BL32" s="16" t="s">
        <v>4259</v>
      </c>
      <c r="BM32" s="20">
        <v>1.0852790000000001</v>
      </c>
      <c r="BN32" s="16" t="s">
        <v>4258</v>
      </c>
      <c r="BO32" s="15">
        <v>-4</v>
      </c>
      <c r="BP32" s="16" t="s">
        <v>4259</v>
      </c>
      <c r="BQ32" s="20">
        <v>1.075728</v>
      </c>
      <c r="BR32" s="16" t="s">
        <v>4258</v>
      </c>
      <c r="BS32" s="15">
        <v>2</v>
      </c>
      <c r="BT32" s="16" t="s">
        <v>4259</v>
      </c>
      <c r="BU32" s="20">
        <v>1.0773109999999999</v>
      </c>
      <c r="BV32" s="16" t="s">
        <v>4260</v>
      </c>
      <c r="BW32" s="15">
        <v>168</v>
      </c>
      <c r="BX32" s="16" t="s">
        <v>4261</v>
      </c>
      <c r="BY32" s="20">
        <v>1.1105179999999999</v>
      </c>
      <c r="BZ32" s="16" t="s">
        <v>4260</v>
      </c>
      <c r="CA32" s="15">
        <v>39</v>
      </c>
      <c r="CB32" s="16" t="s">
        <v>4261</v>
      </c>
      <c r="CC32" s="20">
        <v>1.1219429999999999</v>
      </c>
      <c r="CD32" s="16" t="s">
        <v>4260</v>
      </c>
      <c r="CE32" s="15">
        <v>-14</v>
      </c>
      <c r="CF32" s="16" t="s">
        <v>4261</v>
      </c>
      <c r="CG32" s="20">
        <v>1.219398</v>
      </c>
      <c r="CH32" s="16" t="s">
        <v>4260</v>
      </c>
      <c r="CI32" s="15">
        <v>1</v>
      </c>
      <c r="CJ32" s="16" t="s">
        <v>4261</v>
      </c>
      <c r="CK32" s="20">
        <v>1.112141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136.93247639999998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10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10</v>
      </c>
      <c r="X33" s="16" t="s">
        <v>4252</v>
      </c>
      <c r="Y33" s="15">
        <v>10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1</v>
      </c>
      <c r="BH33" s="16" t="s">
        <v>4259</v>
      </c>
      <c r="BI33" s="20">
        <v>1.0760799999999999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16</v>
      </c>
      <c r="BP33" s="16" t="s">
        <v>4259</v>
      </c>
      <c r="BQ33" s="20">
        <v>1.075728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</v>
      </c>
      <c r="BX33" s="16" t="s">
        <v>4261</v>
      </c>
      <c r="BY33" s="20">
        <v>1.1105179999999999</v>
      </c>
      <c r="BZ33" s="16" t="s">
        <v>4260</v>
      </c>
      <c r="CA33" s="15">
        <v>8</v>
      </c>
      <c r="CB33" s="16" t="s">
        <v>4261</v>
      </c>
      <c r="CC33" s="20">
        <v>1.1219429999999999</v>
      </c>
      <c r="CD33" s="16" t="s">
        <v>4260</v>
      </c>
      <c r="CE33" s="15">
        <v>1</v>
      </c>
      <c r="CF33" s="16" t="s">
        <v>4261</v>
      </c>
      <c r="CG33" s="20">
        <v>1.219398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8.5849483999999983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96</v>
      </c>
      <c r="H34" s="16" t="s">
        <v>4253</v>
      </c>
      <c r="I34" s="20">
        <v>1</v>
      </c>
      <c r="J34" s="16" t="s">
        <v>4252</v>
      </c>
      <c r="K34" s="15">
        <v>41</v>
      </c>
      <c r="L34" s="16" t="s">
        <v>4253</v>
      </c>
      <c r="M34" s="20">
        <v>1</v>
      </c>
      <c r="N34" s="16" t="s">
        <v>4252</v>
      </c>
      <c r="O34" s="15">
        <v>321</v>
      </c>
      <c r="P34" s="16" t="s">
        <v>4253</v>
      </c>
      <c r="Q34" s="20">
        <v>1</v>
      </c>
      <c r="R34" s="16" t="s">
        <v>4252</v>
      </c>
      <c r="S34" s="15">
        <v>17</v>
      </c>
      <c r="T34" s="16" t="s">
        <v>4253</v>
      </c>
      <c r="U34" s="20">
        <v>1</v>
      </c>
      <c r="V34" s="16" t="s">
        <v>4252</v>
      </c>
      <c r="W34" s="15">
        <v>475</v>
      </c>
      <c r="X34" s="16" t="s">
        <v>4252</v>
      </c>
      <c r="Y34" s="15">
        <v>475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782</v>
      </c>
      <c r="AJ34" s="16" t="s">
        <v>4255</v>
      </c>
      <c r="AK34" s="20">
        <v>1.0184359999999999</v>
      </c>
      <c r="AL34" s="16" t="s">
        <v>4254</v>
      </c>
      <c r="AM34" s="15">
        <v>22</v>
      </c>
      <c r="AN34" s="16" t="s">
        <v>4255</v>
      </c>
      <c r="AO34" s="20">
        <v>1.024152</v>
      </c>
      <c r="AP34" s="16" t="s">
        <v>4256</v>
      </c>
      <c r="AQ34" s="15">
        <v>702</v>
      </c>
      <c r="AR34" s="16" t="s">
        <v>4257</v>
      </c>
      <c r="AS34" s="20">
        <v>1.0327379999999999</v>
      </c>
      <c r="AT34" s="16" t="s">
        <v>4256</v>
      </c>
      <c r="AU34" s="15">
        <v>3978</v>
      </c>
      <c r="AV34" s="16" t="s">
        <v>4257</v>
      </c>
      <c r="AW34" s="20">
        <v>1.0228809999999999</v>
      </c>
      <c r="AX34" s="16" t="s">
        <v>4256</v>
      </c>
      <c r="AY34" s="15">
        <v>485</v>
      </c>
      <c r="AZ34" s="16" t="s">
        <v>4257</v>
      </c>
      <c r="BA34" s="20">
        <v>1.017299</v>
      </c>
      <c r="BB34" s="16" t="s">
        <v>4256</v>
      </c>
      <c r="BC34" s="15">
        <v>13</v>
      </c>
      <c r="BD34" s="16" t="s">
        <v>4257</v>
      </c>
      <c r="BE34" s="20">
        <v>1.031237</v>
      </c>
      <c r="BF34" s="16" t="s">
        <v>4258</v>
      </c>
      <c r="BG34" s="15">
        <v>344</v>
      </c>
      <c r="BH34" s="16" t="s">
        <v>4259</v>
      </c>
      <c r="BI34" s="20">
        <v>1.0760799999999999</v>
      </c>
      <c r="BJ34" s="16" t="s">
        <v>4258</v>
      </c>
      <c r="BK34" s="15">
        <v>788</v>
      </c>
      <c r="BL34" s="16" t="s">
        <v>4259</v>
      </c>
      <c r="BM34" s="20">
        <v>1.0852790000000001</v>
      </c>
      <c r="BN34" s="16" t="s">
        <v>4258</v>
      </c>
      <c r="BO34" s="15">
        <v>3611</v>
      </c>
      <c r="BP34" s="16" t="s">
        <v>4259</v>
      </c>
      <c r="BQ34" s="20">
        <v>1.075728</v>
      </c>
      <c r="BR34" s="16" t="s">
        <v>4258</v>
      </c>
      <c r="BS34" s="15">
        <v>10</v>
      </c>
      <c r="BT34" s="16" t="s">
        <v>4259</v>
      </c>
      <c r="BU34" s="20">
        <v>1.0773109999999999</v>
      </c>
      <c r="BV34" s="16" t="s">
        <v>4260</v>
      </c>
      <c r="BW34" s="15">
        <v>269</v>
      </c>
      <c r="BX34" s="16" t="s">
        <v>4261</v>
      </c>
      <c r="BY34" s="20">
        <v>1.1105179999999999</v>
      </c>
      <c r="BZ34" s="16" t="s">
        <v>4260</v>
      </c>
      <c r="CA34" s="15">
        <v>884</v>
      </c>
      <c r="CB34" s="16" t="s">
        <v>4261</v>
      </c>
      <c r="CC34" s="20">
        <v>1.1219429999999999</v>
      </c>
      <c r="CD34" s="16" t="s">
        <v>4260</v>
      </c>
      <c r="CE34" s="15">
        <v>1766</v>
      </c>
      <c r="CF34" s="16" t="s">
        <v>4261</v>
      </c>
      <c r="CG34" s="20">
        <v>1.219398</v>
      </c>
      <c r="CH34" s="16" t="s">
        <v>4260</v>
      </c>
      <c r="CI34" s="15">
        <v>7</v>
      </c>
      <c r="CJ34" s="16" t="s">
        <v>4261</v>
      </c>
      <c r="CK34" s="20">
        <v>1.112141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3033.4228369999996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2</v>
      </c>
      <c r="AB35" s="16" t="s">
        <v>4255</v>
      </c>
      <c r="AC35" s="20">
        <v>1.022392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377</v>
      </c>
      <c r="BH35" s="16" t="s">
        <v>4259</v>
      </c>
      <c r="BI35" s="20">
        <v>1.0760799999999999</v>
      </c>
      <c r="BJ35" s="16" t="s">
        <v>4258</v>
      </c>
      <c r="BK35" s="15">
        <v>11</v>
      </c>
      <c r="BL35" s="16" t="s">
        <v>4259</v>
      </c>
      <c r="BM35" s="20">
        <v>1.0852790000000001</v>
      </c>
      <c r="BN35" s="16" t="s">
        <v>4258</v>
      </c>
      <c r="BO35" s="15">
        <v>26</v>
      </c>
      <c r="BP35" s="16" t="s">
        <v>4259</v>
      </c>
      <c r="BQ35" s="20">
        <v>1.075728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386</v>
      </c>
      <c r="BX35" s="16" t="s">
        <v>4261</v>
      </c>
      <c r="BY35" s="20">
        <v>1.1105179999999999</v>
      </c>
      <c r="BZ35" s="16" t="s">
        <v>4260</v>
      </c>
      <c r="CA35" s="15">
        <v>6</v>
      </c>
      <c r="CB35" s="16" t="s">
        <v>4261</v>
      </c>
      <c r="CC35" s="20">
        <v>1.1219429999999999</v>
      </c>
      <c r="CD35" s="16" t="s">
        <v>4260</v>
      </c>
      <c r="CE35" s="15">
        <v>2</v>
      </c>
      <c r="CF35" s="16" t="s">
        <v>4261</v>
      </c>
      <c r="CG35" s="20">
        <v>1.219398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177.0928686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11</v>
      </c>
      <c r="BH36" s="16" t="s">
        <v>4259</v>
      </c>
      <c r="BI36" s="20">
        <v>1.0760799999999999</v>
      </c>
      <c r="BJ36" s="16" t="s">
        <v>4258</v>
      </c>
      <c r="BK36" s="15">
        <v>2</v>
      </c>
      <c r="BL36" s="16" t="s">
        <v>4259</v>
      </c>
      <c r="BM36" s="20">
        <v>1.0852790000000001</v>
      </c>
      <c r="BN36" s="16" t="s">
        <v>4258</v>
      </c>
      <c r="BO36" s="15">
        <v>4</v>
      </c>
      <c r="BP36" s="16" t="s">
        <v>4259</v>
      </c>
      <c r="BQ36" s="20">
        <v>1.075728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8</v>
      </c>
      <c r="BX36" s="16" t="s">
        <v>4261</v>
      </c>
      <c r="BY36" s="20">
        <v>1.1105179999999999</v>
      </c>
      <c r="BZ36" s="16" t="s">
        <v>4260</v>
      </c>
      <c r="CA36" s="15">
        <v>12</v>
      </c>
      <c r="CB36" s="16" t="s">
        <v>4261</v>
      </c>
      <c r="CC36" s="20">
        <v>1.1219429999999999</v>
      </c>
      <c r="CD36" s="16" t="s">
        <v>4260</v>
      </c>
      <c r="CE36" s="15">
        <v>5</v>
      </c>
      <c r="CF36" s="16" t="s">
        <v>4261</v>
      </c>
      <c r="CG36" s="20">
        <v>1.219398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9.3509599999999988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104</v>
      </c>
      <c r="H37" s="16" t="s">
        <v>4253</v>
      </c>
      <c r="I37" s="20">
        <v>1</v>
      </c>
      <c r="J37" s="16" t="s">
        <v>4252</v>
      </c>
      <c r="K37" s="15">
        <v>207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311</v>
      </c>
      <c r="X37" s="16" t="s">
        <v>4252</v>
      </c>
      <c r="Y37" s="15">
        <v>311</v>
      </c>
      <c r="Z37" s="16" t="s">
        <v>4254</v>
      </c>
      <c r="AA37" s="15">
        <v>74</v>
      </c>
      <c r="AB37" s="16" t="s">
        <v>4255</v>
      </c>
      <c r="AC37" s="20">
        <v>1.022392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90</v>
      </c>
      <c r="AR37" s="16" t="s">
        <v>4257</v>
      </c>
      <c r="AS37" s="20">
        <v>1.0327379999999999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112</v>
      </c>
      <c r="BH37" s="16" t="s">
        <v>4259</v>
      </c>
      <c r="BI37" s="20">
        <v>1.0760799999999999</v>
      </c>
      <c r="BJ37" s="16" t="s">
        <v>4258</v>
      </c>
      <c r="BK37" s="15">
        <v>35</v>
      </c>
      <c r="BL37" s="16" t="s">
        <v>4259</v>
      </c>
      <c r="BM37" s="20">
        <v>1.0852790000000001</v>
      </c>
      <c r="BN37" s="16" t="s">
        <v>4258</v>
      </c>
      <c r="BO37" s="15">
        <v>95</v>
      </c>
      <c r="BP37" s="16" t="s">
        <v>4259</v>
      </c>
      <c r="BQ37" s="20">
        <v>1.075728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182</v>
      </c>
      <c r="BX37" s="16" t="s">
        <v>4261</v>
      </c>
      <c r="BY37" s="20">
        <v>1.1105179999999999</v>
      </c>
      <c r="BZ37" s="16" t="s">
        <v>4260</v>
      </c>
      <c r="CA37" s="15">
        <v>76</v>
      </c>
      <c r="CB37" s="16" t="s">
        <v>4261</v>
      </c>
      <c r="CC37" s="20">
        <v>1.1219429999999999</v>
      </c>
      <c r="CD37" s="16" t="s">
        <v>4260</v>
      </c>
      <c r="CE37" s="15">
        <v>483</v>
      </c>
      <c r="CF37" s="16" t="s">
        <v>4261</v>
      </c>
      <c r="CG37" s="20">
        <v>1.219398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323.33089820000004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</v>
      </c>
      <c r="AR38" s="16" t="s">
        <v>4257</v>
      </c>
      <c r="AS38" s="20">
        <v>1.0327379999999999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29</v>
      </c>
      <c r="BH38" s="16" t="s">
        <v>4259</v>
      </c>
      <c r="BI38" s="20">
        <v>1.0760799999999999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37</v>
      </c>
      <c r="BX38" s="16" t="s">
        <v>4261</v>
      </c>
      <c r="BY38" s="20">
        <v>1.1105179999999999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14.665644800000001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45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45</v>
      </c>
      <c r="X39" s="16" t="s">
        <v>4252</v>
      </c>
      <c r="Y39" s="15">
        <v>45</v>
      </c>
      <c r="Z39" s="16" t="s">
        <v>4254</v>
      </c>
      <c r="AA39" s="15">
        <v>3</v>
      </c>
      <c r="AB39" s="16" t="s">
        <v>4255</v>
      </c>
      <c r="AC39" s="20">
        <v>1.022392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10</v>
      </c>
      <c r="AR39" s="16" t="s">
        <v>4257</v>
      </c>
      <c r="AS39" s="20">
        <v>1.0327379999999999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429</v>
      </c>
      <c r="BH39" s="16" t="s">
        <v>4259</v>
      </c>
      <c r="BI39" s="20">
        <v>1.0760799999999999</v>
      </c>
      <c r="BJ39" s="16" t="s">
        <v>4258</v>
      </c>
      <c r="BK39" s="15">
        <v>10</v>
      </c>
      <c r="BL39" s="16" t="s">
        <v>4259</v>
      </c>
      <c r="BM39" s="20">
        <v>1.0852790000000001</v>
      </c>
      <c r="BN39" s="16" t="s">
        <v>4258</v>
      </c>
      <c r="BO39" s="15">
        <v>231</v>
      </c>
      <c r="BP39" s="16" t="s">
        <v>4259</v>
      </c>
      <c r="BQ39" s="20">
        <v>1.075728</v>
      </c>
      <c r="BR39" s="16" t="s">
        <v>4258</v>
      </c>
      <c r="BS39" s="15">
        <v>12</v>
      </c>
      <c r="BT39" s="16" t="s">
        <v>4259</v>
      </c>
      <c r="BU39" s="20">
        <v>1.0773109999999999</v>
      </c>
      <c r="BV39" s="16" t="s">
        <v>4260</v>
      </c>
      <c r="BW39" s="15">
        <v>413</v>
      </c>
      <c r="BX39" s="16" t="s">
        <v>4261</v>
      </c>
      <c r="BY39" s="20">
        <v>1.1105179999999999</v>
      </c>
      <c r="BZ39" s="16" t="s">
        <v>4260</v>
      </c>
      <c r="CA39" s="15">
        <v>28</v>
      </c>
      <c r="CB39" s="16" t="s">
        <v>4261</v>
      </c>
      <c r="CC39" s="20">
        <v>1.1219429999999999</v>
      </c>
      <c r="CD39" s="16" t="s">
        <v>4260</v>
      </c>
      <c r="CE39" s="15">
        <v>69</v>
      </c>
      <c r="CF39" s="16" t="s">
        <v>4261</v>
      </c>
      <c r="CG39" s="20">
        <v>1.219398</v>
      </c>
      <c r="CH39" s="16" t="s">
        <v>4260</v>
      </c>
      <c r="CI39" s="15">
        <v>20</v>
      </c>
      <c r="CJ39" s="16" t="s">
        <v>4261</v>
      </c>
      <c r="CK39" s="20">
        <v>1.112141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277.74923719999998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34</v>
      </c>
      <c r="H40" s="16" t="s">
        <v>4253</v>
      </c>
      <c r="I40" s="20">
        <v>1</v>
      </c>
      <c r="J40" s="16" t="s">
        <v>4252</v>
      </c>
      <c r="K40" s="15">
        <v>13</v>
      </c>
      <c r="L40" s="16" t="s">
        <v>4253</v>
      </c>
      <c r="M40" s="20">
        <v>1</v>
      </c>
      <c r="N40" s="16" t="s">
        <v>4252</v>
      </c>
      <c r="O40" s="15">
        <v>17</v>
      </c>
      <c r="P40" s="16" t="s">
        <v>4253</v>
      </c>
      <c r="Q40" s="20">
        <v>1</v>
      </c>
      <c r="R40" s="16" t="s">
        <v>4252</v>
      </c>
      <c r="S40" s="15">
        <v>3</v>
      </c>
      <c r="T40" s="16" t="s">
        <v>4253</v>
      </c>
      <c r="U40" s="20">
        <v>1</v>
      </c>
      <c r="V40" s="16" t="s">
        <v>4252</v>
      </c>
      <c r="W40" s="15">
        <v>67</v>
      </c>
      <c r="X40" s="16" t="s">
        <v>4252</v>
      </c>
      <c r="Y40" s="15">
        <v>67</v>
      </c>
      <c r="Z40" s="16" t="s">
        <v>4254</v>
      </c>
      <c r="AA40" s="15">
        <v>3</v>
      </c>
      <c r="AB40" s="16" t="s">
        <v>4255</v>
      </c>
      <c r="AC40" s="20">
        <v>1.022392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2</v>
      </c>
      <c r="AJ40" s="16" t="s">
        <v>4255</v>
      </c>
      <c r="AK40" s="20">
        <v>1.0184359999999999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7</v>
      </c>
      <c r="AR40" s="16" t="s">
        <v>4257</v>
      </c>
      <c r="AS40" s="20">
        <v>1.0327379999999999</v>
      </c>
      <c r="AT40" s="16" t="s">
        <v>4256</v>
      </c>
      <c r="AU40" s="15">
        <v>12</v>
      </c>
      <c r="AV40" s="16" t="s">
        <v>4257</v>
      </c>
      <c r="AW40" s="20">
        <v>1.0228809999999999</v>
      </c>
      <c r="AX40" s="16" t="s">
        <v>4256</v>
      </c>
      <c r="AY40" s="15">
        <v>40</v>
      </c>
      <c r="AZ40" s="16" t="s">
        <v>4257</v>
      </c>
      <c r="BA40" s="20">
        <v>1.017299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7</v>
      </c>
      <c r="BX40" s="16" t="s">
        <v>4261</v>
      </c>
      <c r="BY40" s="20">
        <v>1.1105179999999999</v>
      </c>
      <c r="BZ40" s="16" t="s">
        <v>4260</v>
      </c>
      <c r="CA40" s="15">
        <v>3</v>
      </c>
      <c r="CB40" s="16" t="s">
        <v>4261</v>
      </c>
      <c r="CC40" s="20">
        <v>1.1219429999999999</v>
      </c>
      <c r="CD40" s="16" t="s">
        <v>4260</v>
      </c>
      <c r="CE40" s="15">
        <v>4</v>
      </c>
      <c r="CF40" s="16" t="s">
        <v>4261</v>
      </c>
      <c r="CG40" s="20">
        <v>1.219398</v>
      </c>
      <c r="CH40" s="16" t="s">
        <v>4260</v>
      </c>
      <c r="CI40" s="15">
        <v>1</v>
      </c>
      <c r="CJ40" s="16" t="s">
        <v>4261</v>
      </c>
      <c r="CK40" s="20">
        <v>1.112141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29.885786799999998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4125</v>
      </c>
      <c r="H41" s="16" t="s">
        <v>4253</v>
      </c>
      <c r="I41" s="20">
        <v>1</v>
      </c>
      <c r="J41" s="16" t="s">
        <v>4252</v>
      </c>
      <c r="K41" s="15">
        <v>1020</v>
      </c>
      <c r="L41" s="16" t="s">
        <v>4253</v>
      </c>
      <c r="M41" s="20">
        <v>1</v>
      </c>
      <c r="N41" s="16" t="s">
        <v>4252</v>
      </c>
      <c r="O41" s="15">
        <v>2840</v>
      </c>
      <c r="P41" s="16" t="s">
        <v>4253</v>
      </c>
      <c r="Q41" s="20">
        <v>1</v>
      </c>
      <c r="R41" s="16" t="s">
        <v>4252</v>
      </c>
      <c r="S41" s="15">
        <v>174</v>
      </c>
      <c r="T41" s="16" t="s">
        <v>4253</v>
      </c>
      <c r="U41" s="20">
        <v>1</v>
      </c>
      <c r="V41" s="16" t="s">
        <v>4252</v>
      </c>
      <c r="W41" s="15">
        <v>8159</v>
      </c>
      <c r="X41" s="16" t="s">
        <v>4252</v>
      </c>
      <c r="Y41" s="15">
        <v>8159</v>
      </c>
      <c r="Z41" s="16" t="s">
        <v>4254</v>
      </c>
      <c r="AA41" s="15">
        <v>7867</v>
      </c>
      <c r="AB41" s="16" t="s">
        <v>4255</v>
      </c>
      <c r="AC41" s="20">
        <v>1.022392</v>
      </c>
      <c r="AD41" s="16" t="s">
        <v>4254</v>
      </c>
      <c r="AE41" s="15">
        <v>2314</v>
      </c>
      <c r="AF41" s="16" t="s">
        <v>4255</v>
      </c>
      <c r="AG41" s="20">
        <v>1.0356399999999999</v>
      </c>
      <c r="AH41" s="16" t="s">
        <v>4254</v>
      </c>
      <c r="AI41" s="15">
        <v>6378</v>
      </c>
      <c r="AJ41" s="16" t="s">
        <v>4255</v>
      </c>
      <c r="AK41" s="20">
        <v>1.0184359999999999</v>
      </c>
      <c r="AL41" s="16" t="s">
        <v>4254</v>
      </c>
      <c r="AM41" s="15">
        <v>36</v>
      </c>
      <c r="AN41" s="16" t="s">
        <v>4255</v>
      </c>
      <c r="AO41" s="20">
        <v>1.024152</v>
      </c>
      <c r="AP41" s="16" t="s">
        <v>4256</v>
      </c>
      <c r="AQ41" s="15">
        <v>10991</v>
      </c>
      <c r="AR41" s="16" t="s">
        <v>4257</v>
      </c>
      <c r="AS41" s="20">
        <v>1.0327379999999999</v>
      </c>
      <c r="AT41" s="16" t="s">
        <v>4256</v>
      </c>
      <c r="AU41" s="15">
        <v>3661</v>
      </c>
      <c r="AV41" s="16" t="s">
        <v>4257</v>
      </c>
      <c r="AW41" s="20">
        <v>1.0228809999999999</v>
      </c>
      <c r="AX41" s="16" t="s">
        <v>4256</v>
      </c>
      <c r="AY41" s="15">
        <v>9011</v>
      </c>
      <c r="AZ41" s="16" t="s">
        <v>4257</v>
      </c>
      <c r="BA41" s="20">
        <v>1.017299</v>
      </c>
      <c r="BB41" s="16" t="s">
        <v>4256</v>
      </c>
      <c r="BC41" s="15">
        <v>114</v>
      </c>
      <c r="BD41" s="16" t="s">
        <v>4257</v>
      </c>
      <c r="BE41" s="20">
        <v>1.031237</v>
      </c>
      <c r="BF41" s="16" t="s">
        <v>4258</v>
      </c>
      <c r="BG41" s="15">
        <v>4822</v>
      </c>
      <c r="BH41" s="16" t="s">
        <v>4259</v>
      </c>
      <c r="BI41" s="20">
        <v>1.0760799999999999</v>
      </c>
      <c r="BJ41" s="16" t="s">
        <v>4258</v>
      </c>
      <c r="BK41" s="15">
        <v>1384</v>
      </c>
      <c r="BL41" s="16" t="s">
        <v>4259</v>
      </c>
      <c r="BM41" s="20">
        <v>1.0852790000000001</v>
      </c>
      <c r="BN41" s="16" t="s">
        <v>4258</v>
      </c>
      <c r="BO41" s="15">
        <v>3904</v>
      </c>
      <c r="BP41" s="16" t="s">
        <v>4259</v>
      </c>
      <c r="BQ41" s="20">
        <v>1.075728</v>
      </c>
      <c r="BR41" s="16" t="s">
        <v>4258</v>
      </c>
      <c r="BS41" s="15">
        <v>188</v>
      </c>
      <c r="BT41" s="16" t="s">
        <v>4259</v>
      </c>
      <c r="BU41" s="20">
        <v>1.0773109999999999</v>
      </c>
      <c r="BV41" s="16" t="s">
        <v>4260</v>
      </c>
      <c r="BW41" s="15">
        <v>5292</v>
      </c>
      <c r="BX41" s="16" t="s">
        <v>4261</v>
      </c>
      <c r="BY41" s="20">
        <v>1.1105179999999999</v>
      </c>
      <c r="BZ41" s="16" t="s">
        <v>4260</v>
      </c>
      <c r="CA41" s="15">
        <v>947</v>
      </c>
      <c r="CB41" s="16" t="s">
        <v>4261</v>
      </c>
      <c r="CC41" s="20">
        <v>1.1219429999999999</v>
      </c>
      <c r="CD41" s="16" t="s">
        <v>4260</v>
      </c>
      <c r="CE41" s="15">
        <v>2729</v>
      </c>
      <c r="CF41" s="16" t="s">
        <v>4261</v>
      </c>
      <c r="CG41" s="20">
        <v>1.219398</v>
      </c>
      <c r="CH41" s="16" t="s">
        <v>4260</v>
      </c>
      <c r="CI41" s="15">
        <v>123</v>
      </c>
      <c r="CJ41" s="16" t="s">
        <v>4261</v>
      </c>
      <c r="CK41" s="20">
        <v>1.112141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14201.609669599997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230</v>
      </c>
      <c r="H42" s="16" t="s">
        <v>4253</v>
      </c>
      <c r="I42" s="20">
        <v>1</v>
      </c>
      <c r="J42" s="16" t="s">
        <v>4252</v>
      </c>
      <c r="K42" s="15">
        <v>36</v>
      </c>
      <c r="L42" s="16" t="s">
        <v>4253</v>
      </c>
      <c r="M42" s="20">
        <v>1</v>
      </c>
      <c r="N42" s="16" t="s">
        <v>4252</v>
      </c>
      <c r="O42" s="15">
        <v>93</v>
      </c>
      <c r="P42" s="16" t="s">
        <v>4253</v>
      </c>
      <c r="Q42" s="20">
        <v>1</v>
      </c>
      <c r="R42" s="16" t="s">
        <v>4252</v>
      </c>
      <c r="S42" s="15">
        <v>6</v>
      </c>
      <c r="T42" s="16" t="s">
        <v>4253</v>
      </c>
      <c r="U42" s="20">
        <v>1</v>
      </c>
      <c r="V42" s="16" t="s">
        <v>4252</v>
      </c>
      <c r="W42" s="15">
        <v>365</v>
      </c>
      <c r="X42" s="16" t="s">
        <v>4252</v>
      </c>
      <c r="Y42" s="15">
        <v>365</v>
      </c>
      <c r="Z42" s="16" t="s">
        <v>4254</v>
      </c>
      <c r="AA42" s="15">
        <v>234</v>
      </c>
      <c r="AB42" s="16" t="s">
        <v>4255</v>
      </c>
      <c r="AC42" s="20">
        <v>1.022392</v>
      </c>
      <c r="AD42" s="16" t="s">
        <v>4254</v>
      </c>
      <c r="AE42" s="15">
        <v>37</v>
      </c>
      <c r="AF42" s="16" t="s">
        <v>4255</v>
      </c>
      <c r="AG42" s="20">
        <v>1.0356399999999999</v>
      </c>
      <c r="AH42" s="16" t="s">
        <v>4254</v>
      </c>
      <c r="AI42" s="15">
        <v>138</v>
      </c>
      <c r="AJ42" s="16" t="s">
        <v>4255</v>
      </c>
      <c r="AK42" s="20">
        <v>1.0184359999999999</v>
      </c>
      <c r="AL42" s="16" t="s">
        <v>4254</v>
      </c>
      <c r="AM42" s="15">
        <v>3</v>
      </c>
      <c r="AN42" s="16" t="s">
        <v>4255</v>
      </c>
      <c r="AO42" s="20">
        <v>1.024152</v>
      </c>
      <c r="AP42" s="16" t="s">
        <v>4256</v>
      </c>
      <c r="AQ42" s="15">
        <v>49</v>
      </c>
      <c r="AR42" s="16" t="s">
        <v>4257</v>
      </c>
      <c r="AS42" s="20">
        <v>1.0327379999999999</v>
      </c>
      <c r="AT42" s="16" t="s">
        <v>4256</v>
      </c>
      <c r="AU42" s="15">
        <v>75</v>
      </c>
      <c r="AV42" s="16" t="s">
        <v>4257</v>
      </c>
      <c r="AW42" s="20">
        <v>1.0228809999999999</v>
      </c>
      <c r="AX42" s="16" t="s">
        <v>4256</v>
      </c>
      <c r="AY42" s="15">
        <v>239</v>
      </c>
      <c r="AZ42" s="16" t="s">
        <v>4257</v>
      </c>
      <c r="BA42" s="20">
        <v>1.017299</v>
      </c>
      <c r="BB42" s="16" t="s">
        <v>4256</v>
      </c>
      <c r="BC42" s="15">
        <v>1</v>
      </c>
      <c r="BD42" s="16" t="s">
        <v>4257</v>
      </c>
      <c r="BE42" s="20">
        <v>1.031237</v>
      </c>
      <c r="BF42" s="16" t="s">
        <v>4258</v>
      </c>
      <c r="BG42" s="15">
        <v>79</v>
      </c>
      <c r="BH42" s="16" t="s">
        <v>4259</v>
      </c>
      <c r="BI42" s="20">
        <v>1.0760799999999999</v>
      </c>
      <c r="BJ42" s="16" t="s">
        <v>4258</v>
      </c>
      <c r="BK42" s="15">
        <v>31</v>
      </c>
      <c r="BL42" s="16" t="s">
        <v>4259</v>
      </c>
      <c r="BM42" s="20">
        <v>1.0852790000000001</v>
      </c>
      <c r="BN42" s="16" t="s">
        <v>4258</v>
      </c>
      <c r="BO42" s="15">
        <v>83</v>
      </c>
      <c r="BP42" s="16" t="s">
        <v>4259</v>
      </c>
      <c r="BQ42" s="20">
        <v>1.075728</v>
      </c>
      <c r="BR42" s="16" t="s">
        <v>4258</v>
      </c>
      <c r="BS42" s="15">
        <v>10</v>
      </c>
      <c r="BT42" s="16" t="s">
        <v>4259</v>
      </c>
      <c r="BU42" s="20">
        <v>1.0773109999999999</v>
      </c>
      <c r="BV42" s="16" t="s">
        <v>4260</v>
      </c>
      <c r="BW42" s="15">
        <v>94</v>
      </c>
      <c r="BX42" s="16" t="s">
        <v>4261</v>
      </c>
      <c r="BY42" s="20">
        <v>1.1105179999999999</v>
      </c>
      <c r="BZ42" s="16" t="s">
        <v>4260</v>
      </c>
      <c r="CA42" s="15">
        <v>42</v>
      </c>
      <c r="CB42" s="16" t="s">
        <v>4261</v>
      </c>
      <c r="CC42" s="20">
        <v>1.1219429999999999</v>
      </c>
      <c r="CD42" s="16" t="s">
        <v>4260</v>
      </c>
      <c r="CE42" s="15">
        <v>52</v>
      </c>
      <c r="CF42" s="16" t="s">
        <v>4261</v>
      </c>
      <c r="CG42" s="20">
        <v>1.219398</v>
      </c>
      <c r="CH42" s="16" t="s">
        <v>4260</v>
      </c>
      <c r="CI42" s="15">
        <v>11</v>
      </c>
      <c r="CJ42" s="16" t="s">
        <v>4261</v>
      </c>
      <c r="CK42" s="20">
        <v>1.112141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320.70520300000004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81</v>
      </c>
      <c r="H43" s="16" t="s">
        <v>4253</v>
      </c>
      <c r="I43" s="20">
        <v>1</v>
      </c>
      <c r="J43" s="16" t="s">
        <v>4252</v>
      </c>
      <c r="K43" s="15">
        <v>30</v>
      </c>
      <c r="L43" s="16" t="s">
        <v>4253</v>
      </c>
      <c r="M43" s="20">
        <v>1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111</v>
      </c>
      <c r="X43" s="16" t="s">
        <v>4252</v>
      </c>
      <c r="Y43" s="15">
        <v>111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45</v>
      </c>
      <c r="AR43" s="16" t="s">
        <v>4257</v>
      </c>
      <c r="AS43" s="20">
        <v>1.0327379999999999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8</v>
      </c>
      <c r="AZ43" s="16" t="s">
        <v>4257</v>
      </c>
      <c r="BA43" s="20">
        <v>1.017299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436</v>
      </c>
      <c r="BH43" s="16" t="s">
        <v>4259</v>
      </c>
      <c r="BI43" s="20">
        <v>1.0760799999999999</v>
      </c>
      <c r="BJ43" s="16" t="s">
        <v>4258</v>
      </c>
      <c r="BK43" s="15">
        <v>-4</v>
      </c>
      <c r="BL43" s="16" t="s">
        <v>4259</v>
      </c>
      <c r="BM43" s="20">
        <v>1.0852790000000001</v>
      </c>
      <c r="BN43" s="16" t="s">
        <v>4258</v>
      </c>
      <c r="BO43" s="15">
        <v>246</v>
      </c>
      <c r="BP43" s="16" t="s">
        <v>4259</v>
      </c>
      <c r="BQ43" s="20">
        <v>1.075728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339</v>
      </c>
      <c r="BX43" s="16" t="s">
        <v>4261</v>
      </c>
      <c r="BY43" s="20">
        <v>1.1105179999999999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198</v>
      </c>
      <c r="CF43" s="16" t="s">
        <v>4261</v>
      </c>
      <c r="CG43" s="20">
        <v>1.219398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302.595372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1335</v>
      </c>
      <c r="H46" s="16" t="s">
        <v>4253</v>
      </c>
      <c r="I46" s="20">
        <v>1</v>
      </c>
      <c r="J46" s="16" t="s">
        <v>4252</v>
      </c>
      <c r="K46" s="15">
        <v>6516</v>
      </c>
      <c r="L46" s="16" t="s">
        <v>4253</v>
      </c>
      <c r="M46" s="20">
        <v>1</v>
      </c>
      <c r="N46" s="16" t="s">
        <v>4252</v>
      </c>
      <c r="O46" s="15">
        <v>3607</v>
      </c>
      <c r="P46" s="16" t="s">
        <v>4253</v>
      </c>
      <c r="Q46" s="20">
        <v>1</v>
      </c>
      <c r="R46" s="16" t="s">
        <v>4252</v>
      </c>
      <c r="S46" s="15">
        <v>820</v>
      </c>
      <c r="T46" s="16" t="s">
        <v>4253</v>
      </c>
      <c r="U46" s="20">
        <v>1</v>
      </c>
      <c r="V46" s="16" t="s">
        <v>4252</v>
      </c>
      <c r="W46" s="15">
        <v>12278</v>
      </c>
      <c r="X46" s="16" t="s">
        <v>4252</v>
      </c>
      <c r="Y46" s="15">
        <v>12278</v>
      </c>
      <c r="Z46" s="16" t="s">
        <v>4254</v>
      </c>
      <c r="AA46" s="15">
        <v>32</v>
      </c>
      <c r="AB46" s="16" t="s">
        <v>4255</v>
      </c>
      <c r="AC46" s="20">
        <v>1.022392</v>
      </c>
      <c r="AD46" s="16" t="s">
        <v>4254</v>
      </c>
      <c r="AE46" s="15">
        <v>5989</v>
      </c>
      <c r="AF46" s="16" t="s">
        <v>4255</v>
      </c>
      <c r="AG46" s="20">
        <v>1.0356399999999999</v>
      </c>
      <c r="AH46" s="16" t="s">
        <v>4254</v>
      </c>
      <c r="AI46" s="15">
        <v>5535</v>
      </c>
      <c r="AJ46" s="16" t="s">
        <v>4255</v>
      </c>
      <c r="AK46" s="20">
        <v>1.0184359999999999</v>
      </c>
      <c r="AL46" s="16" t="s">
        <v>4254</v>
      </c>
      <c r="AM46" s="15">
        <v>1089</v>
      </c>
      <c r="AN46" s="16" t="s">
        <v>4255</v>
      </c>
      <c r="AO46" s="20">
        <v>1.024152</v>
      </c>
      <c r="AP46" s="16" t="s">
        <v>4256</v>
      </c>
      <c r="AQ46" s="15">
        <v>2854</v>
      </c>
      <c r="AR46" s="16" t="s">
        <v>4257</v>
      </c>
      <c r="AS46" s="20">
        <v>1.0327379999999999</v>
      </c>
      <c r="AT46" s="16" t="s">
        <v>4256</v>
      </c>
      <c r="AU46" s="15">
        <v>10389</v>
      </c>
      <c r="AV46" s="16" t="s">
        <v>4257</v>
      </c>
      <c r="AW46" s="20">
        <v>1.0228809999999999</v>
      </c>
      <c r="AX46" s="16" t="s">
        <v>4256</v>
      </c>
      <c r="AY46" s="15">
        <v>6869</v>
      </c>
      <c r="AZ46" s="16" t="s">
        <v>4257</v>
      </c>
      <c r="BA46" s="20">
        <v>1.017299</v>
      </c>
      <c r="BB46" s="16" t="s">
        <v>4256</v>
      </c>
      <c r="BC46" s="15">
        <v>703</v>
      </c>
      <c r="BD46" s="16" t="s">
        <v>4257</v>
      </c>
      <c r="BE46" s="20">
        <v>1.031237</v>
      </c>
      <c r="BF46" s="16" t="s">
        <v>4258</v>
      </c>
      <c r="BG46" s="15">
        <v>741</v>
      </c>
      <c r="BH46" s="16" t="s">
        <v>4259</v>
      </c>
      <c r="BI46" s="20">
        <v>1.0760799999999999</v>
      </c>
      <c r="BJ46" s="16" t="s">
        <v>4258</v>
      </c>
      <c r="BK46" s="15">
        <v>13965</v>
      </c>
      <c r="BL46" s="16" t="s">
        <v>4259</v>
      </c>
      <c r="BM46" s="20">
        <v>1.0852790000000001</v>
      </c>
      <c r="BN46" s="16" t="s">
        <v>4258</v>
      </c>
      <c r="BO46" s="15">
        <v>14322</v>
      </c>
      <c r="BP46" s="16" t="s">
        <v>4259</v>
      </c>
      <c r="BQ46" s="20">
        <v>1.075728</v>
      </c>
      <c r="BR46" s="16" t="s">
        <v>4258</v>
      </c>
      <c r="BS46" s="15">
        <v>1267</v>
      </c>
      <c r="BT46" s="16" t="s">
        <v>4259</v>
      </c>
      <c r="BU46" s="20">
        <v>1.0773109999999999</v>
      </c>
      <c r="BV46" s="16" t="s">
        <v>4260</v>
      </c>
      <c r="BW46" s="15">
        <v>580</v>
      </c>
      <c r="BX46" s="16" t="s">
        <v>4261</v>
      </c>
      <c r="BY46" s="20">
        <v>1.1105179999999999</v>
      </c>
      <c r="BZ46" s="16" t="s">
        <v>4260</v>
      </c>
      <c r="CA46" s="15">
        <v>9962</v>
      </c>
      <c r="CB46" s="16" t="s">
        <v>4261</v>
      </c>
      <c r="CC46" s="20">
        <v>1.1219429999999999</v>
      </c>
      <c r="CD46" s="16" t="s">
        <v>4260</v>
      </c>
      <c r="CE46" s="15">
        <v>13460</v>
      </c>
      <c r="CF46" s="16" t="s">
        <v>4261</v>
      </c>
      <c r="CG46" s="20">
        <v>1.219398</v>
      </c>
      <c r="CH46" s="16" t="s">
        <v>4260</v>
      </c>
      <c r="CI46" s="15">
        <v>1475</v>
      </c>
      <c r="CJ46" s="16" t="s">
        <v>4261</v>
      </c>
      <c r="CK46" s="20">
        <v>1.112141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21830.333664799997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24</v>
      </c>
      <c r="H47" s="16" t="s">
        <v>4253</v>
      </c>
      <c r="I47" s="20">
        <v>1</v>
      </c>
      <c r="J47" s="16" t="s">
        <v>4252</v>
      </c>
      <c r="K47" s="15">
        <v>3078</v>
      </c>
      <c r="L47" s="16" t="s">
        <v>4253</v>
      </c>
      <c r="M47" s="20">
        <v>1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3102</v>
      </c>
      <c r="X47" s="16" t="s">
        <v>4252</v>
      </c>
      <c r="Y47" s="15">
        <v>3102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3281</v>
      </c>
      <c r="AF47" s="16" t="s">
        <v>4255</v>
      </c>
      <c r="AG47" s="20">
        <v>1.0356399999999999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18</v>
      </c>
      <c r="AR47" s="16" t="s">
        <v>4257</v>
      </c>
      <c r="AS47" s="20">
        <v>1.0327379999999999</v>
      </c>
      <c r="AT47" s="16" t="s">
        <v>4256</v>
      </c>
      <c r="AU47" s="15">
        <v>3392</v>
      </c>
      <c r="AV47" s="16" t="s">
        <v>4257</v>
      </c>
      <c r="AW47" s="20">
        <v>1.0228809999999999</v>
      </c>
      <c r="AX47" s="16" t="s">
        <v>4256</v>
      </c>
      <c r="AY47" s="15">
        <v>-9</v>
      </c>
      <c r="AZ47" s="16" t="s">
        <v>4257</v>
      </c>
      <c r="BA47" s="20">
        <v>1.017299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179</v>
      </c>
      <c r="BH47" s="16" t="s">
        <v>4259</v>
      </c>
      <c r="BI47" s="20">
        <v>1.0760799999999999</v>
      </c>
      <c r="BJ47" s="16" t="s">
        <v>4258</v>
      </c>
      <c r="BK47" s="15">
        <v>9171</v>
      </c>
      <c r="BL47" s="16" t="s">
        <v>4259</v>
      </c>
      <c r="BM47" s="20">
        <v>1.0852790000000001</v>
      </c>
      <c r="BN47" s="16" t="s">
        <v>4258</v>
      </c>
      <c r="BO47" s="15">
        <v>4151</v>
      </c>
      <c r="BP47" s="16" t="s">
        <v>4259</v>
      </c>
      <c r="BQ47" s="20">
        <v>1.075728</v>
      </c>
      <c r="BR47" s="16" t="s">
        <v>4258</v>
      </c>
      <c r="BS47" s="15">
        <v>8</v>
      </c>
      <c r="BT47" s="16" t="s">
        <v>4259</v>
      </c>
      <c r="BU47" s="20">
        <v>1.0773109999999999</v>
      </c>
      <c r="BV47" s="16" t="s">
        <v>4260</v>
      </c>
      <c r="BW47" s="15">
        <v>189</v>
      </c>
      <c r="BX47" s="16" t="s">
        <v>4261</v>
      </c>
      <c r="BY47" s="20">
        <v>1.1105179999999999</v>
      </c>
      <c r="BZ47" s="16" t="s">
        <v>4260</v>
      </c>
      <c r="CA47" s="15">
        <v>7103</v>
      </c>
      <c r="CB47" s="16" t="s">
        <v>4261</v>
      </c>
      <c r="CC47" s="20">
        <v>1.1219429999999999</v>
      </c>
      <c r="CD47" s="16" t="s">
        <v>4260</v>
      </c>
      <c r="CE47" s="15">
        <v>4549</v>
      </c>
      <c r="CF47" s="16" t="s">
        <v>4261</v>
      </c>
      <c r="CG47" s="20">
        <v>1.219398</v>
      </c>
      <c r="CH47" s="16" t="s">
        <v>4260</v>
      </c>
      <c r="CI47" s="15">
        <v>6</v>
      </c>
      <c r="CJ47" s="16" t="s">
        <v>4261</v>
      </c>
      <c r="CK47" s="20">
        <v>1.112141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7666.2843217999998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1138</v>
      </c>
      <c r="H48" s="16" t="s">
        <v>4253</v>
      </c>
      <c r="I48" s="20">
        <v>1</v>
      </c>
      <c r="J48" s="16" t="s">
        <v>4252</v>
      </c>
      <c r="K48" s="15">
        <v>80</v>
      </c>
      <c r="L48" s="16" t="s">
        <v>4253</v>
      </c>
      <c r="M48" s="20">
        <v>1</v>
      </c>
      <c r="N48" s="16" t="s">
        <v>4252</v>
      </c>
      <c r="O48" s="15">
        <v>11480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12698</v>
      </c>
      <c r="X48" s="16" t="s">
        <v>4252</v>
      </c>
      <c r="Y48" s="15">
        <v>12698</v>
      </c>
      <c r="Z48" s="16" t="s">
        <v>4254</v>
      </c>
      <c r="AA48" s="15">
        <v>598</v>
      </c>
      <c r="AB48" s="16" t="s">
        <v>4255</v>
      </c>
      <c r="AC48" s="20">
        <v>1.022392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5130</v>
      </c>
      <c r="AJ48" s="16" t="s">
        <v>4255</v>
      </c>
      <c r="AK48" s="20">
        <v>1.0184359999999999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385</v>
      </c>
      <c r="AR48" s="16" t="s">
        <v>4257</v>
      </c>
      <c r="AS48" s="20">
        <v>1.0327379999999999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2518</v>
      </c>
      <c r="AZ48" s="16" t="s">
        <v>4257</v>
      </c>
      <c r="BA48" s="20">
        <v>1.017299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3347</v>
      </c>
      <c r="BH48" s="16" t="s">
        <v>4259</v>
      </c>
      <c r="BI48" s="20">
        <v>1.0760799999999999</v>
      </c>
      <c r="BJ48" s="16" t="s">
        <v>4258</v>
      </c>
      <c r="BK48" s="15">
        <v>18</v>
      </c>
      <c r="BL48" s="16" t="s">
        <v>4259</v>
      </c>
      <c r="BM48" s="20">
        <v>1.0852790000000001</v>
      </c>
      <c r="BN48" s="16" t="s">
        <v>4258</v>
      </c>
      <c r="BO48" s="15">
        <v>2200</v>
      </c>
      <c r="BP48" s="16" t="s">
        <v>4259</v>
      </c>
      <c r="BQ48" s="20">
        <v>1.075728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3297</v>
      </c>
      <c r="BX48" s="16" t="s">
        <v>4261</v>
      </c>
      <c r="BY48" s="20">
        <v>1.1105179999999999</v>
      </c>
      <c r="BZ48" s="16" t="s">
        <v>4260</v>
      </c>
      <c r="CA48" s="15">
        <v>29</v>
      </c>
      <c r="CB48" s="16" t="s">
        <v>4261</v>
      </c>
      <c r="CC48" s="20">
        <v>1.1219429999999999</v>
      </c>
      <c r="CD48" s="16" t="s">
        <v>4260</v>
      </c>
      <c r="CE48" s="15">
        <v>998</v>
      </c>
      <c r="CF48" s="16" t="s">
        <v>4261</v>
      </c>
      <c r="CG48" s="20">
        <v>1.219398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12698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26509</v>
      </c>
      <c r="T49" s="16" t="s">
        <v>4253</v>
      </c>
      <c r="U49" s="20">
        <v>1</v>
      </c>
      <c r="V49" s="16" t="s">
        <v>4252</v>
      </c>
      <c r="W49" s="15">
        <v>26509</v>
      </c>
      <c r="X49" s="16" t="s">
        <v>4252</v>
      </c>
      <c r="Y49" s="15">
        <v>26509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25463</v>
      </c>
      <c r="AN49" s="16" t="s">
        <v>4255</v>
      </c>
      <c r="AO49" s="20">
        <v>1.024152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19724</v>
      </c>
      <c r="BD49" s="16" t="s">
        <v>4257</v>
      </c>
      <c r="BE49" s="20">
        <v>1.031237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25141</v>
      </c>
      <c r="BT49" s="16" t="s">
        <v>4259</v>
      </c>
      <c r="BU49" s="20">
        <v>1.0773109999999999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25482</v>
      </c>
      <c r="CJ49" s="16" t="s">
        <v>4261</v>
      </c>
      <c r="CK49" s="20">
        <v>1.112141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25670.270755400001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3646</v>
      </c>
      <c r="T50" s="16" t="s">
        <v>4253</v>
      </c>
      <c r="U50" s="20">
        <v>1</v>
      </c>
      <c r="V50" s="16" t="s">
        <v>4252</v>
      </c>
      <c r="W50" s="15">
        <v>3646</v>
      </c>
      <c r="X50" s="16" t="s">
        <v>4252</v>
      </c>
      <c r="Y50" s="15">
        <v>3646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5153</v>
      </c>
      <c r="AN50" s="16" t="s">
        <v>4255</v>
      </c>
      <c r="AO50" s="20">
        <v>1.024152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3264</v>
      </c>
      <c r="BD50" s="16" t="s">
        <v>4257</v>
      </c>
      <c r="BE50" s="20">
        <v>1.031237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2664</v>
      </c>
      <c r="BT50" s="16" t="s">
        <v>4259</v>
      </c>
      <c r="BU50" s="20">
        <v>1.0773109999999999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2924</v>
      </c>
      <c r="CJ50" s="16" t="s">
        <v>4261</v>
      </c>
      <c r="CK50" s="20">
        <v>1.112141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3682.2539224000002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6713</v>
      </c>
      <c r="T51" s="16" t="s">
        <v>4253</v>
      </c>
      <c r="U51" s="20">
        <v>1</v>
      </c>
      <c r="V51" s="16" t="s">
        <v>4252</v>
      </c>
      <c r="W51" s="15">
        <v>6713</v>
      </c>
      <c r="X51" s="16" t="s">
        <v>4252</v>
      </c>
      <c r="Y51" s="15">
        <v>6713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6656</v>
      </c>
      <c r="AN51" s="16" t="s">
        <v>4255</v>
      </c>
      <c r="AO51" s="20">
        <v>1.024152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9865</v>
      </c>
      <c r="BD51" s="16" t="s">
        <v>4257</v>
      </c>
      <c r="BE51" s="20">
        <v>1.031237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19969</v>
      </c>
      <c r="BT51" s="16" t="s">
        <v>4259</v>
      </c>
      <c r="BU51" s="20">
        <v>1.0773109999999999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19463</v>
      </c>
      <c r="CJ51" s="16" t="s">
        <v>4261</v>
      </c>
      <c r="CK51" s="20">
        <v>1.112141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13372.266471799998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4306</v>
      </c>
      <c r="CM52" s="15">
        <f>SUM(A2L145C10)/A2L145C1</f>
        <v>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4308</v>
      </c>
      <c r="CM54" s="15">
        <f>SUM(A2L147C10)/A2L147C1</f>
        <v>0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26</v>
      </c>
      <c r="AJ55" s="16" t="s">
        <v>4255</v>
      </c>
      <c r="AK55" s="20">
        <v>1.0184359999999999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70</v>
      </c>
      <c r="BP55" s="16" t="s">
        <v>4259</v>
      </c>
      <c r="BQ55" s="20">
        <v>1.075728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1354</v>
      </c>
      <c r="CF55" s="16" t="s">
        <v>4261</v>
      </c>
      <c r="CG55" s="20">
        <v>1.219398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30</v>
      </c>
      <c r="AZ57" s="16" t="s">
        <v>4257</v>
      </c>
      <c r="BA57" s="20">
        <v>1.017299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2721</v>
      </c>
      <c r="BP57" s="16" t="s">
        <v>4259</v>
      </c>
      <c r="BQ57" s="20">
        <v>1.075728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4943</v>
      </c>
      <c r="CF57" s="16" t="s">
        <v>4261</v>
      </c>
      <c r="CG57" s="20">
        <v>1.219398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4622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4622</v>
      </c>
      <c r="X61" s="16" t="s">
        <v>4252</v>
      </c>
      <c r="Y61" s="15">
        <v>4622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1497</v>
      </c>
      <c r="AJ61" s="16" t="s">
        <v>4255</v>
      </c>
      <c r="AK61" s="20">
        <v>1.0184359999999999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1804</v>
      </c>
      <c r="AZ61" s="16" t="s">
        <v>4257</v>
      </c>
      <c r="BA61" s="20">
        <v>1.017299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5487</v>
      </c>
      <c r="BP61" s="16" t="s">
        <v>4259</v>
      </c>
      <c r="BQ61" s="20">
        <v>1.075728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5135</v>
      </c>
      <c r="CF61" s="16" t="s">
        <v>4261</v>
      </c>
      <c r="CG61" s="20">
        <v>1.219398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4622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3521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3521</v>
      </c>
      <c r="X64" s="16" t="s">
        <v>4252</v>
      </c>
      <c r="Y64" s="15">
        <v>3521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264</v>
      </c>
      <c r="AJ64" s="16" t="s">
        <v>4255</v>
      </c>
      <c r="AK64" s="20">
        <v>1.0184359999999999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317</v>
      </c>
      <c r="AZ64" s="16" t="s">
        <v>4257</v>
      </c>
      <c r="BA64" s="20">
        <v>1.017299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176</v>
      </c>
      <c r="BP64" s="16" t="s">
        <v>4259</v>
      </c>
      <c r="BQ64" s="20">
        <v>1.075728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396</v>
      </c>
      <c r="CF64" s="16" t="s">
        <v>4261</v>
      </c>
      <c r="CG64" s="20">
        <v>1.219398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3521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3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3</v>
      </c>
      <c r="X67" s="16" t="s">
        <v>4252</v>
      </c>
      <c r="Y67" s="15">
        <v>3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14</v>
      </c>
      <c r="AJ67" s="16" t="s">
        <v>4255</v>
      </c>
      <c r="AK67" s="20">
        <v>1.0184359999999999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72</v>
      </c>
      <c r="BP67" s="16" t="s">
        <v>4259</v>
      </c>
      <c r="BQ67" s="20">
        <v>1.075728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89</v>
      </c>
      <c r="CF67" s="16" t="s">
        <v>4261</v>
      </c>
      <c r="CG67" s="20">
        <v>1.219398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3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IF(SSAC="Y",0,179717)</f>
        <v>179717</v>
      </c>
      <c r="T73" s="16" t="s">
        <v>4253</v>
      </c>
      <c r="U73" s="20">
        <v>1</v>
      </c>
      <c r="V73" s="16" t="s">
        <v>4252</v>
      </c>
      <c r="W73" s="15">
        <f>IF(SSAC="Y",0,179717)</f>
        <v>179717</v>
      </c>
      <c r="X73" s="16" t="s">
        <v>4252</v>
      </c>
      <c r="Y73" s="15">
        <f>IF(SSAC="Y",0,179717)</f>
        <v>179717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IF(SSAC="Y",0,157822)</f>
        <v>157822</v>
      </c>
      <c r="AN73" s="16" t="s">
        <v>4255</v>
      </c>
      <c r="AO73" s="20">
        <v>1.024152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IF(SSAC="Y",0,138870)</f>
        <v>138870</v>
      </c>
      <c r="BD73" s="16" t="s">
        <v>4257</v>
      </c>
      <c r="BE73" s="20">
        <v>1.031237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IF(SSAC="Y",0,131716)</f>
        <v>131716</v>
      </c>
      <c r="BT73" s="16" t="s">
        <v>4259</v>
      </c>
      <c r="BU73" s="20">
        <v>1.0773109999999999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IF(SSAC="Y",0,131123)</f>
        <v>131123</v>
      </c>
      <c r="CJ73" s="16" t="s">
        <v>4261</v>
      </c>
      <c r="CK73" s="20">
        <v>1.112141</v>
      </c>
      <c r="CL73" s="16" t="s">
        <v>4327</v>
      </c>
      <c r="CM73" s="15">
        <f>SUM(A2L166C10)/A2L166C1</f>
        <v>179717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IF(SSAC="Y",0,23321)</f>
        <v>23321</v>
      </c>
      <c r="T74" s="16" t="s">
        <v>4253</v>
      </c>
      <c r="U74" s="20">
        <v>1</v>
      </c>
      <c r="V74" s="16" t="s">
        <v>4252</v>
      </c>
      <c r="W74" s="15">
        <f>IF(SSAC="Y",0,23321)</f>
        <v>23321</v>
      </c>
      <c r="X74" s="16" t="s">
        <v>4252</v>
      </c>
      <c r="Y74" s="15">
        <f>IF(SSAC="Y",0,23321)</f>
        <v>23321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IF(SSAC="Y",0,28655)</f>
        <v>28655</v>
      </c>
      <c r="AN74" s="16" t="s">
        <v>4255</v>
      </c>
      <c r="AO74" s="20">
        <v>1.024152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IF(SSAC="Y",0,28662)</f>
        <v>28662</v>
      </c>
      <c r="BD74" s="16" t="s">
        <v>4257</v>
      </c>
      <c r="BE74" s="20">
        <v>1.031237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IF(SSAC="Y",0,29846)</f>
        <v>29846</v>
      </c>
      <c r="BT74" s="16" t="s">
        <v>4259</v>
      </c>
      <c r="BU74" s="20">
        <v>1.0773109999999999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IF(SSAC="Y",0,26051)</f>
        <v>26051</v>
      </c>
      <c r="CJ74" s="16" t="s">
        <v>4261</v>
      </c>
      <c r="CK74" s="20">
        <v>1.112141</v>
      </c>
      <c r="CL74" s="16" t="s">
        <v>4328</v>
      </c>
      <c r="CM74" s="15">
        <f>SUM(A2L167C10)/A2L167C1</f>
        <v>23321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IF(SSAC="Y",0,20207)</f>
        <v>20207</v>
      </c>
      <c r="T75" s="16" t="s">
        <v>4253</v>
      </c>
      <c r="U75" s="20">
        <v>1</v>
      </c>
      <c r="V75" s="16" t="s">
        <v>4252</v>
      </c>
      <c r="W75" s="15">
        <f>IF(SSAC="Y",0,20207)</f>
        <v>20207</v>
      </c>
      <c r="X75" s="16" t="s">
        <v>4252</v>
      </c>
      <c r="Y75" s="15">
        <f>IF(SSAC="Y",0,20207)</f>
        <v>20207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IF(SSAC="Y",0,17849)</f>
        <v>17849</v>
      </c>
      <c r="AN75" s="16" t="s">
        <v>4255</v>
      </c>
      <c r="AO75" s="20">
        <v>1.024152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IF(SSAC="Y",0,17381)</f>
        <v>17381</v>
      </c>
      <c r="BD75" s="16" t="s">
        <v>4257</v>
      </c>
      <c r="BE75" s="20">
        <v>1.031237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IF(SSAC="Y",0,17157)</f>
        <v>17157</v>
      </c>
      <c r="BT75" s="16" t="s">
        <v>4259</v>
      </c>
      <c r="BU75" s="20">
        <v>1.0773109999999999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IF(SSAC="Y",0,16499)</f>
        <v>16499</v>
      </c>
      <c r="CJ75" s="16" t="s">
        <v>4261</v>
      </c>
      <c r="CK75" s="20">
        <v>1.112141</v>
      </c>
      <c r="CL75" s="16" t="s">
        <v>4329</v>
      </c>
      <c r="CM75" s="15">
        <f>SUM(A2L168C10)/A2L168C1</f>
        <v>20207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20753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20753</v>
      </c>
      <c r="X76" s="16" t="s">
        <v>4252</v>
      </c>
      <c r="Y76" s="15">
        <v>20753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3790</v>
      </c>
      <c r="AJ76" s="16" t="s">
        <v>4255</v>
      </c>
      <c r="AK76" s="20">
        <v>1.0184359999999999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4565</v>
      </c>
      <c r="AZ76" s="16" t="s">
        <v>4257</v>
      </c>
      <c r="BA76" s="20">
        <v>1.017299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5910</v>
      </c>
      <c r="BP76" s="16" t="s">
        <v>4259</v>
      </c>
      <c r="BQ76" s="20">
        <v>1.075728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4901</v>
      </c>
      <c r="CF76" s="16" t="s">
        <v>4261</v>
      </c>
      <c r="CG76" s="20">
        <v>1.219398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20753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19430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19430</v>
      </c>
      <c r="X79" s="16" t="s">
        <v>4252</v>
      </c>
      <c r="Y79" s="15">
        <v>19430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13235</v>
      </c>
      <c r="AJ79" s="16" t="s">
        <v>4255</v>
      </c>
      <c r="AK79" s="20">
        <v>1.0184359999999999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15941</v>
      </c>
      <c r="AZ79" s="16" t="s">
        <v>4257</v>
      </c>
      <c r="BA79" s="20">
        <v>1.017299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19290</v>
      </c>
      <c r="BP79" s="16" t="s">
        <v>4259</v>
      </c>
      <c r="BQ79" s="20">
        <v>1.075728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18132</v>
      </c>
      <c r="CF79" s="16" t="s">
        <v>4261</v>
      </c>
      <c r="CG79" s="20">
        <v>1.219398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19430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58</v>
      </c>
      <c r="H85" s="16" t="s">
        <v>4253</v>
      </c>
      <c r="I85" s="20">
        <v>1</v>
      </c>
      <c r="J85" s="16" t="s">
        <v>4252</v>
      </c>
      <c r="K85" s="15">
        <v>2884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2942</v>
      </c>
      <c r="X85" s="16" t="s">
        <v>4252</v>
      </c>
      <c r="Y85" s="15">
        <v>2942</v>
      </c>
      <c r="Z85" s="16" t="s">
        <v>4254</v>
      </c>
      <c r="AA85" s="15">
        <v>14</v>
      </c>
      <c r="AB85" s="16" t="s">
        <v>4255</v>
      </c>
      <c r="AC85" s="20">
        <v>1.022392</v>
      </c>
      <c r="AD85" s="16" t="s">
        <v>4254</v>
      </c>
      <c r="AE85" s="15">
        <v>986</v>
      </c>
      <c r="AF85" s="16" t="s">
        <v>4255</v>
      </c>
      <c r="AG85" s="20">
        <v>1.0356399999999999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-2</v>
      </c>
      <c r="AN85" s="16" t="s">
        <v>4255</v>
      </c>
      <c r="AO85" s="20">
        <v>1.024152</v>
      </c>
      <c r="AP85" s="16" t="s">
        <v>4256</v>
      </c>
      <c r="AQ85" s="15">
        <v>28</v>
      </c>
      <c r="AR85" s="16" t="s">
        <v>4257</v>
      </c>
      <c r="AS85" s="20">
        <v>1.0327379999999999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-9</v>
      </c>
      <c r="BD85" s="16" t="s">
        <v>4257</v>
      </c>
      <c r="BE85" s="20">
        <v>1.031237</v>
      </c>
      <c r="BF85" s="16" t="s">
        <v>4258</v>
      </c>
      <c r="BG85" s="15">
        <v>193</v>
      </c>
      <c r="BH85" s="16" t="s">
        <v>4259</v>
      </c>
      <c r="BI85" s="20">
        <v>1.0760799999999999</v>
      </c>
      <c r="BJ85" s="16" t="s">
        <v>4258</v>
      </c>
      <c r="BK85" s="15">
        <v>95</v>
      </c>
      <c r="BL85" s="16" t="s">
        <v>4259</v>
      </c>
      <c r="BM85" s="20">
        <v>1.0852790000000001</v>
      </c>
      <c r="BN85" s="16" t="s">
        <v>4258</v>
      </c>
      <c r="BO85" s="15">
        <v>3553</v>
      </c>
      <c r="BP85" s="16" t="s">
        <v>4259</v>
      </c>
      <c r="BQ85" s="20">
        <v>1.075728</v>
      </c>
      <c r="BR85" s="16" t="s">
        <v>4258</v>
      </c>
      <c r="BS85" s="15">
        <v>87</v>
      </c>
      <c r="BT85" s="16" t="s">
        <v>4259</v>
      </c>
      <c r="BU85" s="20">
        <v>1.0773109999999999</v>
      </c>
      <c r="BV85" s="16" t="s">
        <v>4260</v>
      </c>
      <c r="BW85" s="15">
        <v>255</v>
      </c>
      <c r="BX85" s="16" t="s">
        <v>4261</v>
      </c>
      <c r="BY85" s="20">
        <v>1.1105179999999999</v>
      </c>
      <c r="BZ85" s="16" t="s">
        <v>4260</v>
      </c>
      <c r="CA85" s="15">
        <v>200</v>
      </c>
      <c r="CB85" s="16" t="s">
        <v>4261</v>
      </c>
      <c r="CC85" s="20">
        <v>1.1219429999999999</v>
      </c>
      <c r="CD85" s="16" t="s">
        <v>4260</v>
      </c>
      <c r="CE85" s="15">
        <v>3289</v>
      </c>
      <c r="CF85" s="16" t="s">
        <v>4261</v>
      </c>
      <c r="CG85" s="20">
        <v>1.219398</v>
      </c>
      <c r="CH85" s="16" t="s">
        <v>4260</v>
      </c>
      <c r="CI85" s="15">
        <v>83</v>
      </c>
      <c r="CJ85" s="16" t="s">
        <v>4261</v>
      </c>
      <c r="CK85" s="20">
        <v>1.112141</v>
      </c>
      <c r="CL85" s="16" t="s">
        <v>4339</v>
      </c>
      <c r="CM85" s="15">
        <f>SUM(A2L178C10)/A2L178C1</f>
        <v>2942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16</v>
      </c>
      <c r="H86" s="16" t="s">
        <v>4253</v>
      </c>
      <c r="I86" s="20">
        <v>1</v>
      </c>
      <c r="J86" s="16" t="s">
        <v>4252</v>
      </c>
      <c r="K86" s="15">
        <v>538</v>
      </c>
      <c r="L86" s="16" t="s">
        <v>4253</v>
      </c>
      <c r="M86" s="20">
        <v>1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554</v>
      </c>
      <c r="X86" s="16" t="s">
        <v>4252</v>
      </c>
      <c r="Y86" s="15">
        <v>554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37</v>
      </c>
      <c r="AF86" s="16" t="s">
        <v>4255</v>
      </c>
      <c r="AG86" s="20">
        <v>1.0356399999999999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2</v>
      </c>
      <c r="AR86" s="16" t="s">
        <v>4257</v>
      </c>
      <c r="AS86" s="20">
        <v>1.0327379999999999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26</v>
      </c>
      <c r="BH86" s="16" t="s">
        <v>4259</v>
      </c>
      <c r="BI86" s="20">
        <v>1.0760799999999999</v>
      </c>
      <c r="BJ86" s="16" t="s">
        <v>4258</v>
      </c>
      <c r="BK86" s="15">
        <v>3</v>
      </c>
      <c r="BL86" s="16" t="s">
        <v>4259</v>
      </c>
      <c r="BM86" s="20">
        <v>1.0852790000000001</v>
      </c>
      <c r="BN86" s="16" t="s">
        <v>4258</v>
      </c>
      <c r="BO86" s="15">
        <v>151</v>
      </c>
      <c r="BP86" s="16" t="s">
        <v>4259</v>
      </c>
      <c r="BQ86" s="20">
        <v>1.075728</v>
      </c>
      <c r="BR86" s="16" t="s">
        <v>4258</v>
      </c>
      <c r="BS86" s="15">
        <v>4</v>
      </c>
      <c r="BT86" s="16" t="s">
        <v>4259</v>
      </c>
      <c r="BU86" s="20">
        <v>1.0773109999999999</v>
      </c>
      <c r="BV86" s="16" t="s">
        <v>4260</v>
      </c>
      <c r="BW86" s="15">
        <v>32</v>
      </c>
      <c r="BX86" s="16" t="s">
        <v>4261</v>
      </c>
      <c r="BY86" s="20">
        <v>1.1105179999999999</v>
      </c>
      <c r="BZ86" s="16" t="s">
        <v>4260</v>
      </c>
      <c r="CA86" s="15">
        <v>28</v>
      </c>
      <c r="CB86" s="16" t="s">
        <v>4261</v>
      </c>
      <c r="CC86" s="20">
        <v>1.1219429999999999</v>
      </c>
      <c r="CD86" s="16" t="s">
        <v>4260</v>
      </c>
      <c r="CE86" s="15">
        <v>443</v>
      </c>
      <c r="CF86" s="16" t="s">
        <v>4261</v>
      </c>
      <c r="CG86" s="20">
        <v>1.219398</v>
      </c>
      <c r="CH86" s="16" t="s">
        <v>4260</v>
      </c>
      <c r="CI86" s="15">
        <v>12</v>
      </c>
      <c r="CJ86" s="16" t="s">
        <v>4261</v>
      </c>
      <c r="CK86" s="20">
        <v>1.112141</v>
      </c>
      <c r="CL86" s="16" t="s">
        <v>4340</v>
      </c>
      <c r="CM86" s="15">
        <f>SUM(A2L179C10)/A2L179C1</f>
        <v>554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-2556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-1844</v>
      </c>
      <c r="T87" s="16" t="s">
        <v>4253</v>
      </c>
      <c r="U87" s="20">
        <v>1</v>
      </c>
      <c r="V87" s="16" t="s">
        <v>4252</v>
      </c>
      <c r="W87" s="15">
        <v>-4400</v>
      </c>
      <c r="X87" s="16" t="s">
        <v>4252</v>
      </c>
      <c r="Y87" s="15">
        <v>-4400</v>
      </c>
      <c r="Z87" s="16" t="s">
        <v>4254</v>
      </c>
      <c r="AA87" s="15">
        <v>-1721</v>
      </c>
      <c r="AB87" s="16" t="s">
        <v>4255</v>
      </c>
      <c r="AC87" s="20">
        <v>1.022392</v>
      </c>
      <c r="AD87" s="16" t="s">
        <v>4254</v>
      </c>
      <c r="AE87" s="15">
        <v>-841</v>
      </c>
      <c r="AF87" s="16" t="s">
        <v>4255</v>
      </c>
      <c r="AG87" s="20">
        <v>1.0356399999999999</v>
      </c>
      <c r="AH87" s="16" t="s">
        <v>4254</v>
      </c>
      <c r="AI87" s="15">
        <v>-1951</v>
      </c>
      <c r="AJ87" s="16" t="s">
        <v>4255</v>
      </c>
      <c r="AK87" s="20">
        <v>1.0184359999999999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773</v>
      </c>
      <c r="AR87" s="16" t="s">
        <v>4257</v>
      </c>
      <c r="AS87" s="20">
        <v>1.0327379999999999</v>
      </c>
      <c r="AT87" s="16" t="s">
        <v>4256</v>
      </c>
      <c r="AU87" s="15">
        <v>2871</v>
      </c>
      <c r="AV87" s="16" t="s">
        <v>4257</v>
      </c>
      <c r="AW87" s="20">
        <v>1.0228809999999999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-962</v>
      </c>
      <c r="BD87" s="16" t="s">
        <v>4257</v>
      </c>
      <c r="BE87" s="20">
        <v>1.031237</v>
      </c>
      <c r="BF87" s="16" t="s">
        <v>4258</v>
      </c>
      <c r="BG87" s="15">
        <v>1822</v>
      </c>
      <c r="BH87" s="16" t="s">
        <v>4259</v>
      </c>
      <c r="BI87" s="20">
        <v>1.0760799999999999</v>
      </c>
      <c r="BJ87" s="16" t="s">
        <v>4258</v>
      </c>
      <c r="BK87" s="15">
        <v>747</v>
      </c>
      <c r="BL87" s="16" t="s">
        <v>4259</v>
      </c>
      <c r="BM87" s="20">
        <v>1.0852790000000001</v>
      </c>
      <c r="BN87" s="16" t="s">
        <v>4258</v>
      </c>
      <c r="BO87" s="15">
        <v>7651</v>
      </c>
      <c r="BP87" s="16" t="s">
        <v>4259</v>
      </c>
      <c r="BQ87" s="20">
        <v>1.075728</v>
      </c>
      <c r="BR87" s="16" t="s">
        <v>4258</v>
      </c>
      <c r="BS87" s="15">
        <v>-39</v>
      </c>
      <c r="BT87" s="16" t="s">
        <v>4259</v>
      </c>
      <c r="BU87" s="20">
        <v>1.0773109999999999</v>
      </c>
      <c r="BV87" s="16" t="s">
        <v>4260</v>
      </c>
      <c r="BW87" s="15">
        <v>1996</v>
      </c>
      <c r="BX87" s="16" t="s">
        <v>4261</v>
      </c>
      <c r="BY87" s="20">
        <v>1.1105179999999999</v>
      </c>
      <c r="BZ87" s="16" t="s">
        <v>4260</v>
      </c>
      <c r="CA87" s="15">
        <v>-248</v>
      </c>
      <c r="CB87" s="16" t="s">
        <v>4261</v>
      </c>
      <c r="CC87" s="20">
        <v>1.1219429999999999</v>
      </c>
      <c r="CD87" s="16" t="s">
        <v>4260</v>
      </c>
      <c r="CE87" s="15">
        <v>6754</v>
      </c>
      <c r="CF87" s="16" t="s">
        <v>4261</v>
      </c>
      <c r="CG87" s="20">
        <v>1.219398</v>
      </c>
      <c r="CH87" s="16" t="s">
        <v>4260</v>
      </c>
      <c r="CI87" s="15">
        <v>32</v>
      </c>
      <c r="CJ87" s="16" t="s">
        <v>4261</v>
      </c>
      <c r="CK87" s="20">
        <v>1.112141</v>
      </c>
      <c r="CL87" s="16" t="s">
        <v>4341</v>
      </c>
      <c r="CM87" s="15">
        <f>SUM(A2L180C10)/A2L180C1</f>
        <v>-4400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102597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27062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58019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268735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456413</v>
      </c>
      <c r="X88" s="16" t="s">
        <v>4347</v>
      </c>
      <c r="Y88" s="17">
        <f>SUM(A2L101C11:A2L180C11)-2*(SUM(A2L151C11:A2L153C11)+SUM(A2L157C11:A2L159C11)+SUM(A2L163C11:A2L165C11)+SUM(A2L172C11:A2L174C11))</f>
        <v>456413</v>
      </c>
      <c r="Z88" s="16" t="s">
        <v>4348</v>
      </c>
      <c r="AA88" s="17">
        <f>SUM(A2L101C12:A2L180C12)-2*(SUM(A2L151C12:A2L153C12)+SUM(A2L157C12:A2L159C12)+SUM(A2L163C12:A2L165C12)+SUM(A2L172C12:A2L174C12))</f>
        <v>94328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29113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42554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249971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92027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36370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69431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220511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88062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30798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56729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234971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85315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22176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54345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226502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466755.63662920002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973</v>
      </c>
      <c r="H8" s="16" t="s">
        <v>4253</v>
      </c>
      <c r="I8" s="20">
        <v>1</v>
      </c>
      <c r="J8" s="16" t="s">
        <v>4252</v>
      </c>
      <c r="K8" s="15">
        <v>560</v>
      </c>
      <c r="L8" s="16" t="s">
        <v>4253</v>
      </c>
      <c r="M8" s="20">
        <v>1</v>
      </c>
      <c r="N8" s="16" t="s">
        <v>4252</v>
      </c>
      <c r="O8" s="15">
        <v>3012</v>
      </c>
      <c r="P8" s="16" t="s">
        <v>4253</v>
      </c>
      <c r="Q8" s="20">
        <v>1</v>
      </c>
      <c r="R8" s="16" t="s">
        <v>4252</v>
      </c>
      <c r="S8" s="15">
        <v>147</v>
      </c>
      <c r="T8" s="16" t="s">
        <v>4253</v>
      </c>
      <c r="U8" s="20">
        <v>1</v>
      </c>
      <c r="V8" s="16" t="s">
        <v>4252</v>
      </c>
      <c r="W8" s="15">
        <v>4692</v>
      </c>
      <c r="X8" s="16" t="s">
        <v>4252</v>
      </c>
      <c r="Y8" s="15">
        <v>4692</v>
      </c>
      <c r="Z8" s="16" t="s">
        <v>4254</v>
      </c>
      <c r="AA8" s="15">
        <v>1086</v>
      </c>
      <c r="AB8" s="16" t="s">
        <v>4255</v>
      </c>
      <c r="AC8" s="20">
        <v>1.022392</v>
      </c>
      <c r="AD8" s="16" t="s">
        <v>4254</v>
      </c>
      <c r="AE8" s="15">
        <v>458</v>
      </c>
      <c r="AF8" s="16" t="s">
        <v>4255</v>
      </c>
      <c r="AG8" s="20">
        <v>1.0356399999999999</v>
      </c>
      <c r="AH8" s="16" t="s">
        <v>4254</v>
      </c>
      <c r="AI8" s="15">
        <v>3010</v>
      </c>
      <c r="AJ8" s="16" t="s">
        <v>4255</v>
      </c>
      <c r="AK8" s="20">
        <v>1.0184359999999999</v>
      </c>
      <c r="AL8" s="16" t="s">
        <v>4254</v>
      </c>
      <c r="AM8" s="15">
        <v>148</v>
      </c>
      <c r="AN8" s="16" t="s">
        <v>4255</v>
      </c>
      <c r="AO8" s="20">
        <v>1.024152</v>
      </c>
      <c r="AP8" s="16" t="s">
        <v>4256</v>
      </c>
      <c r="AQ8" s="15">
        <v>5011</v>
      </c>
      <c r="AR8" s="16" t="s">
        <v>4257</v>
      </c>
      <c r="AS8" s="20">
        <v>1.0327379999999999</v>
      </c>
      <c r="AT8" s="16" t="s">
        <v>4256</v>
      </c>
      <c r="AU8" s="15">
        <v>261</v>
      </c>
      <c r="AV8" s="16" t="s">
        <v>4257</v>
      </c>
      <c r="AW8" s="20">
        <v>1.0228809999999999</v>
      </c>
      <c r="AX8" s="16" t="s">
        <v>4256</v>
      </c>
      <c r="AY8" s="15">
        <v>3059</v>
      </c>
      <c r="AZ8" s="16" t="s">
        <v>4257</v>
      </c>
      <c r="BA8" s="20">
        <v>1.017299</v>
      </c>
      <c r="BB8" s="16" t="s">
        <v>4256</v>
      </c>
      <c r="BC8" s="15">
        <v>153</v>
      </c>
      <c r="BD8" s="16" t="s">
        <v>4257</v>
      </c>
      <c r="BE8" s="20">
        <v>1.031237</v>
      </c>
      <c r="BF8" s="16" t="s">
        <v>4258</v>
      </c>
      <c r="BG8" s="15">
        <v>4696</v>
      </c>
      <c r="BH8" s="16" t="s">
        <v>4259</v>
      </c>
      <c r="BI8" s="20">
        <v>1.0760799999999999</v>
      </c>
      <c r="BJ8" s="16" t="s">
        <v>4258</v>
      </c>
      <c r="BK8" s="15">
        <v>-1032</v>
      </c>
      <c r="BL8" s="16" t="s">
        <v>4259</v>
      </c>
      <c r="BM8" s="20">
        <v>1.0852790000000001</v>
      </c>
      <c r="BN8" s="16" t="s">
        <v>4258</v>
      </c>
      <c r="BO8" s="15">
        <v>4075</v>
      </c>
      <c r="BP8" s="16" t="s">
        <v>4259</v>
      </c>
      <c r="BQ8" s="20">
        <v>1.075728</v>
      </c>
      <c r="BR8" s="16" t="s">
        <v>4258</v>
      </c>
      <c r="BS8" s="15">
        <v>331</v>
      </c>
      <c r="BT8" s="16" t="s">
        <v>4259</v>
      </c>
      <c r="BU8" s="20">
        <v>1.0773109999999999</v>
      </c>
      <c r="BV8" s="16" t="s">
        <v>4260</v>
      </c>
      <c r="BW8" s="15">
        <v>5481</v>
      </c>
      <c r="BX8" s="16" t="s">
        <v>4261</v>
      </c>
      <c r="BY8" s="20">
        <v>1.1105179999999999</v>
      </c>
      <c r="BZ8" s="16" t="s">
        <v>4260</v>
      </c>
      <c r="CA8" s="15">
        <v>548</v>
      </c>
      <c r="CB8" s="16" t="s">
        <v>4261</v>
      </c>
      <c r="CC8" s="20">
        <v>1.1219429999999999</v>
      </c>
      <c r="CD8" s="16" t="s">
        <v>4260</v>
      </c>
      <c r="CE8" s="15">
        <v>3573</v>
      </c>
      <c r="CF8" s="16" t="s">
        <v>4261</v>
      </c>
      <c r="CG8" s="20">
        <v>1.219398</v>
      </c>
      <c r="CH8" s="16" t="s">
        <v>4260</v>
      </c>
      <c r="CI8" s="15">
        <v>582</v>
      </c>
      <c r="CJ8" s="16" t="s">
        <v>4261</v>
      </c>
      <c r="CK8" s="20">
        <v>1.112141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6068.4755496666658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26798</v>
      </c>
      <c r="H9" s="16" t="s">
        <v>4253</v>
      </c>
      <c r="I9" s="20">
        <v>1</v>
      </c>
      <c r="J9" s="16" t="s">
        <v>4252</v>
      </c>
      <c r="K9" s="15">
        <v>51518</v>
      </c>
      <c r="L9" s="16" t="s">
        <v>4253</v>
      </c>
      <c r="M9" s="20">
        <v>1</v>
      </c>
      <c r="N9" s="16" t="s">
        <v>4252</v>
      </c>
      <c r="O9" s="15">
        <v>19674</v>
      </c>
      <c r="P9" s="16" t="s">
        <v>4253</v>
      </c>
      <c r="Q9" s="20">
        <v>1</v>
      </c>
      <c r="R9" s="16" t="s">
        <v>4252</v>
      </c>
      <c r="S9" s="15">
        <v>473</v>
      </c>
      <c r="T9" s="16" t="s">
        <v>4253</v>
      </c>
      <c r="U9" s="20">
        <v>1</v>
      </c>
      <c r="V9" s="16" t="s">
        <v>4252</v>
      </c>
      <c r="W9" s="15">
        <v>98463</v>
      </c>
      <c r="X9" s="16" t="s">
        <v>4252</v>
      </c>
      <c r="Y9" s="15">
        <v>98463</v>
      </c>
      <c r="Z9" s="16" t="s">
        <v>4254</v>
      </c>
      <c r="AA9" s="15">
        <v>36797</v>
      </c>
      <c r="AB9" s="16" t="s">
        <v>4255</v>
      </c>
      <c r="AC9" s="20">
        <v>1.022392</v>
      </c>
      <c r="AD9" s="16" t="s">
        <v>4254</v>
      </c>
      <c r="AE9" s="15">
        <v>30532</v>
      </c>
      <c r="AF9" s="16" t="s">
        <v>4255</v>
      </c>
      <c r="AG9" s="20">
        <v>1.0356399999999999</v>
      </c>
      <c r="AH9" s="16" t="s">
        <v>4254</v>
      </c>
      <c r="AI9" s="15">
        <v>7815</v>
      </c>
      <c r="AJ9" s="16" t="s">
        <v>4255</v>
      </c>
      <c r="AK9" s="20">
        <v>1.0184359999999999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22813</v>
      </c>
      <c r="AR9" s="16" t="s">
        <v>4257</v>
      </c>
      <c r="AS9" s="20">
        <v>1.0327379999999999</v>
      </c>
      <c r="AT9" s="16" t="s">
        <v>4256</v>
      </c>
      <c r="AU9" s="15">
        <v>28986</v>
      </c>
      <c r="AV9" s="16" t="s">
        <v>4257</v>
      </c>
      <c r="AW9" s="20">
        <v>1.0228809999999999</v>
      </c>
      <c r="AX9" s="16" t="s">
        <v>4256</v>
      </c>
      <c r="AY9" s="15">
        <v>5738</v>
      </c>
      <c r="AZ9" s="16" t="s">
        <v>4257</v>
      </c>
      <c r="BA9" s="20">
        <v>1.017299</v>
      </c>
      <c r="BB9" s="16" t="s">
        <v>4256</v>
      </c>
      <c r="BC9" s="15">
        <v>-198</v>
      </c>
      <c r="BD9" s="16" t="s">
        <v>4257</v>
      </c>
      <c r="BE9" s="20">
        <v>1.031237</v>
      </c>
      <c r="BF9" s="16" t="s">
        <v>4258</v>
      </c>
      <c r="BG9" s="15">
        <v>14258</v>
      </c>
      <c r="BH9" s="16" t="s">
        <v>4259</v>
      </c>
      <c r="BI9" s="20">
        <v>1.0760799999999999</v>
      </c>
      <c r="BJ9" s="16" t="s">
        <v>4258</v>
      </c>
      <c r="BK9" s="15">
        <v>29213</v>
      </c>
      <c r="BL9" s="16" t="s">
        <v>4259</v>
      </c>
      <c r="BM9" s="20">
        <v>1.0852790000000001</v>
      </c>
      <c r="BN9" s="16" t="s">
        <v>4258</v>
      </c>
      <c r="BO9" s="15">
        <v>3873</v>
      </c>
      <c r="BP9" s="16" t="s">
        <v>4259</v>
      </c>
      <c r="BQ9" s="20">
        <v>1.075728</v>
      </c>
      <c r="BR9" s="16" t="s">
        <v>4258</v>
      </c>
      <c r="BS9" s="15">
        <v>667</v>
      </c>
      <c r="BT9" s="16" t="s">
        <v>4259</v>
      </c>
      <c r="BU9" s="20">
        <v>1.0773109999999999</v>
      </c>
      <c r="BV9" s="16" t="s">
        <v>4260</v>
      </c>
      <c r="BW9" s="15">
        <v>14426</v>
      </c>
      <c r="BX9" s="16" t="s">
        <v>4261</v>
      </c>
      <c r="BY9" s="20">
        <v>1.1105179999999999</v>
      </c>
      <c r="BZ9" s="16" t="s">
        <v>4260</v>
      </c>
      <c r="CA9" s="15">
        <v>22508</v>
      </c>
      <c r="CB9" s="16" t="s">
        <v>4261</v>
      </c>
      <c r="CC9" s="20">
        <v>1.1219429999999999</v>
      </c>
      <c r="CD9" s="16" t="s">
        <v>4260</v>
      </c>
      <c r="CE9" s="15">
        <v>3356</v>
      </c>
      <c r="CF9" s="16" t="s">
        <v>4261</v>
      </c>
      <c r="CG9" s="20">
        <v>1.219398</v>
      </c>
      <c r="CH9" s="16" t="s">
        <v>4260</v>
      </c>
      <c r="CI9" s="15">
        <v>838</v>
      </c>
      <c r="CJ9" s="16" t="s">
        <v>4261</v>
      </c>
      <c r="CK9" s="20">
        <v>1.112141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78168.451213333334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8</v>
      </c>
      <c r="BL10" s="16" t="s">
        <v>4259</v>
      </c>
      <c r="BM10" s="20">
        <v>1.0852790000000001</v>
      </c>
      <c r="BN10" s="16" t="s">
        <v>4258</v>
      </c>
      <c r="BO10" s="15">
        <v>1</v>
      </c>
      <c r="BP10" s="16" t="s">
        <v>4259</v>
      </c>
      <c r="BQ10" s="20">
        <v>1.075728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1</v>
      </c>
      <c r="CB10" s="16" t="s">
        <v>4261</v>
      </c>
      <c r="CC10" s="20">
        <v>1.1219429999999999</v>
      </c>
      <c r="CD10" s="16" t="s">
        <v>4260</v>
      </c>
      <c r="CE10" s="15">
        <v>3</v>
      </c>
      <c r="CF10" s="16" t="s">
        <v>4261</v>
      </c>
      <c r="CG10" s="20">
        <v>1.219398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9994</v>
      </c>
      <c r="T12" s="16" t="s">
        <v>4253</v>
      </c>
      <c r="U12" s="20">
        <v>1</v>
      </c>
      <c r="V12" s="16" t="s">
        <v>4252</v>
      </c>
      <c r="W12" s="15">
        <v>9994</v>
      </c>
      <c r="X12" s="16" t="s">
        <v>4252</v>
      </c>
      <c r="Y12" s="15">
        <v>9994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14965</v>
      </c>
      <c r="AN12" s="16" t="s">
        <v>4255</v>
      </c>
      <c r="AO12" s="20">
        <v>1.024152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9933</v>
      </c>
      <c r="BD12" s="16" t="s">
        <v>4257</v>
      </c>
      <c r="BE12" s="20">
        <v>1.031237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8041</v>
      </c>
      <c r="BT12" s="16" t="s">
        <v>4259</v>
      </c>
      <c r="BU12" s="20">
        <v>1.0773109999999999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8758</v>
      </c>
      <c r="CJ12" s="16" t="s">
        <v>4261</v>
      </c>
      <c r="CK12" s="20">
        <v>1.112141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11854.570600333333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4514</v>
      </c>
      <c r="CM13" s="15">
        <f>SUM(A2L206C10)/A2L206C1</f>
        <v>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56678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56678</v>
      </c>
      <c r="X14" s="16" t="s">
        <v>4252</v>
      </c>
      <c r="Y14" s="15">
        <v>56678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20172</v>
      </c>
      <c r="AJ14" s="16" t="s">
        <v>4255</v>
      </c>
      <c r="AK14" s="20">
        <v>1.0184359999999999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94419</v>
      </c>
      <c r="AZ14" s="16" t="s">
        <v>4257</v>
      </c>
      <c r="BA14" s="20">
        <v>1.017299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5602</v>
      </c>
      <c r="BP14" s="16" t="s">
        <v>4259</v>
      </c>
      <c r="BQ14" s="20">
        <v>1.075728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6035</v>
      </c>
      <c r="CF14" s="16" t="s">
        <v>4261</v>
      </c>
      <c r="CG14" s="20">
        <v>1.219398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56678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959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959</v>
      </c>
      <c r="X15" s="16" t="s">
        <v>4252</v>
      </c>
      <c r="Y15" s="15">
        <v>959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4413</v>
      </c>
      <c r="AJ15" s="16" t="s">
        <v>4255</v>
      </c>
      <c r="AK15" s="20">
        <v>1.0184359999999999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5764</v>
      </c>
      <c r="AZ15" s="16" t="s">
        <v>4257</v>
      </c>
      <c r="BA15" s="20">
        <v>1.017299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3538</v>
      </c>
      <c r="BP15" s="16" t="s">
        <v>4259</v>
      </c>
      <c r="BQ15" s="20">
        <v>1.075728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1817</v>
      </c>
      <c r="CF15" s="16" t="s">
        <v>4261</v>
      </c>
      <c r="CG15" s="20">
        <v>1.219398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959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30957</v>
      </c>
      <c r="T20" s="16" t="s">
        <v>4253</v>
      </c>
      <c r="U20" s="20">
        <v>1</v>
      </c>
      <c r="V20" s="16" t="s">
        <v>4252</v>
      </c>
      <c r="W20" s="15">
        <v>30957</v>
      </c>
      <c r="X20" s="16" t="s">
        <v>4252</v>
      </c>
      <c r="Y20" s="15">
        <v>30957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23224</v>
      </c>
      <c r="AN20" s="16" t="s">
        <v>4255</v>
      </c>
      <c r="AO20" s="20">
        <v>1.024152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20684</v>
      </c>
      <c r="BD20" s="16" t="s">
        <v>4257</v>
      </c>
      <c r="BE20" s="20">
        <v>1.031237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21088</v>
      </c>
      <c r="BT20" s="16" t="s">
        <v>4259</v>
      </c>
      <c r="BU20" s="20">
        <v>1.0773109999999999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8374</v>
      </c>
      <c r="CJ20" s="16" t="s">
        <v>4261</v>
      </c>
      <c r="CK20" s="20">
        <v>1.112141</v>
      </c>
      <c r="CL20" s="16" t="s">
        <v>4521</v>
      </c>
      <c r="CM20" s="15">
        <f>SUM(A2L213C10)/A2L213C1</f>
        <v>30957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16</v>
      </c>
      <c r="AJ21" s="16" t="s">
        <v>4255</v>
      </c>
      <c r="AK21" s="20">
        <v>1.0184359999999999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20</v>
      </c>
      <c r="AZ21" s="16" t="s">
        <v>4257</v>
      </c>
      <c r="BA21" s="20">
        <v>1.017299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3</v>
      </c>
      <c r="BL25" s="16" t="s">
        <v>4259</v>
      </c>
      <c r="BM25" s="20">
        <v>1.0852790000000001</v>
      </c>
      <c r="BN25" s="16" t="s">
        <v>4258</v>
      </c>
      <c r="BO25" s="15">
        <v>37</v>
      </c>
      <c r="BP25" s="16" t="s">
        <v>4259</v>
      </c>
      <c r="BQ25" s="20">
        <v>1.075728</v>
      </c>
      <c r="BR25" s="16" t="s">
        <v>4258</v>
      </c>
      <c r="BS25" s="15">
        <v>-59</v>
      </c>
      <c r="BT25" s="16" t="s">
        <v>4259</v>
      </c>
      <c r="BU25" s="20">
        <v>1.0773109999999999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-63</v>
      </c>
      <c r="CB25" s="16" t="s">
        <v>4261</v>
      </c>
      <c r="CC25" s="20">
        <v>1.1219429999999999</v>
      </c>
      <c r="CD25" s="16" t="s">
        <v>4260</v>
      </c>
      <c r="CE25" s="15">
        <v>43</v>
      </c>
      <c r="CF25" s="16" t="s">
        <v>4261</v>
      </c>
      <c r="CG25" s="20">
        <v>1.219398</v>
      </c>
      <c r="CH25" s="16" t="s">
        <v>4260</v>
      </c>
      <c r="CI25" s="15">
        <v>-513</v>
      </c>
      <c r="CJ25" s="16" t="s">
        <v>4261</v>
      </c>
      <c r="CK25" s="20">
        <v>1.112141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27771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52078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78405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41571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199825</v>
      </c>
      <c r="X26" s="16" t="s">
        <v>4532</v>
      </c>
      <c r="Y26" s="17">
        <f>SUM(A2L201C11:A2L218C11)-2*(A2L208C11+A2L210C11+A2L212C11+A2L215C11+A2L216C11)</f>
        <v>199825</v>
      </c>
      <c r="Z26" s="16" t="s">
        <v>4533</v>
      </c>
      <c r="AA26" s="17">
        <f>SUM(A2L201C12:A2L218C12)-2*SUM(A2L208C12,A2L210C12,A2L212C12,A2L215C12,A2L216C12)</f>
        <v>37883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30990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26600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38337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27824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29247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97472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30572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18954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28192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10050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30068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19907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22994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11193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18039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182767.49736333333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5927</v>
      </c>
      <c r="H27" s="16" t="s">
        <v>4253</v>
      </c>
      <c r="I27" s="20">
        <v>1</v>
      </c>
      <c r="J27" s="16" t="s">
        <v>4252</v>
      </c>
      <c r="K27" s="15">
        <v>346</v>
      </c>
      <c r="L27" s="16" t="s">
        <v>4253</v>
      </c>
      <c r="M27" s="20">
        <v>1</v>
      </c>
      <c r="N27" s="16" t="s">
        <v>4252</v>
      </c>
      <c r="O27" s="15">
        <v>417</v>
      </c>
      <c r="P27" s="16" t="s">
        <v>4253</v>
      </c>
      <c r="Q27" s="20">
        <v>1</v>
      </c>
      <c r="R27" s="16" t="s">
        <v>4252</v>
      </c>
      <c r="S27" s="15">
        <v>293</v>
      </c>
      <c r="T27" s="16" t="s">
        <v>4253</v>
      </c>
      <c r="U27" s="20">
        <v>1</v>
      </c>
      <c r="V27" s="16" t="s">
        <v>4252</v>
      </c>
      <c r="W27" s="15">
        <v>6983</v>
      </c>
      <c r="X27" s="16" t="s">
        <v>4252</v>
      </c>
      <c r="Y27" s="15">
        <v>6983</v>
      </c>
      <c r="Z27" s="16" t="s">
        <v>4254</v>
      </c>
      <c r="AA27" s="15">
        <v>1833</v>
      </c>
      <c r="AB27" s="16" t="s">
        <v>4255</v>
      </c>
      <c r="AC27" s="20">
        <v>1.022392</v>
      </c>
      <c r="AD27" s="16" t="s">
        <v>4254</v>
      </c>
      <c r="AE27" s="15">
        <v>343</v>
      </c>
      <c r="AF27" s="16" t="s">
        <v>4255</v>
      </c>
      <c r="AG27" s="20">
        <v>1.0356399999999999</v>
      </c>
      <c r="AH27" s="16" t="s">
        <v>4254</v>
      </c>
      <c r="AI27" s="15">
        <v>752</v>
      </c>
      <c r="AJ27" s="16" t="s">
        <v>4255</v>
      </c>
      <c r="AK27" s="20">
        <v>1.0184359999999999</v>
      </c>
      <c r="AL27" s="16" t="s">
        <v>4254</v>
      </c>
      <c r="AM27" s="15">
        <v>161</v>
      </c>
      <c r="AN27" s="16" t="s">
        <v>4255</v>
      </c>
      <c r="AO27" s="20">
        <v>1.024152</v>
      </c>
      <c r="AP27" s="16" t="s">
        <v>4256</v>
      </c>
      <c r="AQ27" s="15">
        <v>5585</v>
      </c>
      <c r="AR27" s="16" t="s">
        <v>4257</v>
      </c>
      <c r="AS27" s="20">
        <v>1.0327379999999999</v>
      </c>
      <c r="AT27" s="16" t="s">
        <v>4256</v>
      </c>
      <c r="AU27" s="15">
        <v>37</v>
      </c>
      <c r="AV27" s="16" t="s">
        <v>4257</v>
      </c>
      <c r="AW27" s="20">
        <v>1.0228809999999999</v>
      </c>
      <c r="AX27" s="16" t="s">
        <v>4256</v>
      </c>
      <c r="AY27" s="15">
        <v>463</v>
      </c>
      <c r="AZ27" s="16" t="s">
        <v>4257</v>
      </c>
      <c r="BA27" s="20">
        <v>1.017299</v>
      </c>
      <c r="BB27" s="16" t="s">
        <v>4256</v>
      </c>
      <c r="BC27" s="15">
        <v>269</v>
      </c>
      <c r="BD27" s="16" t="s">
        <v>4257</v>
      </c>
      <c r="BE27" s="20">
        <v>1.031237</v>
      </c>
      <c r="BF27" s="16" t="s">
        <v>4258</v>
      </c>
      <c r="BG27" s="15">
        <v>7619</v>
      </c>
      <c r="BH27" s="16" t="s">
        <v>4259</v>
      </c>
      <c r="BI27" s="20">
        <v>1.0760799999999999</v>
      </c>
      <c r="BJ27" s="16" t="s">
        <v>4258</v>
      </c>
      <c r="BK27" s="15">
        <v>1020</v>
      </c>
      <c r="BL27" s="16" t="s">
        <v>4259</v>
      </c>
      <c r="BM27" s="20">
        <v>1.0852790000000001</v>
      </c>
      <c r="BN27" s="16" t="s">
        <v>4258</v>
      </c>
      <c r="BO27" s="15">
        <v>333</v>
      </c>
      <c r="BP27" s="16" t="s">
        <v>4259</v>
      </c>
      <c r="BQ27" s="20">
        <v>1.075728</v>
      </c>
      <c r="BR27" s="16" t="s">
        <v>4258</v>
      </c>
      <c r="BS27" s="15">
        <v>580</v>
      </c>
      <c r="BT27" s="16" t="s">
        <v>4259</v>
      </c>
      <c r="BU27" s="20">
        <v>1.0773109999999999</v>
      </c>
      <c r="BV27" s="16" t="s">
        <v>4260</v>
      </c>
      <c r="BW27" s="15">
        <v>6159</v>
      </c>
      <c r="BX27" s="16" t="s">
        <v>4261</v>
      </c>
      <c r="BY27" s="20">
        <v>1.1105179999999999</v>
      </c>
      <c r="BZ27" s="16" t="s">
        <v>4260</v>
      </c>
      <c r="CA27" s="15">
        <v>719</v>
      </c>
      <c r="CB27" s="16" t="s">
        <v>4261</v>
      </c>
      <c r="CC27" s="20">
        <v>1.1219429999999999</v>
      </c>
      <c r="CD27" s="16" t="s">
        <v>4260</v>
      </c>
      <c r="CE27" s="15">
        <v>235</v>
      </c>
      <c r="CF27" s="16" t="s">
        <v>4261</v>
      </c>
      <c r="CG27" s="20">
        <v>1.219398</v>
      </c>
      <c r="CH27" s="16" t="s">
        <v>4260</v>
      </c>
      <c r="CI27" s="15">
        <v>408</v>
      </c>
      <c r="CJ27" s="16" t="s">
        <v>4261</v>
      </c>
      <c r="CK27" s="20">
        <v>1.112141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5565.7073056666659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18387</v>
      </c>
      <c r="H28" s="16" t="s">
        <v>4253</v>
      </c>
      <c r="I28" s="20">
        <v>1</v>
      </c>
      <c r="J28" s="16" t="s">
        <v>4252</v>
      </c>
      <c r="K28" s="15">
        <v>35010</v>
      </c>
      <c r="L28" s="16" t="s">
        <v>4253</v>
      </c>
      <c r="M28" s="20">
        <v>1</v>
      </c>
      <c r="N28" s="16" t="s">
        <v>4252</v>
      </c>
      <c r="O28" s="15">
        <v>28678</v>
      </c>
      <c r="P28" s="16" t="s">
        <v>4253</v>
      </c>
      <c r="Q28" s="20">
        <v>1</v>
      </c>
      <c r="R28" s="16" t="s">
        <v>4252</v>
      </c>
      <c r="S28" s="15">
        <v>420</v>
      </c>
      <c r="T28" s="16" t="s">
        <v>4253</v>
      </c>
      <c r="U28" s="20">
        <v>1</v>
      </c>
      <c r="V28" s="16" t="s">
        <v>4252</v>
      </c>
      <c r="W28" s="15">
        <v>82495</v>
      </c>
      <c r="X28" s="16" t="s">
        <v>4252</v>
      </c>
      <c r="Y28" s="15">
        <v>82495</v>
      </c>
      <c r="Z28" s="16" t="s">
        <v>4254</v>
      </c>
      <c r="AA28" s="15">
        <v>9254</v>
      </c>
      <c r="AB28" s="16" t="s">
        <v>4255</v>
      </c>
      <c r="AC28" s="20">
        <v>1.022392</v>
      </c>
      <c r="AD28" s="16" t="s">
        <v>4254</v>
      </c>
      <c r="AE28" s="15">
        <v>29647</v>
      </c>
      <c r="AF28" s="16" t="s">
        <v>4255</v>
      </c>
      <c r="AG28" s="20">
        <v>1.0356399999999999</v>
      </c>
      <c r="AH28" s="16" t="s">
        <v>4254</v>
      </c>
      <c r="AI28" s="15">
        <v>23871</v>
      </c>
      <c r="AJ28" s="16" t="s">
        <v>4255</v>
      </c>
      <c r="AK28" s="20">
        <v>1.0184359999999999</v>
      </c>
      <c r="AL28" s="16" t="s">
        <v>4254</v>
      </c>
      <c r="AM28" s="15">
        <v>-322</v>
      </c>
      <c r="AN28" s="16" t="s">
        <v>4255</v>
      </c>
      <c r="AO28" s="20">
        <v>1.024152</v>
      </c>
      <c r="AP28" s="16" t="s">
        <v>4256</v>
      </c>
      <c r="AQ28" s="15">
        <v>9395</v>
      </c>
      <c r="AR28" s="16" t="s">
        <v>4257</v>
      </c>
      <c r="AS28" s="20">
        <v>1.0327379999999999</v>
      </c>
      <c r="AT28" s="16" t="s">
        <v>4256</v>
      </c>
      <c r="AU28" s="15">
        <v>22414</v>
      </c>
      <c r="AV28" s="16" t="s">
        <v>4257</v>
      </c>
      <c r="AW28" s="20">
        <v>1.0228809999999999</v>
      </c>
      <c r="AX28" s="16" t="s">
        <v>4256</v>
      </c>
      <c r="AY28" s="15">
        <v>13596</v>
      </c>
      <c r="AZ28" s="16" t="s">
        <v>4257</v>
      </c>
      <c r="BA28" s="20">
        <v>1.017299</v>
      </c>
      <c r="BB28" s="16" t="s">
        <v>4256</v>
      </c>
      <c r="BC28" s="15">
        <v>217</v>
      </c>
      <c r="BD28" s="16" t="s">
        <v>4257</v>
      </c>
      <c r="BE28" s="20">
        <v>1.031237</v>
      </c>
      <c r="BF28" s="16" t="s">
        <v>4258</v>
      </c>
      <c r="BG28" s="15">
        <v>16694</v>
      </c>
      <c r="BH28" s="16" t="s">
        <v>4259</v>
      </c>
      <c r="BI28" s="20">
        <v>1.0760799999999999</v>
      </c>
      <c r="BJ28" s="16" t="s">
        <v>4258</v>
      </c>
      <c r="BK28" s="15">
        <v>27711</v>
      </c>
      <c r="BL28" s="16" t="s">
        <v>4259</v>
      </c>
      <c r="BM28" s="20">
        <v>1.0852790000000001</v>
      </c>
      <c r="BN28" s="16" t="s">
        <v>4258</v>
      </c>
      <c r="BO28" s="15">
        <v>11935</v>
      </c>
      <c r="BP28" s="16" t="s">
        <v>4259</v>
      </c>
      <c r="BQ28" s="20">
        <v>1.075728</v>
      </c>
      <c r="BR28" s="16" t="s">
        <v>4258</v>
      </c>
      <c r="BS28" s="15">
        <v>-451</v>
      </c>
      <c r="BT28" s="16" t="s">
        <v>4259</v>
      </c>
      <c r="BU28" s="20">
        <v>1.0773109999999999</v>
      </c>
      <c r="BV28" s="16" t="s">
        <v>4260</v>
      </c>
      <c r="BW28" s="15">
        <v>14204</v>
      </c>
      <c r="BX28" s="16" t="s">
        <v>4261</v>
      </c>
      <c r="BY28" s="20">
        <v>1.1105179999999999</v>
      </c>
      <c r="BZ28" s="16" t="s">
        <v>4260</v>
      </c>
      <c r="CA28" s="15">
        <v>23034</v>
      </c>
      <c r="CB28" s="16" t="s">
        <v>4261</v>
      </c>
      <c r="CC28" s="20">
        <v>1.1219429999999999</v>
      </c>
      <c r="CD28" s="16" t="s">
        <v>4260</v>
      </c>
      <c r="CE28" s="15">
        <v>11087</v>
      </c>
      <c r="CF28" s="16" t="s">
        <v>4261</v>
      </c>
      <c r="CG28" s="20">
        <v>1.219398</v>
      </c>
      <c r="CH28" s="16" t="s">
        <v>4260</v>
      </c>
      <c r="CI28" s="15">
        <v>-805</v>
      </c>
      <c r="CJ28" s="16" t="s">
        <v>4261</v>
      </c>
      <c r="CK28" s="20">
        <v>1.112141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64441.849112333315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41</v>
      </c>
      <c r="BH29" s="16" t="s">
        <v>4259</v>
      </c>
      <c r="BI29" s="20">
        <v>1.0760799999999999</v>
      </c>
      <c r="BJ29" s="16" t="s">
        <v>4258</v>
      </c>
      <c r="BK29" s="15">
        <v>35</v>
      </c>
      <c r="BL29" s="16" t="s">
        <v>4259</v>
      </c>
      <c r="BM29" s="20">
        <v>1.0852790000000001</v>
      </c>
      <c r="BN29" s="16" t="s">
        <v>4258</v>
      </c>
      <c r="BO29" s="15">
        <v>63</v>
      </c>
      <c r="BP29" s="16" t="s">
        <v>4259</v>
      </c>
      <c r="BQ29" s="20">
        <v>1.075728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68</v>
      </c>
      <c r="BX29" s="16" t="s">
        <v>4261</v>
      </c>
      <c r="BY29" s="20">
        <v>1.1105179999999999</v>
      </c>
      <c r="BZ29" s="16" t="s">
        <v>4260</v>
      </c>
      <c r="CA29" s="15">
        <v>19</v>
      </c>
      <c r="CB29" s="16" t="s">
        <v>4261</v>
      </c>
      <c r="CC29" s="20">
        <v>1.1219429999999999</v>
      </c>
      <c r="CD29" s="16" t="s">
        <v>4260</v>
      </c>
      <c r="CE29" s="15">
        <v>86</v>
      </c>
      <c r="CF29" s="16" t="s">
        <v>4261</v>
      </c>
      <c r="CG29" s="20">
        <v>1.219398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8750</v>
      </c>
      <c r="T31" s="16" t="s">
        <v>4253</v>
      </c>
      <c r="U31" s="20">
        <v>1</v>
      </c>
      <c r="V31" s="16" t="s">
        <v>4252</v>
      </c>
      <c r="W31" s="15">
        <v>8750</v>
      </c>
      <c r="X31" s="16" t="s">
        <v>4252</v>
      </c>
      <c r="Y31" s="15">
        <v>8750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4380</v>
      </c>
      <c r="AN31" s="16" t="s">
        <v>4255</v>
      </c>
      <c r="AO31" s="20">
        <v>1.024152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5347</v>
      </c>
      <c r="BD31" s="16" t="s">
        <v>4257</v>
      </c>
      <c r="BE31" s="20">
        <v>1.031237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9903</v>
      </c>
      <c r="BT31" s="16" t="s">
        <v>4259</v>
      </c>
      <c r="BU31" s="20">
        <v>1.0773109999999999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9789</v>
      </c>
      <c r="CJ31" s="16" t="s">
        <v>4261</v>
      </c>
      <c r="CK31" s="20">
        <v>1.112141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6249.9366663333321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9</v>
      </c>
      <c r="T32" s="16" t="s">
        <v>4253</v>
      </c>
      <c r="U32" s="20">
        <v>1</v>
      </c>
      <c r="V32" s="16" t="s">
        <v>4252</v>
      </c>
      <c r="W32" s="15">
        <v>9</v>
      </c>
      <c r="X32" s="16" t="s">
        <v>4252</v>
      </c>
      <c r="Y32" s="15">
        <v>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4555</v>
      </c>
      <c r="CM32" s="15">
        <f>SUM(A2L225C10)/A2L225C1</f>
        <v>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32376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32376</v>
      </c>
      <c r="X33" s="16" t="s">
        <v>4252</v>
      </c>
      <c r="Y33" s="15">
        <v>32376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34400</v>
      </c>
      <c r="AJ33" s="16" t="s">
        <v>4255</v>
      </c>
      <c r="AK33" s="20">
        <v>1.0184359999999999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35394</v>
      </c>
      <c r="AZ33" s="16" t="s">
        <v>4257</v>
      </c>
      <c r="BA33" s="20">
        <v>1.017299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38902</v>
      </c>
      <c r="BP33" s="16" t="s">
        <v>4259</v>
      </c>
      <c r="BQ33" s="20">
        <v>1.075728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44497</v>
      </c>
      <c r="CF33" s="16" t="s">
        <v>4261</v>
      </c>
      <c r="CG33" s="20">
        <v>1.219398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32376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377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377</v>
      </c>
      <c r="X34" s="16" t="s">
        <v>4252</v>
      </c>
      <c r="Y34" s="15">
        <v>377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1100</v>
      </c>
      <c r="AJ34" s="16" t="s">
        <v>4255</v>
      </c>
      <c r="AK34" s="20">
        <v>1.0184359999999999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1530</v>
      </c>
      <c r="AZ34" s="16" t="s">
        <v>4257</v>
      </c>
      <c r="BA34" s="20">
        <v>1.017299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3696</v>
      </c>
      <c r="BP34" s="16" t="s">
        <v>4259</v>
      </c>
      <c r="BQ34" s="20">
        <v>1.075728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5007</v>
      </c>
      <c r="CF34" s="16" t="s">
        <v>4261</v>
      </c>
      <c r="CG34" s="20">
        <v>1.219398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377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110352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110352</v>
      </c>
      <c r="X37" s="16" t="s">
        <v>4252</v>
      </c>
      <c r="Y37" s="15">
        <v>110352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93402</v>
      </c>
      <c r="AJ37" s="16" t="s">
        <v>4255</v>
      </c>
      <c r="AK37" s="20">
        <v>1.0184359999999999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91397</v>
      </c>
      <c r="AZ37" s="16" t="s">
        <v>4257</v>
      </c>
      <c r="BA37" s="20">
        <v>1.017299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86076</v>
      </c>
      <c r="BP37" s="16" t="s">
        <v>4259</v>
      </c>
      <c r="BQ37" s="20">
        <v>1.075728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81143</v>
      </c>
      <c r="CF37" s="16" t="s">
        <v>4261</v>
      </c>
      <c r="CG37" s="20">
        <v>1.219398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110352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77942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77942</v>
      </c>
      <c r="X38" s="16" t="s">
        <v>4252</v>
      </c>
      <c r="Y38" s="15">
        <v>77942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69363</v>
      </c>
      <c r="AJ38" s="16" t="s">
        <v>4255</v>
      </c>
      <c r="AK38" s="20">
        <v>1.0184359999999999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72891</v>
      </c>
      <c r="AZ38" s="16" t="s">
        <v>4257</v>
      </c>
      <c r="BA38" s="20">
        <v>1.017299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70849</v>
      </c>
      <c r="BP38" s="16" t="s">
        <v>4259</v>
      </c>
      <c r="BQ38" s="20">
        <v>1.075728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62264</v>
      </c>
      <c r="CF38" s="16" t="s">
        <v>4261</v>
      </c>
      <c r="CG38" s="20">
        <v>1.219398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77942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31597</v>
      </c>
      <c r="T39" s="16" t="s">
        <v>4253</v>
      </c>
      <c r="U39" s="20">
        <v>1</v>
      </c>
      <c r="V39" s="16" t="s">
        <v>4252</v>
      </c>
      <c r="W39" s="15">
        <v>31597</v>
      </c>
      <c r="X39" s="16" t="s">
        <v>4252</v>
      </c>
      <c r="Y39" s="15">
        <v>31597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26853</v>
      </c>
      <c r="AN39" s="16" t="s">
        <v>4255</v>
      </c>
      <c r="AO39" s="20">
        <v>1.024152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27649</v>
      </c>
      <c r="BD39" s="16" t="s">
        <v>4257</v>
      </c>
      <c r="BE39" s="20">
        <v>1.031237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29212</v>
      </c>
      <c r="BT39" s="16" t="s">
        <v>4259</v>
      </c>
      <c r="BU39" s="20">
        <v>1.0773109999999999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18953</v>
      </c>
      <c r="CJ39" s="16" t="s">
        <v>4261</v>
      </c>
      <c r="CK39" s="20">
        <v>1.112141</v>
      </c>
      <c r="CL39" s="16" t="s">
        <v>4562</v>
      </c>
      <c r="CM39" s="15">
        <f>SUM(A2L232C10)/A2L232C1</f>
        <v>31597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43147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43147</v>
      </c>
      <c r="X42" s="16" t="s">
        <v>4252</v>
      </c>
      <c r="Y42" s="15">
        <v>43147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34014</v>
      </c>
      <c r="AJ42" s="16" t="s">
        <v>4255</v>
      </c>
      <c r="AK42" s="20">
        <v>1.0184359999999999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29215</v>
      </c>
      <c r="AZ42" s="16" t="s">
        <v>4257</v>
      </c>
      <c r="BA42" s="20">
        <v>1.017299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28128</v>
      </c>
      <c r="BP42" s="16" t="s">
        <v>4259</v>
      </c>
      <c r="BQ42" s="20">
        <v>1.075728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19892</v>
      </c>
      <c r="CF42" s="16" t="s">
        <v>4261</v>
      </c>
      <c r="CG42" s="20">
        <v>1.219398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35836.157463000003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7</v>
      </c>
      <c r="L44" s="16" t="s">
        <v>4253</v>
      </c>
      <c r="M44" s="20">
        <v>1</v>
      </c>
      <c r="N44" s="16" t="s">
        <v>4252</v>
      </c>
      <c r="O44" s="15">
        <v>43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50</v>
      </c>
      <c r="X44" s="16" t="s">
        <v>4252</v>
      </c>
      <c r="Y44" s="15">
        <v>50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15</v>
      </c>
      <c r="AF44" s="16" t="s">
        <v>4255</v>
      </c>
      <c r="AG44" s="20">
        <v>1.0356399999999999</v>
      </c>
      <c r="AH44" s="16" t="s">
        <v>4254</v>
      </c>
      <c r="AI44" s="15">
        <v>45</v>
      </c>
      <c r="AJ44" s="16" t="s">
        <v>4255</v>
      </c>
      <c r="AK44" s="20">
        <v>1.0184359999999999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3</v>
      </c>
      <c r="AV44" s="16" t="s">
        <v>4257</v>
      </c>
      <c r="AW44" s="20">
        <v>1.0228809999999999</v>
      </c>
      <c r="AX44" s="16" t="s">
        <v>4256</v>
      </c>
      <c r="AY44" s="15">
        <v>8</v>
      </c>
      <c r="AZ44" s="16" t="s">
        <v>4257</v>
      </c>
      <c r="BA44" s="20">
        <v>1.017299</v>
      </c>
      <c r="BB44" s="16" t="s">
        <v>4256</v>
      </c>
      <c r="BC44" s="15">
        <v>2</v>
      </c>
      <c r="BD44" s="16" t="s">
        <v>4257</v>
      </c>
      <c r="BE44" s="20">
        <v>1.031237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8</v>
      </c>
      <c r="BL44" s="16" t="s">
        <v>4259</v>
      </c>
      <c r="BM44" s="20">
        <v>1.0852790000000001</v>
      </c>
      <c r="BN44" s="16" t="s">
        <v>4258</v>
      </c>
      <c r="BO44" s="15">
        <v>8</v>
      </c>
      <c r="BP44" s="16" t="s">
        <v>4259</v>
      </c>
      <c r="BQ44" s="20">
        <v>1.075728</v>
      </c>
      <c r="BR44" s="16" t="s">
        <v>4258</v>
      </c>
      <c r="BS44" s="15">
        <v>88</v>
      </c>
      <c r="BT44" s="16" t="s">
        <v>4259</v>
      </c>
      <c r="BU44" s="20">
        <v>1.0773109999999999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42</v>
      </c>
      <c r="CB44" s="16" t="s">
        <v>4261</v>
      </c>
      <c r="CC44" s="20">
        <v>1.1219429999999999</v>
      </c>
      <c r="CD44" s="16" t="s">
        <v>4260</v>
      </c>
      <c r="CE44" s="15">
        <v>18</v>
      </c>
      <c r="CF44" s="16" t="s">
        <v>4261</v>
      </c>
      <c r="CG44" s="20">
        <v>1.219398</v>
      </c>
      <c r="CH44" s="16" t="s">
        <v>4260</v>
      </c>
      <c r="CI44" s="15">
        <v>59</v>
      </c>
      <c r="CJ44" s="16" t="s">
        <v>4261</v>
      </c>
      <c r="CK44" s="20">
        <v>1.112141</v>
      </c>
      <c r="CL44" s="16" t="s">
        <v>4567</v>
      </c>
      <c r="CM44" s="15">
        <f>SUM(A2L237C10)/A2L237C1</f>
        <v>50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24314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35363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50400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41069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151146</v>
      </c>
      <c r="X45" s="16" t="s">
        <v>4573</v>
      </c>
      <c r="Y45" s="17">
        <f>SUM(A2L220C11:A2L237C11)-2*(A2L227C11+A2L229C11+A2L231C11+A2L234C11+A2L235C11)</f>
        <v>151146</v>
      </c>
      <c r="Z45" s="16" t="s">
        <v>4574</v>
      </c>
      <c r="AA45" s="17">
        <f>SUM(A2L220C12:A2L237C12)-2*SUM(A2L227C12,A2L229C12,A2L231C12,A2L234C12,A2L235C12)</f>
        <v>11087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30005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47993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31072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14980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22454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37222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33484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24354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28774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34644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39332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20431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23814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49903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28404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136486.33562133327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2847</v>
      </c>
      <c r="H46" s="16" t="s">
        <v>4253</v>
      </c>
      <c r="I46" s="20">
        <v>1</v>
      </c>
      <c r="J46" s="16" t="s">
        <v>4252</v>
      </c>
      <c r="K46" s="15">
        <v>2382</v>
      </c>
      <c r="L46" s="16" t="s">
        <v>4253</v>
      </c>
      <c r="M46" s="20">
        <v>1</v>
      </c>
      <c r="N46" s="16" t="s">
        <v>4252</v>
      </c>
      <c r="O46" s="15">
        <v>1803</v>
      </c>
      <c r="P46" s="16" t="s">
        <v>4253</v>
      </c>
      <c r="Q46" s="20">
        <v>1</v>
      </c>
      <c r="R46" s="16" t="s">
        <v>4252</v>
      </c>
      <c r="S46" s="15">
        <v>1812</v>
      </c>
      <c r="T46" s="16" t="s">
        <v>4253</v>
      </c>
      <c r="U46" s="20">
        <v>1</v>
      </c>
      <c r="V46" s="16" t="s">
        <v>4252</v>
      </c>
      <c r="W46" s="15">
        <v>8844</v>
      </c>
      <c r="X46" s="16" t="s">
        <v>4252</v>
      </c>
      <c r="Y46" s="15">
        <v>8844</v>
      </c>
      <c r="Z46" s="16" t="s">
        <v>4254</v>
      </c>
      <c r="AA46" s="15">
        <v>7526</v>
      </c>
      <c r="AB46" s="16" t="s">
        <v>4255</v>
      </c>
      <c r="AC46" s="20">
        <v>1.022392</v>
      </c>
      <c r="AD46" s="16" t="s">
        <v>4254</v>
      </c>
      <c r="AE46" s="15">
        <v>4714</v>
      </c>
      <c r="AF46" s="16" t="s">
        <v>4255</v>
      </c>
      <c r="AG46" s="20">
        <v>1.0356399999999999</v>
      </c>
      <c r="AH46" s="16" t="s">
        <v>4254</v>
      </c>
      <c r="AI46" s="15">
        <v>1462</v>
      </c>
      <c r="AJ46" s="16" t="s">
        <v>4255</v>
      </c>
      <c r="AK46" s="20">
        <v>1.0184359999999999</v>
      </c>
      <c r="AL46" s="16" t="s">
        <v>4254</v>
      </c>
      <c r="AM46" s="15">
        <v>1337</v>
      </c>
      <c r="AN46" s="16" t="s">
        <v>4255</v>
      </c>
      <c r="AO46" s="20">
        <v>1.024152</v>
      </c>
      <c r="AP46" s="16" t="s">
        <v>4256</v>
      </c>
      <c r="AQ46" s="15">
        <v>5938</v>
      </c>
      <c r="AR46" s="16" t="s">
        <v>4257</v>
      </c>
      <c r="AS46" s="20">
        <v>1.0327379999999999</v>
      </c>
      <c r="AT46" s="16" t="s">
        <v>4256</v>
      </c>
      <c r="AU46" s="15">
        <v>1230</v>
      </c>
      <c r="AV46" s="16" t="s">
        <v>4257</v>
      </c>
      <c r="AW46" s="20">
        <v>1.0228809999999999</v>
      </c>
      <c r="AX46" s="16" t="s">
        <v>4256</v>
      </c>
      <c r="AY46" s="15">
        <v>1236</v>
      </c>
      <c r="AZ46" s="16" t="s">
        <v>4257</v>
      </c>
      <c r="BA46" s="20">
        <v>1.017299</v>
      </c>
      <c r="BB46" s="16" t="s">
        <v>4256</v>
      </c>
      <c r="BC46" s="15">
        <v>1128</v>
      </c>
      <c r="BD46" s="16" t="s">
        <v>4257</v>
      </c>
      <c r="BE46" s="20">
        <v>1.031237</v>
      </c>
      <c r="BF46" s="16" t="s">
        <v>4258</v>
      </c>
      <c r="BG46" s="15">
        <v>3448</v>
      </c>
      <c r="BH46" s="16" t="s">
        <v>4259</v>
      </c>
      <c r="BI46" s="20">
        <v>1.0760799999999999</v>
      </c>
      <c r="BJ46" s="16" t="s">
        <v>4258</v>
      </c>
      <c r="BK46" s="15">
        <v>185</v>
      </c>
      <c r="BL46" s="16" t="s">
        <v>4259</v>
      </c>
      <c r="BM46" s="20">
        <v>1.0852790000000001</v>
      </c>
      <c r="BN46" s="16" t="s">
        <v>4258</v>
      </c>
      <c r="BO46" s="15">
        <v>-156</v>
      </c>
      <c r="BP46" s="16" t="s">
        <v>4259</v>
      </c>
      <c r="BQ46" s="20">
        <v>1.075728</v>
      </c>
      <c r="BR46" s="16" t="s">
        <v>4258</v>
      </c>
      <c r="BS46" s="15">
        <v>98</v>
      </c>
      <c r="BT46" s="16" t="s">
        <v>4259</v>
      </c>
      <c r="BU46" s="20">
        <v>1.0773109999999999</v>
      </c>
      <c r="BV46" s="16" t="s">
        <v>4260</v>
      </c>
      <c r="BW46" s="15">
        <v>2529</v>
      </c>
      <c r="BX46" s="16" t="s">
        <v>4261</v>
      </c>
      <c r="BY46" s="20">
        <v>1.1105179999999999</v>
      </c>
      <c r="BZ46" s="16" t="s">
        <v>4260</v>
      </c>
      <c r="CA46" s="15">
        <v>-12</v>
      </c>
      <c r="CB46" s="16" t="s">
        <v>4261</v>
      </c>
      <c r="CC46" s="20">
        <v>1.1219429999999999</v>
      </c>
      <c r="CD46" s="16" t="s">
        <v>4260</v>
      </c>
      <c r="CE46" s="15">
        <v>155</v>
      </c>
      <c r="CF46" s="16" t="s">
        <v>4261</v>
      </c>
      <c r="CG46" s="20">
        <v>1.219398</v>
      </c>
      <c r="CH46" s="16" t="s">
        <v>4260</v>
      </c>
      <c r="CI46" s="15">
        <v>-189</v>
      </c>
      <c r="CJ46" s="16" t="s">
        <v>4261</v>
      </c>
      <c r="CK46" s="20">
        <v>1.112141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11363.310860666665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590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590</v>
      </c>
      <c r="X47" s="16" t="s">
        <v>4252</v>
      </c>
      <c r="Y47" s="15">
        <v>590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1074</v>
      </c>
      <c r="AJ47" s="16" t="s">
        <v>4255</v>
      </c>
      <c r="AK47" s="20">
        <v>1.0184359999999999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1786</v>
      </c>
      <c r="AZ47" s="16" t="s">
        <v>4257</v>
      </c>
      <c r="BA47" s="20">
        <v>1.017299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1300</v>
      </c>
      <c r="BP47" s="16" t="s">
        <v>4259</v>
      </c>
      <c r="BQ47" s="20">
        <v>1.075728</v>
      </c>
      <c r="BR47" s="16" t="s">
        <v>4258</v>
      </c>
      <c r="BS47" s="15">
        <v>-118</v>
      </c>
      <c r="BT47" s="16" t="s">
        <v>4259</v>
      </c>
      <c r="BU47" s="20">
        <v>1.0773109999999999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1172</v>
      </c>
      <c r="CF47" s="16" t="s">
        <v>4261</v>
      </c>
      <c r="CG47" s="20">
        <v>1.219398</v>
      </c>
      <c r="CH47" s="16" t="s">
        <v>4260</v>
      </c>
      <c r="CI47" s="15">
        <v>-159</v>
      </c>
      <c r="CJ47" s="16" t="s">
        <v>4261</v>
      </c>
      <c r="CK47" s="20">
        <v>1.112141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1166.8987593333334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7</v>
      </c>
      <c r="L48" s="16" t="s">
        <v>4253</v>
      </c>
      <c r="M48" s="20">
        <v>1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7</v>
      </c>
      <c r="X48" s="16" t="s">
        <v>4252</v>
      </c>
      <c r="Y48" s="15">
        <v>7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665</v>
      </c>
      <c r="AR48" s="16" t="s">
        <v>4257</v>
      </c>
      <c r="AS48" s="20">
        <v>1.0327379999999999</v>
      </c>
      <c r="AT48" s="16" t="s">
        <v>4256</v>
      </c>
      <c r="AU48" s="15">
        <v>289</v>
      </c>
      <c r="AV48" s="16" t="s">
        <v>4257</v>
      </c>
      <c r="AW48" s="20">
        <v>1.0228809999999999</v>
      </c>
      <c r="AX48" s="16" t="s">
        <v>4256</v>
      </c>
      <c r="AY48" s="15">
        <v>299</v>
      </c>
      <c r="AZ48" s="16" t="s">
        <v>4257</v>
      </c>
      <c r="BA48" s="20">
        <v>1.017299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872</v>
      </c>
      <c r="BH48" s="16" t="s">
        <v>4259</v>
      </c>
      <c r="BI48" s="20">
        <v>1.0760799999999999</v>
      </c>
      <c r="BJ48" s="16" t="s">
        <v>4258</v>
      </c>
      <c r="BK48" s="15">
        <v>411</v>
      </c>
      <c r="BL48" s="16" t="s">
        <v>4259</v>
      </c>
      <c r="BM48" s="20">
        <v>1.0852790000000001</v>
      </c>
      <c r="BN48" s="16" t="s">
        <v>4258</v>
      </c>
      <c r="BO48" s="15">
        <v>363</v>
      </c>
      <c r="BP48" s="16" t="s">
        <v>4259</v>
      </c>
      <c r="BQ48" s="20">
        <v>1.075728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893</v>
      </c>
      <c r="BX48" s="16" t="s">
        <v>4261</v>
      </c>
      <c r="BY48" s="20">
        <v>1.1105179999999999</v>
      </c>
      <c r="BZ48" s="16" t="s">
        <v>4260</v>
      </c>
      <c r="CA48" s="15">
        <v>376</v>
      </c>
      <c r="CB48" s="16" t="s">
        <v>4261</v>
      </c>
      <c r="CC48" s="20">
        <v>1.1219429999999999</v>
      </c>
      <c r="CD48" s="16" t="s">
        <v>4260</v>
      </c>
      <c r="CE48" s="15">
        <v>234</v>
      </c>
      <c r="CF48" s="16" t="s">
        <v>4261</v>
      </c>
      <c r="CG48" s="20">
        <v>1.219398</v>
      </c>
      <c r="CH48" s="16" t="s">
        <v>4260</v>
      </c>
      <c r="CI48" s="15">
        <v>-2</v>
      </c>
      <c r="CJ48" s="16" t="s">
        <v>4261</v>
      </c>
      <c r="CK48" s="20">
        <v>1.112141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431.18525999999997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193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193</v>
      </c>
      <c r="X49" s="16" t="s">
        <v>4252</v>
      </c>
      <c r="Y49" s="15">
        <v>193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45</v>
      </c>
      <c r="AJ49" s="16" t="s">
        <v>4255</v>
      </c>
      <c r="AK49" s="20">
        <v>1.0184359999999999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95</v>
      </c>
      <c r="AR49" s="16" t="s">
        <v>4257</v>
      </c>
      <c r="AS49" s="20">
        <v>1.0327379999999999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119</v>
      </c>
      <c r="AZ49" s="16" t="s">
        <v>4257</v>
      </c>
      <c r="BA49" s="20">
        <v>1.017299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194</v>
      </c>
      <c r="BH49" s="16" t="s">
        <v>4259</v>
      </c>
      <c r="BI49" s="20">
        <v>1.0760799999999999</v>
      </c>
      <c r="BJ49" s="16" t="s">
        <v>4258</v>
      </c>
      <c r="BK49" s="15">
        <v>1</v>
      </c>
      <c r="BL49" s="16" t="s">
        <v>4259</v>
      </c>
      <c r="BM49" s="20">
        <v>1.0852790000000001</v>
      </c>
      <c r="BN49" s="16" t="s">
        <v>4258</v>
      </c>
      <c r="BO49" s="15">
        <v>4</v>
      </c>
      <c r="BP49" s="16" t="s">
        <v>4259</v>
      </c>
      <c r="BQ49" s="20">
        <v>1.075728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188</v>
      </c>
      <c r="BX49" s="16" t="s">
        <v>4261</v>
      </c>
      <c r="BY49" s="20">
        <v>1.1105179999999999</v>
      </c>
      <c r="BZ49" s="16" t="s">
        <v>4260</v>
      </c>
      <c r="CA49" s="15">
        <v>8</v>
      </c>
      <c r="CB49" s="16" t="s">
        <v>4261</v>
      </c>
      <c r="CC49" s="20">
        <v>1.1219429999999999</v>
      </c>
      <c r="CD49" s="16" t="s">
        <v>4260</v>
      </c>
      <c r="CE49" s="15">
        <v>83</v>
      </c>
      <c r="CF49" s="16" t="s">
        <v>4261</v>
      </c>
      <c r="CG49" s="20">
        <v>1.219398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152.66610366666666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3</v>
      </c>
      <c r="AR51" s="16" t="s">
        <v>4257</v>
      </c>
      <c r="AS51" s="20">
        <v>1.0327379999999999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</v>
      </c>
      <c r="BH51" s="16" t="s">
        <v>4259</v>
      </c>
      <c r="BI51" s="20">
        <v>1.0760799999999999</v>
      </c>
      <c r="BJ51" s="16" t="s">
        <v>4258</v>
      </c>
      <c r="BK51" s="15">
        <v>20</v>
      </c>
      <c r="BL51" s="16" t="s">
        <v>4259</v>
      </c>
      <c r="BM51" s="20">
        <v>1.0852790000000001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</v>
      </c>
      <c r="BX51" s="16" t="s">
        <v>4261</v>
      </c>
      <c r="BY51" s="20">
        <v>1.1105179999999999</v>
      </c>
      <c r="BZ51" s="16" t="s">
        <v>4260</v>
      </c>
      <c r="CA51" s="15">
        <v>31</v>
      </c>
      <c r="CB51" s="16" t="s">
        <v>4261</v>
      </c>
      <c r="CC51" s="20">
        <v>1.1219429999999999</v>
      </c>
      <c r="CD51" s="16" t="s">
        <v>4260</v>
      </c>
      <c r="CE51" s="15">
        <v>1</v>
      </c>
      <c r="CF51" s="16" t="s">
        <v>4261</v>
      </c>
      <c r="CG51" s="20">
        <v>1.219398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1.0327379999999999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3014</v>
      </c>
      <c r="H52" s="16" t="s">
        <v>4253</v>
      </c>
      <c r="I52" s="20">
        <v>1</v>
      </c>
      <c r="J52" s="16" t="s">
        <v>4252</v>
      </c>
      <c r="K52" s="15">
        <v>472</v>
      </c>
      <c r="L52" s="16" t="s">
        <v>4253</v>
      </c>
      <c r="M52" s="20">
        <v>1</v>
      </c>
      <c r="N52" s="16" t="s">
        <v>4252</v>
      </c>
      <c r="O52" s="15">
        <v>176</v>
      </c>
      <c r="P52" s="16" t="s">
        <v>4253</v>
      </c>
      <c r="Q52" s="20">
        <v>1</v>
      </c>
      <c r="R52" s="16" t="s">
        <v>4252</v>
      </c>
      <c r="S52" s="15">
        <v>161</v>
      </c>
      <c r="T52" s="16" t="s">
        <v>4253</v>
      </c>
      <c r="U52" s="20">
        <v>1</v>
      </c>
      <c r="V52" s="16" t="s">
        <v>4252</v>
      </c>
      <c r="W52" s="15">
        <v>3823</v>
      </c>
      <c r="X52" s="16" t="s">
        <v>4252</v>
      </c>
      <c r="Y52" s="15">
        <v>3823</v>
      </c>
      <c r="Z52" s="16" t="s">
        <v>4254</v>
      </c>
      <c r="AA52" s="15">
        <v>6041</v>
      </c>
      <c r="AB52" s="16" t="s">
        <v>4255</v>
      </c>
      <c r="AC52" s="20">
        <v>1.022392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29</v>
      </c>
      <c r="AJ52" s="16" t="s">
        <v>4255</v>
      </c>
      <c r="AK52" s="20">
        <v>1.0184359999999999</v>
      </c>
      <c r="AL52" s="16" t="s">
        <v>4254</v>
      </c>
      <c r="AM52" s="15">
        <v>55</v>
      </c>
      <c r="AN52" s="16" t="s">
        <v>4255</v>
      </c>
      <c r="AO52" s="20">
        <v>1.024152</v>
      </c>
      <c r="AP52" s="16" t="s">
        <v>4256</v>
      </c>
      <c r="AQ52" s="15">
        <v>3667</v>
      </c>
      <c r="AR52" s="16" t="s">
        <v>4257</v>
      </c>
      <c r="AS52" s="20">
        <v>1.0327379999999999</v>
      </c>
      <c r="AT52" s="16" t="s">
        <v>4256</v>
      </c>
      <c r="AU52" s="15">
        <v>158</v>
      </c>
      <c r="AV52" s="16" t="s">
        <v>4257</v>
      </c>
      <c r="AW52" s="20">
        <v>1.0228809999999999</v>
      </c>
      <c r="AX52" s="16" t="s">
        <v>4256</v>
      </c>
      <c r="AY52" s="15">
        <v>185</v>
      </c>
      <c r="AZ52" s="16" t="s">
        <v>4257</v>
      </c>
      <c r="BA52" s="20">
        <v>1.017299</v>
      </c>
      <c r="BB52" s="16" t="s">
        <v>4256</v>
      </c>
      <c r="BC52" s="15">
        <v>-418</v>
      </c>
      <c r="BD52" s="16" t="s">
        <v>4257</v>
      </c>
      <c r="BE52" s="20">
        <v>1.031237</v>
      </c>
      <c r="BF52" s="16" t="s">
        <v>4258</v>
      </c>
      <c r="BG52" s="15">
        <v>2192</v>
      </c>
      <c r="BH52" s="16" t="s">
        <v>4259</v>
      </c>
      <c r="BI52" s="20">
        <v>1.0760799999999999</v>
      </c>
      <c r="BJ52" s="16" t="s">
        <v>4258</v>
      </c>
      <c r="BK52" s="15">
        <v>1758</v>
      </c>
      <c r="BL52" s="16" t="s">
        <v>4259</v>
      </c>
      <c r="BM52" s="20">
        <v>1.0852790000000001</v>
      </c>
      <c r="BN52" s="16" t="s">
        <v>4258</v>
      </c>
      <c r="BO52" s="15">
        <v>1590</v>
      </c>
      <c r="BP52" s="16" t="s">
        <v>4259</v>
      </c>
      <c r="BQ52" s="20">
        <v>1.075728</v>
      </c>
      <c r="BR52" s="16" t="s">
        <v>4258</v>
      </c>
      <c r="BS52" s="15">
        <v>365</v>
      </c>
      <c r="BT52" s="16" t="s">
        <v>4259</v>
      </c>
      <c r="BU52" s="20">
        <v>1.0773109999999999</v>
      </c>
      <c r="BV52" s="16" t="s">
        <v>4260</v>
      </c>
      <c r="BW52" s="15">
        <v>1686</v>
      </c>
      <c r="BX52" s="16" t="s">
        <v>4261</v>
      </c>
      <c r="BY52" s="20">
        <v>1.1105179999999999</v>
      </c>
      <c r="BZ52" s="16" t="s">
        <v>4260</v>
      </c>
      <c r="CA52" s="15">
        <v>2764</v>
      </c>
      <c r="CB52" s="16" t="s">
        <v>4261</v>
      </c>
      <c r="CC52" s="20">
        <v>1.1219429999999999</v>
      </c>
      <c r="CD52" s="16" t="s">
        <v>4260</v>
      </c>
      <c r="CE52" s="15">
        <v>-492</v>
      </c>
      <c r="CF52" s="16" t="s">
        <v>4261</v>
      </c>
      <c r="CG52" s="20">
        <v>1.219398</v>
      </c>
      <c r="CH52" s="16" t="s">
        <v>4260</v>
      </c>
      <c r="CI52" s="15">
        <v>1030</v>
      </c>
      <c r="CJ52" s="16" t="s">
        <v>4261</v>
      </c>
      <c r="CK52" s="20">
        <v>1.112141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4596.9805896666658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2102</v>
      </c>
      <c r="T54" s="16" t="s">
        <v>4253</v>
      </c>
      <c r="U54" s="20">
        <v>1</v>
      </c>
      <c r="V54" s="16" t="s">
        <v>4252</v>
      </c>
      <c r="W54" s="15">
        <v>2102</v>
      </c>
      <c r="X54" s="16" t="s">
        <v>4252</v>
      </c>
      <c r="Y54" s="15">
        <v>2102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5368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3701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4661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4353</v>
      </c>
      <c r="CJ54" s="16" t="s">
        <v>4261</v>
      </c>
      <c r="CK54" s="20">
        <v>1.112141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3805.4186909999994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4600</v>
      </c>
      <c r="CM55" s="15">
        <f>SUM(A2L248C10)/A2L248C1</f>
        <v>0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2501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2501</v>
      </c>
      <c r="X56" s="16" t="s">
        <v>4252</v>
      </c>
      <c r="Y56" s="15">
        <v>2501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2951</v>
      </c>
      <c r="AJ56" s="16" t="s">
        <v>4255</v>
      </c>
      <c r="AK56" s="20">
        <v>1.0184359999999999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3500</v>
      </c>
      <c r="AZ56" s="16" t="s">
        <v>4257</v>
      </c>
      <c r="BA56" s="20">
        <v>1.017299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1251</v>
      </c>
      <c r="BP56" s="16" t="s">
        <v>4259</v>
      </c>
      <c r="BQ56" s="20">
        <v>1.075728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125</v>
      </c>
      <c r="CF56" s="16" t="s">
        <v>4261</v>
      </c>
      <c r="CG56" s="20">
        <v>1.219398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2501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104</v>
      </c>
      <c r="BP57" s="16" t="s">
        <v>4259</v>
      </c>
      <c r="BQ57" s="20">
        <v>1.075728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17009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17009</v>
      </c>
      <c r="X60" s="16" t="s">
        <v>4252</v>
      </c>
      <c r="Y60" s="15">
        <v>17009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14328</v>
      </c>
      <c r="AJ60" s="16" t="s">
        <v>4255</v>
      </c>
      <c r="AK60" s="20">
        <v>1.0184359999999999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11493</v>
      </c>
      <c r="AZ60" s="16" t="s">
        <v>4257</v>
      </c>
      <c r="BA60" s="20">
        <v>1.017299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6673</v>
      </c>
      <c r="BP60" s="16" t="s">
        <v>4259</v>
      </c>
      <c r="BQ60" s="20">
        <v>1.075728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4970</v>
      </c>
      <c r="CF60" s="16" t="s">
        <v>4261</v>
      </c>
      <c r="CG60" s="20">
        <v>1.219398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17009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913</v>
      </c>
      <c r="BP61" s="16" t="s">
        <v>4259</v>
      </c>
      <c r="BQ61" s="20">
        <v>1.075728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549</v>
      </c>
      <c r="CF61" s="16" t="s">
        <v>4261</v>
      </c>
      <c r="CG61" s="20">
        <v>1.219398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21089</v>
      </c>
      <c r="T62" s="16" t="s">
        <v>4253</v>
      </c>
      <c r="U62" s="20">
        <v>1</v>
      </c>
      <c r="V62" s="16" t="s">
        <v>4252</v>
      </c>
      <c r="W62" s="15">
        <v>21089</v>
      </c>
      <c r="X62" s="16" t="s">
        <v>4252</v>
      </c>
      <c r="Y62" s="15">
        <v>21089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19118</v>
      </c>
      <c r="AN62" s="16" t="s">
        <v>4255</v>
      </c>
      <c r="AO62" s="20">
        <v>1.024152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17471</v>
      </c>
      <c r="BD62" s="16" t="s">
        <v>4257</v>
      </c>
      <c r="BE62" s="20">
        <v>1.031237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15869</v>
      </c>
      <c r="BT62" s="16" t="s">
        <v>4259</v>
      </c>
      <c r="BU62" s="20">
        <v>1.0773109999999999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16167</v>
      </c>
      <c r="CJ62" s="16" t="s">
        <v>4261</v>
      </c>
      <c r="CK62" s="20">
        <v>1.112141</v>
      </c>
      <c r="CL62" s="16" t="s">
        <v>4607</v>
      </c>
      <c r="CM62" s="15">
        <f>SUM(A2L255C10)/A2L255C1</f>
        <v>21089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20</v>
      </c>
      <c r="BP63" s="16" t="s">
        <v>4259</v>
      </c>
      <c r="BQ63" s="20">
        <v>1.075728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20</v>
      </c>
      <c r="CF63" s="16" t="s">
        <v>4261</v>
      </c>
      <c r="CG63" s="20">
        <v>1.219398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5861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2861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22272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25164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56158</v>
      </c>
      <c r="X68" s="16" t="s">
        <v>4618</v>
      </c>
      <c r="Y68" s="17">
        <f>SUM(A2L239C11:A2L260C11)-2*(A2L250C11+A2L252C11+A2L254C11+A2L257C11+A2L258C11)</f>
        <v>56158</v>
      </c>
      <c r="Z68" s="16" t="s">
        <v>4619</v>
      </c>
      <c r="AA68" s="17">
        <f>SUM(A2L239C12:A2L260C12)-2*SUM(A2L250C12,A2L252C12,A2L254C12,A2L257C12,A2L258C12)</f>
        <v>13567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4714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19889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25878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10368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1677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18618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21882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6707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2375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10028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20875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5297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3167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5719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21200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62116.493002333329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57946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90302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151077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107804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407129</v>
      </c>
      <c r="X69" s="16" t="s">
        <v>4641</v>
      </c>
      <c r="Y69" s="17">
        <f>A2L219C11+A2L238C11+A2L261C11</f>
        <v>407129</v>
      </c>
      <c r="Z69" s="16" t="s">
        <v>4642</v>
      </c>
      <c r="AA69" s="17">
        <f>A2L219C12+A2L238C12+A2L261C12</f>
        <v>62537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65709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94482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95287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53172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53378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153312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85938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50015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59341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54722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90275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45635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49975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66815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67643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381370.3259869999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13309</v>
      </c>
      <c r="H8" s="16" t="s">
        <v>4253</v>
      </c>
      <c r="I8" s="20">
        <v>1</v>
      </c>
      <c r="J8" s="16" t="s">
        <v>4252</v>
      </c>
      <c r="K8" s="15">
        <v>662</v>
      </c>
      <c r="L8" s="16" t="s">
        <v>4253</v>
      </c>
      <c r="M8" s="20">
        <v>1</v>
      </c>
      <c r="N8" s="16" t="s">
        <v>4252</v>
      </c>
      <c r="O8" s="15">
        <v>4585</v>
      </c>
      <c r="P8" s="16" t="s">
        <v>4253</v>
      </c>
      <c r="Q8" s="20">
        <v>1</v>
      </c>
      <c r="R8" s="16" t="s">
        <v>4252</v>
      </c>
      <c r="S8" s="15">
        <v>779</v>
      </c>
      <c r="T8" s="16" t="s">
        <v>4253</v>
      </c>
      <c r="U8" s="20">
        <v>1</v>
      </c>
      <c r="V8" s="16" t="s">
        <v>4252</v>
      </c>
      <c r="W8" s="15">
        <v>19335</v>
      </c>
      <c r="X8" s="16" t="s">
        <v>4252</v>
      </c>
      <c r="Y8" s="15">
        <v>19335</v>
      </c>
      <c r="Z8" s="16" t="s">
        <v>4254</v>
      </c>
      <c r="AA8" s="15">
        <v>12488</v>
      </c>
      <c r="AB8" s="16" t="s">
        <v>4255</v>
      </c>
      <c r="AC8" s="20">
        <v>1.022392</v>
      </c>
      <c r="AD8" s="16" t="s">
        <v>4254</v>
      </c>
      <c r="AE8" s="15">
        <v>288</v>
      </c>
      <c r="AF8" s="16" t="s">
        <v>4255</v>
      </c>
      <c r="AG8" s="20">
        <v>1.0356399999999999</v>
      </c>
      <c r="AH8" s="16" t="s">
        <v>4254</v>
      </c>
      <c r="AI8" s="15">
        <v>3394</v>
      </c>
      <c r="AJ8" s="16" t="s">
        <v>4255</v>
      </c>
      <c r="AK8" s="20">
        <v>1.0184359999999999</v>
      </c>
      <c r="AL8" s="16" t="s">
        <v>4254</v>
      </c>
      <c r="AM8" s="15">
        <v>289</v>
      </c>
      <c r="AN8" s="16" t="s">
        <v>4255</v>
      </c>
      <c r="AO8" s="20">
        <v>1.024152</v>
      </c>
      <c r="AP8" s="16" t="s">
        <v>4256</v>
      </c>
      <c r="AQ8" s="15">
        <v>3949</v>
      </c>
      <c r="AR8" s="16" t="s">
        <v>4257</v>
      </c>
      <c r="AS8" s="20">
        <v>1.0327379999999999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4</v>
      </c>
      <c r="AZ8" s="16" t="s">
        <v>4257</v>
      </c>
      <c r="BA8" s="20">
        <v>1.017299</v>
      </c>
      <c r="BB8" s="16" t="s">
        <v>4256</v>
      </c>
      <c r="BC8" s="15">
        <v>0</v>
      </c>
      <c r="BD8" s="16" t="s">
        <v>4257</v>
      </c>
      <c r="BE8" s="20">
        <v>0</v>
      </c>
      <c r="BF8" s="16" t="s">
        <v>4258</v>
      </c>
      <c r="BG8" s="15">
        <v>9022</v>
      </c>
      <c r="BH8" s="16" t="s">
        <v>4259</v>
      </c>
      <c r="BI8" s="20">
        <v>1.0760799999999999</v>
      </c>
      <c r="BJ8" s="16" t="s">
        <v>4258</v>
      </c>
      <c r="BK8" s="15">
        <v>391</v>
      </c>
      <c r="BL8" s="16" t="s">
        <v>4259</v>
      </c>
      <c r="BM8" s="20">
        <v>1.0852790000000001</v>
      </c>
      <c r="BN8" s="16" t="s">
        <v>4258</v>
      </c>
      <c r="BO8" s="15">
        <v>1451</v>
      </c>
      <c r="BP8" s="16" t="s">
        <v>4259</v>
      </c>
      <c r="BQ8" s="20">
        <v>1.075728</v>
      </c>
      <c r="BR8" s="16" t="s">
        <v>4258</v>
      </c>
      <c r="BS8" s="15">
        <v>543</v>
      </c>
      <c r="BT8" s="16" t="s">
        <v>4259</v>
      </c>
      <c r="BU8" s="20">
        <v>1.0773109999999999</v>
      </c>
      <c r="BV8" s="16" t="s">
        <v>4260</v>
      </c>
      <c r="BW8" s="15">
        <v>7092</v>
      </c>
      <c r="BX8" s="16" t="s">
        <v>4261</v>
      </c>
      <c r="BY8" s="20">
        <v>1.1105179999999999</v>
      </c>
      <c r="BZ8" s="16" t="s">
        <v>4260</v>
      </c>
      <c r="CA8" s="15">
        <v>314</v>
      </c>
      <c r="CB8" s="16" t="s">
        <v>4261</v>
      </c>
      <c r="CC8" s="20">
        <v>1.1219429999999999</v>
      </c>
      <c r="CD8" s="16" t="s">
        <v>4260</v>
      </c>
      <c r="CE8" s="15">
        <v>1103</v>
      </c>
      <c r="CF8" s="16" t="s">
        <v>4261</v>
      </c>
      <c r="CG8" s="20">
        <v>1.219398</v>
      </c>
      <c r="CH8" s="16" t="s">
        <v>4260</v>
      </c>
      <c r="CI8" s="15">
        <v>313</v>
      </c>
      <c r="CJ8" s="16" t="s">
        <v>4261</v>
      </c>
      <c r="CK8" s="20">
        <v>1.112141</v>
      </c>
      <c r="CL8" s="16" t="s">
        <v>4789</v>
      </c>
      <c r="CM8" s="15">
        <f>SUM(A2L301C10)/A2L301C1</f>
        <v>19335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113980</v>
      </c>
      <c r="H9" s="16" t="s">
        <v>4253</v>
      </c>
      <c r="I9" s="20">
        <v>1</v>
      </c>
      <c r="J9" s="16" t="s">
        <v>4252</v>
      </c>
      <c r="K9" s="15">
        <v>33</v>
      </c>
      <c r="L9" s="16" t="s">
        <v>4253</v>
      </c>
      <c r="M9" s="20">
        <v>1</v>
      </c>
      <c r="N9" s="16" t="s">
        <v>4252</v>
      </c>
      <c r="O9" s="15">
        <v>2779</v>
      </c>
      <c r="P9" s="16" t="s">
        <v>4253</v>
      </c>
      <c r="Q9" s="20">
        <v>1</v>
      </c>
      <c r="R9" s="16" t="s">
        <v>4252</v>
      </c>
      <c r="S9" s="15">
        <v>17</v>
      </c>
      <c r="T9" s="16" t="s">
        <v>4253</v>
      </c>
      <c r="U9" s="20">
        <v>1</v>
      </c>
      <c r="V9" s="16" t="s">
        <v>4252</v>
      </c>
      <c r="W9" s="15">
        <v>116809</v>
      </c>
      <c r="X9" s="16" t="s">
        <v>4252</v>
      </c>
      <c r="Y9" s="15">
        <v>116809</v>
      </c>
      <c r="Z9" s="16" t="s">
        <v>4254</v>
      </c>
      <c r="AA9" s="15">
        <v>99634</v>
      </c>
      <c r="AB9" s="16" t="s">
        <v>4255</v>
      </c>
      <c r="AC9" s="20">
        <v>1.022392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2721</v>
      </c>
      <c r="AJ9" s="16" t="s">
        <v>4255</v>
      </c>
      <c r="AK9" s="20">
        <v>1.0184359999999999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94854</v>
      </c>
      <c r="AR9" s="16" t="s">
        <v>4257</v>
      </c>
      <c r="AS9" s="20">
        <v>1.0327379999999999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2160</v>
      </c>
      <c r="AZ9" s="16" t="s">
        <v>4257</v>
      </c>
      <c r="BA9" s="20">
        <v>1.017299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84454</v>
      </c>
      <c r="BH9" s="16" t="s">
        <v>4259</v>
      </c>
      <c r="BI9" s="20">
        <v>1.0760799999999999</v>
      </c>
      <c r="BJ9" s="16" t="s">
        <v>4258</v>
      </c>
      <c r="BK9" s="15">
        <v>2</v>
      </c>
      <c r="BL9" s="16" t="s">
        <v>4259</v>
      </c>
      <c r="BM9" s="20">
        <v>1.0852790000000001</v>
      </c>
      <c r="BN9" s="16" t="s">
        <v>4258</v>
      </c>
      <c r="BO9" s="15">
        <v>2160</v>
      </c>
      <c r="BP9" s="16" t="s">
        <v>4259</v>
      </c>
      <c r="BQ9" s="20">
        <v>1.075728</v>
      </c>
      <c r="BR9" s="16" t="s">
        <v>4258</v>
      </c>
      <c r="BS9" s="15">
        <v>1</v>
      </c>
      <c r="BT9" s="16" t="s">
        <v>4259</v>
      </c>
      <c r="BU9" s="20">
        <v>1.0773109999999999</v>
      </c>
      <c r="BV9" s="16" t="s">
        <v>4260</v>
      </c>
      <c r="BW9" s="15">
        <v>71274</v>
      </c>
      <c r="BX9" s="16" t="s">
        <v>4261</v>
      </c>
      <c r="BY9" s="20">
        <v>1.1105179999999999</v>
      </c>
      <c r="BZ9" s="16" t="s">
        <v>4260</v>
      </c>
      <c r="CA9" s="15">
        <v>1</v>
      </c>
      <c r="CB9" s="16" t="s">
        <v>4261</v>
      </c>
      <c r="CC9" s="20">
        <v>1.1219429999999999</v>
      </c>
      <c r="CD9" s="16" t="s">
        <v>4260</v>
      </c>
      <c r="CE9" s="15">
        <v>1109</v>
      </c>
      <c r="CF9" s="16" t="s">
        <v>4261</v>
      </c>
      <c r="CG9" s="20">
        <v>1.219398</v>
      </c>
      <c r="CH9" s="16" t="s">
        <v>4260</v>
      </c>
      <c r="CI9" s="15">
        <v>2</v>
      </c>
      <c r="CJ9" s="16" t="s">
        <v>4261</v>
      </c>
      <c r="CK9" s="20">
        <v>1.112141</v>
      </c>
      <c r="CL9" s="16" t="s">
        <v>4790</v>
      </c>
      <c r="CM9" s="15">
        <f>SUM(A2L302C10)/A2L302C1</f>
        <v>116809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111440</v>
      </c>
      <c r="H10" s="16" t="s">
        <v>4253</v>
      </c>
      <c r="I10" s="20">
        <v>1</v>
      </c>
      <c r="J10" s="16" t="s">
        <v>4252</v>
      </c>
      <c r="K10" s="15">
        <v>36</v>
      </c>
      <c r="L10" s="16" t="s">
        <v>4253</v>
      </c>
      <c r="M10" s="20">
        <v>1</v>
      </c>
      <c r="N10" s="16" t="s">
        <v>4252</v>
      </c>
      <c r="O10" s="15">
        <v>2968</v>
      </c>
      <c r="P10" s="16" t="s">
        <v>4253</v>
      </c>
      <c r="Q10" s="20">
        <v>1</v>
      </c>
      <c r="R10" s="16" t="s">
        <v>4252</v>
      </c>
      <c r="S10" s="15">
        <v>18</v>
      </c>
      <c r="T10" s="16" t="s">
        <v>4253</v>
      </c>
      <c r="U10" s="20">
        <v>1</v>
      </c>
      <c r="V10" s="16" t="s">
        <v>4252</v>
      </c>
      <c r="W10" s="15">
        <v>114462</v>
      </c>
      <c r="X10" s="16" t="s">
        <v>4252</v>
      </c>
      <c r="Y10" s="15">
        <v>114462</v>
      </c>
      <c r="Z10" s="16" t="s">
        <v>4254</v>
      </c>
      <c r="AA10" s="15">
        <v>86978</v>
      </c>
      <c r="AB10" s="16" t="s">
        <v>4255</v>
      </c>
      <c r="AC10" s="20">
        <v>1.022392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2398</v>
      </c>
      <c r="AJ10" s="16" t="s">
        <v>4255</v>
      </c>
      <c r="AK10" s="20">
        <v>1.0184359999999999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88365</v>
      </c>
      <c r="AR10" s="16" t="s">
        <v>4257</v>
      </c>
      <c r="AS10" s="20">
        <v>1.0327379999999999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2075</v>
      </c>
      <c r="AZ10" s="16" t="s">
        <v>4257</v>
      </c>
      <c r="BA10" s="20">
        <v>1.017299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70981</v>
      </c>
      <c r="BH10" s="16" t="s">
        <v>4259</v>
      </c>
      <c r="BI10" s="20">
        <v>1.0760799999999999</v>
      </c>
      <c r="BJ10" s="16" t="s">
        <v>4258</v>
      </c>
      <c r="BK10" s="15">
        <v>2</v>
      </c>
      <c r="BL10" s="16" t="s">
        <v>4259</v>
      </c>
      <c r="BM10" s="20">
        <v>1.0852790000000001</v>
      </c>
      <c r="BN10" s="16" t="s">
        <v>4258</v>
      </c>
      <c r="BO10" s="15">
        <v>1955</v>
      </c>
      <c r="BP10" s="16" t="s">
        <v>4259</v>
      </c>
      <c r="BQ10" s="20">
        <v>1.075728</v>
      </c>
      <c r="BR10" s="16" t="s">
        <v>4258</v>
      </c>
      <c r="BS10" s="15">
        <v>1</v>
      </c>
      <c r="BT10" s="16" t="s">
        <v>4259</v>
      </c>
      <c r="BU10" s="20">
        <v>1.0773109999999999</v>
      </c>
      <c r="BV10" s="16" t="s">
        <v>4260</v>
      </c>
      <c r="BW10" s="15">
        <v>69106</v>
      </c>
      <c r="BX10" s="16" t="s">
        <v>4261</v>
      </c>
      <c r="BY10" s="20">
        <v>1.1105179999999999</v>
      </c>
      <c r="BZ10" s="16" t="s">
        <v>4260</v>
      </c>
      <c r="CA10" s="15">
        <v>1</v>
      </c>
      <c r="CB10" s="16" t="s">
        <v>4261</v>
      </c>
      <c r="CC10" s="20">
        <v>1.1219429999999999</v>
      </c>
      <c r="CD10" s="16" t="s">
        <v>4260</v>
      </c>
      <c r="CE10" s="15">
        <v>1127</v>
      </c>
      <c r="CF10" s="16" t="s">
        <v>4261</v>
      </c>
      <c r="CG10" s="20">
        <v>1.219398</v>
      </c>
      <c r="CH10" s="16" t="s">
        <v>4260</v>
      </c>
      <c r="CI10" s="15">
        <v>2</v>
      </c>
      <c r="CJ10" s="16" t="s">
        <v>4261</v>
      </c>
      <c r="CK10" s="20">
        <v>1.112141</v>
      </c>
      <c r="CL10" s="16" t="s">
        <v>4791</v>
      </c>
      <c r="CM10" s="15">
        <f>SUM(A2L303C10)/A2L303C1</f>
        <v>114462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6884</v>
      </c>
      <c r="H11" s="16" t="s">
        <v>4253</v>
      </c>
      <c r="I11" s="20">
        <v>1</v>
      </c>
      <c r="J11" s="16" t="s">
        <v>4252</v>
      </c>
      <c r="K11" s="15">
        <v>52</v>
      </c>
      <c r="L11" s="16" t="s">
        <v>4253</v>
      </c>
      <c r="M11" s="20">
        <v>1</v>
      </c>
      <c r="N11" s="16" t="s">
        <v>4252</v>
      </c>
      <c r="O11" s="15">
        <v>16</v>
      </c>
      <c r="P11" s="16" t="s">
        <v>4253</v>
      </c>
      <c r="Q11" s="20">
        <v>1</v>
      </c>
      <c r="R11" s="16" t="s">
        <v>4252</v>
      </c>
      <c r="S11" s="15">
        <v>16</v>
      </c>
      <c r="T11" s="16" t="s">
        <v>4253</v>
      </c>
      <c r="U11" s="20">
        <v>1</v>
      </c>
      <c r="V11" s="16" t="s">
        <v>4252</v>
      </c>
      <c r="W11" s="15">
        <v>6968</v>
      </c>
      <c r="X11" s="16" t="s">
        <v>4252</v>
      </c>
      <c r="Y11" s="15">
        <v>6968</v>
      </c>
      <c r="Z11" s="16" t="s">
        <v>4254</v>
      </c>
      <c r="AA11" s="15">
        <v>5780</v>
      </c>
      <c r="AB11" s="16" t="s">
        <v>4255</v>
      </c>
      <c r="AC11" s="20">
        <v>1.022392</v>
      </c>
      <c r="AD11" s="16" t="s">
        <v>4254</v>
      </c>
      <c r="AE11" s="15">
        <v>48</v>
      </c>
      <c r="AF11" s="16" t="s">
        <v>4255</v>
      </c>
      <c r="AG11" s="20">
        <v>1.0356399999999999</v>
      </c>
      <c r="AH11" s="16" t="s">
        <v>4254</v>
      </c>
      <c r="AI11" s="15">
        <v>36</v>
      </c>
      <c r="AJ11" s="16" t="s">
        <v>4255</v>
      </c>
      <c r="AK11" s="20">
        <v>1.0184359999999999</v>
      </c>
      <c r="AL11" s="16" t="s">
        <v>4254</v>
      </c>
      <c r="AM11" s="15">
        <v>15</v>
      </c>
      <c r="AN11" s="16" t="s">
        <v>4255</v>
      </c>
      <c r="AO11" s="20">
        <v>1.024152</v>
      </c>
      <c r="AP11" s="16" t="s">
        <v>4256</v>
      </c>
      <c r="AQ11" s="15">
        <v>10616</v>
      </c>
      <c r="AR11" s="16" t="s">
        <v>4257</v>
      </c>
      <c r="AS11" s="20">
        <v>1.0327379999999999</v>
      </c>
      <c r="AT11" s="16" t="s">
        <v>4256</v>
      </c>
      <c r="AU11" s="15">
        <v>70</v>
      </c>
      <c r="AV11" s="16" t="s">
        <v>4257</v>
      </c>
      <c r="AW11" s="20">
        <v>1.0228809999999999</v>
      </c>
      <c r="AX11" s="16" t="s">
        <v>4256</v>
      </c>
      <c r="AY11" s="15">
        <v>60</v>
      </c>
      <c r="AZ11" s="16" t="s">
        <v>4257</v>
      </c>
      <c r="BA11" s="20">
        <v>1.017299</v>
      </c>
      <c r="BB11" s="16" t="s">
        <v>4256</v>
      </c>
      <c r="BC11" s="15">
        <v>164</v>
      </c>
      <c r="BD11" s="16" t="s">
        <v>4257</v>
      </c>
      <c r="BE11" s="20">
        <v>1.031237</v>
      </c>
      <c r="BF11" s="16" t="s">
        <v>4258</v>
      </c>
      <c r="BG11" s="15">
        <v>9252</v>
      </c>
      <c r="BH11" s="16" t="s">
        <v>4259</v>
      </c>
      <c r="BI11" s="20">
        <v>1.0760799999999999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134</v>
      </c>
      <c r="BP11" s="16" t="s">
        <v>4259</v>
      </c>
      <c r="BQ11" s="20">
        <v>1.075728</v>
      </c>
      <c r="BR11" s="16" t="s">
        <v>4258</v>
      </c>
      <c r="BS11" s="15">
        <v>228</v>
      </c>
      <c r="BT11" s="16" t="s">
        <v>4259</v>
      </c>
      <c r="BU11" s="20">
        <v>1.0773109999999999</v>
      </c>
      <c r="BV11" s="16" t="s">
        <v>4260</v>
      </c>
      <c r="BW11" s="15">
        <v>9298</v>
      </c>
      <c r="BX11" s="16" t="s">
        <v>4261</v>
      </c>
      <c r="BY11" s="20">
        <v>1.1105179999999999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100</v>
      </c>
      <c r="CF11" s="16" t="s">
        <v>4261</v>
      </c>
      <c r="CG11" s="20">
        <v>1.219398</v>
      </c>
      <c r="CH11" s="16" t="s">
        <v>4260</v>
      </c>
      <c r="CI11" s="15">
        <v>265</v>
      </c>
      <c r="CJ11" s="16" t="s">
        <v>4261</v>
      </c>
      <c r="CK11" s="20">
        <v>1.112141</v>
      </c>
      <c r="CL11" s="16" t="s">
        <v>4792</v>
      </c>
      <c r="CM11" s="15">
        <f>SUM(A2L304C10)/A2L304C1</f>
        <v>6968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14142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14143</v>
      </c>
      <c r="X15" s="16" t="s">
        <v>4252</v>
      </c>
      <c r="Y15" s="15">
        <v>14143</v>
      </c>
      <c r="Z15" s="16" t="s">
        <v>4254</v>
      </c>
      <c r="AA15" s="15">
        <v>11942</v>
      </c>
      <c r="AB15" s="16" t="s">
        <v>4255</v>
      </c>
      <c r="AC15" s="20">
        <v>1.022392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274</v>
      </c>
      <c r="AJ15" s="16" t="s">
        <v>4255</v>
      </c>
      <c r="AK15" s="20">
        <v>1.0184359999999999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13985</v>
      </c>
      <c r="AR15" s="16" t="s">
        <v>4257</v>
      </c>
      <c r="AS15" s="20">
        <v>1.0327379999999999</v>
      </c>
      <c r="AT15" s="16" t="s">
        <v>4256</v>
      </c>
      <c r="AU15" s="15">
        <v>4841</v>
      </c>
      <c r="AV15" s="16" t="s">
        <v>4257</v>
      </c>
      <c r="AW15" s="20">
        <v>1.0228809999999999</v>
      </c>
      <c r="AX15" s="16" t="s">
        <v>4256</v>
      </c>
      <c r="AY15" s="15">
        <v>8894</v>
      </c>
      <c r="AZ15" s="16" t="s">
        <v>4257</v>
      </c>
      <c r="BA15" s="20">
        <v>1.017299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19929</v>
      </c>
      <c r="BH15" s="16" t="s">
        <v>4259</v>
      </c>
      <c r="BI15" s="20">
        <v>1.0760799999999999</v>
      </c>
      <c r="BJ15" s="16" t="s">
        <v>4258</v>
      </c>
      <c r="BK15" s="15">
        <v>1051</v>
      </c>
      <c r="BL15" s="16" t="s">
        <v>4259</v>
      </c>
      <c r="BM15" s="20">
        <v>1.0852790000000001</v>
      </c>
      <c r="BN15" s="16" t="s">
        <v>4258</v>
      </c>
      <c r="BO15" s="15">
        <v>2796</v>
      </c>
      <c r="BP15" s="16" t="s">
        <v>4259</v>
      </c>
      <c r="BQ15" s="20">
        <v>1.075728</v>
      </c>
      <c r="BR15" s="16" t="s">
        <v>4258</v>
      </c>
      <c r="BS15" s="15">
        <v>202</v>
      </c>
      <c r="BT15" s="16" t="s">
        <v>4259</v>
      </c>
      <c r="BU15" s="20">
        <v>1.0773109999999999</v>
      </c>
      <c r="BV15" s="16" t="s">
        <v>4260</v>
      </c>
      <c r="BW15" s="15">
        <v>12293</v>
      </c>
      <c r="BX15" s="16" t="s">
        <v>4261</v>
      </c>
      <c r="BY15" s="20">
        <v>1.1105179999999999</v>
      </c>
      <c r="BZ15" s="16" t="s">
        <v>4260</v>
      </c>
      <c r="CA15" s="15">
        <v>1175</v>
      </c>
      <c r="CB15" s="16" t="s">
        <v>4261</v>
      </c>
      <c r="CC15" s="20">
        <v>1.1219429999999999</v>
      </c>
      <c r="CD15" s="16" t="s">
        <v>4260</v>
      </c>
      <c r="CE15" s="15">
        <v>2382</v>
      </c>
      <c r="CF15" s="16" t="s">
        <v>4261</v>
      </c>
      <c r="CG15" s="20">
        <v>1.219398</v>
      </c>
      <c r="CH15" s="16" t="s">
        <v>4260</v>
      </c>
      <c r="CI15" s="15">
        <v>115</v>
      </c>
      <c r="CJ15" s="16" t="s">
        <v>4261</v>
      </c>
      <c r="CK15" s="20">
        <v>1.112141</v>
      </c>
      <c r="CL15" s="16" t="s">
        <v>4796</v>
      </c>
      <c r="CM15" s="15">
        <f>SUM(A2L308C10)/A2L308C1</f>
        <v>14143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341413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341413</v>
      </c>
      <c r="X16" s="16" t="s">
        <v>4252</v>
      </c>
      <c r="Y16" s="15">
        <v>341413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335729</v>
      </c>
      <c r="AF16" s="16" t="s">
        <v>4255</v>
      </c>
      <c r="AG16" s="20">
        <v>0.95370600000000005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296351</v>
      </c>
      <c r="AV16" s="16" t="s">
        <v>4257</v>
      </c>
      <c r="AW16" s="20">
        <v>0.93267659999999997</v>
      </c>
      <c r="AX16" s="16" t="s">
        <v>4256</v>
      </c>
      <c r="AY16" s="15">
        <v>30</v>
      </c>
      <c r="AZ16" s="16" t="s">
        <v>4257</v>
      </c>
      <c r="BA16" s="20">
        <v>1.017299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280535</v>
      </c>
      <c r="BL16" s="16" t="s">
        <v>4259</v>
      </c>
      <c r="BM16" s="20">
        <v>0.9586498</v>
      </c>
      <c r="BN16" s="16" t="s">
        <v>4258</v>
      </c>
      <c r="BO16" s="15">
        <v>249</v>
      </c>
      <c r="BP16" s="16" t="s">
        <v>4259</v>
      </c>
      <c r="BQ16" s="20">
        <v>1.075728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174564</v>
      </c>
      <c r="CB16" s="16" t="s">
        <v>4261</v>
      </c>
      <c r="CC16" s="20">
        <v>1.313078</v>
      </c>
      <c r="CD16" s="16" t="s">
        <v>4260</v>
      </c>
      <c r="CE16" s="15">
        <v>260</v>
      </c>
      <c r="CF16" s="16" t="s">
        <v>4261</v>
      </c>
      <c r="CG16" s="20">
        <v>1.219398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341413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11163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11163</v>
      </c>
      <c r="X18" s="16" t="s">
        <v>4252</v>
      </c>
      <c r="Y18" s="15">
        <v>11163</v>
      </c>
      <c r="Z18" s="16" t="s">
        <v>4254</v>
      </c>
      <c r="AA18" s="15">
        <v>9430</v>
      </c>
      <c r="AB18" s="16" t="s">
        <v>4255</v>
      </c>
      <c r="AC18" s="20">
        <v>1.022392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5963</v>
      </c>
      <c r="AR18" s="16" t="s">
        <v>4257</v>
      </c>
      <c r="AS18" s="20">
        <v>1.0327379999999999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171</v>
      </c>
      <c r="BD18" s="16" t="s">
        <v>4257</v>
      </c>
      <c r="BE18" s="20">
        <v>1.031237</v>
      </c>
      <c r="BF18" s="16" t="s">
        <v>4258</v>
      </c>
      <c r="BG18" s="15">
        <v>6800</v>
      </c>
      <c r="BH18" s="16" t="s">
        <v>4259</v>
      </c>
      <c r="BI18" s="20">
        <v>1.0760799999999999</v>
      </c>
      <c r="BJ18" s="16" t="s">
        <v>4258</v>
      </c>
      <c r="BK18" s="15">
        <v>2001</v>
      </c>
      <c r="BL18" s="16" t="s">
        <v>4259</v>
      </c>
      <c r="BM18" s="20">
        <v>1.0852790000000001</v>
      </c>
      <c r="BN18" s="16" t="s">
        <v>4258</v>
      </c>
      <c r="BO18" s="15">
        <v>94</v>
      </c>
      <c r="BP18" s="16" t="s">
        <v>4259</v>
      </c>
      <c r="BQ18" s="20">
        <v>1.075728</v>
      </c>
      <c r="BR18" s="16" t="s">
        <v>4258</v>
      </c>
      <c r="BS18" s="15">
        <v>85</v>
      </c>
      <c r="BT18" s="16" t="s">
        <v>4259</v>
      </c>
      <c r="BU18" s="20">
        <v>1.0773109999999999</v>
      </c>
      <c r="BV18" s="16" t="s">
        <v>4260</v>
      </c>
      <c r="BW18" s="15">
        <v>6187</v>
      </c>
      <c r="BX18" s="16" t="s">
        <v>4261</v>
      </c>
      <c r="BY18" s="20">
        <v>1.1105179999999999</v>
      </c>
      <c r="BZ18" s="16" t="s">
        <v>4260</v>
      </c>
      <c r="CA18" s="15">
        <v>1656</v>
      </c>
      <c r="CB18" s="16" t="s">
        <v>4261</v>
      </c>
      <c r="CC18" s="20">
        <v>1.1219429999999999</v>
      </c>
      <c r="CD18" s="16" t="s">
        <v>4260</v>
      </c>
      <c r="CE18" s="15">
        <v>68</v>
      </c>
      <c r="CF18" s="16" t="s">
        <v>4261</v>
      </c>
      <c r="CG18" s="20">
        <v>1.219398</v>
      </c>
      <c r="CH18" s="16" t="s">
        <v>4260</v>
      </c>
      <c r="CI18" s="15">
        <v>5</v>
      </c>
      <c r="CJ18" s="16" t="s">
        <v>4261</v>
      </c>
      <c r="CK18" s="20">
        <v>1.112141</v>
      </c>
      <c r="CL18" s="16" t="s">
        <v>4799</v>
      </c>
      <c r="CM18" s="15">
        <f>SUM(A2L311C10)/A2L311C1</f>
        <v>11163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1151</v>
      </c>
      <c r="BT19" s="16" t="s">
        <v>4259</v>
      </c>
      <c r="BU19" s="20">
        <v>1.0773109999999999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3295</v>
      </c>
      <c r="CJ19" s="16" t="s">
        <v>4261</v>
      </c>
      <c r="CK19" s="20">
        <v>1.112141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28</v>
      </c>
      <c r="L20" s="16" t="s">
        <v>4253</v>
      </c>
      <c r="M20" s="20">
        <v>1</v>
      </c>
      <c r="N20" s="16" t="s">
        <v>4252</v>
      </c>
      <c r="O20" s="15">
        <v>1521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1549</v>
      </c>
      <c r="X20" s="16" t="s">
        <v>4252</v>
      </c>
      <c r="Y20" s="15">
        <v>1549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9472</v>
      </c>
      <c r="AJ20" s="16" t="s">
        <v>4255</v>
      </c>
      <c r="AK20" s="20">
        <v>1.0184359999999999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55</v>
      </c>
      <c r="AR20" s="16" t="s">
        <v>4257</v>
      </c>
      <c r="AS20" s="20">
        <v>1.0327379999999999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8088</v>
      </c>
      <c r="AZ20" s="16" t="s">
        <v>4257</v>
      </c>
      <c r="BA20" s="20">
        <v>1.017299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345</v>
      </c>
      <c r="BH20" s="16" t="s">
        <v>4259</v>
      </c>
      <c r="BI20" s="20">
        <v>1.0760799999999999</v>
      </c>
      <c r="BJ20" s="16" t="s">
        <v>4258</v>
      </c>
      <c r="BK20" s="15">
        <v>183</v>
      </c>
      <c r="BL20" s="16" t="s">
        <v>4259</v>
      </c>
      <c r="BM20" s="20">
        <v>1.0852790000000001</v>
      </c>
      <c r="BN20" s="16" t="s">
        <v>4258</v>
      </c>
      <c r="BO20" s="15">
        <v>8684</v>
      </c>
      <c r="BP20" s="16" t="s">
        <v>4259</v>
      </c>
      <c r="BQ20" s="20">
        <v>1.075728</v>
      </c>
      <c r="BR20" s="16" t="s">
        <v>4258</v>
      </c>
      <c r="BS20" s="15">
        <v>-634</v>
      </c>
      <c r="BT20" s="16" t="s">
        <v>4259</v>
      </c>
      <c r="BU20" s="20">
        <v>1.0773109999999999</v>
      </c>
      <c r="BV20" s="16" t="s">
        <v>4260</v>
      </c>
      <c r="BW20" s="15">
        <v>334</v>
      </c>
      <c r="BX20" s="16" t="s">
        <v>4261</v>
      </c>
      <c r="BY20" s="20">
        <v>1.1105179999999999</v>
      </c>
      <c r="BZ20" s="16" t="s">
        <v>4260</v>
      </c>
      <c r="CA20" s="15">
        <v>75</v>
      </c>
      <c r="CB20" s="16" t="s">
        <v>4261</v>
      </c>
      <c r="CC20" s="20">
        <v>1.1219429999999999</v>
      </c>
      <c r="CD20" s="16" t="s">
        <v>4260</v>
      </c>
      <c r="CE20" s="15">
        <v>4752</v>
      </c>
      <c r="CF20" s="16" t="s">
        <v>4261</v>
      </c>
      <c r="CG20" s="20">
        <v>1.219398</v>
      </c>
      <c r="CH20" s="16" t="s">
        <v>4260</v>
      </c>
      <c r="CI20" s="15">
        <v>-5</v>
      </c>
      <c r="CJ20" s="16" t="s">
        <v>4261</v>
      </c>
      <c r="CK20" s="20">
        <v>1.112141</v>
      </c>
      <c r="CL20" s="16" t="s">
        <v>4801</v>
      </c>
      <c r="CM20" s="15">
        <f>SUM(A2L313C10)/A2L313C1</f>
        <v>1549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97435</v>
      </c>
      <c r="T21" s="16" t="s">
        <v>4253</v>
      </c>
      <c r="U21" s="20">
        <v>1</v>
      </c>
      <c r="V21" s="16" t="s">
        <v>4252</v>
      </c>
      <c r="W21" s="15">
        <v>97435</v>
      </c>
      <c r="X21" s="16" t="s">
        <v>4252</v>
      </c>
      <c r="Y21" s="15">
        <v>97435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90196</v>
      </c>
      <c r="AN21" s="16" t="s">
        <v>4255</v>
      </c>
      <c r="AO21" s="20">
        <v>1.024152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77778</v>
      </c>
      <c r="BD21" s="16" t="s">
        <v>4257</v>
      </c>
      <c r="BE21" s="20">
        <v>1.031237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80634</v>
      </c>
      <c r="BT21" s="16" t="s">
        <v>4259</v>
      </c>
      <c r="BU21" s="20">
        <v>1.0773109999999999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71764</v>
      </c>
      <c r="CJ21" s="16" t="s">
        <v>4261</v>
      </c>
      <c r="CK21" s="20">
        <v>1.112141</v>
      </c>
      <c r="CL21" s="16" t="s">
        <v>4802</v>
      </c>
      <c r="CM21" s="15">
        <f>SUM(A2L314C10)/A2L314C1</f>
        <v>97435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12130</v>
      </c>
      <c r="T22" s="16" t="s">
        <v>4253</v>
      </c>
      <c r="U22" s="20">
        <v>1</v>
      </c>
      <c r="V22" s="16" t="s">
        <v>4252</v>
      </c>
      <c r="W22" s="15">
        <v>12130</v>
      </c>
      <c r="X22" s="16" t="s">
        <v>4252</v>
      </c>
      <c r="Y22" s="15">
        <v>12130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11414</v>
      </c>
      <c r="AN22" s="16" t="s">
        <v>4255</v>
      </c>
      <c r="AO22" s="20">
        <v>1.024152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8830</v>
      </c>
      <c r="BD22" s="16" t="s">
        <v>4257</v>
      </c>
      <c r="BE22" s="20">
        <v>1.031237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12077</v>
      </c>
      <c r="BT22" s="16" t="s">
        <v>4259</v>
      </c>
      <c r="BU22" s="20">
        <v>1.0773109999999999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12256</v>
      </c>
      <c r="CJ22" s="16" t="s">
        <v>4261</v>
      </c>
      <c r="CK22" s="20">
        <v>1.112141</v>
      </c>
      <c r="CL22" s="16" t="s">
        <v>4803</v>
      </c>
      <c r="CM22" s="15">
        <f>SUM(A2L315C10)/A2L315C1</f>
        <v>12130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871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871</v>
      </c>
      <c r="X23" s="16" t="s">
        <v>4252</v>
      </c>
      <c r="Y23" s="15">
        <v>871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15106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18193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4622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5148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871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2541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2541</v>
      </c>
      <c r="X24" s="16" t="s">
        <v>4252</v>
      </c>
      <c r="Y24" s="15">
        <v>2541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11641</v>
      </c>
      <c r="AJ24" s="16" t="s">
        <v>4255</v>
      </c>
      <c r="AK24" s="20">
        <v>1.0184359999999999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15567</v>
      </c>
      <c r="AZ24" s="16" t="s">
        <v>4257</v>
      </c>
      <c r="BA24" s="20">
        <v>1.017299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4013</v>
      </c>
      <c r="BP24" s="16" t="s">
        <v>4259</v>
      </c>
      <c r="BQ24" s="20">
        <v>1.075728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3034</v>
      </c>
      <c r="CF24" s="16" t="s">
        <v>4261</v>
      </c>
      <c r="CG24" s="20">
        <v>1.219398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2541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3568</v>
      </c>
      <c r="L25" s="16" t="s">
        <v>4253</v>
      </c>
      <c r="M25" s="20">
        <v>1</v>
      </c>
      <c r="N25" s="16" t="s">
        <v>4252</v>
      </c>
      <c r="O25" s="15">
        <v>4428</v>
      </c>
      <c r="P25" s="16" t="s">
        <v>4253</v>
      </c>
      <c r="Q25" s="20">
        <v>1</v>
      </c>
      <c r="R25" s="16" t="s">
        <v>4252</v>
      </c>
      <c r="S25" s="15">
        <v>1229</v>
      </c>
      <c r="T25" s="16" t="s">
        <v>4253</v>
      </c>
      <c r="U25" s="20">
        <v>1</v>
      </c>
      <c r="V25" s="16" t="s">
        <v>4252</v>
      </c>
      <c r="W25" s="15">
        <v>9225</v>
      </c>
      <c r="X25" s="16" t="s">
        <v>4252</v>
      </c>
      <c r="Y25" s="15">
        <v>9225</v>
      </c>
      <c r="Z25" s="16" t="s">
        <v>4254</v>
      </c>
      <c r="AA25" s="15">
        <v>2078</v>
      </c>
      <c r="AB25" s="16" t="s">
        <v>4255</v>
      </c>
      <c r="AC25" s="20">
        <v>1.022392</v>
      </c>
      <c r="AD25" s="16" t="s">
        <v>4254</v>
      </c>
      <c r="AE25" s="15">
        <v>2693</v>
      </c>
      <c r="AF25" s="16" t="s">
        <v>4255</v>
      </c>
      <c r="AG25" s="20">
        <v>1.0356399999999999</v>
      </c>
      <c r="AH25" s="16" t="s">
        <v>4254</v>
      </c>
      <c r="AI25" s="15">
        <v>4091</v>
      </c>
      <c r="AJ25" s="16" t="s">
        <v>4255</v>
      </c>
      <c r="AK25" s="20">
        <v>1.0184359999999999</v>
      </c>
      <c r="AL25" s="16" t="s">
        <v>4254</v>
      </c>
      <c r="AM25" s="15">
        <v>1535</v>
      </c>
      <c r="AN25" s="16" t="s">
        <v>4255</v>
      </c>
      <c r="AO25" s="20">
        <v>1.024152</v>
      </c>
      <c r="AP25" s="16" t="s">
        <v>4256</v>
      </c>
      <c r="AQ25" s="15">
        <v>90</v>
      </c>
      <c r="AR25" s="16" t="s">
        <v>4257</v>
      </c>
      <c r="AS25" s="20">
        <v>1.0327379999999999</v>
      </c>
      <c r="AT25" s="16" t="s">
        <v>4256</v>
      </c>
      <c r="AU25" s="15">
        <v>2917</v>
      </c>
      <c r="AV25" s="16" t="s">
        <v>4257</v>
      </c>
      <c r="AW25" s="20">
        <v>1.0228809999999999</v>
      </c>
      <c r="AX25" s="16" t="s">
        <v>4256</v>
      </c>
      <c r="AY25" s="15">
        <v>3377</v>
      </c>
      <c r="AZ25" s="16" t="s">
        <v>4257</v>
      </c>
      <c r="BA25" s="20">
        <v>1.017299</v>
      </c>
      <c r="BB25" s="16" t="s">
        <v>4256</v>
      </c>
      <c r="BC25" s="15">
        <v>852</v>
      </c>
      <c r="BD25" s="16" t="s">
        <v>4257</v>
      </c>
      <c r="BE25" s="20">
        <v>1.031237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185</v>
      </c>
      <c r="BL25" s="16" t="s">
        <v>4259</v>
      </c>
      <c r="BM25" s="20">
        <v>1.0852790000000001</v>
      </c>
      <c r="BN25" s="16" t="s">
        <v>4258</v>
      </c>
      <c r="BO25" s="15">
        <v>1421</v>
      </c>
      <c r="BP25" s="16" t="s">
        <v>4259</v>
      </c>
      <c r="BQ25" s="20">
        <v>1.075728</v>
      </c>
      <c r="BR25" s="16" t="s">
        <v>4258</v>
      </c>
      <c r="BS25" s="15">
        <v>272</v>
      </c>
      <c r="BT25" s="16" t="s">
        <v>4259</v>
      </c>
      <c r="BU25" s="20">
        <v>1.0773109999999999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180</v>
      </c>
      <c r="CB25" s="16" t="s">
        <v>4261</v>
      </c>
      <c r="CC25" s="20">
        <v>1.1219429999999999</v>
      </c>
      <c r="CD25" s="16" t="s">
        <v>4260</v>
      </c>
      <c r="CE25" s="15">
        <v>1537</v>
      </c>
      <c r="CF25" s="16" t="s">
        <v>4261</v>
      </c>
      <c r="CG25" s="20">
        <v>1.219398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9225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270918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345792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14628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111624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742962</v>
      </c>
      <c r="X26" s="16" t="s">
        <v>4812</v>
      </c>
      <c r="Y26" s="17">
        <f>SUM(A2L301C11:A2L318C11)-2*SUM(A2L317C11)</f>
        <v>742962</v>
      </c>
      <c r="Z26" s="16" t="s">
        <v>4813</v>
      </c>
      <c r="AA26" s="17">
        <f>SUM(A2L301C12:A2L318C12)-2*SUM(A2L317C12)</f>
        <v>228330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338758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25851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103449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217877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304179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27314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87795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200783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284350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19553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94560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175584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177966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14552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88012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742962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129</v>
      </c>
      <c r="H27" s="16" t="s">
        <v>4253</v>
      </c>
      <c r="I27" s="20">
        <v>1</v>
      </c>
      <c r="J27" s="16" t="s">
        <v>4252</v>
      </c>
      <c r="K27" s="15">
        <v>48</v>
      </c>
      <c r="L27" s="16" t="s">
        <v>4253</v>
      </c>
      <c r="M27" s="20">
        <v>1</v>
      </c>
      <c r="N27" s="16" t="s">
        <v>4252</v>
      </c>
      <c r="O27" s="15">
        <v>82</v>
      </c>
      <c r="P27" s="16" t="s">
        <v>4253</v>
      </c>
      <c r="Q27" s="20">
        <v>1</v>
      </c>
      <c r="R27" s="16" t="s">
        <v>4252</v>
      </c>
      <c r="S27" s="15">
        <v>80</v>
      </c>
      <c r="T27" s="16" t="s">
        <v>4253</v>
      </c>
      <c r="U27" s="20">
        <v>1</v>
      </c>
      <c r="V27" s="16" t="s">
        <v>4252</v>
      </c>
      <c r="W27" s="15">
        <v>339</v>
      </c>
      <c r="X27" s="16" t="s">
        <v>4252</v>
      </c>
      <c r="Y27" s="15">
        <v>339</v>
      </c>
      <c r="Z27" s="16" t="s">
        <v>4254</v>
      </c>
      <c r="AA27" s="15">
        <v>89</v>
      </c>
      <c r="AB27" s="16" t="s">
        <v>4255</v>
      </c>
      <c r="AC27" s="20">
        <v>1.022392</v>
      </c>
      <c r="AD27" s="16" t="s">
        <v>4254</v>
      </c>
      <c r="AE27" s="15">
        <v>43</v>
      </c>
      <c r="AF27" s="16" t="s">
        <v>4255</v>
      </c>
      <c r="AG27" s="20">
        <v>1.0356399999999999</v>
      </c>
      <c r="AH27" s="16" t="s">
        <v>4254</v>
      </c>
      <c r="AI27" s="15">
        <v>106</v>
      </c>
      <c r="AJ27" s="16" t="s">
        <v>4255</v>
      </c>
      <c r="AK27" s="20">
        <v>1.0184359999999999</v>
      </c>
      <c r="AL27" s="16" t="s">
        <v>4254</v>
      </c>
      <c r="AM27" s="15">
        <v>142</v>
      </c>
      <c r="AN27" s="16" t="s">
        <v>4255</v>
      </c>
      <c r="AO27" s="20">
        <v>1.024152</v>
      </c>
      <c r="AP27" s="16" t="s">
        <v>4256</v>
      </c>
      <c r="AQ27" s="15">
        <v>795</v>
      </c>
      <c r="AR27" s="16" t="s">
        <v>4257</v>
      </c>
      <c r="AS27" s="20">
        <v>1.0327379999999999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231</v>
      </c>
      <c r="BH27" s="16" t="s">
        <v>4259</v>
      </c>
      <c r="BI27" s="20">
        <v>1.0760799999999999</v>
      </c>
      <c r="BJ27" s="16" t="s">
        <v>4258</v>
      </c>
      <c r="BK27" s="15">
        <v>745</v>
      </c>
      <c r="BL27" s="16" t="s">
        <v>4259</v>
      </c>
      <c r="BM27" s="20">
        <v>1.0852790000000001</v>
      </c>
      <c r="BN27" s="16" t="s">
        <v>4258</v>
      </c>
      <c r="BO27" s="15">
        <v>382</v>
      </c>
      <c r="BP27" s="16" t="s">
        <v>4259</v>
      </c>
      <c r="BQ27" s="20">
        <v>1.075728</v>
      </c>
      <c r="BR27" s="16" t="s">
        <v>4258</v>
      </c>
      <c r="BS27" s="15">
        <v>1199</v>
      </c>
      <c r="BT27" s="16" t="s">
        <v>4259</v>
      </c>
      <c r="BU27" s="20">
        <v>1.0773109999999999</v>
      </c>
      <c r="BV27" s="16" t="s">
        <v>4260</v>
      </c>
      <c r="BW27" s="15">
        <v>153</v>
      </c>
      <c r="BX27" s="16" t="s">
        <v>4261</v>
      </c>
      <c r="BY27" s="20">
        <v>1.1105179999999999</v>
      </c>
      <c r="BZ27" s="16" t="s">
        <v>4260</v>
      </c>
      <c r="CA27" s="15">
        <v>619</v>
      </c>
      <c r="CB27" s="16" t="s">
        <v>4261</v>
      </c>
      <c r="CC27" s="20">
        <v>1.1219429999999999</v>
      </c>
      <c r="CD27" s="16" t="s">
        <v>4260</v>
      </c>
      <c r="CE27" s="15">
        <v>448</v>
      </c>
      <c r="CF27" s="16" t="s">
        <v>4261</v>
      </c>
      <c r="CG27" s="20">
        <v>1.219398</v>
      </c>
      <c r="CH27" s="16" t="s">
        <v>4260</v>
      </c>
      <c r="CI27" s="15">
        <v>1401</v>
      </c>
      <c r="CJ27" s="16" t="s">
        <v>4261</v>
      </c>
      <c r="CK27" s="20">
        <v>1.112141</v>
      </c>
      <c r="CL27" s="16" t="s">
        <v>4830</v>
      </c>
      <c r="CM27" s="15">
        <f>SUM(A2L320C10)/A2L320C1</f>
        <v>339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64742</v>
      </c>
      <c r="H28" s="16" t="s">
        <v>4253</v>
      </c>
      <c r="I28" s="20">
        <v>1</v>
      </c>
      <c r="J28" s="16" t="s">
        <v>4252</v>
      </c>
      <c r="K28" s="15">
        <v>0</v>
      </c>
      <c r="L28" s="16" t="s">
        <v>4253</v>
      </c>
      <c r="M28" s="20">
        <v>0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64742</v>
      </c>
      <c r="X28" s="16" t="s">
        <v>4252</v>
      </c>
      <c r="Y28" s="15">
        <v>64742</v>
      </c>
      <c r="Z28" s="16" t="s">
        <v>4254</v>
      </c>
      <c r="AA28" s="15">
        <v>62638</v>
      </c>
      <c r="AB28" s="16" t="s">
        <v>4255</v>
      </c>
      <c r="AC28" s="20">
        <v>1.022392</v>
      </c>
      <c r="AD28" s="16" t="s">
        <v>4254</v>
      </c>
      <c r="AE28" s="15">
        <v>0</v>
      </c>
      <c r="AF28" s="16" t="s">
        <v>4255</v>
      </c>
      <c r="AG28" s="20">
        <v>0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60010</v>
      </c>
      <c r="AR28" s="16" t="s">
        <v>4257</v>
      </c>
      <c r="AS28" s="20">
        <v>1.0327379999999999</v>
      </c>
      <c r="AT28" s="16" t="s">
        <v>4256</v>
      </c>
      <c r="AU28" s="15">
        <v>0</v>
      </c>
      <c r="AV28" s="16" t="s">
        <v>4257</v>
      </c>
      <c r="AW28" s="20">
        <v>0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60252</v>
      </c>
      <c r="BH28" s="16" t="s">
        <v>4259</v>
      </c>
      <c r="BI28" s="20">
        <v>1.0760799999999999</v>
      </c>
      <c r="BJ28" s="16" t="s">
        <v>4258</v>
      </c>
      <c r="BK28" s="15">
        <v>0</v>
      </c>
      <c r="BL28" s="16" t="s">
        <v>4259</v>
      </c>
      <c r="BM28" s="20">
        <v>0</v>
      </c>
      <c r="BN28" s="16" t="s">
        <v>4258</v>
      </c>
      <c r="BO28" s="15">
        <v>446</v>
      </c>
      <c r="BP28" s="16" t="s">
        <v>4259</v>
      </c>
      <c r="BQ28" s="20">
        <v>1.075728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56141</v>
      </c>
      <c r="BX28" s="16" t="s">
        <v>4261</v>
      </c>
      <c r="BY28" s="20">
        <v>1.1105179999999999</v>
      </c>
      <c r="BZ28" s="16" t="s">
        <v>4260</v>
      </c>
      <c r="CA28" s="15">
        <v>0</v>
      </c>
      <c r="CB28" s="16" t="s">
        <v>4261</v>
      </c>
      <c r="CC28" s="20">
        <v>0</v>
      </c>
      <c r="CD28" s="16" t="s">
        <v>4260</v>
      </c>
      <c r="CE28" s="15">
        <v>353</v>
      </c>
      <c r="CF28" s="16" t="s">
        <v>4261</v>
      </c>
      <c r="CG28" s="20">
        <v>1.219398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64742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14666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14666</v>
      </c>
      <c r="X29" s="16" t="s">
        <v>4252</v>
      </c>
      <c r="Y29" s="15">
        <v>14666</v>
      </c>
      <c r="Z29" s="16" t="s">
        <v>4254</v>
      </c>
      <c r="AA29" s="15">
        <v>12535</v>
      </c>
      <c r="AB29" s="16" t="s">
        <v>4255</v>
      </c>
      <c r="AC29" s="20">
        <v>1.022392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10301</v>
      </c>
      <c r="AR29" s="16" t="s">
        <v>4257</v>
      </c>
      <c r="AS29" s="20">
        <v>1.0327379999999999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11198</v>
      </c>
      <c r="BH29" s="16" t="s">
        <v>4259</v>
      </c>
      <c r="BI29" s="20">
        <v>1.0760799999999999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90</v>
      </c>
      <c r="BP29" s="16" t="s">
        <v>4259</v>
      </c>
      <c r="BQ29" s="20">
        <v>1.075728</v>
      </c>
      <c r="BR29" s="16" t="s">
        <v>4258</v>
      </c>
      <c r="BS29" s="15">
        <v>27</v>
      </c>
      <c r="BT29" s="16" t="s">
        <v>4259</v>
      </c>
      <c r="BU29" s="20">
        <v>1.0773109999999999</v>
      </c>
      <c r="BV29" s="16" t="s">
        <v>4260</v>
      </c>
      <c r="BW29" s="15">
        <v>11182</v>
      </c>
      <c r="BX29" s="16" t="s">
        <v>4261</v>
      </c>
      <c r="BY29" s="20">
        <v>1.1105179999999999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71</v>
      </c>
      <c r="CF29" s="16" t="s">
        <v>4261</v>
      </c>
      <c r="CG29" s="20">
        <v>1.219398</v>
      </c>
      <c r="CH29" s="16" t="s">
        <v>4260</v>
      </c>
      <c r="CI29" s="15">
        <v>41</v>
      </c>
      <c r="CJ29" s="16" t="s">
        <v>4261</v>
      </c>
      <c r="CK29" s="20">
        <v>1.112141</v>
      </c>
      <c r="CL29" s="16" t="s">
        <v>4832</v>
      </c>
      <c r="CM29" s="15">
        <f>SUM(A2L322C10)/A2L322C1</f>
        <v>14666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2868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1</v>
      </c>
      <c r="T30" s="16" t="s">
        <v>4253</v>
      </c>
      <c r="U30" s="20">
        <v>1</v>
      </c>
      <c r="V30" s="16" t="s">
        <v>4252</v>
      </c>
      <c r="W30" s="15">
        <v>2869</v>
      </c>
      <c r="X30" s="16" t="s">
        <v>4252</v>
      </c>
      <c r="Y30" s="15">
        <v>2869</v>
      </c>
      <c r="Z30" s="16" t="s">
        <v>4254</v>
      </c>
      <c r="AA30" s="15">
        <v>2596</v>
      </c>
      <c r="AB30" s="16" t="s">
        <v>4255</v>
      </c>
      <c r="AC30" s="20">
        <v>1.022392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2</v>
      </c>
      <c r="AN30" s="16" t="s">
        <v>4255</v>
      </c>
      <c r="AO30" s="20">
        <v>1.024152</v>
      </c>
      <c r="AP30" s="16" t="s">
        <v>4256</v>
      </c>
      <c r="AQ30" s="15">
        <v>3692</v>
      </c>
      <c r="AR30" s="16" t="s">
        <v>4257</v>
      </c>
      <c r="AS30" s="20">
        <v>1.0327379999999999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8973</v>
      </c>
      <c r="BH30" s="16" t="s">
        <v>4259</v>
      </c>
      <c r="BI30" s="20">
        <v>1.0760799999999999</v>
      </c>
      <c r="BJ30" s="16" t="s">
        <v>4258</v>
      </c>
      <c r="BK30" s="15">
        <v>43</v>
      </c>
      <c r="BL30" s="16" t="s">
        <v>4259</v>
      </c>
      <c r="BM30" s="20">
        <v>1.0852790000000001</v>
      </c>
      <c r="BN30" s="16" t="s">
        <v>4258</v>
      </c>
      <c r="BO30" s="15">
        <v>145</v>
      </c>
      <c r="BP30" s="16" t="s">
        <v>4259</v>
      </c>
      <c r="BQ30" s="20">
        <v>1.075728</v>
      </c>
      <c r="BR30" s="16" t="s">
        <v>4258</v>
      </c>
      <c r="BS30" s="15">
        <v>111</v>
      </c>
      <c r="BT30" s="16" t="s">
        <v>4259</v>
      </c>
      <c r="BU30" s="20">
        <v>1.0773109999999999</v>
      </c>
      <c r="BV30" s="16" t="s">
        <v>4260</v>
      </c>
      <c r="BW30" s="15">
        <v>9766</v>
      </c>
      <c r="BX30" s="16" t="s">
        <v>4261</v>
      </c>
      <c r="BY30" s="20">
        <v>1.1105179999999999</v>
      </c>
      <c r="BZ30" s="16" t="s">
        <v>4260</v>
      </c>
      <c r="CA30" s="15">
        <v>28</v>
      </c>
      <c r="CB30" s="16" t="s">
        <v>4261</v>
      </c>
      <c r="CC30" s="20">
        <v>1.1219429999999999</v>
      </c>
      <c r="CD30" s="16" t="s">
        <v>4260</v>
      </c>
      <c r="CE30" s="15">
        <v>104</v>
      </c>
      <c r="CF30" s="16" t="s">
        <v>4261</v>
      </c>
      <c r="CG30" s="20">
        <v>1.219398</v>
      </c>
      <c r="CH30" s="16" t="s">
        <v>4260</v>
      </c>
      <c r="CI30" s="15">
        <v>139</v>
      </c>
      <c r="CJ30" s="16" t="s">
        <v>4261</v>
      </c>
      <c r="CK30" s="20">
        <v>1.112141</v>
      </c>
      <c r="CL30" s="16" t="s">
        <v>4833</v>
      </c>
      <c r="CM30" s="15">
        <f>SUM(A2L323C10)/A2L323C1</f>
        <v>2869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1</v>
      </c>
      <c r="AB31" s="16" t="s">
        <v>4255</v>
      </c>
      <c r="AC31" s="20">
        <v>1.022392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305</v>
      </c>
      <c r="AR31" s="16" t="s">
        <v>4257</v>
      </c>
      <c r="AS31" s="20">
        <v>1.0327379999999999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428</v>
      </c>
      <c r="BH31" s="16" t="s">
        <v>4259</v>
      </c>
      <c r="BI31" s="20">
        <v>1.0760799999999999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339</v>
      </c>
      <c r="BX31" s="16" t="s">
        <v>4261</v>
      </c>
      <c r="BY31" s="20">
        <v>1.1105179999999999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25840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25840</v>
      </c>
      <c r="X32" s="16" t="s">
        <v>4252</v>
      </c>
      <c r="Y32" s="15">
        <v>25840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27705</v>
      </c>
      <c r="AF32" s="16" t="s">
        <v>4255</v>
      </c>
      <c r="AG32" s="20">
        <v>0.95370600000000005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29919</v>
      </c>
      <c r="AV32" s="16" t="s">
        <v>4257</v>
      </c>
      <c r="AW32" s="20">
        <v>0.93267659999999997</v>
      </c>
      <c r="AX32" s="16" t="s">
        <v>4256</v>
      </c>
      <c r="AY32" s="15">
        <v>3</v>
      </c>
      <c r="AZ32" s="16" t="s">
        <v>4257</v>
      </c>
      <c r="BA32" s="20">
        <v>1.017299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28867</v>
      </c>
      <c r="BL32" s="16" t="s">
        <v>4259</v>
      </c>
      <c r="BM32" s="20">
        <v>0.9586498</v>
      </c>
      <c r="BN32" s="16" t="s">
        <v>4258</v>
      </c>
      <c r="BO32" s="15">
        <v>29</v>
      </c>
      <c r="BP32" s="16" t="s">
        <v>4259</v>
      </c>
      <c r="BQ32" s="20">
        <v>1.075728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21071</v>
      </c>
      <c r="CB32" s="16" t="s">
        <v>4261</v>
      </c>
      <c r="CC32" s="20">
        <v>1.313078</v>
      </c>
      <c r="CD32" s="16" t="s">
        <v>4260</v>
      </c>
      <c r="CE32" s="15">
        <v>31</v>
      </c>
      <c r="CF32" s="16" t="s">
        <v>4261</v>
      </c>
      <c r="CG32" s="20">
        <v>1.219398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25840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163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163</v>
      </c>
      <c r="X34" s="16" t="s">
        <v>4252</v>
      </c>
      <c r="Y34" s="15">
        <v>163</v>
      </c>
      <c r="Z34" s="16" t="s">
        <v>4254</v>
      </c>
      <c r="AA34" s="15">
        <v>109</v>
      </c>
      <c r="AB34" s="16" t="s">
        <v>4255</v>
      </c>
      <c r="AC34" s="20">
        <v>1.022392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54</v>
      </c>
      <c r="AR34" s="16" t="s">
        <v>4257</v>
      </c>
      <c r="AS34" s="20">
        <v>1.0327379999999999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-171</v>
      </c>
      <c r="BD34" s="16" t="s">
        <v>4257</v>
      </c>
      <c r="BE34" s="20">
        <v>1.031237</v>
      </c>
      <c r="BF34" s="16" t="s">
        <v>4258</v>
      </c>
      <c r="BG34" s="15">
        <v>351</v>
      </c>
      <c r="BH34" s="16" t="s">
        <v>4259</v>
      </c>
      <c r="BI34" s="20">
        <v>1.0760799999999999</v>
      </c>
      <c r="BJ34" s="16" t="s">
        <v>4258</v>
      </c>
      <c r="BK34" s="15">
        <v>52</v>
      </c>
      <c r="BL34" s="16" t="s">
        <v>4259</v>
      </c>
      <c r="BM34" s="20">
        <v>1.0852790000000001</v>
      </c>
      <c r="BN34" s="16" t="s">
        <v>4258</v>
      </c>
      <c r="BO34" s="15">
        <v>4</v>
      </c>
      <c r="BP34" s="16" t="s">
        <v>4259</v>
      </c>
      <c r="BQ34" s="20">
        <v>1.075728</v>
      </c>
      <c r="BR34" s="16" t="s">
        <v>4258</v>
      </c>
      <c r="BS34" s="15">
        <v>3</v>
      </c>
      <c r="BT34" s="16" t="s">
        <v>4259</v>
      </c>
      <c r="BU34" s="20">
        <v>1.0773109999999999</v>
      </c>
      <c r="BV34" s="16" t="s">
        <v>4260</v>
      </c>
      <c r="BW34" s="15">
        <v>990</v>
      </c>
      <c r="BX34" s="16" t="s">
        <v>4261</v>
      </c>
      <c r="BY34" s="20">
        <v>1.1105179999999999</v>
      </c>
      <c r="BZ34" s="16" t="s">
        <v>4260</v>
      </c>
      <c r="CA34" s="15">
        <v>205</v>
      </c>
      <c r="CB34" s="16" t="s">
        <v>4261</v>
      </c>
      <c r="CC34" s="20">
        <v>1.1219429999999999</v>
      </c>
      <c r="CD34" s="16" t="s">
        <v>4260</v>
      </c>
      <c r="CE34" s="15">
        <v>8</v>
      </c>
      <c r="CF34" s="16" t="s">
        <v>4261</v>
      </c>
      <c r="CG34" s="20">
        <v>1.219398</v>
      </c>
      <c r="CH34" s="16" t="s">
        <v>4260</v>
      </c>
      <c r="CI34" s="15">
        <v>1</v>
      </c>
      <c r="CJ34" s="16" t="s">
        <v>4261</v>
      </c>
      <c r="CK34" s="20">
        <v>1.112141</v>
      </c>
      <c r="CL34" s="16" t="s">
        <v>4837</v>
      </c>
      <c r="CM34" s="15">
        <f>SUM(A2L327C10)/A2L327C1</f>
        <v>163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29726</v>
      </c>
      <c r="T37" s="16" t="s">
        <v>4253</v>
      </c>
      <c r="U37" s="20">
        <v>1</v>
      </c>
      <c r="V37" s="16" t="s">
        <v>4252</v>
      </c>
      <c r="W37" s="15">
        <v>29726</v>
      </c>
      <c r="X37" s="16" t="s">
        <v>4252</v>
      </c>
      <c r="Y37" s="15">
        <v>29726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30895</v>
      </c>
      <c r="AN37" s="16" t="s">
        <v>4255</v>
      </c>
      <c r="AO37" s="20">
        <v>1.024152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26830</v>
      </c>
      <c r="BD37" s="16" t="s">
        <v>4257</v>
      </c>
      <c r="BE37" s="20">
        <v>1.031237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38338</v>
      </c>
      <c r="BT37" s="16" t="s">
        <v>4259</v>
      </c>
      <c r="BU37" s="20">
        <v>1.0773109999999999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39479</v>
      </c>
      <c r="CJ37" s="16" t="s">
        <v>4261</v>
      </c>
      <c r="CK37" s="20">
        <v>1.112141</v>
      </c>
      <c r="CL37" s="16" t="s">
        <v>4840</v>
      </c>
      <c r="CM37" s="15">
        <f>SUM(A2L330C10)/A2L330C1</f>
        <v>29726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48</v>
      </c>
      <c r="AJ39" s="16" t="s">
        <v>4255</v>
      </c>
      <c r="AK39" s="20">
        <v>1.0184359999999999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38</v>
      </c>
      <c r="AZ39" s="16" t="s">
        <v>4257</v>
      </c>
      <c r="BA39" s="20">
        <v>1.017299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1251</v>
      </c>
      <c r="BP39" s="16" t="s">
        <v>4259</v>
      </c>
      <c r="BQ39" s="20">
        <v>1.075728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1462</v>
      </c>
      <c r="CF39" s="16" t="s">
        <v>4261</v>
      </c>
      <c r="CG39" s="20">
        <v>1.219398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0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1882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1882</v>
      </c>
      <c r="X40" s="16" t="s">
        <v>4252</v>
      </c>
      <c r="Y40" s="15">
        <v>1882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3081</v>
      </c>
      <c r="AJ40" s="16" t="s">
        <v>4255</v>
      </c>
      <c r="AK40" s="20">
        <v>1.0184359999999999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3711</v>
      </c>
      <c r="AZ40" s="16" t="s">
        <v>4257</v>
      </c>
      <c r="BA40" s="20">
        <v>1.017299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4329</v>
      </c>
      <c r="BP40" s="16" t="s">
        <v>4259</v>
      </c>
      <c r="BQ40" s="20">
        <v>1.075728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4135</v>
      </c>
      <c r="CF40" s="16" t="s">
        <v>4261</v>
      </c>
      <c r="CG40" s="20">
        <v>1.219398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1882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82</v>
      </c>
      <c r="H41" s="16" t="s">
        <v>4253</v>
      </c>
      <c r="I41" s="20">
        <v>1</v>
      </c>
      <c r="J41" s="16" t="s">
        <v>4252</v>
      </c>
      <c r="K41" s="15">
        <v>430</v>
      </c>
      <c r="L41" s="16" t="s">
        <v>4253</v>
      </c>
      <c r="M41" s="20">
        <v>1</v>
      </c>
      <c r="N41" s="16" t="s">
        <v>4252</v>
      </c>
      <c r="O41" s="15">
        <v>1911</v>
      </c>
      <c r="P41" s="16" t="s">
        <v>4253</v>
      </c>
      <c r="Q41" s="20">
        <v>1</v>
      </c>
      <c r="R41" s="16" t="s">
        <v>4252</v>
      </c>
      <c r="S41" s="15">
        <v>53</v>
      </c>
      <c r="T41" s="16" t="s">
        <v>4253</v>
      </c>
      <c r="U41" s="20">
        <v>1</v>
      </c>
      <c r="V41" s="16" t="s">
        <v>4252</v>
      </c>
      <c r="W41" s="15">
        <v>2476</v>
      </c>
      <c r="X41" s="16" t="s">
        <v>4252</v>
      </c>
      <c r="Y41" s="15">
        <v>2476</v>
      </c>
      <c r="Z41" s="16" t="s">
        <v>4254</v>
      </c>
      <c r="AA41" s="15">
        <v>254</v>
      </c>
      <c r="AB41" s="16" t="s">
        <v>4255</v>
      </c>
      <c r="AC41" s="20">
        <v>1.022392</v>
      </c>
      <c r="AD41" s="16" t="s">
        <v>4254</v>
      </c>
      <c r="AE41" s="15">
        <v>331</v>
      </c>
      <c r="AF41" s="16" t="s">
        <v>4255</v>
      </c>
      <c r="AG41" s="20">
        <v>1.0356399999999999</v>
      </c>
      <c r="AH41" s="16" t="s">
        <v>4254</v>
      </c>
      <c r="AI41" s="15">
        <v>1320</v>
      </c>
      <c r="AJ41" s="16" t="s">
        <v>4255</v>
      </c>
      <c r="AK41" s="20">
        <v>1.0184359999999999</v>
      </c>
      <c r="AL41" s="16" t="s">
        <v>4254</v>
      </c>
      <c r="AM41" s="15">
        <v>64</v>
      </c>
      <c r="AN41" s="16" t="s">
        <v>4255</v>
      </c>
      <c r="AO41" s="20">
        <v>1.024152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359</v>
      </c>
      <c r="AV41" s="16" t="s">
        <v>4257</v>
      </c>
      <c r="AW41" s="20">
        <v>1.0228809999999999</v>
      </c>
      <c r="AX41" s="16" t="s">
        <v>4256</v>
      </c>
      <c r="AY41" s="15">
        <v>352</v>
      </c>
      <c r="AZ41" s="16" t="s">
        <v>4257</v>
      </c>
      <c r="BA41" s="20">
        <v>1.017299</v>
      </c>
      <c r="BB41" s="16" t="s">
        <v>4256</v>
      </c>
      <c r="BC41" s="15">
        <v>108</v>
      </c>
      <c r="BD41" s="16" t="s">
        <v>4257</v>
      </c>
      <c r="BE41" s="20">
        <v>1.031237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349</v>
      </c>
      <c r="BL41" s="16" t="s">
        <v>4259</v>
      </c>
      <c r="BM41" s="20">
        <v>1.0852790000000001</v>
      </c>
      <c r="BN41" s="16" t="s">
        <v>4258</v>
      </c>
      <c r="BO41" s="15">
        <v>352</v>
      </c>
      <c r="BP41" s="16" t="s">
        <v>4259</v>
      </c>
      <c r="BQ41" s="20">
        <v>1.075728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337</v>
      </c>
      <c r="CB41" s="16" t="s">
        <v>4261</v>
      </c>
      <c r="CC41" s="20">
        <v>1.1219429999999999</v>
      </c>
      <c r="CD41" s="16" t="s">
        <v>4260</v>
      </c>
      <c r="CE41" s="15">
        <v>244</v>
      </c>
      <c r="CF41" s="16" t="s">
        <v>4261</v>
      </c>
      <c r="CG41" s="20">
        <v>1.219398</v>
      </c>
      <c r="CH41" s="16" t="s">
        <v>4260</v>
      </c>
      <c r="CI41" s="15">
        <v>2</v>
      </c>
      <c r="CJ41" s="16" t="s">
        <v>4261</v>
      </c>
      <c r="CK41" s="20">
        <v>1.112141</v>
      </c>
      <c r="CL41" s="16" t="s">
        <v>4844</v>
      </c>
      <c r="CM41" s="15">
        <f>SUM(A2L334C10)/A2L334C1</f>
        <v>2476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82650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26318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111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29860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138939</v>
      </c>
      <c r="X42" s="16" t="s">
        <v>4850</v>
      </c>
      <c r="Y42" s="17">
        <f>SUM(A2L320C11:A2L334C11)-2*SUM(A2L333C11)</f>
        <v>138939</v>
      </c>
      <c r="Z42" s="16" t="s">
        <v>4851</v>
      </c>
      <c r="AA42" s="17">
        <f>SUM(A2L320C12:A2L334C12)-2*SUM(A2L333C12)</f>
        <v>78222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28079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-1607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31103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75157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30278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-3318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26767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81433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30056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-1630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39678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78571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22260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-1414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41063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138939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</v>
      </c>
      <c r="X43" s="16" t="s">
        <v>4252</v>
      </c>
      <c r="Y43" s="15">
        <v>2</v>
      </c>
      <c r="Z43" s="16" t="s">
        <v>4254</v>
      </c>
      <c r="AA43" s="15">
        <v>3</v>
      </c>
      <c r="AB43" s="16" t="s">
        <v>4255</v>
      </c>
      <c r="AC43" s="20">
        <v>1.022392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103</v>
      </c>
      <c r="AR43" s="16" t="s">
        <v>4257</v>
      </c>
      <c r="AS43" s="20">
        <v>1.0327379999999999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3455</v>
      </c>
      <c r="BH43" s="16" t="s">
        <v>4259</v>
      </c>
      <c r="BI43" s="20">
        <v>1.0760799999999999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70</v>
      </c>
      <c r="BP43" s="16" t="s">
        <v>4259</v>
      </c>
      <c r="BQ43" s="20">
        <v>1.075728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3123</v>
      </c>
      <c r="BX43" s="16" t="s">
        <v>4261</v>
      </c>
      <c r="BY43" s="20">
        <v>1.1105179999999999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37</v>
      </c>
      <c r="CF43" s="16" t="s">
        <v>4261</v>
      </c>
      <c r="CG43" s="20">
        <v>1.219398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6197</v>
      </c>
      <c r="H44" s="16" t="s">
        <v>4253</v>
      </c>
      <c r="I44" s="20">
        <v>1</v>
      </c>
      <c r="J44" s="16" t="s">
        <v>4252</v>
      </c>
      <c r="K44" s="15">
        <v>1652</v>
      </c>
      <c r="L44" s="16" t="s">
        <v>4253</v>
      </c>
      <c r="M44" s="20">
        <v>1</v>
      </c>
      <c r="N44" s="16" t="s">
        <v>4252</v>
      </c>
      <c r="O44" s="15">
        <v>18592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26441</v>
      </c>
      <c r="X44" s="16" t="s">
        <v>4252</v>
      </c>
      <c r="Y44" s="15">
        <v>26441</v>
      </c>
      <c r="Z44" s="16" t="s">
        <v>4254</v>
      </c>
      <c r="AA44" s="15">
        <v>7334</v>
      </c>
      <c r="AB44" s="16" t="s">
        <v>4255</v>
      </c>
      <c r="AC44" s="20">
        <v>1.022392</v>
      </c>
      <c r="AD44" s="16" t="s">
        <v>4254</v>
      </c>
      <c r="AE44" s="15">
        <v>1568</v>
      </c>
      <c r="AF44" s="16" t="s">
        <v>4255</v>
      </c>
      <c r="AG44" s="20">
        <v>1.0356399999999999</v>
      </c>
      <c r="AH44" s="16" t="s">
        <v>4254</v>
      </c>
      <c r="AI44" s="15">
        <v>15187</v>
      </c>
      <c r="AJ44" s="16" t="s">
        <v>4255</v>
      </c>
      <c r="AK44" s="20">
        <v>1.0184359999999999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8152</v>
      </c>
      <c r="AR44" s="16" t="s">
        <v>4257</v>
      </c>
      <c r="AS44" s="20">
        <v>1.0327379999999999</v>
      </c>
      <c r="AT44" s="16" t="s">
        <v>4256</v>
      </c>
      <c r="AU44" s="15">
        <v>1646</v>
      </c>
      <c r="AV44" s="16" t="s">
        <v>4257</v>
      </c>
      <c r="AW44" s="20">
        <v>1.0228809999999999</v>
      </c>
      <c r="AX44" s="16" t="s">
        <v>4256</v>
      </c>
      <c r="AY44" s="15">
        <v>6710</v>
      </c>
      <c r="AZ44" s="16" t="s">
        <v>4257</v>
      </c>
      <c r="BA44" s="20">
        <v>1.017299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156</v>
      </c>
      <c r="BH44" s="16" t="s">
        <v>4259</v>
      </c>
      <c r="BI44" s="20">
        <v>1.0760799999999999</v>
      </c>
      <c r="BJ44" s="16" t="s">
        <v>4258</v>
      </c>
      <c r="BK44" s="15">
        <v>48</v>
      </c>
      <c r="BL44" s="16" t="s">
        <v>4259</v>
      </c>
      <c r="BM44" s="20">
        <v>1.0852790000000001</v>
      </c>
      <c r="BN44" s="16" t="s">
        <v>4258</v>
      </c>
      <c r="BO44" s="15">
        <v>1681</v>
      </c>
      <c r="BP44" s="16" t="s">
        <v>4259</v>
      </c>
      <c r="BQ44" s="20">
        <v>1.075728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129</v>
      </c>
      <c r="BX44" s="16" t="s">
        <v>4261</v>
      </c>
      <c r="BY44" s="20">
        <v>1.1105179999999999</v>
      </c>
      <c r="BZ44" s="16" t="s">
        <v>4260</v>
      </c>
      <c r="CA44" s="15">
        <v>16</v>
      </c>
      <c r="CB44" s="16" t="s">
        <v>4261</v>
      </c>
      <c r="CC44" s="20">
        <v>1.1219429999999999</v>
      </c>
      <c r="CD44" s="16" t="s">
        <v>4260</v>
      </c>
      <c r="CE44" s="15">
        <v>1641</v>
      </c>
      <c r="CF44" s="16" t="s">
        <v>4261</v>
      </c>
      <c r="CG44" s="20">
        <v>1.219398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26441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939</v>
      </c>
      <c r="T46" s="16" t="s">
        <v>4253</v>
      </c>
      <c r="U46" s="20">
        <v>1</v>
      </c>
      <c r="V46" s="16" t="s">
        <v>4252</v>
      </c>
      <c r="W46" s="15">
        <v>939</v>
      </c>
      <c r="X46" s="16" t="s">
        <v>4252</v>
      </c>
      <c r="Y46" s="15">
        <v>939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632</v>
      </c>
      <c r="AN46" s="16" t="s">
        <v>4255</v>
      </c>
      <c r="AO46" s="20">
        <v>1.024152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433</v>
      </c>
      <c r="BD46" s="16" t="s">
        <v>4257</v>
      </c>
      <c r="BE46" s="20">
        <v>1.031237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939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2231</v>
      </c>
      <c r="T47" s="16" t="s">
        <v>4253</v>
      </c>
      <c r="U47" s="20">
        <v>1</v>
      </c>
      <c r="V47" s="16" t="s">
        <v>4252</v>
      </c>
      <c r="W47" s="15">
        <v>2231</v>
      </c>
      <c r="X47" s="16" t="s">
        <v>4252</v>
      </c>
      <c r="Y47" s="15">
        <v>2231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2898</v>
      </c>
      <c r="AN47" s="16" t="s">
        <v>4255</v>
      </c>
      <c r="AO47" s="20">
        <v>1.024152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2947</v>
      </c>
      <c r="BD47" s="16" t="s">
        <v>4257</v>
      </c>
      <c r="BE47" s="20">
        <v>1.031237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1205</v>
      </c>
      <c r="BT47" s="16" t="s">
        <v>4259</v>
      </c>
      <c r="BU47" s="20">
        <v>1.0773109999999999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1078</v>
      </c>
      <c r="CJ47" s="16" t="s">
        <v>4261</v>
      </c>
      <c r="CK47" s="20">
        <v>1.112141</v>
      </c>
      <c r="CL47" s="16" t="s">
        <v>4872</v>
      </c>
      <c r="CM47" s="15">
        <f>SUM(A2L340C10)/A2L340C1</f>
        <v>2231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6199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1652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18592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3170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29613</v>
      </c>
      <c r="X48" s="16" t="s">
        <v>4878</v>
      </c>
      <c r="Y48" s="15">
        <f>SUM(A2L336C11:A2L340C11)</f>
        <v>29613</v>
      </c>
      <c r="Z48" s="16" t="s">
        <v>4879</v>
      </c>
      <c r="AA48" s="15">
        <f>SUM(A2L336C12:A2L340C12)</f>
        <v>7337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1568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15187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3530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8255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1646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6710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3380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3611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48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1751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1205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3252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1678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1078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29613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5747</v>
      </c>
      <c r="H49" s="16" t="s">
        <v>4253</v>
      </c>
      <c r="I49" s="20">
        <v>1</v>
      </c>
      <c r="J49" s="16" t="s">
        <v>4252</v>
      </c>
      <c r="K49" s="15">
        <v>462</v>
      </c>
      <c r="L49" s="16" t="s">
        <v>4253</v>
      </c>
      <c r="M49" s="20">
        <v>1</v>
      </c>
      <c r="N49" s="16" t="s">
        <v>4252</v>
      </c>
      <c r="O49" s="15">
        <v>7337</v>
      </c>
      <c r="P49" s="16" t="s">
        <v>4253</v>
      </c>
      <c r="Q49" s="20">
        <v>1</v>
      </c>
      <c r="R49" s="16" t="s">
        <v>4252</v>
      </c>
      <c r="S49" s="15">
        <v>288</v>
      </c>
      <c r="T49" s="16" t="s">
        <v>4253</v>
      </c>
      <c r="U49" s="20">
        <v>1</v>
      </c>
      <c r="V49" s="16" t="s">
        <v>4252</v>
      </c>
      <c r="W49" s="15">
        <v>13834</v>
      </c>
      <c r="X49" s="16" t="s">
        <v>4252</v>
      </c>
      <c r="Y49" s="15">
        <v>13834</v>
      </c>
      <c r="Z49" s="16" t="s">
        <v>4254</v>
      </c>
      <c r="AA49" s="15">
        <v>1090</v>
      </c>
      <c r="AB49" s="16" t="s">
        <v>4255</v>
      </c>
      <c r="AC49" s="20">
        <v>1.022392</v>
      </c>
      <c r="AD49" s="16" t="s">
        <v>4254</v>
      </c>
      <c r="AE49" s="15">
        <v>498</v>
      </c>
      <c r="AF49" s="16" t="s">
        <v>4255</v>
      </c>
      <c r="AG49" s="20">
        <v>1.0356399999999999</v>
      </c>
      <c r="AH49" s="16" t="s">
        <v>4254</v>
      </c>
      <c r="AI49" s="15">
        <v>4271</v>
      </c>
      <c r="AJ49" s="16" t="s">
        <v>4255</v>
      </c>
      <c r="AK49" s="20">
        <v>1.0184359999999999</v>
      </c>
      <c r="AL49" s="16" t="s">
        <v>4254</v>
      </c>
      <c r="AM49" s="15">
        <v>-2746</v>
      </c>
      <c r="AN49" s="16" t="s">
        <v>4255</v>
      </c>
      <c r="AO49" s="20">
        <v>1.024152</v>
      </c>
      <c r="AP49" s="16" t="s">
        <v>4256</v>
      </c>
      <c r="AQ49" s="15">
        <v>1902</v>
      </c>
      <c r="AR49" s="16" t="s">
        <v>4257</v>
      </c>
      <c r="AS49" s="20">
        <v>1.0327379999999999</v>
      </c>
      <c r="AT49" s="16" t="s">
        <v>4256</v>
      </c>
      <c r="AU49" s="15">
        <v>577</v>
      </c>
      <c r="AV49" s="16" t="s">
        <v>4257</v>
      </c>
      <c r="AW49" s="20">
        <v>1.0228809999999999</v>
      </c>
      <c r="AX49" s="16" t="s">
        <v>4256</v>
      </c>
      <c r="AY49" s="15">
        <v>4721</v>
      </c>
      <c r="AZ49" s="16" t="s">
        <v>4257</v>
      </c>
      <c r="BA49" s="20">
        <v>1.017299</v>
      </c>
      <c r="BB49" s="16" t="s">
        <v>4256</v>
      </c>
      <c r="BC49" s="15">
        <v>232</v>
      </c>
      <c r="BD49" s="16" t="s">
        <v>4257</v>
      </c>
      <c r="BE49" s="20">
        <v>1.031237</v>
      </c>
      <c r="BF49" s="16" t="s">
        <v>4258</v>
      </c>
      <c r="BG49" s="15">
        <v>1847</v>
      </c>
      <c r="BH49" s="16" t="s">
        <v>4259</v>
      </c>
      <c r="BI49" s="20">
        <v>1.0760799999999999</v>
      </c>
      <c r="BJ49" s="16" t="s">
        <v>4258</v>
      </c>
      <c r="BK49" s="15">
        <v>67</v>
      </c>
      <c r="BL49" s="16" t="s">
        <v>4259</v>
      </c>
      <c r="BM49" s="20">
        <v>1.0852790000000001</v>
      </c>
      <c r="BN49" s="16" t="s">
        <v>4258</v>
      </c>
      <c r="BO49" s="15">
        <v>1191</v>
      </c>
      <c r="BP49" s="16" t="s">
        <v>4259</v>
      </c>
      <c r="BQ49" s="20">
        <v>1.075728</v>
      </c>
      <c r="BR49" s="16" t="s">
        <v>4258</v>
      </c>
      <c r="BS49" s="15">
        <v>-1980</v>
      </c>
      <c r="BT49" s="16" t="s">
        <v>4259</v>
      </c>
      <c r="BU49" s="20">
        <v>1.0773109999999999</v>
      </c>
      <c r="BV49" s="16" t="s">
        <v>4260</v>
      </c>
      <c r="BW49" s="15">
        <v>2367</v>
      </c>
      <c r="BX49" s="16" t="s">
        <v>4261</v>
      </c>
      <c r="BY49" s="20">
        <v>1.1105179999999999</v>
      </c>
      <c r="BZ49" s="16" t="s">
        <v>4260</v>
      </c>
      <c r="CA49" s="15">
        <v>13</v>
      </c>
      <c r="CB49" s="16" t="s">
        <v>4261</v>
      </c>
      <c r="CC49" s="20">
        <v>1.1219429999999999</v>
      </c>
      <c r="CD49" s="16" t="s">
        <v>4260</v>
      </c>
      <c r="CE49" s="15">
        <v>1376</v>
      </c>
      <c r="CF49" s="16" t="s">
        <v>4261</v>
      </c>
      <c r="CG49" s="20">
        <v>1.219398</v>
      </c>
      <c r="CH49" s="16" t="s">
        <v>4260</v>
      </c>
      <c r="CI49" s="15">
        <v>-1663</v>
      </c>
      <c r="CJ49" s="16" t="s">
        <v>4261</v>
      </c>
      <c r="CK49" s="20">
        <v>1.112141</v>
      </c>
      <c r="CL49" s="16" t="s">
        <v>4896</v>
      </c>
      <c r="CM49" s="15">
        <f>SUM(A2L342C10)/A2L342C1</f>
        <v>13834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8819</v>
      </c>
      <c r="H50" s="16" t="s">
        <v>4253</v>
      </c>
      <c r="I50" s="20">
        <v>1</v>
      </c>
      <c r="J50" s="16" t="s">
        <v>4252</v>
      </c>
      <c r="K50" s="15">
        <v>49578</v>
      </c>
      <c r="L50" s="16" t="s">
        <v>4253</v>
      </c>
      <c r="M50" s="20">
        <v>1</v>
      </c>
      <c r="N50" s="16" t="s">
        <v>4252</v>
      </c>
      <c r="O50" s="15">
        <v>85432</v>
      </c>
      <c r="P50" s="16" t="s">
        <v>4253</v>
      </c>
      <c r="Q50" s="20">
        <v>1</v>
      </c>
      <c r="R50" s="16" t="s">
        <v>4252</v>
      </c>
      <c r="S50" s="15">
        <v>479</v>
      </c>
      <c r="T50" s="16" t="s">
        <v>4253</v>
      </c>
      <c r="U50" s="20">
        <v>1</v>
      </c>
      <c r="V50" s="16" t="s">
        <v>4252</v>
      </c>
      <c r="W50" s="15">
        <v>144308</v>
      </c>
      <c r="X50" s="16" t="s">
        <v>4252</v>
      </c>
      <c r="Y50" s="15">
        <v>144308</v>
      </c>
      <c r="Z50" s="16" t="s">
        <v>4254</v>
      </c>
      <c r="AA50" s="15">
        <v>6621</v>
      </c>
      <c r="AB50" s="16" t="s">
        <v>4255</v>
      </c>
      <c r="AC50" s="20">
        <v>1.022392</v>
      </c>
      <c r="AD50" s="16" t="s">
        <v>4254</v>
      </c>
      <c r="AE50" s="15">
        <v>51357</v>
      </c>
      <c r="AF50" s="16" t="s">
        <v>4255</v>
      </c>
      <c r="AG50" s="20">
        <v>1.0356399999999999</v>
      </c>
      <c r="AH50" s="16" t="s">
        <v>4254</v>
      </c>
      <c r="AI50" s="15">
        <v>84938</v>
      </c>
      <c r="AJ50" s="16" t="s">
        <v>4255</v>
      </c>
      <c r="AK50" s="20">
        <v>1.0184359999999999</v>
      </c>
      <c r="AL50" s="16" t="s">
        <v>4254</v>
      </c>
      <c r="AM50" s="15">
        <v>445</v>
      </c>
      <c r="AN50" s="16" t="s">
        <v>4255</v>
      </c>
      <c r="AO50" s="20">
        <v>1.024152</v>
      </c>
      <c r="AP50" s="16" t="s">
        <v>4256</v>
      </c>
      <c r="AQ50" s="15">
        <v>8325</v>
      </c>
      <c r="AR50" s="16" t="s">
        <v>4257</v>
      </c>
      <c r="AS50" s="20">
        <v>1.0327379999999999</v>
      </c>
      <c r="AT50" s="16" t="s">
        <v>4256</v>
      </c>
      <c r="AU50" s="15">
        <v>63438</v>
      </c>
      <c r="AV50" s="16" t="s">
        <v>4257</v>
      </c>
      <c r="AW50" s="20">
        <v>1.0228809999999999</v>
      </c>
      <c r="AX50" s="16" t="s">
        <v>4256</v>
      </c>
      <c r="AY50" s="15">
        <v>70978</v>
      </c>
      <c r="AZ50" s="16" t="s">
        <v>4257</v>
      </c>
      <c r="BA50" s="20">
        <v>1.017299</v>
      </c>
      <c r="BB50" s="16" t="s">
        <v>4256</v>
      </c>
      <c r="BC50" s="15">
        <v>347</v>
      </c>
      <c r="BD50" s="16" t="s">
        <v>4257</v>
      </c>
      <c r="BE50" s="20">
        <v>1.031237</v>
      </c>
      <c r="BF50" s="16" t="s">
        <v>4258</v>
      </c>
      <c r="BG50" s="15">
        <v>10891</v>
      </c>
      <c r="BH50" s="16" t="s">
        <v>4259</v>
      </c>
      <c r="BI50" s="20">
        <v>1.0760799999999999</v>
      </c>
      <c r="BJ50" s="16" t="s">
        <v>4258</v>
      </c>
      <c r="BK50" s="15">
        <v>61389</v>
      </c>
      <c r="BL50" s="16" t="s">
        <v>4259</v>
      </c>
      <c r="BM50" s="20">
        <v>1.0852790000000001</v>
      </c>
      <c r="BN50" s="16" t="s">
        <v>4258</v>
      </c>
      <c r="BO50" s="15">
        <v>66453</v>
      </c>
      <c r="BP50" s="16" t="s">
        <v>4259</v>
      </c>
      <c r="BQ50" s="20">
        <v>1.075728</v>
      </c>
      <c r="BR50" s="16" t="s">
        <v>4258</v>
      </c>
      <c r="BS50" s="15">
        <v>79</v>
      </c>
      <c r="BT50" s="16" t="s">
        <v>4259</v>
      </c>
      <c r="BU50" s="20">
        <v>1.0773109999999999</v>
      </c>
      <c r="BV50" s="16" t="s">
        <v>4260</v>
      </c>
      <c r="BW50" s="15">
        <v>10050</v>
      </c>
      <c r="BX50" s="16" t="s">
        <v>4261</v>
      </c>
      <c r="BY50" s="20">
        <v>1.1105179999999999</v>
      </c>
      <c r="BZ50" s="16" t="s">
        <v>4260</v>
      </c>
      <c r="CA50" s="15">
        <v>41285</v>
      </c>
      <c r="CB50" s="16" t="s">
        <v>4261</v>
      </c>
      <c r="CC50" s="20">
        <v>1.1219429999999999</v>
      </c>
      <c r="CD50" s="16" t="s">
        <v>4260</v>
      </c>
      <c r="CE50" s="15">
        <v>62056</v>
      </c>
      <c r="CF50" s="16" t="s">
        <v>4261</v>
      </c>
      <c r="CG50" s="20">
        <v>1.219398</v>
      </c>
      <c r="CH50" s="16" t="s">
        <v>4260</v>
      </c>
      <c r="CI50" s="15">
        <v>440</v>
      </c>
      <c r="CJ50" s="16" t="s">
        <v>4261</v>
      </c>
      <c r="CK50" s="20">
        <v>1.112141</v>
      </c>
      <c r="CL50" s="16" t="s">
        <v>4897</v>
      </c>
      <c r="CM50" s="15">
        <f>SUM(A2L343C10)/A2L343C1</f>
        <v>144308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537</v>
      </c>
      <c r="AR51" s="16" t="s">
        <v>4257</v>
      </c>
      <c r="AS51" s="20">
        <v>1.0327379999999999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-311</v>
      </c>
      <c r="AZ51" s="16" t="s">
        <v>4257</v>
      </c>
      <c r="BA51" s="20">
        <v>1.017299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2048</v>
      </c>
      <c r="BH51" s="16" t="s">
        <v>4259</v>
      </c>
      <c r="BI51" s="20">
        <v>1.0760799999999999</v>
      </c>
      <c r="BJ51" s="16" t="s">
        <v>4258</v>
      </c>
      <c r="BK51" s="15">
        <v>102</v>
      </c>
      <c r="BL51" s="16" t="s">
        <v>4259</v>
      </c>
      <c r="BM51" s="20">
        <v>1.0852790000000001</v>
      </c>
      <c r="BN51" s="16" t="s">
        <v>4258</v>
      </c>
      <c r="BO51" s="15">
        <v>651</v>
      </c>
      <c r="BP51" s="16" t="s">
        <v>4259</v>
      </c>
      <c r="BQ51" s="20">
        <v>1.075728</v>
      </c>
      <c r="BR51" s="16" t="s">
        <v>4258</v>
      </c>
      <c r="BS51" s="15">
        <v>72</v>
      </c>
      <c r="BT51" s="16" t="s">
        <v>4259</v>
      </c>
      <c r="BU51" s="20">
        <v>1.0773109999999999</v>
      </c>
      <c r="BV51" s="16" t="s">
        <v>4260</v>
      </c>
      <c r="BW51" s="15">
        <v>2193</v>
      </c>
      <c r="BX51" s="16" t="s">
        <v>4261</v>
      </c>
      <c r="BY51" s="20">
        <v>1.1105179999999999</v>
      </c>
      <c r="BZ51" s="16" t="s">
        <v>4260</v>
      </c>
      <c r="CA51" s="15">
        <v>77</v>
      </c>
      <c r="CB51" s="16" t="s">
        <v>4261</v>
      </c>
      <c r="CC51" s="20">
        <v>1.1219429999999999</v>
      </c>
      <c r="CD51" s="16" t="s">
        <v>4260</v>
      </c>
      <c r="CE51" s="15">
        <v>754</v>
      </c>
      <c r="CF51" s="16" t="s">
        <v>4261</v>
      </c>
      <c r="CG51" s="20">
        <v>1.219398</v>
      </c>
      <c r="CH51" s="16" t="s">
        <v>4260</v>
      </c>
      <c r="CI51" s="15">
        <v>55</v>
      </c>
      <c r="CJ51" s="16" t="s">
        <v>4261</v>
      </c>
      <c r="CK51" s="20">
        <v>1.112141</v>
      </c>
      <c r="CL51" s="16" t="s">
        <v>4898</v>
      </c>
      <c r="CM51" s="15">
        <f>SUM(A2L344C10)/A2L344C1</f>
        <v>0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5233</v>
      </c>
      <c r="T54" s="16" t="s">
        <v>4253</v>
      </c>
      <c r="U54" s="20">
        <v>1</v>
      </c>
      <c r="V54" s="16" t="s">
        <v>4252</v>
      </c>
      <c r="W54" s="15">
        <v>5233</v>
      </c>
      <c r="X54" s="16" t="s">
        <v>4252</v>
      </c>
      <c r="Y54" s="15">
        <v>5233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3049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3843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5663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5763</v>
      </c>
      <c r="CJ54" s="16" t="s">
        <v>4261</v>
      </c>
      <c r="CK54" s="20">
        <v>1.112141</v>
      </c>
      <c r="CL54" s="16" t="s">
        <v>4901</v>
      </c>
      <c r="CM54" s="15">
        <f>SUM(A2L347C10)/A2L347C1</f>
        <v>5233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2848</v>
      </c>
      <c r="BD55" s="16" t="s">
        <v>4257</v>
      </c>
      <c r="BE55" s="20">
        <v>1.031237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2</v>
      </c>
      <c r="AR58" s="16" t="s">
        <v>4257</v>
      </c>
      <c r="AS58" s="20">
        <v>1.0327379999999999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5</v>
      </c>
      <c r="BH58" s="16" t="s">
        <v>4259</v>
      </c>
      <c r="BI58" s="20">
        <v>1.0760799999999999</v>
      </c>
      <c r="BJ58" s="16" t="s">
        <v>4258</v>
      </c>
      <c r="BK58" s="15">
        <v>125</v>
      </c>
      <c r="BL58" s="16" t="s">
        <v>4259</v>
      </c>
      <c r="BM58" s="20">
        <v>1.0852790000000001</v>
      </c>
      <c r="BN58" s="16" t="s">
        <v>4258</v>
      </c>
      <c r="BO58" s="15">
        <v>722</v>
      </c>
      <c r="BP58" s="16" t="s">
        <v>4259</v>
      </c>
      <c r="BQ58" s="20">
        <v>1.075728</v>
      </c>
      <c r="BR58" s="16" t="s">
        <v>4258</v>
      </c>
      <c r="BS58" s="15">
        <v>75</v>
      </c>
      <c r="BT58" s="16" t="s">
        <v>4259</v>
      </c>
      <c r="BU58" s="20">
        <v>1.0773109999999999</v>
      </c>
      <c r="BV58" s="16" t="s">
        <v>4260</v>
      </c>
      <c r="BW58" s="15">
        <v>14</v>
      </c>
      <c r="BX58" s="16" t="s">
        <v>4261</v>
      </c>
      <c r="BY58" s="20">
        <v>1.1105179999999999</v>
      </c>
      <c r="BZ58" s="16" t="s">
        <v>4260</v>
      </c>
      <c r="CA58" s="15">
        <v>166</v>
      </c>
      <c r="CB58" s="16" t="s">
        <v>4261</v>
      </c>
      <c r="CC58" s="20">
        <v>1.1219429999999999</v>
      </c>
      <c r="CD58" s="16" t="s">
        <v>4260</v>
      </c>
      <c r="CE58" s="15">
        <v>2860</v>
      </c>
      <c r="CF58" s="16" t="s">
        <v>4261</v>
      </c>
      <c r="CG58" s="20">
        <v>1.219398</v>
      </c>
      <c r="CH58" s="16" t="s">
        <v>4260</v>
      </c>
      <c r="CI58" s="15">
        <v>-124</v>
      </c>
      <c r="CJ58" s="16" t="s">
        <v>4261</v>
      </c>
      <c r="CK58" s="20">
        <v>1.112141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14566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50040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92769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6000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163375</v>
      </c>
      <c r="X59" s="16" t="s">
        <v>4911</v>
      </c>
      <c r="Y59" s="15">
        <f>SUM(A2L342C11:A2L351C11)-2*SUM(A2L350C11)</f>
        <v>163375</v>
      </c>
      <c r="Z59" s="16" t="s">
        <v>4912</v>
      </c>
      <c r="AA59" s="15">
        <f>SUM(A2L342C12:A2L351C12)-2*SUM(A2L350C12)</f>
        <v>7711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51855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89209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748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10766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64015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75388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7270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14791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61683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69017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3909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14624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41541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67046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4471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163375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27633</v>
      </c>
      <c r="H60" s="16" t="s">
        <v>4253</v>
      </c>
      <c r="I60" s="20">
        <v>1</v>
      </c>
      <c r="J60" s="16" t="s">
        <v>4252</v>
      </c>
      <c r="K60" s="15">
        <v>2557</v>
      </c>
      <c r="L60" s="16" t="s">
        <v>4253</v>
      </c>
      <c r="M60" s="20">
        <v>1</v>
      </c>
      <c r="N60" s="16" t="s">
        <v>4252</v>
      </c>
      <c r="O60" s="15">
        <v>17952</v>
      </c>
      <c r="P60" s="16" t="s">
        <v>4253</v>
      </c>
      <c r="Q60" s="20">
        <v>1</v>
      </c>
      <c r="R60" s="16" t="s">
        <v>4252</v>
      </c>
      <c r="S60" s="15">
        <v>4040</v>
      </c>
      <c r="T60" s="16" t="s">
        <v>4253</v>
      </c>
      <c r="U60" s="20">
        <v>1</v>
      </c>
      <c r="V60" s="16" t="s">
        <v>4252</v>
      </c>
      <c r="W60" s="15">
        <v>52182</v>
      </c>
      <c r="X60" s="16" t="s">
        <v>4252</v>
      </c>
      <c r="Y60" s="15">
        <v>52182</v>
      </c>
      <c r="Z60" s="16" t="s">
        <v>4254</v>
      </c>
      <c r="AA60" s="15">
        <v>37157</v>
      </c>
      <c r="AB60" s="16" t="s">
        <v>4255</v>
      </c>
      <c r="AC60" s="20">
        <v>1.022392</v>
      </c>
      <c r="AD60" s="16" t="s">
        <v>4254</v>
      </c>
      <c r="AE60" s="15">
        <v>866</v>
      </c>
      <c r="AF60" s="16" t="s">
        <v>4255</v>
      </c>
      <c r="AG60" s="20">
        <v>1.0356399999999999</v>
      </c>
      <c r="AH60" s="16" t="s">
        <v>4254</v>
      </c>
      <c r="AI60" s="15">
        <v>14232</v>
      </c>
      <c r="AJ60" s="16" t="s">
        <v>4255</v>
      </c>
      <c r="AK60" s="20">
        <v>1.0184359999999999</v>
      </c>
      <c r="AL60" s="16" t="s">
        <v>4254</v>
      </c>
      <c r="AM60" s="15">
        <v>5343</v>
      </c>
      <c r="AN60" s="16" t="s">
        <v>4255</v>
      </c>
      <c r="AO60" s="20">
        <v>1.024152</v>
      </c>
      <c r="AP60" s="16" t="s">
        <v>4256</v>
      </c>
      <c r="AQ60" s="15">
        <v>38509</v>
      </c>
      <c r="AR60" s="16" t="s">
        <v>4257</v>
      </c>
      <c r="AS60" s="20">
        <v>1.0327379999999999</v>
      </c>
      <c r="AT60" s="16" t="s">
        <v>4256</v>
      </c>
      <c r="AU60" s="15">
        <v>1940</v>
      </c>
      <c r="AV60" s="16" t="s">
        <v>4257</v>
      </c>
      <c r="AW60" s="20">
        <v>1.0228809999999999</v>
      </c>
      <c r="AX60" s="16" t="s">
        <v>4256</v>
      </c>
      <c r="AY60" s="15">
        <v>4897</v>
      </c>
      <c r="AZ60" s="16" t="s">
        <v>4257</v>
      </c>
      <c r="BA60" s="20">
        <v>1.017299</v>
      </c>
      <c r="BB60" s="16" t="s">
        <v>4256</v>
      </c>
      <c r="BC60" s="15">
        <v>4292</v>
      </c>
      <c r="BD60" s="16" t="s">
        <v>4257</v>
      </c>
      <c r="BE60" s="20">
        <v>1.031237</v>
      </c>
      <c r="BF60" s="16" t="s">
        <v>4258</v>
      </c>
      <c r="BG60" s="15">
        <v>27133</v>
      </c>
      <c r="BH60" s="16" t="s">
        <v>4259</v>
      </c>
      <c r="BI60" s="20">
        <v>1.0760799999999999</v>
      </c>
      <c r="BJ60" s="16" t="s">
        <v>4258</v>
      </c>
      <c r="BK60" s="15">
        <v>-537</v>
      </c>
      <c r="BL60" s="16" t="s">
        <v>4259</v>
      </c>
      <c r="BM60" s="20">
        <v>1.0852790000000001</v>
      </c>
      <c r="BN60" s="16" t="s">
        <v>4258</v>
      </c>
      <c r="BO60" s="15">
        <v>3460</v>
      </c>
      <c r="BP60" s="16" t="s">
        <v>4259</v>
      </c>
      <c r="BQ60" s="20">
        <v>1.075728</v>
      </c>
      <c r="BR60" s="16" t="s">
        <v>4258</v>
      </c>
      <c r="BS60" s="15">
        <v>2111</v>
      </c>
      <c r="BT60" s="16" t="s">
        <v>4259</v>
      </c>
      <c r="BU60" s="20">
        <v>1.0773109999999999</v>
      </c>
      <c r="BV60" s="16" t="s">
        <v>4260</v>
      </c>
      <c r="BW60" s="15">
        <v>30331</v>
      </c>
      <c r="BX60" s="16" t="s">
        <v>4261</v>
      </c>
      <c r="BY60" s="20">
        <v>1.1105179999999999</v>
      </c>
      <c r="BZ60" s="16" t="s">
        <v>4260</v>
      </c>
      <c r="CA60" s="15">
        <v>584</v>
      </c>
      <c r="CB60" s="16" t="s">
        <v>4261</v>
      </c>
      <c r="CC60" s="20">
        <v>1.1219429999999999</v>
      </c>
      <c r="CD60" s="16" t="s">
        <v>4260</v>
      </c>
      <c r="CE60" s="15">
        <v>2643</v>
      </c>
      <c r="CF60" s="16" t="s">
        <v>4261</v>
      </c>
      <c r="CG60" s="20">
        <v>1.219398</v>
      </c>
      <c r="CH60" s="16" t="s">
        <v>4260</v>
      </c>
      <c r="CI60" s="15">
        <v>2002</v>
      </c>
      <c r="CJ60" s="16" t="s">
        <v>4261</v>
      </c>
      <c r="CK60" s="20">
        <v>1.112141</v>
      </c>
      <c r="CL60" s="16" t="s">
        <v>4929</v>
      </c>
      <c r="CM60" s="15">
        <f>SUM(A2L353C10)/A2L353C1</f>
        <v>52182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190</v>
      </c>
      <c r="H61" s="16" t="s">
        <v>4253</v>
      </c>
      <c r="I61" s="20">
        <v>1</v>
      </c>
      <c r="J61" s="16" t="s">
        <v>4252</v>
      </c>
      <c r="K61" s="15">
        <v>8</v>
      </c>
      <c r="L61" s="16" t="s">
        <v>4253</v>
      </c>
      <c r="M61" s="20">
        <v>1</v>
      </c>
      <c r="N61" s="16" t="s">
        <v>4252</v>
      </c>
      <c r="O61" s="15">
        <v>24</v>
      </c>
      <c r="P61" s="16" t="s">
        <v>4253</v>
      </c>
      <c r="Q61" s="20">
        <v>1</v>
      </c>
      <c r="R61" s="16" t="s">
        <v>4252</v>
      </c>
      <c r="S61" s="15">
        <v>8</v>
      </c>
      <c r="T61" s="16" t="s">
        <v>4253</v>
      </c>
      <c r="U61" s="20">
        <v>1</v>
      </c>
      <c r="V61" s="16" t="s">
        <v>4252</v>
      </c>
      <c r="W61" s="15">
        <v>230</v>
      </c>
      <c r="X61" s="16" t="s">
        <v>4252</v>
      </c>
      <c r="Y61" s="15">
        <v>230</v>
      </c>
      <c r="Z61" s="16" t="s">
        <v>4254</v>
      </c>
      <c r="AA61" s="15">
        <v>227</v>
      </c>
      <c r="AB61" s="16" t="s">
        <v>4255</v>
      </c>
      <c r="AC61" s="20">
        <v>1.022392</v>
      </c>
      <c r="AD61" s="16" t="s">
        <v>4254</v>
      </c>
      <c r="AE61" s="15">
        <v>10</v>
      </c>
      <c r="AF61" s="16" t="s">
        <v>4255</v>
      </c>
      <c r="AG61" s="20">
        <v>1.0356399999999999</v>
      </c>
      <c r="AH61" s="16" t="s">
        <v>4254</v>
      </c>
      <c r="AI61" s="15">
        <v>29</v>
      </c>
      <c r="AJ61" s="16" t="s">
        <v>4255</v>
      </c>
      <c r="AK61" s="20">
        <v>1.0184359999999999</v>
      </c>
      <c r="AL61" s="16" t="s">
        <v>4254</v>
      </c>
      <c r="AM61" s="15">
        <v>5</v>
      </c>
      <c r="AN61" s="16" t="s">
        <v>4255</v>
      </c>
      <c r="AO61" s="20">
        <v>1.024152</v>
      </c>
      <c r="AP61" s="16" t="s">
        <v>4256</v>
      </c>
      <c r="AQ61" s="15">
        <v>3929</v>
      </c>
      <c r="AR61" s="16" t="s">
        <v>4257</v>
      </c>
      <c r="AS61" s="20">
        <v>1.0327379999999999</v>
      </c>
      <c r="AT61" s="16" t="s">
        <v>4256</v>
      </c>
      <c r="AU61" s="15">
        <v>1</v>
      </c>
      <c r="AV61" s="16" t="s">
        <v>4257</v>
      </c>
      <c r="AW61" s="20">
        <v>1.0228809999999999</v>
      </c>
      <c r="AX61" s="16" t="s">
        <v>4256</v>
      </c>
      <c r="AY61" s="15">
        <v>20</v>
      </c>
      <c r="AZ61" s="16" t="s">
        <v>4257</v>
      </c>
      <c r="BA61" s="20">
        <v>1.017299</v>
      </c>
      <c r="BB61" s="16" t="s">
        <v>4256</v>
      </c>
      <c r="BC61" s="15">
        <v>4</v>
      </c>
      <c r="BD61" s="16" t="s">
        <v>4257</v>
      </c>
      <c r="BE61" s="20">
        <v>1.031237</v>
      </c>
      <c r="BF61" s="16" t="s">
        <v>4258</v>
      </c>
      <c r="BG61" s="15">
        <v>3435</v>
      </c>
      <c r="BH61" s="16" t="s">
        <v>4259</v>
      </c>
      <c r="BI61" s="20">
        <v>1.0760799999999999</v>
      </c>
      <c r="BJ61" s="16" t="s">
        <v>4258</v>
      </c>
      <c r="BK61" s="15">
        <v>0</v>
      </c>
      <c r="BL61" s="16" t="s">
        <v>4259</v>
      </c>
      <c r="BM61" s="20">
        <v>0</v>
      </c>
      <c r="BN61" s="16" t="s">
        <v>4258</v>
      </c>
      <c r="BO61" s="15">
        <v>47</v>
      </c>
      <c r="BP61" s="16" t="s">
        <v>4259</v>
      </c>
      <c r="BQ61" s="20">
        <v>1.075728</v>
      </c>
      <c r="BR61" s="16" t="s">
        <v>4258</v>
      </c>
      <c r="BS61" s="15">
        <v>8</v>
      </c>
      <c r="BT61" s="16" t="s">
        <v>4259</v>
      </c>
      <c r="BU61" s="20">
        <v>1.0773109999999999</v>
      </c>
      <c r="BV61" s="16" t="s">
        <v>4260</v>
      </c>
      <c r="BW61" s="15">
        <v>3348</v>
      </c>
      <c r="BX61" s="16" t="s">
        <v>4261</v>
      </c>
      <c r="BY61" s="20">
        <v>1.1105179999999999</v>
      </c>
      <c r="BZ61" s="16" t="s">
        <v>4260</v>
      </c>
      <c r="CA61" s="15">
        <v>-335</v>
      </c>
      <c r="CB61" s="16" t="s">
        <v>4261</v>
      </c>
      <c r="CC61" s="20">
        <v>1.1219429999999999</v>
      </c>
      <c r="CD61" s="16" t="s">
        <v>4260</v>
      </c>
      <c r="CE61" s="15">
        <v>10</v>
      </c>
      <c r="CF61" s="16" t="s">
        <v>4261</v>
      </c>
      <c r="CG61" s="20">
        <v>1.219398</v>
      </c>
      <c r="CH61" s="16" t="s">
        <v>4260</v>
      </c>
      <c r="CI61" s="15">
        <v>21</v>
      </c>
      <c r="CJ61" s="16" t="s">
        <v>4261</v>
      </c>
      <c r="CK61" s="20">
        <v>1.112141</v>
      </c>
      <c r="CL61" s="16" t="s">
        <v>4930</v>
      </c>
      <c r="CM61" s="15">
        <f>SUM(A2L354C10)/A2L354C1</f>
        <v>230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-2</v>
      </c>
      <c r="BH62" s="16" t="s">
        <v>4259</v>
      </c>
      <c r="BI62" s="20">
        <v>1.0760799999999999</v>
      </c>
      <c r="BJ62" s="16" t="s">
        <v>4258</v>
      </c>
      <c r="BK62" s="15">
        <v>4</v>
      </c>
      <c r="BL62" s="16" t="s">
        <v>4259</v>
      </c>
      <c r="BM62" s="20">
        <v>1.0852790000000001</v>
      </c>
      <c r="BN62" s="16" t="s">
        <v>4258</v>
      </c>
      <c r="BO62" s="15">
        <v>519</v>
      </c>
      <c r="BP62" s="16" t="s">
        <v>4259</v>
      </c>
      <c r="BQ62" s="20">
        <v>1.075728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2</v>
      </c>
      <c r="BX62" s="16" t="s">
        <v>4261</v>
      </c>
      <c r="BY62" s="20">
        <v>1.1105179999999999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600</v>
      </c>
      <c r="CF62" s="16" t="s">
        <v>4261</v>
      </c>
      <c r="CG62" s="20">
        <v>1.219398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9994</v>
      </c>
      <c r="T64" s="16" t="s">
        <v>4253</v>
      </c>
      <c r="U64" s="20">
        <v>1</v>
      </c>
      <c r="V64" s="16" t="s">
        <v>4252</v>
      </c>
      <c r="W64" s="15">
        <v>9994</v>
      </c>
      <c r="X64" s="16" t="s">
        <v>4252</v>
      </c>
      <c r="Y64" s="15">
        <v>9994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14771</v>
      </c>
      <c r="AN64" s="16" t="s">
        <v>4255</v>
      </c>
      <c r="AO64" s="20">
        <v>1.024152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15359</v>
      </c>
      <c r="BD64" s="16" t="s">
        <v>4257</v>
      </c>
      <c r="BE64" s="20">
        <v>1.031237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15666</v>
      </c>
      <c r="BT64" s="16" t="s">
        <v>4259</v>
      </c>
      <c r="BU64" s="20">
        <v>1.0773109999999999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18092</v>
      </c>
      <c r="CJ64" s="16" t="s">
        <v>4261</v>
      </c>
      <c r="CK64" s="20">
        <v>1.112141</v>
      </c>
      <c r="CL64" s="16" t="s">
        <v>4933</v>
      </c>
      <c r="CM64" s="15">
        <f>SUM(A2L357C10)/A2L357C1</f>
        <v>9994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20548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20548</v>
      </c>
      <c r="X68" s="16" t="s">
        <v>4252</v>
      </c>
      <c r="Y68" s="15">
        <v>20548</v>
      </c>
      <c r="Z68" s="16" t="s">
        <v>4254</v>
      </c>
      <c r="AA68" s="15">
        <v>4</v>
      </c>
      <c r="AB68" s="16" t="s">
        <v>4255</v>
      </c>
      <c r="AC68" s="20">
        <v>1.022392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22993</v>
      </c>
      <c r="AJ68" s="16" t="s">
        <v>4255</v>
      </c>
      <c r="AK68" s="20">
        <v>1.0184359999999999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587</v>
      </c>
      <c r="AR68" s="16" t="s">
        <v>4257</v>
      </c>
      <c r="AS68" s="20">
        <v>1.0327379999999999</v>
      </c>
      <c r="AT68" s="16" t="s">
        <v>4256</v>
      </c>
      <c r="AU68" s="15">
        <v>-9</v>
      </c>
      <c r="AV68" s="16" t="s">
        <v>4257</v>
      </c>
      <c r="AW68" s="20">
        <v>1.0228809999999999</v>
      </c>
      <c r="AX68" s="16" t="s">
        <v>4256</v>
      </c>
      <c r="AY68" s="15">
        <v>26191</v>
      </c>
      <c r="AZ68" s="16" t="s">
        <v>4257</v>
      </c>
      <c r="BA68" s="20">
        <v>1.017299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211</v>
      </c>
      <c r="BH68" s="16" t="s">
        <v>4259</v>
      </c>
      <c r="BI68" s="20">
        <v>1.0760799999999999</v>
      </c>
      <c r="BJ68" s="16" t="s">
        <v>4258</v>
      </c>
      <c r="BK68" s="15">
        <v>3206</v>
      </c>
      <c r="BL68" s="16" t="s">
        <v>4259</v>
      </c>
      <c r="BM68" s="20">
        <v>1.0852790000000001</v>
      </c>
      <c r="BN68" s="16" t="s">
        <v>4258</v>
      </c>
      <c r="BO68" s="15">
        <v>25008</v>
      </c>
      <c r="BP68" s="16" t="s">
        <v>4259</v>
      </c>
      <c r="BQ68" s="20">
        <v>1.075728</v>
      </c>
      <c r="BR68" s="16" t="s">
        <v>4258</v>
      </c>
      <c r="BS68" s="15">
        <v>-1703</v>
      </c>
      <c r="BT68" s="16" t="s">
        <v>4259</v>
      </c>
      <c r="BU68" s="20">
        <v>1.0773109999999999</v>
      </c>
      <c r="BV68" s="16" t="s">
        <v>4260</v>
      </c>
      <c r="BW68" s="15">
        <v>-43</v>
      </c>
      <c r="BX68" s="16" t="s">
        <v>4261</v>
      </c>
      <c r="BY68" s="20">
        <v>1.1105179999999999</v>
      </c>
      <c r="BZ68" s="16" t="s">
        <v>4260</v>
      </c>
      <c r="CA68" s="15">
        <v>3380</v>
      </c>
      <c r="CB68" s="16" t="s">
        <v>4261</v>
      </c>
      <c r="CC68" s="20">
        <v>1.1219429999999999</v>
      </c>
      <c r="CD68" s="16" t="s">
        <v>4260</v>
      </c>
      <c r="CE68" s="15">
        <v>24389</v>
      </c>
      <c r="CF68" s="16" t="s">
        <v>4261</v>
      </c>
      <c r="CG68" s="20">
        <v>1.219398</v>
      </c>
      <c r="CH68" s="16" t="s">
        <v>4260</v>
      </c>
      <c r="CI68" s="15">
        <v>-1212</v>
      </c>
      <c r="CJ68" s="16" t="s">
        <v>4261</v>
      </c>
      <c r="CK68" s="20">
        <v>1.112141</v>
      </c>
      <c r="CL68" s="16" t="s">
        <v>4937</v>
      </c>
      <c r="CM68" s="15">
        <f>SUM(A2L361C10)/A2L361C1</f>
        <v>20548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27823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2565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38524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14042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82954</v>
      </c>
      <c r="X69" s="16" t="s">
        <v>4943</v>
      </c>
      <c r="Y69" s="15">
        <f>SUM(A2L353C11:A2L361C11)-2*SUM(A2L360C11)</f>
        <v>82954</v>
      </c>
      <c r="Z69" s="16" t="s">
        <v>4944</v>
      </c>
      <c r="AA69" s="15">
        <f>SUM(A2L353C12:A2L361C12)-2*SUM(A2L360C12)</f>
        <v>37388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876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37254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20119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43025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1932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31108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19655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30777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2673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29034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16082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33638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3629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27642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18903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82954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402156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426367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164624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164696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1157843</v>
      </c>
      <c r="X70" s="16" t="s">
        <v>4966</v>
      </c>
      <c r="Y70" s="15">
        <f>SUM(A2L319C11,A2L335C11,A2L341C11,A2L352C11,A2L362C11)</f>
        <v>1157843</v>
      </c>
      <c r="Z70" s="16" t="s">
        <v>4967</v>
      </c>
      <c r="AA70" s="15">
        <f>SUM(A2L319C12,A2L335C12,A2L341C12,A2L352C12,A2L362C12)</f>
        <v>358988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421136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165894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158949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355080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402050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137202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144867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331395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378810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117725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155434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305669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245412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109504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153527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1157843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2403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13</v>
      </c>
      <c r="P8" s="16" t="s">
        <v>4253</v>
      </c>
      <c r="Q8" s="20">
        <v>1</v>
      </c>
      <c r="R8" s="16" t="s">
        <v>4252</v>
      </c>
      <c r="S8" s="15">
        <v>3669</v>
      </c>
      <c r="T8" s="16" t="s">
        <v>4253</v>
      </c>
      <c r="U8" s="20">
        <v>1</v>
      </c>
      <c r="V8" s="16" t="s">
        <v>4252</v>
      </c>
      <c r="W8" s="15">
        <v>6085</v>
      </c>
      <c r="X8" s="16" t="s">
        <v>4252</v>
      </c>
      <c r="Y8" s="15">
        <v>6085</v>
      </c>
      <c r="Z8" s="16" t="s">
        <v>4254</v>
      </c>
      <c r="AA8" s="15">
        <v>3681</v>
      </c>
      <c r="AB8" s="16" t="s">
        <v>4255</v>
      </c>
      <c r="AC8" s="20">
        <v>1.022392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-14</v>
      </c>
      <c r="AJ8" s="16" t="s">
        <v>4255</v>
      </c>
      <c r="AK8" s="20">
        <v>1.0184359999999999</v>
      </c>
      <c r="AL8" s="16" t="s">
        <v>4254</v>
      </c>
      <c r="AM8" s="15">
        <v>3495</v>
      </c>
      <c r="AN8" s="16" t="s">
        <v>4255</v>
      </c>
      <c r="AO8" s="20">
        <v>1.024152</v>
      </c>
      <c r="AP8" s="16" t="s">
        <v>4256</v>
      </c>
      <c r="AQ8" s="15">
        <v>8681</v>
      </c>
      <c r="AR8" s="16" t="s">
        <v>4257</v>
      </c>
      <c r="AS8" s="20">
        <v>1.0327379999999999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3571</v>
      </c>
      <c r="AZ8" s="16" t="s">
        <v>4257</v>
      </c>
      <c r="BA8" s="20">
        <v>1.017299</v>
      </c>
      <c r="BB8" s="16" t="s">
        <v>4256</v>
      </c>
      <c r="BC8" s="15">
        <v>3805</v>
      </c>
      <c r="BD8" s="16" t="s">
        <v>4257</v>
      </c>
      <c r="BE8" s="20">
        <v>1.031237</v>
      </c>
      <c r="BF8" s="16" t="s">
        <v>4258</v>
      </c>
      <c r="BG8" s="15">
        <v>11026</v>
      </c>
      <c r="BH8" s="16" t="s">
        <v>4259</v>
      </c>
      <c r="BI8" s="20">
        <v>1.0760799999999999</v>
      </c>
      <c r="BJ8" s="16" t="s">
        <v>4258</v>
      </c>
      <c r="BK8" s="15">
        <v>280</v>
      </c>
      <c r="BL8" s="16" t="s">
        <v>4259</v>
      </c>
      <c r="BM8" s="20">
        <v>1.0852790000000001</v>
      </c>
      <c r="BN8" s="16" t="s">
        <v>4258</v>
      </c>
      <c r="BO8" s="15">
        <v>2866</v>
      </c>
      <c r="BP8" s="16" t="s">
        <v>4259</v>
      </c>
      <c r="BQ8" s="20">
        <v>1.075728</v>
      </c>
      <c r="BR8" s="16" t="s">
        <v>4258</v>
      </c>
      <c r="BS8" s="15">
        <v>1053</v>
      </c>
      <c r="BT8" s="16" t="s">
        <v>4259</v>
      </c>
      <c r="BU8" s="20">
        <v>1.0773109999999999</v>
      </c>
      <c r="BV8" s="16" t="s">
        <v>4260</v>
      </c>
      <c r="BW8" s="15">
        <v>11572</v>
      </c>
      <c r="BX8" s="16" t="s">
        <v>4261</v>
      </c>
      <c r="BY8" s="20">
        <v>1.1105179999999999</v>
      </c>
      <c r="BZ8" s="16" t="s">
        <v>4260</v>
      </c>
      <c r="CA8" s="15">
        <v>-31</v>
      </c>
      <c r="CB8" s="16" t="s">
        <v>4261</v>
      </c>
      <c r="CC8" s="20">
        <v>1.1219429999999999</v>
      </c>
      <c r="CD8" s="16" t="s">
        <v>4260</v>
      </c>
      <c r="CE8" s="15">
        <v>14003</v>
      </c>
      <c r="CF8" s="16" t="s">
        <v>4261</v>
      </c>
      <c r="CG8" s="20">
        <v>1.219398</v>
      </c>
      <c r="CH8" s="16" t="s">
        <v>4260</v>
      </c>
      <c r="CI8" s="15">
        <v>3338</v>
      </c>
      <c r="CJ8" s="16" t="s">
        <v>4261</v>
      </c>
      <c r="CK8" s="20">
        <v>1.112141</v>
      </c>
      <c r="CL8" s="16" t="s">
        <v>5056</v>
      </c>
      <c r="CM8" s="15">
        <f>SUM(A2L401C10)/A2L401C1</f>
        <v>6085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3271</v>
      </c>
      <c r="H9" s="16" t="s">
        <v>4253</v>
      </c>
      <c r="I9" s="20">
        <v>1</v>
      </c>
      <c r="J9" s="16" t="s">
        <v>4252</v>
      </c>
      <c r="K9" s="15">
        <v>20</v>
      </c>
      <c r="L9" s="16" t="s">
        <v>4253</v>
      </c>
      <c r="M9" s="20">
        <v>1</v>
      </c>
      <c r="N9" s="16" t="s">
        <v>4252</v>
      </c>
      <c r="O9" s="15">
        <v>391</v>
      </c>
      <c r="P9" s="16" t="s">
        <v>4253</v>
      </c>
      <c r="Q9" s="20">
        <v>1</v>
      </c>
      <c r="R9" s="16" t="s">
        <v>4252</v>
      </c>
      <c r="S9" s="15">
        <v>272</v>
      </c>
      <c r="T9" s="16" t="s">
        <v>4253</v>
      </c>
      <c r="U9" s="20">
        <v>1</v>
      </c>
      <c r="V9" s="16" t="s">
        <v>4252</v>
      </c>
      <c r="W9" s="15">
        <v>3954</v>
      </c>
      <c r="X9" s="16" t="s">
        <v>4252</v>
      </c>
      <c r="Y9" s="15">
        <v>3954</v>
      </c>
      <c r="Z9" s="16" t="s">
        <v>4254</v>
      </c>
      <c r="AA9" s="15">
        <v>2773</v>
      </c>
      <c r="AB9" s="16" t="s">
        <v>4255</v>
      </c>
      <c r="AC9" s="20">
        <v>1.022392</v>
      </c>
      <c r="AD9" s="16" t="s">
        <v>4254</v>
      </c>
      <c r="AE9" s="15">
        <v>17</v>
      </c>
      <c r="AF9" s="16" t="s">
        <v>4255</v>
      </c>
      <c r="AG9" s="20">
        <v>1.0356399999999999</v>
      </c>
      <c r="AH9" s="16" t="s">
        <v>4254</v>
      </c>
      <c r="AI9" s="15">
        <v>503</v>
      </c>
      <c r="AJ9" s="16" t="s">
        <v>4255</v>
      </c>
      <c r="AK9" s="20">
        <v>1.0184359999999999</v>
      </c>
      <c r="AL9" s="16" t="s">
        <v>4254</v>
      </c>
      <c r="AM9" s="15">
        <v>318</v>
      </c>
      <c r="AN9" s="16" t="s">
        <v>4255</v>
      </c>
      <c r="AO9" s="20">
        <v>1.024152</v>
      </c>
      <c r="AP9" s="16" t="s">
        <v>4256</v>
      </c>
      <c r="AQ9" s="15">
        <v>3078</v>
      </c>
      <c r="AR9" s="16" t="s">
        <v>4257</v>
      </c>
      <c r="AS9" s="20">
        <v>1.0327379999999999</v>
      </c>
      <c r="AT9" s="16" t="s">
        <v>4256</v>
      </c>
      <c r="AU9" s="15">
        <v>11</v>
      </c>
      <c r="AV9" s="16" t="s">
        <v>4257</v>
      </c>
      <c r="AW9" s="20">
        <v>1.0228809999999999</v>
      </c>
      <c r="AX9" s="16" t="s">
        <v>4256</v>
      </c>
      <c r="AY9" s="15">
        <v>367</v>
      </c>
      <c r="AZ9" s="16" t="s">
        <v>4257</v>
      </c>
      <c r="BA9" s="20">
        <v>1.017299</v>
      </c>
      <c r="BB9" s="16" t="s">
        <v>4256</v>
      </c>
      <c r="BC9" s="15">
        <v>262</v>
      </c>
      <c r="BD9" s="16" t="s">
        <v>4257</v>
      </c>
      <c r="BE9" s="20">
        <v>1.031237</v>
      </c>
      <c r="BF9" s="16" t="s">
        <v>4258</v>
      </c>
      <c r="BG9" s="15">
        <v>1837</v>
      </c>
      <c r="BH9" s="16" t="s">
        <v>4259</v>
      </c>
      <c r="BI9" s="20">
        <v>1.0760799999999999</v>
      </c>
      <c r="BJ9" s="16" t="s">
        <v>4258</v>
      </c>
      <c r="BK9" s="15">
        <v>1</v>
      </c>
      <c r="BL9" s="16" t="s">
        <v>4259</v>
      </c>
      <c r="BM9" s="20">
        <v>1.0852790000000001</v>
      </c>
      <c r="BN9" s="16" t="s">
        <v>4258</v>
      </c>
      <c r="BO9" s="15">
        <v>541</v>
      </c>
      <c r="BP9" s="16" t="s">
        <v>4259</v>
      </c>
      <c r="BQ9" s="20">
        <v>1.075728</v>
      </c>
      <c r="BR9" s="16" t="s">
        <v>4258</v>
      </c>
      <c r="BS9" s="15">
        <v>-60</v>
      </c>
      <c r="BT9" s="16" t="s">
        <v>4259</v>
      </c>
      <c r="BU9" s="20">
        <v>1.0773109999999999</v>
      </c>
      <c r="BV9" s="16" t="s">
        <v>4260</v>
      </c>
      <c r="BW9" s="15">
        <v>2041</v>
      </c>
      <c r="BX9" s="16" t="s">
        <v>4261</v>
      </c>
      <c r="BY9" s="20">
        <v>1.1105179999999999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539</v>
      </c>
      <c r="CF9" s="16" t="s">
        <v>4261</v>
      </c>
      <c r="CG9" s="20">
        <v>1.219398</v>
      </c>
      <c r="CH9" s="16" t="s">
        <v>4260</v>
      </c>
      <c r="CI9" s="15">
        <v>5681</v>
      </c>
      <c r="CJ9" s="16" t="s">
        <v>4261</v>
      </c>
      <c r="CK9" s="20">
        <v>1.112141</v>
      </c>
      <c r="CL9" s="16" t="s">
        <v>5057</v>
      </c>
      <c r="CM9" s="15">
        <f>SUM(A2L402C10)/A2L402C1</f>
        <v>3954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11421</v>
      </c>
      <c r="H10" s="16" t="s">
        <v>4253</v>
      </c>
      <c r="I10" s="20">
        <v>1</v>
      </c>
      <c r="J10" s="16" t="s">
        <v>4252</v>
      </c>
      <c r="K10" s="15">
        <v>287</v>
      </c>
      <c r="L10" s="16" t="s">
        <v>4253</v>
      </c>
      <c r="M10" s="20">
        <v>1</v>
      </c>
      <c r="N10" s="16" t="s">
        <v>4252</v>
      </c>
      <c r="O10" s="15">
        <v>26576</v>
      </c>
      <c r="P10" s="16" t="s">
        <v>4253</v>
      </c>
      <c r="Q10" s="20">
        <v>1</v>
      </c>
      <c r="R10" s="16" t="s">
        <v>4252</v>
      </c>
      <c r="S10" s="15">
        <v>42529</v>
      </c>
      <c r="T10" s="16" t="s">
        <v>4253</v>
      </c>
      <c r="U10" s="20">
        <v>1</v>
      </c>
      <c r="V10" s="16" t="s">
        <v>4252</v>
      </c>
      <c r="W10" s="15">
        <v>80813</v>
      </c>
      <c r="X10" s="16" t="s">
        <v>4252</v>
      </c>
      <c r="Y10" s="15">
        <v>80813</v>
      </c>
      <c r="Z10" s="16" t="s">
        <v>4254</v>
      </c>
      <c r="AA10" s="15">
        <v>9121</v>
      </c>
      <c r="AB10" s="16" t="s">
        <v>4255</v>
      </c>
      <c r="AC10" s="20">
        <v>1.022392</v>
      </c>
      <c r="AD10" s="16" t="s">
        <v>4254</v>
      </c>
      <c r="AE10" s="15">
        <v>1046</v>
      </c>
      <c r="AF10" s="16" t="s">
        <v>4255</v>
      </c>
      <c r="AG10" s="20">
        <v>1.0356399999999999</v>
      </c>
      <c r="AH10" s="16" t="s">
        <v>4254</v>
      </c>
      <c r="AI10" s="15">
        <v>26855</v>
      </c>
      <c r="AJ10" s="16" t="s">
        <v>4255</v>
      </c>
      <c r="AK10" s="20">
        <v>1.0184359999999999</v>
      </c>
      <c r="AL10" s="16" t="s">
        <v>4254</v>
      </c>
      <c r="AM10" s="15">
        <v>4420</v>
      </c>
      <c r="AN10" s="16" t="s">
        <v>4255</v>
      </c>
      <c r="AO10" s="20">
        <v>1.024152</v>
      </c>
      <c r="AP10" s="16" t="s">
        <v>4256</v>
      </c>
      <c r="AQ10" s="15">
        <v>8733</v>
      </c>
      <c r="AR10" s="16" t="s">
        <v>4257</v>
      </c>
      <c r="AS10" s="20">
        <v>1.0327379999999999</v>
      </c>
      <c r="AT10" s="16" t="s">
        <v>4256</v>
      </c>
      <c r="AU10" s="15">
        <v>901</v>
      </c>
      <c r="AV10" s="16" t="s">
        <v>4257</v>
      </c>
      <c r="AW10" s="20">
        <v>1.0228809999999999</v>
      </c>
      <c r="AX10" s="16" t="s">
        <v>4256</v>
      </c>
      <c r="AY10" s="15">
        <v>19441</v>
      </c>
      <c r="AZ10" s="16" t="s">
        <v>4257</v>
      </c>
      <c r="BA10" s="20">
        <v>1.017299</v>
      </c>
      <c r="BB10" s="16" t="s">
        <v>4256</v>
      </c>
      <c r="BC10" s="15">
        <v>1470</v>
      </c>
      <c r="BD10" s="16" t="s">
        <v>4257</v>
      </c>
      <c r="BE10" s="20">
        <v>1.031237</v>
      </c>
      <c r="BF10" s="16" t="s">
        <v>4258</v>
      </c>
      <c r="BG10" s="15">
        <v>3299</v>
      </c>
      <c r="BH10" s="16" t="s">
        <v>4259</v>
      </c>
      <c r="BI10" s="20">
        <v>1.0760799999999999</v>
      </c>
      <c r="BJ10" s="16" t="s">
        <v>4258</v>
      </c>
      <c r="BK10" s="15">
        <v>-232</v>
      </c>
      <c r="BL10" s="16" t="s">
        <v>4259</v>
      </c>
      <c r="BM10" s="20">
        <v>1.0852790000000001</v>
      </c>
      <c r="BN10" s="16" t="s">
        <v>4258</v>
      </c>
      <c r="BO10" s="15">
        <v>19585</v>
      </c>
      <c r="BP10" s="16" t="s">
        <v>4259</v>
      </c>
      <c r="BQ10" s="20">
        <v>1.075728</v>
      </c>
      <c r="BR10" s="16" t="s">
        <v>4258</v>
      </c>
      <c r="BS10" s="15">
        <v>952</v>
      </c>
      <c r="BT10" s="16" t="s">
        <v>4259</v>
      </c>
      <c r="BU10" s="20">
        <v>1.0773109999999999</v>
      </c>
      <c r="BV10" s="16" t="s">
        <v>4260</v>
      </c>
      <c r="BW10" s="15">
        <v>2177</v>
      </c>
      <c r="BX10" s="16" t="s">
        <v>4261</v>
      </c>
      <c r="BY10" s="20">
        <v>1.1105179999999999</v>
      </c>
      <c r="BZ10" s="16" t="s">
        <v>4260</v>
      </c>
      <c r="CA10" s="15">
        <v>34</v>
      </c>
      <c r="CB10" s="16" t="s">
        <v>4261</v>
      </c>
      <c r="CC10" s="20">
        <v>1.1219429999999999</v>
      </c>
      <c r="CD10" s="16" t="s">
        <v>4260</v>
      </c>
      <c r="CE10" s="15">
        <v>23330</v>
      </c>
      <c r="CF10" s="16" t="s">
        <v>4261</v>
      </c>
      <c r="CG10" s="20">
        <v>1.219398</v>
      </c>
      <c r="CH10" s="16" t="s">
        <v>4260</v>
      </c>
      <c r="CI10" s="15">
        <v>685</v>
      </c>
      <c r="CJ10" s="16" t="s">
        <v>4261</v>
      </c>
      <c r="CK10" s="20">
        <v>1.112141</v>
      </c>
      <c r="CL10" s="16" t="s">
        <v>5058</v>
      </c>
      <c r="CM10" s="15">
        <f>SUM(A2L403C10)/A2L403C1</f>
        <v>80813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7033</v>
      </c>
      <c r="H11" s="16" t="s">
        <v>4253</v>
      </c>
      <c r="I11" s="20">
        <v>1</v>
      </c>
      <c r="J11" s="16" t="s">
        <v>4252</v>
      </c>
      <c r="K11" s="15">
        <v>95</v>
      </c>
      <c r="L11" s="16" t="s">
        <v>4253</v>
      </c>
      <c r="M11" s="20">
        <v>1</v>
      </c>
      <c r="N11" s="16" t="s">
        <v>4252</v>
      </c>
      <c r="O11" s="15">
        <v>765</v>
      </c>
      <c r="P11" s="16" t="s">
        <v>4253</v>
      </c>
      <c r="Q11" s="20">
        <v>1</v>
      </c>
      <c r="R11" s="16" t="s">
        <v>4252</v>
      </c>
      <c r="S11" s="15">
        <v>1726</v>
      </c>
      <c r="T11" s="16" t="s">
        <v>4253</v>
      </c>
      <c r="U11" s="20">
        <v>1</v>
      </c>
      <c r="V11" s="16" t="s">
        <v>4252</v>
      </c>
      <c r="W11" s="15">
        <v>9619</v>
      </c>
      <c r="X11" s="16" t="s">
        <v>4252</v>
      </c>
      <c r="Y11" s="15">
        <v>9619</v>
      </c>
      <c r="Z11" s="16" t="s">
        <v>4254</v>
      </c>
      <c r="AA11" s="15">
        <v>8248</v>
      </c>
      <c r="AB11" s="16" t="s">
        <v>4255</v>
      </c>
      <c r="AC11" s="20">
        <v>1.022392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2082</v>
      </c>
      <c r="AJ11" s="16" t="s">
        <v>4255</v>
      </c>
      <c r="AK11" s="20">
        <v>1.0184359999999999</v>
      </c>
      <c r="AL11" s="16" t="s">
        <v>4254</v>
      </c>
      <c r="AM11" s="15">
        <v>2940</v>
      </c>
      <c r="AN11" s="16" t="s">
        <v>4255</v>
      </c>
      <c r="AO11" s="20">
        <v>1.024152</v>
      </c>
      <c r="AP11" s="16" t="s">
        <v>4256</v>
      </c>
      <c r="AQ11" s="15">
        <v>10204</v>
      </c>
      <c r="AR11" s="16" t="s">
        <v>4257</v>
      </c>
      <c r="AS11" s="20">
        <v>1.0327379999999999</v>
      </c>
      <c r="AT11" s="16" t="s">
        <v>4256</v>
      </c>
      <c r="AU11" s="15">
        <v>197</v>
      </c>
      <c r="AV11" s="16" t="s">
        <v>4257</v>
      </c>
      <c r="AW11" s="20">
        <v>1.0228809999999999</v>
      </c>
      <c r="AX11" s="16" t="s">
        <v>4256</v>
      </c>
      <c r="AY11" s="15">
        <v>1464</v>
      </c>
      <c r="AZ11" s="16" t="s">
        <v>4257</v>
      </c>
      <c r="BA11" s="20">
        <v>1.017299</v>
      </c>
      <c r="BB11" s="16" t="s">
        <v>4256</v>
      </c>
      <c r="BC11" s="15">
        <v>3040</v>
      </c>
      <c r="BD11" s="16" t="s">
        <v>4257</v>
      </c>
      <c r="BE11" s="20">
        <v>1.031237</v>
      </c>
      <c r="BF11" s="16" t="s">
        <v>4258</v>
      </c>
      <c r="BG11" s="15">
        <v>8649</v>
      </c>
      <c r="BH11" s="16" t="s">
        <v>4259</v>
      </c>
      <c r="BI11" s="20">
        <v>1.0760799999999999</v>
      </c>
      <c r="BJ11" s="16" t="s">
        <v>4258</v>
      </c>
      <c r="BK11" s="15">
        <v>224</v>
      </c>
      <c r="BL11" s="16" t="s">
        <v>4259</v>
      </c>
      <c r="BM11" s="20">
        <v>1.0852790000000001</v>
      </c>
      <c r="BN11" s="16" t="s">
        <v>4258</v>
      </c>
      <c r="BO11" s="15">
        <v>7465</v>
      </c>
      <c r="BP11" s="16" t="s">
        <v>4259</v>
      </c>
      <c r="BQ11" s="20">
        <v>1.075728</v>
      </c>
      <c r="BR11" s="16" t="s">
        <v>4258</v>
      </c>
      <c r="BS11" s="15">
        <v>3020</v>
      </c>
      <c r="BT11" s="16" t="s">
        <v>4259</v>
      </c>
      <c r="BU11" s="20">
        <v>1.0773109999999999</v>
      </c>
      <c r="BV11" s="16" t="s">
        <v>4260</v>
      </c>
      <c r="BW11" s="15">
        <v>7476</v>
      </c>
      <c r="BX11" s="16" t="s">
        <v>4261</v>
      </c>
      <c r="BY11" s="20">
        <v>1.1105179999999999</v>
      </c>
      <c r="BZ11" s="16" t="s">
        <v>4260</v>
      </c>
      <c r="CA11" s="15">
        <v>177</v>
      </c>
      <c r="CB11" s="16" t="s">
        <v>4261</v>
      </c>
      <c r="CC11" s="20">
        <v>1.1219429999999999</v>
      </c>
      <c r="CD11" s="16" t="s">
        <v>4260</v>
      </c>
      <c r="CE11" s="15">
        <v>-284</v>
      </c>
      <c r="CF11" s="16" t="s">
        <v>4261</v>
      </c>
      <c r="CG11" s="20">
        <v>1.219398</v>
      </c>
      <c r="CH11" s="16" t="s">
        <v>4260</v>
      </c>
      <c r="CI11" s="15">
        <v>2021</v>
      </c>
      <c r="CJ11" s="16" t="s">
        <v>4261</v>
      </c>
      <c r="CK11" s="20">
        <v>1.112141</v>
      </c>
      <c r="CL11" s="16" t="s">
        <v>5059</v>
      </c>
      <c r="CM11" s="15">
        <f>SUM(A2L404C10)/A2L404C1</f>
        <v>9619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8723</v>
      </c>
      <c r="H12" s="16" t="s">
        <v>4253</v>
      </c>
      <c r="I12" s="20">
        <v>1</v>
      </c>
      <c r="J12" s="16" t="s">
        <v>4252</v>
      </c>
      <c r="K12" s="15">
        <v>117</v>
      </c>
      <c r="L12" s="16" t="s">
        <v>4253</v>
      </c>
      <c r="M12" s="20">
        <v>1</v>
      </c>
      <c r="N12" s="16" t="s">
        <v>4252</v>
      </c>
      <c r="O12" s="15">
        <v>613</v>
      </c>
      <c r="P12" s="16" t="s">
        <v>4253</v>
      </c>
      <c r="Q12" s="20">
        <v>1</v>
      </c>
      <c r="R12" s="16" t="s">
        <v>4252</v>
      </c>
      <c r="S12" s="15">
        <v>2139</v>
      </c>
      <c r="T12" s="16" t="s">
        <v>4253</v>
      </c>
      <c r="U12" s="20">
        <v>1</v>
      </c>
      <c r="V12" s="16" t="s">
        <v>4252</v>
      </c>
      <c r="W12" s="15">
        <v>11592</v>
      </c>
      <c r="X12" s="16" t="s">
        <v>4252</v>
      </c>
      <c r="Y12" s="15">
        <v>11592</v>
      </c>
      <c r="Z12" s="16" t="s">
        <v>4254</v>
      </c>
      <c r="AA12" s="15">
        <v>2746</v>
      </c>
      <c r="AB12" s="16" t="s">
        <v>4255</v>
      </c>
      <c r="AC12" s="20">
        <v>1.022392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692</v>
      </c>
      <c r="AJ12" s="16" t="s">
        <v>4255</v>
      </c>
      <c r="AK12" s="20">
        <v>1.0184359999999999</v>
      </c>
      <c r="AL12" s="16" t="s">
        <v>4254</v>
      </c>
      <c r="AM12" s="15">
        <v>983</v>
      </c>
      <c r="AN12" s="16" t="s">
        <v>4255</v>
      </c>
      <c r="AO12" s="20">
        <v>1.024152</v>
      </c>
      <c r="AP12" s="16" t="s">
        <v>4256</v>
      </c>
      <c r="AQ12" s="15">
        <v>2750</v>
      </c>
      <c r="AR12" s="16" t="s">
        <v>4257</v>
      </c>
      <c r="AS12" s="20">
        <v>1.0327379999999999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1013</v>
      </c>
      <c r="BD12" s="16" t="s">
        <v>4257</v>
      </c>
      <c r="BE12" s="20">
        <v>1.031237</v>
      </c>
      <c r="BF12" s="16" t="s">
        <v>4258</v>
      </c>
      <c r="BG12" s="15">
        <v>2976</v>
      </c>
      <c r="BH12" s="16" t="s">
        <v>4259</v>
      </c>
      <c r="BI12" s="20">
        <v>1.0760799999999999</v>
      </c>
      <c r="BJ12" s="16" t="s">
        <v>4258</v>
      </c>
      <c r="BK12" s="15">
        <v>15</v>
      </c>
      <c r="BL12" s="16" t="s">
        <v>4259</v>
      </c>
      <c r="BM12" s="20">
        <v>1.0852790000000001</v>
      </c>
      <c r="BN12" s="16" t="s">
        <v>4258</v>
      </c>
      <c r="BO12" s="15">
        <v>30</v>
      </c>
      <c r="BP12" s="16" t="s">
        <v>4259</v>
      </c>
      <c r="BQ12" s="20">
        <v>1.075728</v>
      </c>
      <c r="BR12" s="16" t="s">
        <v>4258</v>
      </c>
      <c r="BS12" s="15">
        <v>869</v>
      </c>
      <c r="BT12" s="16" t="s">
        <v>4259</v>
      </c>
      <c r="BU12" s="20">
        <v>1.0773109999999999</v>
      </c>
      <c r="BV12" s="16" t="s">
        <v>4260</v>
      </c>
      <c r="BW12" s="15">
        <v>2288</v>
      </c>
      <c r="BX12" s="16" t="s">
        <v>4261</v>
      </c>
      <c r="BY12" s="20">
        <v>1.1105179999999999</v>
      </c>
      <c r="BZ12" s="16" t="s">
        <v>4260</v>
      </c>
      <c r="CA12" s="15">
        <v>9</v>
      </c>
      <c r="CB12" s="16" t="s">
        <v>4261</v>
      </c>
      <c r="CC12" s="20">
        <v>1.1219429999999999</v>
      </c>
      <c r="CD12" s="16" t="s">
        <v>4260</v>
      </c>
      <c r="CE12" s="15">
        <v>20</v>
      </c>
      <c r="CF12" s="16" t="s">
        <v>4261</v>
      </c>
      <c r="CG12" s="20">
        <v>1.219398</v>
      </c>
      <c r="CH12" s="16" t="s">
        <v>4260</v>
      </c>
      <c r="CI12" s="15">
        <v>472</v>
      </c>
      <c r="CJ12" s="16" t="s">
        <v>4261</v>
      </c>
      <c r="CK12" s="20">
        <v>1.112141</v>
      </c>
      <c r="CL12" s="16" t="s">
        <v>5060</v>
      </c>
      <c r="CM12" s="15">
        <f>SUM(A2L405C10)/A2L405C1</f>
        <v>11592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5033</v>
      </c>
      <c r="H14" s="16" t="s">
        <v>4253</v>
      </c>
      <c r="I14" s="20">
        <v>1</v>
      </c>
      <c r="J14" s="16" t="s">
        <v>4252</v>
      </c>
      <c r="K14" s="15">
        <v>40</v>
      </c>
      <c r="L14" s="16" t="s">
        <v>4253</v>
      </c>
      <c r="M14" s="20">
        <v>1</v>
      </c>
      <c r="N14" s="16" t="s">
        <v>4252</v>
      </c>
      <c r="O14" s="15">
        <v>1630</v>
      </c>
      <c r="P14" s="16" t="s">
        <v>4253</v>
      </c>
      <c r="Q14" s="20">
        <v>1</v>
      </c>
      <c r="R14" s="16" t="s">
        <v>4252</v>
      </c>
      <c r="S14" s="15">
        <v>1177</v>
      </c>
      <c r="T14" s="16" t="s">
        <v>4253</v>
      </c>
      <c r="U14" s="20">
        <v>1</v>
      </c>
      <c r="V14" s="16" t="s">
        <v>4252</v>
      </c>
      <c r="W14" s="15">
        <v>7880</v>
      </c>
      <c r="X14" s="16" t="s">
        <v>4252</v>
      </c>
      <c r="Y14" s="15">
        <v>7880</v>
      </c>
      <c r="Z14" s="16" t="s">
        <v>4254</v>
      </c>
      <c r="AA14" s="15">
        <v>3983</v>
      </c>
      <c r="AB14" s="16" t="s">
        <v>4255</v>
      </c>
      <c r="AC14" s="20">
        <v>1.022392</v>
      </c>
      <c r="AD14" s="16" t="s">
        <v>4254</v>
      </c>
      <c r="AE14" s="15">
        <v>37</v>
      </c>
      <c r="AF14" s="16" t="s">
        <v>4255</v>
      </c>
      <c r="AG14" s="20">
        <v>1.0356399999999999</v>
      </c>
      <c r="AH14" s="16" t="s">
        <v>4254</v>
      </c>
      <c r="AI14" s="15">
        <v>2424</v>
      </c>
      <c r="AJ14" s="16" t="s">
        <v>4255</v>
      </c>
      <c r="AK14" s="20">
        <v>1.0184359999999999</v>
      </c>
      <c r="AL14" s="16" t="s">
        <v>4254</v>
      </c>
      <c r="AM14" s="15">
        <v>1120</v>
      </c>
      <c r="AN14" s="16" t="s">
        <v>4255</v>
      </c>
      <c r="AO14" s="20">
        <v>1.024152</v>
      </c>
      <c r="AP14" s="16" t="s">
        <v>4256</v>
      </c>
      <c r="AQ14" s="15">
        <v>4425</v>
      </c>
      <c r="AR14" s="16" t="s">
        <v>4257</v>
      </c>
      <c r="AS14" s="20">
        <v>1.0327379999999999</v>
      </c>
      <c r="AT14" s="16" t="s">
        <v>4256</v>
      </c>
      <c r="AU14" s="15">
        <v>29</v>
      </c>
      <c r="AV14" s="16" t="s">
        <v>4257</v>
      </c>
      <c r="AW14" s="20">
        <v>1.0228809999999999</v>
      </c>
      <c r="AX14" s="16" t="s">
        <v>4256</v>
      </c>
      <c r="AY14" s="15">
        <v>3683</v>
      </c>
      <c r="AZ14" s="16" t="s">
        <v>4257</v>
      </c>
      <c r="BA14" s="20">
        <v>1.017299</v>
      </c>
      <c r="BB14" s="16" t="s">
        <v>4256</v>
      </c>
      <c r="BC14" s="15">
        <v>1308</v>
      </c>
      <c r="BD14" s="16" t="s">
        <v>4257</v>
      </c>
      <c r="BE14" s="20">
        <v>1.031237</v>
      </c>
      <c r="BF14" s="16" t="s">
        <v>4258</v>
      </c>
      <c r="BG14" s="15">
        <v>2672</v>
      </c>
      <c r="BH14" s="16" t="s">
        <v>4259</v>
      </c>
      <c r="BI14" s="20">
        <v>1.0760799999999999</v>
      </c>
      <c r="BJ14" s="16" t="s">
        <v>4258</v>
      </c>
      <c r="BK14" s="15">
        <v>4</v>
      </c>
      <c r="BL14" s="16" t="s">
        <v>4259</v>
      </c>
      <c r="BM14" s="20">
        <v>1.0852790000000001</v>
      </c>
      <c r="BN14" s="16" t="s">
        <v>4258</v>
      </c>
      <c r="BO14" s="15">
        <v>106</v>
      </c>
      <c r="BP14" s="16" t="s">
        <v>4259</v>
      </c>
      <c r="BQ14" s="20">
        <v>1.075728</v>
      </c>
      <c r="BR14" s="16" t="s">
        <v>4258</v>
      </c>
      <c r="BS14" s="15">
        <v>483</v>
      </c>
      <c r="BT14" s="16" t="s">
        <v>4259</v>
      </c>
      <c r="BU14" s="20">
        <v>1.0773109999999999</v>
      </c>
      <c r="BV14" s="16" t="s">
        <v>4260</v>
      </c>
      <c r="BW14" s="15">
        <v>2372</v>
      </c>
      <c r="BX14" s="16" t="s">
        <v>4261</v>
      </c>
      <c r="BY14" s="20">
        <v>1.1105179999999999</v>
      </c>
      <c r="BZ14" s="16" t="s">
        <v>4260</v>
      </c>
      <c r="CA14" s="15">
        <v>17</v>
      </c>
      <c r="CB14" s="16" t="s">
        <v>4261</v>
      </c>
      <c r="CC14" s="20">
        <v>1.1219429999999999</v>
      </c>
      <c r="CD14" s="16" t="s">
        <v>4260</v>
      </c>
      <c r="CE14" s="15">
        <v>111</v>
      </c>
      <c r="CF14" s="16" t="s">
        <v>4261</v>
      </c>
      <c r="CG14" s="20">
        <v>1.219398</v>
      </c>
      <c r="CH14" s="16" t="s">
        <v>4260</v>
      </c>
      <c r="CI14" s="15">
        <v>283</v>
      </c>
      <c r="CJ14" s="16" t="s">
        <v>4261</v>
      </c>
      <c r="CK14" s="20">
        <v>1.112141</v>
      </c>
      <c r="CL14" s="16" t="s">
        <v>5062</v>
      </c>
      <c r="CM14" s="15">
        <f>SUM(A2L407C10)/A2L407C1</f>
        <v>7880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8</v>
      </c>
      <c r="AJ15" s="16" t="s">
        <v>4255</v>
      </c>
      <c r="AK15" s="20">
        <v>1.0184359999999999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5063</v>
      </c>
      <c r="CM15" s="15">
        <f>SUM(A2L408C10)/A2L408C1</f>
        <v>0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61</v>
      </c>
      <c r="BH16" s="16" t="s">
        <v>4259</v>
      </c>
      <c r="BI16" s="20">
        <v>1.0760799999999999</v>
      </c>
      <c r="BJ16" s="16" t="s">
        <v>4258</v>
      </c>
      <c r="BK16" s="15">
        <v>12</v>
      </c>
      <c r="BL16" s="16" t="s">
        <v>4259</v>
      </c>
      <c r="BM16" s="20">
        <v>1.0852790000000001</v>
      </c>
      <c r="BN16" s="16" t="s">
        <v>4258</v>
      </c>
      <c r="BO16" s="15">
        <v>1204</v>
      </c>
      <c r="BP16" s="16" t="s">
        <v>4259</v>
      </c>
      <c r="BQ16" s="20">
        <v>1.075728</v>
      </c>
      <c r="BR16" s="16" t="s">
        <v>4258</v>
      </c>
      <c r="BS16" s="15">
        <v>239</v>
      </c>
      <c r="BT16" s="16" t="s">
        <v>4259</v>
      </c>
      <c r="BU16" s="20">
        <v>1.0773109999999999</v>
      </c>
      <c r="BV16" s="16" t="s">
        <v>4260</v>
      </c>
      <c r="BW16" s="15">
        <v>140</v>
      </c>
      <c r="BX16" s="16" t="s">
        <v>4261</v>
      </c>
      <c r="BY16" s="20">
        <v>1.1105179999999999</v>
      </c>
      <c r="BZ16" s="16" t="s">
        <v>4260</v>
      </c>
      <c r="CA16" s="15">
        <v>12</v>
      </c>
      <c r="CB16" s="16" t="s">
        <v>4261</v>
      </c>
      <c r="CC16" s="20">
        <v>1.1219429999999999</v>
      </c>
      <c r="CD16" s="16" t="s">
        <v>4260</v>
      </c>
      <c r="CE16" s="15">
        <v>1095</v>
      </c>
      <c r="CF16" s="16" t="s">
        <v>4261</v>
      </c>
      <c r="CG16" s="20">
        <v>1.219398</v>
      </c>
      <c r="CH16" s="16" t="s">
        <v>4260</v>
      </c>
      <c r="CI16" s="15">
        <v>299</v>
      </c>
      <c r="CJ16" s="16" t="s">
        <v>4261</v>
      </c>
      <c r="CK16" s="20">
        <v>1.112141</v>
      </c>
      <c r="CL16" s="16" t="s">
        <v>5064</v>
      </c>
      <c r="CM16" s="15">
        <f>SUM(A2L409C10)/A2L409C1</f>
        <v>0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12139</v>
      </c>
      <c r="T18" s="16" t="s">
        <v>4253</v>
      </c>
      <c r="U18" s="20">
        <v>1</v>
      </c>
      <c r="V18" s="16" t="s">
        <v>4252</v>
      </c>
      <c r="W18" s="15">
        <v>12139</v>
      </c>
      <c r="X18" s="16" t="s">
        <v>4252</v>
      </c>
      <c r="Y18" s="15">
        <v>12139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10907</v>
      </c>
      <c r="AN18" s="16" t="s">
        <v>4255</v>
      </c>
      <c r="AO18" s="20">
        <v>1.024152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13734</v>
      </c>
      <c r="BD18" s="16" t="s">
        <v>4257</v>
      </c>
      <c r="BE18" s="20">
        <v>1.031237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19938</v>
      </c>
      <c r="BT18" s="16" t="s">
        <v>4259</v>
      </c>
      <c r="BU18" s="20">
        <v>1.0773109999999999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20090</v>
      </c>
      <c r="CJ18" s="16" t="s">
        <v>4261</v>
      </c>
      <c r="CK18" s="20">
        <v>1.112141</v>
      </c>
      <c r="CL18" s="16" t="s">
        <v>5066</v>
      </c>
      <c r="CM18" s="15">
        <f>SUM(A2L411C10)/A2L411C1</f>
        <v>12139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28638</v>
      </c>
      <c r="T19" s="16" t="s">
        <v>4253</v>
      </c>
      <c r="U19" s="20">
        <v>1</v>
      </c>
      <c r="V19" s="16" t="s">
        <v>4252</v>
      </c>
      <c r="W19" s="15">
        <v>28638</v>
      </c>
      <c r="X19" s="16" t="s">
        <v>4252</v>
      </c>
      <c r="Y19" s="15">
        <v>28638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45049</v>
      </c>
      <c r="AN19" s="16" t="s">
        <v>4255</v>
      </c>
      <c r="AO19" s="20">
        <v>1.024152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52783</v>
      </c>
      <c r="BD19" s="16" t="s">
        <v>4257</v>
      </c>
      <c r="BE19" s="20">
        <v>1.031237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34499</v>
      </c>
      <c r="BT19" s="16" t="s">
        <v>4259</v>
      </c>
      <c r="BU19" s="20">
        <v>1.0773109999999999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54999</v>
      </c>
      <c r="CJ19" s="16" t="s">
        <v>4261</v>
      </c>
      <c r="CK19" s="20">
        <v>1.112141</v>
      </c>
      <c r="CL19" s="16" t="s">
        <v>5067</v>
      </c>
      <c r="CM19" s="15">
        <f>SUM(A2L412C10)/A2L412C1</f>
        <v>28638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-270</v>
      </c>
      <c r="T20" s="16" t="s">
        <v>4253</v>
      </c>
      <c r="U20" s="20">
        <v>1</v>
      </c>
      <c r="V20" s="16" t="s">
        <v>4252</v>
      </c>
      <c r="W20" s="15">
        <v>-270</v>
      </c>
      <c r="X20" s="16" t="s">
        <v>4252</v>
      </c>
      <c r="Y20" s="15">
        <v>-270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-3459</v>
      </c>
      <c r="AN20" s="16" t="s">
        <v>4255</v>
      </c>
      <c r="AO20" s="20">
        <v>1.024152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-3031</v>
      </c>
      <c r="BD20" s="16" t="s">
        <v>4257</v>
      </c>
      <c r="BE20" s="20">
        <v>1.031237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-1802</v>
      </c>
      <c r="BT20" s="16" t="s">
        <v>4259</v>
      </c>
      <c r="BU20" s="20">
        <v>1.0773109999999999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5068</v>
      </c>
      <c r="CM20" s="15">
        <f>SUM(A2L413C10)/A2L413C1</f>
        <v>-270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69714</v>
      </c>
      <c r="T21" s="16" t="s">
        <v>4253</v>
      </c>
      <c r="U21" s="20">
        <v>1</v>
      </c>
      <c r="V21" s="16" t="s">
        <v>4252</v>
      </c>
      <c r="W21" s="15">
        <v>69714</v>
      </c>
      <c r="X21" s="16" t="s">
        <v>4252</v>
      </c>
      <c r="Y21" s="15">
        <v>69714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58369</v>
      </c>
      <c r="AN21" s="16" t="s">
        <v>4255</v>
      </c>
      <c r="AO21" s="20">
        <v>1.024152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53752</v>
      </c>
      <c r="BD21" s="16" t="s">
        <v>4257</v>
      </c>
      <c r="BE21" s="20">
        <v>1.031237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50084</v>
      </c>
      <c r="BT21" s="16" t="s">
        <v>4259</v>
      </c>
      <c r="BU21" s="20">
        <v>1.0773109999999999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46762</v>
      </c>
      <c r="CJ21" s="16" t="s">
        <v>4261</v>
      </c>
      <c r="CK21" s="20">
        <v>1.112141</v>
      </c>
      <c r="CL21" s="16" t="s">
        <v>5069</v>
      </c>
      <c r="CM21" s="15">
        <f>SUM(A2L414C10)/A2L414C1</f>
        <v>69714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3509</v>
      </c>
      <c r="T22" s="16" t="s">
        <v>4253</v>
      </c>
      <c r="U22" s="20">
        <v>1</v>
      </c>
      <c r="V22" s="16" t="s">
        <v>4252</v>
      </c>
      <c r="W22" s="15">
        <v>3509</v>
      </c>
      <c r="X22" s="16" t="s">
        <v>4252</v>
      </c>
      <c r="Y22" s="15">
        <v>3509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4060</v>
      </c>
      <c r="AN22" s="16" t="s">
        <v>4255</v>
      </c>
      <c r="AO22" s="20">
        <v>1.024152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3185</v>
      </c>
      <c r="BD22" s="16" t="s">
        <v>4257</v>
      </c>
      <c r="BE22" s="20">
        <v>1.031237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3066</v>
      </c>
      <c r="BT22" s="16" t="s">
        <v>4259</v>
      </c>
      <c r="BU22" s="20">
        <v>1.0773109999999999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3814</v>
      </c>
      <c r="CJ22" s="16" t="s">
        <v>4261</v>
      </c>
      <c r="CK22" s="20">
        <v>1.112141</v>
      </c>
      <c r="CL22" s="16" t="s">
        <v>5070</v>
      </c>
      <c r="CM22" s="15">
        <f>SUM(A2L415C10)/A2L415C1</f>
        <v>3509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473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473</v>
      </c>
      <c r="X23" s="16" t="s">
        <v>4252</v>
      </c>
      <c r="Y23" s="15">
        <v>473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84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101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1051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1470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473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4928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4928</v>
      </c>
      <c r="X24" s="16" t="s">
        <v>4252</v>
      </c>
      <c r="Y24" s="15">
        <v>4928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2547</v>
      </c>
      <c r="AJ24" s="16" t="s">
        <v>4255</v>
      </c>
      <c r="AK24" s="20">
        <v>1.0184359999999999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3067</v>
      </c>
      <c r="AZ24" s="16" t="s">
        <v>4257</v>
      </c>
      <c r="BA24" s="20">
        <v>1.017299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2822</v>
      </c>
      <c r="BP24" s="16" t="s">
        <v>4259</v>
      </c>
      <c r="BQ24" s="20">
        <v>1.075728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1589</v>
      </c>
      <c r="CF24" s="16" t="s">
        <v>4261</v>
      </c>
      <c r="CG24" s="20">
        <v>1.219398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4928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-4135</v>
      </c>
      <c r="H25" s="16" t="s">
        <v>4253</v>
      </c>
      <c r="I25" s="20">
        <v>1</v>
      </c>
      <c r="J25" s="16" t="s">
        <v>4252</v>
      </c>
      <c r="K25" s="15">
        <v>1062</v>
      </c>
      <c r="L25" s="16" t="s">
        <v>4253</v>
      </c>
      <c r="M25" s="20">
        <v>1</v>
      </c>
      <c r="N25" s="16" t="s">
        <v>4252</v>
      </c>
      <c r="O25" s="15">
        <v>120236</v>
      </c>
      <c r="P25" s="16" t="s">
        <v>4253</v>
      </c>
      <c r="Q25" s="20">
        <v>1</v>
      </c>
      <c r="R25" s="16" t="s">
        <v>4252</v>
      </c>
      <c r="S25" s="15">
        <v>-10219</v>
      </c>
      <c r="T25" s="16" t="s">
        <v>4253</v>
      </c>
      <c r="U25" s="20">
        <v>1</v>
      </c>
      <c r="V25" s="16" t="s">
        <v>4252</v>
      </c>
      <c r="W25" s="15">
        <v>106944</v>
      </c>
      <c r="X25" s="16" t="s">
        <v>4252</v>
      </c>
      <c r="Y25" s="15">
        <v>106944</v>
      </c>
      <c r="Z25" s="16" t="s">
        <v>4254</v>
      </c>
      <c r="AA25" s="15">
        <v>-2933</v>
      </c>
      <c r="AB25" s="16" t="s">
        <v>4255</v>
      </c>
      <c r="AC25" s="20">
        <v>1.022392</v>
      </c>
      <c r="AD25" s="16" t="s">
        <v>4254</v>
      </c>
      <c r="AE25" s="15">
        <v>12706</v>
      </c>
      <c r="AF25" s="16" t="s">
        <v>4255</v>
      </c>
      <c r="AG25" s="20">
        <v>1.0356399999999999</v>
      </c>
      <c r="AH25" s="16" t="s">
        <v>4254</v>
      </c>
      <c r="AI25" s="15">
        <v>87733</v>
      </c>
      <c r="AJ25" s="16" t="s">
        <v>4255</v>
      </c>
      <c r="AK25" s="20">
        <v>1.0184359999999999</v>
      </c>
      <c r="AL25" s="16" t="s">
        <v>4254</v>
      </c>
      <c r="AM25" s="15">
        <v>-9111</v>
      </c>
      <c r="AN25" s="16" t="s">
        <v>4255</v>
      </c>
      <c r="AO25" s="20">
        <v>1.024152</v>
      </c>
      <c r="AP25" s="16" t="s">
        <v>4256</v>
      </c>
      <c r="AQ25" s="15">
        <v>602</v>
      </c>
      <c r="AR25" s="16" t="s">
        <v>4257</v>
      </c>
      <c r="AS25" s="20">
        <v>1.0327379999999999</v>
      </c>
      <c r="AT25" s="16" t="s">
        <v>4256</v>
      </c>
      <c r="AU25" s="15">
        <v>971</v>
      </c>
      <c r="AV25" s="16" t="s">
        <v>4257</v>
      </c>
      <c r="AW25" s="20">
        <v>1.0228809999999999</v>
      </c>
      <c r="AX25" s="16" t="s">
        <v>4256</v>
      </c>
      <c r="AY25" s="15">
        <v>76550</v>
      </c>
      <c r="AZ25" s="16" t="s">
        <v>4257</v>
      </c>
      <c r="BA25" s="20">
        <v>1.017299</v>
      </c>
      <c r="BB25" s="16" t="s">
        <v>4256</v>
      </c>
      <c r="BC25" s="15">
        <v>4087</v>
      </c>
      <c r="BD25" s="16" t="s">
        <v>4257</v>
      </c>
      <c r="BE25" s="20">
        <v>1.031237</v>
      </c>
      <c r="BF25" s="16" t="s">
        <v>4258</v>
      </c>
      <c r="BG25" s="15">
        <v>8991</v>
      </c>
      <c r="BH25" s="16" t="s">
        <v>4259</v>
      </c>
      <c r="BI25" s="20">
        <v>1.0760799999999999</v>
      </c>
      <c r="BJ25" s="16" t="s">
        <v>4258</v>
      </c>
      <c r="BK25" s="15">
        <v>102</v>
      </c>
      <c r="BL25" s="16" t="s">
        <v>4259</v>
      </c>
      <c r="BM25" s="20">
        <v>1.0852790000000001</v>
      </c>
      <c r="BN25" s="16" t="s">
        <v>4258</v>
      </c>
      <c r="BO25" s="15">
        <v>70368</v>
      </c>
      <c r="BP25" s="16" t="s">
        <v>4259</v>
      </c>
      <c r="BQ25" s="20">
        <v>1.075728</v>
      </c>
      <c r="BR25" s="16" t="s">
        <v>4258</v>
      </c>
      <c r="BS25" s="15">
        <v>4075</v>
      </c>
      <c r="BT25" s="16" t="s">
        <v>4259</v>
      </c>
      <c r="BU25" s="20">
        <v>1.0773109999999999</v>
      </c>
      <c r="BV25" s="16" t="s">
        <v>4260</v>
      </c>
      <c r="BW25" s="15">
        <v>10885</v>
      </c>
      <c r="BX25" s="16" t="s">
        <v>4261</v>
      </c>
      <c r="BY25" s="20">
        <v>1.1105179999999999</v>
      </c>
      <c r="BZ25" s="16" t="s">
        <v>4260</v>
      </c>
      <c r="CA25" s="15">
        <v>-353</v>
      </c>
      <c r="CB25" s="16" t="s">
        <v>4261</v>
      </c>
      <c r="CC25" s="20">
        <v>1.1219429999999999</v>
      </c>
      <c r="CD25" s="16" t="s">
        <v>4260</v>
      </c>
      <c r="CE25" s="15">
        <v>65129</v>
      </c>
      <c r="CF25" s="16" t="s">
        <v>4261</v>
      </c>
      <c r="CG25" s="20">
        <v>1.219398</v>
      </c>
      <c r="CH25" s="16" t="s">
        <v>4260</v>
      </c>
      <c r="CI25" s="15">
        <v>9795</v>
      </c>
      <c r="CJ25" s="16" t="s">
        <v>4261</v>
      </c>
      <c r="CK25" s="20">
        <v>1.112141</v>
      </c>
      <c r="CL25" s="16" t="s">
        <v>5073</v>
      </c>
      <c r="CM25" s="15">
        <f>SUM(A2L418C10)/A2L418C1</f>
        <v>106944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33749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1621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145769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155023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336162</v>
      </c>
      <c r="X26" s="16" t="s">
        <v>5079</v>
      </c>
      <c r="Y26" s="17">
        <f>SUM(A2L401C11:A2L418C11)-2*SUM(A2L417C11)</f>
        <v>336162</v>
      </c>
      <c r="Z26" s="16" t="s">
        <v>5080</v>
      </c>
      <c r="AA26" s="17">
        <f>SUM(A2L401C12:A2L418C12)-2*SUM(A2L417C12)</f>
        <v>27619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13806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117820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119091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38473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2109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102110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135408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39511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406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100394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116416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38951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-135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103824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148239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336162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596448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545352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519489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696258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2357547</v>
      </c>
      <c r="X27" s="16" t="s">
        <v>5102</v>
      </c>
      <c r="Y27" s="15">
        <f>SUM(A2L181C11,A2L262C11,A2L363C11,A2L419C11)</f>
        <v>2357547</v>
      </c>
      <c r="Z27" s="16" t="s">
        <v>5103</v>
      </c>
      <c r="AA27" s="15">
        <f>SUM(A2L181C12,A2L262C12,A2L363C12,A2L419C12)</f>
        <v>543472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529764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420750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623298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538752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493907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462055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586724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508983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469355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329570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597096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475570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317428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334488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595911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2342130.9626161996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35874</v>
      </c>
      <c r="T28" s="16" t="s">
        <v>4253</v>
      </c>
      <c r="U28" s="20">
        <v>1</v>
      </c>
      <c r="V28" s="16" t="s">
        <v>5120</v>
      </c>
      <c r="W28" s="15">
        <v>35874</v>
      </c>
      <c r="X28" s="16" t="s">
        <v>5120</v>
      </c>
      <c r="Y28" s="15">
        <v>35874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24832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17775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14680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58094</v>
      </c>
      <c r="CJ28" s="16" t="s">
        <v>4261</v>
      </c>
      <c r="CK28" s="20">
        <v>1</v>
      </c>
      <c r="CL28" s="16" t="s">
        <v>5125</v>
      </c>
      <c r="CM28" s="15">
        <f>SUM(A2L421C10)/A2L421C1</f>
        <v>35874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8688</v>
      </c>
      <c r="T29" s="16" t="s">
        <v>4253</v>
      </c>
      <c r="U29" s="20">
        <v>1</v>
      </c>
      <c r="V29" s="16" t="s">
        <v>5120</v>
      </c>
      <c r="W29" s="15">
        <v>8688</v>
      </c>
      <c r="X29" s="16" t="s">
        <v>5120</v>
      </c>
      <c r="Y29" s="15">
        <v>8688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6379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7520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7633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6651</v>
      </c>
      <c r="CJ29" s="16" t="s">
        <v>4261</v>
      </c>
      <c r="CK29" s="20">
        <v>1</v>
      </c>
      <c r="CL29" s="16" t="s">
        <v>5126</v>
      </c>
      <c r="CM29" s="15">
        <f>SUM(A2L422C10)/A2L422C1</f>
        <v>8688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13754</v>
      </c>
      <c r="H8" s="16" t="s">
        <v>4253</v>
      </c>
      <c r="I8" s="20">
        <v>1</v>
      </c>
      <c r="J8" s="16" t="s">
        <v>5219</v>
      </c>
      <c r="K8" s="15">
        <v>2933</v>
      </c>
      <c r="L8" s="16" t="s">
        <v>4255</v>
      </c>
      <c r="M8" s="20">
        <v>1.0206200000000001</v>
      </c>
      <c r="N8" s="16" t="s">
        <v>5220</v>
      </c>
      <c r="O8" s="15">
        <v>7399</v>
      </c>
      <c r="P8" s="16" t="s">
        <v>4257</v>
      </c>
      <c r="Q8" s="20">
        <v>1.019722</v>
      </c>
      <c r="R8" s="16" t="s">
        <v>5221</v>
      </c>
      <c r="S8" s="15">
        <v>1245</v>
      </c>
      <c r="T8" s="16" t="s">
        <v>4259</v>
      </c>
      <c r="U8" s="20">
        <v>1.07691</v>
      </c>
      <c r="V8" s="16" t="s">
        <v>5222</v>
      </c>
      <c r="W8" s="15">
        <v>2214</v>
      </c>
      <c r="X8" s="16" t="s">
        <v>4261</v>
      </c>
      <c r="Y8" s="20">
        <v>1.1926460000000001</v>
      </c>
      <c r="Z8" s="16" t="s">
        <v>5223</v>
      </c>
      <c r="AA8" s="17">
        <f>SUM(PRODUCT(A3L101C2,A3L101C3))/A3L101C1</f>
        <v>13754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1806</v>
      </c>
      <c r="H9" s="16" t="s">
        <v>4253</v>
      </c>
      <c r="I9" s="20">
        <v>1</v>
      </c>
      <c r="J9" s="16" t="s">
        <v>5219</v>
      </c>
      <c r="K9" s="15">
        <v>4716</v>
      </c>
      <c r="L9" s="16" t="s">
        <v>4255</v>
      </c>
      <c r="M9" s="20">
        <v>1.0206200000000001</v>
      </c>
      <c r="N9" s="16" t="s">
        <v>5220</v>
      </c>
      <c r="O9" s="15">
        <v>12846</v>
      </c>
      <c r="P9" s="16" t="s">
        <v>4257</v>
      </c>
      <c r="Q9" s="20">
        <v>1.019722</v>
      </c>
      <c r="R9" s="16" t="s">
        <v>5221</v>
      </c>
      <c r="S9" s="15">
        <v>1246</v>
      </c>
      <c r="T9" s="16" t="s">
        <v>4259</v>
      </c>
      <c r="U9" s="20">
        <v>1.07691</v>
      </c>
      <c r="V9" s="16" t="s">
        <v>5222</v>
      </c>
      <c r="W9" s="15">
        <v>3178</v>
      </c>
      <c r="X9" s="16" t="s">
        <v>4261</v>
      </c>
      <c r="Y9" s="20">
        <v>1.1926460000000001</v>
      </c>
      <c r="Z9" s="16" t="s">
        <v>5224</v>
      </c>
      <c r="AA9" s="17">
        <f>SUM(PRODUCT(A3L102C2,A3L102C3))/A3L102C1</f>
        <v>1806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0</v>
      </c>
      <c r="H10" s="16" t="s">
        <v>4253</v>
      </c>
      <c r="I10" s="20">
        <v>0</v>
      </c>
      <c r="J10" s="16" t="s">
        <v>5219</v>
      </c>
      <c r="K10" s="15">
        <v>0</v>
      </c>
      <c r="L10" s="16" t="s">
        <v>4255</v>
      </c>
      <c r="M10" s="20">
        <v>0</v>
      </c>
      <c r="N10" s="16" t="s">
        <v>5220</v>
      </c>
      <c r="O10" s="15">
        <v>226</v>
      </c>
      <c r="P10" s="16" t="s">
        <v>4257</v>
      </c>
      <c r="Q10" s="20">
        <v>1.019722</v>
      </c>
      <c r="R10" s="16" t="s">
        <v>5221</v>
      </c>
      <c r="S10" s="15">
        <v>2873</v>
      </c>
      <c r="T10" s="16" t="s">
        <v>4259</v>
      </c>
      <c r="U10" s="20">
        <v>1.07691</v>
      </c>
      <c r="V10" s="16" t="s">
        <v>5222</v>
      </c>
      <c r="W10" s="15">
        <v>3079</v>
      </c>
      <c r="X10" s="16" t="s">
        <v>4261</v>
      </c>
      <c r="Y10" s="20">
        <v>1.1926460000000001</v>
      </c>
      <c r="Z10" s="16" t="s">
        <v>5225</v>
      </c>
      <c r="AA10" s="17">
        <f>SUM(PRODUCT(A3L103C2,A3L103C3))/A3L103C1</f>
        <v>0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2829</v>
      </c>
      <c r="H12" s="16" t="s">
        <v>4253</v>
      </c>
      <c r="I12" s="20">
        <v>1</v>
      </c>
      <c r="J12" s="16" t="s">
        <v>5219</v>
      </c>
      <c r="K12" s="15">
        <v>1105</v>
      </c>
      <c r="L12" s="16" t="s">
        <v>4255</v>
      </c>
      <c r="M12" s="20">
        <v>1.0206200000000001</v>
      </c>
      <c r="N12" s="16" t="s">
        <v>5220</v>
      </c>
      <c r="O12" s="15">
        <v>2806</v>
      </c>
      <c r="P12" s="16" t="s">
        <v>4257</v>
      </c>
      <c r="Q12" s="20">
        <v>1.019722</v>
      </c>
      <c r="R12" s="16" t="s">
        <v>5221</v>
      </c>
      <c r="S12" s="15">
        <v>4249</v>
      </c>
      <c r="T12" s="16" t="s">
        <v>4259</v>
      </c>
      <c r="U12" s="20">
        <v>1.07691</v>
      </c>
      <c r="V12" s="16" t="s">
        <v>5222</v>
      </c>
      <c r="W12" s="15">
        <v>4802</v>
      </c>
      <c r="X12" s="16" t="s">
        <v>4261</v>
      </c>
      <c r="Y12" s="20">
        <v>1.1926460000000001</v>
      </c>
      <c r="Z12" s="16" t="s">
        <v>5227</v>
      </c>
      <c r="AA12" s="17">
        <f>SUM(PRODUCT(A3L105C2,A3L105C3))/A3L105C1</f>
        <v>2829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2635</v>
      </c>
      <c r="P13" s="16" t="s">
        <v>4257</v>
      </c>
      <c r="Q13" s="20">
        <v>1.019722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2</v>
      </c>
      <c r="P16" s="16" t="s">
        <v>4257</v>
      </c>
      <c r="Q16" s="20">
        <v>1.019722</v>
      </c>
      <c r="R16" s="16" t="s">
        <v>5221</v>
      </c>
      <c r="S16" s="15">
        <v>927</v>
      </c>
      <c r="T16" s="16" t="s">
        <v>4259</v>
      </c>
      <c r="U16" s="20">
        <v>1.07691</v>
      </c>
      <c r="V16" s="16" t="s">
        <v>5222</v>
      </c>
      <c r="W16" s="15">
        <v>2916</v>
      </c>
      <c r="X16" s="16" t="s">
        <v>4261</v>
      </c>
      <c r="Y16" s="20">
        <v>1.1926460000000001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18389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8754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25914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10540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16189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18389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20</v>
      </c>
      <c r="H18" s="16" t="s">
        <v>4253</v>
      </c>
      <c r="I18" s="20">
        <v>1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20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128252</v>
      </c>
      <c r="H19" s="16" t="s">
        <v>4253</v>
      </c>
      <c r="I19" s="20">
        <v>1</v>
      </c>
      <c r="J19" s="16" t="s">
        <v>5219</v>
      </c>
      <c r="K19" s="15">
        <v>125445</v>
      </c>
      <c r="L19" s="16" t="s">
        <v>4255</v>
      </c>
      <c r="M19" s="20">
        <v>1.0206200000000001</v>
      </c>
      <c r="N19" s="16" t="s">
        <v>5220</v>
      </c>
      <c r="O19" s="15">
        <v>125386</v>
      </c>
      <c r="P19" s="16" t="s">
        <v>4257</v>
      </c>
      <c r="Q19" s="20">
        <v>1.019722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128252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192</v>
      </c>
      <c r="P22" s="16" t="s">
        <v>4257</v>
      </c>
      <c r="Q22" s="20">
        <v>1.019722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128272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125445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125578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128272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304</v>
      </c>
      <c r="H29" s="16" t="s">
        <v>4253</v>
      </c>
      <c r="I29" s="20">
        <v>1</v>
      </c>
      <c r="J29" s="16" t="s">
        <v>5219</v>
      </c>
      <c r="K29" s="15">
        <v>6</v>
      </c>
      <c r="L29" s="16" t="s">
        <v>4255</v>
      </c>
      <c r="M29" s="20">
        <v>1.0206200000000001</v>
      </c>
      <c r="N29" s="16" t="s">
        <v>5220</v>
      </c>
      <c r="O29" s="15">
        <v>4</v>
      </c>
      <c r="P29" s="16" t="s">
        <v>4257</v>
      </c>
      <c r="Q29" s="20">
        <v>1.019722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16</v>
      </c>
      <c r="X29" s="16" t="s">
        <v>4261</v>
      </c>
      <c r="Y29" s="20">
        <v>1.1926460000000001</v>
      </c>
      <c r="Z29" s="16" t="s">
        <v>5254</v>
      </c>
      <c r="AA29" s="17">
        <f>SUM(PRODUCT(A3L122C2,A3L122C3))/A3L122C1</f>
        <v>304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51</v>
      </c>
      <c r="H32" s="16" t="s">
        <v>4253</v>
      </c>
      <c r="I32" s="20">
        <v>1</v>
      </c>
      <c r="J32" s="16" t="s">
        <v>5219</v>
      </c>
      <c r="K32" s="15">
        <v>1</v>
      </c>
      <c r="L32" s="16" t="s">
        <v>4255</v>
      </c>
      <c r="M32" s="20">
        <v>1.0206200000000001</v>
      </c>
      <c r="N32" s="16" t="s">
        <v>5220</v>
      </c>
      <c r="O32" s="15">
        <v>1</v>
      </c>
      <c r="P32" s="16" t="s">
        <v>4257</v>
      </c>
      <c r="Q32" s="20">
        <v>1.019722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4</v>
      </c>
      <c r="X32" s="16" t="s">
        <v>4261</v>
      </c>
      <c r="Y32" s="20">
        <v>1.1926460000000001</v>
      </c>
      <c r="Z32" s="16" t="s">
        <v>5257</v>
      </c>
      <c r="AA32" s="17">
        <f>SUM(PRODUCT(A3L125C2,A3L125C3))/A3L125C1</f>
        <v>51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355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7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5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20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355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-120</v>
      </c>
      <c r="T38" s="16" t="s">
        <v>4259</v>
      </c>
      <c r="U38" s="20">
        <v>1.07691</v>
      </c>
      <c r="V38" s="16" t="s">
        <v>5222</v>
      </c>
      <c r="W38" s="15">
        <v>-121</v>
      </c>
      <c r="X38" s="16" t="s">
        <v>4261</v>
      </c>
      <c r="Y38" s="20">
        <v>1.1926460000000001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13508</v>
      </c>
      <c r="H39" s="16" t="s">
        <v>4253</v>
      </c>
      <c r="I39" s="20">
        <v>1</v>
      </c>
      <c r="J39" s="16" t="s">
        <v>5219</v>
      </c>
      <c r="K39" s="15">
        <v>12644</v>
      </c>
      <c r="L39" s="16" t="s">
        <v>4255</v>
      </c>
      <c r="M39" s="20">
        <v>1.0206200000000001</v>
      </c>
      <c r="N39" s="16" t="s">
        <v>5220</v>
      </c>
      <c r="O39" s="15">
        <v>4291</v>
      </c>
      <c r="P39" s="16" t="s">
        <v>4257</v>
      </c>
      <c r="Q39" s="20">
        <v>1.019722</v>
      </c>
      <c r="R39" s="16" t="s">
        <v>5221</v>
      </c>
      <c r="S39" s="15">
        <v>134887</v>
      </c>
      <c r="T39" s="16" t="s">
        <v>4259</v>
      </c>
      <c r="U39" s="20">
        <v>1.07691</v>
      </c>
      <c r="V39" s="16" t="s">
        <v>5222</v>
      </c>
      <c r="W39" s="15">
        <v>106322</v>
      </c>
      <c r="X39" s="16" t="s">
        <v>4261</v>
      </c>
      <c r="Y39" s="20">
        <v>1.1926460000000001</v>
      </c>
      <c r="Z39" s="16" t="s">
        <v>5269</v>
      </c>
      <c r="AA39" s="17">
        <f>SUM(PRODUCT(A3L132C2,A3L132C3))/A3L132C1</f>
        <v>13508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2284</v>
      </c>
      <c r="H42" s="16" t="s">
        <v>4253</v>
      </c>
      <c r="I42" s="20">
        <v>1</v>
      </c>
      <c r="J42" s="16" t="s">
        <v>5219</v>
      </c>
      <c r="K42" s="15">
        <v>1830</v>
      </c>
      <c r="L42" s="16" t="s">
        <v>4255</v>
      </c>
      <c r="M42" s="20">
        <v>1.0206200000000001</v>
      </c>
      <c r="N42" s="16" t="s">
        <v>5220</v>
      </c>
      <c r="O42" s="15">
        <v>800</v>
      </c>
      <c r="P42" s="16" t="s">
        <v>4257</v>
      </c>
      <c r="Q42" s="20">
        <v>1.019722</v>
      </c>
      <c r="R42" s="16" t="s">
        <v>5221</v>
      </c>
      <c r="S42" s="15">
        <v>1369</v>
      </c>
      <c r="T42" s="16" t="s">
        <v>4259</v>
      </c>
      <c r="U42" s="20">
        <v>1.07691</v>
      </c>
      <c r="V42" s="16" t="s">
        <v>5222</v>
      </c>
      <c r="W42" s="15">
        <v>911</v>
      </c>
      <c r="X42" s="16" t="s">
        <v>4261</v>
      </c>
      <c r="Y42" s="20">
        <v>1.1926460000000001</v>
      </c>
      <c r="Z42" s="16" t="s">
        <v>5272</v>
      </c>
      <c r="AA42" s="17">
        <f>SUM(PRODUCT(A3L135C2,A3L135C3))/A3L135C1</f>
        <v>2284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15792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14474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5091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136136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107112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15792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318</v>
      </c>
      <c r="H49" s="16" t="s">
        <v>4253</v>
      </c>
      <c r="I49" s="20">
        <v>1</v>
      </c>
      <c r="J49" s="16" t="s">
        <v>5219</v>
      </c>
      <c r="K49" s="15">
        <v>299</v>
      </c>
      <c r="L49" s="16" t="s">
        <v>4255</v>
      </c>
      <c r="M49" s="20">
        <v>1.0206200000000001</v>
      </c>
      <c r="N49" s="16" t="s">
        <v>5220</v>
      </c>
      <c r="O49" s="15">
        <v>33</v>
      </c>
      <c r="P49" s="16" t="s">
        <v>4257</v>
      </c>
      <c r="Q49" s="20">
        <v>1.019722</v>
      </c>
      <c r="R49" s="16" t="s">
        <v>5221</v>
      </c>
      <c r="S49" s="15">
        <v>196</v>
      </c>
      <c r="T49" s="16" t="s">
        <v>4259</v>
      </c>
      <c r="U49" s="20">
        <v>1.07691</v>
      </c>
      <c r="V49" s="16" t="s">
        <v>5222</v>
      </c>
      <c r="W49" s="15">
        <v>201</v>
      </c>
      <c r="X49" s="16" t="s">
        <v>4261</v>
      </c>
      <c r="Y49" s="20">
        <v>1.1926460000000001</v>
      </c>
      <c r="Z49" s="16" t="s">
        <v>5284</v>
      </c>
      <c r="AA49" s="17">
        <f>SUM(PRODUCT(A3L142C2,A3L142C3))/A3L142C1</f>
        <v>318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54</v>
      </c>
      <c r="H52" s="16" t="s">
        <v>4253</v>
      </c>
      <c r="I52" s="20">
        <v>1</v>
      </c>
      <c r="J52" s="16" t="s">
        <v>5219</v>
      </c>
      <c r="K52" s="15">
        <v>43</v>
      </c>
      <c r="L52" s="16" t="s">
        <v>4255</v>
      </c>
      <c r="M52" s="20">
        <v>1.0206200000000001</v>
      </c>
      <c r="N52" s="16" t="s">
        <v>5220</v>
      </c>
      <c r="O52" s="15">
        <v>6</v>
      </c>
      <c r="P52" s="16" t="s">
        <v>4257</v>
      </c>
      <c r="Q52" s="20">
        <v>1.019722</v>
      </c>
      <c r="R52" s="16" t="s">
        <v>5221</v>
      </c>
      <c r="S52" s="15">
        <v>45</v>
      </c>
      <c r="T52" s="16" t="s">
        <v>4259</v>
      </c>
      <c r="U52" s="20">
        <v>1.07691</v>
      </c>
      <c r="V52" s="16" t="s">
        <v>5222</v>
      </c>
      <c r="W52" s="15">
        <v>46</v>
      </c>
      <c r="X52" s="16" t="s">
        <v>4261</v>
      </c>
      <c r="Y52" s="20">
        <v>1.1926460000000001</v>
      </c>
      <c r="Z52" s="16" t="s">
        <v>5287</v>
      </c>
      <c r="AA52" s="17">
        <f>SUM(PRODUCT(A3L145C2,A3L145C3))/A3L145C1</f>
        <v>54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372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342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39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241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247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372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60</v>
      </c>
      <c r="H76" s="16" t="s">
        <v>4253</v>
      </c>
      <c r="I76" s="20">
        <v>1</v>
      </c>
      <c r="J76" s="16" t="s">
        <v>5219</v>
      </c>
      <c r="K76" s="15">
        <v>180</v>
      </c>
      <c r="L76" s="16" t="s">
        <v>4255</v>
      </c>
      <c r="M76" s="20">
        <v>1.0206200000000001</v>
      </c>
      <c r="N76" s="16" t="s">
        <v>5220</v>
      </c>
      <c r="O76" s="15">
        <v>33</v>
      </c>
      <c r="P76" s="16" t="s">
        <v>4257</v>
      </c>
      <c r="Q76" s="20">
        <v>1.019722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60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120</v>
      </c>
      <c r="H77" s="16" t="s">
        <v>4253</v>
      </c>
      <c r="I77" s="20">
        <v>1</v>
      </c>
      <c r="J77" s="16" t="s">
        <v>5219</v>
      </c>
      <c r="K77" s="15">
        <v>251</v>
      </c>
      <c r="L77" s="16" t="s">
        <v>4255</v>
      </c>
      <c r="M77" s="20">
        <v>1.0206200000000001</v>
      </c>
      <c r="N77" s="16" t="s">
        <v>5220</v>
      </c>
      <c r="O77" s="15">
        <v>528</v>
      </c>
      <c r="P77" s="16" t="s">
        <v>4257</v>
      </c>
      <c r="Q77" s="20">
        <v>1.019722</v>
      </c>
      <c r="R77" s="16" t="s">
        <v>5221</v>
      </c>
      <c r="S77" s="15">
        <v>2483</v>
      </c>
      <c r="T77" s="16" t="s">
        <v>4259</v>
      </c>
      <c r="U77" s="20">
        <v>1.07691</v>
      </c>
      <c r="V77" s="16" t="s">
        <v>5222</v>
      </c>
      <c r="W77" s="15">
        <v>4114</v>
      </c>
      <c r="X77" s="16" t="s">
        <v>4261</v>
      </c>
      <c r="Y77" s="20">
        <v>1.1926460000000001</v>
      </c>
      <c r="Z77" s="16" t="s">
        <v>5327</v>
      </c>
      <c r="AA77" s="17">
        <f>SUM(PRODUCT(A3L170C2,A3L170C3))/A3L170C1</f>
        <v>120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15</v>
      </c>
      <c r="H80" s="16" t="s">
        <v>4253</v>
      </c>
      <c r="I80" s="20">
        <v>1</v>
      </c>
      <c r="J80" s="16" t="s">
        <v>5219</v>
      </c>
      <c r="K80" s="15">
        <v>70</v>
      </c>
      <c r="L80" s="16" t="s">
        <v>4255</v>
      </c>
      <c r="M80" s="20">
        <v>1.0206200000000001</v>
      </c>
      <c r="N80" s="16" t="s">
        <v>5220</v>
      </c>
      <c r="O80" s="15">
        <v>38</v>
      </c>
      <c r="P80" s="16" t="s">
        <v>4257</v>
      </c>
      <c r="Q80" s="20">
        <v>1.019722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15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213</v>
      </c>
      <c r="P81" s="16" t="s">
        <v>4257</v>
      </c>
      <c r="Q81" s="20">
        <v>1.019722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195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501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812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2483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4114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1.0184359999999999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1.017299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1.075728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1.219398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953</v>
      </c>
      <c r="P9" s="16" t="s">
        <v>5398</v>
      </c>
      <c r="Q9" s="17">
        <v>170</v>
      </c>
      <c r="R9" s="16" t="s">
        <v>5398</v>
      </c>
      <c r="S9" s="17">
        <v>633</v>
      </c>
      <c r="T9" s="16" t="s">
        <v>4255</v>
      </c>
      <c r="U9" s="20">
        <v>1.0184359999999999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679</v>
      </c>
      <c r="AD9" s="16" t="s">
        <v>5399</v>
      </c>
      <c r="AE9" s="17">
        <v>180</v>
      </c>
      <c r="AF9" s="16" t="s">
        <v>5399</v>
      </c>
      <c r="AG9" s="17">
        <v>613</v>
      </c>
      <c r="AH9" s="16" t="s">
        <v>4257</v>
      </c>
      <c r="AI9" s="20">
        <v>1.017299</v>
      </c>
      <c r="AJ9" s="16" t="s">
        <v>5400</v>
      </c>
      <c r="AK9" s="17">
        <v>0</v>
      </c>
      <c r="AL9" s="16" t="s">
        <v>5400</v>
      </c>
      <c r="AM9" s="17">
        <v>1</v>
      </c>
      <c r="AN9" s="16" t="s">
        <v>5400</v>
      </c>
      <c r="AO9" s="17">
        <v>2</v>
      </c>
      <c r="AP9" s="16" t="s">
        <v>5400</v>
      </c>
      <c r="AQ9" s="17">
        <v>491</v>
      </c>
      <c r="AR9" s="16" t="s">
        <v>5400</v>
      </c>
      <c r="AS9" s="17">
        <v>178</v>
      </c>
      <c r="AT9" s="16" t="s">
        <v>5400</v>
      </c>
      <c r="AU9" s="17">
        <v>580</v>
      </c>
      <c r="AV9" s="16" t="s">
        <v>4259</v>
      </c>
      <c r="AW9" s="20">
        <v>1.075728</v>
      </c>
      <c r="AX9" s="16" t="s">
        <v>5401</v>
      </c>
      <c r="AY9" s="17">
        <v>0</v>
      </c>
      <c r="AZ9" s="16" t="s">
        <v>5401</v>
      </c>
      <c r="BA9" s="17">
        <v>1</v>
      </c>
      <c r="BB9" s="16" t="s">
        <v>5401</v>
      </c>
      <c r="BC9" s="17">
        <v>6</v>
      </c>
      <c r="BD9" s="16" t="s">
        <v>5401</v>
      </c>
      <c r="BE9" s="17">
        <v>549</v>
      </c>
      <c r="BF9" s="16" t="s">
        <v>5401</v>
      </c>
      <c r="BG9" s="17">
        <v>189</v>
      </c>
      <c r="BH9" s="16" t="s">
        <v>5401</v>
      </c>
      <c r="BI9" s="17">
        <v>511</v>
      </c>
      <c r="BJ9" s="16" t="s">
        <v>4261</v>
      </c>
      <c r="BK9" s="20">
        <v>1.219398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9</v>
      </c>
      <c r="BR9" s="16" t="s">
        <v>5402</v>
      </c>
      <c r="BS9" s="17">
        <v>640</v>
      </c>
      <c r="BT9" s="16" t="s">
        <v>5402</v>
      </c>
      <c r="BU9" s="17">
        <v>207</v>
      </c>
      <c r="BV9" s="16" t="s">
        <v>5402</v>
      </c>
      <c r="BW9" s="17">
        <v>493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953</v>
      </c>
      <c r="CF9" s="16" t="s">
        <v>5415</v>
      </c>
      <c r="CG9" s="17">
        <f>SUM(PRODUCT(A3L202C2,A3L202C7))/A3L202C1</f>
        <v>170</v>
      </c>
      <c r="CH9" s="16" t="s">
        <v>5416</v>
      </c>
      <c r="CI9" s="17">
        <f>SUM(PRODUCT(A3L202C2,A3L202C8))/A3L202C1</f>
        <v>633</v>
      </c>
      <c r="CJ9" s="16" t="s">
        <v>5410</v>
      </c>
      <c r="CK9" s="17">
        <f>(A3L202C40-A3L202C37)+(A3L202C41-A3L202C38)+(A3L202C42-A3L202C39)</f>
        <v>1756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3530</v>
      </c>
      <c r="L10" s="16" t="s">
        <v>5398</v>
      </c>
      <c r="M10" s="17">
        <v>12275</v>
      </c>
      <c r="N10" s="16" t="s">
        <v>5398</v>
      </c>
      <c r="O10" s="17">
        <v>4382</v>
      </c>
      <c r="P10" s="16" t="s">
        <v>5398</v>
      </c>
      <c r="Q10" s="17">
        <v>4980</v>
      </c>
      <c r="R10" s="16" t="s">
        <v>5398</v>
      </c>
      <c r="S10" s="17">
        <v>26843</v>
      </c>
      <c r="T10" s="16" t="s">
        <v>4255</v>
      </c>
      <c r="U10" s="20">
        <v>1.0184359999999999</v>
      </c>
      <c r="V10" s="16" t="s">
        <v>5399</v>
      </c>
      <c r="W10" s="17">
        <v>0</v>
      </c>
      <c r="X10" s="16" t="s">
        <v>5399</v>
      </c>
      <c r="Y10" s="17">
        <v>3889</v>
      </c>
      <c r="Z10" s="16" t="s">
        <v>5399</v>
      </c>
      <c r="AA10" s="17">
        <v>11289</v>
      </c>
      <c r="AB10" s="16" t="s">
        <v>5399</v>
      </c>
      <c r="AC10" s="17">
        <v>2961</v>
      </c>
      <c r="AD10" s="16" t="s">
        <v>5399</v>
      </c>
      <c r="AE10" s="17">
        <v>4775</v>
      </c>
      <c r="AF10" s="16" t="s">
        <v>5399</v>
      </c>
      <c r="AG10" s="17">
        <v>18140</v>
      </c>
      <c r="AH10" s="16" t="s">
        <v>4257</v>
      </c>
      <c r="AI10" s="20">
        <v>1.017299</v>
      </c>
      <c r="AJ10" s="16" t="s">
        <v>5400</v>
      </c>
      <c r="AK10" s="17">
        <v>0</v>
      </c>
      <c r="AL10" s="16" t="s">
        <v>5400</v>
      </c>
      <c r="AM10" s="17">
        <v>3789</v>
      </c>
      <c r="AN10" s="16" t="s">
        <v>5400</v>
      </c>
      <c r="AO10" s="17">
        <v>11496</v>
      </c>
      <c r="AP10" s="16" t="s">
        <v>5400</v>
      </c>
      <c r="AQ10" s="17">
        <v>2121</v>
      </c>
      <c r="AR10" s="16" t="s">
        <v>5400</v>
      </c>
      <c r="AS10" s="17">
        <v>5068</v>
      </c>
      <c r="AT10" s="16" t="s">
        <v>5400</v>
      </c>
      <c r="AU10" s="17">
        <v>17558</v>
      </c>
      <c r="AV10" s="16" t="s">
        <v>4259</v>
      </c>
      <c r="AW10" s="20">
        <v>1.075728</v>
      </c>
      <c r="AX10" s="16" t="s">
        <v>5401</v>
      </c>
      <c r="AY10" s="17">
        <v>0</v>
      </c>
      <c r="AZ10" s="16" t="s">
        <v>5401</v>
      </c>
      <c r="BA10" s="17">
        <v>4202</v>
      </c>
      <c r="BB10" s="16" t="s">
        <v>5401</v>
      </c>
      <c r="BC10" s="17">
        <v>13836</v>
      </c>
      <c r="BD10" s="16" t="s">
        <v>5401</v>
      </c>
      <c r="BE10" s="17">
        <v>1743</v>
      </c>
      <c r="BF10" s="16" t="s">
        <v>5401</v>
      </c>
      <c r="BG10" s="17">
        <v>5255</v>
      </c>
      <c r="BH10" s="16" t="s">
        <v>5401</v>
      </c>
      <c r="BI10" s="17">
        <v>16263</v>
      </c>
      <c r="BJ10" s="16" t="s">
        <v>4261</v>
      </c>
      <c r="BK10" s="20">
        <v>1.219398</v>
      </c>
      <c r="BL10" s="16" t="s">
        <v>5402</v>
      </c>
      <c r="BM10" s="17">
        <v>0</v>
      </c>
      <c r="BN10" s="16" t="s">
        <v>5402</v>
      </c>
      <c r="BO10" s="17">
        <v>4541</v>
      </c>
      <c r="BP10" s="16" t="s">
        <v>5402</v>
      </c>
      <c r="BQ10" s="17">
        <v>13418</v>
      </c>
      <c r="BR10" s="16" t="s">
        <v>5402</v>
      </c>
      <c r="BS10" s="17">
        <v>1604</v>
      </c>
      <c r="BT10" s="16" t="s">
        <v>5402</v>
      </c>
      <c r="BU10" s="17">
        <v>5246</v>
      </c>
      <c r="BV10" s="16" t="s">
        <v>5402</v>
      </c>
      <c r="BW10" s="17">
        <v>15584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3530</v>
      </c>
      <c r="CB10" s="16" t="s">
        <v>5420</v>
      </c>
      <c r="CC10" s="17">
        <f>SUM(PRODUCT(A3L203C2,A3L203C5))/A3L203C1</f>
        <v>12275</v>
      </c>
      <c r="CD10" s="16" t="s">
        <v>5421</v>
      </c>
      <c r="CE10" s="17">
        <f>SUM(PRODUCT(A3L203C2,A3L203C6))/A3L203C1</f>
        <v>4382</v>
      </c>
      <c r="CF10" s="16" t="s">
        <v>5422</v>
      </c>
      <c r="CG10" s="17">
        <f>SUM(PRODUCT(A3L203C2,A3L203C7))/A3L203C1</f>
        <v>4980</v>
      </c>
      <c r="CH10" s="16" t="s">
        <v>5423</v>
      </c>
      <c r="CI10" s="17">
        <f>SUM(PRODUCT(A3L203C2,A3L203C8))/A3L203C1</f>
        <v>26843</v>
      </c>
      <c r="CJ10" s="16" t="s">
        <v>5417</v>
      </c>
      <c r="CK10" s="17">
        <f>(A3L203C40-A3L203C37)+(A3L203C41-A3L203C38)+(A3L203C42-A3L203C39)</f>
        <v>20400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240</v>
      </c>
      <c r="L11" s="16" t="s">
        <v>5398</v>
      </c>
      <c r="M11" s="17">
        <v>631</v>
      </c>
      <c r="N11" s="16" t="s">
        <v>5398</v>
      </c>
      <c r="O11" s="17">
        <v>425</v>
      </c>
      <c r="P11" s="16" t="s">
        <v>5398</v>
      </c>
      <c r="Q11" s="17">
        <v>468</v>
      </c>
      <c r="R11" s="16" t="s">
        <v>5398</v>
      </c>
      <c r="S11" s="17">
        <v>1179</v>
      </c>
      <c r="T11" s="16" t="s">
        <v>4255</v>
      </c>
      <c r="U11" s="20">
        <v>1.0184359999999999</v>
      </c>
      <c r="V11" s="16" t="s">
        <v>5399</v>
      </c>
      <c r="W11" s="17">
        <v>0</v>
      </c>
      <c r="X11" s="16" t="s">
        <v>5399</v>
      </c>
      <c r="Y11" s="17">
        <v>59</v>
      </c>
      <c r="Z11" s="16" t="s">
        <v>5399</v>
      </c>
      <c r="AA11" s="17">
        <v>201</v>
      </c>
      <c r="AB11" s="16" t="s">
        <v>5399</v>
      </c>
      <c r="AC11" s="17">
        <v>467</v>
      </c>
      <c r="AD11" s="16" t="s">
        <v>5399</v>
      </c>
      <c r="AE11" s="17">
        <v>291</v>
      </c>
      <c r="AF11" s="16" t="s">
        <v>5399</v>
      </c>
      <c r="AG11" s="17">
        <v>1713</v>
      </c>
      <c r="AH11" s="16" t="s">
        <v>4257</v>
      </c>
      <c r="AI11" s="20">
        <v>1.017299</v>
      </c>
      <c r="AJ11" s="16" t="s">
        <v>5400</v>
      </c>
      <c r="AK11" s="17">
        <v>0</v>
      </c>
      <c r="AL11" s="16" t="s">
        <v>5400</v>
      </c>
      <c r="AM11" s="17">
        <v>91</v>
      </c>
      <c r="AN11" s="16" t="s">
        <v>5400</v>
      </c>
      <c r="AO11" s="17">
        <v>289</v>
      </c>
      <c r="AP11" s="16" t="s">
        <v>5400</v>
      </c>
      <c r="AQ11" s="17">
        <v>449</v>
      </c>
      <c r="AR11" s="16" t="s">
        <v>5400</v>
      </c>
      <c r="AS11" s="17">
        <v>323</v>
      </c>
      <c r="AT11" s="16" t="s">
        <v>5400</v>
      </c>
      <c r="AU11" s="17">
        <v>1584</v>
      </c>
      <c r="AV11" s="16" t="s">
        <v>4259</v>
      </c>
      <c r="AW11" s="20">
        <v>1.075728</v>
      </c>
      <c r="AX11" s="16" t="s">
        <v>5401</v>
      </c>
      <c r="AY11" s="17">
        <v>0</v>
      </c>
      <c r="AZ11" s="16" t="s">
        <v>5401</v>
      </c>
      <c r="BA11" s="17">
        <v>89</v>
      </c>
      <c r="BB11" s="16" t="s">
        <v>5401</v>
      </c>
      <c r="BC11" s="17">
        <v>309</v>
      </c>
      <c r="BD11" s="16" t="s">
        <v>5401</v>
      </c>
      <c r="BE11" s="17">
        <v>338</v>
      </c>
      <c r="BF11" s="16" t="s">
        <v>5401</v>
      </c>
      <c r="BG11" s="17">
        <v>366</v>
      </c>
      <c r="BH11" s="16" t="s">
        <v>5401</v>
      </c>
      <c r="BI11" s="17">
        <v>1302</v>
      </c>
      <c r="BJ11" s="16" t="s">
        <v>4261</v>
      </c>
      <c r="BK11" s="20">
        <v>1.219398</v>
      </c>
      <c r="BL11" s="16" t="s">
        <v>5402</v>
      </c>
      <c r="BM11" s="17">
        <v>0</v>
      </c>
      <c r="BN11" s="16" t="s">
        <v>5402</v>
      </c>
      <c r="BO11" s="17">
        <v>92</v>
      </c>
      <c r="BP11" s="16" t="s">
        <v>5402</v>
      </c>
      <c r="BQ11" s="17">
        <v>278</v>
      </c>
      <c r="BR11" s="16" t="s">
        <v>5402</v>
      </c>
      <c r="BS11" s="17">
        <v>257</v>
      </c>
      <c r="BT11" s="16" t="s">
        <v>5402</v>
      </c>
      <c r="BU11" s="17">
        <v>272</v>
      </c>
      <c r="BV11" s="16" t="s">
        <v>5402</v>
      </c>
      <c r="BW11" s="17">
        <v>1327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240</v>
      </c>
      <c r="CB11" s="16" t="s">
        <v>5427</v>
      </c>
      <c r="CC11" s="17">
        <f>SUM(PRODUCT(A3L204C2,A3L204C5))/A3L204C1</f>
        <v>631</v>
      </c>
      <c r="CD11" s="16" t="s">
        <v>5428</v>
      </c>
      <c r="CE11" s="17">
        <f>SUM(PRODUCT(A3L204C2,A3L204C6))/A3L204C1</f>
        <v>425</v>
      </c>
      <c r="CF11" s="16" t="s">
        <v>5429</v>
      </c>
      <c r="CG11" s="17">
        <f>SUM(PRODUCT(A3L204C2,A3L204C7))/A3L204C1</f>
        <v>468</v>
      </c>
      <c r="CH11" s="16" t="s">
        <v>5430</v>
      </c>
      <c r="CI11" s="17">
        <f>SUM(PRODUCT(A3L204C2,A3L204C8))/A3L204C1</f>
        <v>1179</v>
      </c>
      <c r="CJ11" s="16" t="s">
        <v>5424</v>
      </c>
      <c r="CK11" s="17">
        <f>(A3L204C40-A3L204C37)+(A3L204C41-A3L204C38)+(A3L204C42-A3L204C39)</f>
        <v>1201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3151</v>
      </c>
      <c r="L12" s="16" t="s">
        <v>5398</v>
      </c>
      <c r="M12" s="17">
        <v>9823</v>
      </c>
      <c r="N12" s="16" t="s">
        <v>5398</v>
      </c>
      <c r="O12" s="17">
        <v>0</v>
      </c>
      <c r="P12" s="16" t="s">
        <v>5398</v>
      </c>
      <c r="Q12" s="17">
        <v>1519</v>
      </c>
      <c r="R12" s="16" t="s">
        <v>5398</v>
      </c>
      <c r="S12" s="17">
        <v>4996</v>
      </c>
      <c r="T12" s="16" t="s">
        <v>4255</v>
      </c>
      <c r="U12" s="20">
        <v>1.0184359999999999</v>
      </c>
      <c r="V12" s="16" t="s">
        <v>5399</v>
      </c>
      <c r="W12" s="17">
        <v>0</v>
      </c>
      <c r="X12" s="16" t="s">
        <v>5399</v>
      </c>
      <c r="Y12" s="17">
        <v>2587</v>
      </c>
      <c r="Z12" s="16" t="s">
        <v>5399</v>
      </c>
      <c r="AA12" s="17">
        <v>6654</v>
      </c>
      <c r="AB12" s="16" t="s">
        <v>5399</v>
      </c>
      <c r="AC12" s="17">
        <v>0</v>
      </c>
      <c r="AD12" s="16" t="s">
        <v>5399</v>
      </c>
      <c r="AE12" s="17">
        <v>1751</v>
      </c>
      <c r="AF12" s="16" t="s">
        <v>5399</v>
      </c>
      <c r="AG12" s="17">
        <v>6755</v>
      </c>
      <c r="AH12" s="16" t="s">
        <v>4257</v>
      </c>
      <c r="AI12" s="20">
        <v>1.017299</v>
      </c>
      <c r="AJ12" s="16" t="s">
        <v>5400</v>
      </c>
      <c r="AK12" s="17">
        <v>0</v>
      </c>
      <c r="AL12" s="16" t="s">
        <v>5400</v>
      </c>
      <c r="AM12" s="17">
        <v>2947</v>
      </c>
      <c r="AN12" s="16" t="s">
        <v>5400</v>
      </c>
      <c r="AO12" s="17">
        <v>8204</v>
      </c>
      <c r="AP12" s="16" t="s">
        <v>5400</v>
      </c>
      <c r="AQ12" s="17">
        <v>0</v>
      </c>
      <c r="AR12" s="16" t="s">
        <v>5400</v>
      </c>
      <c r="AS12" s="17">
        <v>1878</v>
      </c>
      <c r="AT12" s="16" t="s">
        <v>5400</v>
      </c>
      <c r="AU12" s="17">
        <v>7378</v>
      </c>
      <c r="AV12" s="16" t="s">
        <v>4259</v>
      </c>
      <c r="AW12" s="20">
        <v>1.075728</v>
      </c>
      <c r="AX12" s="16" t="s">
        <v>5401</v>
      </c>
      <c r="AY12" s="17">
        <v>0</v>
      </c>
      <c r="AZ12" s="16" t="s">
        <v>5401</v>
      </c>
      <c r="BA12" s="17">
        <v>3118</v>
      </c>
      <c r="BB12" s="16" t="s">
        <v>5401</v>
      </c>
      <c r="BC12" s="17">
        <v>8165</v>
      </c>
      <c r="BD12" s="16" t="s">
        <v>5401</v>
      </c>
      <c r="BE12" s="17">
        <v>0</v>
      </c>
      <c r="BF12" s="16" t="s">
        <v>5401</v>
      </c>
      <c r="BG12" s="17">
        <v>1347</v>
      </c>
      <c r="BH12" s="16" t="s">
        <v>5401</v>
      </c>
      <c r="BI12" s="17">
        <v>6396</v>
      </c>
      <c r="BJ12" s="16" t="s">
        <v>4261</v>
      </c>
      <c r="BK12" s="20">
        <v>1.219398</v>
      </c>
      <c r="BL12" s="16" t="s">
        <v>5402</v>
      </c>
      <c r="BM12" s="17">
        <v>0</v>
      </c>
      <c r="BN12" s="16" t="s">
        <v>5402</v>
      </c>
      <c r="BO12" s="17">
        <v>2780</v>
      </c>
      <c r="BP12" s="16" t="s">
        <v>5402</v>
      </c>
      <c r="BQ12" s="17">
        <v>8006</v>
      </c>
      <c r="BR12" s="16" t="s">
        <v>5402</v>
      </c>
      <c r="BS12" s="17">
        <v>0</v>
      </c>
      <c r="BT12" s="16" t="s">
        <v>5402</v>
      </c>
      <c r="BU12" s="17">
        <v>1473</v>
      </c>
      <c r="BV12" s="16" t="s">
        <v>5402</v>
      </c>
      <c r="BW12" s="17">
        <v>5785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3151</v>
      </c>
      <c r="CB12" s="16" t="s">
        <v>5434</v>
      </c>
      <c r="CC12" s="17">
        <f>SUM(PRODUCT(A3L205C2,A3L205C5))/A3L205C1</f>
        <v>9823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1519</v>
      </c>
      <c r="CH12" s="16" t="s">
        <v>5437</v>
      </c>
      <c r="CI12" s="17">
        <f>SUM(PRODUCT(A3L205C2,A3L205C8))/A3L205C1</f>
        <v>4996</v>
      </c>
      <c r="CJ12" s="16" t="s">
        <v>5431</v>
      </c>
      <c r="CK12" s="17">
        <f>(A3L205C40-A3L205C37)+(A3L205C41-A3L205C38)+(A3L205C42-A3L205C39)</f>
        <v>-6459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4008</v>
      </c>
      <c r="L13" s="16" t="s">
        <v>5398</v>
      </c>
      <c r="M13" s="17">
        <v>10860</v>
      </c>
      <c r="N13" s="16" t="s">
        <v>5398</v>
      </c>
      <c r="O13" s="17">
        <v>0</v>
      </c>
      <c r="P13" s="16" t="s">
        <v>5398</v>
      </c>
      <c r="Q13" s="17">
        <v>1929</v>
      </c>
      <c r="R13" s="16" t="s">
        <v>5398</v>
      </c>
      <c r="S13" s="17">
        <v>6346</v>
      </c>
      <c r="T13" s="16" t="s">
        <v>4255</v>
      </c>
      <c r="U13" s="20">
        <v>1.0184359999999999</v>
      </c>
      <c r="V13" s="16" t="s">
        <v>5399</v>
      </c>
      <c r="W13" s="17">
        <v>0</v>
      </c>
      <c r="X13" s="16" t="s">
        <v>5399</v>
      </c>
      <c r="Y13" s="17">
        <v>4261</v>
      </c>
      <c r="Z13" s="16" t="s">
        <v>5399</v>
      </c>
      <c r="AA13" s="17">
        <v>10313</v>
      </c>
      <c r="AB13" s="16" t="s">
        <v>5399</v>
      </c>
      <c r="AC13" s="17">
        <v>0</v>
      </c>
      <c r="AD13" s="16" t="s">
        <v>5399</v>
      </c>
      <c r="AE13" s="17">
        <v>2179</v>
      </c>
      <c r="AF13" s="16" t="s">
        <v>5399</v>
      </c>
      <c r="AG13" s="17">
        <v>6444</v>
      </c>
      <c r="AH13" s="16" t="s">
        <v>4257</v>
      </c>
      <c r="AI13" s="20">
        <v>1.017299</v>
      </c>
      <c r="AJ13" s="16" t="s">
        <v>5400</v>
      </c>
      <c r="AK13" s="17">
        <v>0</v>
      </c>
      <c r="AL13" s="16" t="s">
        <v>5400</v>
      </c>
      <c r="AM13" s="17">
        <v>5619</v>
      </c>
      <c r="AN13" s="16" t="s">
        <v>5400</v>
      </c>
      <c r="AO13" s="17">
        <v>11640</v>
      </c>
      <c r="AP13" s="16" t="s">
        <v>5400</v>
      </c>
      <c r="AQ13" s="17">
        <v>0</v>
      </c>
      <c r="AR13" s="16" t="s">
        <v>5400</v>
      </c>
      <c r="AS13" s="17">
        <v>2523</v>
      </c>
      <c r="AT13" s="16" t="s">
        <v>5400</v>
      </c>
      <c r="AU13" s="17">
        <v>5874</v>
      </c>
      <c r="AV13" s="16" t="s">
        <v>4259</v>
      </c>
      <c r="AW13" s="20">
        <v>1.075728</v>
      </c>
      <c r="AX13" s="16" t="s">
        <v>5401</v>
      </c>
      <c r="AY13" s="17">
        <v>0</v>
      </c>
      <c r="AZ13" s="16" t="s">
        <v>5401</v>
      </c>
      <c r="BA13" s="17">
        <v>4356</v>
      </c>
      <c r="BB13" s="16" t="s">
        <v>5401</v>
      </c>
      <c r="BC13" s="17">
        <v>9465</v>
      </c>
      <c r="BD13" s="16" t="s">
        <v>5401</v>
      </c>
      <c r="BE13" s="17">
        <v>0</v>
      </c>
      <c r="BF13" s="16" t="s">
        <v>5401</v>
      </c>
      <c r="BG13" s="17">
        <v>2399</v>
      </c>
      <c r="BH13" s="16" t="s">
        <v>5401</v>
      </c>
      <c r="BI13" s="17">
        <v>5503</v>
      </c>
      <c r="BJ13" s="16" t="s">
        <v>4261</v>
      </c>
      <c r="BK13" s="20">
        <v>1.219398</v>
      </c>
      <c r="BL13" s="16" t="s">
        <v>5402</v>
      </c>
      <c r="BM13" s="17">
        <v>0</v>
      </c>
      <c r="BN13" s="16" t="s">
        <v>5402</v>
      </c>
      <c r="BO13" s="17">
        <v>4090</v>
      </c>
      <c r="BP13" s="16" t="s">
        <v>5402</v>
      </c>
      <c r="BQ13" s="17">
        <v>9446</v>
      </c>
      <c r="BR13" s="16" t="s">
        <v>5402</v>
      </c>
      <c r="BS13" s="17">
        <v>0</v>
      </c>
      <c r="BT13" s="16" t="s">
        <v>5402</v>
      </c>
      <c r="BU13" s="17">
        <v>2227</v>
      </c>
      <c r="BV13" s="16" t="s">
        <v>5402</v>
      </c>
      <c r="BW13" s="17">
        <v>5901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4008</v>
      </c>
      <c r="CB13" s="16" t="s">
        <v>5441</v>
      </c>
      <c r="CC13" s="17">
        <f>SUM(PRODUCT(A3L206C2,A3L206C5))/A3L206C1</f>
        <v>10860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1929</v>
      </c>
      <c r="CH13" s="16" t="s">
        <v>5444</v>
      </c>
      <c r="CI13" s="17">
        <f>SUM(PRODUCT(A3L206C2,A3L206C8))/A3L206C1</f>
        <v>6346</v>
      </c>
      <c r="CJ13" s="16" t="s">
        <v>5438</v>
      </c>
      <c r="CK13" s="17">
        <f>(A3L206C40-A3L206C37)+(A3L206C41-A3L206C38)+(A3L206C42-A3L206C39)</f>
        <v>-6593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322</v>
      </c>
      <c r="L14" s="16" t="s">
        <v>5398</v>
      </c>
      <c r="M14" s="17">
        <v>1278</v>
      </c>
      <c r="N14" s="16" t="s">
        <v>5398</v>
      </c>
      <c r="O14" s="17">
        <v>0</v>
      </c>
      <c r="P14" s="16" t="s">
        <v>5398</v>
      </c>
      <c r="Q14" s="17">
        <v>136</v>
      </c>
      <c r="R14" s="16" t="s">
        <v>5398</v>
      </c>
      <c r="S14" s="17">
        <v>1635</v>
      </c>
      <c r="T14" s="16" t="s">
        <v>4255</v>
      </c>
      <c r="U14" s="20">
        <v>1.0184359999999999</v>
      </c>
      <c r="V14" s="16" t="s">
        <v>5399</v>
      </c>
      <c r="W14" s="17">
        <v>0</v>
      </c>
      <c r="X14" s="16" t="s">
        <v>5399</v>
      </c>
      <c r="Y14" s="17">
        <v>266</v>
      </c>
      <c r="Z14" s="16" t="s">
        <v>5399</v>
      </c>
      <c r="AA14" s="17">
        <v>1010</v>
      </c>
      <c r="AB14" s="16" t="s">
        <v>5399</v>
      </c>
      <c r="AC14" s="17">
        <v>0</v>
      </c>
      <c r="AD14" s="16" t="s">
        <v>5399</v>
      </c>
      <c r="AE14" s="17">
        <v>112</v>
      </c>
      <c r="AF14" s="16" t="s">
        <v>5399</v>
      </c>
      <c r="AG14" s="17">
        <v>1507</v>
      </c>
      <c r="AH14" s="16" t="s">
        <v>4257</v>
      </c>
      <c r="AI14" s="20">
        <v>1.017299</v>
      </c>
      <c r="AJ14" s="16" t="s">
        <v>5400</v>
      </c>
      <c r="AK14" s="17">
        <v>0</v>
      </c>
      <c r="AL14" s="16" t="s">
        <v>5400</v>
      </c>
      <c r="AM14" s="17">
        <v>453</v>
      </c>
      <c r="AN14" s="16" t="s">
        <v>5400</v>
      </c>
      <c r="AO14" s="17">
        <v>714</v>
      </c>
      <c r="AP14" s="16" t="s">
        <v>5400</v>
      </c>
      <c r="AQ14" s="17">
        <v>0</v>
      </c>
      <c r="AR14" s="16" t="s">
        <v>5400</v>
      </c>
      <c r="AS14" s="17">
        <v>151</v>
      </c>
      <c r="AT14" s="16" t="s">
        <v>5400</v>
      </c>
      <c r="AU14" s="17">
        <v>2016</v>
      </c>
      <c r="AV14" s="16" t="s">
        <v>4259</v>
      </c>
      <c r="AW14" s="20">
        <v>1.075728</v>
      </c>
      <c r="AX14" s="16" t="s">
        <v>5401</v>
      </c>
      <c r="AY14" s="17">
        <v>0</v>
      </c>
      <c r="AZ14" s="16" t="s">
        <v>5401</v>
      </c>
      <c r="BA14" s="17">
        <v>300</v>
      </c>
      <c r="BB14" s="16" t="s">
        <v>5401</v>
      </c>
      <c r="BC14" s="17">
        <v>1409</v>
      </c>
      <c r="BD14" s="16" t="s">
        <v>5401</v>
      </c>
      <c r="BE14" s="17">
        <v>0</v>
      </c>
      <c r="BF14" s="16" t="s">
        <v>5401</v>
      </c>
      <c r="BG14" s="17">
        <v>131</v>
      </c>
      <c r="BH14" s="16" t="s">
        <v>5401</v>
      </c>
      <c r="BI14" s="17">
        <v>2448</v>
      </c>
      <c r="BJ14" s="16" t="s">
        <v>4261</v>
      </c>
      <c r="BK14" s="20">
        <v>1.219398</v>
      </c>
      <c r="BL14" s="16" t="s">
        <v>5402</v>
      </c>
      <c r="BM14" s="17">
        <v>0</v>
      </c>
      <c r="BN14" s="16" t="s">
        <v>5402</v>
      </c>
      <c r="BO14" s="17">
        <v>369</v>
      </c>
      <c r="BP14" s="16" t="s">
        <v>5402</v>
      </c>
      <c r="BQ14" s="17">
        <v>1079</v>
      </c>
      <c r="BR14" s="16" t="s">
        <v>5402</v>
      </c>
      <c r="BS14" s="17">
        <v>0</v>
      </c>
      <c r="BT14" s="16" t="s">
        <v>5402</v>
      </c>
      <c r="BU14" s="17">
        <v>108</v>
      </c>
      <c r="BV14" s="16" t="s">
        <v>5402</v>
      </c>
      <c r="BW14" s="17">
        <v>2110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322</v>
      </c>
      <c r="CB14" s="16" t="s">
        <v>5448</v>
      </c>
      <c r="CC14" s="17">
        <f>SUM(PRODUCT(A3L207C2,A3L207C5))/A3L207C1</f>
        <v>1278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136</v>
      </c>
      <c r="CH14" s="16" t="s">
        <v>5451</v>
      </c>
      <c r="CI14" s="17">
        <f>SUM(PRODUCT(A3L207C2,A3L207C8))/A3L207C1</f>
        <v>1635</v>
      </c>
      <c r="CJ14" s="16" t="s">
        <v>5445</v>
      </c>
      <c r="CK14" s="17">
        <f>(A3L207C40-A3L207C37)+(A3L207C41-A3L207C38)+(A3L207C42-A3L207C39)</f>
        <v>171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60</v>
      </c>
      <c r="L15" s="16" t="s">
        <v>5398</v>
      </c>
      <c r="M15" s="17">
        <v>234</v>
      </c>
      <c r="N15" s="16" t="s">
        <v>5398</v>
      </c>
      <c r="O15" s="17">
        <v>0</v>
      </c>
      <c r="P15" s="16" t="s">
        <v>5398</v>
      </c>
      <c r="Q15" s="17">
        <v>187</v>
      </c>
      <c r="R15" s="16" t="s">
        <v>5398</v>
      </c>
      <c r="S15" s="17">
        <v>980</v>
      </c>
      <c r="T15" s="16" t="s">
        <v>4255</v>
      </c>
      <c r="U15" s="20">
        <v>1.0184359999999999</v>
      </c>
      <c r="V15" s="16" t="s">
        <v>5399</v>
      </c>
      <c r="W15" s="17">
        <v>0</v>
      </c>
      <c r="X15" s="16" t="s">
        <v>5399</v>
      </c>
      <c r="Y15" s="17">
        <v>58</v>
      </c>
      <c r="Z15" s="16" t="s">
        <v>5399</v>
      </c>
      <c r="AA15" s="17">
        <v>340</v>
      </c>
      <c r="AB15" s="16" t="s">
        <v>5399</v>
      </c>
      <c r="AC15" s="17">
        <v>0</v>
      </c>
      <c r="AD15" s="16" t="s">
        <v>5399</v>
      </c>
      <c r="AE15" s="17">
        <v>195</v>
      </c>
      <c r="AF15" s="16" t="s">
        <v>5399</v>
      </c>
      <c r="AG15" s="17">
        <v>743</v>
      </c>
      <c r="AH15" s="16" t="s">
        <v>4257</v>
      </c>
      <c r="AI15" s="20">
        <v>1.017299</v>
      </c>
      <c r="AJ15" s="16" t="s">
        <v>5400</v>
      </c>
      <c r="AK15" s="17">
        <v>0</v>
      </c>
      <c r="AL15" s="16" t="s">
        <v>5400</v>
      </c>
      <c r="AM15" s="17">
        <v>91</v>
      </c>
      <c r="AN15" s="16" t="s">
        <v>5400</v>
      </c>
      <c r="AO15" s="17">
        <v>367</v>
      </c>
      <c r="AP15" s="16" t="s">
        <v>5400</v>
      </c>
      <c r="AQ15" s="17">
        <v>0</v>
      </c>
      <c r="AR15" s="16" t="s">
        <v>5400</v>
      </c>
      <c r="AS15" s="17">
        <v>238</v>
      </c>
      <c r="AT15" s="16" t="s">
        <v>5400</v>
      </c>
      <c r="AU15" s="17">
        <v>1044</v>
      </c>
      <c r="AV15" s="16" t="s">
        <v>4259</v>
      </c>
      <c r="AW15" s="20">
        <v>1.075728</v>
      </c>
      <c r="AX15" s="16" t="s">
        <v>5401</v>
      </c>
      <c r="AY15" s="17">
        <v>0</v>
      </c>
      <c r="AZ15" s="16" t="s">
        <v>5401</v>
      </c>
      <c r="BA15" s="17">
        <v>32</v>
      </c>
      <c r="BB15" s="16" t="s">
        <v>5401</v>
      </c>
      <c r="BC15" s="17">
        <v>430</v>
      </c>
      <c r="BD15" s="16" t="s">
        <v>5401</v>
      </c>
      <c r="BE15" s="17">
        <v>0</v>
      </c>
      <c r="BF15" s="16" t="s">
        <v>5401</v>
      </c>
      <c r="BG15" s="17">
        <v>126</v>
      </c>
      <c r="BH15" s="16" t="s">
        <v>5401</v>
      </c>
      <c r="BI15" s="17">
        <v>745</v>
      </c>
      <c r="BJ15" s="16" t="s">
        <v>4261</v>
      </c>
      <c r="BK15" s="20">
        <v>1.219398</v>
      </c>
      <c r="BL15" s="16" t="s">
        <v>5402</v>
      </c>
      <c r="BM15" s="17">
        <v>0</v>
      </c>
      <c r="BN15" s="16" t="s">
        <v>5402</v>
      </c>
      <c r="BO15" s="17">
        <v>46</v>
      </c>
      <c r="BP15" s="16" t="s">
        <v>5402</v>
      </c>
      <c r="BQ15" s="17">
        <v>236</v>
      </c>
      <c r="BR15" s="16" t="s">
        <v>5402</v>
      </c>
      <c r="BS15" s="17">
        <v>0</v>
      </c>
      <c r="BT15" s="16" t="s">
        <v>5402</v>
      </c>
      <c r="BU15" s="17">
        <v>216</v>
      </c>
      <c r="BV15" s="16" t="s">
        <v>5402</v>
      </c>
      <c r="BW15" s="17">
        <v>1250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60</v>
      </c>
      <c r="CB15" s="16" t="s">
        <v>5455</v>
      </c>
      <c r="CC15" s="17">
        <f>SUM(PRODUCT(A3L208C2,A3L208C5))/A3L208C1</f>
        <v>234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187</v>
      </c>
      <c r="CH15" s="16" t="s">
        <v>5458</v>
      </c>
      <c r="CI15" s="17">
        <f>SUM(PRODUCT(A3L208C2,A3L208C8))/A3L208C1</f>
        <v>980</v>
      </c>
      <c r="CJ15" s="16" t="s">
        <v>5452</v>
      </c>
      <c r="CK15" s="17">
        <f>(A3L208C40-A3L208C37)+(A3L208C41-A3L208C38)+(A3L208C42-A3L208C39)</f>
        <v>873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45</v>
      </c>
      <c r="R16" s="16" t="s">
        <v>5398</v>
      </c>
      <c r="S16" s="17">
        <v>186</v>
      </c>
      <c r="T16" s="16" t="s">
        <v>4255</v>
      </c>
      <c r="U16" s="20">
        <v>1.0184359999999999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47</v>
      </c>
      <c r="AF16" s="16" t="s">
        <v>5399</v>
      </c>
      <c r="AG16" s="17">
        <v>170</v>
      </c>
      <c r="AH16" s="16" t="s">
        <v>4257</v>
      </c>
      <c r="AI16" s="20">
        <v>1.017299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56</v>
      </c>
      <c r="AT16" s="16" t="s">
        <v>5400</v>
      </c>
      <c r="AU16" s="17">
        <v>235</v>
      </c>
      <c r="AV16" s="16" t="s">
        <v>4259</v>
      </c>
      <c r="AW16" s="20">
        <v>1.075728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72</v>
      </c>
      <c r="BH16" s="16" t="s">
        <v>5401</v>
      </c>
      <c r="BI16" s="17">
        <v>375</v>
      </c>
      <c r="BJ16" s="16" t="s">
        <v>4261</v>
      </c>
      <c r="BK16" s="20">
        <v>1.219398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62</v>
      </c>
      <c r="BV16" s="16" t="s">
        <v>5402</v>
      </c>
      <c r="BW16" s="17">
        <v>313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45</v>
      </c>
      <c r="CH16" s="16" t="s">
        <v>5465</v>
      </c>
      <c r="CI16" s="17">
        <f>SUM(PRODUCT(A3L209C2,A3L209C8))/A3L209C1</f>
        <v>186</v>
      </c>
      <c r="CJ16" s="16" t="s">
        <v>5459</v>
      </c>
      <c r="CK16" s="17">
        <f>(A3L209C40-A3L209C37)+(A3L209C41-A3L209C38)+(A3L209C42-A3L209C39)</f>
        <v>231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15</v>
      </c>
      <c r="R17" s="16" t="s">
        <v>5398</v>
      </c>
      <c r="S17" s="17">
        <v>44</v>
      </c>
      <c r="T17" s="16" t="s">
        <v>4255</v>
      </c>
      <c r="U17" s="20">
        <v>1.0184359999999999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19</v>
      </c>
      <c r="AF17" s="16" t="s">
        <v>5399</v>
      </c>
      <c r="AG17" s="17">
        <v>57</v>
      </c>
      <c r="AH17" s="16" t="s">
        <v>4257</v>
      </c>
      <c r="AI17" s="20">
        <v>1.017299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17</v>
      </c>
      <c r="AT17" s="16" t="s">
        <v>5400</v>
      </c>
      <c r="AU17" s="17">
        <v>49</v>
      </c>
      <c r="AV17" s="16" t="s">
        <v>4259</v>
      </c>
      <c r="AW17" s="20">
        <v>1.075728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27</v>
      </c>
      <c r="BH17" s="16" t="s">
        <v>5401</v>
      </c>
      <c r="BI17" s="17">
        <v>66</v>
      </c>
      <c r="BJ17" s="16" t="s">
        <v>4261</v>
      </c>
      <c r="BK17" s="20">
        <v>1.219398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1</v>
      </c>
      <c r="BR17" s="16" t="s">
        <v>5402</v>
      </c>
      <c r="BS17" s="17">
        <v>0</v>
      </c>
      <c r="BT17" s="16" t="s">
        <v>5402</v>
      </c>
      <c r="BU17" s="17">
        <v>24</v>
      </c>
      <c r="BV17" s="16" t="s">
        <v>5402</v>
      </c>
      <c r="BW17" s="17">
        <v>51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15</v>
      </c>
      <c r="CH17" s="16" t="s">
        <v>5472</v>
      </c>
      <c r="CI17" s="17">
        <f>SUM(PRODUCT(A3L210C2,A3L210C8))/A3L210C1</f>
        <v>44</v>
      </c>
      <c r="CJ17" s="16" t="s">
        <v>5466</v>
      </c>
      <c r="CK17" s="17">
        <f>(A3L210C40-A3L210C37)+(A3L210C41-A3L210C38)+(A3L210C42-A3L210C39)</f>
        <v>59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2164</v>
      </c>
      <c r="L18" s="16" t="s">
        <v>5398</v>
      </c>
      <c r="M18" s="17">
        <v>2705</v>
      </c>
      <c r="N18" s="16" t="s">
        <v>5398</v>
      </c>
      <c r="O18" s="17">
        <v>16831</v>
      </c>
      <c r="P18" s="16" t="s">
        <v>5398</v>
      </c>
      <c r="Q18" s="17">
        <v>428</v>
      </c>
      <c r="R18" s="16" t="s">
        <v>5398</v>
      </c>
      <c r="S18" s="17">
        <v>1245</v>
      </c>
      <c r="T18" s="16" t="s">
        <v>4255</v>
      </c>
      <c r="U18" s="20">
        <v>1.0184359999999999</v>
      </c>
      <c r="V18" s="16" t="s">
        <v>5399</v>
      </c>
      <c r="W18" s="17">
        <v>0</v>
      </c>
      <c r="X18" s="16" t="s">
        <v>5399</v>
      </c>
      <c r="Y18" s="17">
        <v>1875</v>
      </c>
      <c r="Z18" s="16" t="s">
        <v>5399</v>
      </c>
      <c r="AA18" s="17">
        <v>2505</v>
      </c>
      <c r="AB18" s="16" t="s">
        <v>5399</v>
      </c>
      <c r="AC18" s="17">
        <v>13814</v>
      </c>
      <c r="AD18" s="16" t="s">
        <v>5399</v>
      </c>
      <c r="AE18" s="17">
        <v>84</v>
      </c>
      <c r="AF18" s="16" t="s">
        <v>5399</v>
      </c>
      <c r="AG18" s="17">
        <v>547</v>
      </c>
      <c r="AH18" s="16" t="s">
        <v>4257</v>
      </c>
      <c r="AI18" s="20">
        <v>1.017299</v>
      </c>
      <c r="AJ18" s="16" t="s">
        <v>5400</v>
      </c>
      <c r="AK18" s="17">
        <v>0</v>
      </c>
      <c r="AL18" s="16" t="s">
        <v>5400</v>
      </c>
      <c r="AM18" s="17">
        <v>1829</v>
      </c>
      <c r="AN18" s="16" t="s">
        <v>5400</v>
      </c>
      <c r="AO18" s="17">
        <v>2162</v>
      </c>
      <c r="AP18" s="16" t="s">
        <v>5400</v>
      </c>
      <c r="AQ18" s="17">
        <v>12929</v>
      </c>
      <c r="AR18" s="16" t="s">
        <v>5400</v>
      </c>
      <c r="AS18" s="17">
        <v>208</v>
      </c>
      <c r="AT18" s="16" t="s">
        <v>5400</v>
      </c>
      <c r="AU18" s="17">
        <v>691</v>
      </c>
      <c r="AV18" s="16" t="s">
        <v>4259</v>
      </c>
      <c r="AW18" s="20">
        <v>1.075728</v>
      </c>
      <c r="AX18" s="16" t="s">
        <v>5401</v>
      </c>
      <c r="AY18" s="17">
        <v>0</v>
      </c>
      <c r="AZ18" s="16" t="s">
        <v>5401</v>
      </c>
      <c r="BA18" s="17">
        <v>563</v>
      </c>
      <c r="BB18" s="16" t="s">
        <v>5401</v>
      </c>
      <c r="BC18" s="17">
        <v>896</v>
      </c>
      <c r="BD18" s="16" t="s">
        <v>5401</v>
      </c>
      <c r="BE18" s="17">
        <v>10360</v>
      </c>
      <c r="BF18" s="16" t="s">
        <v>5401</v>
      </c>
      <c r="BG18" s="17">
        <v>145</v>
      </c>
      <c r="BH18" s="16" t="s">
        <v>5401</v>
      </c>
      <c r="BI18" s="17">
        <v>623</v>
      </c>
      <c r="BJ18" s="16" t="s">
        <v>4261</v>
      </c>
      <c r="BK18" s="20">
        <v>1.219398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0</v>
      </c>
      <c r="BR18" s="16" t="s">
        <v>5402</v>
      </c>
      <c r="BS18" s="17">
        <v>9351</v>
      </c>
      <c r="BT18" s="16" t="s">
        <v>5402</v>
      </c>
      <c r="BU18" s="17">
        <v>107</v>
      </c>
      <c r="BV18" s="16" t="s">
        <v>5402</v>
      </c>
      <c r="BW18" s="17">
        <v>505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2164</v>
      </c>
      <c r="CB18" s="16" t="s">
        <v>5476</v>
      </c>
      <c r="CC18" s="17">
        <f>SUM(PRODUCT(A3L211C2,A3L211C5))/A3L211C1</f>
        <v>2705</v>
      </c>
      <c r="CD18" s="16" t="s">
        <v>5477</v>
      </c>
      <c r="CE18" s="17">
        <f>SUM(PRODUCT(A3L211C2,A3L211C6))/A3L211C1</f>
        <v>16831</v>
      </c>
      <c r="CF18" s="16" t="s">
        <v>5478</v>
      </c>
      <c r="CG18" s="17">
        <f>SUM(PRODUCT(A3L211C2,A3L211C7))/A3L211C1</f>
        <v>428</v>
      </c>
      <c r="CH18" s="16" t="s">
        <v>5479</v>
      </c>
      <c r="CI18" s="17">
        <f>SUM(PRODUCT(A3L211C2,A3L211C8))/A3L211C1</f>
        <v>1245</v>
      </c>
      <c r="CJ18" s="16" t="s">
        <v>5473</v>
      </c>
      <c r="CK18" s="17">
        <f>(A3L211C40-A3L211C37)+(A3L211C41-A3L211C38)+(A3L211C42-A3L211C39)</f>
        <v>13635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659</v>
      </c>
      <c r="L19" s="16" t="s">
        <v>5398</v>
      </c>
      <c r="M19" s="17">
        <v>4855</v>
      </c>
      <c r="N19" s="16" t="s">
        <v>5398</v>
      </c>
      <c r="O19" s="17">
        <v>8448</v>
      </c>
      <c r="P19" s="16" t="s">
        <v>5398</v>
      </c>
      <c r="Q19" s="17">
        <v>369</v>
      </c>
      <c r="R19" s="16" t="s">
        <v>5398</v>
      </c>
      <c r="S19" s="17">
        <v>770</v>
      </c>
      <c r="T19" s="16" t="s">
        <v>4255</v>
      </c>
      <c r="U19" s="20">
        <v>1.0184359999999999</v>
      </c>
      <c r="V19" s="16" t="s">
        <v>5399</v>
      </c>
      <c r="W19" s="17">
        <v>0</v>
      </c>
      <c r="X19" s="16" t="s">
        <v>5399</v>
      </c>
      <c r="Y19" s="17">
        <v>689</v>
      </c>
      <c r="Z19" s="16" t="s">
        <v>5399</v>
      </c>
      <c r="AA19" s="17">
        <v>5354</v>
      </c>
      <c r="AB19" s="16" t="s">
        <v>5399</v>
      </c>
      <c r="AC19" s="17">
        <v>8323</v>
      </c>
      <c r="AD19" s="16" t="s">
        <v>5399</v>
      </c>
      <c r="AE19" s="17">
        <v>321</v>
      </c>
      <c r="AF19" s="16" t="s">
        <v>5399</v>
      </c>
      <c r="AG19" s="17">
        <v>628</v>
      </c>
      <c r="AH19" s="16" t="s">
        <v>4257</v>
      </c>
      <c r="AI19" s="20">
        <v>1.017299</v>
      </c>
      <c r="AJ19" s="16" t="s">
        <v>5400</v>
      </c>
      <c r="AK19" s="17">
        <v>0</v>
      </c>
      <c r="AL19" s="16" t="s">
        <v>5400</v>
      </c>
      <c r="AM19" s="17">
        <v>586</v>
      </c>
      <c r="AN19" s="16" t="s">
        <v>5400</v>
      </c>
      <c r="AO19" s="17">
        <v>5840</v>
      </c>
      <c r="AP19" s="16" t="s">
        <v>5400</v>
      </c>
      <c r="AQ19" s="17">
        <v>7949</v>
      </c>
      <c r="AR19" s="16" t="s">
        <v>5400</v>
      </c>
      <c r="AS19" s="17">
        <v>270</v>
      </c>
      <c r="AT19" s="16" t="s">
        <v>5400</v>
      </c>
      <c r="AU19" s="17">
        <v>522</v>
      </c>
      <c r="AV19" s="16" t="s">
        <v>4259</v>
      </c>
      <c r="AW19" s="20">
        <v>1.075728</v>
      </c>
      <c r="AX19" s="16" t="s">
        <v>5401</v>
      </c>
      <c r="AY19" s="17">
        <v>0</v>
      </c>
      <c r="AZ19" s="16" t="s">
        <v>5401</v>
      </c>
      <c r="BA19" s="17">
        <v>556</v>
      </c>
      <c r="BB19" s="16" t="s">
        <v>5401</v>
      </c>
      <c r="BC19" s="17">
        <v>6010</v>
      </c>
      <c r="BD19" s="16" t="s">
        <v>5401</v>
      </c>
      <c r="BE19" s="17">
        <v>9277</v>
      </c>
      <c r="BF19" s="16" t="s">
        <v>5401</v>
      </c>
      <c r="BG19" s="17">
        <v>221</v>
      </c>
      <c r="BH19" s="16" t="s">
        <v>5401</v>
      </c>
      <c r="BI19" s="17">
        <v>565</v>
      </c>
      <c r="BJ19" s="16" t="s">
        <v>4261</v>
      </c>
      <c r="BK19" s="20">
        <v>1.219398</v>
      </c>
      <c r="BL19" s="16" t="s">
        <v>5402</v>
      </c>
      <c r="BM19" s="17">
        <v>0</v>
      </c>
      <c r="BN19" s="16" t="s">
        <v>5402</v>
      </c>
      <c r="BO19" s="17">
        <v>609</v>
      </c>
      <c r="BP19" s="16" t="s">
        <v>5402</v>
      </c>
      <c r="BQ19" s="17">
        <v>1431</v>
      </c>
      <c r="BR19" s="16" t="s">
        <v>5402</v>
      </c>
      <c r="BS19" s="17">
        <v>16225</v>
      </c>
      <c r="BT19" s="16" t="s">
        <v>5402</v>
      </c>
      <c r="BU19" s="17">
        <v>162</v>
      </c>
      <c r="BV19" s="16" t="s">
        <v>5402</v>
      </c>
      <c r="BW19" s="17">
        <v>-6115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659</v>
      </c>
      <c r="CB19" s="16" t="s">
        <v>5483</v>
      </c>
      <c r="CC19" s="17">
        <f>SUM(PRODUCT(A3L212C2,A3L212C5))/A3L212C1</f>
        <v>4855</v>
      </c>
      <c r="CD19" s="16" t="s">
        <v>5484</v>
      </c>
      <c r="CE19" s="17">
        <f>SUM(PRODUCT(A3L212C2,A3L212C6))/A3L212C1</f>
        <v>8448</v>
      </c>
      <c r="CF19" s="16" t="s">
        <v>5485</v>
      </c>
      <c r="CG19" s="17">
        <f>SUM(PRODUCT(A3L212C2,A3L212C7))/A3L212C1</f>
        <v>369</v>
      </c>
      <c r="CH19" s="16" t="s">
        <v>5486</v>
      </c>
      <c r="CI19" s="17">
        <f>SUM(PRODUCT(A3L212C2,A3L212C8))/A3L212C1</f>
        <v>770</v>
      </c>
      <c r="CJ19" s="16" t="s">
        <v>5480</v>
      </c>
      <c r="CK19" s="17">
        <f>(A3L212C40-A3L212C37)+(A3L212C41-A3L212C38)+(A3L212C42-A3L212C39)</f>
        <v>4073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8</v>
      </c>
      <c r="P20" s="16" t="s">
        <v>5398</v>
      </c>
      <c r="Q20" s="17">
        <v>3</v>
      </c>
      <c r="R20" s="16" t="s">
        <v>5398</v>
      </c>
      <c r="S20" s="17">
        <v>8</v>
      </c>
      <c r="T20" s="16" t="s">
        <v>4255</v>
      </c>
      <c r="U20" s="20">
        <v>1.0184359999999999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7</v>
      </c>
      <c r="AD20" s="16" t="s">
        <v>5399</v>
      </c>
      <c r="AE20" s="17">
        <v>1</v>
      </c>
      <c r="AF20" s="16" t="s">
        <v>5399</v>
      </c>
      <c r="AG20" s="17">
        <v>9</v>
      </c>
      <c r="AH20" s="16" t="s">
        <v>4257</v>
      </c>
      <c r="AI20" s="20">
        <v>1.017299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9</v>
      </c>
      <c r="AR20" s="16" t="s">
        <v>5400</v>
      </c>
      <c r="AS20" s="17">
        <v>3</v>
      </c>
      <c r="AT20" s="16" t="s">
        <v>5400</v>
      </c>
      <c r="AU20" s="17">
        <v>15</v>
      </c>
      <c r="AV20" s="16" t="s">
        <v>4259</v>
      </c>
      <c r="AW20" s="20">
        <v>1.075728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11</v>
      </c>
      <c r="BF20" s="16" t="s">
        <v>5401</v>
      </c>
      <c r="BG20" s="17">
        <v>2</v>
      </c>
      <c r="BH20" s="16" t="s">
        <v>5401</v>
      </c>
      <c r="BI20" s="17">
        <v>13</v>
      </c>
      <c r="BJ20" s="16" t="s">
        <v>4261</v>
      </c>
      <c r="BK20" s="20">
        <v>1.219398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35</v>
      </c>
      <c r="BT20" s="16" t="s">
        <v>5402</v>
      </c>
      <c r="BU20" s="17">
        <v>0</v>
      </c>
      <c r="BV20" s="16" t="s">
        <v>5402</v>
      </c>
      <c r="BW20" s="17">
        <v>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8</v>
      </c>
      <c r="CF20" s="16" t="s">
        <v>5492</v>
      </c>
      <c r="CG20" s="17">
        <f>SUM(PRODUCT(A3L213C2,A3L213C7))/A3L213C1</f>
        <v>3</v>
      </c>
      <c r="CH20" s="16" t="s">
        <v>5493</v>
      </c>
      <c r="CI20" s="17">
        <f>SUM(PRODUCT(A3L213C2,A3L213C8))/A3L213C1</f>
        <v>8</v>
      </c>
      <c r="CJ20" s="16" t="s">
        <v>5487</v>
      </c>
      <c r="CK20" s="17">
        <f>(A3L213C40-A3L213C37)+(A3L213C41-A3L213C38)+(A3L213C42-A3L213C39)</f>
        <v>19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2920</v>
      </c>
      <c r="L21" s="16" t="s">
        <v>5398</v>
      </c>
      <c r="M21" s="17">
        <v>10280</v>
      </c>
      <c r="N21" s="16" t="s">
        <v>5398</v>
      </c>
      <c r="O21" s="17">
        <v>4737</v>
      </c>
      <c r="P21" s="16" t="s">
        <v>5398</v>
      </c>
      <c r="Q21" s="17">
        <v>1879</v>
      </c>
      <c r="R21" s="16" t="s">
        <v>5398</v>
      </c>
      <c r="S21" s="17">
        <v>8921</v>
      </c>
      <c r="T21" s="16" t="s">
        <v>4255</v>
      </c>
      <c r="U21" s="20">
        <v>1.0184359999999999</v>
      </c>
      <c r="V21" s="16" t="s">
        <v>5399</v>
      </c>
      <c r="W21" s="17">
        <v>0</v>
      </c>
      <c r="X21" s="16" t="s">
        <v>5399</v>
      </c>
      <c r="Y21" s="17">
        <v>3869</v>
      </c>
      <c r="Z21" s="16" t="s">
        <v>5399</v>
      </c>
      <c r="AA21" s="17">
        <v>9591</v>
      </c>
      <c r="AB21" s="16" t="s">
        <v>5399</v>
      </c>
      <c r="AC21" s="17">
        <v>6510</v>
      </c>
      <c r="AD21" s="16" t="s">
        <v>5399</v>
      </c>
      <c r="AE21" s="17">
        <v>1434</v>
      </c>
      <c r="AF21" s="16" t="s">
        <v>5399</v>
      </c>
      <c r="AG21" s="17">
        <v>4949</v>
      </c>
      <c r="AH21" s="16" t="s">
        <v>4257</v>
      </c>
      <c r="AI21" s="20">
        <v>1.017299</v>
      </c>
      <c r="AJ21" s="16" t="s">
        <v>5400</v>
      </c>
      <c r="AK21" s="17">
        <v>0</v>
      </c>
      <c r="AL21" s="16" t="s">
        <v>5400</v>
      </c>
      <c r="AM21" s="17">
        <v>2707</v>
      </c>
      <c r="AN21" s="16" t="s">
        <v>5400</v>
      </c>
      <c r="AO21" s="17">
        <v>9420</v>
      </c>
      <c r="AP21" s="16" t="s">
        <v>5400</v>
      </c>
      <c r="AQ21" s="17">
        <v>6579</v>
      </c>
      <c r="AR21" s="16" t="s">
        <v>5400</v>
      </c>
      <c r="AS21" s="17">
        <v>1322</v>
      </c>
      <c r="AT21" s="16" t="s">
        <v>5400</v>
      </c>
      <c r="AU21" s="17">
        <v>4723</v>
      </c>
      <c r="AV21" s="16" t="s">
        <v>4259</v>
      </c>
      <c r="AW21" s="20">
        <v>1.075728</v>
      </c>
      <c r="AX21" s="16" t="s">
        <v>5401</v>
      </c>
      <c r="AY21" s="17">
        <v>0</v>
      </c>
      <c r="AZ21" s="16" t="s">
        <v>5401</v>
      </c>
      <c r="BA21" s="17">
        <v>2769</v>
      </c>
      <c r="BB21" s="16" t="s">
        <v>5401</v>
      </c>
      <c r="BC21" s="17">
        <v>9604</v>
      </c>
      <c r="BD21" s="16" t="s">
        <v>5401</v>
      </c>
      <c r="BE21" s="17">
        <v>4992</v>
      </c>
      <c r="BF21" s="16" t="s">
        <v>5401</v>
      </c>
      <c r="BG21" s="17">
        <v>1141</v>
      </c>
      <c r="BH21" s="16" t="s">
        <v>5401</v>
      </c>
      <c r="BI21" s="17">
        <v>4739</v>
      </c>
      <c r="BJ21" s="16" t="s">
        <v>4261</v>
      </c>
      <c r="BK21" s="20">
        <v>1.219398</v>
      </c>
      <c r="BL21" s="16" t="s">
        <v>5402</v>
      </c>
      <c r="BM21" s="17">
        <v>0</v>
      </c>
      <c r="BN21" s="16" t="s">
        <v>5402</v>
      </c>
      <c r="BO21" s="17">
        <v>2883</v>
      </c>
      <c r="BP21" s="16" t="s">
        <v>5402</v>
      </c>
      <c r="BQ21" s="17">
        <v>9380</v>
      </c>
      <c r="BR21" s="16" t="s">
        <v>5402</v>
      </c>
      <c r="BS21" s="17">
        <v>5539</v>
      </c>
      <c r="BT21" s="16" t="s">
        <v>5402</v>
      </c>
      <c r="BU21" s="17">
        <v>1463</v>
      </c>
      <c r="BV21" s="16" t="s">
        <v>5402</v>
      </c>
      <c r="BW21" s="17">
        <v>5900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2920</v>
      </c>
      <c r="CB21" s="16" t="s">
        <v>5497</v>
      </c>
      <c r="CC21" s="17">
        <f>SUM(PRODUCT(A3L214C2,A3L214C5))/A3L214C1</f>
        <v>10280</v>
      </c>
      <c r="CD21" s="16" t="s">
        <v>5498</v>
      </c>
      <c r="CE21" s="17">
        <f>SUM(PRODUCT(A3L214C2,A3L214C6))/A3L214C1</f>
        <v>4737</v>
      </c>
      <c r="CF21" s="16" t="s">
        <v>5499</v>
      </c>
      <c r="CG21" s="17">
        <f>SUM(PRODUCT(A3L214C2,A3L214C7))/A3L214C1</f>
        <v>1879</v>
      </c>
      <c r="CH21" s="16" t="s">
        <v>5500</v>
      </c>
      <c r="CI21" s="17">
        <f>SUM(PRODUCT(A3L214C2,A3L214C8))/A3L214C1</f>
        <v>8921</v>
      </c>
      <c r="CJ21" s="16" t="s">
        <v>5494</v>
      </c>
      <c r="CK21" s="17">
        <f>(A3L214C40-A3L214C37)+(A3L214C41-A3L214C38)+(A3L214C42-A3L214C39)</f>
        <v>2337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15</v>
      </c>
      <c r="L22" s="16" t="s">
        <v>5398</v>
      </c>
      <c r="M22" s="17">
        <v>35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1.0184359999999999</v>
      </c>
      <c r="V22" s="16" t="s">
        <v>5399</v>
      </c>
      <c r="W22" s="17">
        <v>0</v>
      </c>
      <c r="X22" s="16" t="s">
        <v>5399</v>
      </c>
      <c r="Y22" s="17">
        <v>31</v>
      </c>
      <c r="Z22" s="16" t="s">
        <v>5399</v>
      </c>
      <c r="AA22" s="17">
        <v>52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1.017299</v>
      </c>
      <c r="AJ22" s="16" t="s">
        <v>5400</v>
      </c>
      <c r="AK22" s="17">
        <v>0</v>
      </c>
      <c r="AL22" s="16" t="s">
        <v>5400</v>
      </c>
      <c r="AM22" s="17">
        <v>34</v>
      </c>
      <c r="AN22" s="16" t="s">
        <v>5400</v>
      </c>
      <c r="AO22" s="17">
        <v>58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1.075728</v>
      </c>
      <c r="AX22" s="16" t="s">
        <v>5401</v>
      </c>
      <c r="AY22" s="17">
        <v>0</v>
      </c>
      <c r="AZ22" s="16" t="s">
        <v>5401</v>
      </c>
      <c r="BA22" s="17">
        <v>33</v>
      </c>
      <c r="BB22" s="16" t="s">
        <v>5401</v>
      </c>
      <c r="BC22" s="17">
        <v>54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1.219398</v>
      </c>
      <c r="BL22" s="16" t="s">
        <v>5402</v>
      </c>
      <c r="BM22" s="17">
        <v>0</v>
      </c>
      <c r="BN22" s="16" t="s">
        <v>5402</v>
      </c>
      <c r="BO22" s="17">
        <v>22</v>
      </c>
      <c r="BP22" s="16" t="s">
        <v>5402</v>
      </c>
      <c r="BQ22" s="17">
        <v>54</v>
      </c>
      <c r="BR22" s="16" t="s">
        <v>5402</v>
      </c>
      <c r="BS22" s="17">
        <v>2596</v>
      </c>
      <c r="BT22" s="16" t="s">
        <v>5402</v>
      </c>
      <c r="BU22" s="17">
        <v>0</v>
      </c>
      <c r="BV22" s="16" t="s">
        <v>5402</v>
      </c>
      <c r="BW22" s="17">
        <v>1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15</v>
      </c>
      <c r="CB22" s="16" t="s">
        <v>5504</v>
      </c>
      <c r="CC22" s="17">
        <f>SUM(PRODUCT(A3L215C2,A3L215C5))/A3L215C1</f>
        <v>35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1.0184359999999999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1.017299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1.075728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1.219398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16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7878</v>
      </c>
      <c r="N24" s="16" t="s">
        <v>5398</v>
      </c>
      <c r="O24" s="17">
        <v>8494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1.0184359999999999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4459</v>
      </c>
      <c r="AB24" s="16" t="s">
        <v>5399</v>
      </c>
      <c r="AC24" s="17">
        <v>6654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1.017299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4533</v>
      </c>
      <c r="AP24" s="16" t="s">
        <v>5400</v>
      </c>
      <c r="AQ24" s="17">
        <v>6104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1.075728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4623</v>
      </c>
      <c r="BD24" s="16" t="s">
        <v>5401</v>
      </c>
      <c r="BE24" s="17">
        <v>7604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1.219398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3425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7878</v>
      </c>
      <c r="CD24" s="16" t="s">
        <v>5519</v>
      </c>
      <c r="CE24" s="17">
        <f>SUM(PRODUCT(A3L217C2,A3L217C6))/A3L217C1</f>
        <v>8494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616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15</v>
      </c>
      <c r="L25" s="16" t="s">
        <v>5398</v>
      </c>
      <c r="M25" s="17">
        <f>A3L215C5+A3L216C5+19</f>
        <v>54</v>
      </c>
      <c r="N25" s="16" t="s">
        <v>5398</v>
      </c>
      <c r="O25" s="17">
        <v>0</v>
      </c>
      <c r="P25" s="16" t="s">
        <v>5398</v>
      </c>
      <c r="Q25" s="17">
        <f>A3L215C7+A3L216C7+27</f>
        <v>27</v>
      </c>
      <c r="R25" s="16" t="s">
        <v>5398</v>
      </c>
      <c r="S25" s="17">
        <f>A3L215C8+A3L216C8+133</f>
        <v>133</v>
      </c>
      <c r="T25" s="16" t="s">
        <v>4255</v>
      </c>
      <c r="U25" s="20">
        <v>1.0184359999999999</v>
      </c>
      <c r="V25" s="16" t="s">
        <v>5399</v>
      </c>
      <c r="W25" s="17">
        <v>0</v>
      </c>
      <c r="X25" s="16" t="s">
        <v>5399</v>
      </c>
      <c r="Y25" s="17">
        <f>A3L215C11+A3L216C11+0</f>
        <v>31</v>
      </c>
      <c r="Z25" s="16" t="s">
        <v>5399</v>
      </c>
      <c r="AA25" s="17">
        <f>A3L215C12+A3L216C12+11</f>
        <v>63</v>
      </c>
      <c r="AB25" s="16" t="s">
        <v>5399</v>
      </c>
      <c r="AC25" s="17">
        <v>0</v>
      </c>
      <c r="AD25" s="16" t="s">
        <v>5399</v>
      </c>
      <c r="AE25" s="17">
        <f>A3L215C14+A3L216C14+48</f>
        <v>48</v>
      </c>
      <c r="AF25" s="16" t="s">
        <v>5399</v>
      </c>
      <c r="AG25" s="17">
        <f>A3L215C15+A3L216C15+275</f>
        <v>275</v>
      </c>
      <c r="AH25" s="16" t="s">
        <v>4257</v>
      </c>
      <c r="AI25" s="20">
        <v>1.017299</v>
      </c>
      <c r="AJ25" s="16" t="s">
        <v>5400</v>
      </c>
      <c r="AK25" s="17">
        <v>0</v>
      </c>
      <c r="AL25" s="16" t="s">
        <v>5400</v>
      </c>
      <c r="AM25" s="17">
        <f>A3L215C18+A3L216C18+1</f>
        <v>35</v>
      </c>
      <c r="AN25" s="16" t="s">
        <v>5400</v>
      </c>
      <c r="AO25" s="17">
        <f>A3L215C19+A3L216C19+18</f>
        <v>76</v>
      </c>
      <c r="AP25" s="16" t="s">
        <v>5400</v>
      </c>
      <c r="AQ25" s="17">
        <v>0</v>
      </c>
      <c r="AR25" s="16" t="s">
        <v>5400</v>
      </c>
      <c r="AS25" s="17">
        <f>A3L215C21+A3L216C21+45</f>
        <v>45</v>
      </c>
      <c r="AT25" s="16" t="s">
        <v>5400</v>
      </c>
      <c r="AU25" s="17">
        <f>A3L215C22+A3L216C22+217</f>
        <v>217</v>
      </c>
      <c r="AV25" s="16" t="s">
        <v>4259</v>
      </c>
      <c r="AW25" s="20">
        <v>1.075728</v>
      </c>
      <c r="AX25" s="16" t="s">
        <v>5401</v>
      </c>
      <c r="AY25" s="17">
        <v>0</v>
      </c>
      <c r="AZ25" s="16" t="s">
        <v>5401</v>
      </c>
      <c r="BA25" s="17">
        <f>A3L215C25+A3L216C25+6</f>
        <v>39</v>
      </c>
      <c r="BB25" s="16" t="s">
        <v>5401</v>
      </c>
      <c r="BC25" s="17">
        <f>A3L215C26+A3L216C26+17</f>
        <v>71</v>
      </c>
      <c r="BD25" s="16" t="s">
        <v>5401</v>
      </c>
      <c r="BE25" s="17">
        <v>0</v>
      </c>
      <c r="BF25" s="16" t="s">
        <v>5401</v>
      </c>
      <c r="BG25" s="17">
        <f>A3L215C28+A3L216C28+43</f>
        <v>43</v>
      </c>
      <c r="BH25" s="16" t="s">
        <v>5401</v>
      </c>
      <c r="BI25" s="17">
        <f>A3L215C29+A3L216C29+189</f>
        <v>189</v>
      </c>
      <c r="BJ25" s="16" t="s">
        <v>4261</v>
      </c>
      <c r="BK25" s="20">
        <v>1.219398</v>
      </c>
      <c r="BL25" s="16" t="s">
        <v>5402</v>
      </c>
      <c r="BM25" s="17">
        <v>0</v>
      </c>
      <c r="BN25" s="16" t="s">
        <v>5402</v>
      </c>
      <c r="BO25" s="17">
        <f>A3L215C32+A3L216C32+4</f>
        <v>26</v>
      </c>
      <c r="BP25" s="16" t="s">
        <v>5402</v>
      </c>
      <c r="BQ25" s="17">
        <f>A3L215C33+A3L216C33+65</f>
        <v>119</v>
      </c>
      <c r="BR25" s="16" t="s">
        <v>5402</v>
      </c>
      <c r="BS25" s="17">
        <v>0</v>
      </c>
      <c r="BT25" s="16" t="s">
        <v>5402</v>
      </c>
      <c r="BU25" s="17">
        <f>A3L215C35+A3L216C35+33</f>
        <v>33</v>
      </c>
      <c r="BV25" s="16" t="s">
        <v>5402</v>
      </c>
      <c r="BW25" s="17">
        <f>A3L215C36+A3L216C36+175</f>
        <v>176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15</v>
      </c>
      <c r="CB25" s="16" t="s">
        <v>5525</v>
      </c>
      <c r="CC25" s="17">
        <f>SUM(PRODUCT(A3L218C2,A3L218C5))/A3L218C1</f>
        <v>54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27</v>
      </c>
      <c r="CH25" s="16" t="s">
        <v>5528</v>
      </c>
      <c r="CI25" s="17">
        <f>SUM(PRODUCT(A3L218C2,A3L218C8))/A3L218C1</f>
        <v>133</v>
      </c>
      <c r="CJ25" s="16" t="s">
        <v>5522</v>
      </c>
      <c r="CK25" s="17">
        <f>(A3L218C40-A3L218C37)+(A3L218C41-A3L218C38)+(A3L218C42-A3L218C39)</f>
        <v>91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17069</v>
      </c>
      <c r="L26" s="16" t="s">
        <v>5531</v>
      </c>
      <c r="M26" s="17">
        <f>SUM(A3L201C5:A3L214C5,A3L217C5:A3L218C5)</f>
        <v>60873</v>
      </c>
      <c r="N26" s="16" t="s">
        <v>5532</v>
      </c>
      <c r="O26" s="17">
        <f>SUM(A3L201C6:A3L218C6)</f>
        <v>44278</v>
      </c>
      <c r="P26" s="16" t="s">
        <v>5533</v>
      </c>
      <c r="Q26" s="17">
        <f>SUM(A3L201C7:A3L214C7,A3L217C7:A3L218C7)</f>
        <v>12155</v>
      </c>
      <c r="R26" s="16" t="s">
        <v>5534</v>
      </c>
      <c r="S26" s="17">
        <f>SUM(A3L201C8:A3L214C8,A3L217C8:A3L218C8)</f>
        <v>53919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17584</v>
      </c>
      <c r="Z26" s="16" t="s">
        <v>5537</v>
      </c>
      <c r="AA26" s="17">
        <f>SUM(A3L201C12:A3L214C12,A3L217C12:A3L218C12)</f>
        <v>51779</v>
      </c>
      <c r="AB26" s="16" t="s">
        <v>5538</v>
      </c>
      <c r="AC26" s="17">
        <f>SUM(A3L201C13:A3L218C13)</f>
        <v>39415</v>
      </c>
      <c r="AD26" s="16" t="s">
        <v>5539</v>
      </c>
      <c r="AE26" s="17">
        <f>SUM(A3L201C14:A3L214C14,A3L217C14:A3L218C14)</f>
        <v>11437</v>
      </c>
      <c r="AF26" s="16" t="s">
        <v>5540</v>
      </c>
      <c r="AG26" s="17">
        <f>SUM(A3L201C15:A3L214C15,A3L217C15:A3L218C15)</f>
        <v>42550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18148</v>
      </c>
      <c r="AN26" s="16" t="s">
        <v>5543</v>
      </c>
      <c r="AO26" s="17">
        <f>SUM(A3L201C19:A3L214C19,A3L217C19:A3L218C19)</f>
        <v>54743</v>
      </c>
      <c r="AP26" s="16" t="s">
        <v>5544</v>
      </c>
      <c r="AQ26" s="17">
        <f>SUM(A3L201C20:A3L218C20)</f>
        <v>36631</v>
      </c>
      <c r="AR26" s="16" t="s">
        <v>5545</v>
      </c>
      <c r="AS26" s="17">
        <f>SUM(A3L201C21:A3L214C21,A3L217C21:A3L218C21)</f>
        <v>12280</v>
      </c>
      <c r="AT26" s="16" t="s">
        <v>5546</v>
      </c>
      <c r="AU26" s="17">
        <f>SUM(A3L201C22:A3L214C22,A3L217C22:A3L218C22)</f>
        <v>42486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16025</v>
      </c>
      <c r="BB26" s="16" t="s">
        <v>5549</v>
      </c>
      <c r="BC26" s="17">
        <f>SUM(A3L201C26:A3L214C26,A3L217C26:A3L218C26)</f>
        <v>54824</v>
      </c>
      <c r="BD26" s="16" t="s">
        <v>5550</v>
      </c>
      <c r="BE26" s="17">
        <f>SUM(A3L201C27:A3L218C27)</f>
        <v>34874</v>
      </c>
      <c r="BF26" s="16" t="s">
        <v>5551</v>
      </c>
      <c r="BG26" s="17">
        <f>SUM(A3L201C28:A3L214C28,A3L217C28:A3L218C28)</f>
        <v>11464</v>
      </c>
      <c r="BH26" s="16" t="s">
        <v>5552</v>
      </c>
      <c r="BI26" s="17">
        <f>SUM(A3L201C29:A3L214C29,A3L217C29:A3L218C29)</f>
        <v>39738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15436</v>
      </c>
      <c r="BP26" s="16" t="s">
        <v>5555</v>
      </c>
      <c r="BQ26" s="17">
        <f>SUM(A3L201C33:A3L214C33,A3L217C33:A3L218C33)</f>
        <v>46828</v>
      </c>
      <c r="BR26" s="16" t="s">
        <v>5556</v>
      </c>
      <c r="BS26" s="17">
        <f>SUM(A3L201C34:A3L218C34)</f>
        <v>36263</v>
      </c>
      <c r="BT26" s="16" t="s">
        <v>5557</v>
      </c>
      <c r="BU26" s="17">
        <f>SUM(A3L201C35:A3L214C35,A3L217C35:A3L218C35)</f>
        <v>11600</v>
      </c>
      <c r="BV26" s="16" t="s">
        <v>5558</v>
      </c>
      <c r="BW26" s="17">
        <f>SUM(A3L201C36:A3L214C36,A3L217C36:A3L218C36)</f>
        <v>33280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17084</v>
      </c>
      <c r="CB26" s="16" t="s">
        <v>5561</v>
      </c>
      <c r="CC26" s="17">
        <f>SUM(A3L201C39:A3L218C39)</f>
        <v>60908</v>
      </c>
      <c r="CD26" s="16" t="s">
        <v>5562</v>
      </c>
      <c r="CE26" s="17">
        <f>SUM(A3L201C40:A3L218C40)</f>
        <v>44278</v>
      </c>
      <c r="CF26" s="16" t="s">
        <v>5563</v>
      </c>
      <c r="CG26" s="17">
        <f>SUM(A3L201C41:A3L218C41)</f>
        <v>12155</v>
      </c>
      <c r="CH26" s="16" t="s">
        <v>5564</v>
      </c>
      <c r="CI26" s="17">
        <f>SUM(A3L201C42:A3L218C42)</f>
        <v>53919</v>
      </c>
      <c r="CJ26" s="16" t="s">
        <v>5565</v>
      </c>
      <c r="CK26" s="17">
        <f>SUM(A3L201C43:A3L218C43)</f>
        <v>32410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1.0184359999999999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1.017299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1.075728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1.219398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1.0184359999999999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1.017299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1.075728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1.219398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1.0184359999999999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1.017299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1.075728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1.219398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1.0184359999999999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1.017299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1.075728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1.219398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3702</v>
      </c>
      <c r="H8" s="16" t="s">
        <v>4253</v>
      </c>
      <c r="I8" s="20">
        <v>1</v>
      </c>
      <c r="J8" s="16" t="s">
        <v>5670</v>
      </c>
      <c r="K8" s="17">
        <v>2260</v>
      </c>
      <c r="L8" s="16" t="s">
        <v>4255</v>
      </c>
      <c r="M8" s="20">
        <v>1.026386</v>
      </c>
      <c r="N8" s="16" t="s">
        <v>5671</v>
      </c>
      <c r="O8" s="17">
        <v>1732</v>
      </c>
      <c r="P8" s="16" t="s">
        <v>4257</v>
      </c>
      <c r="Q8" s="20">
        <v>1.022672</v>
      </c>
      <c r="R8" s="16" t="s">
        <v>5672</v>
      </c>
      <c r="S8" s="17">
        <v>2343</v>
      </c>
      <c r="T8" s="16" t="s">
        <v>4259</v>
      </c>
      <c r="U8" s="20">
        <v>1.0797570000000001</v>
      </c>
      <c r="V8" s="16" t="s">
        <v>5673</v>
      </c>
      <c r="W8" s="17">
        <v>2608</v>
      </c>
      <c r="X8" s="16" t="s">
        <v>4261</v>
      </c>
      <c r="Y8" s="20">
        <v>1.1576219999999999</v>
      </c>
      <c r="Z8" s="16" t="s">
        <v>5674</v>
      </c>
      <c r="AA8" s="17">
        <f>SUM(PRODUCT(A3L301C2,A3L301C3),PRODUCT(A3L301C4,A3L301C5),PRODUCT(A3L301C6,A3L301C7))/A3L301C1</f>
        <v>2597.6334213333334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94761</v>
      </c>
      <c r="H9" s="16" t="s">
        <v>4253</v>
      </c>
      <c r="I9" s="20">
        <v>1</v>
      </c>
      <c r="J9" s="16" t="s">
        <v>5670</v>
      </c>
      <c r="K9" s="17">
        <v>72884</v>
      </c>
      <c r="L9" s="16" t="s">
        <v>4255</v>
      </c>
      <c r="M9" s="20">
        <v>1.026386</v>
      </c>
      <c r="N9" s="16" t="s">
        <v>5671</v>
      </c>
      <c r="O9" s="17">
        <v>55607</v>
      </c>
      <c r="P9" s="16" t="s">
        <v>4257</v>
      </c>
      <c r="Q9" s="20">
        <v>1.022672</v>
      </c>
      <c r="R9" s="16" t="s">
        <v>5672</v>
      </c>
      <c r="S9" s="17">
        <v>45668</v>
      </c>
      <c r="T9" s="16" t="s">
        <v>4259</v>
      </c>
      <c r="U9" s="20">
        <v>1.0797570000000001</v>
      </c>
      <c r="V9" s="16" t="s">
        <v>5673</v>
      </c>
      <c r="W9" s="17">
        <v>38520</v>
      </c>
      <c r="X9" s="16" t="s">
        <v>4261</v>
      </c>
      <c r="Y9" s="20">
        <v>1.1576219999999999</v>
      </c>
      <c r="Z9" s="16" t="s">
        <v>5675</v>
      </c>
      <c r="AA9" s="17">
        <f>SUM(PRODUCT(A3L302C2,A3L302C3),PRODUCT(A3L302C4,A3L302C5),PRODUCT(A3L302C6,A3L302C7))/A3L302C1</f>
        <v>75478.613042666664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1.026386</v>
      </c>
      <c r="N10" s="16" t="s">
        <v>5671</v>
      </c>
      <c r="O10" s="17">
        <v>0</v>
      </c>
      <c r="P10" s="16" t="s">
        <v>4257</v>
      </c>
      <c r="Q10" s="20">
        <v>1.022672</v>
      </c>
      <c r="R10" s="16" t="s">
        <v>5672</v>
      </c>
      <c r="S10" s="17">
        <v>0</v>
      </c>
      <c r="T10" s="16" t="s">
        <v>4259</v>
      </c>
      <c r="U10" s="20">
        <v>1.0797570000000001</v>
      </c>
      <c r="V10" s="16" t="s">
        <v>5673</v>
      </c>
      <c r="W10" s="17">
        <v>0</v>
      </c>
      <c r="X10" s="16" t="s">
        <v>4261</v>
      </c>
      <c r="Y10" s="20">
        <v>1.1576219999999999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1.026386</v>
      </c>
      <c r="N11" s="16" t="s">
        <v>5671</v>
      </c>
      <c r="O11" s="17">
        <v>0</v>
      </c>
      <c r="P11" s="16" t="s">
        <v>4257</v>
      </c>
      <c r="Q11" s="20">
        <v>1.022672</v>
      </c>
      <c r="R11" s="16" t="s">
        <v>5672</v>
      </c>
      <c r="S11" s="17">
        <v>0</v>
      </c>
      <c r="T11" s="16" t="s">
        <v>4259</v>
      </c>
      <c r="U11" s="20">
        <v>1.0797570000000001</v>
      </c>
      <c r="V11" s="16" t="s">
        <v>5673</v>
      </c>
      <c r="W11" s="17">
        <v>0</v>
      </c>
      <c r="X11" s="16" t="s">
        <v>4261</v>
      </c>
      <c r="Y11" s="20">
        <v>1.1576219999999999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94761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72884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55607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45668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38520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75478.613042666664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3702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2260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1732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2343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2608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2597.6334213333334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98463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75144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57339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48011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41128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78076.246463999996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1.0318830000000001</v>
      </c>
      <c r="N15" s="16" t="s">
        <v>5671</v>
      </c>
      <c r="O15" s="17">
        <v>0</v>
      </c>
      <c r="P15" s="16" t="s">
        <v>4257</v>
      </c>
      <c r="Q15" s="20">
        <v>1.028686</v>
      </c>
      <c r="R15" s="16" t="s">
        <v>5672</v>
      </c>
      <c r="S15" s="17">
        <v>0</v>
      </c>
      <c r="T15" s="16" t="s">
        <v>4259</v>
      </c>
      <c r="U15" s="20">
        <v>1.082937</v>
      </c>
      <c r="V15" s="16" t="s">
        <v>5673</v>
      </c>
      <c r="W15" s="17">
        <v>0</v>
      </c>
      <c r="X15" s="16" t="s">
        <v>4261</v>
      </c>
      <c r="Y15" s="20">
        <v>1.084681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1.0318830000000001</v>
      </c>
      <c r="N16" s="16" t="s">
        <v>5671</v>
      </c>
      <c r="O16" s="17">
        <v>0</v>
      </c>
      <c r="P16" s="16" t="s">
        <v>4257</v>
      </c>
      <c r="Q16" s="20">
        <v>1.028686</v>
      </c>
      <c r="R16" s="16" t="s">
        <v>5672</v>
      </c>
      <c r="S16" s="17">
        <v>2</v>
      </c>
      <c r="T16" s="16" t="s">
        <v>4259</v>
      </c>
      <c r="U16" s="20">
        <v>1.082937</v>
      </c>
      <c r="V16" s="16" t="s">
        <v>5673</v>
      </c>
      <c r="W16" s="17">
        <v>5</v>
      </c>
      <c r="X16" s="16" t="s">
        <v>4261</v>
      </c>
      <c r="Y16" s="20">
        <v>1.084681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8665</v>
      </c>
      <c r="H17" s="16" t="s">
        <v>4253</v>
      </c>
      <c r="I17" s="20">
        <v>1</v>
      </c>
      <c r="J17" s="16" t="s">
        <v>5670</v>
      </c>
      <c r="K17" s="17">
        <v>7479</v>
      </c>
      <c r="L17" s="16" t="s">
        <v>4255</v>
      </c>
      <c r="M17" s="20">
        <v>1.0318830000000001</v>
      </c>
      <c r="N17" s="16" t="s">
        <v>5671</v>
      </c>
      <c r="O17" s="17">
        <v>4830</v>
      </c>
      <c r="P17" s="16" t="s">
        <v>4257</v>
      </c>
      <c r="Q17" s="20">
        <v>1.028686</v>
      </c>
      <c r="R17" s="16" t="s">
        <v>5672</v>
      </c>
      <c r="S17" s="17">
        <v>7865</v>
      </c>
      <c r="T17" s="16" t="s">
        <v>4259</v>
      </c>
      <c r="U17" s="20">
        <v>1.082937</v>
      </c>
      <c r="V17" s="16" t="s">
        <v>5673</v>
      </c>
      <c r="W17" s="17">
        <v>8530</v>
      </c>
      <c r="X17" s="16" t="s">
        <v>4261</v>
      </c>
      <c r="Y17" s="20">
        <v>1.084681</v>
      </c>
      <c r="Z17" s="16" t="s">
        <v>5698</v>
      </c>
      <c r="AA17" s="17">
        <f>SUM(PRODUCT(A3L310C2,A3L310C3),PRODUCT(A3L310C4,A3L310C5),PRODUCT(A3L310C6,A3L310C7))/A3L310C1</f>
        <v>7117.0021123333345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392</v>
      </c>
      <c r="H18" s="16" t="s">
        <v>4253</v>
      </c>
      <c r="I18" s="20">
        <v>1</v>
      </c>
      <c r="J18" s="16" t="s">
        <v>5670</v>
      </c>
      <c r="K18" s="17">
        <v>185</v>
      </c>
      <c r="L18" s="16" t="s">
        <v>4255</v>
      </c>
      <c r="M18" s="20">
        <v>1.0318830000000001</v>
      </c>
      <c r="N18" s="16" t="s">
        <v>5671</v>
      </c>
      <c r="O18" s="17">
        <v>81</v>
      </c>
      <c r="P18" s="16" t="s">
        <v>4257</v>
      </c>
      <c r="Q18" s="20">
        <v>1.028686</v>
      </c>
      <c r="R18" s="16" t="s">
        <v>5672</v>
      </c>
      <c r="S18" s="17">
        <v>160</v>
      </c>
      <c r="T18" s="16" t="s">
        <v>4259</v>
      </c>
      <c r="U18" s="20">
        <v>1.082937</v>
      </c>
      <c r="V18" s="16" t="s">
        <v>5673</v>
      </c>
      <c r="W18" s="17">
        <v>103</v>
      </c>
      <c r="X18" s="16" t="s">
        <v>4261</v>
      </c>
      <c r="Y18" s="20">
        <v>1.084681</v>
      </c>
      <c r="Z18" s="16" t="s">
        <v>5699</v>
      </c>
      <c r="AA18" s="17">
        <f>SUM(PRODUCT(A3L311C2,A3L311C3),PRODUCT(A3L311C4,A3L311C5),PRODUCT(A3L311C6,A3L311C7))/A3L311C1</f>
        <v>222.07397366666669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4700</v>
      </c>
      <c r="H19" s="16" t="s">
        <v>4253</v>
      </c>
      <c r="I19" s="20">
        <v>1</v>
      </c>
      <c r="J19" s="16" t="s">
        <v>5670</v>
      </c>
      <c r="K19" s="17">
        <v>2815</v>
      </c>
      <c r="L19" s="16" t="s">
        <v>4255</v>
      </c>
      <c r="M19" s="20">
        <v>1.0318830000000001</v>
      </c>
      <c r="N19" s="16" t="s">
        <v>5671</v>
      </c>
      <c r="O19" s="17">
        <v>1804</v>
      </c>
      <c r="P19" s="16" t="s">
        <v>4257</v>
      </c>
      <c r="Q19" s="20">
        <v>1.028686</v>
      </c>
      <c r="R19" s="16" t="s">
        <v>5672</v>
      </c>
      <c r="S19" s="17">
        <v>2992</v>
      </c>
      <c r="T19" s="16" t="s">
        <v>4259</v>
      </c>
      <c r="U19" s="20">
        <v>1.082937</v>
      </c>
      <c r="V19" s="16" t="s">
        <v>5673</v>
      </c>
      <c r="W19" s="17">
        <v>2420</v>
      </c>
      <c r="X19" s="16" t="s">
        <v>4261</v>
      </c>
      <c r="Y19" s="20">
        <v>1.084681</v>
      </c>
      <c r="Z19" s="16" t="s">
        <v>5700</v>
      </c>
      <c r="AA19" s="17">
        <f>SUM(PRODUCT(A3L312C2,A3L312C3),PRODUCT(A3L312C4,A3L312C5),PRODUCT(A3L312C6,A3L312C7))/A3L312C1</f>
        <v>3153.500063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9054</v>
      </c>
      <c r="H20" s="16" t="s">
        <v>4253</v>
      </c>
      <c r="I20" s="20">
        <v>1</v>
      </c>
      <c r="J20" s="16" t="s">
        <v>5670</v>
      </c>
      <c r="K20" s="17">
        <v>6796</v>
      </c>
      <c r="L20" s="16" t="s">
        <v>4255</v>
      </c>
      <c r="M20" s="20">
        <v>1.0318830000000001</v>
      </c>
      <c r="N20" s="16" t="s">
        <v>5671</v>
      </c>
      <c r="O20" s="17">
        <v>3758</v>
      </c>
      <c r="P20" s="16" t="s">
        <v>4257</v>
      </c>
      <c r="Q20" s="20">
        <v>1.028686</v>
      </c>
      <c r="R20" s="16" t="s">
        <v>5672</v>
      </c>
      <c r="S20" s="17">
        <v>5894</v>
      </c>
      <c r="T20" s="16" t="s">
        <v>4259</v>
      </c>
      <c r="U20" s="20">
        <v>1.082937</v>
      </c>
      <c r="V20" s="16" t="s">
        <v>5673</v>
      </c>
      <c r="W20" s="17">
        <v>6356</v>
      </c>
      <c r="X20" s="16" t="s">
        <v>4261</v>
      </c>
      <c r="Y20" s="20">
        <v>1.084681</v>
      </c>
      <c r="Z20" s="16" t="s">
        <v>5701</v>
      </c>
      <c r="AA20" s="17">
        <f>SUM(PRODUCT(A3L313C2,A3L313C3),PRODUCT(A3L313C4,A3L313C5),PRODUCT(A3L313C6,A3L313C7))/A3L313C1</f>
        <v>6644.1596186666675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2215</v>
      </c>
      <c r="H21" s="16" t="s">
        <v>4253</v>
      </c>
      <c r="I21" s="20">
        <v>1</v>
      </c>
      <c r="J21" s="16" t="s">
        <v>5670</v>
      </c>
      <c r="K21" s="17">
        <v>1251</v>
      </c>
      <c r="L21" s="16" t="s">
        <v>4255</v>
      </c>
      <c r="M21" s="20">
        <v>1.0318830000000001</v>
      </c>
      <c r="N21" s="16" t="s">
        <v>5671</v>
      </c>
      <c r="O21" s="17">
        <v>739</v>
      </c>
      <c r="P21" s="16" t="s">
        <v>4257</v>
      </c>
      <c r="Q21" s="20">
        <v>1.028686</v>
      </c>
      <c r="R21" s="16" t="s">
        <v>5672</v>
      </c>
      <c r="S21" s="17">
        <v>753</v>
      </c>
      <c r="T21" s="16" t="s">
        <v>4259</v>
      </c>
      <c r="U21" s="20">
        <v>1.082937</v>
      </c>
      <c r="V21" s="16" t="s">
        <v>5673</v>
      </c>
      <c r="W21" s="17">
        <v>1557</v>
      </c>
      <c r="X21" s="16" t="s">
        <v>4261</v>
      </c>
      <c r="Y21" s="20">
        <v>1.084681</v>
      </c>
      <c r="Z21" s="16" t="s">
        <v>5702</v>
      </c>
      <c r="AA21" s="17">
        <f>SUM(PRODUCT(A3L314C2,A3L314C3),PRODUCT(A3L314C4,A3L314C5),PRODUCT(A3L314C6,A3L314C7))/A3L314C1</f>
        <v>1422.0281956666665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3105</v>
      </c>
      <c r="H22" s="16" t="s">
        <v>4253</v>
      </c>
      <c r="I22" s="20">
        <v>1</v>
      </c>
      <c r="J22" s="16" t="s">
        <v>5670</v>
      </c>
      <c r="K22" s="17">
        <v>2133</v>
      </c>
      <c r="L22" s="16" t="s">
        <v>4255</v>
      </c>
      <c r="M22" s="20">
        <v>1.0318830000000001</v>
      </c>
      <c r="N22" s="16" t="s">
        <v>5671</v>
      </c>
      <c r="O22" s="17">
        <v>890</v>
      </c>
      <c r="P22" s="16" t="s">
        <v>4257</v>
      </c>
      <c r="Q22" s="20">
        <v>1.028686</v>
      </c>
      <c r="R22" s="16" t="s">
        <v>5672</v>
      </c>
      <c r="S22" s="17">
        <v>2987</v>
      </c>
      <c r="T22" s="16" t="s">
        <v>4259</v>
      </c>
      <c r="U22" s="20">
        <v>1.082937</v>
      </c>
      <c r="V22" s="16" t="s">
        <v>5673</v>
      </c>
      <c r="W22" s="17">
        <v>2625</v>
      </c>
      <c r="X22" s="16" t="s">
        <v>4261</v>
      </c>
      <c r="Y22" s="20">
        <v>1.084681</v>
      </c>
      <c r="Z22" s="16" t="s">
        <v>5703</v>
      </c>
      <c r="AA22" s="17">
        <f>SUM(PRODUCT(A3L315C2,A3L315C3),PRODUCT(A3L315C4,A3L315C5),PRODUCT(A3L315C6,A3L315C7))/A3L315C1</f>
        <v>2073.845659666667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1.0318830000000001</v>
      </c>
      <c r="N23" s="16" t="s">
        <v>5671</v>
      </c>
      <c r="O23" s="17">
        <v>0</v>
      </c>
      <c r="P23" s="16" t="s">
        <v>4257</v>
      </c>
      <c r="Q23" s="20">
        <v>1.028686</v>
      </c>
      <c r="R23" s="16" t="s">
        <v>5672</v>
      </c>
      <c r="S23" s="17">
        <v>0</v>
      </c>
      <c r="T23" s="16" t="s">
        <v>4259</v>
      </c>
      <c r="U23" s="20">
        <v>1.082937</v>
      </c>
      <c r="V23" s="16" t="s">
        <v>5673</v>
      </c>
      <c r="W23" s="17">
        <v>0</v>
      </c>
      <c r="X23" s="16" t="s">
        <v>4261</v>
      </c>
      <c r="Y23" s="20">
        <v>1.084681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1.0318830000000001</v>
      </c>
      <c r="N24" s="16" t="s">
        <v>5671</v>
      </c>
      <c r="O24" s="17">
        <v>0</v>
      </c>
      <c r="P24" s="16" t="s">
        <v>4257</v>
      </c>
      <c r="Q24" s="20">
        <v>1.028686</v>
      </c>
      <c r="R24" s="16" t="s">
        <v>5672</v>
      </c>
      <c r="S24" s="17">
        <v>0</v>
      </c>
      <c r="T24" s="16" t="s">
        <v>4259</v>
      </c>
      <c r="U24" s="20">
        <v>1.082937</v>
      </c>
      <c r="V24" s="16" t="s">
        <v>5673</v>
      </c>
      <c r="W24" s="17">
        <v>0</v>
      </c>
      <c r="X24" s="16" t="s">
        <v>4261</v>
      </c>
      <c r="Y24" s="20">
        <v>1.084681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1.0318830000000001</v>
      </c>
      <c r="N25" s="16" t="s">
        <v>5671</v>
      </c>
      <c r="O25" s="17">
        <v>0</v>
      </c>
      <c r="P25" s="16" t="s">
        <v>4257</v>
      </c>
      <c r="Q25" s="20">
        <v>1.028686</v>
      </c>
      <c r="R25" s="16" t="s">
        <v>5672</v>
      </c>
      <c r="S25" s="17">
        <v>0</v>
      </c>
      <c r="T25" s="16" t="s">
        <v>4259</v>
      </c>
      <c r="U25" s="20">
        <v>1.082937</v>
      </c>
      <c r="V25" s="16" t="s">
        <v>5673</v>
      </c>
      <c r="W25" s="17">
        <v>0</v>
      </c>
      <c r="X25" s="16" t="s">
        <v>4261</v>
      </c>
      <c r="Y25" s="20">
        <v>1.084681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2006</v>
      </c>
      <c r="H26" s="16" t="s">
        <v>4253</v>
      </c>
      <c r="I26" s="20">
        <v>1</v>
      </c>
      <c r="J26" s="16" t="s">
        <v>5670</v>
      </c>
      <c r="K26" s="17">
        <v>853</v>
      </c>
      <c r="L26" s="16" t="s">
        <v>4255</v>
      </c>
      <c r="M26" s="20">
        <v>1.0318830000000001</v>
      </c>
      <c r="N26" s="16" t="s">
        <v>5671</v>
      </c>
      <c r="O26" s="17">
        <v>622</v>
      </c>
      <c r="P26" s="16" t="s">
        <v>4257</v>
      </c>
      <c r="Q26" s="20">
        <v>1.028686</v>
      </c>
      <c r="R26" s="16" t="s">
        <v>5672</v>
      </c>
      <c r="S26" s="17">
        <v>713</v>
      </c>
      <c r="T26" s="16" t="s">
        <v>4259</v>
      </c>
      <c r="U26" s="20">
        <v>1.082937</v>
      </c>
      <c r="V26" s="16" t="s">
        <v>5673</v>
      </c>
      <c r="W26" s="17">
        <v>741</v>
      </c>
      <c r="X26" s="16" t="s">
        <v>4261</v>
      </c>
      <c r="Y26" s="20">
        <v>1.084681</v>
      </c>
      <c r="Z26" s="16" t="s">
        <v>5707</v>
      </c>
      <c r="AA26" s="17">
        <f>SUM(PRODUCT(A3L319C2,A3L319C3),PRODUCT(A3L319C4,A3L319C5),PRODUCT(A3L319C6,A3L319C7))/A3L319C1</f>
        <v>1175.346297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20</v>
      </c>
      <c r="H27" s="16" t="s">
        <v>4253</v>
      </c>
      <c r="I27" s="20">
        <v>1</v>
      </c>
      <c r="J27" s="16" t="s">
        <v>5670</v>
      </c>
      <c r="K27" s="17">
        <v>13</v>
      </c>
      <c r="L27" s="16" t="s">
        <v>4255</v>
      </c>
      <c r="M27" s="20">
        <v>1.0318830000000001</v>
      </c>
      <c r="N27" s="16" t="s">
        <v>5671</v>
      </c>
      <c r="O27" s="17">
        <v>11</v>
      </c>
      <c r="P27" s="16" t="s">
        <v>4257</v>
      </c>
      <c r="Q27" s="20">
        <v>1.028686</v>
      </c>
      <c r="R27" s="16" t="s">
        <v>5672</v>
      </c>
      <c r="S27" s="17">
        <v>18</v>
      </c>
      <c r="T27" s="16" t="s">
        <v>4259</v>
      </c>
      <c r="U27" s="20">
        <v>1.082937</v>
      </c>
      <c r="V27" s="16" t="s">
        <v>5673</v>
      </c>
      <c r="W27" s="17">
        <v>9</v>
      </c>
      <c r="X27" s="16" t="s">
        <v>4261</v>
      </c>
      <c r="Y27" s="20">
        <v>1.084681</v>
      </c>
      <c r="Z27" s="16" t="s">
        <v>5708</v>
      </c>
      <c r="AA27" s="17">
        <f>SUM(PRODUCT(A3L320C2,A3L320C3),PRODUCT(A3L320C4,A3L320C5),PRODUCT(A3L320C6,A3L320C7))/A3L320C1</f>
        <v>14.910008333333332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8595</v>
      </c>
      <c r="H28" s="16" t="s">
        <v>4253</v>
      </c>
      <c r="I28" s="20">
        <v>1</v>
      </c>
      <c r="J28" s="16" t="s">
        <v>5670</v>
      </c>
      <c r="K28" s="17">
        <v>6357</v>
      </c>
      <c r="L28" s="16" t="s">
        <v>4255</v>
      </c>
      <c r="M28" s="20">
        <v>1.0318830000000001</v>
      </c>
      <c r="N28" s="16" t="s">
        <v>5671</v>
      </c>
      <c r="O28" s="17">
        <v>3203</v>
      </c>
      <c r="P28" s="16" t="s">
        <v>4257</v>
      </c>
      <c r="Q28" s="20">
        <v>1.028686</v>
      </c>
      <c r="R28" s="16" t="s">
        <v>5672</v>
      </c>
      <c r="S28" s="17">
        <v>5208</v>
      </c>
      <c r="T28" s="16" t="s">
        <v>4259</v>
      </c>
      <c r="U28" s="20">
        <v>1.082937</v>
      </c>
      <c r="V28" s="16" t="s">
        <v>5673</v>
      </c>
      <c r="W28" s="17">
        <v>4531</v>
      </c>
      <c r="X28" s="16" t="s">
        <v>4261</v>
      </c>
      <c r="Y28" s="20">
        <v>1.084681</v>
      </c>
      <c r="Z28" s="16" t="s">
        <v>5709</v>
      </c>
      <c r="AA28" s="17">
        <f>SUM(PRODUCT(A3L321C2,A3L321C3),PRODUCT(A3L321C4,A3L321C5),PRODUCT(A3L321C6,A3L321C7))/A3L321C1</f>
        <v>6149.8538296666666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596</v>
      </c>
      <c r="H29" s="16" t="s">
        <v>4253</v>
      </c>
      <c r="I29" s="20">
        <v>1</v>
      </c>
      <c r="J29" s="16" t="s">
        <v>5670</v>
      </c>
      <c r="K29" s="17">
        <v>554</v>
      </c>
      <c r="L29" s="16" t="s">
        <v>4255</v>
      </c>
      <c r="M29" s="20">
        <v>1.0318830000000001</v>
      </c>
      <c r="N29" s="16" t="s">
        <v>5671</v>
      </c>
      <c r="O29" s="17">
        <v>469</v>
      </c>
      <c r="P29" s="16" t="s">
        <v>4257</v>
      </c>
      <c r="Q29" s="20">
        <v>1.028686</v>
      </c>
      <c r="R29" s="16" t="s">
        <v>5672</v>
      </c>
      <c r="S29" s="17">
        <v>1169</v>
      </c>
      <c r="T29" s="16" t="s">
        <v>4259</v>
      </c>
      <c r="U29" s="20">
        <v>1.082937</v>
      </c>
      <c r="V29" s="16" t="s">
        <v>5673</v>
      </c>
      <c r="W29" s="17">
        <v>751</v>
      </c>
      <c r="X29" s="16" t="s">
        <v>4261</v>
      </c>
      <c r="Y29" s="20">
        <v>1.084681</v>
      </c>
      <c r="Z29" s="16" t="s">
        <v>5710</v>
      </c>
      <c r="AA29" s="17">
        <f>SUM(PRODUCT(A3L322C2,A3L322C3),PRODUCT(A3L322C4,A3L322C5),PRODUCT(A3L322C6,A3L322C7))/A3L322C1</f>
        <v>550.03897199999994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1.0318830000000001</v>
      </c>
      <c r="N30" s="16" t="s">
        <v>5671</v>
      </c>
      <c r="O30" s="17">
        <v>0</v>
      </c>
      <c r="P30" s="16" t="s">
        <v>4257</v>
      </c>
      <c r="Q30" s="20">
        <v>1.028686</v>
      </c>
      <c r="R30" s="16" t="s">
        <v>5672</v>
      </c>
      <c r="S30" s="17">
        <v>0</v>
      </c>
      <c r="T30" s="16" t="s">
        <v>4259</v>
      </c>
      <c r="U30" s="20">
        <v>1.082937</v>
      </c>
      <c r="V30" s="16" t="s">
        <v>5673</v>
      </c>
      <c r="W30" s="17">
        <v>0</v>
      </c>
      <c r="X30" s="16" t="s">
        <v>4261</v>
      </c>
      <c r="Y30" s="20">
        <v>1.084681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1.0318830000000001</v>
      </c>
      <c r="N31" s="16" t="s">
        <v>5671</v>
      </c>
      <c r="O31" s="17">
        <v>0</v>
      </c>
      <c r="P31" s="16" t="s">
        <v>4257</v>
      </c>
      <c r="Q31" s="20">
        <v>1.028686</v>
      </c>
      <c r="R31" s="16" t="s">
        <v>5672</v>
      </c>
      <c r="S31" s="17">
        <v>0</v>
      </c>
      <c r="T31" s="16" t="s">
        <v>4259</v>
      </c>
      <c r="U31" s="20">
        <v>1.082937</v>
      </c>
      <c r="V31" s="16" t="s">
        <v>5673</v>
      </c>
      <c r="W31" s="17">
        <v>0</v>
      </c>
      <c r="X31" s="16" t="s">
        <v>4261</v>
      </c>
      <c r="Y31" s="20">
        <v>1.084681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1.0318830000000001</v>
      </c>
      <c r="N32" s="16" t="s">
        <v>5671</v>
      </c>
      <c r="O32" s="17">
        <v>0</v>
      </c>
      <c r="P32" s="16" t="s">
        <v>4257</v>
      </c>
      <c r="Q32" s="20">
        <v>1.028686</v>
      </c>
      <c r="R32" s="16" t="s">
        <v>5672</v>
      </c>
      <c r="S32" s="17">
        <v>0</v>
      </c>
      <c r="T32" s="16" t="s">
        <v>4259</v>
      </c>
      <c r="U32" s="20">
        <v>1.082937</v>
      </c>
      <c r="V32" s="16" t="s">
        <v>5673</v>
      </c>
      <c r="W32" s="17">
        <v>0</v>
      </c>
      <c r="X32" s="16" t="s">
        <v>4261</v>
      </c>
      <c r="Y32" s="20">
        <v>1.084681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39348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28436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16407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27761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27628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28522.758729999998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1.0193970000000001</v>
      </c>
      <c r="N34" s="16" t="s">
        <v>5671</v>
      </c>
      <c r="O34" s="17">
        <v>0</v>
      </c>
      <c r="P34" s="16" t="s">
        <v>4257</v>
      </c>
      <c r="Q34" s="20">
        <v>1.0179940000000001</v>
      </c>
      <c r="R34" s="16" t="s">
        <v>5672</v>
      </c>
      <c r="S34" s="17">
        <v>0</v>
      </c>
      <c r="T34" s="16" t="s">
        <v>4259</v>
      </c>
      <c r="U34" s="20">
        <v>1.0761639999999999</v>
      </c>
      <c r="V34" s="16" t="s">
        <v>5673</v>
      </c>
      <c r="W34" s="17">
        <v>0</v>
      </c>
      <c r="X34" s="16" t="s">
        <v>4261</v>
      </c>
      <c r="Y34" s="20">
        <v>1.211416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393</v>
      </c>
      <c r="H35" s="16" t="s">
        <v>4253</v>
      </c>
      <c r="I35" s="20">
        <v>1</v>
      </c>
      <c r="J35" s="16" t="s">
        <v>5670</v>
      </c>
      <c r="K35" s="17">
        <v>638</v>
      </c>
      <c r="L35" s="16" t="s">
        <v>4255</v>
      </c>
      <c r="M35" s="20">
        <v>1.0193970000000001</v>
      </c>
      <c r="N35" s="16" t="s">
        <v>5671</v>
      </c>
      <c r="O35" s="17">
        <v>1183</v>
      </c>
      <c r="P35" s="16" t="s">
        <v>4257</v>
      </c>
      <c r="Q35" s="20">
        <v>1.0179940000000001</v>
      </c>
      <c r="R35" s="16" t="s">
        <v>5672</v>
      </c>
      <c r="S35" s="17">
        <v>1046</v>
      </c>
      <c r="T35" s="16" t="s">
        <v>4259</v>
      </c>
      <c r="U35" s="20">
        <v>1.0761639999999999</v>
      </c>
      <c r="V35" s="16" t="s">
        <v>5673</v>
      </c>
      <c r="W35" s="17">
        <v>143</v>
      </c>
      <c r="X35" s="16" t="s">
        <v>4261</v>
      </c>
      <c r="Y35" s="20">
        <v>1.211416</v>
      </c>
      <c r="Z35" s="16" t="s">
        <v>5721</v>
      </c>
      <c r="AA35" s="17">
        <f>SUM(PRODUCT(A3L328C2,A3L328C3),PRODUCT(A3L328C4,A3L328C5),PRODUCT(A3L328C6,A3L328C7))/A3L328C1</f>
        <v>749.22072933333345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1.0193970000000001</v>
      </c>
      <c r="N36" s="16" t="s">
        <v>5671</v>
      </c>
      <c r="O36" s="17">
        <v>0</v>
      </c>
      <c r="P36" s="16" t="s">
        <v>4257</v>
      </c>
      <c r="Q36" s="20">
        <v>1.0179940000000001</v>
      </c>
      <c r="R36" s="16" t="s">
        <v>5672</v>
      </c>
      <c r="S36" s="17">
        <v>0</v>
      </c>
      <c r="T36" s="16" t="s">
        <v>4259</v>
      </c>
      <c r="U36" s="20">
        <v>1.0761639999999999</v>
      </c>
      <c r="V36" s="16" t="s">
        <v>5673</v>
      </c>
      <c r="W36" s="17">
        <v>0</v>
      </c>
      <c r="X36" s="16" t="s">
        <v>4261</v>
      </c>
      <c r="Y36" s="20">
        <v>1.211416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1.0193970000000001</v>
      </c>
      <c r="N37" s="16" t="s">
        <v>5671</v>
      </c>
      <c r="O37" s="17">
        <v>0</v>
      </c>
      <c r="P37" s="16" t="s">
        <v>4257</v>
      </c>
      <c r="Q37" s="20">
        <v>1.0179940000000001</v>
      </c>
      <c r="R37" s="16" t="s">
        <v>5672</v>
      </c>
      <c r="S37" s="17">
        <v>0</v>
      </c>
      <c r="T37" s="16" t="s">
        <v>4259</v>
      </c>
      <c r="U37" s="20">
        <v>1.0761639999999999</v>
      </c>
      <c r="V37" s="16" t="s">
        <v>5673</v>
      </c>
      <c r="W37" s="17">
        <v>0</v>
      </c>
      <c r="X37" s="16" t="s">
        <v>4261</v>
      </c>
      <c r="Y37" s="20">
        <v>1.211416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1.0193970000000001</v>
      </c>
      <c r="N38" s="16" t="s">
        <v>5671</v>
      </c>
      <c r="O38" s="17">
        <v>0</v>
      </c>
      <c r="P38" s="16" t="s">
        <v>4257</v>
      </c>
      <c r="Q38" s="20">
        <v>1.0179940000000001</v>
      </c>
      <c r="R38" s="16" t="s">
        <v>5672</v>
      </c>
      <c r="S38" s="17">
        <v>0</v>
      </c>
      <c r="T38" s="16" t="s">
        <v>4259</v>
      </c>
      <c r="U38" s="20">
        <v>1.0761639999999999</v>
      </c>
      <c r="V38" s="16" t="s">
        <v>5673</v>
      </c>
      <c r="W38" s="17">
        <v>0</v>
      </c>
      <c r="X38" s="16" t="s">
        <v>4261</v>
      </c>
      <c r="Y38" s="20">
        <v>1.211416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128</v>
      </c>
      <c r="H39" s="16" t="s">
        <v>4253</v>
      </c>
      <c r="I39" s="20">
        <v>1</v>
      </c>
      <c r="J39" s="16" t="s">
        <v>5670</v>
      </c>
      <c r="K39" s="17">
        <v>307</v>
      </c>
      <c r="L39" s="16" t="s">
        <v>4255</v>
      </c>
      <c r="M39" s="20">
        <v>1.0193970000000001</v>
      </c>
      <c r="N39" s="16" t="s">
        <v>5671</v>
      </c>
      <c r="O39" s="17">
        <v>425</v>
      </c>
      <c r="P39" s="16" t="s">
        <v>4257</v>
      </c>
      <c r="Q39" s="20">
        <v>1.0179940000000001</v>
      </c>
      <c r="R39" s="16" t="s">
        <v>5672</v>
      </c>
      <c r="S39" s="17">
        <v>60</v>
      </c>
      <c r="T39" s="16" t="s">
        <v>4259</v>
      </c>
      <c r="U39" s="20">
        <v>1.0761639999999999</v>
      </c>
      <c r="V39" s="16" t="s">
        <v>5673</v>
      </c>
      <c r="W39" s="17">
        <v>391</v>
      </c>
      <c r="X39" s="16" t="s">
        <v>4261</v>
      </c>
      <c r="Y39" s="20">
        <v>1.211416</v>
      </c>
      <c r="Z39" s="16" t="s">
        <v>5725</v>
      </c>
      <c r="AA39" s="17">
        <f>SUM(PRODUCT(A3L332C2,A3L332C3),PRODUCT(A3L332C4,A3L332C5),PRODUCT(A3L332C6,A3L332C7))/A3L332C1</f>
        <v>291.20077633333335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69</v>
      </c>
      <c r="H40" s="16" t="s">
        <v>4253</v>
      </c>
      <c r="I40" s="20">
        <v>1</v>
      </c>
      <c r="J40" s="16" t="s">
        <v>5670</v>
      </c>
      <c r="K40" s="17">
        <v>129</v>
      </c>
      <c r="L40" s="16" t="s">
        <v>4255</v>
      </c>
      <c r="M40" s="20">
        <v>1.0193970000000001</v>
      </c>
      <c r="N40" s="16" t="s">
        <v>5671</v>
      </c>
      <c r="O40" s="17">
        <v>178</v>
      </c>
      <c r="P40" s="16" t="s">
        <v>4257</v>
      </c>
      <c r="Q40" s="20">
        <v>1.0179940000000001</v>
      </c>
      <c r="R40" s="16" t="s">
        <v>5672</v>
      </c>
      <c r="S40" s="17">
        <v>76</v>
      </c>
      <c r="T40" s="16" t="s">
        <v>4259</v>
      </c>
      <c r="U40" s="20">
        <v>1.0761639999999999</v>
      </c>
      <c r="V40" s="16" t="s">
        <v>5673</v>
      </c>
      <c r="W40" s="17">
        <v>479</v>
      </c>
      <c r="X40" s="16" t="s">
        <v>4261</v>
      </c>
      <c r="Y40" s="20">
        <v>1.211416</v>
      </c>
      <c r="Z40" s="16" t="s">
        <v>5726</v>
      </c>
      <c r="AA40" s="17">
        <f>SUM(PRODUCT(A3L333C2,A3L333C3),PRODUCT(A3L333C4,A3L333C5),PRODUCT(A3L333C6,A3L333C7))/A3L333C1</f>
        <v>127.23504833333334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7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1.0193970000000001</v>
      </c>
      <c r="N41" s="16" t="s">
        <v>5671</v>
      </c>
      <c r="O41" s="17">
        <v>1253</v>
      </c>
      <c r="P41" s="16" t="s">
        <v>4257</v>
      </c>
      <c r="Q41" s="20">
        <v>1.0179940000000001</v>
      </c>
      <c r="R41" s="16" t="s">
        <v>5672</v>
      </c>
      <c r="S41" s="17">
        <v>1646</v>
      </c>
      <c r="T41" s="16" t="s">
        <v>4259</v>
      </c>
      <c r="U41" s="20">
        <v>1.0761639999999999</v>
      </c>
      <c r="V41" s="16" t="s">
        <v>5673</v>
      </c>
      <c r="W41" s="17">
        <v>1501</v>
      </c>
      <c r="X41" s="16" t="s">
        <v>4261</v>
      </c>
      <c r="Y41" s="20">
        <v>1.211416</v>
      </c>
      <c r="Z41" s="16" t="s">
        <v>5727</v>
      </c>
      <c r="AA41" s="17">
        <f>SUM(PRODUCT(A3L334C2,A3L334C3),PRODUCT(A3L334C4,A3L334C5),PRODUCT(A3L334C6,A3L334C7))/A3L334C1</f>
        <v>427.51549399999999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1.0193970000000001</v>
      </c>
      <c r="N42" s="16" t="s">
        <v>5671</v>
      </c>
      <c r="O42" s="17">
        <v>0</v>
      </c>
      <c r="P42" s="16" t="s">
        <v>4257</v>
      </c>
      <c r="Q42" s="20">
        <v>1.0179940000000001</v>
      </c>
      <c r="R42" s="16" t="s">
        <v>5672</v>
      </c>
      <c r="S42" s="17">
        <v>0</v>
      </c>
      <c r="T42" s="16" t="s">
        <v>4259</v>
      </c>
      <c r="U42" s="20">
        <v>1.0761639999999999</v>
      </c>
      <c r="V42" s="16" t="s">
        <v>5673</v>
      </c>
      <c r="W42" s="17">
        <v>0</v>
      </c>
      <c r="X42" s="16" t="s">
        <v>4261</v>
      </c>
      <c r="Y42" s="20">
        <v>1.211416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193</v>
      </c>
      <c r="H43" s="16" t="s">
        <v>4253</v>
      </c>
      <c r="I43" s="20">
        <v>1</v>
      </c>
      <c r="J43" s="16" t="s">
        <v>5670</v>
      </c>
      <c r="K43" s="17">
        <v>45</v>
      </c>
      <c r="L43" s="16" t="s">
        <v>4255</v>
      </c>
      <c r="M43" s="20">
        <v>1.0193970000000001</v>
      </c>
      <c r="N43" s="16" t="s">
        <v>5671</v>
      </c>
      <c r="O43" s="17">
        <v>214</v>
      </c>
      <c r="P43" s="16" t="s">
        <v>4257</v>
      </c>
      <c r="Q43" s="20">
        <v>1.0179940000000001</v>
      </c>
      <c r="R43" s="16" t="s">
        <v>5672</v>
      </c>
      <c r="S43" s="17">
        <v>199</v>
      </c>
      <c r="T43" s="16" t="s">
        <v>4259</v>
      </c>
      <c r="U43" s="20">
        <v>1.0761639999999999</v>
      </c>
      <c r="V43" s="16" t="s">
        <v>5673</v>
      </c>
      <c r="W43" s="17">
        <v>279</v>
      </c>
      <c r="X43" s="16" t="s">
        <v>4261</v>
      </c>
      <c r="Y43" s="20">
        <v>1.211416</v>
      </c>
      <c r="Z43" s="16" t="s">
        <v>5729</v>
      </c>
      <c r="AA43" s="17">
        <f>SUM(PRODUCT(A3L336C2,A3L336C3),PRODUCT(A3L336C4,A3L336C5),PRODUCT(A3L336C6,A3L336C7))/A3L336C1</f>
        <v>152.24119366666665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1.0193970000000001</v>
      </c>
      <c r="N44" s="16" t="s">
        <v>5671</v>
      </c>
      <c r="O44" s="17">
        <v>0</v>
      </c>
      <c r="P44" s="16" t="s">
        <v>4257</v>
      </c>
      <c r="Q44" s="20">
        <v>1.0179940000000001</v>
      </c>
      <c r="R44" s="16" t="s">
        <v>5672</v>
      </c>
      <c r="S44" s="17">
        <v>0</v>
      </c>
      <c r="T44" s="16" t="s">
        <v>4259</v>
      </c>
      <c r="U44" s="20">
        <v>1.0761639999999999</v>
      </c>
      <c r="V44" s="16" t="s">
        <v>5673</v>
      </c>
      <c r="W44" s="17">
        <v>0</v>
      </c>
      <c r="X44" s="16" t="s">
        <v>4261</v>
      </c>
      <c r="Y44" s="20">
        <v>1.211416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1.026386</v>
      </c>
      <c r="N45" s="16" t="s">
        <v>5671</v>
      </c>
      <c r="O45" s="17">
        <v>0</v>
      </c>
      <c r="P45" s="16" t="s">
        <v>4257</v>
      </c>
      <c r="Q45" s="20">
        <v>1.022672</v>
      </c>
      <c r="R45" s="16" t="s">
        <v>5672</v>
      </c>
      <c r="S45" s="17">
        <v>9</v>
      </c>
      <c r="T45" s="16" t="s">
        <v>4259</v>
      </c>
      <c r="U45" s="20">
        <v>1.0797570000000001</v>
      </c>
      <c r="V45" s="16" t="s">
        <v>5673</v>
      </c>
      <c r="W45" s="17">
        <v>4</v>
      </c>
      <c r="X45" s="16" t="s">
        <v>4261</v>
      </c>
      <c r="Y45" s="20">
        <v>1.1576219999999999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1.0318830000000001</v>
      </c>
      <c r="N46" s="16" t="s">
        <v>5671</v>
      </c>
      <c r="O46" s="17">
        <v>0</v>
      </c>
      <c r="P46" s="16" t="s">
        <v>4257</v>
      </c>
      <c r="Q46" s="20">
        <v>1.028686</v>
      </c>
      <c r="R46" s="16" t="s">
        <v>5672</v>
      </c>
      <c r="S46" s="17">
        <v>139</v>
      </c>
      <c r="T46" s="16" t="s">
        <v>4259</v>
      </c>
      <c r="U46" s="20">
        <v>1.082937</v>
      </c>
      <c r="V46" s="16" t="s">
        <v>5673</v>
      </c>
      <c r="W46" s="17">
        <v>173</v>
      </c>
      <c r="X46" s="16" t="s">
        <v>4261</v>
      </c>
      <c r="Y46" s="20">
        <v>1.084681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1.0193970000000001</v>
      </c>
      <c r="N47" s="16" t="s">
        <v>5671</v>
      </c>
      <c r="O47" s="17">
        <v>3</v>
      </c>
      <c r="P47" s="16" t="s">
        <v>4257</v>
      </c>
      <c r="Q47" s="20">
        <v>1.0179940000000001</v>
      </c>
      <c r="R47" s="16" t="s">
        <v>5672</v>
      </c>
      <c r="S47" s="17">
        <v>21</v>
      </c>
      <c r="T47" s="16" t="s">
        <v>4259</v>
      </c>
      <c r="U47" s="20">
        <v>1.0761639999999999</v>
      </c>
      <c r="V47" s="16" t="s">
        <v>5673</v>
      </c>
      <c r="W47" s="17">
        <v>33</v>
      </c>
      <c r="X47" s="16" t="s">
        <v>4261</v>
      </c>
      <c r="Y47" s="20">
        <v>1.211416</v>
      </c>
      <c r="Z47" s="16" t="s">
        <v>5733</v>
      </c>
      <c r="AA47" s="17">
        <f>SUM(PRODUCT(A3L340C2,A3L340C3),PRODUCT(A3L340C4,A3L340C5),PRODUCT(A3L340C6,A3L340C7))/A3L340C1</f>
        <v>1.0179940000000001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3823</v>
      </c>
      <c r="H48" s="16" t="s">
        <v>4253</v>
      </c>
      <c r="I48" s="20">
        <v>1</v>
      </c>
      <c r="J48" s="16" t="s">
        <v>5670</v>
      </c>
      <c r="K48" s="17">
        <v>6125</v>
      </c>
      <c r="L48" s="16" t="s">
        <v>4255</v>
      </c>
      <c r="M48" s="20">
        <v>1.0193970000000001</v>
      </c>
      <c r="N48" s="16" t="s">
        <v>5671</v>
      </c>
      <c r="O48" s="17">
        <v>3592</v>
      </c>
      <c r="P48" s="16" t="s">
        <v>4257</v>
      </c>
      <c r="Q48" s="20">
        <v>1.0179940000000001</v>
      </c>
      <c r="R48" s="16" t="s">
        <v>5672</v>
      </c>
      <c r="S48" s="17">
        <v>5905</v>
      </c>
      <c r="T48" s="16" t="s">
        <v>4259</v>
      </c>
      <c r="U48" s="20">
        <v>1.0761639999999999</v>
      </c>
      <c r="V48" s="16" t="s">
        <v>5673</v>
      </c>
      <c r="W48" s="17">
        <v>4988</v>
      </c>
      <c r="X48" s="16" t="s">
        <v>4261</v>
      </c>
      <c r="Y48" s="20">
        <v>1.211416</v>
      </c>
      <c r="Z48" s="16" t="s">
        <v>5734</v>
      </c>
      <c r="AA48" s="17">
        <f>SUM(PRODUCT(A3L341C2,A3L341C3),PRODUCT(A3L341C4,A3L341C5),PRODUCT(A3L341C6,A3L341C7))/A3L341C1</f>
        <v>4574.4803576666673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4613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7244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6845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8932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7781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6321.8935993333344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142424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110824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80591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84704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76537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112920.89879333333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128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307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425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60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391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291.20077633333335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3835</v>
      </c>
      <c r="H8" s="16" t="s">
        <v>4253</v>
      </c>
      <c r="I8" s="20">
        <v>1</v>
      </c>
      <c r="J8" s="16" t="s">
        <v>5670</v>
      </c>
      <c r="K8" s="17">
        <v>3872</v>
      </c>
      <c r="L8" s="16" t="s">
        <v>4255</v>
      </c>
      <c r="M8" s="20">
        <v>1.024152</v>
      </c>
      <c r="N8" s="16" t="s">
        <v>5671</v>
      </c>
      <c r="O8" s="17">
        <v>3933</v>
      </c>
      <c r="P8" s="16" t="s">
        <v>4257</v>
      </c>
      <c r="Q8" s="20">
        <v>1.031237</v>
      </c>
      <c r="R8" s="16" t="s">
        <v>5672</v>
      </c>
      <c r="S8" s="17">
        <v>4197</v>
      </c>
      <c r="T8" s="16" t="s">
        <v>4259</v>
      </c>
      <c r="U8" s="20">
        <v>1.0773109999999999</v>
      </c>
      <c r="V8" s="16" t="s">
        <v>5673</v>
      </c>
      <c r="W8" s="17">
        <v>1675</v>
      </c>
      <c r="X8" s="16" t="s">
        <v>4261</v>
      </c>
      <c r="Y8" s="20">
        <v>1.112141</v>
      </c>
      <c r="Z8" s="16" t="s">
        <v>5768</v>
      </c>
      <c r="AA8" s="17">
        <f>SUM(PRODUCT(A3L401C2,A3L401C3))/A3L401C1</f>
        <v>3835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27122</v>
      </c>
      <c r="H9" s="16" t="s">
        <v>4253</v>
      </c>
      <c r="I9" s="20">
        <v>1</v>
      </c>
      <c r="J9" s="16" t="s">
        <v>5670</v>
      </c>
      <c r="K9" s="17">
        <v>19352</v>
      </c>
      <c r="L9" s="16" t="s">
        <v>4255</v>
      </c>
      <c r="M9" s="20">
        <v>1.024152</v>
      </c>
      <c r="N9" s="16" t="s">
        <v>5671</v>
      </c>
      <c r="O9" s="17">
        <v>16751</v>
      </c>
      <c r="P9" s="16" t="s">
        <v>4257</v>
      </c>
      <c r="Q9" s="20">
        <v>1.031237</v>
      </c>
      <c r="R9" s="16" t="s">
        <v>5672</v>
      </c>
      <c r="S9" s="17">
        <v>16891</v>
      </c>
      <c r="T9" s="16" t="s">
        <v>4259</v>
      </c>
      <c r="U9" s="20">
        <v>1.0773109999999999</v>
      </c>
      <c r="V9" s="16" t="s">
        <v>5673</v>
      </c>
      <c r="W9" s="17">
        <v>6699</v>
      </c>
      <c r="X9" s="16" t="s">
        <v>4261</v>
      </c>
      <c r="Y9" s="20">
        <v>1.112141</v>
      </c>
      <c r="Z9" s="16" t="s">
        <v>5769</v>
      </c>
      <c r="AA9" s="17">
        <f>SUM(PRODUCT(A3L402C2,A3L402C3))/A3L402C1</f>
        <v>27122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1.024152</v>
      </c>
      <c r="N10" s="16" t="s">
        <v>5671</v>
      </c>
      <c r="O10" s="17">
        <v>0</v>
      </c>
      <c r="P10" s="16" t="s">
        <v>4257</v>
      </c>
      <c r="Q10" s="20">
        <v>1.031237</v>
      </c>
      <c r="R10" s="16" t="s">
        <v>5672</v>
      </c>
      <c r="S10" s="17">
        <v>0</v>
      </c>
      <c r="T10" s="16" t="s">
        <v>4259</v>
      </c>
      <c r="U10" s="20">
        <v>1.0773109999999999</v>
      </c>
      <c r="V10" s="16" t="s">
        <v>5673</v>
      </c>
      <c r="W10" s="17">
        <v>0</v>
      </c>
      <c r="X10" s="16" t="s">
        <v>4261</v>
      </c>
      <c r="Y10" s="20">
        <v>1.112141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1.024152</v>
      </c>
      <c r="N11" s="16" t="s">
        <v>5671</v>
      </c>
      <c r="O11" s="17">
        <v>0</v>
      </c>
      <c r="P11" s="16" t="s">
        <v>4257</v>
      </c>
      <c r="Q11" s="20">
        <v>1.031237</v>
      </c>
      <c r="R11" s="16" t="s">
        <v>5672</v>
      </c>
      <c r="S11" s="17">
        <v>0</v>
      </c>
      <c r="T11" s="16" t="s">
        <v>4259</v>
      </c>
      <c r="U11" s="20">
        <v>1.0773109999999999</v>
      </c>
      <c r="V11" s="16" t="s">
        <v>5673</v>
      </c>
      <c r="W11" s="17">
        <v>0</v>
      </c>
      <c r="X11" s="16" t="s">
        <v>4261</v>
      </c>
      <c r="Y11" s="20">
        <v>1.112141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27122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19352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16751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16891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6699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27122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3835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3872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3933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4197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1675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3835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30957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23224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20684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21088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8374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30957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1.024152</v>
      </c>
      <c r="N15" s="16" t="s">
        <v>5671</v>
      </c>
      <c r="O15" s="17">
        <v>0</v>
      </c>
      <c r="P15" s="16" t="s">
        <v>4257</v>
      </c>
      <c r="Q15" s="20">
        <v>1.031237</v>
      </c>
      <c r="R15" s="16" t="s">
        <v>5672</v>
      </c>
      <c r="S15" s="17">
        <v>462</v>
      </c>
      <c r="T15" s="16" t="s">
        <v>4259</v>
      </c>
      <c r="U15" s="20">
        <v>1.0773109999999999</v>
      </c>
      <c r="V15" s="16" t="s">
        <v>5673</v>
      </c>
      <c r="W15" s="17">
        <v>925</v>
      </c>
      <c r="X15" s="16" t="s">
        <v>4261</v>
      </c>
      <c r="Y15" s="20">
        <v>1.112141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15</v>
      </c>
      <c r="H16" s="16" t="s">
        <v>4253</v>
      </c>
      <c r="I16" s="20">
        <v>1</v>
      </c>
      <c r="J16" s="16" t="s">
        <v>5670</v>
      </c>
      <c r="K16" s="17">
        <v>13</v>
      </c>
      <c r="L16" s="16" t="s">
        <v>4255</v>
      </c>
      <c r="M16" s="20">
        <v>1.024152</v>
      </c>
      <c r="N16" s="16" t="s">
        <v>5671</v>
      </c>
      <c r="O16" s="17">
        <v>13</v>
      </c>
      <c r="P16" s="16" t="s">
        <v>4257</v>
      </c>
      <c r="Q16" s="20">
        <v>1.031237</v>
      </c>
      <c r="R16" s="16" t="s">
        <v>5672</v>
      </c>
      <c r="S16" s="17">
        <v>14</v>
      </c>
      <c r="T16" s="16" t="s">
        <v>4259</v>
      </c>
      <c r="U16" s="20">
        <v>1.0773109999999999</v>
      </c>
      <c r="V16" s="16" t="s">
        <v>5673</v>
      </c>
      <c r="W16" s="17">
        <v>18</v>
      </c>
      <c r="X16" s="16" t="s">
        <v>4261</v>
      </c>
      <c r="Y16" s="20">
        <v>1.112141</v>
      </c>
      <c r="Z16" s="16" t="s">
        <v>5791</v>
      </c>
      <c r="AA16" s="17">
        <f>SUM(PRODUCT(A3L409C2,A3L409C3))/A3L409C1</f>
        <v>15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7760</v>
      </c>
      <c r="H17" s="16" t="s">
        <v>4253</v>
      </c>
      <c r="I17" s="20">
        <v>1</v>
      </c>
      <c r="J17" s="16" t="s">
        <v>5670</v>
      </c>
      <c r="K17" s="17">
        <v>6459</v>
      </c>
      <c r="L17" s="16" t="s">
        <v>4255</v>
      </c>
      <c r="M17" s="20">
        <v>1.024152</v>
      </c>
      <c r="N17" s="16" t="s">
        <v>5671</v>
      </c>
      <c r="O17" s="17">
        <v>7004</v>
      </c>
      <c r="P17" s="16" t="s">
        <v>4257</v>
      </c>
      <c r="Q17" s="20">
        <v>1.031237</v>
      </c>
      <c r="R17" s="16" t="s">
        <v>5672</v>
      </c>
      <c r="S17" s="17">
        <v>8004</v>
      </c>
      <c r="T17" s="16" t="s">
        <v>4259</v>
      </c>
      <c r="U17" s="20">
        <v>1.0773109999999999</v>
      </c>
      <c r="V17" s="16" t="s">
        <v>5673</v>
      </c>
      <c r="W17" s="17">
        <v>5829</v>
      </c>
      <c r="X17" s="16" t="s">
        <v>4261</v>
      </c>
      <c r="Y17" s="20">
        <v>1.112141</v>
      </c>
      <c r="Z17" s="16" t="s">
        <v>5792</v>
      </c>
      <c r="AA17" s="17">
        <f>SUM(PRODUCT(A3L410C2,A3L410C3))/A3L410C1</f>
        <v>7760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201</v>
      </c>
      <c r="H18" s="16" t="s">
        <v>4253</v>
      </c>
      <c r="I18" s="20">
        <v>1</v>
      </c>
      <c r="J18" s="16" t="s">
        <v>5670</v>
      </c>
      <c r="K18" s="17">
        <v>177</v>
      </c>
      <c r="L18" s="16" t="s">
        <v>4255</v>
      </c>
      <c r="M18" s="20">
        <v>1.024152</v>
      </c>
      <c r="N18" s="16" t="s">
        <v>5671</v>
      </c>
      <c r="O18" s="17">
        <v>184</v>
      </c>
      <c r="P18" s="16" t="s">
        <v>4257</v>
      </c>
      <c r="Q18" s="20">
        <v>1.031237</v>
      </c>
      <c r="R18" s="16" t="s">
        <v>5672</v>
      </c>
      <c r="S18" s="17">
        <v>180</v>
      </c>
      <c r="T18" s="16" t="s">
        <v>4259</v>
      </c>
      <c r="U18" s="20">
        <v>1.0773109999999999</v>
      </c>
      <c r="V18" s="16" t="s">
        <v>5673</v>
      </c>
      <c r="W18" s="17">
        <v>133</v>
      </c>
      <c r="X18" s="16" t="s">
        <v>4261</v>
      </c>
      <c r="Y18" s="20">
        <v>1.112141</v>
      </c>
      <c r="Z18" s="16" t="s">
        <v>5793</v>
      </c>
      <c r="AA18" s="17">
        <f>SUM(PRODUCT(A3L411C2,A3L411C3))/A3L411C1</f>
        <v>201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4447</v>
      </c>
      <c r="H19" s="16" t="s">
        <v>4253</v>
      </c>
      <c r="I19" s="20">
        <v>1</v>
      </c>
      <c r="J19" s="16" t="s">
        <v>5670</v>
      </c>
      <c r="K19" s="17">
        <v>3788</v>
      </c>
      <c r="L19" s="16" t="s">
        <v>4255</v>
      </c>
      <c r="M19" s="20">
        <v>1.024152</v>
      </c>
      <c r="N19" s="16" t="s">
        <v>5671</v>
      </c>
      <c r="O19" s="17">
        <v>3676</v>
      </c>
      <c r="P19" s="16" t="s">
        <v>4257</v>
      </c>
      <c r="Q19" s="20">
        <v>1.031237</v>
      </c>
      <c r="R19" s="16" t="s">
        <v>5672</v>
      </c>
      <c r="S19" s="17">
        <v>3927</v>
      </c>
      <c r="T19" s="16" t="s">
        <v>4259</v>
      </c>
      <c r="U19" s="20">
        <v>1.0773109999999999</v>
      </c>
      <c r="V19" s="16" t="s">
        <v>5673</v>
      </c>
      <c r="W19" s="17">
        <v>2505</v>
      </c>
      <c r="X19" s="16" t="s">
        <v>4261</v>
      </c>
      <c r="Y19" s="20">
        <v>1.112141</v>
      </c>
      <c r="Z19" s="16" t="s">
        <v>5794</v>
      </c>
      <c r="AA19" s="17">
        <f>SUM(PRODUCT(A3L412C2,A3L412C3))/A3L412C1</f>
        <v>4447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6800</v>
      </c>
      <c r="H20" s="16" t="s">
        <v>4253</v>
      </c>
      <c r="I20" s="20">
        <v>1</v>
      </c>
      <c r="J20" s="16" t="s">
        <v>5670</v>
      </c>
      <c r="K20" s="17">
        <v>5840</v>
      </c>
      <c r="L20" s="16" t="s">
        <v>4255</v>
      </c>
      <c r="M20" s="20">
        <v>1.024152</v>
      </c>
      <c r="N20" s="16" t="s">
        <v>5671</v>
      </c>
      <c r="O20" s="17">
        <v>6123</v>
      </c>
      <c r="P20" s="16" t="s">
        <v>4257</v>
      </c>
      <c r="Q20" s="20">
        <v>1.031237</v>
      </c>
      <c r="R20" s="16" t="s">
        <v>5672</v>
      </c>
      <c r="S20" s="17">
        <v>6442</v>
      </c>
      <c r="T20" s="16" t="s">
        <v>4259</v>
      </c>
      <c r="U20" s="20">
        <v>1.0773109999999999</v>
      </c>
      <c r="V20" s="16" t="s">
        <v>5673</v>
      </c>
      <c r="W20" s="17">
        <v>2972</v>
      </c>
      <c r="X20" s="16" t="s">
        <v>4261</v>
      </c>
      <c r="Y20" s="20">
        <v>1.112141</v>
      </c>
      <c r="Z20" s="16" t="s">
        <v>5795</v>
      </c>
      <c r="AA20" s="17">
        <f>SUM(PRODUCT(A3L413C2,A3L413C3))/A3L413C1</f>
        <v>6800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8398</v>
      </c>
      <c r="H21" s="16" t="s">
        <v>4253</v>
      </c>
      <c r="I21" s="20">
        <v>1</v>
      </c>
      <c r="J21" s="16" t="s">
        <v>5670</v>
      </c>
      <c r="K21" s="17">
        <v>7410</v>
      </c>
      <c r="L21" s="16" t="s">
        <v>4255</v>
      </c>
      <c r="M21" s="20">
        <v>1.024152</v>
      </c>
      <c r="N21" s="16" t="s">
        <v>5671</v>
      </c>
      <c r="O21" s="17">
        <v>7572</v>
      </c>
      <c r="P21" s="16" t="s">
        <v>4257</v>
      </c>
      <c r="Q21" s="20">
        <v>1.031237</v>
      </c>
      <c r="R21" s="16" t="s">
        <v>5672</v>
      </c>
      <c r="S21" s="17">
        <v>6951</v>
      </c>
      <c r="T21" s="16" t="s">
        <v>4259</v>
      </c>
      <c r="U21" s="20">
        <v>1.0773109999999999</v>
      </c>
      <c r="V21" s="16" t="s">
        <v>5673</v>
      </c>
      <c r="W21" s="17">
        <v>4167</v>
      </c>
      <c r="X21" s="16" t="s">
        <v>4261</v>
      </c>
      <c r="Y21" s="20">
        <v>1.112141</v>
      </c>
      <c r="Z21" s="16" t="s">
        <v>5796</v>
      </c>
      <c r="AA21" s="17">
        <f>SUM(PRODUCT(A3L414C2,A3L414C3))/A3L414C1</f>
        <v>8398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130</v>
      </c>
      <c r="H22" s="16" t="s">
        <v>4253</v>
      </c>
      <c r="I22" s="20">
        <v>1</v>
      </c>
      <c r="J22" s="16" t="s">
        <v>5670</v>
      </c>
      <c r="K22" s="17">
        <v>108</v>
      </c>
      <c r="L22" s="16" t="s">
        <v>4255</v>
      </c>
      <c r="M22" s="20">
        <v>1.024152</v>
      </c>
      <c r="N22" s="16" t="s">
        <v>5671</v>
      </c>
      <c r="O22" s="17">
        <v>108</v>
      </c>
      <c r="P22" s="16" t="s">
        <v>4257</v>
      </c>
      <c r="Q22" s="20">
        <v>1.031237</v>
      </c>
      <c r="R22" s="16" t="s">
        <v>5672</v>
      </c>
      <c r="S22" s="17">
        <v>96</v>
      </c>
      <c r="T22" s="16" t="s">
        <v>4259</v>
      </c>
      <c r="U22" s="20">
        <v>1.0773109999999999</v>
      </c>
      <c r="V22" s="16" t="s">
        <v>5673</v>
      </c>
      <c r="W22" s="17">
        <v>85</v>
      </c>
      <c r="X22" s="16" t="s">
        <v>4261</v>
      </c>
      <c r="Y22" s="20">
        <v>1.112141</v>
      </c>
      <c r="Z22" s="16" t="s">
        <v>5797</v>
      </c>
      <c r="AA22" s="17">
        <f>SUM(PRODUCT(A3L415C2,A3L415C3))/A3L415C1</f>
        <v>130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1.024152</v>
      </c>
      <c r="N23" s="16" t="s">
        <v>5671</v>
      </c>
      <c r="O23" s="17">
        <v>0</v>
      </c>
      <c r="P23" s="16" t="s">
        <v>4257</v>
      </c>
      <c r="Q23" s="20">
        <v>1.031237</v>
      </c>
      <c r="R23" s="16" t="s">
        <v>5672</v>
      </c>
      <c r="S23" s="17">
        <v>0</v>
      </c>
      <c r="T23" s="16" t="s">
        <v>4259</v>
      </c>
      <c r="U23" s="20">
        <v>1.0773109999999999</v>
      </c>
      <c r="V23" s="16" t="s">
        <v>5673</v>
      </c>
      <c r="W23" s="17">
        <v>0</v>
      </c>
      <c r="X23" s="16" t="s">
        <v>4261</v>
      </c>
      <c r="Y23" s="20">
        <v>1.112141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33</v>
      </c>
      <c r="H24" s="16" t="s">
        <v>4253</v>
      </c>
      <c r="I24" s="20">
        <v>1</v>
      </c>
      <c r="J24" s="16" t="s">
        <v>5670</v>
      </c>
      <c r="K24" s="17">
        <v>29</v>
      </c>
      <c r="L24" s="16" t="s">
        <v>4255</v>
      </c>
      <c r="M24" s="20">
        <v>1.024152</v>
      </c>
      <c r="N24" s="16" t="s">
        <v>5671</v>
      </c>
      <c r="O24" s="17">
        <v>29</v>
      </c>
      <c r="P24" s="16" t="s">
        <v>4257</v>
      </c>
      <c r="Q24" s="20">
        <v>1.031237</v>
      </c>
      <c r="R24" s="16" t="s">
        <v>5672</v>
      </c>
      <c r="S24" s="17">
        <v>24</v>
      </c>
      <c r="T24" s="16" t="s">
        <v>4259</v>
      </c>
      <c r="U24" s="20">
        <v>1.0773109999999999</v>
      </c>
      <c r="V24" s="16" t="s">
        <v>5673</v>
      </c>
      <c r="W24" s="17">
        <v>19</v>
      </c>
      <c r="X24" s="16" t="s">
        <v>4261</v>
      </c>
      <c r="Y24" s="20">
        <v>1.112141</v>
      </c>
      <c r="Z24" s="16" t="s">
        <v>5799</v>
      </c>
      <c r="AA24" s="17">
        <f>SUM(PRODUCT(A3L417C2,A3L417C3))/A3L417C1</f>
        <v>33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-6</v>
      </c>
      <c r="H25" s="16" t="s">
        <v>4253</v>
      </c>
      <c r="I25" s="20">
        <v>1</v>
      </c>
      <c r="J25" s="16" t="s">
        <v>5670</v>
      </c>
      <c r="K25" s="17">
        <v>-5</v>
      </c>
      <c r="L25" s="16" t="s">
        <v>4255</v>
      </c>
      <c r="M25" s="20">
        <v>1.024152</v>
      </c>
      <c r="N25" s="16" t="s">
        <v>5671</v>
      </c>
      <c r="O25" s="17">
        <v>-5</v>
      </c>
      <c r="P25" s="16" t="s">
        <v>4257</v>
      </c>
      <c r="Q25" s="20">
        <v>1.031237</v>
      </c>
      <c r="R25" s="16" t="s">
        <v>5672</v>
      </c>
      <c r="S25" s="17">
        <v>-5</v>
      </c>
      <c r="T25" s="16" t="s">
        <v>4259</v>
      </c>
      <c r="U25" s="20">
        <v>1.0773109999999999</v>
      </c>
      <c r="V25" s="16" t="s">
        <v>5673</v>
      </c>
      <c r="W25" s="17">
        <v>-5</v>
      </c>
      <c r="X25" s="16" t="s">
        <v>4261</v>
      </c>
      <c r="Y25" s="20">
        <v>1.112141</v>
      </c>
      <c r="Z25" s="16" t="s">
        <v>5800</v>
      </c>
      <c r="AA25" s="17">
        <f>SUM(PRODUCT(A3L418C2,A3L418C3))/A3L418C1</f>
        <v>-6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828</v>
      </c>
      <c r="H26" s="16" t="s">
        <v>4253</v>
      </c>
      <c r="I26" s="20">
        <v>1</v>
      </c>
      <c r="J26" s="16" t="s">
        <v>5670</v>
      </c>
      <c r="K26" s="17">
        <v>616</v>
      </c>
      <c r="L26" s="16" t="s">
        <v>4255</v>
      </c>
      <c r="M26" s="20">
        <v>1.024152</v>
      </c>
      <c r="N26" s="16" t="s">
        <v>5671</v>
      </c>
      <c r="O26" s="17">
        <v>566</v>
      </c>
      <c r="P26" s="16" t="s">
        <v>4257</v>
      </c>
      <c r="Q26" s="20">
        <v>1.031237</v>
      </c>
      <c r="R26" s="16" t="s">
        <v>5672</v>
      </c>
      <c r="S26" s="17">
        <v>586</v>
      </c>
      <c r="T26" s="16" t="s">
        <v>4259</v>
      </c>
      <c r="U26" s="20">
        <v>1.0773109999999999</v>
      </c>
      <c r="V26" s="16" t="s">
        <v>5673</v>
      </c>
      <c r="W26" s="17">
        <v>681</v>
      </c>
      <c r="X26" s="16" t="s">
        <v>4261</v>
      </c>
      <c r="Y26" s="20">
        <v>1.112141</v>
      </c>
      <c r="Z26" s="16" t="s">
        <v>5801</v>
      </c>
      <c r="AA26" s="17">
        <f>SUM(PRODUCT(A3L419C2,A3L419C3))/A3L419C1</f>
        <v>828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1145</v>
      </c>
      <c r="H27" s="16" t="s">
        <v>4253</v>
      </c>
      <c r="I27" s="20">
        <v>1</v>
      </c>
      <c r="J27" s="16" t="s">
        <v>5670</v>
      </c>
      <c r="K27" s="17">
        <v>912</v>
      </c>
      <c r="L27" s="16" t="s">
        <v>4255</v>
      </c>
      <c r="M27" s="20">
        <v>1.024152</v>
      </c>
      <c r="N27" s="16" t="s">
        <v>5671</v>
      </c>
      <c r="O27" s="17">
        <v>914</v>
      </c>
      <c r="P27" s="16" t="s">
        <v>4257</v>
      </c>
      <c r="Q27" s="20">
        <v>1.031237</v>
      </c>
      <c r="R27" s="16" t="s">
        <v>5672</v>
      </c>
      <c r="S27" s="17">
        <v>985</v>
      </c>
      <c r="T27" s="16" t="s">
        <v>4259</v>
      </c>
      <c r="U27" s="20">
        <v>1.0773109999999999</v>
      </c>
      <c r="V27" s="16" t="s">
        <v>5673</v>
      </c>
      <c r="W27" s="17">
        <v>636</v>
      </c>
      <c r="X27" s="16" t="s">
        <v>4261</v>
      </c>
      <c r="Y27" s="20">
        <v>1.112141</v>
      </c>
      <c r="Z27" s="16" t="s">
        <v>5802</v>
      </c>
      <c r="AA27" s="17">
        <f>SUM(PRODUCT(A3L420C2,A3L420C3))/A3L420C1</f>
        <v>1145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41</v>
      </c>
      <c r="H28" s="16" t="s">
        <v>4253</v>
      </c>
      <c r="I28" s="20">
        <v>1</v>
      </c>
      <c r="J28" s="16" t="s">
        <v>5670</v>
      </c>
      <c r="K28" s="17">
        <v>34</v>
      </c>
      <c r="L28" s="16" t="s">
        <v>4255</v>
      </c>
      <c r="M28" s="20">
        <v>1.024152</v>
      </c>
      <c r="N28" s="16" t="s">
        <v>5671</v>
      </c>
      <c r="O28" s="17">
        <v>34</v>
      </c>
      <c r="P28" s="16" t="s">
        <v>4257</v>
      </c>
      <c r="Q28" s="20">
        <v>1.031237</v>
      </c>
      <c r="R28" s="16" t="s">
        <v>5672</v>
      </c>
      <c r="S28" s="17">
        <v>35</v>
      </c>
      <c r="T28" s="16" t="s">
        <v>4259</v>
      </c>
      <c r="U28" s="20">
        <v>1.0773109999999999</v>
      </c>
      <c r="V28" s="16" t="s">
        <v>5673</v>
      </c>
      <c r="W28" s="17">
        <v>18</v>
      </c>
      <c r="X28" s="16" t="s">
        <v>4261</v>
      </c>
      <c r="Y28" s="20">
        <v>1.112141</v>
      </c>
      <c r="Z28" s="16" t="s">
        <v>5803</v>
      </c>
      <c r="AA28" s="17">
        <f>SUM(PRODUCT(A3L421C2,A3L421C3))/A3L421C1</f>
        <v>41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49</v>
      </c>
      <c r="H29" s="16" t="s">
        <v>4253</v>
      </c>
      <c r="I29" s="20">
        <v>1</v>
      </c>
      <c r="J29" s="16" t="s">
        <v>5670</v>
      </c>
      <c r="K29" s="17">
        <v>50</v>
      </c>
      <c r="L29" s="16" t="s">
        <v>4255</v>
      </c>
      <c r="M29" s="20">
        <v>1.024152</v>
      </c>
      <c r="N29" s="16" t="s">
        <v>5671</v>
      </c>
      <c r="O29" s="17">
        <v>50</v>
      </c>
      <c r="P29" s="16" t="s">
        <v>4257</v>
      </c>
      <c r="Q29" s="20">
        <v>1.031237</v>
      </c>
      <c r="R29" s="16" t="s">
        <v>5672</v>
      </c>
      <c r="S29" s="17">
        <v>52</v>
      </c>
      <c r="T29" s="16" t="s">
        <v>4259</v>
      </c>
      <c r="U29" s="20">
        <v>1.0773109999999999</v>
      </c>
      <c r="V29" s="16" t="s">
        <v>5673</v>
      </c>
      <c r="W29" s="17">
        <v>51</v>
      </c>
      <c r="X29" s="16" t="s">
        <v>4261</v>
      </c>
      <c r="Y29" s="20">
        <v>1.112141</v>
      </c>
      <c r="Z29" s="16" t="s">
        <v>5804</v>
      </c>
      <c r="AA29" s="17">
        <f>SUM(PRODUCT(A3L422C2,A3L422C3))/A3L422C1</f>
        <v>49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38</v>
      </c>
      <c r="H30" s="16" t="s">
        <v>4253</v>
      </c>
      <c r="I30" s="20">
        <v>1</v>
      </c>
      <c r="J30" s="16" t="s">
        <v>5670</v>
      </c>
      <c r="K30" s="17">
        <v>31</v>
      </c>
      <c r="L30" s="16" t="s">
        <v>4255</v>
      </c>
      <c r="M30" s="20">
        <v>1.024152</v>
      </c>
      <c r="N30" s="16" t="s">
        <v>5671</v>
      </c>
      <c r="O30" s="17">
        <v>32</v>
      </c>
      <c r="P30" s="16" t="s">
        <v>4257</v>
      </c>
      <c r="Q30" s="20">
        <v>1.031237</v>
      </c>
      <c r="R30" s="16" t="s">
        <v>5672</v>
      </c>
      <c r="S30" s="17">
        <v>33</v>
      </c>
      <c r="T30" s="16" t="s">
        <v>4259</v>
      </c>
      <c r="U30" s="20">
        <v>1.0773109999999999</v>
      </c>
      <c r="V30" s="16" t="s">
        <v>5673</v>
      </c>
      <c r="W30" s="17">
        <v>6</v>
      </c>
      <c r="X30" s="16" t="s">
        <v>4261</v>
      </c>
      <c r="Y30" s="20">
        <v>1.112141</v>
      </c>
      <c r="Z30" s="16" t="s">
        <v>5805</v>
      </c>
      <c r="AA30" s="17">
        <f>SUM(PRODUCT(A3L423C2,A3L423C3))/A3L423C1</f>
        <v>38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1741</v>
      </c>
      <c r="H31" s="16" t="s">
        <v>4253</v>
      </c>
      <c r="I31" s="20">
        <v>1</v>
      </c>
      <c r="J31" s="16" t="s">
        <v>5670</v>
      </c>
      <c r="K31" s="17">
        <v>1410</v>
      </c>
      <c r="L31" s="16" t="s">
        <v>4255</v>
      </c>
      <c r="M31" s="20">
        <v>1.024152</v>
      </c>
      <c r="N31" s="16" t="s">
        <v>5671</v>
      </c>
      <c r="O31" s="17">
        <v>1368</v>
      </c>
      <c r="P31" s="16" t="s">
        <v>4257</v>
      </c>
      <c r="Q31" s="20">
        <v>1.031237</v>
      </c>
      <c r="R31" s="16" t="s">
        <v>5672</v>
      </c>
      <c r="S31" s="17">
        <v>1445</v>
      </c>
      <c r="T31" s="16" t="s">
        <v>4259</v>
      </c>
      <c r="U31" s="20">
        <v>1.0773109999999999</v>
      </c>
      <c r="V31" s="16" t="s">
        <v>5673</v>
      </c>
      <c r="W31" s="17">
        <v>932</v>
      </c>
      <c r="X31" s="16" t="s">
        <v>4261</v>
      </c>
      <c r="Y31" s="20">
        <v>1.112141</v>
      </c>
      <c r="Z31" s="16" t="s">
        <v>5806</v>
      </c>
      <c r="AA31" s="17">
        <f>SUM(PRODUCT(A3L424C2,A3L424C3))/A3L424C1</f>
        <v>1741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-23</v>
      </c>
      <c r="H32" s="16" t="s">
        <v>4253</v>
      </c>
      <c r="I32" s="20">
        <v>1</v>
      </c>
      <c r="J32" s="16" t="s">
        <v>5670</v>
      </c>
      <c r="K32" s="17">
        <v>-19</v>
      </c>
      <c r="L32" s="16" t="s">
        <v>4255</v>
      </c>
      <c r="M32" s="20">
        <v>1.024152</v>
      </c>
      <c r="N32" s="16" t="s">
        <v>5671</v>
      </c>
      <c r="O32" s="17">
        <v>-19</v>
      </c>
      <c r="P32" s="16" t="s">
        <v>4257</v>
      </c>
      <c r="Q32" s="20">
        <v>1.031237</v>
      </c>
      <c r="R32" s="16" t="s">
        <v>5672</v>
      </c>
      <c r="S32" s="17">
        <v>-19</v>
      </c>
      <c r="T32" s="16" t="s">
        <v>4259</v>
      </c>
      <c r="U32" s="20">
        <v>1.0773109999999999</v>
      </c>
      <c r="V32" s="16" t="s">
        <v>5673</v>
      </c>
      <c r="W32" s="17">
        <v>-19</v>
      </c>
      <c r="X32" s="16" t="s">
        <v>4261</v>
      </c>
      <c r="Y32" s="20">
        <v>1.112141</v>
      </c>
      <c r="Z32" s="16" t="s">
        <v>5807</v>
      </c>
      <c r="AA32" s="17">
        <f>SUM(PRODUCT(A3L425C2,A3L425C3))/A3L425C1</f>
        <v>-23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31597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26853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27649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29212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18953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31597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1.024152</v>
      </c>
      <c r="N34" s="16" t="s">
        <v>5671</v>
      </c>
      <c r="O34" s="17">
        <v>0</v>
      </c>
      <c r="P34" s="16" t="s">
        <v>4257</v>
      </c>
      <c r="Q34" s="20">
        <v>1.031237</v>
      </c>
      <c r="R34" s="16" t="s">
        <v>5672</v>
      </c>
      <c r="S34" s="17">
        <v>0</v>
      </c>
      <c r="T34" s="16" t="s">
        <v>4259</v>
      </c>
      <c r="U34" s="20">
        <v>1.0773109999999999</v>
      </c>
      <c r="V34" s="16" t="s">
        <v>5673</v>
      </c>
      <c r="W34" s="17">
        <v>0</v>
      </c>
      <c r="X34" s="16" t="s">
        <v>4261</v>
      </c>
      <c r="Y34" s="20">
        <v>1.112141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1.024152</v>
      </c>
      <c r="N35" s="16" t="s">
        <v>5671</v>
      </c>
      <c r="O35" s="17">
        <v>0</v>
      </c>
      <c r="P35" s="16" t="s">
        <v>4257</v>
      </c>
      <c r="Q35" s="20">
        <v>1.031237</v>
      </c>
      <c r="R35" s="16" t="s">
        <v>5672</v>
      </c>
      <c r="S35" s="17">
        <v>0</v>
      </c>
      <c r="T35" s="16" t="s">
        <v>4259</v>
      </c>
      <c r="U35" s="20">
        <v>1.0773109999999999</v>
      </c>
      <c r="V35" s="16" t="s">
        <v>5673</v>
      </c>
      <c r="W35" s="17">
        <v>0</v>
      </c>
      <c r="X35" s="16" t="s">
        <v>4261</v>
      </c>
      <c r="Y35" s="20">
        <v>1.112141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1.024152</v>
      </c>
      <c r="N36" s="16" t="s">
        <v>5671</v>
      </c>
      <c r="O36" s="17">
        <v>0</v>
      </c>
      <c r="P36" s="16" t="s">
        <v>4257</v>
      </c>
      <c r="Q36" s="20">
        <v>1.031237</v>
      </c>
      <c r="R36" s="16" t="s">
        <v>5672</v>
      </c>
      <c r="S36" s="17">
        <v>0</v>
      </c>
      <c r="T36" s="16" t="s">
        <v>4259</v>
      </c>
      <c r="U36" s="20">
        <v>1.0773109999999999</v>
      </c>
      <c r="V36" s="16" t="s">
        <v>5673</v>
      </c>
      <c r="W36" s="17">
        <v>0</v>
      </c>
      <c r="X36" s="16" t="s">
        <v>4261</v>
      </c>
      <c r="Y36" s="20">
        <v>1.112141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1.024152</v>
      </c>
      <c r="N37" s="16" t="s">
        <v>5671</v>
      </c>
      <c r="O37" s="17">
        <v>0</v>
      </c>
      <c r="P37" s="16" t="s">
        <v>4257</v>
      </c>
      <c r="Q37" s="20">
        <v>1.031237</v>
      </c>
      <c r="R37" s="16" t="s">
        <v>5672</v>
      </c>
      <c r="S37" s="17">
        <v>0</v>
      </c>
      <c r="T37" s="16" t="s">
        <v>4259</v>
      </c>
      <c r="U37" s="20">
        <v>1.0773109999999999</v>
      </c>
      <c r="V37" s="16" t="s">
        <v>5673</v>
      </c>
      <c r="W37" s="17">
        <v>0</v>
      </c>
      <c r="X37" s="16" t="s">
        <v>4261</v>
      </c>
      <c r="Y37" s="20">
        <v>1.112141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1.024152</v>
      </c>
      <c r="N38" s="16" t="s">
        <v>5671</v>
      </c>
      <c r="O38" s="17">
        <v>0</v>
      </c>
      <c r="P38" s="16" t="s">
        <v>4257</v>
      </c>
      <c r="Q38" s="20">
        <v>1.031237</v>
      </c>
      <c r="R38" s="16" t="s">
        <v>5672</v>
      </c>
      <c r="S38" s="17">
        <v>0</v>
      </c>
      <c r="T38" s="16" t="s">
        <v>4259</v>
      </c>
      <c r="U38" s="20">
        <v>1.0773109999999999</v>
      </c>
      <c r="V38" s="16" t="s">
        <v>5673</v>
      </c>
      <c r="W38" s="17">
        <v>0</v>
      </c>
      <c r="X38" s="16" t="s">
        <v>4261</v>
      </c>
      <c r="Y38" s="20">
        <v>1.112141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</v>
      </c>
      <c r="H39" s="16" t="s">
        <v>4253</v>
      </c>
      <c r="I39" s="20">
        <v>1</v>
      </c>
      <c r="J39" s="16" t="s">
        <v>5670</v>
      </c>
      <c r="K39" s="17">
        <v>12</v>
      </c>
      <c r="L39" s="16" t="s">
        <v>4255</v>
      </c>
      <c r="M39" s="20">
        <v>1.024152</v>
      </c>
      <c r="N39" s="16" t="s">
        <v>5671</v>
      </c>
      <c r="O39" s="17">
        <v>6</v>
      </c>
      <c r="P39" s="16" t="s">
        <v>4257</v>
      </c>
      <c r="Q39" s="20">
        <v>1.031237</v>
      </c>
      <c r="R39" s="16" t="s">
        <v>5672</v>
      </c>
      <c r="S39" s="17">
        <v>0</v>
      </c>
      <c r="T39" s="16" t="s">
        <v>4259</v>
      </c>
      <c r="U39" s="20">
        <v>1.0773109999999999</v>
      </c>
      <c r="V39" s="16" t="s">
        <v>5673</v>
      </c>
      <c r="W39" s="17">
        <v>0</v>
      </c>
      <c r="X39" s="16" t="s">
        <v>4261</v>
      </c>
      <c r="Y39" s="20">
        <v>1.112141</v>
      </c>
      <c r="Z39" s="16" t="s">
        <v>5819</v>
      </c>
      <c r="AA39" s="17">
        <f>SUM(PRODUCT(A3L432C2,A3L432C3))/A3L432C1</f>
        <v>12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873</v>
      </c>
      <c r="H40" s="16" t="s">
        <v>4253</v>
      </c>
      <c r="I40" s="20">
        <v>1</v>
      </c>
      <c r="J40" s="16" t="s">
        <v>5670</v>
      </c>
      <c r="K40" s="17">
        <v>1277</v>
      </c>
      <c r="L40" s="16" t="s">
        <v>4255</v>
      </c>
      <c r="M40" s="20">
        <v>1.024152</v>
      </c>
      <c r="N40" s="16" t="s">
        <v>5671</v>
      </c>
      <c r="O40" s="17">
        <v>1217</v>
      </c>
      <c r="P40" s="16" t="s">
        <v>4257</v>
      </c>
      <c r="Q40" s="20">
        <v>1.031237</v>
      </c>
      <c r="R40" s="16" t="s">
        <v>5672</v>
      </c>
      <c r="S40" s="17">
        <v>1668</v>
      </c>
      <c r="T40" s="16" t="s">
        <v>4259</v>
      </c>
      <c r="U40" s="20">
        <v>1.0773109999999999</v>
      </c>
      <c r="V40" s="16" t="s">
        <v>5673</v>
      </c>
      <c r="W40" s="17">
        <v>2272</v>
      </c>
      <c r="X40" s="16" t="s">
        <v>4261</v>
      </c>
      <c r="Y40" s="20">
        <v>1.112141</v>
      </c>
      <c r="Z40" s="16" t="s">
        <v>5820</v>
      </c>
      <c r="AA40" s="17">
        <f>SUM(PRODUCT(A3L433C2,A3L433C3))/A3L433C1</f>
        <v>873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9201</v>
      </c>
      <c r="H41" s="16" t="s">
        <v>4253</v>
      </c>
      <c r="I41" s="20">
        <v>1</v>
      </c>
      <c r="J41" s="16" t="s">
        <v>5670</v>
      </c>
      <c r="K41" s="17">
        <v>8524</v>
      </c>
      <c r="L41" s="16" t="s">
        <v>4255</v>
      </c>
      <c r="M41" s="20">
        <v>1.024152</v>
      </c>
      <c r="N41" s="16" t="s">
        <v>5671</v>
      </c>
      <c r="O41" s="17">
        <v>8085</v>
      </c>
      <c r="P41" s="16" t="s">
        <v>4257</v>
      </c>
      <c r="Q41" s="20">
        <v>1.031237</v>
      </c>
      <c r="R41" s="16" t="s">
        <v>5672</v>
      </c>
      <c r="S41" s="17">
        <v>7685</v>
      </c>
      <c r="T41" s="16" t="s">
        <v>4259</v>
      </c>
      <c r="U41" s="20">
        <v>1.0773109999999999</v>
      </c>
      <c r="V41" s="16" t="s">
        <v>5673</v>
      </c>
      <c r="W41" s="17">
        <v>6117</v>
      </c>
      <c r="X41" s="16" t="s">
        <v>4261</v>
      </c>
      <c r="Y41" s="20">
        <v>1.112141</v>
      </c>
      <c r="Z41" s="16" t="s">
        <v>5821</v>
      </c>
      <c r="AA41" s="17">
        <f>SUM(PRODUCT(A3L434C2,A3L434C3))/A3L434C1</f>
        <v>9201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1.024152</v>
      </c>
      <c r="N42" s="16" t="s">
        <v>5671</v>
      </c>
      <c r="O42" s="17">
        <v>0</v>
      </c>
      <c r="P42" s="16" t="s">
        <v>4257</v>
      </c>
      <c r="Q42" s="20">
        <v>1.031237</v>
      </c>
      <c r="R42" s="16" t="s">
        <v>5672</v>
      </c>
      <c r="S42" s="17">
        <v>0</v>
      </c>
      <c r="T42" s="16" t="s">
        <v>4259</v>
      </c>
      <c r="U42" s="20">
        <v>1.0773109999999999</v>
      </c>
      <c r="V42" s="16" t="s">
        <v>5673</v>
      </c>
      <c r="W42" s="17">
        <v>0</v>
      </c>
      <c r="X42" s="16" t="s">
        <v>4261</v>
      </c>
      <c r="Y42" s="20">
        <v>1.112141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80</v>
      </c>
      <c r="H43" s="16" t="s">
        <v>4253</v>
      </c>
      <c r="I43" s="20">
        <v>1</v>
      </c>
      <c r="J43" s="16" t="s">
        <v>5670</v>
      </c>
      <c r="K43" s="17">
        <v>77</v>
      </c>
      <c r="L43" s="16" t="s">
        <v>4255</v>
      </c>
      <c r="M43" s="20">
        <v>1.024152</v>
      </c>
      <c r="N43" s="16" t="s">
        <v>5671</v>
      </c>
      <c r="O43" s="17">
        <v>56</v>
      </c>
      <c r="P43" s="16" t="s">
        <v>4257</v>
      </c>
      <c r="Q43" s="20">
        <v>1.031237</v>
      </c>
      <c r="R43" s="16" t="s">
        <v>5672</v>
      </c>
      <c r="S43" s="17">
        <v>56</v>
      </c>
      <c r="T43" s="16" t="s">
        <v>4259</v>
      </c>
      <c r="U43" s="20">
        <v>1.0773109999999999</v>
      </c>
      <c r="V43" s="16" t="s">
        <v>5673</v>
      </c>
      <c r="W43" s="17">
        <v>25</v>
      </c>
      <c r="X43" s="16" t="s">
        <v>4261</v>
      </c>
      <c r="Y43" s="20">
        <v>1.112141</v>
      </c>
      <c r="Z43" s="16" t="s">
        <v>5823</v>
      </c>
      <c r="AA43" s="17">
        <f>SUM(PRODUCT(A3L436C2,A3L436C3))/A3L436C1</f>
        <v>80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8483</v>
      </c>
      <c r="H44" s="16" t="s">
        <v>4253</v>
      </c>
      <c r="I44" s="20">
        <v>1</v>
      </c>
      <c r="J44" s="16" t="s">
        <v>5670</v>
      </c>
      <c r="K44" s="17">
        <v>7460</v>
      </c>
      <c r="L44" s="16" t="s">
        <v>4255</v>
      </c>
      <c r="M44" s="20">
        <v>1.024152</v>
      </c>
      <c r="N44" s="16" t="s">
        <v>5671</v>
      </c>
      <c r="O44" s="17">
        <v>6343</v>
      </c>
      <c r="P44" s="16" t="s">
        <v>4257</v>
      </c>
      <c r="Q44" s="20">
        <v>1.031237</v>
      </c>
      <c r="R44" s="16" t="s">
        <v>5672</v>
      </c>
      <c r="S44" s="17">
        <v>4861</v>
      </c>
      <c r="T44" s="16" t="s">
        <v>4259</v>
      </c>
      <c r="U44" s="20">
        <v>1.0773109999999999</v>
      </c>
      <c r="V44" s="16" t="s">
        <v>5673</v>
      </c>
      <c r="W44" s="17">
        <v>5646</v>
      </c>
      <c r="X44" s="16" t="s">
        <v>4261</v>
      </c>
      <c r="Y44" s="20">
        <v>1.112141</v>
      </c>
      <c r="Z44" s="16" t="s">
        <v>5824</v>
      </c>
      <c r="AA44" s="17">
        <f>SUM(PRODUCT(A3L437C2,A3L437C3))/A3L437C1</f>
        <v>8483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1.024152</v>
      </c>
      <c r="N45" s="16" t="s">
        <v>5671</v>
      </c>
      <c r="O45" s="17">
        <v>0</v>
      </c>
      <c r="P45" s="16" t="s">
        <v>4257</v>
      </c>
      <c r="Q45" s="20">
        <v>1.031237</v>
      </c>
      <c r="R45" s="16" t="s">
        <v>5672</v>
      </c>
      <c r="S45" s="17">
        <v>0</v>
      </c>
      <c r="T45" s="16" t="s">
        <v>4259</v>
      </c>
      <c r="U45" s="20">
        <v>1.0773109999999999</v>
      </c>
      <c r="V45" s="16" t="s">
        <v>5673</v>
      </c>
      <c r="W45" s="17">
        <v>0</v>
      </c>
      <c r="X45" s="16" t="s">
        <v>4261</v>
      </c>
      <c r="Y45" s="20">
        <v>1.112141</v>
      </c>
      <c r="Z45" s="16" t="s">
        <v>5825</v>
      </c>
      <c r="AA45" s="17">
        <f>SUM(PRODUCT(A3L438C2,A3L438C3))/A3L438C1</f>
        <v>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1.024152</v>
      </c>
      <c r="N46" s="16" t="s">
        <v>5671</v>
      </c>
      <c r="O46" s="17">
        <v>0</v>
      </c>
      <c r="P46" s="16" t="s">
        <v>4257</v>
      </c>
      <c r="Q46" s="20">
        <v>1.031237</v>
      </c>
      <c r="R46" s="16" t="s">
        <v>5672</v>
      </c>
      <c r="S46" s="17">
        <v>0</v>
      </c>
      <c r="T46" s="16" t="s">
        <v>4259</v>
      </c>
      <c r="U46" s="20">
        <v>1.0773109999999999</v>
      </c>
      <c r="V46" s="16" t="s">
        <v>5673</v>
      </c>
      <c r="W46" s="17">
        <v>0</v>
      </c>
      <c r="X46" s="16" t="s">
        <v>4261</v>
      </c>
      <c r="Y46" s="20">
        <v>1.112141</v>
      </c>
      <c r="Z46" s="16" t="s">
        <v>5826</v>
      </c>
      <c r="AA46" s="17">
        <f>SUM(PRODUCT(A3L439C2,A3L439C3))/A3L439C1</f>
        <v>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834</v>
      </c>
      <c r="H47" s="16" t="s">
        <v>4253</v>
      </c>
      <c r="I47" s="20">
        <v>1</v>
      </c>
      <c r="J47" s="16" t="s">
        <v>5670</v>
      </c>
      <c r="K47" s="17">
        <v>472</v>
      </c>
      <c r="L47" s="16" t="s">
        <v>4255</v>
      </c>
      <c r="M47" s="20">
        <v>1.024152</v>
      </c>
      <c r="N47" s="16" t="s">
        <v>5671</v>
      </c>
      <c r="O47" s="17">
        <v>480</v>
      </c>
      <c r="P47" s="16" t="s">
        <v>4257</v>
      </c>
      <c r="Q47" s="20">
        <v>1.031237</v>
      </c>
      <c r="R47" s="16" t="s">
        <v>5672</v>
      </c>
      <c r="S47" s="17">
        <v>452</v>
      </c>
      <c r="T47" s="16" t="s">
        <v>4259</v>
      </c>
      <c r="U47" s="20">
        <v>1.0773109999999999</v>
      </c>
      <c r="V47" s="16" t="s">
        <v>5673</v>
      </c>
      <c r="W47" s="17">
        <v>425</v>
      </c>
      <c r="X47" s="16" t="s">
        <v>4261</v>
      </c>
      <c r="Y47" s="20">
        <v>1.112141</v>
      </c>
      <c r="Z47" s="16" t="s">
        <v>5827</v>
      </c>
      <c r="AA47" s="17">
        <f>SUM(PRODUCT(A3L440C2,A3L440C3))/A3L440C1</f>
        <v>834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1606</v>
      </c>
      <c r="H48" s="16" t="s">
        <v>4253</v>
      </c>
      <c r="I48" s="20">
        <v>1</v>
      </c>
      <c r="J48" s="16" t="s">
        <v>5670</v>
      </c>
      <c r="K48" s="17">
        <v>1296</v>
      </c>
      <c r="L48" s="16" t="s">
        <v>4255</v>
      </c>
      <c r="M48" s="20">
        <v>1.024152</v>
      </c>
      <c r="N48" s="16" t="s">
        <v>5671</v>
      </c>
      <c r="O48" s="17">
        <v>1284</v>
      </c>
      <c r="P48" s="16" t="s">
        <v>4257</v>
      </c>
      <c r="Q48" s="20">
        <v>1.031237</v>
      </c>
      <c r="R48" s="16" t="s">
        <v>5672</v>
      </c>
      <c r="S48" s="17">
        <v>1147</v>
      </c>
      <c r="T48" s="16" t="s">
        <v>4259</v>
      </c>
      <c r="U48" s="20">
        <v>1.0773109999999999</v>
      </c>
      <c r="V48" s="16" t="s">
        <v>5673</v>
      </c>
      <c r="W48" s="17">
        <v>1682</v>
      </c>
      <c r="X48" s="16" t="s">
        <v>4261</v>
      </c>
      <c r="Y48" s="20">
        <v>1.112141</v>
      </c>
      <c r="Z48" s="16" t="s">
        <v>5828</v>
      </c>
      <c r="AA48" s="17">
        <f>SUM(PRODUCT(A3L441C2,A3L441C3))/A3L441C1</f>
        <v>1606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20255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18646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16991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15417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15742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20255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82809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68723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65324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65717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43069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82809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6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10737</v>
      </c>
      <c r="F8" s="16" t="s">
        <v>5669</v>
      </c>
      <c r="G8" s="17">
        <v>0</v>
      </c>
      <c r="H8" s="16" t="s">
        <v>5855</v>
      </c>
      <c r="I8" s="17">
        <f>A3L501C1+A3L501C2</f>
        <v>10737</v>
      </c>
      <c r="J8" s="16" t="s">
        <v>5669</v>
      </c>
      <c r="K8" s="17">
        <v>16372</v>
      </c>
      <c r="L8" s="16" t="s">
        <v>5669</v>
      </c>
      <c r="M8" s="17">
        <v>0</v>
      </c>
      <c r="N8" s="16" t="s">
        <v>5856</v>
      </c>
      <c r="O8" s="17">
        <f>A3L501C4+A3L501C5</f>
        <v>16372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574325</v>
      </c>
      <c r="F9" s="16" t="s">
        <v>5669</v>
      </c>
      <c r="G9" s="17">
        <v>0</v>
      </c>
      <c r="H9" s="16" t="s">
        <v>5857</v>
      </c>
      <c r="I9" s="17">
        <f>A3L502C1+A3L502C2</f>
        <v>574325</v>
      </c>
      <c r="J9" s="16" t="s">
        <v>5669</v>
      </c>
      <c r="K9" s="17">
        <v>95861</v>
      </c>
      <c r="L9" s="16" t="s">
        <v>5669</v>
      </c>
      <c r="M9" s="17">
        <v>0</v>
      </c>
      <c r="N9" s="16" t="s">
        <v>5858</v>
      </c>
      <c r="O9" s="17">
        <f>A3L502C4+A3L502C5</f>
        <v>95861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574325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574325</v>
      </c>
      <c r="J12" s="16" t="s">
        <v>5866</v>
      </c>
      <c r="K12" s="17">
        <f>(A3L502C4+A3L504C4)</f>
        <v>95861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95861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10737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10737</v>
      </c>
      <c r="J13" s="16" t="s">
        <v>5872</v>
      </c>
      <c r="K13" s="17">
        <f>(A3L501C4+A3L503C4)</f>
        <v>16372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16372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585062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585062</v>
      </c>
      <c r="J14" s="16" t="s">
        <v>5878</v>
      </c>
      <c r="K14" s="17">
        <f>(A3L505C4+A3L506C4)</f>
        <v>112233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112233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3610</v>
      </c>
      <c r="L15" s="16" t="s">
        <v>5669</v>
      </c>
      <c r="M15" s="17">
        <v>0</v>
      </c>
      <c r="N15" s="16" t="s">
        <v>5882</v>
      </c>
      <c r="O15" s="17">
        <f>A3L508C4+A3L508C5</f>
        <v>3610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-829</v>
      </c>
      <c r="L16" s="16" t="s">
        <v>5669</v>
      </c>
      <c r="M16" s="17">
        <v>0</v>
      </c>
      <c r="N16" s="16" t="s">
        <v>5884</v>
      </c>
      <c r="O16" s="17">
        <f>A3L509C4+A3L509C5</f>
        <v>-829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188168</v>
      </c>
      <c r="F17" s="16" t="s">
        <v>5669</v>
      </c>
      <c r="G17" s="17">
        <v>12819</v>
      </c>
      <c r="H17" s="16" t="s">
        <v>5885</v>
      </c>
      <c r="I17" s="17">
        <f>A3L510C1+A3L510C2</f>
        <v>200987</v>
      </c>
      <c r="J17" s="16" t="s">
        <v>5669</v>
      </c>
      <c r="K17" s="17">
        <v>-22895</v>
      </c>
      <c r="L17" s="16" t="s">
        <v>5669</v>
      </c>
      <c r="M17" s="17">
        <v>4184</v>
      </c>
      <c r="N17" s="16" t="s">
        <v>5886</v>
      </c>
      <c r="O17" s="17">
        <f>A3L510C4+A3L510C5</f>
        <v>-18711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7941</v>
      </c>
      <c r="F18" s="16" t="s">
        <v>5669</v>
      </c>
      <c r="G18" s="17">
        <v>0</v>
      </c>
      <c r="H18" s="16" t="s">
        <v>5887</v>
      </c>
      <c r="I18" s="17">
        <f>A3L511C1+A3L511C2</f>
        <v>7941</v>
      </c>
      <c r="J18" s="16" t="s">
        <v>5669</v>
      </c>
      <c r="K18" s="17">
        <v>1305</v>
      </c>
      <c r="L18" s="16" t="s">
        <v>5669</v>
      </c>
      <c r="M18" s="17">
        <v>0</v>
      </c>
      <c r="N18" s="16" t="s">
        <v>5888</v>
      </c>
      <c r="O18" s="17">
        <f>A3L511C4+A3L511C5</f>
        <v>1305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67553</v>
      </c>
      <c r="F19" s="16" t="s">
        <v>5669</v>
      </c>
      <c r="G19" s="17">
        <v>23953</v>
      </c>
      <c r="H19" s="16" t="s">
        <v>5889</v>
      </c>
      <c r="I19" s="17">
        <f>A3L512C1+A3L512C2</f>
        <v>91506</v>
      </c>
      <c r="J19" s="16" t="s">
        <v>5669</v>
      </c>
      <c r="K19" s="17">
        <v>8608</v>
      </c>
      <c r="L19" s="16" t="s">
        <v>5669</v>
      </c>
      <c r="M19" s="17">
        <v>7458</v>
      </c>
      <c r="N19" s="16" t="s">
        <v>5890</v>
      </c>
      <c r="O19" s="17">
        <f>A3L512C4+A3L512C5</f>
        <v>16066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132356</v>
      </c>
      <c r="F20" s="16" t="s">
        <v>5669</v>
      </c>
      <c r="G20" s="17">
        <v>0</v>
      </c>
      <c r="H20" s="16" t="s">
        <v>5891</v>
      </c>
      <c r="I20" s="17">
        <f>A3L513C1+A3L513C2</f>
        <v>132356</v>
      </c>
      <c r="J20" s="16" t="s">
        <v>5669</v>
      </c>
      <c r="K20" s="17">
        <v>29919</v>
      </c>
      <c r="L20" s="16" t="s">
        <v>5669</v>
      </c>
      <c r="M20" s="17">
        <v>0</v>
      </c>
      <c r="N20" s="16" t="s">
        <v>5892</v>
      </c>
      <c r="O20" s="17">
        <f>A3L513C4+A3L513C5</f>
        <v>29919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134381</v>
      </c>
      <c r="F21" s="16" t="s">
        <v>5669</v>
      </c>
      <c r="G21" s="17">
        <v>0</v>
      </c>
      <c r="H21" s="16" t="s">
        <v>5893</v>
      </c>
      <c r="I21" s="17">
        <f>A3L514C1+A3L514C2</f>
        <v>134381</v>
      </c>
      <c r="J21" s="16" t="s">
        <v>5669</v>
      </c>
      <c r="K21" s="17">
        <v>-5679</v>
      </c>
      <c r="L21" s="16" t="s">
        <v>5669</v>
      </c>
      <c r="M21" s="17">
        <v>1</v>
      </c>
      <c r="N21" s="16" t="s">
        <v>5894</v>
      </c>
      <c r="O21" s="17">
        <f>A3L514C4+A3L514C5</f>
        <v>-5678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696</v>
      </c>
      <c r="L22" s="16" t="s">
        <v>5669</v>
      </c>
      <c r="M22" s="17">
        <v>0</v>
      </c>
      <c r="N22" s="16" t="s">
        <v>5896</v>
      </c>
      <c r="O22" s="17">
        <f>A3L515C4+A3L515C5</f>
        <v>696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2510</v>
      </c>
      <c r="F24" s="16" t="s">
        <v>5669</v>
      </c>
      <c r="G24" s="17">
        <v>0</v>
      </c>
      <c r="H24" s="16" t="s">
        <v>5899</v>
      </c>
      <c r="I24" s="17">
        <f>A3L517C1+A3L517C2</f>
        <v>2510</v>
      </c>
      <c r="J24" s="16" t="s">
        <v>5669</v>
      </c>
      <c r="K24" s="17">
        <v>-123</v>
      </c>
      <c r="L24" s="16" t="s">
        <v>5669</v>
      </c>
      <c r="M24" s="17">
        <v>0</v>
      </c>
      <c r="N24" s="16" t="s">
        <v>5900</v>
      </c>
      <c r="O24" s="17">
        <f>A3L517C4+A3L517C5</f>
        <v>-123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50</v>
      </c>
      <c r="L25" s="16" t="s">
        <v>5669</v>
      </c>
      <c r="M25" s="17">
        <v>0</v>
      </c>
      <c r="N25" s="16" t="s">
        <v>5902</v>
      </c>
      <c r="O25" s="17">
        <f>A3L518C4+A3L518C5</f>
        <v>50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15737</v>
      </c>
      <c r="F26" s="16" t="s">
        <v>5669</v>
      </c>
      <c r="G26" s="17">
        <v>0</v>
      </c>
      <c r="H26" s="16" t="s">
        <v>5903</v>
      </c>
      <c r="I26" s="17">
        <f>A3L519C1+A3L519C2</f>
        <v>15737</v>
      </c>
      <c r="J26" s="16" t="s">
        <v>5669</v>
      </c>
      <c r="K26" s="17">
        <v>11580</v>
      </c>
      <c r="L26" s="16" t="s">
        <v>5669</v>
      </c>
      <c r="M26" s="17">
        <v>0</v>
      </c>
      <c r="N26" s="16" t="s">
        <v>5904</v>
      </c>
      <c r="O26" s="17">
        <f>A3L519C4+A3L519C5</f>
        <v>11580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20419</v>
      </c>
      <c r="F27" s="16" t="s">
        <v>5669</v>
      </c>
      <c r="G27" s="17">
        <v>0</v>
      </c>
      <c r="H27" s="16" t="s">
        <v>5905</v>
      </c>
      <c r="I27" s="17">
        <f>A3L520C1+A3L520C2</f>
        <v>20419</v>
      </c>
      <c r="J27" s="16" t="s">
        <v>5669</v>
      </c>
      <c r="K27" s="17">
        <v>2921</v>
      </c>
      <c r="L27" s="16" t="s">
        <v>5669</v>
      </c>
      <c r="M27" s="17">
        <v>0</v>
      </c>
      <c r="N27" s="16" t="s">
        <v>5906</v>
      </c>
      <c r="O27" s="17">
        <f>A3L520C4+A3L520C5</f>
        <v>2921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4108</v>
      </c>
      <c r="F28" s="16" t="s">
        <v>5669</v>
      </c>
      <c r="G28" s="17">
        <v>0</v>
      </c>
      <c r="H28" s="16" t="s">
        <v>5907</v>
      </c>
      <c r="I28" s="17">
        <f>A3L521C1+A3L521C2</f>
        <v>4108</v>
      </c>
      <c r="J28" s="16" t="s">
        <v>5669</v>
      </c>
      <c r="K28" s="17">
        <v>741</v>
      </c>
      <c r="L28" s="16" t="s">
        <v>5669</v>
      </c>
      <c r="M28" s="17">
        <v>0</v>
      </c>
      <c r="N28" s="16" t="s">
        <v>5908</v>
      </c>
      <c r="O28" s="17">
        <f>A3L521C4+A3L521C5</f>
        <v>741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2412</v>
      </c>
      <c r="F29" s="16" t="s">
        <v>5669</v>
      </c>
      <c r="G29" s="17">
        <v>0</v>
      </c>
      <c r="H29" s="16" t="s">
        <v>5909</v>
      </c>
      <c r="I29" s="17">
        <f>A3L522C1+A3L522C2</f>
        <v>2412</v>
      </c>
      <c r="J29" s="16" t="s">
        <v>5669</v>
      </c>
      <c r="K29" s="17">
        <v>912</v>
      </c>
      <c r="L29" s="16" t="s">
        <v>5669</v>
      </c>
      <c r="M29" s="17">
        <v>0</v>
      </c>
      <c r="N29" s="16" t="s">
        <v>5910</v>
      </c>
      <c r="O29" s="17">
        <f>A3L522C4+A3L522C5</f>
        <v>912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1099</v>
      </c>
      <c r="F30" s="16" t="s">
        <v>5669</v>
      </c>
      <c r="G30" s="17">
        <v>0</v>
      </c>
      <c r="H30" s="16" t="s">
        <v>5911</v>
      </c>
      <c r="I30" s="17">
        <f>A3L523C1+A3L523C2</f>
        <v>1099</v>
      </c>
      <c r="J30" s="16" t="s">
        <v>5669</v>
      </c>
      <c r="K30" s="17">
        <v>866</v>
      </c>
      <c r="L30" s="16" t="s">
        <v>5669</v>
      </c>
      <c r="M30" s="17">
        <v>0</v>
      </c>
      <c r="N30" s="16" t="s">
        <v>5912</v>
      </c>
      <c r="O30" s="17">
        <f>A3L523C4+A3L523C5</f>
        <v>866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41418</v>
      </c>
      <c r="F31" s="16" t="s">
        <v>5669</v>
      </c>
      <c r="G31" s="17">
        <v>0</v>
      </c>
      <c r="H31" s="16" t="s">
        <v>5913</v>
      </c>
      <c r="I31" s="17">
        <f>A3L524C1+A3L524C2</f>
        <v>41418</v>
      </c>
      <c r="J31" s="16" t="s">
        <v>5669</v>
      </c>
      <c r="K31" s="17">
        <v>27840</v>
      </c>
      <c r="L31" s="16" t="s">
        <v>5669</v>
      </c>
      <c r="M31" s="17">
        <v>0</v>
      </c>
      <c r="N31" s="16" t="s">
        <v>5914</v>
      </c>
      <c r="O31" s="17">
        <f>A3L524C4+A3L524C5</f>
        <v>27840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-74</v>
      </c>
      <c r="L32" s="16" t="s">
        <v>5669</v>
      </c>
      <c r="M32" s="17">
        <v>0</v>
      </c>
      <c r="N32" s="16" t="s">
        <v>5916</v>
      </c>
      <c r="O32" s="17">
        <f>A3L525C4+A3L525C5</f>
        <v>-74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625056</v>
      </c>
      <c r="F33" s="16" t="s">
        <v>5918</v>
      </c>
      <c r="G33" s="17">
        <f>SUM(A3L508C2:A3L525C2)</f>
        <v>36772</v>
      </c>
      <c r="H33" s="16" t="s">
        <v>5919</v>
      </c>
      <c r="I33" s="17">
        <f>SUM(A3L508C3:A3L525C3)</f>
        <v>661828</v>
      </c>
      <c r="J33" s="16" t="s">
        <v>5920</v>
      </c>
      <c r="K33" s="17">
        <f>SUM(A3L508C4:A3L525C4)</f>
        <v>59449</v>
      </c>
      <c r="L33" s="16" t="s">
        <v>5921</v>
      </c>
      <c r="M33" s="17">
        <f>SUM(A3L508C5:A3L525C5)</f>
        <v>11643</v>
      </c>
      <c r="N33" s="16" t="s">
        <v>5922</v>
      </c>
      <c r="O33" s="17">
        <f>SUM(A3L508C6:A3L525C6)</f>
        <v>71092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2907</v>
      </c>
      <c r="F37" s="16" t="s">
        <v>5669</v>
      </c>
      <c r="G37" s="17">
        <v>0</v>
      </c>
      <c r="H37" s="16" t="s">
        <v>5929</v>
      </c>
      <c r="I37" s="17">
        <f>A3L530C1+A3L530C2</f>
        <v>2907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280</v>
      </c>
      <c r="F39" s="16" t="s">
        <v>5669</v>
      </c>
      <c r="G39" s="17">
        <v>0</v>
      </c>
      <c r="H39" s="16" t="s">
        <v>5933</v>
      </c>
      <c r="I39" s="17">
        <f>A3L532C1+A3L532C2</f>
        <v>280</v>
      </c>
      <c r="J39" s="16" t="s">
        <v>5669</v>
      </c>
      <c r="K39" s="17">
        <v>344</v>
      </c>
      <c r="L39" s="16" t="s">
        <v>5669</v>
      </c>
      <c r="M39" s="17">
        <v>0</v>
      </c>
      <c r="N39" s="16" t="s">
        <v>5934</v>
      </c>
      <c r="O39" s="17">
        <f>A3L532C4+A3L532C5</f>
        <v>344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4201</v>
      </c>
      <c r="F40" s="16" t="s">
        <v>5669</v>
      </c>
      <c r="G40" s="17">
        <v>0</v>
      </c>
      <c r="H40" s="16" t="s">
        <v>5935</v>
      </c>
      <c r="I40" s="17">
        <f>A3L533C1+A3L533C2</f>
        <v>4201</v>
      </c>
      <c r="J40" s="16" t="s">
        <v>5669</v>
      </c>
      <c r="K40" s="17">
        <v>4518</v>
      </c>
      <c r="L40" s="16" t="s">
        <v>5669</v>
      </c>
      <c r="M40" s="17">
        <v>0</v>
      </c>
      <c r="N40" s="16" t="s">
        <v>5936</v>
      </c>
      <c r="O40" s="17">
        <f>A3L533C4+A3L533C5</f>
        <v>4518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245113</v>
      </c>
      <c r="F41" s="16" t="s">
        <v>5669</v>
      </c>
      <c r="G41" s="17">
        <v>62221</v>
      </c>
      <c r="H41" s="16" t="s">
        <v>5937</v>
      </c>
      <c r="I41" s="17">
        <f>A3L534C1+A3L534C2</f>
        <v>307334</v>
      </c>
      <c r="J41" s="16" t="s">
        <v>5669</v>
      </c>
      <c r="K41" s="17">
        <v>123405</v>
      </c>
      <c r="L41" s="16" t="s">
        <v>5669</v>
      </c>
      <c r="M41" s="17">
        <v>6678</v>
      </c>
      <c r="N41" s="16" t="s">
        <v>5938</v>
      </c>
      <c r="O41" s="17">
        <f>A3L534C4+A3L534C5</f>
        <v>130083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995</v>
      </c>
      <c r="F43" s="16" t="s">
        <v>5669</v>
      </c>
      <c r="G43" s="17">
        <v>0</v>
      </c>
      <c r="H43" s="16" t="s">
        <v>5941</v>
      </c>
      <c r="I43" s="17">
        <f>A3L536C1+A3L536C2</f>
        <v>995</v>
      </c>
      <c r="J43" s="16" t="s">
        <v>5669</v>
      </c>
      <c r="K43" s="17">
        <v>319</v>
      </c>
      <c r="L43" s="16" t="s">
        <v>5669</v>
      </c>
      <c r="M43" s="17">
        <v>0</v>
      </c>
      <c r="N43" s="16" t="s">
        <v>5942</v>
      </c>
      <c r="O43" s="17">
        <f>A3L536C4+A3L536C5</f>
        <v>319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103219</v>
      </c>
      <c r="F44" s="16" t="s">
        <v>5669</v>
      </c>
      <c r="G44" s="17">
        <v>0</v>
      </c>
      <c r="H44" s="16" t="s">
        <v>5943</v>
      </c>
      <c r="I44" s="17">
        <f>A3L537C1+A3L537C2</f>
        <v>103219</v>
      </c>
      <c r="J44" s="16" t="s">
        <v>5669</v>
      </c>
      <c r="K44" s="17">
        <v>24556</v>
      </c>
      <c r="L44" s="16" t="s">
        <v>5669</v>
      </c>
      <c r="M44" s="17">
        <v>0</v>
      </c>
      <c r="N44" s="16" t="s">
        <v>5944</v>
      </c>
      <c r="O44" s="17">
        <f>A3L537C4+A3L537C5</f>
        <v>24556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29350</v>
      </c>
      <c r="F47" s="16" t="s">
        <v>5669</v>
      </c>
      <c r="G47" s="17">
        <v>0</v>
      </c>
      <c r="H47" s="16" t="s">
        <v>5949</v>
      </c>
      <c r="I47" s="17">
        <f>A3L540C1+A3L540C2</f>
        <v>29350</v>
      </c>
      <c r="J47" s="16" t="s">
        <v>5669</v>
      </c>
      <c r="K47" s="17">
        <v>13676</v>
      </c>
      <c r="L47" s="16" t="s">
        <v>5669</v>
      </c>
      <c r="M47" s="17">
        <v>0</v>
      </c>
      <c r="N47" s="16" t="s">
        <v>5950</v>
      </c>
      <c r="O47" s="17">
        <f>A3L540C4+A3L540C5</f>
        <v>13676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52055</v>
      </c>
      <c r="F48" s="16" t="s">
        <v>5669</v>
      </c>
      <c r="G48" s="17">
        <v>0</v>
      </c>
      <c r="H48" s="16" t="s">
        <v>5951</v>
      </c>
      <c r="I48" s="17">
        <f>A3L541C1+A3L541C2</f>
        <v>52055</v>
      </c>
      <c r="J48" s="16" t="s">
        <v>5669</v>
      </c>
      <c r="K48" s="17">
        <v>20962</v>
      </c>
      <c r="L48" s="16" t="s">
        <v>5669</v>
      </c>
      <c r="M48" s="17">
        <v>0</v>
      </c>
      <c r="N48" s="16" t="s">
        <v>5952</v>
      </c>
      <c r="O48" s="17">
        <f>A3L541C4+A3L541C5</f>
        <v>20962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409163</v>
      </c>
      <c r="F49" s="16" t="s">
        <v>5954</v>
      </c>
      <c r="G49" s="17">
        <f>SUM(A3L527C2:A3L537C2)+A3L541C2</f>
        <v>62221</v>
      </c>
      <c r="H49" s="16" t="s">
        <v>5955</v>
      </c>
      <c r="I49" s="17">
        <f>SUM(A3L527C3:A3L537C3)+A3L541C3</f>
        <v>471384</v>
      </c>
      <c r="J49" s="16" t="s">
        <v>5956</v>
      </c>
      <c r="K49" s="17">
        <f>SUM(A3L527C4:A3L537C4)+A3L541C4</f>
        <v>174104</v>
      </c>
      <c r="L49" s="16" t="s">
        <v>5957</v>
      </c>
      <c r="M49" s="17">
        <f>SUM(A3L527C5:A3L537C5)+A3L541C5</f>
        <v>6678</v>
      </c>
      <c r="N49" s="16" t="s">
        <v>5958</v>
      </c>
      <c r="O49" s="17">
        <f>SUM(A3L527C6:A3L537C6)+A3L541C6</f>
        <v>180782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280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280</v>
      </c>
      <c r="J50" s="16" t="s">
        <v>5962</v>
      </c>
      <c r="K50" s="17">
        <f>(A3L531C4+A3L532C4)</f>
        <v>344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55719</v>
      </c>
      <c r="H9" s="16" t="s">
        <v>4253</v>
      </c>
      <c r="I9" s="20">
        <v>1</v>
      </c>
      <c r="J9" s="16" t="s">
        <v>5670</v>
      </c>
      <c r="K9" s="17">
        <v>15759</v>
      </c>
      <c r="L9" s="16" t="s">
        <v>4255</v>
      </c>
      <c r="M9" s="20">
        <v>1.0184359999999999</v>
      </c>
      <c r="N9" s="16" t="s">
        <v>5671</v>
      </c>
      <c r="O9" s="17">
        <v>88655</v>
      </c>
      <c r="P9" s="16" t="s">
        <v>4257</v>
      </c>
      <c r="Q9" s="20">
        <v>1.017299</v>
      </c>
      <c r="R9" s="16" t="s">
        <v>5672</v>
      </c>
      <c r="S9" s="17">
        <v>2064</v>
      </c>
      <c r="T9" s="16" t="s">
        <v>4259</v>
      </c>
      <c r="U9" s="20">
        <v>1.075728</v>
      </c>
      <c r="V9" s="16" t="s">
        <v>5673</v>
      </c>
      <c r="W9" s="17">
        <v>4218</v>
      </c>
      <c r="X9" s="16" t="s">
        <v>4261</v>
      </c>
      <c r="Y9" s="20">
        <v>1.219398</v>
      </c>
      <c r="Z9" s="16" t="s">
        <v>5968</v>
      </c>
      <c r="AA9" s="17">
        <f>SUM(PRODUCT(A3L602C2,A3L602C3))/A3L602C1</f>
        <v>55719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55719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15759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88655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2064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4218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55719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55719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15759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88655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2064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4218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55719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874</v>
      </c>
      <c r="H16" s="16" t="s">
        <v>4253</v>
      </c>
      <c r="I16" s="20">
        <v>1</v>
      </c>
      <c r="J16" s="16" t="s">
        <v>5670</v>
      </c>
      <c r="K16" s="17">
        <v>1115</v>
      </c>
      <c r="L16" s="16" t="s">
        <v>4255</v>
      </c>
      <c r="M16" s="20">
        <v>1.0184359999999999</v>
      </c>
      <c r="N16" s="16" t="s">
        <v>5671</v>
      </c>
      <c r="O16" s="17">
        <v>1278</v>
      </c>
      <c r="P16" s="16" t="s">
        <v>4257</v>
      </c>
      <c r="Q16" s="20">
        <v>1.017299</v>
      </c>
      <c r="R16" s="16" t="s">
        <v>5672</v>
      </c>
      <c r="S16" s="17">
        <v>1823</v>
      </c>
      <c r="T16" s="16" t="s">
        <v>4259</v>
      </c>
      <c r="U16" s="20">
        <v>1.075728</v>
      </c>
      <c r="V16" s="16" t="s">
        <v>5673</v>
      </c>
      <c r="W16" s="17">
        <v>2207</v>
      </c>
      <c r="X16" s="16" t="s">
        <v>4261</v>
      </c>
      <c r="Y16" s="20">
        <v>1.219398</v>
      </c>
      <c r="Z16" s="16" t="s">
        <v>5990</v>
      </c>
      <c r="AA16" s="17">
        <f>SUM(PRODUCT(A3L609C2,A3L609C3))/A3L609C1</f>
        <v>874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8246</v>
      </c>
      <c r="H17" s="16" t="s">
        <v>4253</v>
      </c>
      <c r="I17" s="20">
        <v>1</v>
      </c>
      <c r="J17" s="16" t="s">
        <v>5670</v>
      </c>
      <c r="K17" s="17">
        <v>10176</v>
      </c>
      <c r="L17" s="16" t="s">
        <v>4255</v>
      </c>
      <c r="M17" s="20">
        <v>1.0184359999999999</v>
      </c>
      <c r="N17" s="16" t="s">
        <v>5671</v>
      </c>
      <c r="O17" s="17">
        <v>10873</v>
      </c>
      <c r="P17" s="16" t="s">
        <v>4257</v>
      </c>
      <c r="Q17" s="20">
        <v>1.017299</v>
      </c>
      <c r="R17" s="16" t="s">
        <v>5672</v>
      </c>
      <c r="S17" s="17">
        <v>11642</v>
      </c>
      <c r="T17" s="16" t="s">
        <v>4259</v>
      </c>
      <c r="U17" s="20">
        <v>1.075728</v>
      </c>
      <c r="V17" s="16" t="s">
        <v>5673</v>
      </c>
      <c r="W17" s="17">
        <v>11907</v>
      </c>
      <c r="X17" s="16" t="s">
        <v>4261</v>
      </c>
      <c r="Y17" s="20">
        <v>1.219398</v>
      </c>
      <c r="Z17" s="16" t="s">
        <v>5991</v>
      </c>
      <c r="AA17" s="17">
        <f>SUM(PRODUCT(A3L610C2,A3L610C3))/A3L610C1</f>
        <v>8246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4886</v>
      </c>
      <c r="H19" s="16" t="s">
        <v>4253</v>
      </c>
      <c r="I19" s="20">
        <v>1</v>
      </c>
      <c r="J19" s="16" t="s">
        <v>5670</v>
      </c>
      <c r="K19" s="17">
        <v>4798</v>
      </c>
      <c r="L19" s="16" t="s">
        <v>4255</v>
      </c>
      <c r="M19" s="20">
        <v>1.0184359999999999</v>
      </c>
      <c r="N19" s="16" t="s">
        <v>5671</v>
      </c>
      <c r="O19" s="17">
        <v>2993</v>
      </c>
      <c r="P19" s="16" t="s">
        <v>4257</v>
      </c>
      <c r="Q19" s="20">
        <v>1.017299</v>
      </c>
      <c r="R19" s="16" t="s">
        <v>5672</v>
      </c>
      <c r="S19" s="17">
        <v>2917</v>
      </c>
      <c r="T19" s="16" t="s">
        <v>4259</v>
      </c>
      <c r="U19" s="20">
        <v>1.075728</v>
      </c>
      <c r="V19" s="16" t="s">
        <v>5673</v>
      </c>
      <c r="W19" s="17">
        <v>2693</v>
      </c>
      <c r="X19" s="16" t="s">
        <v>4261</v>
      </c>
      <c r="Y19" s="20">
        <v>1.219398</v>
      </c>
      <c r="Z19" s="16" t="s">
        <v>5993</v>
      </c>
      <c r="AA19" s="17">
        <f>SUM(PRODUCT(A3L612C2,A3L612C3))/A3L612C1</f>
        <v>4886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1990</v>
      </c>
      <c r="H20" s="16" t="s">
        <v>4253</v>
      </c>
      <c r="I20" s="20">
        <v>1</v>
      </c>
      <c r="J20" s="16" t="s">
        <v>5670</v>
      </c>
      <c r="K20" s="17">
        <v>4361</v>
      </c>
      <c r="L20" s="16" t="s">
        <v>4255</v>
      </c>
      <c r="M20" s="20">
        <v>1.0184359999999999</v>
      </c>
      <c r="N20" s="16" t="s">
        <v>5671</v>
      </c>
      <c r="O20" s="17">
        <v>7115</v>
      </c>
      <c r="P20" s="16" t="s">
        <v>4257</v>
      </c>
      <c r="Q20" s="20">
        <v>1.017299</v>
      </c>
      <c r="R20" s="16" t="s">
        <v>5672</v>
      </c>
      <c r="S20" s="17">
        <v>8410</v>
      </c>
      <c r="T20" s="16" t="s">
        <v>4259</v>
      </c>
      <c r="U20" s="20">
        <v>1.075728</v>
      </c>
      <c r="V20" s="16" t="s">
        <v>5673</v>
      </c>
      <c r="W20" s="17">
        <v>12506</v>
      </c>
      <c r="X20" s="16" t="s">
        <v>4261</v>
      </c>
      <c r="Y20" s="20">
        <v>1.219398</v>
      </c>
      <c r="Z20" s="16" t="s">
        <v>5994</v>
      </c>
      <c r="AA20" s="17">
        <f>SUM(PRODUCT(A3L613C2,A3L613C3))/A3L613C1</f>
        <v>1990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1045</v>
      </c>
      <c r="H21" s="16" t="s">
        <v>4253</v>
      </c>
      <c r="I21" s="20">
        <v>1</v>
      </c>
      <c r="J21" s="16" t="s">
        <v>5670</v>
      </c>
      <c r="K21" s="17">
        <v>1814</v>
      </c>
      <c r="L21" s="16" t="s">
        <v>4255</v>
      </c>
      <c r="M21" s="20">
        <v>1.0184359999999999</v>
      </c>
      <c r="N21" s="16" t="s">
        <v>5671</v>
      </c>
      <c r="O21" s="17">
        <v>1042</v>
      </c>
      <c r="P21" s="16" t="s">
        <v>4257</v>
      </c>
      <c r="Q21" s="20">
        <v>1.017299</v>
      </c>
      <c r="R21" s="16" t="s">
        <v>5672</v>
      </c>
      <c r="S21" s="17">
        <v>1063</v>
      </c>
      <c r="T21" s="16" t="s">
        <v>4259</v>
      </c>
      <c r="U21" s="20">
        <v>1.075728</v>
      </c>
      <c r="V21" s="16" t="s">
        <v>5673</v>
      </c>
      <c r="W21" s="17">
        <v>920</v>
      </c>
      <c r="X21" s="16" t="s">
        <v>4261</v>
      </c>
      <c r="Y21" s="20">
        <v>1.219398</v>
      </c>
      <c r="Z21" s="16" t="s">
        <v>5995</v>
      </c>
      <c r="AA21" s="17">
        <f>SUM(PRODUCT(A3L614C2,A3L614C3))/A3L614C1</f>
        <v>1045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1088</v>
      </c>
      <c r="H22" s="16" t="s">
        <v>4253</v>
      </c>
      <c r="I22" s="20">
        <v>1</v>
      </c>
      <c r="J22" s="16" t="s">
        <v>5670</v>
      </c>
      <c r="K22" s="17">
        <v>1885</v>
      </c>
      <c r="L22" s="16" t="s">
        <v>4255</v>
      </c>
      <c r="M22" s="20">
        <v>1.0184359999999999</v>
      </c>
      <c r="N22" s="16" t="s">
        <v>5671</v>
      </c>
      <c r="O22" s="17">
        <v>1082</v>
      </c>
      <c r="P22" s="16" t="s">
        <v>4257</v>
      </c>
      <c r="Q22" s="20">
        <v>1.017299</v>
      </c>
      <c r="R22" s="16" t="s">
        <v>5672</v>
      </c>
      <c r="S22" s="17">
        <v>1106</v>
      </c>
      <c r="T22" s="16" t="s">
        <v>4259</v>
      </c>
      <c r="U22" s="20">
        <v>1.075728</v>
      </c>
      <c r="V22" s="16" t="s">
        <v>5673</v>
      </c>
      <c r="W22" s="17">
        <v>959</v>
      </c>
      <c r="X22" s="16" t="s">
        <v>4261</v>
      </c>
      <c r="Y22" s="20">
        <v>1.219398</v>
      </c>
      <c r="Z22" s="16" t="s">
        <v>5996</v>
      </c>
      <c r="AA22" s="17">
        <f>SUM(PRODUCT(A3L615C2,A3L615C3))/A3L615C1</f>
        <v>1088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12109</v>
      </c>
      <c r="H28" s="16" t="s">
        <v>4253</v>
      </c>
      <c r="I28" s="20">
        <v>1</v>
      </c>
      <c r="J28" s="16" t="s">
        <v>5670</v>
      </c>
      <c r="K28" s="17">
        <v>8266</v>
      </c>
      <c r="L28" s="16" t="s">
        <v>4255</v>
      </c>
      <c r="M28" s="20">
        <v>1.0184359999999999</v>
      </c>
      <c r="N28" s="16" t="s">
        <v>5671</v>
      </c>
      <c r="O28" s="17">
        <v>9481</v>
      </c>
      <c r="P28" s="16" t="s">
        <v>4257</v>
      </c>
      <c r="Q28" s="20">
        <v>1.017299</v>
      </c>
      <c r="R28" s="16" t="s">
        <v>5672</v>
      </c>
      <c r="S28" s="17">
        <v>8245</v>
      </c>
      <c r="T28" s="16" t="s">
        <v>4259</v>
      </c>
      <c r="U28" s="20">
        <v>1.075728</v>
      </c>
      <c r="V28" s="16" t="s">
        <v>5673</v>
      </c>
      <c r="W28" s="17">
        <v>8154</v>
      </c>
      <c r="X28" s="16" t="s">
        <v>4261</v>
      </c>
      <c r="Y28" s="20">
        <v>1.219398</v>
      </c>
      <c r="Z28" s="16" t="s">
        <v>6002</v>
      </c>
      <c r="AA28" s="17">
        <f>SUM(PRODUCT(A3L621C2,A3L621C3))/A3L621C1</f>
        <v>12109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1761</v>
      </c>
      <c r="H31" s="16" t="s">
        <v>4253</v>
      </c>
      <c r="I31" s="20">
        <v>1</v>
      </c>
      <c r="J31" s="16" t="s">
        <v>5670</v>
      </c>
      <c r="K31" s="17">
        <v>885</v>
      </c>
      <c r="L31" s="16" t="s">
        <v>4255</v>
      </c>
      <c r="M31" s="20">
        <v>1.0184359999999999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144</v>
      </c>
      <c r="X31" s="16" t="s">
        <v>4261</v>
      </c>
      <c r="Y31" s="20">
        <v>1.219398</v>
      </c>
      <c r="Z31" s="16" t="s">
        <v>6005</v>
      </c>
      <c r="AA31" s="17">
        <f>SUM(PRODUCT(A3L624C2,A3L624C3))/A3L624C1</f>
        <v>1761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31999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33300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33864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35206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39490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31999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804</v>
      </c>
      <c r="T35" s="16" t="s">
        <v>4259</v>
      </c>
      <c r="U35" s="20">
        <v>1.075728</v>
      </c>
      <c r="V35" s="16" t="s">
        <v>5673</v>
      </c>
      <c r="W35" s="17">
        <v>899</v>
      </c>
      <c r="X35" s="16" t="s">
        <v>4261</v>
      </c>
      <c r="Y35" s="20">
        <v>1.219398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19151</v>
      </c>
      <c r="H40" s="16" t="s">
        <v>4253</v>
      </c>
      <c r="I40" s="20">
        <v>1</v>
      </c>
      <c r="J40" s="16" t="s">
        <v>5670</v>
      </c>
      <c r="K40" s="17">
        <v>16926</v>
      </c>
      <c r="L40" s="16" t="s">
        <v>4255</v>
      </c>
      <c r="M40" s="20">
        <v>1.0184359999999999</v>
      </c>
      <c r="N40" s="16" t="s">
        <v>5671</v>
      </c>
      <c r="O40" s="17">
        <v>14032</v>
      </c>
      <c r="P40" s="16" t="s">
        <v>4257</v>
      </c>
      <c r="Q40" s="20">
        <v>1.017299</v>
      </c>
      <c r="R40" s="16" t="s">
        <v>5672</v>
      </c>
      <c r="S40" s="17">
        <v>5783</v>
      </c>
      <c r="T40" s="16" t="s">
        <v>4259</v>
      </c>
      <c r="U40" s="20">
        <v>1.075728</v>
      </c>
      <c r="V40" s="16" t="s">
        <v>5673</v>
      </c>
      <c r="W40" s="17">
        <v>3302</v>
      </c>
      <c r="X40" s="16" t="s">
        <v>4261</v>
      </c>
      <c r="Y40" s="20">
        <v>1.219398</v>
      </c>
      <c r="Z40" s="16" t="s">
        <v>6019</v>
      </c>
      <c r="AA40" s="17">
        <f>SUM(PRODUCT(A3L633C2,A3L633C3))/A3L633C1</f>
        <v>19151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10</v>
      </c>
      <c r="H43" s="16" t="s">
        <v>4253</v>
      </c>
      <c r="I43" s="20">
        <v>1</v>
      </c>
      <c r="J43" s="16" t="s">
        <v>5670</v>
      </c>
      <c r="K43" s="17">
        <v>8</v>
      </c>
      <c r="L43" s="16" t="s">
        <v>4255</v>
      </c>
      <c r="M43" s="20">
        <v>1.0184359999999999</v>
      </c>
      <c r="N43" s="16" t="s">
        <v>5671</v>
      </c>
      <c r="O43" s="17">
        <v>107</v>
      </c>
      <c r="P43" s="16" t="s">
        <v>4257</v>
      </c>
      <c r="Q43" s="20">
        <v>1.017299</v>
      </c>
      <c r="R43" s="16" t="s">
        <v>5672</v>
      </c>
      <c r="S43" s="17">
        <v>293</v>
      </c>
      <c r="T43" s="16" t="s">
        <v>4259</v>
      </c>
      <c r="U43" s="20">
        <v>1.075728</v>
      </c>
      <c r="V43" s="16" t="s">
        <v>5673</v>
      </c>
      <c r="W43" s="17">
        <v>293</v>
      </c>
      <c r="X43" s="16" t="s">
        <v>4261</v>
      </c>
      <c r="Y43" s="20">
        <v>1.219398</v>
      </c>
      <c r="Z43" s="16" t="s">
        <v>6022</v>
      </c>
      <c r="AA43" s="17">
        <f>SUM(PRODUCT(A3L636C2,A3L636C3))/A3L636C1</f>
        <v>10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349</v>
      </c>
      <c r="H48" s="16" t="s">
        <v>4253</v>
      </c>
      <c r="I48" s="20">
        <v>1</v>
      </c>
      <c r="J48" s="16" t="s">
        <v>5670</v>
      </c>
      <c r="K48" s="17">
        <v>345</v>
      </c>
      <c r="L48" s="16" t="s">
        <v>4255</v>
      </c>
      <c r="M48" s="20">
        <v>1.0184359999999999</v>
      </c>
      <c r="N48" s="16" t="s">
        <v>5671</v>
      </c>
      <c r="O48" s="17">
        <v>854</v>
      </c>
      <c r="P48" s="16" t="s">
        <v>4257</v>
      </c>
      <c r="Q48" s="20">
        <v>1.017299</v>
      </c>
      <c r="R48" s="16" t="s">
        <v>5672</v>
      </c>
      <c r="S48" s="17">
        <v>27</v>
      </c>
      <c r="T48" s="16" t="s">
        <v>4259</v>
      </c>
      <c r="U48" s="20">
        <v>1.075728</v>
      </c>
      <c r="V48" s="16" t="s">
        <v>5673</v>
      </c>
      <c r="W48" s="17">
        <v>52</v>
      </c>
      <c r="X48" s="16" t="s">
        <v>4261</v>
      </c>
      <c r="Y48" s="20">
        <v>1.219398</v>
      </c>
      <c r="Z48" s="16" t="s">
        <v>6027</v>
      </c>
      <c r="AA48" s="17">
        <f>SUM(PRODUCT(A3L641C2,A3L641C3))/A3L641C1</f>
        <v>349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19510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17279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14993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6907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4546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19510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IF(SSAC="Y",0,14461)</f>
        <v>14461</v>
      </c>
      <c r="H8" s="16" t="s">
        <v>4253</v>
      </c>
      <c r="I8" s="20">
        <v>1</v>
      </c>
      <c r="J8" s="16" t="s">
        <v>6069</v>
      </c>
      <c r="K8" s="17">
        <f>IF(SSAC="Y",0,16964)</f>
        <v>16964</v>
      </c>
      <c r="L8" s="16" t="s">
        <v>4255</v>
      </c>
      <c r="M8" s="20">
        <v>1.024152</v>
      </c>
      <c r="N8" s="16" t="s">
        <v>6070</v>
      </c>
      <c r="O8" s="17">
        <f>IF(SSAC="Y",0,16628)</f>
        <v>16628</v>
      </c>
      <c r="P8" s="16" t="s">
        <v>4257</v>
      </c>
      <c r="Q8" s="20">
        <v>1.031237</v>
      </c>
      <c r="R8" s="16" t="s">
        <v>6071</v>
      </c>
      <c r="S8" s="17">
        <f>IF(SSAC="Y",0,16300)</f>
        <v>16300</v>
      </c>
      <c r="T8" s="16" t="s">
        <v>4259</v>
      </c>
      <c r="U8" s="20">
        <v>1.0773109999999999</v>
      </c>
      <c r="V8" s="16" t="s">
        <v>6072</v>
      </c>
      <c r="W8" s="17">
        <f>IF(SSAC="Y",0,15930)</f>
        <v>15930</v>
      </c>
      <c r="X8" s="16" t="s">
        <v>4261</v>
      </c>
      <c r="Y8" s="20">
        <v>1.112141</v>
      </c>
      <c r="Z8" s="16" t="s">
        <v>6073</v>
      </c>
      <c r="AA8" s="17">
        <f>SUM(PRODUCT(A3L701C2,A3L701C3))/A3L701C1</f>
        <v>14461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IF(SSAC="Y",0,208)</f>
        <v>208</v>
      </c>
      <c r="H9" s="16" t="s">
        <v>4253</v>
      </c>
      <c r="I9" s="20">
        <v>1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IF(SSAC="Y",0,7)</f>
        <v>7</v>
      </c>
      <c r="P9" s="16" t="s">
        <v>4257</v>
      </c>
      <c r="Q9" s="20">
        <v>1.031237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6074</v>
      </c>
      <c r="AA9" s="17">
        <f>SUM(PRODUCT(A3L702C2,A3L702C3))/A3L702C1</f>
        <v>208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IF(SSAC="Y",0,2318)</f>
        <v>2318</v>
      </c>
      <c r="H10" s="16" t="s">
        <v>4253</v>
      </c>
      <c r="I10" s="20">
        <v>1</v>
      </c>
      <c r="J10" s="16" t="s">
        <v>6069</v>
      </c>
      <c r="K10" s="17">
        <f>IF(SSAC="Y",0,2690)</f>
        <v>2690</v>
      </c>
      <c r="L10" s="16" t="s">
        <v>4255</v>
      </c>
      <c r="M10" s="20">
        <v>1.024152</v>
      </c>
      <c r="N10" s="16" t="s">
        <v>6070</v>
      </c>
      <c r="O10" s="17">
        <f>IF(SSAC="Y",0,2690)</f>
        <v>2690</v>
      </c>
      <c r="P10" s="16" t="s">
        <v>4257</v>
      </c>
      <c r="Q10" s="20">
        <v>1.031237</v>
      </c>
      <c r="R10" s="16" t="s">
        <v>6071</v>
      </c>
      <c r="S10" s="17">
        <f>IF(SSAC="Y",0,2690)</f>
        <v>2690</v>
      </c>
      <c r="T10" s="16" t="s">
        <v>4259</v>
      </c>
      <c r="U10" s="20">
        <v>1.0773109999999999</v>
      </c>
      <c r="V10" s="16" t="s">
        <v>6072</v>
      </c>
      <c r="W10" s="17">
        <f>IF(SSAC="Y",0,2689)</f>
        <v>2689</v>
      </c>
      <c r="X10" s="16" t="s">
        <v>4261</v>
      </c>
      <c r="Y10" s="20">
        <v>1.112141</v>
      </c>
      <c r="Z10" s="16" t="s">
        <v>6075</v>
      </c>
      <c r="AA10" s="17">
        <f>SUM(PRODUCT(A3L703C2,A3L703C3))/A3L703C1</f>
        <v>2318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IF(SSAC="Y",0,37228)</f>
        <v>37228</v>
      </c>
      <c r="H11" s="16" t="s">
        <v>4253</v>
      </c>
      <c r="I11" s="20">
        <v>1</v>
      </c>
      <c r="J11" s="16" t="s">
        <v>6069</v>
      </c>
      <c r="K11" s="17">
        <f>IF(SSAC="Y",0,23526)</f>
        <v>23526</v>
      </c>
      <c r="L11" s="16" t="s">
        <v>4255</v>
      </c>
      <c r="M11" s="20">
        <v>1.024152</v>
      </c>
      <c r="N11" s="16" t="s">
        <v>6070</v>
      </c>
      <c r="O11" s="17">
        <f>IF(SSAC="Y",0,22843)</f>
        <v>22843</v>
      </c>
      <c r="P11" s="16" t="s">
        <v>4257</v>
      </c>
      <c r="Q11" s="20">
        <v>1.031237</v>
      </c>
      <c r="R11" s="16" t="s">
        <v>6071</v>
      </c>
      <c r="S11" s="17">
        <f>IF(SSAC="Y",0,22262)</f>
        <v>22262</v>
      </c>
      <c r="T11" s="16" t="s">
        <v>4259</v>
      </c>
      <c r="U11" s="20">
        <v>1.0773109999999999</v>
      </c>
      <c r="V11" s="16" t="s">
        <v>6072</v>
      </c>
      <c r="W11" s="17">
        <f>IF(SSAC="Y",0,21791)</f>
        <v>21791</v>
      </c>
      <c r="X11" s="16" t="s">
        <v>4261</v>
      </c>
      <c r="Y11" s="20">
        <v>1.112141</v>
      </c>
      <c r="Z11" s="16" t="s">
        <v>6076</v>
      </c>
      <c r="AA11" s="17">
        <f>SUM(PRODUCT(A3L704C2,A3L704C3))/A3L704C1</f>
        <v>37228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IF(SSAC="Y",0,43697)</f>
        <v>43697</v>
      </c>
      <c r="H13" s="16" t="s">
        <v>4253</v>
      </c>
      <c r="I13" s="20">
        <v>1</v>
      </c>
      <c r="J13" s="16" t="s">
        <v>6069</v>
      </c>
      <c r="K13" s="17">
        <f>IF(SSAC="Y",0,28428)</f>
        <v>28428</v>
      </c>
      <c r="L13" s="16" t="s">
        <v>4255</v>
      </c>
      <c r="M13" s="20">
        <v>1.024152</v>
      </c>
      <c r="N13" s="16" t="s">
        <v>6070</v>
      </c>
      <c r="O13" s="17">
        <f>IF(SSAC="Y",0,27150)</f>
        <v>27150</v>
      </c>
      <c r="P13" s="16" t="s">
        <v>4257</v>
      </c>
      <c r="Q13" s="20">
        <v>1.031237</v>
      </c>
      <c r="R13" s="16" t="s">
        <v>6071</v>
      </c>
      <c r="S13" s="17">
        <f>IF(SSAC="Y",0,25954)</f>
        <v>25954</v>
      </c>
      <c r="T13" s="16" t="s">
        <v>4259</v>
      </c>
      <c r="U13" s="20">
        <v>1.0773109999999999</v>
      </c>
      <c r="V13" s="16" t="s">
        <v>6072</v>
      </c>
      <c r="W13" s="17">
        <f>IF(SSAC="Y",0,24961)</f>
        <v>24961</v>
      </c>
      <c r="X13" s="16" t="s">
        <v>4261</v>
      </c>
      <c r="Y13" s="20">
        <v>1.112141</v>
      </c>
      <c r="Z13" s="16" t="s">
        <v>6078</v>
      </c>
      <c r="AA13" s="17">
        <f>SUM(PRODUCT(A3L706C2,A3L706C3))/A3L706C1</f>
        <v>43697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IF(SSAC="Y",0,73568)</f>
        <v>73568</v>
      </c>
      <c r="H14" s="16" t="s">
        <v>4253</v>
      </c>
      <c r="I14" s="20">
        <v>1</v>
      </c>
      <c r="J14" s="16" t="s">
        <v>6069</v>
      </c>
      <c r="K14" s="17">
        <f>IF(SSAC="Y",0,82138)</f>
        <v>82138</v>
      </c>
      <c r="L14" s="16" t="s">
        <v>4255</v>
      </c>
      <c r="M14" s="20">
        <v>1.024152</v>
      </c>
      <c r="N14" s="16" t="s">
        <v>6070</v>
      </c>
      <c r="O14" s="17">
        <f>IF(SSAC="Y",0,66984)</f>
        <v>66984</v>
      </c>
      <c r="P14" s="16" t="s">
        <v>4257</v>
      </c>
      <c r="Q14" s="20">
        <v>1.031237</v>
      </c>
      <c r="R14" s="16" t="s">
        <v>6071</v>
      </c>
      <c r="S14" s="17">
        <f>IF(SSAC="Y",0,63938)</f>
        <v>63938</v>
      </c>
      <c r="T14" s="16" t="s">
        <v>4259</v>
      </c>
      <c r="U14" s="20">
        <v>1.0773109999999999</v>
      </c>
      <c r="V14" s="16" t="s">
        <v>6072</v>
      </c>
      <c r="W14" s="17">
        <f>IF(SSAC="Y",0,61713)</f>
        <v>61713</v>
      </c>
      <c r="X14" s="16" t="s">
        <v>4261</v>
      </c>
      <c r="Y14" s="20">
        <v>1.112141</v>
      </c>
      <c r="Z14" s="16" t="s">
        <v>6079</v>
      </c>
      <c r="AA14" s="17">
        <f>SUM(PRODUCT(A3L707C2,A3L707C3))/A3L707C1</f>
        <v>73568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IF(SSAC="Y",0,19911)</f>
        <v>19911</v>
      </c>
      <c r="H15" s="16" t="s">
        <v>4253</v>
      </c>
      <c r="I15" s="20">
        <v>1</v>
      </c>
      <c r="J15" s="16" t="s">
        <v>6069</v>
      </c>
      <c r="K15" s="17">
        <f>IF(SSAC="Y",0,19516)</f>
        <v>19516</v>
      </c>
      <c r="L15" s="16" t="s">
        <v>4255</v>
      </c>
      <c r="M15" s="20">
        <v>1.024152</v>
      </c>
      <c r="N15" s="16" t="s">
        <v>6070</v>
      </c>
      <c r="O15" s="17">
        <f>IF(SSAC="Y",0,19104)</f>
        <v>19104</v>
      </c>
      <c r="P15" s="16" t="s">
        <v>4257</v>
      </c>
      <c r="Q15" s="20">
        <v>1.031237</v>
      </c>
      <c r="R15" s="16" t="s">
        <v>6071</v>
      </c>
      <c r="S15" s="17">
        <f>IF(SSAC="Y",0,19364)</f>
        <v>19364</v>
      </c>
      <c r="T15" s="16" t="s">
        <v>4259</v>
      </c>
      <c r="U15" s="20">
        <v>1.0773109999999999</v>
      </c>
      <c r="V15" s="16" t="s">
        <v>6072</v>
      </c>
      <c r="W15" s="17">
        <f>IF(SSAC="Y",0,19830)</f>
        <v>19830</v>
      </c>
      <c r="X15" s="16" t="s">
        <v>4261</v>
      </c>
      <c r="Y15" s="20">
        <v>1.112141</v>
      </c>
      <c r="Z15" s="16" t="s">
        <v>6080</v>
      </c>
      <c r="AA15" s="17">
        <f>SUM(PRODUCT(A3L708C2,A3L708C3))/A3L708C1</f>
        <v>19911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IF(SSAC="Y",0,36)</f>
        <v>36</v>
      </c>
      <c r="H16" s="16" t="s">
        <v>4253</v>
      </c>
      <c r="I16" s="20">
        <v>1</v>
      </c>
      <c r="J16" s="16" t="s">
        <v>6069</v>
      </c>
      <c r="K16" s="17">
        <f>IF(SSAC="Y",0,14)</f>
        <v>14</v>
      </c>
      <c r="L16" s="16" t="s">
        <v>4255</v>
      </c>
      <c r="M16" s="20">
        <v>1.024152</v>
      </c>
      <c r="N16" s="16" t="s">
        <v>6070</v>
      </c>
      <c r="O16" s="17">
        <f>IF(SSAC="Y",0,12)</f>
        <v>12</v>
      </c>
      <c r="P16" s="16" t="s">
        <v>4257</v>
      </c>
      <c r="Q16" s="20">
        <v>1.031237</v>
      </c>
      <c r="R16" s="16" t="s">
        <v>6071</v>
      </c>
      <c r="S16" s="17">
        <f>IF(SSAC="Y",0,13)</f>
        <v>13</v>
      </c>
      <c r="T16" s="16" t="s">
        <v>4259</v>
      </c>
      <c r="U16" s="20">
        <v>1.0773109999999999</v>
      </c>
      <c r="V16" s="16" t="s">
        <v>6072</v>
      </c>
      <c r="W16" s="17">
        <f>IF(SSAC="Y",0,13)</f>
        <v>13</v>
      </c>
      <c r="X16" s="16" t="s">
        <v>4261</v>
      </c>
      <c r="Y16" s="20">
        <v>1.112141</v>
      </c>
      <c r="Z16" s="16" t="s">
        <v>6081</v>
      </c>
      <c r="AA16" s="17">
        <f>SUM(PRODUCT(A3L709C2,A3L709C3))/A3L709C1</f>
        <v>36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IF(SSAC="Y",0,4239)</f>
        <v>4239</v>
      </c>
      <c r="H17" s="16" t="s">
        <v>4253</v>
      </c>
      <c r="I17" s="20">
        <v>1</v>
      </c>
      <c r="J17" s="16" t="s">
        <v>6069</v>
      </c>
      <c r="K17" s="17">
        <f>IF(SSAC="Y",0,2758)</f>
        <v>2758</v>
      </c>
      <c r="L17" s="16" t="s">
        <v>4255</v>
      </c>
      <c r="M17" s="20">
        <v>1.024152</v>
      </c>
      <c r="N17" s="16" t="s">
        <v>6070</v>
      </c>
      <c r="O17" s="17">
        <f>IF(SSAC="Y",0,2562)</f>
        <v>2562</v>
      </c>
      <c r="P17" s="16" t="s">
        <v>4257</v>
      </c>
      <c r="Q17" s="20">
        <v>1.031237</v>
      </c>
      <c r="R17" s="16" t="s">
        <v>6071</v>
      </c>
      <c r="S17" s="17">
        <f>IF(SSAC="Y",0,2493)</f>
        <v>2493</v>
      </c>
      <c r="T17" s="16" t="s">
        <v>4259</v>
      </c>
      <c r="U17" s="20">
        <v>1.0773109999999999</v>
      </c>
      <c r="V17" s="16" t="s">
        <v>6072</v>
      </c>
      <c r="W17" s="17">
        <f>IF(SSAC="Y",0,2413)</f>
        <v>2413</v>
      </c>
      <c r="X17" s="16" t="s">
        <v>4261</v>
      </c>
      <c r="Y17" s="20">
        <v>1.112141</v>
      </c>
      <c r="Z17" s="16" t="s">
        <v>6082</v>
      </c>
      <c r="AA17" s="17">
        <f>SUM(PRODUCT(A3L710C2,A3L710C3))/A3L710C1</f>
        <v>4239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IF(SSAC="Y",0,1095)</f>
        <v>1095</v>
      </c>
      <c r="H18" s="16" t="s">
        <v>4253</v>
      </c>
      <c r="I18" s="20">
        <v>1</v>
      </c>
      <c r="J18" s="16" t="s">
        <v>6069</v>
      </c>
      <c r="K18" s="17">
        <f>IF(SSAC="Y",0,900)</f>
        <v>900</v>
      </c>
      <c r="L18" s="16" t="s">
        <v>4255</v>
      </c>
      <c r="M18" s="20">
        <v>1.024152</v>
      </c>
      <c r="N18" s="16" t="s">
        <v>6070</v>
      </c>
      <c r="O18" s="17">
        <f>IF(SSAC="Y",0,784)</f>
        <v>784</v>
      </c>
      <c r="P18" s="16" t="s">
        <v>4257</v>
      </c>
      <c r="Q18" s="20">
        <v>1.031237</v>
      </c>
      <c r="R18" s="16" t="s">
        <v>6071</v>
      </c>
      <c r="S18" s="17">
        <f>IF(SSAC="Y",0,748)</f>
        <v>748</v>
      </c>
      <c r="T18" s="16" t="s">
        <v>4259</v>
      </c>
      <c r="U18" s="20">
        <v>1.0773109999999999</v>
      </c>
      <c r="V18" s="16" t="s">
        <v>6072</v>
      </c>
      <c r="W18" s="17">
        <f>IF(SSAC="Y",0,697)</f>
        <v>697</v>
      </c>
      <c r="X18" s="16" t="s">
        <v>4261</v>
      </c>
      <c r="Y18" s="20">
        <v>1.112141</v>
      </c>
      <c r="Z18" s="16" t="s">
        <v>6083</v>
      </c>
      <c r="AA18" s="17">
        <f>SUM(PRODUCT(A3L711C2,A3L711C3))/A3L711C1</f>
        <v>1095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IF(SSAC="Y",0,26)</f>
        <v>26</v>
      </c>
      <c r="H19" s="16" t="s">
        <v>4253</v>
      </c>
      <c r="I19" s="20">
        <v>1</v>
      </c>
      <c r="J19" s="16" t="s">
        <v>6069</v>
      </c>
      <c r="K19" s="17">
        <f>IF(SSAC="Y",0,61)</f>
        <v>61</v>
      </c>
      <c r="L19" s="16" t="s">
        <v>4255</v>
      </c>
      <c r="M19" s="20">
        <v>1.024152</v>
      </c>
      <c r="N19" s="16" t="s">
        <v>6070</v>
      </c>
      <c r="O19" s="17">
        <f>IF(SSAC="Y",0,63)</f>
        <v>63</v>
      </c>
      <c r="P19" s="16" t="s">
        <v>4257</v>
      </c>
      <c r="Q19" s="20">
        <v>1.031237</v>
      </c>
      <c r="R19" s="16" t="s">
        <v>6071</v>
      </c>
      <c r="S19" s="17">
        <f>IF(SSAC="Y",0,61)</f>
        <v>61</v>
      </c>
      <c r="T19" s="16" t="s">
        <v>4259</v>
      </c>
      <c r="U19" s="20">
        <v>1.0773109999999999</v>
      </c>
      <c r="V19" s="16" t="s">
        <v>6072</v>
      </c>
      <c r="W19" s="17">
        <f>IF(SSAC="Y",0,61)</f>
        <v>61</v>
      </c>
      <c r="X19" s="16" t="s">
        <v>4261</v>
      </c>
      <c r="Y19" s="20">
        <v>1.112141</v>
      </c>
      <c r="Z19" s="16" t="s">
        <v>6084</v>
      </c>
      <c r="AA19" s="17">
        <f>SUM(PRODUCT(A3L712C2,A3L712C3))/A3L712C1</f>
        <v>26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IF(SSAC="Y",0,1488)</f>
        <v>1488</v>
      </c>
      <c r="H20" s="16" t="s">
        <v>4253</v>
      </c>
      <c r="I20" s="20">
        <v>1</v>
      </c>
      <c r="J20" s="16" t="s">
        <v>6069</v>
      </c>
      <c r="K20" s="17">
        <f>IF(SSAC="Y",0,1782)</f>
        <v>1782</v>
      </c>
      <c r="L20" s="16" t="s">
        <v>4255</v>
      </c>
      <c r="M20" s="20">
        <v>1.024152</v>
      </c>
      <c r="N20" s="16" t="s">
        <v>6070</v>
      </c>
      <c r="O20" s="17">
        <f>IF(SSAC="Y",0,1682)</f>
        <v>1682</v>
      </c>
      <c r="P20" s="16" t="s">
        <v>4257</v>
      </c>
      <c r="Q20" s="20">
        <v>1.031237</v>
      </c>
      <c r="R20" s="16" t="s">
        <v>6071</v>
      </c>
      <c r="S20" s="17">
        <f>IF(SSAC="Y",0,1508)</f>
        <v>1508</v>
      </c>
      <c r="T20" s="16" t="s">
        <v>4259</v>
      </c>
      <c r="U20" s="20">
        <v>1.0773109999999999</v>
      </c>
      <c r="V20" s="16" t="s">
        <v>6072</v>
      </c>
      <c r="W20" s="17">
        <f>IF(SSAC="Y",0,1408)</f>
        <v>1408</v>
      </c>
      <c r="X20" s="16" t="s">
        <v>4261</v>
      </c>
      <c r="Y20" s="20">
        <v>1.112141</v>
      </c>
      <c r="Z20" s="16" t="s">
        <v>6085</v>
      </c>
      <c r="AA20" s="17">
        <f>SUM(PRODUCT(A3L713C2,A3L713C3))/A3L713C1</f>
        <v>1488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IF(SSAC="Y",0,1404)</f>
        <v>1404</v>
      </c>
      <c r="H21" s="16" t="s">
        <v>4253</v>
      </c>
      <c r="I21" s="20">
        <v>1</v>
      </c>
      <c r="J21" s="16" t="s">
        <v>6069</v>
      </c>
      <c r="K21" s="17">
        <f>IF(SSAC="Y",0,1270)</f>
        <v>1270</v>
      </c>
      <c r="L21" s="16" t="s">
        <v>4255</v>
      </c>
      <c r="M21" s="20">
        <v>1.024152</v>
      </c>
      <c r="N21" s="16" t="s">
        <v>6070</v>
      </c>
      <c r="O21" s="17">
        <f>IF(SSAC="Y",0,1256)</f>
        <v>1256</v>
      </c>
      <c r="P21" s="16" t="s">
        <v>4257</v>
      </c>
      <c r="Q21" s="20">
        <v>1.031237</v>
      </c>
      <c r="R21" s="16" t="s">
        <v>6071</v>
      </c>
      <c r="S21" s="17">
        <f>IF(SSAC="Y",0,1935)</f>
        <v>1935</v>
      </c>
      <c r="T21" s="16" t="s">
        <v>4259</v>
      </c>
      <c r="U21" s="20">
        <v>1.0773109999999999</v>
      </c>
      <c r="V21" s="16" t="s">
        <v>6072</v>
      </c>
      <c r="W21" s="17">
        <f>IF(SSAC="Y",0,1795)</f>
        <v>1795</v>
      </c>
      <c r="X21" s="16" t="s">
        <v>4261</v>
      </c>
      <c r="Y21" s="20">
        <v>1.112141</v>
      </c>
      <c r="Z21" s="16" t="s">
        <v>6086</v>
      </c>
      <c r="AA21" s="17">
        <f>SUM(PRODUCT(A3L714C2,A3L714C3))/A3L714C1</f>
        <v>1404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IF(SSAC="Y",0,285)</f>
        <v>285</v>
      </c>
      <c r="H22" s="16" t="s">
        <v>4253</v>
      </c>
      <c r="I22" s="20">
        <v>1</v>
      </c>
      <c r="J22" s="16" t="s">
        <v>6069</v>
      </c>
      <c r="K22" s="17">
        <f>IF(SSAC="Y",0,65)</f>
        <v>65</v>
      </c>
      <c r="L22" s="16" t="s">
        <v>4255</v>
      </c>
      <c r="M22" s="20">
        <v>1.024152</v>
      </c>
      <c r="N22" s="16" t="s">
        <v>6070</v>
      </c>
      <c r="O22" s="17">
        <f>IF(SSAC="Y",0,196)</f>
        <v>196</v>
      </c>
      <c r="P22" s="16" t="s">
        <v>4257</v>
      </c>
      <c r="Q22" s="20">
        <v>1.031237</v>
      </c>
      <c r="R22" s="16" t="s">
        <v>6071</v>
      </c>
      <c r="S22" s="17">
        <f>IF(SSAC="Y",0,196)</f>
        <v>196</v>
      </c>
      <c r="T22" s="16" t="s">
        <v>4259</v>
      </c>
      <c r="U22" s="20">
        <v>1.0773109999999999</v>
      </c>
      <c r="V22" s="16" t="s">
        <v>6072</v>
      </c>
      <c r="W22" s="17">
        <f>IF(SSAC="Y",0,203)</f>
        <v>203</v>
      </c>
      <c r="X22" s="16" t="s">
        <v>4261</v>
      </c>
      <c r="Y22" s="20">
        <v>1.112141</v>
      </c>
      <c r="Z22" s="16" t="s">
        <v>6087</v>
      </c>
      <c r="AA22" s="17">
        <f>SUM(PRODUCT(A3L715C2,A3L715C3))/A3L715C1</f>
        <v>285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IF(SSAC="Y",0,2247)</f>
        <v>2247</v>
      </c>
      <c r="H24" s="16" t="s">
        <v>4253</v>
      </c>
      <c r="I24" s="20">
        <v>1</v>
      </c>
      <c r="J24" s="16" t="s">
        <v>6069</v>
      </c>
      <c r="K24" s="17">
        <f>IF(SSAC="Y",0,3295)</f>
        <v>3295</v>
      </c>
      <c r="L24" s="16" t="s">
        <v>4255</v>
      </c>
      <c r="M24" s="20">
        <v>1.024152</v>
      </c>
      <c r="N24" s="16" t="s">
        <v>6070</v>
      </c>
      <c r="O24" s="17">
        <f>IF(SSAC="Y",0,3193)</f>
        <v>3193</v>
      </c>
      <c r="P24" s="16" t="s">
        <v>4257</v>
      </c>
      <c r="Q24" s="20">
        <v>1.031237</v>
      </c>
      <c r="R24" s="16" t="s">
        <v>6071</v>
      </c>
      <c r="S24" s="17">
        <f>IF(SSAC="Y",0,3007)</f>
        <v>3007</v>
      </c>
      <c r="T24" s="16" t="s">
        <v>4259</v>
      </c>
      <c r="U24" s="20">
        <v>1.0773109999999999</v>
      </c>
      <c r="V24" s="16" t="s">
        <v>6072</v>
      </c>
      <c r="W24" s="17">
        <f>IF(SSAC="Y",0,2873)</f>
        <v>2873</v>
      </c>
      <c r="X24" s="16" t="s">
        <v>4261</v>
      </c>
      <c r="Y24" s="20">
        <v>1.112141</v>
      </c>
      <c r="Z24" s="16" t="s">
        <v>6089</v>
      </c>
      <c r="AA24" s="17">
        <f>SUM(PRODUCT(A3L717C2,A3L717C3))/A3L717C1</f>
        <v>2247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IF(SSAC="Y",0,1526)</f>
        <v>1526</v>
      </c>
      <c r="H25" s="16" t="s">
        <v>4253</v>
      </c>
      <c r="I25" s="20">
        <v>1</v>
      </c>
      <c r="J25" s="16" t="s">
        <v>6069</v>
      </c>
      <c r="K25" s="17">
        <f>IF(SSAC="Y",0,1794)</f>
        <v>1794</v>
      </c>
      <c r="L25" s="16" t="s">
        <v>4255</v>
      </c>
      <c r="M25" s="20">
        <v>1.024152</v>
      </c>
      <c r="N25" s="16" t="s">
        <v>6070</v>
      </c>
      <c r="O25" s="17">
        <f>IF(SSAC="Y",0,1995)</f>
        <v>1995</v>
      </c>
      <c r="P25" s="16" t="s">
        <v>4257</v>
      </c>
      <c r="Q25" s="20">
        <v>1.031237</v>
      </c>
      <c r="R25" s="16" t="s">
        <v>6071</v>
      </c>
      <c r="S25" s="17">
        <f>IF(SSAC="Y",0,1933)</f>
        <v>1933</v>
      </c>
      <c r="T25" s="16" t="s">
        <v>4259</v>
      </c>
      <c r="U25" s="20">
        <v>1.0773109999999999</v>
      </c>
      <c r="V25" s="16" t="s">
        <v>6072</v>
      </c>
      <c r="W25" s="17">
        <f>IF(SSAC="Y",0,1868)</f>
        <v>1868</v>
      </c>
      <c r="X25" s="16" t="s">
        <v>4261</v>
      </c>
      <c r="Y25" s="20">
        <v>1.112141</v>
      </c>
      <c r="Z25" s="16" t="s">
        <v>6090</v>
      </c>
      <c r="AA25" s="17">
        <f>SUM(PRODUCT(A3L718C2,A3L718C3))/A3L718C1</f>
        <v>1526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IF(SSAC="Y",0,2134)</f>
        <v>2134</v>
      </c>
      <c r="H26" s="16" t="s">
        <v>4253</v>
      </c>
      <c r="I26" s="20">
        <v>1</v>
      </c>
      <c r="J26" s="16" t="s">
        <v>6069</v>
      </c>
      <c r="K26" s="17">
        <f>IF(SSAC="Y",0,2361)</f>
        <v>2361</v>
      </c>
      <c r="L26" s="16" t="s">
        <v>4255</v>
      </c>
      <c r="M26" s="20">
        <v>1.024152</v>
      </c>
      <c r="N26" s="16" t="s">
        <v>6070</v>
      </c>
      <c r="O26" s="17">
        <f>IF(SSAC="Y",0,2342)</f>
        <v>2342</v>
      </c>
      <c r="P26" s="16" t="s">
        <v>4257</v>
      </c>
      <c r="Q26" s="20">
        <v>1.031237</v>
      </c>
      <c r="R26" s="16" t="s">
        <v>6071</v>
      </c>
      <c r="S26" s="17">
        <f>IF(SSAC="Y",0,2299)</f>
        <v>2299</v>
      </c>
      <c r="T26" s="16" t="s">
        <v>4259</v>
      </c>
      <c r="U26" s="20">
        <v>1.0773109999999999</v>
      </c>
      <c r="V26" s="16" t="s">
        <v>6072</v>
      </c>
      <c r="W26" s="17">
        <f>IF(SSAC="Y",0,2246)</f>
        <v>2246</v>
      </c>
      <c r="X26" s="16" t="s">
        <v>4261</v>
      </c>
      <c r="Y26" s="20">
        <v>1.112141</v>
      </c>
      <c r="Z26" s="16" t="s">
        <v>6091</v>
      </c>
      <c r="AA26" s="17">
        <f>SUM(PRODUCT(A3L719C2,A3L719C3))/A3L719C1</f>
        <v>2134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IF(SSAC="Y",0,9002)</f>
        <v>9002</v>
      </c>
      <c r="H27" s="16" t="s">
        <v>4253</v>
      </c>
      <c r="I27" s="20">
        <v>1</v>
      </c>
      <c r="J27" s="16" t="s">
        <v>6069</v>
      </c>
      <c r="K27" s="17">
        <f>IF(SSAC="Y",0,10458)</f>
        <v>10458</v>
      </c>
      <c r="L27" s="16" t="s">
        <v>4255</v>
      </c>
      <c r="M27" s="20">
        <v>1.024152</v>
      </c>
      <c r="N27" s="16" t="s">
        <v>6070</v>
      </c>
      <c r="O27" s="17">
        <f>IF(SSAC="Y",0,9640)</f>
        <v>9640</v>
      </c>
      <c r="P27" s="16" t="s">
        <v>4257</v>
      </c>
      <c r="Q27" s="20">
        <v>1.031237</v>
      </c>
      <c r="R27" s="16" t="s">
        <v>6071</v>
      </c>
      <c r="S27" s="17">
        <f>IF(SSAC="Y",0,8780)</f>
        <v>8780</v>
      </c>
      <c r="T27" s="16" t="s">
        <v>4259</v>
      </c>
      <c r="U27" s="20">
        <v>1.0773109999999999</v>
      </c>
      <c r="V27" s="16" t="s">
        <v>6072</v>
      </c>
      <c r="W27" s="17">
        <f>IF(SSAC="Y",0,8087)</f>
        <v>8087</v>
      </c>
      <c r="X27" s="16" t="s">
        <v>4261</v>
      </c>
      <c r="Y27" s="20">
        <v>1.112141</v>
      </c>
      <c r="Z27" s="16" t="s">
        <v>6092</v>
      </c>
      <c r="AA27" s="17">
        <f>SUM(PRODUCT(A3L720C2,A3L720C3))/A3L720C1</f>
        <v>9002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IF(SSAC="Y",0,6)</f>
        <v>6</v>
      </c>
      <c r="H28" s="16" t="s">
        <v>4253</v>
      </c>
      <c r="I28" s="20">
        <v>1</v>
      </c>
      <c r="J28" s="16" t="s">
        <v>6069</v>
      </c>
      <c r="K28" s="17">
        <f>IF(SSAC="Y",0,2)</f>
        <v>2</v>
      </c>
      <c r="L28" s="16" t="s">
        <v>4255</v>
      </c>
      <c r="M28" s="20">
        <v>1.024152</v>
      </c>
      <c r="N28" s="16" t="s">
        <v>6070</v>
      </c>
      <c r="O28" s="17">
        <f>IF(SSAC="Y",0,2)</f>
        <v>2</v>
      </c>
      <c r="P28" s="16" t="s">
        <v>4257</v>
      </c>
      <c r="Q28" s="20">
        <v>1.031237</v>
      </c>
      <c r="R28" s="16" t="s">
        <v>6071</v>
      </c>
      <c r="S28" s="17">
        <f>IF(SSAC="Y",0,111)</f>
        <v>111</v>
      </c>
      <c r="T28" s="16" t="s">
        <v>4259</v>
      </c>
      <c r="U28" s="20">
        <v>1.0773109999999999</v>
      </c>
      <c r="V28" s="16" t="s">
        <v>6072</v>
      </c>
      <c r="W28" s="17">
        <f>IF(SSAC="Y",0,188)</f>
        <v>188</v>
      </c>
      <c r="X28" s="16" t="s">
        <v>4261</v>
      </c>
      <c r="Y28" s="20">
        <v>1.112141</v>
      </c>
      <c r="Z28" s="16" t="s">
        <v>6093</v>
      </c>
      <c r="AA28" s="17">
        <f>SUM(PRODUCT(A3L721C2,A3L721C3))/A3L721C1</f>
        <v>6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IF(SSAC="Y",0,457)</f>
        <v>457</v>
      </c>
      <c r="H29" s="16" t="s">
        <v>4253</v>
      </c>
      <c r="I29" s="20">
        <v>1</v>
      </c>
      <c r="J29" s="16" t="s">
        <v>6069</v>
      </c>
      <c r="K29" s="17">
        <f>IF(SSAC="Y",0,11)</f>
        <v>11</v>
      </c>
      <c r="L29" s="16" t="s">
        <v>4255</v>
      </c>
      <c r="M29" s="20">
        <v>1.024152</v>
      </c>
      <c r="N29" s="16" t="s">
        <v>6070</v>
      </c>
      <c r="O29" s="17">
        <f>IF(SSAC="Y",0,11)</f>
        <v>11</v>
      </c>
      <c r="P29" s="16" t="s">
        <v>4257</v>
      </c>
      <c r="Q29" s="20">
        <v>1.031237</v>
      </c>
      <c r="R29" s="16" t="s">
        <v>6071</v>
      </c>
      <c r="S29" s="17">
        <f>IF(SSAC="Y",0,11)</f>
        <v>11</v>
      </c>
      <c r="T29" s="16" t="s">
        <v>4259</v>
      </c>
      <c r="U29" s="20">
        <v>1.0773109999999999</v>
      </c>
      <c r="V29" s="16" t="s">
        <v>6072</v>
      </c>
      <c r="W29" s="17">
        <f>IF(SSAC="Y",0,11)</f>
        <v>11</v>
      </c>
      <c r="X29" s="16" t="s">
        <v>4261</v>
      </c>
      <c r="Y29" s="20">
        <v>1.112141</v>
      </c>
      <c r="Z29" s="16" t="s">
        <v>6094</v>
      </c>
      <c r="AA29" s="17">
        <f>SUM(PRODUCT(A3L722C2,A3L722C3))/A3L722C1</f>
        <v>457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IF(SSAC="Y",0,998)</f>
        <v>998</v>
      </c>
      <c r="H30" s="16" t="s">
        <v>4253</v>
      </c>
      <c r="I30" s="20">
        <v>1</v>
      </c>
      <c r="J30" s="16" t="s">
        <v>6069</v>
      </c>
      <c r="K30" s="17">
        <f>IF(SSAC="Y",0,182)</f>
        <v>182</v>
      </c>
      <c r="L30" s="16" t="s">
        <v>4255</v>
      </c>
      <c r="M30" s="20">
        <v>1.024152</v>
      </c>
      <c r="N30" s="16" t="s">
        <v>6070</v>
      </c>
      <c r="O30" s="17">
        <f>IF(SSAC="Y",0,172)</f>
        <v>172</v>
      </c>
      <c r="P30" s="16" t="s">
        <v>4257</v>
      </c>
      <c r="Q30" s="20">
        <v>1.031237</v>
      </c>
      <c r="R30" s="16" t="s">
        <v>6071</v>
      </c>
      <c r="S30" s="17">
        <f>IF(SSAC="Y",0,149)</f>
        <v>149</v>
      </c>
      <c r="T30" s="16" t="s">
        <v>4259</v>
      </c>
      <c r="U30" s="20">
        <v>1.0773109999999999</v>
      </c>
      <c r="V30" s="16" t="s">
        <v>6072</v>
      </c>
      <c r="W30" s="17">
        <f>IF(SSAC="Y",0,114)</f>
        <v>114</v>
      </c>
      <c r="X30" s="16" t="s">
        <v>4261</v>
      </c>
      <c r="Y30" s="20">
        <v>1.112141</v>
      </c>
      <c r="Z30" s="16" t="s">
        <v>6095</v>
      </c>
      <c r="AA30" s="17">
        <f>SUM(PRODUCT(A3L723C2,A3L723C3))/A3L723C1</f>
        <v>998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3681</v>
      </c>
      <c r="H31" s="16" t="s">
        <v>4253</v>
      </c>
      <c r="I31" s="20">
        <v>1</v>
      </c>
      <c r="J31" s="16" t="s">
        <v>6069</v>
      </c>
      <c r="K31" s="17">
        <v>2615</v>
      </c>
      <c r="L31" s="16" t="s">
        <v>4255</v>
      </c>
      <c r="M31" s="20">
        <v>1.024152</v>
      </c>
      <c r="N31" s="16" t="s">
        <v>6070</v>
      </c>
      <c r="O31" s="17">
        <v>2535</v>
      </c>
      <c r="P31" s="16" t="s">
        <v>4257</v>
      </c>
      <c r="Q31" s="20">
        <v>1.031237</v>
      </c>
      <c r="R31" s="16" t="s">
        <v>6071</v>
      </c>
      <c r="S31" s="17">
        <v>2285</v>
      </c>
      <c r="T31" s="16" t="s">
        <v>4259</v>
      </c>
      <c r="U31" s="20">
        <v>1.0773109999999999</v>
      </c>
      <c r="V31" s="16" t="s">
        <v>6072</v>
      </c>
      <c r="W31" s="17">
        <v>2519</v>
      </c>
      <c r="X31" s="16" t="s">
        <v>4261</v>
      </c>
      <c r="Y31" s="20">
        <v>1.112141</v>
      </c>
      <c r="Z31" s="16" t="s">
        <v>6096</v>
      </c>
      <c r="AA31" s="17">
        <f>SUM(PRODUCT(A3L724C2,A3L724C3))/A3L724C1</f>
        <v>3681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IF(SSAC="Y",0,3176)</f>
        <v>3176</v>
      </c>
      <c r="H32" s="16" t="s">
        <v>4253</v>
      </c>
      <c r="I32" s="20">
        <v>1</v>
      </c>
      <c r="J32" s="16" t="s">
        <v>6069</v>
      </c>
      <c r="K32" s="17">
        <f>IF(SSAC="Y",0,3492)</f>
        <v>3492</v>
      </c>
      <c r="L32" s="16" t="s">
        <v>4255</v>
      </c>
      <c r="M32" s="20">
        <v>1.024152</v>
      </c>
      <c r="N32" s="16" t="s">
        <v>6070</v>
      </c>
      <c r="O32" s="17">
        <f>IF(SSAC="Y",0,3058)</f>
        <v>3058</v>
      </c>
      <c r="P32" s="16" t="s">
        <v>4257</v>
      </c>
      <c r="Q32" s="20">
        <v>1.031237</v>
      </c>
      <c r="R32" s="16" t="s">
        <v>6071</v>
      </c>
      <c r="S32" s="17">
        <f>IF(SSAC="Y",0,2652)</f>
        <v>2652</v>
      </c>
      <c r="T32" s="16" t="s">
        <v>4259</v>
      </c>
      <c r="U32" s="20">
        <v>1.0773109999999999</v>
      </c>
      <c r="V32" s="16" t="s">
        <v>6072</v>
      </c>
      <c r="W32" s="17">
        <f>IF(SSAC="Y",0,2213)</f>
        <v>2213</v>
      </c>
      <c r="X32" s="16" t="s">
        <v>4261</v>
      </c>
      <c r="Y32" s="20">
        <v>1.112141</v>
      </c>
      <c r="Z32" s="16" t="s">
        <v>6097</v>
      </c>
      <c r="AA32" s="17">
        <f>SUM(PRODUCT(A3L725C2,A3L725C3))/A3L725C1</f>
        <v>3176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IF(SSAC="Y",0,54)</f>
        <v>54</v>
      </c>
      <c r="H33" s="16" t="s">
        <v>4253</v>
      </c>
      <c r="I33" s="20">
        <v>1</v>
      </c>
      <c r="J33" s="16" t="s">
        <v>6069</v>
      </c>
      <c r="K33" s="17">
        <f>IF(SSAC="Y",0,4)</f>
        <v>4</v>
      </c>
      <c r="L33" s="16" t="s">
        <v>4255</v>
      </c>
      <c r="M33" s="20">
        <v>1.024152</v>
      </c>
      <c r="N33" s="16" t="s">
        <v>6070</v>
      </c>
      <c r="O33" s="17">
        <f>IF(SSAC="Y",0,4)</f>
        <v>4</v>
      </c>
      <c r="P33" s="16" t="s">
        <v>4257</v>
      </c>
      <c r="Q33" s="20">
        <v>1.031237</v>
      </c>
      <c r="R33" s="16" t="s">
        <v>6071</v>
      </c>
      <c r="S33" s="17">
        <f>IF(SSAC="Y",0,30)</f>
        <v>30</v>
      </c>
      <c r="T33" s="16" t="s">
        <v>4259</v>
      </c>
      <c r="U33" s="20">
        <v>1.0773109999999999</v>
      </c>
      <c r="V33" s="16" t="s">
        <v>6072</v>
      </c>
      <c r="W33" s="17">
        <f>IF(SSAC="Y",0,50)</f>
        <v>50</v>
      </c>
      <c r="X33" s="16" t="s">
        <v>4261</v>
      </c>
      <c r="Y33" s="20">
        <v>1.112141</v>
      </c>
      <c r="Z33" s="16" t="s">
        <v>6098</v>
      </c>
      <c r="AA33" s="17">
        <f>SUM(PRODUCT(A3L726C2,A3L726C3))/A3L726C1</f>
        <v>54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223245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204326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184913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178719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173673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223245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IF(SSAC="Y",0,6)</f>
        <v>6</v>
      </c>
      <c r="L9" s="16" t="s">
        <v>4255</v>
      </c>
      <c r="M9" s="20">
        <v>1.0184359999999999</v>
      </c>
      <c r="N9" s="16" t="s">
        <v>6070</v>
      </c>
      <c r="O9" s="17">
        <f>IF(SSAC="Y",0,5)</f>
        <v>5</v>
      </c>
      <c r="P9" s="16" t="s">
        <v>4257</v>
      </c>
      <c r="Q9" s="20">
        <v>1.017299</v>
      </c>
      <c r="R9" s="16" t="s">
        <v>6071</v>
      </c>
      <c r="S9" s="17">
        <f>IF(SSAC="Y",0,442)</f>
        <v>442</v>
      </c>
      <c r="T9" s="16" t="s">
        <v>4259</v>
      </c>
      <c r="U9" s="20">
        <v>1.075728</v>
      </c>
      <c r="V9" s="16" t="s">
        <v>6072</v>
      </c>
      <c r="W9" s="17">
        <f>IF(SSAC="Y",0,990)</f>
        <v>990</v>
      </c>
      <c r="X9" s="16" t="s">
        <v>4261</v>
      </c>
      <c r="Y9" s="20">
        <v>1.219398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IF(SSAC="Y",0,1)</f>
        <v>1</v>
      </c>
      <c r="L11" s="16" t="s">
        <v>4255</v>
      </c>
      <c r="M11" s="20">
        <v>1.0184359999999999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IF(SSAC="Y",0,49)</f>
        <v>49</v>
      </c>
      <c r="T11" s="16" t="s">
        <v>4259</v>
      </c>
      <c r="U11" s="20">
        <v>1.075728</v>
      </c>
      <c r="V11" s="16" t="s">
        <v>6072</v>
      </c>
      <c r="W11" s="17">
        <f>IF(SSAC="Y",0,113)</f>
        <v>113</v>
      </c>
      <c r="X11" s="16" t="s">
        <v>4261</v>
      </c>
      <c r="Y11" s="20">
        <v>1.219398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IF(SSAC="Y",0,1)</f>
        <v>1</v>
      </c>
      <c r="H12" s="16" t="s">
        <v>4253</v>
      </c>
      <c r="I12" s="20">
        <v>1</v>
      </c>
      <c r="J12" s="16" t="s">
        <v>6069</v>
      </c>
      <c r="K12" s="17">
        <f>IF(SSAC="Y",0,8)</f>
        <v>8</v>
      </c>
      <c r="L12" s="16" t="s">
        <v>4255</v>
      </c>
      <c r="M12" s="20">
        <v>1.0184359999999999</v>
      </c>
      <c r="N12" s="16" t="s">
        <v>6070</v>
      </c>
      <c r="O12" s="17">
        <f>IF(SSAC="Y",0,6)</f>
        <v>6</v>
      </c>
      <c r="P12" s="16" t="s">
        <v>4257</v>
      </c>
      <c r="Q12" s="20">
        <v>1.017299</v>
      </c>
      <c r="R12" s="16" t="s">
        <v>6071</v>
      </c>
      <c r="S12" s="17">
        <f>IF(SSAC="Y",0,544)</f>
        <v>544</v>
      </c>
      <c r="T12" s="16" t="s">
        <v>4259</v>
      </c>
      <c r="U12" s="20">
        <v>1.075728</v>
      </c>
      <c r="V12" s="16" t="s">
        <v>6072</v>
      </c>
      <c r="W12" s="17">
        <f>IF(SSAC="Y",0,1229)</f>
        <v>1229</v>
      </c>
      <c r="X12" s="16" t="s">
        <v>4261</v>
      </c>
      <c r="Y12" s="20">
        <v>1.219398</v>
      </c>
      <c r="Z12" s="16" t="s">
        <v>6113</v>
      </c>
      <c r="AA12" s="17">
        <f>SUM(PRODUCT(A3L805C2,A3L805C3))/A3L805C1</f>
        <v>1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IF(SSAC="Y",0,5)</f>
        <v>5</v>
      </c>
      <c r="L14" s="16" t="s">
        <v>4255</v>
      </c>
      <c r="M14" s="20">
        <v>1.0184359999999999</v>
      </c>
      <c r="N14" s="16" t="s">
        <v>6070</v>
      </c>
      <c r="O14" s="17">
        <f>IF(SSAC="Y",0,4)</f>
        <v>4</v>
      </c>
      <c r="P14" s="16" t="s">
        <v>4257</v>
      </c>
      <c r="Q14" s="20">
        <v>1.017299</v>
      </c>
      <c r="R14" s="16" t="s">
        <v>6071</v>
      </c>
      <c r="S14" s="17">
        <f>IF(SSAC="Y",0,335)</f>
        <v>335</v>
      </c>
      <c r="T14" s="16" t="s">
        <v>4259</v>
      </c>
      <c r="U14" s="20">
        <v>1.075728</v>
      </c>
      <c r="V14" s="16" t="s">
        <v>6072</v>
      </c>
      <c r="W14" s="17">
        <f>IF(SSAC="Y",0,765)</f>
        <v>765</v>
      </c>
      <c r="X14" s="16" t="s">
        <v>4261</v>
      </c>
      <c r="Y14" s="20">
        <v>1.219398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IF(SSAC="Y",0,2)</f>
        <v>2</v>
      </c>
      <c r="H15" s="16" t="s">
        <v>4253</v>
      </c>
      <c r="I15" s="20">
        <v>1</v>
      </c>
      <c r="J15" s="16" t="s">
        <v>6069</v>
      </c>
      <c r="K15" s="17">
        <f>IF(SSAC="Y",0,12)</f>
        <v>12</v>
      </c>
      <c r="L15" s="16" t="s">
        <v>4255</v>
      </c>
      <c r="M15" s="20">
        <v>1.0184359999999999</v>
      </c>
      <c r="N15" s="16" t="s">
        <v>6070</v>
      </c>
      <c r="O15" s="17">
        <f>IF(SSAC="Y",0,9)</f>
        <v>9</v>
      </c>
      <c r="P15" s="16" t="s">
        <v>4257</v>
      </c>
      <c r="Q15" s="20">
        <v>1.017299</v>
      </c>
      <c r="R15" s="16" t="s">
        <v>6071</v>
      </c>
      <c r="S15" s="17">
        <f>IF(SSAC="Y",0,867)</f>
        <v>867</v>
      </c>
      <c r="T15" s="16" t="s">
        <v>4259</v>
      </c>
      <c r="U15" s="20">
        <v>1.075728</v>
      </c>
      <c r="V15" s="16" t="s">
        <v>6072</v>
      </c>
      <c r="W15" s="17">
        <f>IF(SSAC="Y",0,1910)</f>
        <v>1910</v>
      </c>
      <c r="X15" s="16" t="s">
        <v>4261</v>
      </c>
      <c r="Y15" s="20">
        <v>1.219398</v>
      </c>
      <c r="Z15" s="16" t="s">
        <v>6116</v>
      </c>
      <c r="AA15" s="17">
        <f>SUM(PRODUCT(A3L808C2,A3L808C3))/A3L808C1</f>
        <v>2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IF(SSAC="Y",0,3)</f>
        <v>3</v>
      </c>
      <c r="L16" s="16" t="s">
        <v>4255</v>
      </c>
      <c r="M16" s="20">
        <v>1.0184359999999999</v>
      </c>
      <c r="N16" s="16" t="s">
        <v>6070</v>
      </c>
      <c r="O16" s="17">
        <f>IF(SSAC="Y",0,2)</f>
        <v>2</v>
      </c>
      <c r="P16" s="16" t="s">
        <v>4257</v>
      </c>
      <c r="Q16" s="20">
        <v>1.017299</v>
      </c>
      <c r="R16" s="16" t="s">
        <v>6071</v>
      </c>
      <c r="S16" s="17">
        <f>IF(SSAC="Y",0,236)</f>
        <v>236</v>
      </c>
      <c r="T16" s="16" t="s">
        <v>4259</v>
      </c>
      <c r="U16" s="20">
        <v>1.075728</v>
      </c>
      <c r="V16" s="16" t="s">
        <v>6072</v>
      </c>
      <c r="W16" s="17">
        <f>IF(SSAC="Y",0,544)</f>
        <v>544</v>
      </c>
      <c r="X16" s="16" t="s">
        <v>4261</v>
      </c>
      <c r="Y16" s="20">
        <v>1.219398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IF(SSAC="Y",0,1)</f>
        <v>1</v>
      </c>
      <c r="T17" s="16" t="s">
        <v>4259</v>
      </c>
      <c r="U17" s="20">
        <v>1.075728</v>
      </c>
      <c r="V17" s="16" t="s">
        <v>6072</v>
      </c>
      <c r="W17" s="17">
        <f>IF(SSAC="Y",0,1)</f>
        <v>1</v>
      </c>
      <c r="X17" s="16" t="s">
        <v>4261</v>
      </c>
      <c r="Y17" s="20">
        <v>1.219398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IF(SSAC="Y",0,1)</f>
        <v>1</v>
      </c>
      <c r="L18" s="16" t="s">
        <v>4255</v>
      </c>
      <c r="M18" s="20">
        <v>1.0184359999999999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IF(SSAC="Y",0,38)</f>
        <v>38</v>
      </c>
      <c r="T18" s="16" t="s">
        <v>4259</v>
      </c>
      <c r="U18" s="20">
        <v>1.075728</v>
      </c>
      <c r="V18" s="16" t="s">
        <v>6072</v>
      </c>
      <c r="W18" s="17">
        <f>IF(SSAC="Y",0,88)</f>
        <v>88</v>
      </c>
      <c r="X18" s="16" t="s">
        <v>4261</v>
      </c>
      <c r="Y18" s="20">
        <v>1.219398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IF(SSAC="Y",0,11)</f>
        <v>11</v>
      </c>
      <c r="T19" s="16" t="s">
        <v>4259</v>
      </c>
      <c r="U19" s="20">
        <v>1.075728</v>
      </c>
      <c r="V19" s="16" t="s">
        <v>6072</v>
      </c>
      <c r="W19" s="17">
        <f>IF(SSAC="Y",0,23)</f>
        <v>23</v>
      </c>
      <c r="X19" s="16" t="s">
        <v>4261</v>
      </c>
      <c r="Y19" s="20">
        <v>1.219398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IF(SSAC="Y",0,1)</f>
        <v>1</v>
      </c>
      <c r="T20" s="16" t="s">
        <v>4259</v>
      </c>
      <c r="U20" s="20">
        <v>1.075728</v>
      </c>
      <c r="V20" s="16" t="s">
        <v>6072</v>
      </c>
      <c r="W20" s="17">
        <f>IF(SSAC="Y",0,1)</f>
        <v>1</v>
      </c>
      <c r="X20" s="16" t="s">
        <v>4261</v>
      </c>
      <c r="Y20" s="20">
        <v>1.219398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IF(SSAC="Y",0,14)</f>
        <v>14</v>
      </c>
      <c r="T21" s="16" t="s">
        <v>4259</v>
      </c>
      <c r="U21" s="20">
        <v>1.075728</v>
      </c>
      <c r="V21" s="16" t="s">
        <v>6072</v>
      </c>
      <c r="W21" s="17">
        <f>IF(SSAC="Y",0,31)</f>
        <v>31</v>
      </c>
      <c r="X21" s="16" t="s">
        <v>4261</v>
      </c>
      <c r="Y21" s="20">
        <v>1.219398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IF(SSAC="Y",0,29)</f>
        <v>29</v>
      </c>
      <c r="T22" s="16" t="s">
        <v>4259</v>
      </c>
      <c r="U22" s="20">
        <v>1.075728</v>
      </c>
      <c r="V22" s="16" t="s">
        <v>6072</v>
      </c>
      <c r="W22" s="17">
        <f>IF(SSAC="Y",0,67)</f>
        <v>67</v>
      </c>
      <c r="X22" s="16" t="s">
        <v>4261</v>
      </c>
      <c r="Y22" s="20">
        <v>1.219398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IF(SSAC="Y",0,2)</f>
        <v>2</v>
      </c>
      <c r="T23" s="16" t="s">
        <v>4259</v>
      </c>
      <c r="U23" s="20">
        <v>1.075728</v>
      </c>
      <c r="V23" s="16" t="s">
        <v>6072</v>
      </c>
      <c r="W23" s="17">
        <f>IF(SSAC="Y",0,5)</f>
        <v>5</v>
      </c>
      <c r="X23" s="16" t="s">
        <v>4261</v>
      </c>
      <c r="Y23" s="20">
        <v>1.219398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IF(SSAC="Y",0,1)</f>
        <v>1</v>
      </c>
      <c r="X24" s="16" t="s">
        <v>4261</v>
      </c>
      <c r="Y24" s="20">
        <v>1.219398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IF(SSAC="Y",0,1)</f>
        <v>1</v>
      </c>
      <c r="L25" s="16" t="s">
        <v>4255</v>
      </c>
      <c r="M25" s="20">
        <v>1.0184359999999999</v>
      </c>
      <c r="N25" s="16" t="s">
        <v>6070</v>
      </c>
      <c r="O25" s="17">
        <f>IF(SSAC="Y",0,1)</f>
        <v>1</v>
      </c>
      <c r="P25" s="16" t="s">
        <v>4257</v>
      </c>
      <c r="Q25" s="20">
        <v>1.017299</v>
      </c>
      <c r="R25" s="16" t="s">
        <v>6071</v>
      </c>
      <c r="S25" s="17">
        <f>IF(SSAC="Y",0,51)</f>
        <v>51</v>
      </c>
      <c r="T25" s="16" t="s">
        <v>4259</v>
      </c>
      <c r="U25" s="20">
        <v>1.075728</v>
      </c>
      <c r="V25" s="16" t="s">
        <v>6072</v>
      </c>
      <c r="W25" s="17">
        <f>IF(SSAC="Y",0,107)</f>
        <v>107</v>
      </c>
      <c r="X25" s="16" t="s">
        <v>4261</v>
      </c>
      <c r="Y25" s="20">
        <v>1.219398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IF(SSAC="Y",0,25)</f>
        <v>25</v>
      </c>
      <c r="T26" s="16" t="s">
        <v>4259</v>
      </c>
      <c r="U26" s="20">
        <v>1.075728</v>
      </c>
      <c r="V26" s="16" t="s">
        <v>6072</v>
      </c>
      <c r="W26" s="17">
        <f>IF(SSAC="Y",0,55)</f>
        <v>55</v>
      </c>
      <c r="X26" s="16" t="s">
        <v>4261</v>
      </c>
      <c r="Y26" s="20">
        <v>1.219398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IF(SSAC="Y",0,27)</f>
        <v>27</v>
      </c>
      <c r="T27" s="16" t="s">
        <v>4259</v>
      </c>
      <c r="U27" s="20">
        <v>1.075728</v>
      </c>
      <c r="V27" s="16" t="s">
        <v>6072</v>
      </c>
      <c r="W27" s="17">
        <f>IF(SSAC="Y",0,61)</f>
        <v>61</v>
      </c>
      <c r="X27" s="16" t="s">
        <v>4261</v>
      </c>
      <c r="Y27" s="20">
        <v>1.219398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IF(SSAC="Y",0,2)</f>
        <v>2</v>
      </c>
      <c r="L28" s="16" t="s">
        <v>4255</v>
      </c>
      <c r="M28" s="20">
        <v>1.0184359999999999</v>
      </c>
      <c r="N28" s="16" t="s">
        <v>6070</v>
      </c>
      <c r="O28" s="17">
        <f>IF(SSAC="Y",0,2)</f>
        <v>2</v>
      </c>
      <c r="P28" s="16" t="s">
        <v>4257</v>
      </c>
      <c r="Q28" s="20">
        <v>1.017299</v>
      </c>
      <c r="R28" s="16" t="s">
        <v>6071</v>
      </c>
      <c r="S28" s="17">
        <f>IF(SSAC="Y",0,111)</f>
        <v>111</v>
      </c>
      <c r="T28" s="16" t="s">
        <v>4259</v>
      </c>
      <c r="U28" s="20">
        <v>1.075728</v>
      </c>
      <c r="V28" s="16" t="s">
        <v>6072</v>
      </c>
      <c r="W28" s="17">
        <f>IF(SSAC="Y",0,233)</f>
        <v>233</v>
      </c>
      <c r="X28" s="16" t="s">
        <v>4261</v>
      </c>
      <c r="Y28" s="20">
        <v>1.219398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IF(SSAC="Y",0,2)</f>
        <v>2</v>
      </c>
      <c r="X29" s="16" t="s">
        <v>4261</v>
      </c>
      <c r="Y29" s="20">
        <v>1.219398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IF(SSAC="Y",0,1)</f>
        <v>1</v>
      </c>
      <c r="T30" s="16" t="s">
        <v>4259</v>
      </c>
      <c r="U30" s="20">
        <v>1.075728</v>
      </c>
      <c r="V30" s="16" t="s">
        <v>6072</v>
      </c>
      <c r="W30" s="17">
        <f>IF(SSAC="Y",0,1)</f>
        <v>1</v>
      </c>
      <c r="X30" s="16" t="s">
        <v>4261</v>
      </c>
      <c r="Y30" s="20">
        <v>1.219398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IF(SSAC="Y",0,4)</f>
        <v>4</v>
      </c>
      <c r="T31" s="16" t="s">
        <v>4259</v>
      </c>
      <c r="U31" s="20">
        <v>1.075728</v>
      </c>
      <c r="V31" s="16" t="s">
        <v>6072</v>
      </c>
      <c r="W31" s="17">
        <f>IF(SSAC="Y",0,7)</f>
        <v>7</v>
      </c>
      <c r="X31" s="16" t="s">
        <v>4261</v>
      </c>
      <c r="Y31" s="20">
        <v>1.219398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29</v>
      </c>
      <c r="T32" s="16" t="s">
        <v>4259</v>
      </c>
      <c r="U32" s="20">
        <v>1.075728</v>
      </c>
      <c r="V32" s="16" t="s">
        <v>6072</v>
      </c>
      <c r="W32" s="17">
        <v>56</v>
      </c>
      <c r="X32" s="16" t="s">
        <v>4261</v>
      </c>
      <c r="Y32" s="20">
        <v>1.219398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IF(SSAC="Y",0,1)</f>
        <v>1</v>
      </c>
      <c r="L33" s="16" t="s">
        <v>4255</v>
      </c>
      <c r="M33" s="20">
        <v>1.0184359999999999</v>
      </c>
      <c r="N33" s="16" t="s">
        <v>6070</v>
      </c>
      <c r="O33" s="17">
        <f>IF(SSAC="Y",0,1)</f>
        <v>1</v>
      </c>
      <c r="P33" s="16" t="s">
        <v>4257</v>
      </c>
      <c r="Q33" s="20">
        <v>1.017299</v>
      </c>
      <c r="R33" s="16" t="s">
        <v>6071</v>
      </c>
      <c r="S33" s="17">
        <f>IF(SSAC="Y",0,46)</f>
        <v>46</v>
      </c>
      <c r="T33" s="16" t="s">
        <v>4259</v>
      </c>
      <c r="U33" s="20">
        <v>1.075728</v>
      </c>
      <c r="V33" s="16" t="s">
        <v>6072</v>
      </c>
      <c r="W33" s="17">
        <f>IF(SSAC="Y",0,94)</f>
        <v>94</v>
      </c>
      <c r="X33" s="16" t="s">
        <v>4261</v>
      </c>
      <c r="Y33" s="20">
        <v>1.219398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IF(SSAC="Y",0,2)</f>
        <v>2</v>
      </c>
      <c r="X34" s="16" t="s">
        <v>4261</v>
      </c>
      <c r="Y34" s="20">
        <v>1.219398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2863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6386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IF(SSAC="Y",0,1509462)</f>
        <v>1509462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IF(SSAC="Y",0,1484979)</f>
        <v>1484979</v>
      </c>
      <c r="F9" s="16" t="s">
        <v>6197</v>
      </c>
      <c r="G9" s="17">
        <f>IF(SSAC="Y",0,249435)</f>
        <v>249435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249435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IF(SSAC="Y",0,249)</f>
        <v>249</v>
      </c>
      <c r="F10" s="16" t="s">
        <v>6197</v>
      </c>
      <c r="G10" s="17">
        <f>IF(SSAC="Y",0,249)</f>
        <v>249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249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IF(SSAC="Y",0,53200)</f>
        <v>53200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53200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IF(SSAC="Y",0,1817784)</f>
        <v>1817784</v>
      </c>
      <c r="F12" s="16" t="s">
        <v>6197</v>
      </c>
      <c r="G12" s="17">
        <f>IF(SSAC="Y",0,277407)</f>
        <v>277407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277407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IF(SSAC="Y",0,1219955)</f>
        <v>1219955</v>
      </c>
      <c r="F14" s="16" t="s">
        <v>6197</v>
      </c>
      <c r="G14" s="17">
        <f>IF(SSAC="Y",0,104931)</f>
        <v>104931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104931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IF(SSAC="Y",0,3137534)</f>
        <v>3137534</v>
      </c>
      <c r="F15" s="16" t="s">
        <v>6197</v>
      </c>
      <c r="G15" s="17">
        <f>IF(SSAC="Y",0,728949)</f>
        <v>728949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728949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IF(SSAC="Y",0,819235)</f>
        <v>819235</v>
      </c>
      <c r="F16" s="16" t="s">
        <v>6197</v>
      </c>
      <c r="G16" s="17">
        <f>IF(SSAC="Y",0,251531)</f>
        <v>251531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251531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IF(SSAC="Y",0,2166)</f>
        <v>2166</v>
      </c>
      <c r="F17" s="16" t="s">
        <v>6197</v>
      </c>
      <c r="G17" s="17">
        <f>IF(SSAC="Y",0,839)</f>
        <v>839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839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IF(SSAC="Y",0,143686)</f>
        <v>143686</v>
      </c>
      <c r="F18" s="16" t="s">
        <v>6197</v>
      </c>
      <c r="G18" s="17">
        <f>IF(SSAC="Y",0,38265)</f>
        <v>38265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38265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IF(SSAC="Y",0,55453)</f>
        <v>55453</v>
      </c>
      <c r="F19" s="16" t="s">
        <v>6197</v>
      </c>
      <c r="G19" s="17">
        <f>IF(SSAC="Y",0,6756)</f>
        <v>6756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6756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IF(SSAC="Y",0,1909)</f>
        <v>1909</v>
      </c>
      <c r="F20" s="16" t="s">
        <v>6197</v>
      </c>
      <c r="G20" s="17">
        <f>IF(SSAC="Y",0,1156)</f>
        <v>1156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1156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IF(SSAC="Y",0,54130)</f>
        <v>54130</v>
      </c>
      <c r="F21" s="16" t="s">
        <v>6197</v>
      </c>
      <c r="G21" s="17">
        <f>IF(SSAC="Y",0,16821)</f>
        <v>16821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16821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IF(SSAC="Y",0,96726)</f>
        <v>96726</v>
      </c>
      <c r="F22" s="16" t="s">
        <v>6197</v>
      </c>
      <c r="G22" s="17">
        <f>IF(SSAC="Y",0,33365)</f>
        <v>33365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33365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IF(SSAC="Y",0,7655)</f>
        <v>7655</v>
      </c>
      <c r="F23" s="16" t="s">
        <v>6197</v>
      </c>
      <c r="G23" s="17">
        <f>IF(SSAC="Y",0,6825)</f>
        <v>6825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6825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IF(SSAC="Y",0,858)</f>
        <v>858</v>
      </c>
      <c r="F24" s="16" t="s">
        <v>6197</v>
      </c>
      <c r="G24" s="17">
        <f>IF(SSAC="Y",0,858)</f>
        <v>858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858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IF(SSAC="Y",0,196957)</f>
        <v>196957</v>
      </c>
      <c r="F25" s="16" t="s">
        <v>6197</v>
      </c>
      <c r="G25" s="17">
        <f>IF(SSAC="Y",0,36954)</f>
        <v>36954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36954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IF(SSAC="Y",0,60039)</f>
        <v>60039</v>
      </c>
      <c r="F26" s="16" t="s">
        <v>6197</v>
      </c>
      <c r="G26" s="17">
        <f>IF(SSAC="Y",0,21778)</f>
        <v>21778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21778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IF(SSAC="Y",0,85814)</f>
        <v>85814</v>
      </c>
      <c r="F27" s="16" t="s">
        <v>6197</v>
      </c>
      <c r="G27" s="17">
        <f>IF(SSAC="Y",0,41727)</f>
        <v>41727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41727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IF(SSAC="Y",0,458938)</f>
        <v>458938</v>
      </c>
      <c r="F28" s="16" t="s">
        <v>6197</v>
      </c>
      <c r="G28" s="17">
        <f>IF(SSAC="Y",0,96101)</f>
        <v>96101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96101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IF(SSAC="Y",0,111)</f>
        <v>111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111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IF(SSAC="Y",0,1834)</f>
        <v>1834</v>
      </c>
      <c r="F30" s="16" t="s">
        <v>6197</v>
      </c>
      <c r="G30" s="17">
        <f>IF(SSAC="Y",0,1642)</f>
        <v>1642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1642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IF(SSAC="Y",0,12073)</f>
        <v>12073</v>
      </c>
      <c r="F31" s="16" t="s">
        <v>6197</v>
      </c>
      <c r="G31" s="17">
        <f>IF(SSAC="Y",0,2551)</f>
        <v>2551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2551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103897</v>
      </c>
      <c r="F32" s="16" t="s">
        <v>6197</v>
      </c>
      <c r="G32" s="17">
        <v>35277</v>
      </c>
      <c r="H32" s="16" t="s">
        <v>6198</v>
      </c>
      <c r="I32" s="17">
        <v>0</v>
      </c>
      <c r="J32" s="16" t="s">
        <v>6222</v>
      </c>
      <c r="K32" s="17">
        <f>SUM(A4L125C2,A4L125C3)</f>
        <v>35277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IF(SSAC="Y",0,197992)</f>
        <v>197992</v>
      </c>
      <c r="F33" s="16" t="s">
        <v>6197</v>
      </c>
      <c r="G33" s="17">
        <f>IF(SSAC="Y",0,17719)</f>
        <v>17719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17719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IF(SSAC="Y",0,29350)</f>
        <v>29350</v>
      </c>
      <c r="F34" s="16" t="s">
        <v>6197</v>
      </c>
      <c r="G34" s="17">
        <f>IF(SSAC="Y",0,13676)</f>
        <v>13676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13676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IF(SSAC="Y",0,772)</f>
        <v>772</v>
      </c>
      <c r="F35" s="16" t="s">
        <v>6197</v>
      </c>
      <c r="G35" s="17">
        <f>IF(SSAC="Y",0,555)</f>
        <v>555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555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11649254</v>
      </c>
      <c r="F39" s="16" t="s">
        <v>6230</v>
      </c>
      <c r="G39" s="17">
        <f>SUM(A4L101C2:A4L131C2)</f>
        <v>2038678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2038678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585062</v>
      </c>
      <c r="F40" s="16" t="s">
        <v>6197</v>
      </c>
      <c r="G40" s="17">
        <v>112233</v>
      </c>
      <c r="H40" s="16" t="s">
        <v>6198</v>
      </c>
      <c r="I40" s="17">
        <v>0</v>
      </c>
      <c r="J40" s="16" t="s">
        <v>6233</v>
      </c>
      <c r="K40" s="17">
        <f>SUM(A4L133C2,A4L133C3)</f>
        <v>112233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661828</v>
      </c>
      <c r="F41" s="16" t="s">
        <v>6197</v>
      </c>
      <c r="G41" s="17">
        <v>71092</v>
      </c>
      <c r="H41" s="16" t="s">
        <v>6198</v>
      </c>
      <c r="I41" s="17">
        <v>0</v>
      </c>
      <c r="J41" s="16" t="s">
        <v>6234</v>
      </c>
      <c r="K41" s="17">
        <f>SUM(A4L134C2,A4L134C3)</f>
        <v>71092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995</v>
      </c>
      <c r="F42" s="16" t="s">
        <v>6197</v>
      </c>
      <c r="G42" s="17">
        <v>319</v>
      </c>
      <c r="H42" s="16" t="s">
        <v>6198</v>
      </c>
      <c r="I42" s="17">
        <v>0</v>
      </c>
      <c r="J42" s="16" t="s">
        <v>6235</v>
      </c>
      <c r="K42" s="17">
        <f>SUM(A4L135C2,A4L135C3)</f>
        <v>319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7781</v>
      </c>
      <c r="F43" s="16" t="s">
        <v>6197</v>
      </c>
      <c r="G43" s="17">
        <v>4862</v>
      </c>
      <c r="H43" s="16" t="s">
        <v>6198</v>
      </c>
      <c r="I43" s="17">
        <v>0</v>
      </c>
      <c r="J43" s="16" t="s">
        <v>6236</v>
      </c>
      <c r="K43" s="17">
        <f>SUM(A4L136C2,A4L136C3)</f>
        <v>4862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307334</v>
      </c>
      <c r="F44" s="16" t="s">
        <v>6197</v>
      </c>
      <c r="G44" s="17">
        <v>130083</v>
      </c>
      <c r="H44" s="16" t="s">
        <v>6198</v>
      </c>
      <c r="I44" s="17">
        <v>0</v>
      </c>
      <c r="J44" s="16" t="s">
        <v>6237</v>
      </c>
      <c r="K44" s="17">
        <f>SUM(A4L137C2,A4L137C3)</f>
        <v>130083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14251</v>
      </c>
      <c r="F45" s="16" t="s">
        <v>6197</v>
      </c>
      <c r="G45" s="17">
        <v>5700</v>
      </c>
      <c r="H45" s="16" t="s">
        <v>6198</v>
      </c>
      <c r="I45" s="17">
        <v>0</v>
      </c>
      <c r="J45" s="16" t="s">
        <v>6238</v>
      </c>
      <c r="K45" s="17">
        <f>SUM(A4L138C2,A4L138C3)</f>
        <v>5700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37804</v>
      </c>
      <c r="F46" s="16" t="s">
        <v>6197</v>
      </c>
      <c r="G46" s="17">
        <v>15262</v>
      </c>
      <c r="H46" s="16" t="s">
        <v>6198</v>
      </c>
      <c r="I46" s="17">
        <v>0</v>
      </c>
      <c r="J46" s="16" t="s">
        <v>6239</v>
      </c>
      <c r="K46" s="17">
        <f>SUM(A4L139C2,A4L139C3)</f>
        <v>15262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103219</v>
      </c>
      <c r="F47" s="16" t="s">
        <v>6197</v>
      </c>
      <c r="G47" s="17">
        <v>24556</v>
      </c>
      <c r="H47" s="16" t="s">
        <v>6198</v>
      </c>
      <c r="I47" s="17">
        <v>0</v>
      </c>
      <c r="J47" s="16" t="s">
        <v>6240</v>
      </c>
      <c r="K47" s="17">
        <f>SUM(A4L140C2,A4L140C3)</f>
        <v>24556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1718274</v>
      </c>
      <c r="F48" s="16" t="s">
        <v>6242</v>
      </c>
      <c r="G48" s="17">
        <f>SUM(A4L133C2:A4L140C2)</f>
        <v>364107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364107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IF(SSAC="Y",0,IF(INCL_ACCT_76="N",0,2113))</f>
        <v>2113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IF(SSAC="Y",0,IF(INCL_ACCT_80="N",0,1788))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IF(SSAC="Y",0,IF(INCL_ACCT_90="N",0,25721))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13369641</v>
      </c>
      <c r="F52" s="16" t="s">
        <v>6249</v>
      </c>
      <c r="G52" s="17">
        <f>SUM(A4L141C2:A4L144C2)+A4L132C2</f>
        <v>2402785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2402785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IF(SSAC="Y",0,110184)</f>
        <v>110184</v>
      </c>
      <c r="F8" s="16" t="s">
        <v>6277</v>
      </c>
      <c r="G8" s="17">
        <f>A4L201C1</f>
        <v>110184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IF(SSAC="Y",0,3491581)</f>
        <v>3491581</v>
      </c>
      <c r="F9" s="16" t="s">
        <v>6279</v>
      </c>
      <c r="G9" s="17">
        <f>A4L202C1</f>
        <v>3491581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5.5199999999999999E-2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78168.451213333334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78076.246463999996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-92.204749333337531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64441.849112333315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35836.157463000003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28522.758729999998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-82.932919333314203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1166.8987593333334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431.18525999999997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152.66610366666666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1.0327379999999999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4596.9805896666658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6321.8935993333344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1.0179940000000001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-25.851857333331282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30957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30957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30957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27122</v>
      </c>
      <c r="F13" s="16" t="s">
        <v>6455</v>
      </c>
      <c r="G13" s="15">
        <f>B2L206C1*B2L205C1</f>
        <v>27122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3835</v>
      </c>
      <c r="F14" s="16" t="s">
        <v>6457</v>
      </c>
      <c r="G14" s="15">
        <f>B2L207C1*B2L205C1</f>
        <v>3835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30957</v>
      </c>
      <c r="F15" s="16" t="s">
        <v>6459</v>
      </c>
      <c r="G15" s="15">
        <f>B2L206C2+B2L207C2</f>
        <v>30957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31597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31597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31597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15</v>
      </c>
      <c r="F23" s="16" t="s">
        <v>6469</v>
      </c>
      <c r="G23" s="15">
        <f>B2L216C1*B2L214C1</f>
        <v>15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7760</v>
      </c>
      <c r="F24" s="16" t="s">
        <v>6471</v>
      </c>
      <c r="G24" s="15">
        <f>B2L217C1*B2L214C1</f>
        <v>7760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201</v>
      </c>
      <c r="F25" s="16" t="s">
        <v>6473</v>
      </c>
      <c r="G25" s="15">
        <f>B2L218C1*B2L214C1</f>
        <v>201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4447</v>
      </c>
      <c r="F26" s="16" t="s">
        <v>6475</v>
      </c>
      <c r="G26" s="15">
        <f>B2L219C1*B2L214C1</f>
        <v>4447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6800</v>
      </c>
      <c r="F27" s="16" t="s">
        <v>6477</v>
      </c>
      <c r="G27" s="15">
        <f>B2L220C1*B2L214C1</f>
        <v>6800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8398</v>
      </c>
      <c r="F28" s="16" t="s">
        <v>6479</v>
      </c>
      <c r="G28" s="15">
        <f>B2L221C1*B2L214C1</f>
        <v>8398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130</v>
      </c>
      <c r="F29" s="16" t="s">
        <v>6481</v>
      </c>
      <c r="G29" s="15">
        <f>B2L222C1*B2L214C1</f>
        <v>130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33</v>
      </c>
      <c r="F31" s="16" t="s">
        <v>6485</v>
      </c>
      <c r="G31" s="15">
        <f>B2L224C1*B2L214C1</f>
        <v>33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-6</v>
      </c>
      <c r="F32" s="16" t="s">
        <v>6487</v>
      </c>
      <c r="G32" s="15">
        <f>B2L225C1*B2L214C1</f>
        <v>-6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828</v>
      </c>
      <c r="F33" s="16" t="s">
        <v>6489</v>
      </c>
      <c r="G33" s="15">
        <f>B2L226C1*B2L214C1</f>
        <v>828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1145</v>
      </c>
      <c r="F34" s="16" t="s">
        <v>6491</v>
      </c>
      <c r="G34" s="15">
        <f>B2L227C1*B2L214C1</f>
        <v>1145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41</v>
      </c>
      <c r="F35" s="16" t="s">
        <v>6493</v>
      </c>
      <c r="G35" s="15">
        <f>B2L228C1*B2L214C1</f>
        <v>41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49</v>
      </c>
      <c r="F36" s="16" t="s">
        <v>6495</v>
      </c>
      <c r="G36" s="15">
        <f>B2L229C1*B2L214C1</f>
        <v>49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38</v>
      </c>
      <c r="F37" s="16" t="s">
        <v>6497</v>
      </c>
      <c r="G37" s="15">
        <f>B2L230C1*B2L214C1</f>
        <v>38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1741</v>
      </c>
      <c r="F38" s="16" t="s">
        <v>6499</v>
      </c>
      <c r="G38" s="15">
        <f>B2L231C1*B2L214C1</f>
        <v>1741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-23</v>
      </c>
      <c r="F39" s="16" t="s">
        <v>6501</v>
      </c>
      <c r="G39" s="15">
        <f>B2L232C1*B2L214C1</f>
        <v>-23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31597</v>
      </c>
      <c r="F40" s="16" t="s">
        <v>6503</v>
      </c>
      <c r="G40" s="15">
        <f>SUM(B2L215C2:B2L232C2)</f>
        <v>31597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21089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20255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834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21089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12</v>
      </c>
      <c r="F52" s="16" t="s">
        <v>6521</v>
      </c>
      <c r="G52" s="15">
        <f>B2L245C1*B2L239C1</f>
        <v>12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873</v>
      </c>
      <c r="F53" s="16" t="s">
        <v>6523</v>
      </c>
      <c r="G53" s="15">
        <f>B2L246C1*B2L239C1</f>
        <v>873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9201</v>
      </c>
      <c r="F54" s="16" t="s">
        <v>6525</v>
      </c>
      <c r="G54" s="15">
        <f>B2L247C1*B2L239C1</f>
        <v>9201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9201</v>
      </c>
      <c r="F56" s="16" t="s">
        <v>6529</v>
      </c>
      <c r="G56" s="15">
        <f>B2L249C1*B2L239C1</f>
        <v>9201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80</v>
      </c>
      <c r="F57" s="16" t="s">
        <v>6531</v>
      </c>
      <c r="G57" s="15">
        <f>B2L250C1*B2L239C1</f>
        <v>80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8483</v>
      </c>
      <c r="F58" s="16" t="s">
        <v>6533</v>
      </c>
      <c r="G58" s="15">
        <f>B2L251C1*B2L239C1</f>
        <v>8483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834</v>
      </c>
      <c r="F59" s="16" t="s">
        <v>6534</v>
      </c>
      <c r="G59" s="15">
        <f>B2L252C1*B2L239C1</f>
        <v>834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1606</v>
      </c>
      <c r="F60" s="16" t="s">
        <v>6536</v>
      </c>
      <c r="G60" s="15">
        <f>B2L253C1*B2L239C1</f>
        <v>1606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885</v>
      </c>
      <c r="F61" s="16" t="s">
        <v>6538</v>
      </c>
      <c r="G61" s="15">
        <f>SUM(B2L240C2:B2L246C2)</f>
        <v>885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12</v>
      </c>
      <c r="F62" s="16" t="s">
        <v>6540</v>
      </c>
      <c r="G62" s="15">
        <f>B2L244C2+B2L245C2</f>
        <v>12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83643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585062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585062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574325</v>
      </c>
      <c r="F11" s="16" t="s">
        <v>6580</v>
      </c>
      <c r="G11" s="15">
        <f>B2L304C1*B2L303C1</f>
        <v>574325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10737</v>
      </c>
      <c r="F12" s="16" t="s">
        <v>6582</v>
      </c>
      <c r="G12" s="15">
        <f>B2L305C1*B2L303C1</f>
        <v>10737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585062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661828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661828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200987</v>
      </c>
      <c r="F19" s="16" t="s">
        <v>6592</v>
      </c>
      <c r="G19" s="15">
        <f>B2L312C1*B2L309C1</f>
        <v>200987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7941</v>
      </c>
      <c r="F20" s="16" t="s">
        <v>6594</v>
      </c>
      <c r="G20" s="15">
        <f>B2L313C1*B2L309C1</f>
        <v>7941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91506</v>
      </c>
      <c r="F21" s="16" t="s">
        <v>6596</v>
      </c>
      <c r="G21" s="15">
        <f>B2L314C1*B2L309C1</f>
        <v>91506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132356</v>
      </c>
      <c r="F22" s="16" t="s">
        <v>6598</v>
      </c>
      <c r="G22" s="15">
        <f>B2L315C1*B2L309C1</f>
        <v>132356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134381</v>
      </c>
      <c r="F23" s="16" t="s">
        <v>6600</v>
      </c>
      <c r="G23" s="15">
        <f>B2L316C1*B2L309C1</f>
        <v>134381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2510</v>
      </c>
      <c r="F26" s="16" t="s">
        <v>6606</v>
      </c>
      <c r="G26" s="15">
        <f>B2L319C1*B2L309C1</f>
        <v>2510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15737</v>
      </c>
      <c r="F28" s="16" t="s">
        <v>6610</v>
      </c>
      <c r="G28" s="15">
        <f>B2L321C1*B2L309C1</f>
        <v>15737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20419</v>
      </c>
      <c r="F29" s="16" t="s">
        <v>6612</v>
      </c>
      <c r="G29" s="15">
        <f>B2L322C1*B2L309C1</f>
        <v>20419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4108</v>
      </c>
      <c r="F30" s="16" t="s">
        <v>6614</v>
      </c>
      <c r="G30" s="15">
        <f>B2L323C1*B2L309C1</f>
        <v>4108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2412</v>
      </c>
      <c r="F31" s="16" t="s">
        <v>6616</v>
      </c>
      <c r="G31" s="15">
        <f>B2L324C1*B2L309C1</f>
        <v>2412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1099</v>
      </c>
      <c r="F32" s="16" t="s">
        <v>6618</v>
      </c>
      <c r="G32" s="15">
        <f>B2L325C1*B2L309C1</f>
        <v>1099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41418</v>
      </c>
      <c r="F33" s="16" t="s">
        <v>6620</v>
      </c>
      <c r="G33" s="15">
        <f>B2L326C1*B2L309C1</f>
        <v>41418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661828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7781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2907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280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4201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7781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2907</v>
      </c>
      <c r="F49" s="16" t="s">
        <v>6641</v>
      </c>
      <c r="G49" s="15">
        <f>B2L342C1*B2L338C1</f>
        <v>2907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280</v>
      </c>
      <c r="F51" s="16" t="s">
        <v>6645</v>
      </c>
      <c r="G51" s="15">
        <f>B2L344C1*B2L338C1</f>
        <v>280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4201</v>
      </c>
      <c r="F52" s="16" t="s">
        <v>6647</v>
      </c>
      <c r="G52" s="15">
        <f>B2L345C1*B2L338C1</f>
        <v>4201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7781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307334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307334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307334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307334</v>
      </c>
      <c r="F59" s="16" t="s">
        <v>6655</v>
      </c>
      <c r="G59" s="15">
        <f>B2L352C1*B2L351C1</f>
        <v>307334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307334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29350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29350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29350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29350</v>
      </c>
      <c r="F70" s="16" t="s">
        <v>6670</v>
      </c>
      <c r="G70" s="15">
        <f>B2L363C1*B2L360C1</f>
        <v>29350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29350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103219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103219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103219</v>
      </c>
      <c r="F75" s="16" t="s">
        <v>6676</v>
      </c>
      <c r="G75" s="15">
        <f>B2L368C1*B2L367C1</f>
        <v>103219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995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995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995</v>
      </c>
      <c r="F79" s="16" t="s">
        <v>6681</v>
      </c>
      <c r="G79" s="15">
        <f>B2L372C1*B2L371C1</f>
        <v>995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14251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37804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52055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52055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52055</v>
      </c>
      <c r="F85" s="16" t="s">
        <v>6688</v>
      </c>
      <c r="G85" s="15">
        <f>B2L378C1*B2L377C1</f>
        <v>52055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112233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112233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95861</v>
      </c>
      <c r="F11" s="16" t="s">
        <v>6717</v>
      </c>
      <c r="G11" s="15">
        <f>B2L404C1*B2L403C1</f>
        <v>95861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16372</v>
      </c>
      <c r="F12" s="16" t="s">
        <v>6719</v>
      </c>
      <c r="G12" s="15">
        <f>B2L405C1*B2L403C1</f>
        <v>16372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112233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71092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71092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3610</v>
      </c>
      <c r="F17" s="16" t="s">
        <v>6725</v>
      </c>
      <c r="G17" s="15">
        <f>B2L410C1*B2L409C1</f>
        <v>3610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-829</v>
      </c>
      <c r="F18" s="16" t="s">
        <v>6727</v>
      </c>
      <c r="G18" s="15">
        <f>B2L411C1*B2L409C1</f>
        <v>-829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-18711</v>
      </c>
      <c r="F19" s="16" t="s">
        <v>6729</v>
      </c>
      <c r="G19" s="15">
        <f>B2L412C1*B2L409C1</f>
        <v>-18711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1305</v>
      </c>
      <c r="F20" s="16" t="s">
        <v>6731</v>
      </c>
      <c r="G20" s="15">
        <f>B2L413C1*B2L409C1</f>
        <v>1305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16066</v>
      </c>
      <c r="F21" s="16" t="s">
        <v>6733</v>
      </c>
      <c r="G21" s="15">
        <f>B2L414C1*B2L409C1</f>
        <v>16066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29919</v>
      </c>
      <c r="F22" s="16" t="s">
        <v>6735</v>
      </c>
      <c r="G22" s="15">
        <f>B2L415C1*B2L409C1</f>
        <v>29919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-5678</v>
      </c>
      <c r="F23" s="16" t="s">
        <v>6737</v>
      </c>
      <c r="G23" s="15">
        <f>B2L416C1*B2L409C1</f>
        <v>-5678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696</v>
      </c>
      <c r="F24" s="16" t="s">
        <v>6739</v>
      </c>
      <c r="G24" s="15">
        <f>B2L417C1*B2L409C1</f>
        <v>696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-123</v>
      </c>
      <c r="F26" s="16" t="s">
        <v>6743</v>
      </c>
      <c r="G26" s="15">
        <f>B2L419C1*B2L409C1</f>
        <v>-123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50</v>
      </c>
      <c r="F27" s="16" t="s">
        <v>6745</v>
      </c>
      <c r="G27" s="15">
        <f>B2L420C1*B2L409C1</f>
        <v>50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11580</v>
      </c>
      <c r="F28" s="16" t="s">
        <v>6747</v>
      </c>
      <c r="G28" s="15">
        <f>B2L421C1*B2L409C1</f>
        <v>11580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2921</v>
      </c>
      <c r="F29" s="16" t="s">
        <v>6749</v>
      </c>
      <c r="G29" s="15">
        <f>B2L422C1*B2L409C1</f>
        <v>2921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741</v>
      </c>
      <c r="F30" s="16" t="s">
        <v>6751</v>
      </c>
      <c r="G30" s="15">
        <f>B2L423C1*B2L409C1</f>
        <v>741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912</v>
      </c>
      <c r="F31" s="16" t="s">
        <v>6753</v>
      </c>
      <c r="G31" s="15">
        <f>B2L424C1*B2L409C1</f>
        <v>912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866</v>
      </c>
      <c r="F32" s="16" t="s">
        <v>6755</v>
      </c>
      <c r="G32" s="15">
        <f>B2L425C1*B2L409C1</f>
        <v>866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27840</v>
      </c>
      <c r="F33" s="16" t="s">
        <v>6757</v>
      </c>
      <c r="G33" s="15">
        <f>B2L426C1*B2L409C1</f>
        <v>27840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-74</v>
      </c>
      <c r="F34" s="16" t="s">
        <v>6759</v>
      </c>
      <c r="G34" s="15">
        <f>B2L427C1*B2L409C1</f>
        <v>-74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71092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4862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344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4518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4862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344</v>
      </c>
      <c r="F51" s="16" t="s">
        <v>6782</v>
      </c>
      <c r="G51" s="15">
        <f>B2L444C1*B2L438C1</f>
        <v>344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4518</v>
      </c>
      <c r="F52" s="16" t="s">
        <v>6784</v>
      </c>
      <c r="G52" s="15">
        <f>B2L445C1*B2L438C1</f>
        <v>4518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4862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130083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130083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130083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130083</v>
      </c>
      <c r="F59" s="16" t="s">
        <v>6792</v>
      </c>
      <c r="G59" s="15">
        <f>B2L452C1*B2L451C1</f>
        <v>130083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130083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13676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13676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13676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13676</v>
      </c>
      <c r="F70" s="16" t="s">
        <v>6807</v>
      </c>
      <c r="G70" s="15">
        <f>B2L463C1*B2L460C1</f>
        <v>13676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13676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24556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24556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24556</v>
      </c>
      <c r="F75" s="16" t="s">
        <v>6813</v>
      </c>
      <c r="G75" s="15">
        <f>B2L468C1*B2L467C1</f>
        <v>24556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319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319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319</v>
      </c>
      <c r="F79" s="16" t="s">
        <v>6818</v>
      </c>
      <c r="G79" s="15">
        <f>B2L472C1*B2L471C1</f>
        <v>319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5700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15262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20962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20962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20962</v>
      </c>
      <c r="F85" s="16" t="s">
        <v>6825</v>
      </c>
      <c r="G85" s="15">
        <f>B2L478C1*B2L477C1</f>
        <v>20962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56678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959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55719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55719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55719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55719</v>
      </c>
      <c r="F17" s="16" t="s">
        <v>6932</v>
      </c>
      <c r="G17" s="15">
        <f>B2L510C1*B2L509C1</f>
        <v>55719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32376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377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31999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31999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31999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874</v>
      </c>
      <c r="F28" s="16" t="s">
        <v>6946</v>
      </c>
      <c r="G28" s="15">
        <f>B2L521C1*B2L519C1</f>
        <v>874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8246</v>
      </c>
      <c r="F29" s="16" t="s">
        <v>6948</v>
      </c>
      <c r="G29" s="15">
        <f>B2L522C1*B2L519C1</f>
        <v>8246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4886</v>
      </c>
      <c r="F31" s="16" t="s">
        <v>6952</v>
      </c>
      <c r="G31" s="15">
        <f>B2L524C1*B2L519C1</f>
        <v>4886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1990</v>
      </c>
      <c r="F32" s="16" t="s">
        <v>6954</v>
      </c>
      <c r="G32" s="15">
        <f>B2L525C1*B2L519C1</f>
        <v>1990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1045</v>
      </c>
      <c r="F33" s="16" t="s">
        <v>6956</v>
      </c>
      <c r="G33" s="15">
        <f>B2L526C1*B2L519C1</f>
        <v>1045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1088</v>
      </c>
      <c r="F34" s="16" t="s">
        <v>6958</v>
      </c>
      <c r="G34" s="15">
        <f>B2L527C1*B2L519C1</f>
        <v>1088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12109</v>
      </c>
      <c r="F40" s="16" t="s">
        <v>6970</v>
      </c>
      <c r="G40" s="15">
        <f>B2L533C1*B2L519C1</f>
        <v>12109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1761</v>
      </c>
      <c r="F43" s="16" t="s">
        <v>6976</v>
      </c>
      <c r="G43" s="15">
        <f>B2L536C1*B2L519C1</f>
        <v>1761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2501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17009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19510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19510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19510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19151</v>
      </c>
      <c r="F62" s="16" t="s">
        <v>7003</v>
      </c>
      <c r="G62" s="15">
        <f>B2L555C1*B2L548C1</f>
        <v>19151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10</v>
      </c>
      <c r="F65" s="16" t="s">
        <v>7009</v>
      </c>
      <c r="G65" s="15">
        <f>B2L558C1*B2L548C1</f>
        <v>10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349</v>
      </c>
      <c r="F68" s="16" t="s">
        <v>7014</v>
      </c>
      <c r="G68" s="15">
        <f>B2L561C1*B2L548C1</f>
        <v>349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110352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77942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32410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953</v>
      </c>
      <c r="F24" s="16" t="s">
        <v>7151</v>
      </c>
      <c r="G24" s="15">
        <f>B2L617C1*B2L604C1</f>
        <v>953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170</v>
      </c>
      <c r="F25" s="16" t="s">
        <v>7153</v>
      </c>
      <c r="G25" s="15">
        <f>B2L618C1*B2L604C1</f>
        <v>170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633</v>
      </c>
      <c r="F26" s="16" t="s">
        <v>7155</v>
      </c>
      <c r="G26" s="15">
        <f>B2L619C1*B2L604C1</f>
        <v>633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170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633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953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3530</v>
      </c>
      <c r="F31" s="16" t="s">
        <v>7162</v>
      </c>
      <c r="G31" s="15">
        <f>B2L624C1*B2L604C1</f>
        <v>3530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12275</v>
      </c>
      <c r="F32" s="16" t="s">
        <v>7164</v>
      </c>
      <c r="G32" s="15">
        <f>B2L625C1*B2L604C1</f>
        <v>12275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4382</v>
      </c>
      <c r="F33" s="16" t="s">
        <v>7166</v>
      </c>
      <c r="G33" s="15">
        <f>B2L626C1*B2L604C1</f>
        <v>4382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4980</v>
      </c>
      <c r="F34" s="16" t="s">
        <v>7168</v>
      </c>
      <c r="G34" s="15">
        <f>B2L627C1*B2L604C1</f>
        <v>4980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26843</v>
      </c>
      <c r="F35" s="16" t="s">
        <v>7170</v>
      </c>
      <c r="G35" s="15">
        <f>B2L628C1*B2L604C1</f>
        <v>26843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1450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14568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4382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240</v>
      </c>
      <c r="F40" s="16" t="s">
        <v>7177</v>
      </c>
      <c r="G40" s="15">
        <f>B2L633C1*B2L604C1</f>
        <v>240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631</v>
      </c>
      <c r="F41" s="16" t="s">
        <v>7179</v>
      </c>
      <c r="G41" s="15">
        <f>B2L634C1*B2L604C1</f>
        <v>631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425</v>
      </c>
      <c r="F42" s="16" t="s">
        <v>7181</v>
      </c>
      <c r="G42" s="15">
        <f>B2L635C1*B2L604C1</f>
        <v>425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468</v>
      </c>
      <c r="F43" s="16" t="s">
        <v>7183</v>
      </c>
      <c r="G43" s="15">
        <f>B2L636C1*B2L604C1</f>
        <v>468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1179</v>
      </c>
      <c r="F44" s="16" t="s">
        <v>7185</v>
      </c>
      <c r="G44" s="15">
        <f>B2L637C1*B2L604C1</f>
        <v>1179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228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548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425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3151</v>
      </c>
      <c r="F49" s="16" t="s">
        <v>7192</v>
      </c>
      <c r="G49" s="15">
        <f>B2L642C1*B2L604C1</f>
        <v>3151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9823</v>
      </c>
      <c r="F50" s="16" t="s">
        <v>7194</v>
      </c>
      <c r="G50" s="15">
        <f>B2L643C1*B2L604C1</f>
        <v>9823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1519</v>
      </c>
      <c r="F52" s="16" t="s">
        <v>7198</v>
      </c>
      <c r="G52" s="15">
        <f>B2L645C1*B2L604C1</f>
        <v>1519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4996</v>
      </c>
      <c r="F53" s="16" t="s">
        <v>7200</v>
      </c>
      <c r="G53" s="15">
        <f>B2L646C1*B2L604C1</f>
        <v>4996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-1632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-4827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4008</v>
      </c>
      <c r="F58" s="16" t="s">
        <v>7207</v>
      </c>
      <c r="G58" s="15">
        <f>B2L651C1*B2L604C1</f>
        <v>4008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10860</v>
      </c>
      <c r="F59" s="16" t="s">
        <v>7209</v>
      </c>
      <c r="G59" s="15">
        <f>B2L652C1*B2L604C1</f>
        <v>10860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1929</v>
      </c>
      <c r="F61" s="16" t="s">
        <v>7213</v>
      </c>
      <c r="G61" s="15">
        <f>B2L654C1*B2L604C1</f>
        <v>1929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6346</v>
      </c>
      <c r="F62" s="16" t="s">
        <v>7215</v>
      </c>
      <c r="G62" s="15">
        <f>B2L655C1*B2L604C1</f>
        <v>6346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-2079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-4514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322</v>
      </c>
      <c r="F67" s="16" t="s">
        <v>7222</v>
      </c>
      <c r="G67" s="15">
        <f>B2L660C1*B2L604C1</f>
        <v>322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1278</v>
      </c>
      <c r="F68" s="16" t="s">
        <v>7224</v>
      </c>
      <c r="G68" s="15">
        <f>B2L661C1*B2L604C1</f>
        <v>1278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136</v>
      </c>
      <c r="F70" s="16" t="s">
        <v>7228</v>
      </c>
      <c r="G70" s="15">
        <f>B2L663C1*B2L604C1</f>
        <v>136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1635</v>
      </c>
      <c r="F71" s="16" t="s">
        <v>7230</v>
      </c>
      <c r="G71" s="15">
        <f>B2L664C1*B2L604C1</f>
        <v>1635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-186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357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60</v>
      </c>
      <c r="F76" s="16" t="s">
        <v>7237</v>
      </c>
      <c r="G76" s="15">
        <f>B2L669C1*B2L604C1</f>
        <v>60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234</v>
      </c>
      <c r="F77" s="16" t="s">
        <v>7239</v>
      </c>
      <c r="G77" s="15">
        <f>B2L670C1*B2L604C1</f>
        <v>234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187</v>
      </c>
      <c r="F79" s="16" t="s">
        <v>7243</v>
      </c>
      <c r="G79" s="15">
        <f>B2L672C1*B2L604C1</f>
        <v>187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980</v>
      </c>
      <c r="F80" s="16" t="s">
        <v>7245</v>
      </c>
      <c r="G80" s="15">
        <f>B2L673C1*B2L604C1</f>
        <v>980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127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746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45</v>
      </c>
      <c r="F88" s="16" t="s">
        <v>7258</v>
      </c>
      <c r="G88" s="15">
        <f>B2L681C1*B2L604C1</f>
        <v>45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186</v>
      </c>
      <c r="F89" s="16" t="s">
        <v>7260</v>
      </c>
      <c r="G89" s="15">
        <f>B2L682C1*B2L604C1</f>
        <v>186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45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186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15</v>
      </c>
      <c r="F97" s="16" t="s">
        <v>7273</v>
      </c>
      <c r="G97" s="15">
        <f>B2L690C1*B2L604C1</f>
        <v>15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44</v>
      </c>
      <c r="F98" s="16" t="s">
        <v>7275</v>
      </c>
      <c r="G98" s="15">
        <f>B2L691C1*B2L604C1</f>
        <v>44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15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44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2164</v>
      </c>
      <c r="F103" s="16" t="s">
        <v>7282</v>
      </c>
      <c r="G103" s="15">
        <f>B2L696C1*B2L604C1</f>
        <v>2164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2705</v>
      </c>
      <c r="F104" s="16" t="s">
        <v>7284</v>
      </c>
      <c r="G104" s="15">
        <f>B2L697C1*B2L604C1</f>
        <v>2705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16831</v>
      </c>
      <c r="F105" s="16" t="s">
        <v>7286</v>
      </c>
      <c r="G105" s="15">
        <f>B2L698C1*B2L604C1</f>
        <v>16831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428</v>
      </c>
      <c r="F106" s="16" t="s">
        <v>7288</v>
      </c>
      <c r="G106" s="15">
        <f>B2L699C1*B2L604C1</f>
        <v>428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1245</v>
      </c>
      <c r="F107" s="16" t="s">
        <v>7290</v>
      </c>
      <c r="G107" s="15">
        <f>B2L700C1*B2L604C1</f>
        <v>1245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-1736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-1460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16831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659</v>
      </c>
      <c r="F112" s="16" t="s">
        <v>7297</v>
      </c>
      <c r="G112" s="15">
        <f>B2L705C1*B2L604C1</f>
        <v>659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4855</v>
      </c>
      <c r="F113" s="16" t="s">
        <v>7299</v>
      </c>
      <c r="G113" s="15">
        <f>B2L706C1*B2L604C1</f>
        <v>4855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8448</v>
      </c>
      <c r="F114" s="16" t="s">
        <v>7301</v>
      </c>
      <c r="G114" s="15">
        <f>B2L707C1*B2L604C1</f>
        <v>8448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369</v>
      </c>
      <c r="F115" s="16" t="s">
        <v>7303</v>
      </c>
      <c r="G115" s="15">
        <f>B2L708C1*B2L604C1</f>
        <v>369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770</v>
      </c>
      <c r="F116" s="16" t="s">
        <v>7305</v>
      </c>
      <c r="G116" s="15">
        <f>B2L709C1*B2L604C1</f>
        <v>770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-290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-4085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8448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8</v>
      </c>
      <c r="F123" s="16" t="s">
        <v>7316</v>
      </c>
      <c r="G123" s="15">
        <f>B2L716C1*B2L604C1</f>
        <v>8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</v>
      </c>
      <c r="F124" s="16" t="s">
        <v>7318</v>
      </c>
      <c r="G124" s="15">
        <f>B2L717C1*B2L604C1</f>
        <v>3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8</v>
      </c>
      <c r="F125" s="16" t="s">
        <v>7320</v>
      </c>
      <c r="G125" s="15">
        <f>B2L718C1*B2L604C1</f>
        <v>8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8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2920</v>
      </c>
      <c r="F130" s="16" t="s">
        <v>7327</v>
      </c>
      <c r="G130" s="15">
        <f>B2L723C1*B2L604C1</f>
        <v>2920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10280</v>
      </c>
      <c r="F131" s="16" t="s">
        <v>7329</v>
      </c>
      <c r="G131" s="15">
        <f>B2L724C1*B2L604C1</f>
        <v>10280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4737</v>
      </c>
      <c r="F132" s="16" t="s">
        <v>7331</v>
      </c>
      <c r="G132" s="15">
        <f>B2L725C1*B2L604C1</f>
        <v>4737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1879</v>
      </c>
      <c r="F133" s="16" t="s">
        <v>7333</v>
      </c>
      <c r="G133" s="15">
        <f>B2L726C1*B2L604C1</f>
        <v>1879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8921</v>
      </c>
      <c r="F134" s="16" t="s">
        <v>7335</v>
      </c>
      <c r="G134" s="15">
        <f>B2L727C1*B2L604C1</f>
        <v>8921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-1041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-1359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4737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15</v>
      </c>
      <c r="F139" s="16" t="s">
        <v>7342</v>
      </c>
      <c r="G139" s="15">
        <f>B2L732C1*B2L604C1</f>
        <v>15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54</v>
      </c>
      <c r="F140" s="16" t="s">
        <v>7344</v>
      </c>
      <c r="G140" s="15">
        <f>B2L733C1*B2L604C1</f>
        <v>54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27</v>
      </c>
      <c r="F142" s="16" t="s">
        <v>7348</v>
      </c>
      <c r="G142" s="15">
        <f>B2L735C1*B2L604C1</f>
        <v>27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133</v>
      </c>
      <c r="F143" s="16" t="s">
        <v>7350</v>
      </c>
      <c r="G143" s="15">
        <f>B2L736C1*B2L604C1</f>
        <v>133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12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79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7878</v>
      </c>
      <c r="F155" s="16" t="s">
        <v>7369</v>
      </c>
      <c r="G155" s="15">
        <f>B2L748C1*B2L604C1</f>
        <v>7878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8494</v>
      </c>
      <c r="F156" s="16" t="s">
        <v>7371</v>
      </c>
      <c r="G156" s="15">
        <f>B2L749C1*B2L604C1</f>
        <v>8494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-7878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8494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3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</v>
      </c>
      <c r="F27" s="16" t="s">
        <v>7454</v>
      </c>
      <c r="G27" s="15">
        <f>B2L820C1*B2L815C1</f>
        <v>1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2</v>
      </c>
      <c r="F30" s="16" t="s">
        <v>7460</v>
      </c>
      <c r="G30" s="15">
        <f>B2L823C1*B2L815C1</f>
        <v>2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179717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23321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20207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223245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223245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14461</v>
      </c>
      <c r="F14" s="16" t="s">
        <v>7550</v>
      </c>
      <c r="G14" s="15">
        <f>B2L907C1*B2L906C1</f>
        <v>14461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208</v>
      </c>
      <c r="F15" s="16" t="s">
        <v>7552</v>
      </c>
      <c r="G15" s="15">
        <f>B2L908C1*B2L906C1</f>
        <v>208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2318</v>
      </c>
      <c r="F16" s="16" t="s">
        <v>7554</v>
      </c>
      <c r="G16" s="15">
        <f>B2L909C1*B2L906C1</f>
        <v>2318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37228</v>
      </c>
      <c r="F17" s="16" t="s">
        <v>7556</v>
      </c>
      <c r="G17" s="15">
        <f>B2L910C1*B2L906C1</f>
        <v>37228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43697</v>
      </c>
      <c r="F19" s="16" t="s">
        <v>7560</v>
      </c>
      <c r="G19" s="15">
        <f>B2L912C1*B2L906C1</f>
        <v>43697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73568</v>
      </c>
      <c r="F20" s="16" t="s">
        <v>7562</v>
      </c>
      <c r="G20" s="15">
        <f>B2L913C1*B2L906C1</f>
        <v>73568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19911</v>
      </c>
      <c r="F21" s="16" t="s">
        <v>7564</v>
      </c>
      <c r="G21" s="15">
        <f>B2L914C1*B2L906C1</f>
        <v>19911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36</v>
      </c>
      <c r="F22" s="16" t="s">
        <v>7566</v>
      </c>
      <c r="G22" s="15">
        <f>B2L915C1*B2L906C1</f>
        <v>36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4239</v>
      </c>
      <c r="F23" s="16" t="s">
        <v>7568</v>
      </c>
      <c r="G23" s="15">
        <f>B2L916C1*B2L906C1</f>
        <v>4239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1095</v>
      </c>
      <c r="F24" s="16" t="s">
        <v>7570</v>
      </c>
      <c r="G24" s="15">
        <f>B2L917C1*B2L906C1</f>
        <v>1095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26</v>
      </c>
      <c r="F25" s="16" t="s">
        <v>7572</v>
      </c>
      <c r="G25" s="15">
        <f>B2L918C1*B2L906C1</f>
        <v>26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1488</v>
      </c>
      <c r="F26" s="16" t="s">
        <v>7574</v>
      </c>
      <c r="G26" s="15">
        <f>B2L919C1*B2L906C1</f>
        <v>1488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1404</v>
      </c>
      <c r="F27" s="16" t="s">
        <v>7576</v>
      </c>
      <c r="G27" s="15">
        <f>B2L920C1*B2L906C1</f>
        <v>1404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285</v>
      </c>
      <c r="F28" s="16" t="s">
        <v>7578</v>
      </c>
      <c r="G28" s="15">
        <f>B2L921C1*B2L906C1</f>
        <v>285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2247</v>
      </c>
      <c r="F30" s="16" t="s">
        <v>7582</v>
      </c>
      <c r="G30" s="15">
        <f>B2L923C1*B2L906C1</f>
        <v>2247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1526</v>
      </c>
      <c r="F31" s="16" t="s">
        <v>7584</v>
      </c>
      <c r="G31" s="15">
        <f>B2L924C1*B2L906C1</f>
        <v>1526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2134</v>
      </c>
      <c r="F32" s="16" t="s">
        <v>7586</v>
      </c>
      <c r="G32" s="15">
        <f>B2L925C1*B2L906C1</f>
        <v>2134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9002</v>
      </c>
      <c r="F33" s="16" t="s">
        <v>7588</v>
      </c>
      <c r="G33" s="15">
        <f>B2L926C1*B2L906C1</f>
        <v>9002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6</v>
      </c>
      <c r="F34" s="16" t="s">
        <v>7590</v>
      </c>
      <c r="G34" s="15">
        <f>B2L927C1*B2L906C1</f>
        <v>6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457</v>
      </c>
      <c r="F35" s="16" t="s">
        <v>7592</v>
      </c>
      <c r="G35" s="15">
        <f>B2L928C1*B2L906C1</f>
        <v>457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998</v>
      </c>
      <c r="F36" s="16" t="s">
        <v>7594</v>
      </c>
      <c r="G36" s="15">
        <f>B2L929C1*B2L906C1</f>
        <v>998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3681</v>
      </c>
      <c r="F37" s="16" t="s">
        <v>7596</v>
      </c>
      <c r="G37" s="15">
        <f>B2L930C1*B2L906C1</f>
        <v>3681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3176</v>
      </c>
      <c r="F38" s="16" t="s">
        <v>7598</v>
      </c>
      <c r="G38" s="15">
        <f>B2L931C1*B2L906C1</f>
        <v>3176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54</v>
      </c>
      <c r="F39" s="16" t="s">
        <v>7600</v>
      </c>
      <c r="G39" s="15">
        <f>B2L932C1*B2L906C1</f>
        <v>54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1514</v>
      </c>
      <c r="F41" s="16" t="s">
        <v>7604</v>
      </c>
      <c r="G41" s="15">
        <f>B2L918C2+B2L919C2</f>
        <v>1514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517</v>
      </c>
      <c r="F42" s="16" t="s">
        <v>7606</v>
      </c>
      <c r="G42" s="15">
        <f>B2L927C2+B2L928C2+B2L932C2</f>
        <v>517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37859.480000000003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2940.5030000000002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40799.983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3841.922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44641.904999999999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6782.4250000000002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0.43354744062779904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0.56645255937220096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7.2071181990443475E-2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0.92792881800955662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0.84807043964633688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6.5868672047037419E-2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8.606088830662581E-2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0.91393911169337427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0.15192956035366323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36868.262499999997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2786.1950000000002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39654.457499999997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3902.4745000000003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43556.932000000001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6688.6695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0.41655444330146679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0.58344555669853326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7.0261836263930746E-2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0.92973816373606932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0.84643846127638178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6.3966741275533368E-2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8.9594797448084726E-2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0.91040520255191515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0.15356153872361808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35770.770333333327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2737.4840000000004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38508.254333333331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4060.0709999999999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42568.325333333334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6797.5550000000003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0.4027159765533343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0.59728402344666576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7.1088239324065966E-2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0.92891176067593395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0.84031424899214557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6.4308003158780602E-2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9.537774784907363E-2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0.90462225215092629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0.15968575100785423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34672.061249999999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2724.7470000000003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37396.808250000002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4223.7820000000002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41620.590250000001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6948.5290000000005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0.39213292482480827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0.60786707517519178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7.2860415835086678E-2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0.92713958416491327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0.83305068577204999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6.5466322885701991E-2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0.10148299134224796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0.89851700865775208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0.16694931422794995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33923.657999999996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2733.1668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36656.824799999995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4263.4906000000001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40920.315399999999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6996.6574000000001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0.39063893567233976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0.60936106432766024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7.4560925964324121E-2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0.92543907403567593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0.82901751045643202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6.6792417733906317E-2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0.10419007180966157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0.89580992819033833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0.1709824895435679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51790.114294400009</v>
      </c>
      <c r="F8" s="16" t="s">
        <v>7737</v>
      </c>
      <c r="G8" s="15">
        <f>A2L107C44</f>
        <v>15293.368854999999</v>
      </c>
      <c r="H8" s="16" t="s">
        <v>7738</v>
      </c>
      <c r="I8" s="15">
        <f>B3L201C1+B3L201C2</f>
        <v>67083.48314940001</v>
      </c>
      <c r="J8" s="16" t="s">
        <v>7739</v>
      </c>
      <c r="K8" s="21">
        <f>IF(B3L201C3=0,0,B3L201C1/B3L201C3)</f>
        <v>0.77202482433804898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9145.2831694000015</v>
      </c>
      <c r="F10" s="16" t="s">
        <v>7745</v>
      </c>
      <c r="G10" s="15">
        <f>A2L111C44</f>
        <v>163.63125120000001</v>
      </c>
      <c r="H10" s="16" t="s">
        <v>7746</v>
      </c>
      <c r="I10" s="15">
        <f>B3L203C1+B3L203C2</f>
        <v>9308.9144206000019</v>
      </c>
      <c r="J10" s="16" t="s">
        <v>7747</v>
      </c>
      <c r="K10" s="21">
        <f>IF(B3L203C3=0,0,B3L203C1/B3L203C3)</f>
        <v>0.98242209093276278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1724.9568519999998</v>
      </c>
      <c r="F11" s="16" t="s">
        <v>7749</v>
      </c>
      <c r="G11" s="15">
        <f>A2L113C44</f>
        <v>404.8054424</v>
      </c>
      <c r="H11" s="16" t="s">
        <v>7750</v>
      </c>
      <c r="I11" s="15">
        <f>B3L204C1+B3L204C2</f>
        <v>2129.7622944</v>
      </c>
      <c r="J11" s="16" t="s">
        <v>7751</v>
      </c>
      <c r="K11" s="21">
        <f>IF(B3L204C3=0,0,B3L204C1/B3L204C3)</f>
        <v>0.80992928484817472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2430.8140315999999</v>
      </c>
      <c r="F12" s="16" t="s">
        <v>7753</v>
      </c>
      <c r="G12" s="15">
        <f>A2L115C44</f>
        <v>439.28283360000006</v>
      </c>
      <c r="H12" s="16" t="s">
        <v>7754</v>
      </c>
      <c r="I12" s="15">
        <f>B3L205C1+B3L205C2</f>
        <v>2870.0968652000001</v>
      </c>
      <c r="J12" s="16" t="s">
        <v>7755</v>
      </c>
      <c r="K12" s="21">
        <f>IF(B3L205C3=0,0,B3L205C1/B3L205C3)</f>
        <v>0.84694494498554518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1030.8136285999999</v>
      </c>
      <c r="F13" s="16" t="s">
        <v>7757</v>
      </c>
      <c r="G13" s="15">
        <f>A2L117C44</f>
        <v>288.34662060000005</v>
      </c>
      <c r="H13" s="16" t="s">
        <v>7758</v>
      </c>
      <c r="I13" s="15">
        <f>B3L206C1+B3L206C2</f>
        <v>1319.1602492</v>
      </c>
      <c r="J13" s="16" t="s">
        <v>7759</v>
      </c>
      <c r="K13" s="21">
        <f>IF(B3L206C3=0,0,B3L206C1/B3L206C3)</f>
        <v>0.78141653315064119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31552.1990458</v>
      </c>
      <c r="F14" s="16" t="s">
        <v>7761</v>
      </c>
      <c r="G14" s="15">
        <f>A2L122C44</f>
        <v>726.25443159999998</v>
      </c>
      <c r="H14" s="16" t="s">
        <v>7762</v>
      </c>
      <c r="I14" s="15">
        <f>B3L207C1+B3L207C2</f>
        <v>32278.453477399999</v>
      </c>
      <c r="J14" s="16" t="s">
        <v>7763</v>
      </c>
      <c r="K14" s="21">
        <f>IF(B3L207C3=0,0,B3L207C1/B3L207C3)</f>
        <v>0.97750033370996259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136.93247639999998</v>
      </c>
      <c r="F15" s="16" t="s">
        <v>7765</v>
      </c>
      <c r="G15" s="15">
        <f>A2L126C44</f>
        <v>8.5849483999999983</v>
      </c>
      <c r="H15" s="16" t="s">
        <v>7766</v>
      </c>
      <c r="I15" s="15">
        <f>B3L208C1+B3L208C2</f>
        <v>145.51742479999999</v>
      </c>
      <c r="J15" s="16" t="s">
        <v>7767</v>
      </c>
      <c r="K15" s="21">
        <f>IF(B3L208C3=0,0,B3L208C1/B3L208C3)</f>
        <v>0.94100398346246705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97811.113498200008</v>
      </c>
      <c r="F16" s="16" t="s">
        <v>7769</v>
      </c>
      <c r="G16" s="15">
        <f>SUM(B3L201C2:B3L208C2)</f>
        <v>17324.274382799998</v>
      </c>
      <c r="H16" s="16" t="s">
        <v>7770</v>
      </c>
      <c r="I16" s="15">
        <f>B3L209C1+B3L209C2</f>
        <v>115135.387881</v>
      </c>
      <c r="J16" s="16" t="s">
        <v>7771</v>
      </c>
      <c r="K16" s="21">
        <f>IF(B3L209C3=0,0,B3L209C1/B3L209C3)</f>
        <v>0.84953128050686055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29.885786799999998</v>
      </c>
      <c r="F25" s="16" t="s">
        <v>7781</v>
      </c>
      <c r="G25" s="15">
        <f>A2L134C44</f>
        <v>14201.609669599997</v>
      </c>
      <c r="H25" s="16" t="s">
        <v>7782</v>
      </c>
      <c r="I25" s="15">
        <f>B3L218C1+B3L218C2</f>
        <v>14231.495456399996</v>
      </c>
      <c r="J25" s="16" t="s">
        <v>7783</v>
      </c>
      <c r="K25" s="21">
        <f>IF(B3L218C3=0,0,B3L218C1/B3L218C3)</f>
        <v>2.099975149594006E-3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341413</v>
      </c>
      <c r="F27" s="16" t="s">
        <v>7789</v>
      </c>
      <c r="G27" s="15">
        <f>A2L325C44</f>
        <v>25840</v>
      </c>
      <c r="H27" s="16" t="s">
        <v>7790</v>
      </c>
      <c r="I27" s="15">
        <f>B3L220C1+B3L220C2</f>
        <v>367253</v>
      </c>
      <c r="J27" s="16" t="s">
        <v>7791</v>
      </c>
      <c r="K27" s="21">
        <f>IF(B3L220C3=0,0,B3L220C1/B3L220C3)</f>
        <v>0.92963978510726941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128252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128252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27122</v>
      </c>
      <c r="F29" s="16" t="s">
        <v>6456</v>
      </c>
      <c r="G29" s="15">
        <f>A3L406C12</f>
        <v>3835</v>
      </c>
      <c r="H29" s="16" t="s">
        <v>7796</v>
      </c>
      <c r="I29" s="15">
        <f>B3L222C1+B3L222C2</f>
        <v>30957</v>
      </c>
      <c r="J29" s="16" t="s">
        <v>7797</v>
      </c>
      <c r="K29" s="21">
        <f>IF(B3L222C3=0,0,B3L222C1/B3L222C3)</f>
        <v>0.87611848693348837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11163</v>
      </c>
      <c r="F30" s="16" t="s">
        <v>7799</v>
      </c>
      <c r="G30" s="15">
        <f>A2L327C44</f>
        <v>163</v>
      </c>
      <c r="H30" s="16" t="s">
        <v>7800</v>
      </c>
      <c r="I30" s="15">
        <f>B3L223C1+B3L223C2</f>
        <v>11326</v>
      </c>
      <c r="J30" s="16" t="s">
        <v>7801</v>
      </c>
      <c r="K30" s="21">
        <f>IF(B3L223C3=0,0,B3L223C1/B3L223C3)</f>
        <v>0.98560833480487375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9201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9201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749.22072933333345</v>
      </c>
      <c r="H32" s="16" t="s">
        <v>7806</v>
      </c>
      <c r="I32" s="15">
        <f>B3L225C1+B3L225C2</f>
        <v>749.22072933333345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112920.89879333333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78076.246463999996</v>
      </c>
      <c r="F9" s="16" t="s">
        <v>7834</v>
      </c>
      <c r="G9" s="21">
        <f>IF(B3L301C1=0,0,B3L302C1/B3L301C1)</f>
        <v>0.69142423854502211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28522.758729999998</v>
      </c>
      <c r="F10" s="16" t="s">
        <v>7835</v>
      </c>
      <c r="G10" s="21">
        <f>IF(B3L301C1=0,0,B3L303C1/B3L301C1)</f>
        <v>0.25259061019521339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6321.8935993333344</v>
      </c>
      <c r="F11" s="16" t="s">
        <v>7836</v>
      </c>
      <c r="G11" s="21">
        <f>IF(B3L301C1=0,0,B3L304C1/B3L301C1)</f>
        <v>5.5985151259764582E-2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75478.613042666664</v>
      </c>
      <c r="F12" s="16" t="s">
        <v>7838</v>
      </c>
      <c r="G12" s="21">
        <f>IF(B3L301C1=0,0,B3L305C1/B3L301C1)</f>
        <v>0.66842022910928867</v>
      </c>
      <c r="H12" s="16" t="s">
        <v>7839</v>
      </c>
      <c r="I12" s="21">
        <f>IF(B3L302C1=0,0,B3L305C1/B3L302C1)</f>
        <v>0.96672952992776018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2597.6334213333334</v>
      </c>
      <c r="F13" s="16" t="s">
        <v>7841</v>
      </c>
      <c r="G13" s="21">
        <f>IF(B3L301C1=0,0,B3L306C1/B3L301C1)</f>
        <v>2.3004009435733375E-2</v>
      </c>
      <c r="H13" s="16" t="s">
        <v>7842</v>
      </c>
      <c r="I13" s="21">
        <f>IF(B3L302C1=0,0,B3L306C1/B3L302C1)</f>
        <v>3.3270470072239842E-2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7117.0021123333345</v>
      </c>
      <c r="F16" s="16" t="s">
        <v>7850</v>
      </c>
      <c r="G16" s="21">
        <f>IF(B3L301C1=0,0,B3L309C1/B3L301C1)</f>
        <v>6.3026438758327627E-2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0.24952011759114071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222.07397366666669</v>
      </c>
      <c r="F17" s="16" t="s">
        <v>7853</v>
      </c>
      <c r="G17" s="21">
        <f>IF(B3L301C1=0,0,B3L310C1/B3L301C1)</f>
        <v>1.9666330682782131E-3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7.7858518444462793E-3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3153.500063</v>
      </c>
      <c r="F18" s="16" t="s">
        <v>7856</v>
      </c>
      <c r="G18" s="21">
        <f>IF(B3L301C1=0,0,B3L311C1/B3L301C1)</f>
        <v>2.7926629142152892E-2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0.11056083644823511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6644.1596186666675</v>
      </c>
      <c r="F19" s="16" t="s">
        <v>7859</v>
      </c>
      <c r="G19" s="21">
        <f>IF(B3L301C1=0,0,B3L312C1/B3L301C1)</f>
        <v>5.8839060702366004E-2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0.23294239107658252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1422.0281956666665</v>
      </c>
      <c r="F20" s="16" t="s">
        <v>7862</v>
      </c>
      <c r="G20" s="21">
        <f>IF(B3L301C1=0,0,B3L313C1/B3L301C1)</f>
        <v>1.2593135645061133E-2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4.9855913627702121E-2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2073.845659666667</v>
      </c>
      <c r="F21" s="16" t="s">
        <v>7865</v>
      </c>
      <c r="G21" s="21">
        <f>IF(B3L301C1=0,0,B3L314C1/B3L301C1)</f>
        <v>1.8365472484081075E-2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7.2708452898892051E-2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1175.346297</v>
      </c>
      <c r="F25" s="16" t="s">
        <v>7877</v>
      </c>
      <c r="G25" s="21">
        <f>IF(B3L301C1=0,0,B3L318C1/B3L301C1)</f>
        <v>1.040858078141148E-2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4.1207314766638636E-2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14.910008333333332</v>
      </c>
      <c r="F26" s="16" t="s">
        <v>7880</v>
      </c>
      <c r="G26" s="21">
        <f>IF(B3L301C1=0,0,B3L319C1/B3L301C1)</f>
        <v>1.3203940539493469E-4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5.2274075149859572E-4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6149.8538296666666</v>
      </c>
      <c r="F27" s="16" t="s">
        <v>7883</v>
      </c>
      <c r="G27" s="21">
        <f>IF(B3L301C1=0,0,B3L320C1/B3L301C1)</f>
        <v>5.4461608926103806E-2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0.21561216738822328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550.03897199999994</v>
      </c>
      <c r="F28" s="16" t="s">
        <v>7886</v>
      </c>
      <c r="G28" s="21">
        <f>IF(B3L301C1=0,0,B3L321C1/B3L301C1)</f>
        <v>4.8710112820362474E-3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1.9284213606640847E-2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749.22072933333345</v>
      </c>
      <c r="F33" s="16" t="s">
        <v>7901</v>
      </c>
      <c r="G33" s="21">
        <f>IF(B3L301C1=0,0,B3L326C1/B3L301C1)</f>
        <v>6.6349164533710415E-3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0.11851207514981608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291.20077633333335</v>
      </c>
      <c r="F37" s="16" t="s">
        <v>7913</v>
      </c>
      <c r="G37" s="21">
        <f>IF(B3L301C1=0,0,B3L330C1/B3L301C1)</f>
        <v>2.5788032104339343E-3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4.6062271020195833E-2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127.23504833333334</v>
      </c>
      <c r="F38" s="16" t="s">
        <v>7916</v>
      </c>
      <c r="G38" s="21">
        <f>IF(B3L301C1=0,0,B3L331C1/B3L301C1)</f>
        <v>1.1267626249255916E-3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2.0126097716473862E-2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427.51549399999999</v>
      </c>
      <c r="F39" s="16" t="s">
        <v>7919</v>
      </c>
      <c r="G39" s="21">
        <f>IF(B3L301C1=0,0,B3L332C1/B3L301C1)</f>
        <v>3.785973177404782E-3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6.7624594954442604E-2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152.24119366666665</v>
      </c>
      <c r="F41" s="16" t="s">
        <v>7925</v>
      </c>
      <c r="G41" s="21">
        <f>IF(B3L301C1=0,0,B3L334C1/B3L301C1)</f>
        <v>1.3482109626606579E-3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2.4081581139347396E-2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4574.4803576666673</v>
      </c>
      <c r="F43" s="16" t="s">
        <v>7931</v>
      </c>
      <c r="G43" s="21">
        <f>IF(B3L301C1=0,0,B3L336C1/B3L301C1)</f>
        <v>4.0510484830968571E-2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0.72359338001972417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291.20077633333335</v>
      </c>
      <c r="F44" s="16" t="s">
        <v>7934</v>
      </c>
      <c r="G44" s="21">
        <f>IF(B3L301C1=0,0,B3L337C1/B3L301C1)</f>
        <v>2.5788032104339343E-3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4.6062271020195833E-2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30957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27122</v>
      </c>
      <c r="F9" s="16" t="s">
        <v>7960</v>
      </c>
      <c r="G9" s="21">
        <f>IF(B3L401C1=0,0,B3L402C1/B3L401C1)</f>
        <v>0.87611848693348837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3835</v>
      </c>
      <c r="F10" s="16" t="s">
        <v>7962</v>
      </c>
      <c r="G10" s="21">
        <f>IF(B3L401C1=0,0,B3L403C1/B3L401C1)</f>
        <v>0.12388151306651161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31597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15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4.747286134759629E-4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7760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0.24559293603823149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201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6.3613634205779033E-3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4447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0.14074120960850714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6800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0.21521030477576986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8398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0.26578472639807577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130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4.114314650125012E-3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33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1.0444029496471184E-3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-6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-1.8989144539038517E-4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828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2.6205019463873151E-2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1145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3.6237617495331838E-2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1.2975915435009652E-3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49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1.5507801373548121E-3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1.2026458208057728E-3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1741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5.5100167737443431E-2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-23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-7.279172073298098E-4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885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1.3559322033898305E-2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873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0.98644067796610169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1.3559322033898305E-2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9201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9201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97811.113498200008</v>
      </c>
      <c r="F8" s="16" t="s">
        <v>8061</v>
      </c>
      <c r="G8" s="15">
        <f>B3L501C1</f>
        <v>97811.113498200008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17324.274382799998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17324.274382799998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9145.2831694000015</v>
      </c>
      <c r="F10" s="16" t="s">
        <v>8064</v>
      </c>
      <c r="G10" s="15">
        <f>B3L503C1</f>
        <v>9145.2831694000015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163.63125120000001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163.63125120000001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3364.3120105999997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3364.3120105999997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296.93327740000001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296.93327740000001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3033.4228369999996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3033.4228369999996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177.0928686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177.0928686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9.3509599999999988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9.3509599999999988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323.33089820000004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323.33089820000004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14.665644800000001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14.665644800000001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277.74923719999998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277.74923719999998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29.885786799999998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29.885786799999998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14201.609669599997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14201.609669599997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320.70520300000004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320.70520300000004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302.595372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302.595372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13129.861221600002</v>
      </c>
      <c r="F26" s="16" t="s">
        <v>8093</v>
      </c>
      <c r="G26" s="15">
        <f>SUM(B3L503C2,B3L504C2,SUM(B3L507C2:B3L510C2),B3L512C2)</f>
        <v>9145.2831694000015</v>
      </c>
      <c r="H26" s="16" t="s">
        <v>8094</v>
      </c>
      <c r="I26" s="15">
        <f>SUM(B3L503C3,B3L504C3,SUM(B3L507C3:B3L510C3),B3L512C3)</f>
        <v>163.63125120000001</v>
      </c>
      <c r="J26" s="16" t="s">
        <v>8095</v>
      </c>
      <c r="K26" s="15">
        <f>SUM(B3L503C4,B3L504C4,SUM(B3L507C4:B3L510C4),B3L512C4)</f>
        <v>177.0928686</v>
      </c>
      <c r="L26" s="16" t="s">
        <v>8096</v>
      </c>
      <c r="M26" s="15">
        <f>SUM(B3L503C5,B3L504C5,SUM(B3L507C5:B3L510C5),B3L512C5)</f>
        <v>9.3509599999999988</v>
      </c>
      <c r="N26" s="16" t="s">
        <v>8097</v>
      </c>
      <c r="O26" s="15">
        <f>SUM(B3L503C6,B3L504C6,SUM(B3L507C6:B3L510C6),B3L512C6)</f>
        <v>323.33089820000004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3311.1720741999998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0.69652550130195201</v>
      </c>
      <c r="H27" s="16" t="s">
        <v>8108</v>
      </c>
      <c r="I27" s="21">
        <f>IF(B3L519C1=0,0,B3L519C3/B3L519C1)</f>
        <v>1.2462527092884226E-2</v>
      </c>
      <c r="J27" s="16" t="s">
        <v>8109</v>
      </c>
      <c r="K27" s="21">
        <f>IF(B3L519C1=0,0,B3L519C4/B3L519C1)</f>
        <v>1.3487794395622676E-2</v>
      </c>
      <c r="L27" s="16" t="s">
        <v>8110</v>
      </c>
      <c r="M27" s="21">
        <f>IF(B3L519C1=0,0,B3L519C5/B3L519C1)</f>
        <v>7.1219031505197379E-4</v>
      </c>
      <c r="N27" s="16" t="s">
        <v>8111</v>
      </c>
      <c r="O27" s="21">
        <f>IF(B3L519C1=0,0,B3L519C6/B3L519C1)</f>
        <v>2.462561429576169E-2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0.25218637259872739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22351.653765199997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177.0928686</v>
      </c>
      <c r="L28" s="16" t="s">
        <v>8115</v>
      </c>
      <c r="M28" s="15">
        <f>SUM(B3L505C5:B3L518C5)</f>
        <v>9.3509599999999988</v>
      </c>
      <c r="N28" s="16" t="s">
        <v>8116</v>
      </c>
      <c r="O28" s="15">
        <f>SUM(B3L505C6:B3L518C6)</f>
        <v>323.33089820000004</v>
      </c>
      <c r="P28" s="16" t="s">
        <v>8117</v>
      </c>
      <c r="Q28" s="15">
        <f>SUM(B3L505C7:B3L518C7)</f>
        <v>29.885786799999998</v>
      </c>
      <c r="R28" s="16" t="s">
        <v>8118</v>
      </c>
      <c r="S28" s="15">
        <f>SUM(B3L505C8:B3L518C8)</f>
        <v>14201.609669599997</v>
      </c>
      <c r="T28" s="16" t="s">
        <v>8119</v>
      </c>
      <c r="U28" s="15">
        <f>SUM(B3L505C9:B3L518C9)</f>
        <v>320.70520300000004</v>
      </c>
      <c r="V28" s="16" t="s">
        <v>8120</v>
      </c>
      <c r="W28" s="15">
        <f>SUM(B3L505C10:B3L518C10)</f>
        <v>302.595372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311.5989222</v>
      </c>
      <c r="AD28" s="16" t="s">
        <v>8124</v>
      </c>
      <c r="AE28" s="15">
        <f>SUM(B3L505C14:B3L518C14)</f>
        <v>6675.4840847999985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7.9230320252956649E-3</v>
      </c>
      <c r="L29" s="16" t="s">
        <v>8127</v>
      </c>
      <c r="M29" s="21">
        <f>IF(B3L521C1=0,0,B3L521C5/B3L521C1)</f>
        <v>4.1835651617683911E-4</v>
      </c>
      <c r="N29" s="16" t="s">
        <v>8128</v>
      </c>
      <c r="O29" s="21">
        <f>IF(B3L521C1=0,0,B3L521C6/B3L521C1)</f>
        <v>1.4465636484733145E-2</v>
      </c>
      <c r="P29" s="16" t="s">
        <v>8129</v>
      </c>
      <c r="Q29" s="21">
        <f>IF(B3L521C1=0,0,B3L521C7/B3L521C1)</f>
        <v>1.3370727335858313E-3</v>
      </c>
      <c r="R29" s="16" t="s">
        <v>8130</v>
      </c>
      <c r="S29" s="21">
        <f>IF(B3L521C1=0,0,B3L521C8/B3L521C1)</f>
        <v>0.6353717634849434</v>
      </c>
      <c r="T29" s="16" t="s">
        <v>8131</v>
      </c>
      <c r="U29" s="21">
        <f>IF(B3L521C1=0,0,B3L521C9/B3L521C1)</f>
        <v>1.4348164407383414E-2</v>
      </c>
      <c r="V29" s="16" t="s">
        <v>8132</v>
      </c>
      <c r="W29" s="21">
        <f>IF(B3L521C1=0,0,B3L521C10/B3L521C1)</f>
        <v>1.3537941092802734E-2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1.3940754696421538E-2</v>
      </c>
      <c r="AD29" s="16" t="s">
        <v>8136</v>
      </c>
      <c r="AE29" s="21">
        <f>IF(B3L521C1=0,0,B3L521C14/B3L521C1)</f>
        <v>0.29865727855865737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137487.0416462</v>
      </c>
      <c r="F30" s="16" t="s">
        <v>8138</v>
      </c>
      <c r="G30" s="15">
        <f>SUM(B3L501C2,B3L502C2,SUM(B3L505C2:B3L518C2))</f>
        <v>97811.113498200008</v>
      </c>
      <c r="H30" s="16" t="s">
        <v>8139</v>
      </c>
      <c r="I30" s="15">
        <f>SUM(B3L501C3,B3L502C3,SUM(B3L505C3:B3L518C3))</f>
        <v>17324.274382799998</v>
      </c>
      <c r="J30" s="16" t="s">
        <v>8140</v>
      </c>
      <c r="K30" s="15">
        <f>SUM(B3L501C4,B3L502C4,SUM(B3L505C4:B3L518C4))</f>
        <v>177.0928686</v>
      </c>
      <c r="L30" s="16" t="s">
        <v>8141</v>
      </c>
      <c r="M30" s="15">
        <f>SUM(B3L501C5,B3L502C5,SUM(B3L505C5:B3L518C5))</f>
        <v>9.3509599999999988</v>
      </c>
      <c r="N30" s="16" t="s">
        <v>8142</v>
      </c>
      <c r="O30" s="15">
        <f>SUM(B3L501C6,B3L502C6,SUM(B3L505C6:B3L518C6))</f>
        <v>323.33089820000004</v>
      </c>
      <c r="P30" s="16" t="s">
        <v>8143</v>
      </c>
      <c r="Q30" s="15">
        <f>SUM(B3L501C7,B3L502C7,SUM(B3L505C7:B3L518C7))</f>
        <v>29.885786799999998</v>
      </c>
      <c r="R30" s="16" t="s">
        <v>8144</v>
      </c>
      <c r="S30" s="15">
        <f>SUM(B3L501C8,B3L502C8,SUM(B3L505C8:B3L518C8))</f>
        <v>14201.609669599997</v>
      </c>
      <c r="T30" s="16" t="s">
        <v>8145</v>
      </c>
      <c r="U30" s="15">
        <f>SUM(B3L501C9,B3L502C9,SUM(B3L505C9:B3L518C9))</f>
        <v>320.70520300000004</v>
      </c>
      <c r="V30" s="16" t="s">
        <v>8146</v>
      </c>
      <c r="W30" s="15">
        <f>SUM(B3L501C10,B3L502C10,SUM(B3L505C10:B3L518C10))</f>
        <v>302.595372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311.5989222</v>
      </c>
      <c r="AD30" s="16" t="s">
        <v>8150</v>
      </c>
      <c r="AE30" s="15">
        <f>SUM(B3L501C14,B3L502C14,SUM(B3L505C14:B3L518C14))</f>
        <v>6675.4840847999985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0.71142059882196473</v>
      </c>
      <c r="H31" s="16" t="s">
        <v>8153</v>
      </c>
      <c r="I31" s="21">
        <f>IF(B3L523C1=0,0,B3L523C3/B3L523C1)</f>
        <v>0.12600659797001912</v>
      </c>
      <c r="J31" s="16" t="s">
        <v>8154</v>
      </c>
      <c r="K31" s="21">
        <f>IF(B3L523C1=0,0,B3L523C4/B3L523C1)</f>
        <v>1.288069526259202E-3</v>
      </c>
      <c r="L31" s="16" t="s">
        <v>8155</v>
      </c>
      <c r="M31" s="21">
        <f>IF(B3L523C1=0,0,B3L523C5/B3L523C1)</f>
        <v>6.8013391575208498E-5</v>
      </c>
      <c r="N31" s="16" t="s">
        <v>8156</v>
      </c>
      <c r="O31" s="21">
        <f>IF(B3L523C1=0,0,B3L523C6/B3L523C1)</f>
        <v>2.3517190735112205E-3</v>
      </c>
      <c r="P31" s="16" t="s">
        <v>8157</v>
      </c>
      <c r="Q31" s="21">
        <f>IF(B3L523C1=0,0,B3L523C7/B3L523C1)</f>
        <v>2.1737166239205359E-4</v>
      </c>
      <c r="R31" s="16" t="s">
        <v>8158</v>
      </c>
      <c r="S31" s="21">
        <f>IF(B3L523C1=0,0,B3L523C8/B3L523C1)</f>
        <v>0.1032941686689679</v>
      </c>
      <c r="T31" s="16" t="s">
        <v>8159</v>
      </c>
      <c r="U31" s="21">
        <f>IF(B3L523C1=0,0,B3L523C9/B3L523C1)</f>
        <v>2.3326213085978057E-3</v>
      </c>
      <c r="V31" s="16" t="s">
        <v>8160</v>
      </c>
      <c r="W31" s="21">
        <f>IF(B3L523C1=0,0,B3L523C10/B3L523C1)</f>
        <v>2.2009010331219343E-3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2.266387569832566E-3</v>
      </c>
      <c r="AD31" s="16" t="s">
        <v>8164</v>
      </c>
      <c r="AE31" s="21">
        <f>IF(B3L523C1=0,0,B3L523C14/B3L523C1)</f>
        <v>4.8553550973758276E-2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56859</v>
      </c>
      <c r="F8" s="16" t="s">
        <v>8195</v>
      </c>
      <c r="G8" s="15">
        <f>A2L106C11</f>
        <v>56859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12666</v>
      </c>
      <c r="F9" s="16" t="s">
        <v>8198</v>
      </c>
      <c r="G9" s="15">
        <f>A2L107C11</f>
        <v>12666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11157</v>
      </c>
      <c r="F12" s="16" t="s">
        <v>8207</v>
      </c>
      <c r="G12" s="15">
        <f>A2L110C11</f>
        <v>11157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554</v>
      </c>
      <c r="F13" s="16" t="s">
        <v>8210</v>
      </c>
      <c r="G13" s="15">
        <f>A2L111C11</f>
        <v>554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5502</v>
      </c>
      <c r="F14" s="16" t="s">
        <v>8213</v>
      </c>
      <c r="G14" s="15">
        <f>A2L112C11</f>
        <v>5502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1320</v>
      </c>
      <c r="F15" s="16" t="s">
        <v>8216</v>
      </c>
      <c r="G15" s="15">
        <f>A2L113C11</f>
        <v>1320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4220</v>
      </c>
      <c r="F16" s="16" t="s">
        <v>8219</v>
      </c>
      <c r="G16" s="15">
        <f>A2L114C11</f>
        <v>4220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645</v>
      </c>
      <c r="F17" s="16" t="s">
        <v>8222</v>
      </c>
      <c r="G17" s="15">
        <f>A2L115C11</f>
        <v>645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2093</v>
      </c>
      <c r="F18" s="16" t="s">
        <v>8225</v>
      </c>
      <c r="G18" s="15">
        <f>A2L116C11</f>
        <v>2093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525</v>
      </c>
      <c r="F19" s="16" t="s">
        <v>8228</v>
      </c>
      <c r="G19" s="15">
        <f>A2L117C11</f>
        <v>525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44623</v>
      </c>
      <c r="F22" s="16" t="s">
        <v>8237</v>
      </c>
      <c r="G22" s="15">
        <f>A2L121C11</f>
        <v>44623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72</v>
      </c>
      <c r="F23" s="16" t="s">
        <v>8240</v>
      </c>
      <c r="G23" s="15">
        <f>A2L122C11</f>
        <v>72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333</v>
      </c>
      <c r="F24" s="16" t="s">
        <v>8243</v>
      </c>
      <c r="G24" s="15">
        <f>A2L125C11</f>
        <v>333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10</v>
      </c>
      <c r="F25" s="16" t="s">
        <v>8246</v>
      </c>
      <c r="G25" s="15">
        <f>A2L126C11</f>
        <v>10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124787</v>
      </c>
      <c r="F26" s="16" t="s">
        <v>8249</v>
      </c>
      <c r="G26" s="15">
        <f>B3L601C2+B3L603C2+B3L605C2+B3L607C2+B3L609C2+B3L611C2+B3L613C2+B3L615C2+B3L617C2</f>
        <v>124787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15792</v>
      </c>
      <c r="F27" s="16" t="s">
        <v>8252</v>
      </c>
      <c r="G27" s="15">
        <f>B3L602C2+B3L604C2+B3L606C2+B3L608C2+B3L610C2+B3L612C2+B3L614C2+B3L616C2+B3L618C2</f>
        <v>15792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14</v>
      </c>
      <c r="F28" s="16" t="s">
        <v>8255</v>
      </c>
      <c r="G28" s="15">
        <f>A2L123C11</f>
        <v>14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9</v>
      </c>
      <c r="F29" s="16" t="s">
        <v>8258</v>
      </c>
      <c r="G29" s="15">
        <f>A2L124C11</f>
        <v>9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475</v>
      </c>
      <c r="F30" s="16" t="s">
        <v>8261</v>
      </c>
      <c r="G30" s="15">
        <f>A2L127C11</f>
        <v>475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0</v>
      </c>
      <c r="F32" s="16" t="s">
        <v>8267</v>
      </c>
      <c r="G32" s="15">
        <f>A2L131C11</f>
        <v>0</v>
      </c>
      <c r="H32" s="16" t="s">
        <v>8268</v>
      </c>
      <c r="I32" s="15">
        <f>IF(B3L625C2=0,0,B3L625C1/B3L625C2)</f>
        <v>0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45</v>
      </c>
      <c r="F33" s="16" t="s">
        <v>8270</v>
      </c>
      <c r="G33" s="15">
        <f>A2L132C11</f>
        <v>45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12278</v>
      </c>
      <c r="F34" s="16" t="s">
        <v>8273</v>
      </c>
      <c r="G34" s="15">
        <f>A2L139C11</f>
        <v>12278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3102</v>
      </c>
      <c r="F35" s="16" t="s">
        <v>8276</v>
      </c>
      <c r="G35" s="15">
        <f>A2L140C11</f>
        <v>3102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456413</v>
      </c>
      <c r="F36" s="16" t="s">
        <v>8279</v>
      </c>
      <c r="G36" s="15">
        <f>A2L181C11</f>
        <v>456413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98463</v>
      </c>
      <c r="F37" s="16" t="s">
        <v>8282</v>
      </c>
      <c r="G37" s="15">
        <f>A2L202C11-A2L216C11</f>
        <v>98463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193</v>
      </c>
      <c r="F38" s="16" t="s">
        <v>8285</v>
      </c>
      <c r="G38" s="15">
        <f>A2L242C11</f>
        <v>193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3823</v>
      </c>
      <c r="F40" s="16" t="s">
        <v>8291</v>
      </c>
      <c r="G40" s="15">
        <f>A2L245C11</f>
        <v>3823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2357547</v>
      </c>
      <c r="F41" s="16" t="s">
        <v>8294</v>
      </c>
      <c r="G41" s="15">
        <f>A2L420C11</f>
        <v>2357547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37859.480000000003</v>
      </c>
      <c r="F8" s="16" t="s">
        <v>7643</v>
      </c>
      <c r="G8" s="15">
        <f>A1L108C6</f>
        <v>36868.262499999997</v>
      </c>
      <c r="H8" s="16" t="s">
        <v>7660</v>
      </c>
      <c r="I8" s="15">
        <f>A1L108C7</f>
        <v>35770.770333333327</v>
      </c>
      <c r="J8" s="16" t="s">
        <v>7677</v>
      </c>
      <c r="K8" s="15">
        <f>A1L108C8</f>
        <v>34672.061249999999</v>
      </c>
      <c r="L8" s="16" t="s">
        <v>7694</v>
      </c>
      <c r="M8" s="15">
        <f>A1L108C9</f>
        <v>33923.657999999996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6534.8329999999996</v>
      </c>
      <c r="F9" s="16" t="s">
        <v>8350</v>
      </c>
      <c r="G9" s="15">
        <f>A1L105C6</f>
        <v>5900.5820000000003</v>
      </c>
      <c r="H9" s="16" t="s">
        <v>8351</v>
      </c>
      <c r="I9" s="15">
        <f>A1L105C7</f>
        <v>5710.5119999999997</v>
      </c>
      <c r="J9" s="16" t="s">
        <v>8352</v>
      </c>
      <c r="K9" s="15">
        <f>A1L105C8</f>
        <v>5525.9622500000005</v>
      </c>
      <c r="L9" s="16" t="s">
        <v>8353</v>
      </c>
      <c r="M9" s="15">
        <f>A1L105C9</f>
        <v>5399.0115999999998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7671.1540000000005</v>
      </c>
      <c r="F10" s="16" t="s">
        <v>8355</v>
      </c>
      <c r="G10" s="15">
        <f>A1L106C6</f>
        <v>7662.1795000000002</v>
      </c>
      <c r="H10" s="16" t="s">
        <v>8356</v>
      </c>
      <c r="I10" s="15">
        <f>A1L106C7</f>
        <v>7428.0536666666667</v>
      </c>
      <c r="J10" s="16" t="s">
        <v>8357</v>
      </c>
      <c r="K10" s="15">
        <f>A1L106C8</f>
        <v>7178.9027500000002</v>
      </c>
      <c r="L10" s="16" t="s">
        <v>8358</v>
      </c>
      <c r="M10" s="15">
        <f>A1L106C9</f>
        <v>7035.49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23653.492999999999</v>
      </c>
      <c r="F11" s="16" t="s">
        <v>8360</v>
      </c>
      <c r="G11" s="15">
        <f>A1L107C6</f>
        <v>23305.500999999997</v>
      </c>
      <c r="H11" s="16" t="s">
        <v>8361</v>
      </c>
      <c r="I11" s="15">
        <f>A1L107C7</f>
        <v>22632.204666666668</v>
      </c>
      <c r="J11" s="16" t="s">
        <v>8362</v>
      </c>
      <c r="K11" s="15">
        <f>A1L107C8</f>
        <v>21967.196250000001</v>
      </c>
      <c r="L11" s="16" t="s">
        <v>8363</v>
      </c>
      <c r="M11" s="15">
        <f>A1L107C9</f>
        <v>21489.1564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0.17260757411353772</v>
      </c>
      <c r="F12" s="16" t="s">
        <v>8365</v>
      </c>
      <c r="G12" s="21">
        <f>IF(B3L701C2=0,0,B3L702C2/B3L701C2)</f>
        <v>0.16004502517578637</v>
      </c>
      <c r="H12" s="16" t="s">
        <v>8366</v>
      </c>
      <c r="I12" s="21">
        <f>IF(B3L701C3=0,0,B3L702C3/B3L701C3)</f>
        <v>0.15964185134359843</v>
      </c>
      <c r="J12" s="16" t="s">
        <v>8367</v>
      </c>
      <c r="K12" s="21">
        <f>IF(B3L701C4=0,0,B3L702C4/B3L701C4)</f>
        <v>0.15937795593274687</v>
      </c>
      <c r="L12" s="16" t="s">
        <v>8368</v>
      </c>
      <c r="M12" s="21">
        <f>IF(B3L701C5=0,0,B3L702C5/B3L701C5)</f>
        <v>0.15915181081002527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0.20262174757814952</v>
      </c>
      <c r="F13" s="16" t="s">
        <v>8370</v>
      </c>
      <c r="G13" s="21">
        <f>IF(B3L701C2=0,0,B3L703C2/B3L701C2)</f>
        <v>0.20782589090006617</v>
      </c>
      <c r="H13" s="16" t="s">
        <v>8371</v>
      </c>
      <c r="I13" s="21">
        <f>IF(B3L701C3=0,0,B3L703C3/B3L701C3)</f>
        <v>0.20765707859930446</v>
      </c>
      <c r="J13" s="16" t="s">
        <v>8372</v>
      </c>
      <c r="K13" s="21">
        <f>IF(B3L701C4=0,0,B3L703C4/B3L701C4)</f>
        <v>0.20705151326992421</v>
      </c>
      <c r="L13" s="16" t="s">
        <v>8373</v>
      </c>
      <c r="M13" s="21">
        <f>IF(B3L701C5=0,0,B3L703C5/B3L701C5)</f>
        <v>0.20739184435829416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0.62477067830831268</v>
      </c>
      <c r="F14" s="16" t="s">
        <v>8375</v>
      </c>
      <c r="G14" s="21">
        <f>IF(B3L701C2=0,0,B3L704C2/B3L701C2)</f>
        <v>0.63212908392414746</v>
      </c>
      <c r="H14" s="16" t="s">
        <v>8376</v>
      </c>
      <c r="I14" s="21">
        <f>IF(B3L701C3=0,0,B3L704C3/B3L701C3)</f>
        <v>0.6327010700570973</v>
      </c>
      <c r="J14" s="16" t="s">
        <v>8377</v>
      </c>
      <c r="K14" s="21">
        <f>IF(B3L701C4=0,0,B3L704C4/B3L701C4)</f>
        <v>0.63357053079732895</v>
      </c>
      <c r="L14" s="16" t="s">
        <v>8378</v>
      </c>
      <c r="M14" s="21">
        <f>IF(B3L701C5=0,0,B3L704C5/B3L701C5)</f>
        <v>0.63345634483168067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17538.39</v>
      </c>
      <c r="F15" s="16" t="s">
        <v>8380</v>
      </c>
      <c r="G15" s="15">
        <f>A1L104C6</f>
        <v>17147.006999999998</v>
      </c>
      <c r="H15" s="16" t="s">
        <v>8381</v>
      </c>
      <c r="I15" s="15">
        <f>A1L104C7</f>
        <v>16703.383333333331</v>
      </c>
      <c r="J15" s="16" t="s">
        <v>8382</v>
      </c>
      <c r="K15" s="15">
        <f>A1L104C8</f>
        <v>16225.259999999998</v>
      </c>
      <c r="L15" s="16" t="s">
        <v>8383</v>
      </c>
      <c r="M15" s="15">
        <f>A1L104C9</f>
        <v>15822.603399999998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2509.6170000000002</v>
      </c>
      <c r="F16" s="16" t="s">
        <v>8385</v>
      </c>
      <c r="G16" s="15">
        <f>A1L101C6</f>
        <v>2240.2070000000003</v>
      </c>
      <c r="H16" s="16" t="s">
        <v>8386</v>
      </c>
      <c r="I16" s="15">
        <f>A1L101C7</f>
        <v>2171.087</v>
      </c>
      <c r="J16" s="16" t="s">
        <v>8387</v>
      </c>
      <c r="K16" s="15">
        <f>A1L101C8</f>
        <v>2127.1877500000001</v>
      </c>
      <c r="L16" s="16" t="s">
        <v>8388</v>
      </c>
      <c r="M16" s="15">
        <f>A1L101C9</f>
        <v>2092.2374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4454.45</v>
      </c>
      <c r="F17" s="16" t="s">
        <v>8390</v>
      </c>
      <c r="G17" s="15">
        <f>A1L102C6</f>
        <v>4519.0869999999995</v>
      </c>
      <c r="H17" s="16" t="s">
        <v>8391</v>
      </c>
      <c r="I17" s="15">
        <f>A1L102C7</f>
        <v>4432.1189999999997</v>
      </c>
      <c r="J17" s="16" t="s">
        <v>8392</v>
      </c>
      <c r="K17" s="15">
        <f>A1L102C8</f>
        <v>4312.4594999999999</v>
      </c>
      <c r="L17" s="16" t="s">
        <v>8393</v>
      </c>
      <c r="M17" s="15">
        <f>A1L102C9</f>
        <v>4221.1913999999997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10574.323</v>
      </c>
      <c r="F18" s="16" t="s">
        <v>8395</v>
      </c>
      <c r="G18" s="15">
        <f>A1L103C6</f>
        <v>10387.713</v>
      </c>
      <c r="H18" s="16" t="s">
        <v>8396</v>
      </c>
      <c r="I18" s="15">
        <f>A1L103C7</f>
        <v>10100.177333333333</v>
      </c>
      <c r="J18" s="16" t="s">
        <v>8397</v>
      </c>
      <c r="K18" s="15">
        <f>A1L103C8</f>
        <v>9785.6127500000002</v>
      </c>
      <c r="L18" s="16" t="s">
        <v>8398</v>
      </c>
      <c r="M18" s="15">
        <f>A1L103C9</f>
        <v>9509.1746000000003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0.14309278103634371</v>
      </c>
      <c r="F19" s="16" t="s">
        <v>8400</v>
      </c>
      <c r="G19" s="21">
        <f>IF(B3L708C2=0,0,B3L709C2/B3L708C2)</f>
        <v>0.13064711526623862</v>
      </c>
      <c r="H19" s="16" t="s">
        <v>8401</v>
      </c>
      <c r="I19" s="21">
        <f>IF(B3L708C3=0,0,B3L709C3/B3L708C3)</f>
        <v>0.12997887653499343</v>
      </c>
      <c r="J19" s="16" t="s">
        <v>8402</v>
      </c>
      <c r="K19" s="21">
        <f>IF(B3L708C4=0,0,B3L709C4/B3L708C4)</f>
        <v>0.1311034615161791</v>
      </c>
      <c r="L19" s="16" t="s">
        <v>8403</v>
      </c>
      <c r="M19" s="21">
        <f>IF(B3L708C5=0,0,B3L709C5/B3L708C5)</f>
        <v>0.13223091972336234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0.25398283422822732</v>
      </c>
      <c r="F20" s="16" t="s">
        <v>8405</v>
      </c>
      <c r="G20" s="21">
        <f>IF(B3L708C2=0,0,B3L710C2/B3L708C2)</f>
        <v>0.26354960956159873</v>
      </c>
      <c r="H20" s="16" t="s">
        <v>8406</v>
      </c>
      <c r="I20" s="21">
        <f>IF(B3L708C3=0,0,B3L710C3/B3L708C3)</f>
        <v>0.26534259027362722</v>
      </c>
      <c r="J20" s="16" t="s">
        <v>8407</v>
      </c>
      <c r="K20" s="21">
        <f>IF(B3L708C4=0,0,B3L710C4/B3L708C4)</f>
        <v>0.26578677321657712</v>
      </c>
      <c r="L20" s="16" t="s">
        <v>8408</v>
      </c>
      <c r="M20" s="21">
        <f>IF(B3L708C5=0,0,B3L710C5/B3L708C5)</f>
        <v>0.26678235517171595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0.60292438473542898</v>
      </c>
      <c r="F21" s="16" t="s">
        <v>8410</v>
      </c>
      <c r="G21" s="21">
        <f>IF(B3L708C2=0,0,B3L711C2/B3L708C2)</f>
        <v>0.60580327517216281</v>
      </c>
      <c r="H21" s="16" t="s">
        <v>8411</v>
      </c>
      <c r="I21" s="21">
        <f>IF(B3L708C3=0,0,B3L711C3/B3L708C3)</f>
        <v>0.60467853319137943</v>
      </c>
      <c r="J21" s="16" t="s">
        <v>8412</v>
      </c>
      <c r="K21" s="21">
        <f>IF(B3L708C4=0,0,B3L711C4/B3L708C4)</f>
        <v>0.60310976526724391</v>
      </c>
      <c r="L21" s="16" t="s">
        <v>8413</v>
      </c>
      <c r="M21" s="21">
        <f>IF(B3L708C5=0,0,B3L711C5/B3L708C5)</f>
        <v>0.60098672510492179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2.158663366477767</v>
      </c>
      <c r="F22" s="16" t="s">
        <v>8415</v>
      </c>
      <c r="G22" s="21">
        <f>IF(B3L708C2=0,0,B3L701C2/B3L708C2)</f>
        <v>2.1501281535605603</v>
      </c>
      <c r="H22" s="16" t="s">
        <v>8416</v>
      </c>
      <c r="I22" s="21">
        <f>IF(B3L708C3=0,0,B3L701C3/B3L708C3)</f>
        <v>2.1415284328624038</v>
      </c>
      <c r="J22" s="16" t="s">
        <v>8417</v>
      </c>
      <c r="K22" s="21">
        <f>IF(B3L708C4=0,0,B3L701C4/B3L708C4)</f>
        <v>2.1369186841998218</v>
      </c>
      <c r="L22" s="16" t="s">
        <v>8418</v>
      </c>
      <c r="M22" s="21">
        <f>IF(B3L708C5=0,0,B3L701C5/B3L708C5)</f>
        <v>2.1439997668146065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2.6039164541840445</v>
      </c>
      <c r="F23" s="16" t="s">
        <v>8420</v>
      </c>
      <c r="G23" s="21">
        <f>IF(B3L709C2=0,0,B3L702C2/B3L709C2)</f>
        <v>2.633944988119401</v>
      </c>
      <c r="H23" s="16" t="s">
        <v>8421</v>
      </c>
      <c r="I23" s="21">
        <f>IF(B3L709C3=0,0,B3L702C3/B3L709C3)</f>
        <v>2.6302547986331271</v>
      </c>
      <c r="J23" s="16" t="s">
        <v>8422</v>
      </c>
      <c r="K23" s="21">
        <f>IF(B3L709C4=0,0,B3L702C4/B3L709C4)</f>
        <v>2.5977783343289751</v>
      </c>
      <c r="L23" s="16" t="s">
        <v>8423</v>
      </c>
      <c r="M23" s="21">
        <f>IF(B3L709C5=0,0,B3L702C5/B3L709C5)</f>
        <v>2.5804966491852213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1.7221326987619123</v>
      </c>
      <c r="F24" s="16" t="s">
        <v>8425</v>
      </c>
      <c r="G24" s="21">
        <f>IF(B3L710C2=0,0,B3L703C2/B3L710C2)</f>
        <v>1.695514934764478</v>
      </c>
      <c r="H24" s="16" t="s">
        <v>8426</v>
      </c>
      <c r="I24" s="21">
        <f>IF(B3L710C3=0,0,B3L703C3/B3L710C3)</f>
        <v>1.6759598888627916</v>
      </c>
      <c r="J24" s="16" t="s">
        <v>8427</v>
      </c>
      <c r="K24" s="21">
        <f>IF(B3L710C4=0,0,B3L703C4/B3L710C4)</f>
        <v>1.6646887350478308</v>
      </c>
      <c r="L24" s="16" t="s">
        <v>8428</v>
      </c>
      <c r="M24" s="21">
        <f>IF(B3L710C5=0,0,B3L703C5/B3L710C5)</f>
        <v>1.6667071765568366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2.2368801293472877</v>
      </c>
      <c r="F25" s="16" t="s">
        <v>8430</v>
      </c>
      <c r="G25" s="21">
        <f>IF(B3L711C2=0,0,B3L704C2/B3L711C2)</f>
        <v>2.243564199357452</v>
      </c>
      <c r="H25" s="16" t="s">
        <v>8431</v>
      </c>
      <c r="I25" s="21">
        <f>IF(B3L711C3=0,0,B3L704C3/B3L711C3)</f>
        <v>2.2407730002892361</v>
      </c>
      <c r="J25" s="16" t="s">
        <v>8432</v>
      </c>
      <c r="K25" s="21">
        <f>IF(B3L711C4=0,0,B3L704C4/B3L711C4)</f>
        <v>2.2448462667807902</v>
      </c>
      <c r="L25" s="16" t="s">
        <v>8433</v>
      </c>
      <c r="M25" s="21">
        <f>IF(B3L711C5=0,0,B3L704C5/B3L711C5)</f>
        <v>2.2598340343861181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1552435</v>
      </c>
      <c r="F26" s="16" t="s">
        <v>8435</v>
      </c>
      <c r="G26" s="15">
        <f>A1L114C6</f>
        <v>1488312.5</v>
      </c>
      <c r="H26" s="16" t="s">
        <v>8436</v>
      </c>
      <c r="I26" s="15">
        <f>A1L114C7</f>
        <v>1436020.6666666667</v>
      </c>
      <c r="J26" s="16" t="s">
        <v>8437</v>
      </c>
      <c r="K26" s="15">
        <f>A1L114C8</f>
        <v>1388600.75</v>
      </c>
      <c r="L26" s="16" t="s">
        <v>8438</v>
      </c>
      <c r="M26" s="15">
        <f>A1L114C9</f>
        <v>1352043.8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300236</v>
      </c>
      <c r="F27" s="16" t="s">
        <v>8440</v>
      </c>
      <c r="G27" s="15">
        <f>A1L115C6</f>
        <v>271173.5</v>
      </c>
      <c r="H27" s="16" t="s">
        <v>8441</v>
      </c>
      <c r="I27" s="15">
        <f>A1L115C7</f>
        <v>262758.66666666669</v>
      </c>
      <c r="J27" s="16" t="s">
        <v>8442</v>
      </c>
      <c r="K27" s="15">
        <f>A1L115C8</f>
        <v>254365.5</v>
      </c>
      <c r="L27" s="16" t="s">
        <v>8443</v>
      </c>
      <c r="M27" s="15">
        <f>A1L115C9</f>
        <v>247566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189281</v>
      </c>
      <c r="F28" s="16" t="s">
        <v>8445</v>
      </c>
      <c r="G28" s="15">
        <f>A1L116C6</f>
        <v>180892.5</v>
      </c>
      <c r="H28" s="16" t="s">
        <v>8446</v>
      </c>
      <c r="I28" s="15">
        <f>A1L116C7</f>
        <v>171799.33333333334</v>
      </c>
      <c r="J28" s="16" t="s">
        <v>8447</v>
      </c>
      <c r="K28" s="15">
        <f>A1L116C8</f>
        <v>164255.5</v>
      </c>
      <c r="L28" s="16" t="s">
        <v>8448</v>
      </c>
      <c r="M28" s="15">
        <f>A1L116C9</f>
        <v>157742.20000000001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1062918</v>
      </c>
      <c r="F29" s="16" t="s">
        <v>8450</v>
      </c>
      <c r="G29" s="15">
        <f>A1L117C6</f>
        <v>1036246.5</v>
      </c>
      <c r="H29" s="16" t="s">
        <v>8451</v>
      </c>
      <c r="I29" s="15">
        <f>A1L117C7</f>
        <v>1001462.6666666666</v>
      </c>
      <c r="J29" s="16" t="s">
        <v>8452</v>
      </c>
      <c r="K29" s="15">
        <f>A1L117C8</f>
        <v>969979.75</v>
      </c>
      <c r="L29" s="16" t="s">
        <v>8453</v>
      </c>
      <c r="M29" s="15">
        <f>A1L117C9</f>
        <v>946735.6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88.516391755457605</v>
      </c>
      <c r="F30" s="16" t="s">
        <v>8455</v>
      </c>
      <c r="G30" s="21">
        <f>IF(B3L708C2=0,0,B3L719C2/B3L708C2)</f>
        <v>86.797217730184641</v>
      </c>
      <c r="H30" s="16" t="s">
        <v>8456</v>
      </c>
      <c r="I30" s="21">
        <f>IF(B3L708C3=0,0,B3L719C3/B3L708C3)</f>
        <v>85.97184402760719</v>
      </c>
      <c r="J30" s="16" t="s">
        <v>8457</v>
      </c>
      <c r="K30" s="21">
        <f>IF(B3L708C4=0,0,B3L719C4/B3L708C4)</f>
        <v>85.582650139350619</v>
      </c>
      <c r="L30" s="16" t="s">
        <v>8458</v>
      </c>
      <c r="M30" s="21">
        <f>IF(B3L708C5=0,0,B3L719C5/B3L708C5)</f>
        <v>85.450147856199209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119.63419119331753</v>
      </c>
      <c r="F31" s="16" t="s">
        <v>8460</v>
      </c>
      <c r="G31" s="21">
        <f>IF(B3L709C2=0,0,B3L720C2/B3L709C2)</f>
        <v>121.04841204406556</v>
      </c>
      <c r="H31" s="16" t="s">
        <v>8461</v>
      </c>
      <c r="I31" s="21">
        <f>IF(B3L709C3=0,0,B3L720C3/B3L709C3)</f>
        <v>121.02631846013848</v>
      </c>
      <c r="J31" s="16" t="s">
        <v>8462</v>
      </c>
      <c r="K31" s="21">
        <f>IF(B3L709C4=0,0,B3L720C4/B3L709C4)</f>
        <v>119.57830238539123</v>
      </c>
      <c r="L31" s="16" t="s">
        <v>8463</v>
      </c>
      <c r="M31" s="21">
        <f>IF(B3L709C5=0,0,B3L720C5/B3L709C5)</f>
        <v>118.32596052436497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42.492563616159124</v>
      </c>
      <c r="F32" s="16" t="s">
        <v>8465</v>
      </c>
      <c r="G32" s="21">
        <f>IF(B3L710C2=0,0,B3L721C2/B3L710C2)</f>
        <v>40.028550014637915</v>
      </c>
      <c r="H32" s="16" t="s">
        <v>8466</v>
      </c>
      <c r="I32" s="21">
        <f>IF(B3L710C3=0,0,B3L721C3/B3L710C3)</f>
        <v>38.762346708951938</v>
      </c>
      <c r="J32" s="16" t="s">
        <v>8467</v>
      </c>
      <c r="K32" s="21">
        <f>IF(B3L710C4=0,0,B3L721C4/B3L710C4)</f>
        <v>38.088589585594953</v>
      </c>
      <c r="L32" s="16" t="s">
        <v>8468</v>
      </c>
      <c r="M32" s="21">
        <f>IF(B3L710C5=0,0,B3L721C5/B3L710C5)</f>
        <v>37.369118112009801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100.51877552823004</v>
      </c>
      <c r="F33" s="16" t="s">
        <v>8470</v>
      </c>
      <c r="G33" s="21">
        <f>IF(B3L711C2=0,0,B3L722C2/B3L711C2)</f>
        <v>99.756943612130982</v>
      </c>
      <c r="H33" s="16" t="s">
        <v>8471</v>
      </c>
      <c r="I33" s="21">
        <f>IF(B3L711C3=0,0,B3L722C3/B3L711C3)</f>
        <v>99.152978568165068</v>
      </c>
      <c r="J33" s="16" t="s">
        <v>8472</v>
      </c>
      <c r="K33" s="21">
        <f>IF(B3L711C4=0,0,B3L722C4/B3L711C4)</f>
        <v>99.123046740225845</v>
      </c>
      <c r="L33" s="16" t="s">
        <v>8473</v>
      </c>
      <c r="M33" s="21">
        <f>IF(B3L711C5=0,0,B3L722C5/B3L711C5)</f>
        <v>99.560228918291173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555.67800000000011</v>
      </c>
      <c r="F34" s="16" t="s">
        <v>8475</v>
      </c>
      <c r="G34" s="21">
        <f>A1L131C6</f>
        <v>545.00800000000004</v>
      </c>
      <c r="H34" s="16" t="s">
        <v>8476</v>
      </c>
      <c r="I34" s="21">
        <f>A1L131C7</f>
        <v>524.79066666666665</v>
      </c>
      <c r="J34" s="16" t="s">
        <v>8477</v>
      </c>
      <c r="K34" s="21">
        <f>A1L131C8</f>
        <v>502.726</v>
      </c>
      <c r="L34" s="16" t="s">
        <v>8478</v>
      </c>
      <c r="M34" s="21">
        <f>A1L131C9</f>
        <v>479.95580000000001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31.562145703087033</v>
      </c>
      <c r="F35" s="16" t="s">
        <v>8480</v>
      </c>
      <c r="G35" s="21">
        <f>IF(B3L727C2=0,0,B3L708C2/B3L727C2)</f>
        <v>31.461936338549151</v>
      </c>
      <c r="H35" s="16" t="s">
        <v>8481</v>
      </c>
      <c r="I35" s="21">
        <f>IF(B3L727C3=0,0,B3L708C3/B3L727C3)</f>
        <v>31.828659300343244</v>
      </c>
      <c r="J35" s="16" t="s">
        <v>8482</v>
      </c>
      <c r="K35" s="21">
        <f>IF(B3L727C4=0,0,B3L708C4/B3L727C4)</f>
        <v>32.274559103766265</v>
      </c>
      <c r="L35" s="16" t="s">
        <v>8483</v>
      </c>
      <c r="M35" s="21">
        <f>IF(B3L727C5=0,0,B3L708C5/B3L727C5)</f>
        <v>32.966792775501403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3.168352397226884E-2</v>
      </c>
      <c r="F36" s="16" t="s">
        <v>8485</v>
      </c>
      <c r="G36" s="21">
        <f>IF(B3L728C2=0,0,1/B3L728C2)</f>
        <v>3.1784439115234521E-2</v>
      </c>
      <c r="H36" s="16" t="s">
        <v>8486</v>
      </c>
      <c r="I36" s="21">
        <f>IF(B3L728C3=0,0,1/B3L728C3)</f>
        <v>3.1418225648895487E-2</v>
      </c>
      <c r="J36" s="16" t="s">
        <v>8487</v>
      </c>
      <c r="K36" s="21">
        <f>IF(B3L728C4=0,0,1/B3L728C4)</f>
        <v>3.0984156802417961E-2</v>
      </c>
      <c r="L36" s="16" t="s">
        <v>8488</v>
      </c>
      <c r="M36" s="21">
        <f>IF(B3L728C5=0,0,1/B3L728C5)</f>
        <v>3.0333554337840518E-2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125174092</v>
      </c>
      <c r="F37" s="16" t="s">
        <v>8490</v>
      </c>
      <c r="G37" s="15">
        <f>A1L122C6</f>
        <v>119601512</v>
      </c>
      <c r="H37" s="16" t="s">
        <v>8491</v>
      </c>
      <c r="I37" s="15">
        <f>A1L122C7</f>
        <v>115045317.66666667</v>
      </c>
      <c r="J37" s="16" t="s">
        <v>8492</v>
      </c>
      <c r="K37" s="15">
        <f>A1L122C8</f>
        <v>110789027.75</v>
      </c>
      <c r="L37" s="16" t="s">
        <v>8493</v>
      </c>
      <c r="M37" s="15">
        <f>A1L122C9</f>
        <v>107643389.59999999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23056371</v>
      </c>
      <c r="F38" s="16" t="s">
        <v>8495</v>
      </c>
      <c r="G38" s="15">
        <f>A1L119C6</f>
        <v>20371819.5</v>
      </c>
      <c r="H38" s="16" t="s">
        <v>8496</v>
      </c>
      <c r="I38" s="15">
        <f>A1L119C7</f>
        <v>19626168.333333332</v>
      </c>
      <c r="J38" s="16" t="s">
        <v>8497</v>
      </c>
      <c r="K38" s="15">
        <f>A1L119C8</f>
        <v>18880781</v>
      </c>
      <c r="L38" s="16" t="s">
        <v>8498</v>
      </c>
      <c r="M38" s="15">
        <f>A1L119C9</f>
        <v>18297196.199999999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15403402</v>
      </c>
      <c r="F39" s="16" t="s">
        <v>8500</v>
      </c>
      <c r="G39" s="15">
        <f>A1L120C6</f>
        <v>15071218.5</v>
      </c>
      <c r="H39" s="16" t="s">
        <v>8501</v>
      </c>
      <c r="I39" s="15">
        <f>A1L120C7</f>
        <v>14529450.666666666</v>
      </c>
      <c r="J39" s="16" t="s">
        <v>8502</v>
      </c>
      <c r="K39" s="15">
        <f>A1L120C8</f>
        <v>13978876.25</v>
      </c>
      <c r="L39" s="16" t="s">
        <v>8503</v>
      </c>
      <c r="M39" s="15">
        <f>A1L120C9</f>
        <v>13575623.6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86714319</v>
      </c>
      <c r="F40" s="16" t="s">
        <v>8505</v>
      </c>
      <c r="G40" s="15">
        <f>A1L121C6</f>
        <v>84158474</v>
      </c>
      <c r="H40" s="16" t="s">
        <v>8506</v>
      </c>
      <c r="I40" s="15">
        <f>A1L121C7</f>
        <v>80889698.666666672</v>
      </c>
      <c r="J40" s="16" t="s">
        <v>8507</v>
      </c>
      <c r="K40" s="15">
        <f>A1L121C8</f>
        <v>77929370.5</v>
      </c>
      <c r="L40" s="16" t="s">
        <v>8508</v>
      </c>
      <c r="M40" s="15">
        <f>A1L121C9</f>
        <v>75770569.799999997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7137.1483927544095</v>
      </c>
      <c r="F41" s="16" t="s">
        <v>8510</v>
      </c>
      <c r="G41" s="15">
        <f>IF(B3L708C2=0,0,B3L730C2/B3L708C2)</f>
        <v>6975.0663774733403</v>
      </c>
      <c r="H41" s="16" t="s">
        <v>8511</v>
      </c>
      <c r="I41" s="15">
        <f>IF(B3L708C3=0,0,B3L730C3/B3L708C3)</f>
        <v>6887.5457966100694</v>
      </c>
      <c r="J41" s="16" t="s">
        <v>8512</v>
      </c>
      <c r="K41" s="15">
        <f>IF(B3L708C4=0,0,B3L730C4/B3L708C4)</f>
        <v>6828.1819675000588</v>
      </c>
      <c r="L41" s="16" t="s">
        <v>8513</v>
      </c>
      <c r="M41" s="15">
        <f>IF(B3L708C5=0,0,B3L730C5/B3L708C5)</f>
        <v>6803.1402215390171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9187.207051912701</v>
      </c>
      <c r="F42" s="16" t="s">
        <v>8515</v>
      </c>
      <c r="G42" s="15">
        <f>IF(B3L709C2=0,0,B3L731C2/B3L709C2)</f>
        <v>9093.721919447622</v>
      </c>
      <c r="H42" s="16" t="s">
        <v>8516</v>
      </c>
      <c r="I42" s="15">
        <f>IF(B3L709C3=0,0,B3L731C3/B3L709C3)</f>
        <v>9039.7889782092261</v>
      </c>
      <c r="J42" s="16" t="s">
        <v>8517</v>
      </c>
      <c r="K42" s="15">
        <f>IF(B3L709C4=0,0,B3L731C4/B3L709C4)</f>
        <v>8875.9353752389743</v>
      </c>
      <c r="L42" s="16" t="s">
        <v>8518</v>
      </c>
      <c r="M42" s="15">
        <f>IF(B3L709C5=0,0,B3L731C5/B3L709C5)</f>
        <v>8745.2772806757021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3457.9806710143789</v>
      </c>
      <c r="F43" s="16" t="s">
        <v>8520</v>
      </c>
      <c r="G43" s="15">
        <f>IF(B3L710C2=0,0,B3L732C2/B3L710C2)</f>
        <v>3335.0140194247206</v>
      </c>
      <c r="H43" s="16" t="s">
        <v>8521</v>
      </c>
      <c r="I43" s="15">
        <f>IF(B3L710C3=0,0,B3L732C3/B3L710C3)</f>
        <v>3278.2176351011035</v>
      </c>
      <c r="J43" s="16" t="s">
        <v>8522</v>
      </c>
      <c r="K43" s="15">
        <f>IF(B3L710C4=0,0,B3L732C4/B3L710C4)</f>
        <v>3241.5089927221347</v>
      </c>
      <c r="L43" s="16" t="s">
        <v>8523</v>
      </c>
      <c r="M43" s="15">
        <f>IF(B3L710C5=0,0,B3L732C5/B3L710C5)</f>
        <v>3216.0644504298007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8200.4605874059271</v>
      </c>
      <c r="F44" s="16" t="s">
        <v>8525</v>
      </c>
      <c r="G44" s="15">
        <f>IF(B3L711C2=0,0,B3L733C2/B3L711C2)</f>
        <v>8101.732691305584</v>
      </c>
      <c r="H44" s="16" t="s">
        <v>8526</v>
      </c>
      <c r="I44" s="15">
        <f>IF(B3L711C3=0,0,B3L733C3/B3L711C3)</f>
        <v>8008.7404405968855</v>
      </c>
      <c r="J44" s="16" t="s">
        <v>8527</v>
      </c>
      <c r="K44" s="15">
        <f>IF(B3L711C4=0,0,B3L733C4/B3L711C4)</f>
        <v>7963.6679368903087</v>
      </c>
      <c r="L44" s="16" t="s">
        <v>8528</v>
      </c>
      <c r="M44" s="15">
        <f>IF(B3L711C5=0,0,B3L733C5/B3L711C5)</f>
        <v>7968.1542286540825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1707.48</v>
      </c>
      <c r="F45" s="16" t="s">
        <v>8530</v>
      </c>
      <c r="G45" s="15">
        <f>A1L130C6*A1L158C1</f>
        <v>1641.8969999999999</v>
      </c>
      <c r="H45" s="16" t="s">
        <v>8531</v>
      </c>
      <c r="I45" s="15">
        <f>A1L130C7*A1L158C1</f>
        <v>1633.0160000000001</v>
      </c>
      <c r="J45" s="16" t="s">
        <v>8532</v>
      </c>
      <c r="K45" s="15">
        <f>A1L130C8*A1L158C1</f>
        <v>1637.6220000000001</v>
      </c>
      <c r="L45" s="16" t="s">
        <v>8533</v>
      </c>
      <c r="M45" s="15">
        <f>A1L130C9*A1L158C1</f>
        <v>1640.3220000000001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19245.87</v>
      </c>
      <c r="F46" s="16" t="s">
        <v>8535</v>
      </c>
      <c r="G46" s="15">
        <f>B3L708C2+B3L738C2</f>
        <v>18788.903999999999</v>
      </c>
      <c r="H46" s="16" t="s">
        <v>8536</v>
      </c>
      <c r="I46" s="15">
        <f>B3L708C3+B3L738C3</f>
        <v>18336.399333333331</v>
      </c>
      <c r="J46" s="16" t="s">
        <v>8537</v>
      </c>
      <c r="K46" s="15">
        <f>B3L708C4+B3L738C4</f>
        <v>17862.881999999998</v>
      </c>
      <c r="L46" s="16" t="s">
        <v>8538</v>
      </c>
      <c r="M46" s="15">
        <f>B3L708C5+B3L738C5</f>
        <v>17462.9254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0.91128070593846888</v>
      </c>
      <c r="F47" s="16" t="s">
        <v>8540</v>
      </c>
      <c r="G47" s="21">
        <f>IF(B3L739C2=0,0,B3L708C2/B3L739C2)</f>
        <v>0.91261347654977631</v>
      </c>
      <c r="H47" s="16" t="s">
        <v>8541</v>
      </c>
      <c r="I47" s="21">
        <f>IF(B3L739C3=0,0,B3L708C3/B3L739C3)</f>
        <v>0.910941293854166</v>
      </c>
      <c r="J47" s="16" t="s">
        <v>8542</v>
      </c>
      <c r="K47" s="21">
        <f>IF(B3L739C4=0,0,B3L708C4/B3L739C4)</f>
        <v>0.90832263237253652</v>
      </c>
      <c r="L47" s="16" t="s">
        <v>8543</v>
      </c>
      <c r="M47" s="21">
        <f>IF(B3L739C5=0,0,B3L708C5/B3L739C5)</f>
        <v>0.90606831544959809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8.8719294061531132E-2</v>
      </c>
      <c r="F48" s="16" t="s">
        <v>8545</v>
      </c>
      <c r="G48" s="21">
        <f>IF(B3L739C2=0,0,B3L738C2/B3L739C2)</f>
        <v>8.7386523450223602E-2</v>
      </c>
      <c r="H48" s="16" t="s">
        <v>8546</v>
      </c>
      <c r="I48" s="21">
        <f>IF(B3L739C3=0,0,B3L738C3/B3L739C3)</f>
        <v>8.9058706145834027E-2</v>
      </c>
      <c r="J48" s="16" t="s">
        <v>8547</v>
      </c>
      <c r="K48" s="21">
        <f>IF(B3L739C4=0,0,B3L738C4/B3L739C4)</f>
        <v>9.1677367627463494E-2</v>
      </c>
      <c r="L48" s="16" t="s">
        <v>8548</v>
      </c>
      <c r="M48" s="21">
        <f>IF(B3L739C5=0,0,B3L738C5/B3L739C5)</f>
        <v>9.393168455040185E-2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4624.4250000000002</v>
      </c>
      <c r="F49" s="16" t="s">
        <v>8550</v>
      </c>
      <c r="G49" s="15">
        <f>A1L130C6*A1L595C1</f>
        <v>4446.8043749999997</v>
      </c>
      <c r="H49" s="16" t="s">
        <v>8551</v>
      </c>
      <c r="I49" s="15">
        <f>A1L130C7*A1L595C1</f>
        <v>4422.751666666667</v>
      </c>
      <c r="J49" s="16" t="s">
        <v>8552</v>
      </c>
      <c r="K49" s="15">
        <f>A1L130C8*A1L595C1</f>
        <v>4435.2262500000006</v>
      </c>
      <c r="L49" s="16" t="s">
        <v>8553</v>
      </c>
      <c r="M49" s="15">
        <f>A1L130C9*A1L595C1</f>
        <v>4442.5387499999997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22162.814999999999</v>
      </c>
      <c r="F50" s="16" t="s">
        <v>8555</v>
      </c>
      <c r="G50" s="15">
        <f>B3L708C2+B3L742C2</f>
        <v>21593.811374999997</v>
      </c>
      <c r="H50" s="16" t="s">
        <v>8556</v>
      </c>
      <c r="I50" s="15">
        <f>B3L708C3+B3L742C3</f>
        <v>21126.134999999998</v>
      </c>
      <c r="J50" s="16" t="s">
        <v>8557</v>
      </c>
      <c r="K50" s="15">
        <f>B3L708C4+B3L742C4</f>
        <v>20660.486249999998</v>
      </c>
      <c r="L50" s="16" t="s">
        <v>8558</v>
      </c>
      <c r="M50" s="15">
        <f>B3L708C5+B3L742C5</f>
        <v>20265.14215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0.79134306720513614</v>
      </c>
      <c r="F51" s="16" t="s">
        <v>8560</v>
      </c>
      <c r="G51" s="21">
        <f>IF(B3L743C2=0,0,B3L708C2/B3L743C2)</f>
        <v>0.79407042611531564</v>
      </c>
      <c r="H51" s="16" t="s">
        <v>8561</v>
      </c>
      <c r="I51" s="21">
        <f>IF(B3L743C3=0,0,B3L708C3/B3L743C3)</f>
        <v>0.79065022226419235</v>
      </c>
      <c r="J51" s="16" t="s">
        <v>8562</v>
      </c>
      <c r="K51" s="21">
        <f>IF(B3L743C4=0,0,B3L708C4/B3L743C4)</f>
        <v>0.78532808006878352</v>
      </c>
      <c r="L51" s="16" t="s">
        <v>8563</v>
      </c>
      <c r="M51" s="21">
        <f>IF(B3L743C5=0,0,B3L708C5/B3L743C5)</f>
        <v>0.78077929495303333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0.20865693279486386</v>
      </c>
      <c r="F52" s="16" t="s">
        <v>8565</v>
      </c>
      <c r="G52" s="21">
        <f>IF(B3L743C2=0,0,B3L742C2/B3L743C2)</f>
        <v>0.20592957388468436</v>
      </c>
      <c r="H52" s="16" t="s">
        <v>8566</v>
      </c>
      <c r="I52" s="21">
        <f>IF(B3L743C3=0,0,B3L742C3/B3L743C3)</f>
        <v>0.20934977773580768</v>
      </c>
      <c r="J52" s="16" t="s">
        <v>8567</v>
      </c>
      <c r="K52" s="21">
        <f>IF(B3L743C4=0,0,B3L742C4/B3L743C4)</f>
        <v>0.21467191993121656</v>
      </c>
      <c r="L52" s="16" t="s">
        <v>8568</v>
      </c>
      <c r="M52" s="21">
        <f>IF(B3L743C5=0,0,B3L742C5/B3L743C5)</f>
        <v>0.21922070504696656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2551.89</v>
      </c>
      <c r="F53" s="16" t="s">
        <v>8570</v>
      </c>
      <c r="G53" s="15">
        <f>A1L135C6</f>
        <v>2416.5749999999998</v>
      </c>
      <c r="H53" s="16" t="s">
        <v>8571</v>
      </c>
      <c r="I53" s="15">
        <f>A1L135C7</f>
        <v>2317.7356666666665</v>
      </c>
      <c r="J53" s="16" t="s">
        <v>8572</v>
      </c>
      <c r="K53" s="15">
        <f>A1L135C8</f>
        <v>2316.7772500000001</v>
      </c>
      <c r="L53" s="16" t="s">
        <v>8573</v>
      </c>
      <c r="M53" s="15">
        <f>A1L135C9</f>
        <v>2300.2380000000003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50.012471344971139</v>
      </c>
      <c r="F54" s="16" t="s">
        <v>8575</v>
      </c>
      <c r="G54" s="21">
        <f>IF(A1L144C6=0,0,B3L721C2/A1L144C6)</f>
        <v>49.50040554252395</v>
      </c>
      <c r="H54" s="16" t="s">
        <v>8576</v>
      </c>
      <c r="I54" s="21">
        <f>IF(A1L144C7=0,0,B3L721C3/A1L144C7)</f>
        <v>47.646182549744424</v>
      </c>
      <c r="J54" s="16" t="s">
        <v>8577</v>
      </c>
      <c r="K54" s="21">
        <f>IF(A1L144C8=0,0,B3L721C4/A1L144C8)</f>
        <v>46.087117307356692</v>
      </c>
      <c r="L54" s="16" t="s">
        <v>8578</v>
      </c>
      <c r="M54" s="21">
        <f>IF(A1L144C9=0,0,B3L721C5/A1L144C9)</f>
        <v>44.72907500179209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1753</v>
      </c>
      <c r="F9" s="16" t="s">
        <v>8689</v>
      </c>
      <c r="G9" s="15">
        <f>A1L202C1</f>
        <v>1794</v>
      </c>
      <c r="H9" s="16" t="s">
        <v>8690</v>
      </c>
      <c r="I9" s="21">
        <f>IF(OR(B3L802C1=0,B3L802C2=0),0,1+(B3L802C1/B3L802C2))</f>
        <v>1.9771460423634337</v>
      </c>
      <c r="J9" s="16" t="s">
        <v>8691</v>
      </c>
      <c r="K9" s="15">
        <f>A1L202C5</f>
        <v>1860</v>
      </c>
      <c r="L9" s="16" t="s">
        <v>8692</v>
      </c>
      <c r="M9" s="15">
        <f>A1L202C4</f>
        <v>1958</v>
      </c>
      <c r="N9" s="16" t="s">
        <v>8693</v>
      </c>
      <c r="O9" s="21">
        <f>IF(OR(B3L802C4=0,B3L802C5=0),0,1+(B3L802C4/B3L802C5))</f>
        <v>1.9499489274770174</v>
      </c>
      <c r="P9" s="16" t="s">
        <v>8694</v>
      </c>
      <c r="Q9" s="15">
        <f>A1L202C17</f>
        <v>1806.5</v>
      </c>
      <c r="R9" s="16" t="s">
        <v>8695</v>
      </c>
      <c r="S9" s="15">
        <f>A1L202C16</f>
        <v>1876</v>
      </c>
      <c r="T9" s="16" t="s">
        <v>8696</v>
      </c>
      <c r="U9" s="21">
        <f>IF(OR(B3L802C7=0,B3L802C8=0),0,1+(B3L802C7/B3L802C8))</f>
        <v>1.9629530916844349</v>
      </c>
      <c r="V9" s="16" t="s">
        <v>8697</v>
      </c>
      <c r="W9" s="15">
        <f>A1L202C8</f>
        <v>1631</v>
      </c>
      <c r="X9" s="16" t="s">
        <v>8698</v>
      </c>
      <c r="Y9" s="15">
        <f>A1L202C7</f>
        <v>1621</v>
      </c>
      <c r="Z9" s="16" t="s">
        <v>8699</v>
      </c>
      <c r="AA9" s="21">
        <f>IF(OR(B3L802C10=0,B3L802C11=0),0,1+(B3L802C10/B3L802C11))</f>
        <v>2.0061690314620604</v>
      </c>
      <c r="AB9" s="16" t="s">
        <v>8700</v>
      </c>
      <c r="AC9" s="15">
        <f>A1L202C20</f>
        <v>1748</v>
      </c>
      <c r="AD9" s="16" t="s">
        <v>8701</v>
      </c>
      <c r="AE9" s="15">
        <f>A1L202C19</f>
        <v>1791</v>
      </c>
      <c r="AF9" s="16" t="s">
        <v>8702</v>
      </c>
      <c r="AG9" s="21">
        <f>IF(OR(B3L802C13=0,B3L802C14=0),0,1+(B3L802C13/B3L802C14))</f>
        <v>1.9759910664433278</v>
      </c>
      <c r="AH9" s="16" t="s">
        <v>8703</v>
      </c>
      <c r="AI9" s="15">
        <f>A1L202C11</f>
        <v>1900</v>
      </c>
      <c r="AJ9" s="16" t="s">
        <v>8704</v>
      </c>
      <c r="AK9" s="15">
        <f>A1L202C10</f>
        <v>1879</v>
      </c>
      <c r="AL9" s="16" t="s">
        <v>8705</v>
      </c>
      <c r="AM9" s="21">
        <f>IF(OR(B3L802C16=0,B3L802C17=0),0,1+(B3L802C16/B3L802C17))</f>
        <v>2.0111761575306013</v>
      </c>
      <c r="AN9" s="16" t="s">
        <v>8706</v>
      </c>
      <c r="AO9" s="15">
        <f>A1L202C23</f>
        <v>1786</v>
      </c>
      <c r="AP9" s="16" t="s">
        <v>8707</v>
      </c>
      <c r="AQ9" s="15">
        <f>A1L202C22</f>
        <v>1813</v>
      </c>
      <c r="AR9" s="16" t="s">
        <v>8708</v>
      </c>
      <c r="AS9" s="21">
        <f>IF(OR(B3L802C19=0,B3L802C20=0),0,1+(B3L802C19/B3L802C20))</f>
        <v>1.985107556536128</v>
      </c>
      <c r="AT9" s="16" t="s">
        <v>8709</v>
      </c>
      <c r="AU9" s="15">
        <f>A1L202C14</f>
        <v>2090</v>
      </c>
      <c r="AV9" s="16" t="s">
        <v>8710</v>
      </c>
      <c r="AW9" s="15">
        <f>A1L202C13</f>
        <v>2119</v>
      </c>
      <c r="AX9" s="16" t="s">
        <v>8711</v>
      </c>
      <c r="AY9" s="21">
        <f>IF(OR(B3L802C22=0,B3L802C23=0),0,1+(B3L802C22/B3L802C23))</f>
        <v>1.9863142991977347</v>
      </c>
      <c r="AZ9" s="16" t="s">
        <v>8712</v>
      </c>
      <c r="BA9" s="15">
        <f>A1L202C26</f>
        <v>1846.8</v>
      </c>
      <c r="BB9" s="16" t="s">
        <v>8713</v>
      </c>
      <c r="BC9" s="15">
        <f>A1L202C25</f>
        <v>1874.2</v>
      </c>
      <c r="BD9" s="16" t="s">
        <v>8714</v>
      </c>
      <c r="BE9" s="21">
        <f>IF(OR(B3L802C25=0,B3L802C26=0),0,1+(B3L802C25/B3L802C26))</f>
        <v>1.9853804289830328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44255</v>
      </c>
      <c r="F10" s="16" t="s">
        <v>8716</v>
      </c>
      <c r="G10" s="15">
        <f>A1L203C1</f>
        <v>54019</v>
      </c>
      <c r="H10" s="16" t="s">
        <v>8717</v>
      </c>
      <c r="I10" s="21">
        <f>IF(OR(B3L803C1=0,B3L803C2=0),0,1+(B3L803C1/B3L803C2))</f>
        <v>1.8192487828356689</v>
      </c>
      <c r="J10" s="16" t="s">
        <v>8718</v>
      </c>
      <c r="K10" s="15">
        <f>A1L203C5</f>
        <v>47458</v>
      </c>
      <c r="L10" s="16" t="s">
        <v>8719</v>
      </c>
      <c r="M10" s="15">
        <f>A1L203C4</f>
        <v>59175</v>
      </c>
      <c r="N10" s="16" t="s">
        <v>8720</v>
      </c>
      <c r="O10" s="21">
        <f>IF(OR(B3L803C4=0,B3L803C5=0),0,1+(B3L803C4/B3L803C5))</f>
        <v>1.8019940853400929</v>
      </c>
      <c r="P10" s="16" t="s">
        <v>8721</v>
      </c>
      <c r="Q10" s="15">
        <f>A1L203C17</f>
        <v>45856.5</v>
      </c>
      <c r="R10" s="16" t="s">
        <v>8722</v>
      </c>
      <c r="S10" s="15">
        <f>A1L203C16</f>
        <v>56597</v>
      </c>
      <c r="T10" s="16" t="s">
        <v>8723</v>
      </c>
      <c r="U10" s="21">
        <f>IF(OR(B3L803C7=0,B3L803C8=0),0,1+(B3L803C7/B3L803C8))</f>
        <v>1.8102284573387282</v>
      </c>
      <c r="V10" s="16" t="s">
        <v>8724</v>
      </c>
      <c r="W10" s="15">
        <f>A1L203C8</f>
        <v>42019</v>
      </c>
      <c r="X10" s="16" t="s">
        <v>8725</v>
      </c>
      <c r="Y10" s="15">
        <f>A1L203C7</f>
        <v>51224</v>
      </c>
      <c r="Z10" s="16" t="s">
        <v>8726</v>
      </c>
      <c r="AA10" s="21">
        <f>IF(OR(B3L803C10=0,B3L803C11=0),0,1+(B3L803C10/B3L803C11))</f>
        <v>1.8202990785569264</v>
      </c>
      <c r="AB10" s="16" t="s">
        <v>8727</v>
      </c>
      <c r="AC10" s="15">
        <f>A1L203C20</f>
        <v>44577.333333333336</v>
      </c>
      <c r="AD10" s="16" t="s">
        <v>8728</v>
      </c>
      <c r="AE10" s="15">
        <f>A1L203C19</f>
        <v>54806</v>
      </c>
      <c r="AF10" s="16" t="s">
        <v>8729</v>
      </c>
      <c r="AG10" s="21">
        <f>IF(OR(B3L803C13=0,B3L803C14=0),0,1+(B3L803C13/B3L803C14))</f>
        <v>1.8133659331703342</v>
      </c>
      <c r="AH10" s="16" t="s">
        <v>8730</v>
      </c>
      <c r="AI10" s="15">
        <f>A1L203C11</f>
        <v>53470</v>
      </c>
      <c r="AJ10" s="16" t="s">
        <v>8731</v>
      </c>
      <c r="AK10" s="15">
        <f>A1L203C10</f>
        <v>64518</v>
      </c>
      <c r="AL10" s="16" t="s">
        <v>8732</v>
      </c>
      <c r="AM10" s="21">
        <f>IF(OR(B3L803C16=0,B3L803C17=0),0,1+(B3L803C16/B3L803C17))</f>
        <v>1.8287609659319881</v>
      </c>
      <c r="AN10" s="16" t="s">
        <v>8733</v>
      </c>
      <c r="AO10" s="15">
        <f>A1L203C23</f>
        <v>46800.5</v>
      </c>
      <c r="AP10" s="16" t="s">
        <v>8734</v>
      </c>
      <c r="AQ10" s="15">
        <f>A1L203C22</f>
        <v>57234</v>
      </c>
      <c r="AR10" s="16" t="s">
        <v>8735</v>
      </c>
      <c r="AS10" s="21">
        <f>IF(OR(B3L803C19=0,B3L803C20=0),0,1+(B3L803C19/B3L803C20))</f>
        <v>1.8177045113044694</v>
      </c>
      <c r="AT10" s="16" t="s">
        <v>8736</v>
      </c>
      <c r="AU10" s="15">
        <f>A1L203C14</f>
        <v>54489</v>
      </c>
      <c r="AV10" s="16" t="s">
        <v>8737</v>
      </c>
      <c r="AW10" s="15">
        <f>A1L203C13</f>
        <v>66110</v>
      </c>
      <c r="AX10" s="16" t="s">
        <v>8738</v>
      </c>
      <c r="AY10" s="21">
        <f>IF(OR(B3L803C22=0,B3L803C23=0),0,1+(B3L803C22/B3L803C23))</f>
        <v>1.8242172137346846</v>
      </c>
      <c r="AZ10" s="16" t="s">
        <v>8739</v>
      </c>
      <c r="BA10" s="15">
        <f>A1L203C26</f>
        <v>48338.2</v>
      </c>
      <c r="BB10" s="16" t="s">
        <v>8740</v>
      </c>
      <c r="BC10" s="15">
        <f>A1L203C25</f>
        <v>59009.2</v>
      </c>
      <c r="BD10" s="16" t="s">
        <v>8741</v>
      </c>
      <c r="BE10" s="21">
        <f>IF(OR(B3L803C25=0,B3L803C26=0),0,1+(B3L803C25/B3L803C26))</f>
        <v>1.8191637914087972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6873</v>
      </c>
      <c r="F11" s="16" t="s">
        <v>8743</v>
      </c>
      <c r="G11" s="15">
        <f>A1L204C1</f>
        <v>7402</v>
      </c>
      <c r="H11" s="16" t="s">
        <v>8744</v>
      </c>
      <c r="I11" s="21">
        <f>IF(OR(B3L804C1=0,B3L804C2=0),0,1+(B3L804C1/B3L804C2))</f>
        <v>1.9285328289651447</v>
      </c>
      <c r="J11" s="16" t="s">
        <v>8745</v>
      </c>
      <c r="K11" s="15">
        <f>A1L204C5</f>
        <v>7344</v>
      </c>
      <c r="L11" s="16" t="s">
        <v>8746</v>
      </c>
      <c r="M11" s="15">
        <f>A1L204C4</f>
        <v>6939</v>
      </c>
      <c r="N11" s="16" t="s">
        <v>8747</v>
      </c>
      <c r="O11" s="21">
        <f>IF(OR(B3L804C4=0,B3L804C5=0),0,1+(B3L804C4/B3L804C5))</f>
        <v>2.0583657587548636</v>
      </c>
      <c r="P11" s="16" t="s">
        <v>8748</v>
      </c>
      <c r="Q11" s="15">
        <f>A1L204C17</f>
        <v>7108.5</v>
      </c>
      <c r="R11" s="16" t="s">
        <v>8749</v>
      </c>
      <c r="S11" s="15">
        <f>A1L204C16</f>
        <v>7170.5</v>
      </c>
      <c r="T11" s="16" t="s">
        <v>8750</v>
      </c>
      <c r="U11" s="21">
        <f>IF(OR(B3L804C7=0,B3L804C8=0),0,1+(B3L804C7/B3L804C8))</f>
        <v>1.9913534621016664</v>
      </c>
      <c r="V11" s="16" t="s">
        <v>8751</v>
      </c>
      <c r="W11" s="15">
        <f>A1L204C8</f>
        <v>5515</v>
      </c>
      <c r="X11" s="16" t="s">
        <v>8752</v>
      </c>
      <c r="Y11" s="15">
        <f>A1L204C7</f>
        <v>5523</v>
      </c>
      <c r="Z11" s="16" t="s">
        <v>8753</v>
      </c>
      <c r="AA11" s="21">
        <f>IF(OR(B3L804C10=0,B3L804C11=0),0,1+(B3L804C10/B3L804C11))</f>
        <v>1.9985515118594965</v>
      </c>
      <c r="AB11" s="16" t="s">
        <v>8754</v>
      </c>
      <c r="AC11" s="15">
        <f>A1L204C20</f>
        <v>6577.333333333333</v>
      </c>
      <c r="AD11" s="16" t="s">
        <v>8755</v>
      </c>
      <c r="AE11" s="15">
        <f>A1L204C19</f>
        <v>6621.333333333333</v>
      </c>
      <c r="AF11" s="16" t="s">
        <v>8756</v>
      </c>
      <c r="AG11" s="21">
        <f>IF(OR(B3L804C13=0,B3L804C14=0),0,1+(B3L804C13/B3L804C14))</f>
        <v>1.9933548127265404</v>
      </c>
      <c r="AH11" s="16" t="s">
        <v>8757</v>
      </c>
      <c r="AI11" s="15">
        <f>A1L204C11</f>
        <v>7192</v>
      </c>
      <c r="AJ11" s="16" t="s">
        <v>8758</v>
      </c>
      <c r="AK11" s="15">
        <f>A1L204C10</f>
        <v>7218</v>
      </c>
      <c r="AL11" s="16" t="s">
        <v>8759</v>
      </c>
      <c r="AM11" s="21">
        <f>IF(OR(B3L804C16=0,B3L804C17=0),0,1+(B3L804C16/B3L804C17))</f>
        <v>1.996397894153505</v>
      </c>
      <c r="AN11" s="16" t="s">
        <v>8760</v>
      </c>
      <c r="AO11" s="15">
        <f>A1L204C23</f>
        <v>6731</v>
      </c>
      <c r="AP11" s="16" t="s">
        <v>8761</v>
      </c>
      <c r="AQ11" s="15">
        <f>A1L204C22</f>
        <v>6770.5</v>
      </c>
      <c r="AR11" s="16" t="s">
        <v>8762</v>
      </c>
      <c r="AS11" s="21">
        <f>IF(OR(B3L804C19=0,B3L804C20=0),0,1+(B3L804C19/B3L804C20))</f>
        <v>1.9941658666272801</v>
      </c>
      <c r="AT11" s="16" t="s">
        <v>8763</v>
      </c>
      <c r="AU11" s="15">
        <f>A1L204C14</f>
        <v>6419</v>
      </c>
      <c r="AV11" s="16" t="s">
        <v>8764</v>
      </c>
      <c r="AW11" s="15">
        <f>A1L204C13</f>
        <v>6467</v>
      </c>
      <c r="AX11" s="16" t="s">
        <v>8765</v>
      </c>
      <c r="AY11" s="21">
        <f>IF(OR(B3L804C22=0,B3L804C23=0),0,1+(B3L804C22/B3L804C23))</f>
        <v>1.9925777021802999</v>
      </c>
      <c r="AZ11" s="16" t="s">
        <v>8766</v>
      </c>
      <c r="BA11" s="15">
        <f>A1L204C26</f>
        <v>6668.6</v>
      </c>
      <c r="BB11" s="16" t="s">
        <v>8767</v>
      </c>
      <c r="BC11" s="15">
        <f>A1L204C25</f>
        <v>6709.8</v>
      </c>
      <c r="BD11" s="16" t="s">
        <v>8768</v>
      </c>
      <c r="BE11" s="21">
        <f>IF(OR(B3L804C25=0,B3L804C26=0),0,1+(B3L804C25/B3L804C26))</f>
        <v>1.9938597275626697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20896</v>
      </c>
      <c r="F12" s="16" t="s">
        <v>8770</v>
      </c>
      <c r="G12" s="15">
        <f>A1L205C1</f>
        <v>20917</v>
      </c>
      <c r="H12" s="16" t="s">
        <v>8771</v>
      </c>
      <c r="I12" s="21">
        <f>IF(OR(B3L805C1=0,B3L805C2=0),0,1+(B3L805C1/B3L805C2))</f>
        <v>1.998996031935746</v>
      </c>
      <c r="J12" s="16" t="s">
        <v>8772</v>
      </c>
      <c r="K12" s="15">
        <f>A1L205C5</f>
        <v>23663</v>
      </c>
      <c r="L12" s="16" t="s">
        <v>8773</v>
      </c>
      <c r="M12" s="15">
        <f>A1L205C4</f>
        <v>20738</v>
      </c>
      <c r="N12" s="16" t="s">
        <v>8774</v>
      </c>
      <c r="O12" s="21">
        <f>IF(OR(B3L805C4=0,B3L805C5=0),0,1+(B3L805C4/B3L805C5))</f>
        <v>2.1410454238595813</v>
      </c>
      <c r="P12" s="16" t="s">
        <v>8775</v>
      </c>
      <c r="Q12" s="15">
        <f>A1L205C17</f>
        <v>22279.5</v>
      </c>
      <c r="R12" s="16" t="s">
        <v>8776</v>
      </c>
      <c r="S12" s="15">
        <f>A1L205C16</f>
        <v>20827.5</v>
      </c>
      <c r="T12" s="16" t="s">
        <v>8777</v>
      </c>
      <c r="U12" s="21">
        <f>IF(OR(B3L805C7=0,B3L805C8=0),0,1+(B3L805C7/B3L805C8))</f>
        <v>2.0697155203456967</v>
      </c>
      <c r="V12" s="16" t="s">
        <v>8778</v>
      </c>
      <c r="W12" s="15">
        <f>A1L205C8</f>
        <v>22908</v>
      </c>
      <c r="X12" s="16" t="s">
        <v>8779</v>
      </c>
      <c r="Y12" s="15">
        <f>A1L205C7</f>
        <v>20594</v>
      </c>
      <c r="Z12" s="16" t="s">
        <v>8780</v>
      </c>
      <c r="AA12" s="21">
        <f>IF(OR(B3L805C10=0,B3L805C11=0),0,1+(B3L805C10/B3L805C11))</f>
        <v>2.1123628241235313</v>
      </c>
      <c r="AB12" s="16" t="s">
        <v>8781</v>
      </c>
      <c r="AC12" s="15">
        <f>A1L205C20</f>
        <v>22489</v>
      </c>
      <c r="AD12" s="16" t="s">
        <v>8782</v>
      </c>
      <c r="AE12" s="15">
        <f>A1L205C19</f>
        <v>20749.666666666668</v>
      </c>
      <c r="AF12" s="16" t="s">
        <v>8783</v>
      </c>
      <c r="AG12" s="21">
        <f>IF(OR(B3L805C13=0,B3L805C14=0),0,1+(B3L805C13/B3L805C14))</f>
        <v>2.0838246397532489</v>
      </c>
      <c r="AH12" s="16" t="s">
        <v>8784</v>
      </c>
      <c r="AI12" s="15">
        <f>A1L205C11</f>
        <v>24061</v>
      </c>
      <c r="AJ12" s="16" t="s">
        <v>8785</v>
      </c>
      <c r="AK12" s="15">
        <f>A1L205C10</f>
        <v>22328</v>
      </c>
      <c r="AL12" s="16" t="s">
        <v>8786</v>
      </c>
      <c r="AM12" s="21">
        <f>IF(OR(B3L805C16=0,B3L805C17=0),0,1+(B3L805C16/B3L805C17))</f>
        <v>2.0776155499820854</v>
      </c>
      <c r="AN12" s="16" t="s">
        <v>8787</v>
      </c>
      <c r="AO12" s="15">
        <f>A1L205C23</f>
        <v>22882</v>
      </c>
      <c r="AP12" s="16" t="s">
        <v>8788</v>
      </c>
      <c r="AQ12" s="15">
        <f>A1L205C22</f>
        <v>21144.25</v>
      </c>
      <c r="AR12" s="16" t="s">
        <v>8789</v>
      </c>
      <c r="AS12" s="21">
        <f>IF(OR(B3L805C19=0,B3L805C20=0),0,1+(B3L805C19/B3L805C20))</f>
        <v>2.0821854641332749</v>
      </c>
      <c r="AT12" s="16" t="s">
        <v>8790</v>
      </c>
      <c r="AU12" s="15">
        <f>A1L205C14</f>
        <v>19533</v>
      </c>
      <c r="AV12" s="16" t="s">
        <v>8791</v>
      </c>
      <c r="AW12" s="15">
        <f>A1L205C13</f>
        <v>19201</v>
      </c>
      <c r="AX12" s="16" t="s">
        <v>8792</v>
      </c>
      <c r="AY12" s="21">
        <f>IF(OR(B3L805C22=0,B3L805C23=0),0,1+(B3L805C22/B3L805C23))</f>
        <v>2.0172907661059321</v>
      </c>
      <c r="AZ12" s="16" t="s">
        <v>8793</v>
      </c>
      <c r="BA12" s="15">
        <f>A1L205C26</f>
        <v>22212.2</v>
      </c>
      <c r="BB12" s="16" t="s">
        <v>8794</v>
      </c>
      <c r="BC12" s="15">
        <f>A1L205C25</f>
        <v>20755.599999999999</v>
      </c>
      <c r="BD12" s="16" t="s">
        <v>8795</v>
      </c>
      <c r="BE12" s="21">
        <f>IF(OR(B3L805C25=0,B3L805C26=0),0,1+(B3L805C25/B3L805C26))</f>
        <v>2.070178650581048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36665</v>
      </c>
      <c r="F13" s="16" t="s">
        <v>8797</v>
      </c>
      <c r="G13" s="15">
        <f>A1L206C1</f>
        <v>33439</v>
      </c>
      <c r="H13" s="16" t="s">
        <v>8798</v>
      </c>
      <c r="I13" s="21">
        <f>IF(OR(B3L806C1=0,B3L806C2=0),0,1+(B3L806C1/B3L806C2))</f>
        <v>2.0964741768593558</v>
      </c>
      <c r="J13" s="16" t="s">
        <v>8799</v>
      </c>
      <c r="K13" s="15">
        <f>A1L206C5</f>
        <v>38206</v>
      </c>
      <c r="L13" s="16" t="s">
        <v>8800</v>
      </c>
      <c r="M13" s="15">
        <f>A1L206C4</f>
        <v>34716</v>
      </c>
      <c r="N13" s="16" t="s">
        <v>8801</v>
      </c>
      <c r="O13" s="21">
        <f>IF(OR(B3L806C4=0,B3L806C5=0),0,1+(B3L806C4/B3L806C5))</f>
        <v>2.1005300149786841</v>
      </c>
      <c r="P13" s="16" t="s">
        <v>8802</v>
      </c>
      <c r="Q13" s="15">
        <f>A1L206C17</f>
        <v>37435.5</v>
      </c>
      <c r="R13" s="16" t="s">
        <v>8803</v>
      </c>
      <c r="S13" s="15">
        <f>A1L206C16</f>
        <v>34077.5</v>
      </c>
      <c r="T13" s="16" t="s">
        <v>8804</v>
      </c>
      <c r="U13" s="21">
        <f>IF(OR(B3L806C7=0,B3L806C8=0),0,1+(B3L806C7/B3L806C8))</f>
        <v>2.098540092436358</v>
      </c>
      <c r="V13" s="16" t="s">
        <v>8805</v>
      </c>
      <c r="W13" s="15">
        <f>A1L206C8</f>
        <v>35401</v>
      </c>
      <c r="X13" s="16" t="s">
        <v>8806</v>
      </c>
      <c r="Y13" s="15">
        <f>A1L206C7</f>
        <v>32592</v>
      </c>
      <c r="Z13" s="16" t="s">
        <v>8807</v>
      </c>
      <c r="AA13" s="21">
        <f>IF(OR(B3L806C10=0,B3L806C11=0),0,1+(B3L806C10/B3L806C11))</f>
        <v>2.0861867943053509</v>
      </c>
      <c r="AB13" s="16" t="s">
        <v>8808</v>
      </c>
      <c r="AC13" s="15">
        <f>A1L206C20</f>
        <v>36757.333333333336</v>
      </c>
      <c r="AD13" s="16" t="s">
        <v>8809</v>
      </c>
      <c r="AE13" s="15">
        <f>A1L206C19</f>
        <v>33582.333333333336</v>
      </c>
      <c r="AF13" s="16" t="s">
        <v>8810</v>
      </c>
      <c r="AG13" s="21">
        <f>IF(OR(B3L806C13=0,B3L806C14=0),0,1+(B3L806C13/B3L806C14))</f>
        <v>2.0945437581267932</v>
      </c>
      <c r="AH13" s="16" t="s">
        <v>8811</v>
      </c>
      <c r="AI13" s="15">
        <f>A1L206C11</f>
        <v>43520</v>
      </c>
      <c r="AJ13" s="16" t="s">
        <v>8812</v>
      </c>
      <c r="AK13" s="15">
        <f>A1L206C10</f>
        <v>39306</v>
      </c>
      <c r="AL13" s="16" t="s">
        <v>8813</v>
      </c>
      <c r="AM13" s="21">
        <f>IF(OR(B3L806C16=0,B3L806C17=0),0,1+(B3L806C16/B3L806C17))</f>
        <v>2.1072100951508679</v>
      </c>
      <c r="AN13" s="16" t="s">
        <v>8814</v>
      </c>
      <c r="AO13" s="15">
        <f>A1L206C23</f>
        <v>38448</v>
      </c>
      <c r="AP13" s="16" t="s">
        <v>8815</v>
      </c>
      <c r="AQ13" s="15">
        <f>A1L206C22</f>
        <v>35013.25</v>
      </c>
      <c r="AR13" s="16" t="s">
        <v>8816</v>
      </c>
      <c r="AS13" s="21">
        <f>IF(OR(B3L806C19=0,B3L806C20=0),0,1+(B3L806C19/B3L806C20))</f>
        <v>2.0980985769672911</v>
      </c>
      <c r="AT13" s="16" t="s">
        <v>8817</v>
      </c>
      <c r="AU13" s="15">
        <f>A1L206C14</f>
        <v>45723</v>
      </c>
      <c r="AV13" s="16" t="s">
        <v>8818</v>
      </c>
      <c r="AW13" s="15">
        <f>A1L206C13</f>
        <v>44239</v>
      </c>
      <c r="AX13" s="16" t="s">
        <v>8819</v>
      </c>
      <c r="AY13" s="21">
        <f>IF(OR(B3L806C22=0,B3L806C23=0),0,1+(B3L806C22/B3L806C23))</f>
        <v>2.0335450620493232</v>
      </c>
      <c r="AZ13" s="16" t="s">
        <v>8820</v>
      </c>
      <c r="BA13" s="15">
        <f>A1L206C26</f>
        <v>39903</v>
      </c>
      <c r="BB13" s="16" t="s">
        <v>8821</v>
      </c>
      <c r="BC13" s="15">
        <f>A1L206C25</f>
        <v>36858.400000000001</v>
      </c>
      <c r="BD13" s="16" t="s">
        <v>8822</v>
      </c>
      <c r="BE13" s="21">
        <f>IF(OR(B3L806C25=0,B3L806C26=0),0,1+(B3L806C25/B3L806C26))</f>
        <v>2.0826026089032621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9088</v>
      </c>
      <c r="F14" s="16" t="s">
        <v>8824</v>
      </c>
      <c r="G14" s="15">
        <f>A1L207C1</f>
        <v>8954</v>
      </c>
      <c r="H14" s="16" t="s">
        <v>8825</v>
      </c>
      <c r="I14" s="21">
        <f>IF(OR(B3L807C1=0,B3L807C2=0),0,1+(B3L807C1/B3L807C2))</f>
        <v>2.0149653786017421</v>
      </c>
      <c r="J14" s="16" t="s">
        <v>8826</v>
      </c>
      <c r="K14" s="15">
        <f>A1L207C5</f>
        <v>8820</v>
      </c>
      <c r="L14" s="16" t="s">
        <v>8827</v>
      </c>
      <c r="M14" s="15">
        <f>A1L207C4</f>
        <v>8851</v>
      </c>
      <c r="N14" s="16" t="s">
        <v>8828</v>
      </c>
      <c r="O14" s="21">
        <f>IF(OR(B3L807C4=0,B3L807C5=0),0,1+(B3L807C4/B3L807C5))</f>
        <v>1.996497570895944</v>
      </c>
      <c r="P14" s="16" t="s">
        <v>8829</v>
      </c>
      <c r="Q14" s="15">
        <f>A1L207C17</f>
        <v>8954</v>
      </c>
      <c r="R14" s="16" t="s">
        <v>8830</v>
      </c>
      <c r="S14" s="15">
        <f>A1L207C16</f>
        <v>8902.5</v>
      </c>
      <c r="T14" s="16" t="s">
        <v>8831</v>
      </c>
      <c r="U14" s="21">
        <f>IF(OR(B3L807C7=0,B3L807C8=0),0,1+(B3L807C7/B3L807C8))</f>
        <v>2.0057848918843022</v>
      </c>
      <c r="V14" s="16" t="s">
        <v>8832</v>
      </c>
      <c r="W14" s="15">
        <f>A1L207C8</f>
        <v>7529</v>
      </c>
      <c r="X14" s="16" t="s">
        <v>8833</v>
      </c>
      <c r="Y14" s="15">
        <f>A1L207C7</f>
        <v>7551</v>
      </c>
      <c r="Z14" s="16" t="s">
        <v>8834</v>
      </c>
      <c r="AA14" s="21">
        <f>IF(OR(B3L807C10=0,B3L807C11=0),0,1+(B3L807C10/B3L807C11))</f>
        <v>1.9970864786121043</v>
      </c>
      <c r="AB14" s="16" t="s">
        <v>8835</v>
      </c>
      <c r="AC14" s="15">
        <f>A1L207C20</f>
        <v>8479</v>
      </c>
      <c r="AD14" s="16" t="s">
        <v>8836</v>
      </c>
      <c r="AE14" s="15">
        <f>A1L207C19</f>
        <v>8452</v>
      </c>
      <c r="AF14" s="16" t="s">
        <v>8837</v>
      </c>
      <c r="AG14" s="21">
        <f>IF(OR(B3L807C13=0,B3L807C14=0),0,1+(B3L807C13/B3L807C14))</f>
        <v>2.0031945101751063</v>
      </c>
      <c r="AH14" s="16" t="s">
        <v>8838</v>
      </c>
      <c r="AI14" s="15">
        <f>A1L207C11</f>
        <v>8236</v>
      </c>
      <c r="AJ14" s="16" t="s">
        <v>8839</v>
      </c>
      <c r="AK14" s="15">
        <f>A1L207C10</f>
        <v>8314</v>
      </c>
      <c r="AL14" s="16" t="s">
        <v>8840</v>
      </c>
      <c r="AM14" s="21">
        <f>IF(OR(B3L807C16=0,B3L807C17=0),0,1+(B3L807C16/B3L807C17))</f>
        <v>1.9906182343035843</v>
      </c>
      <c r="AN14" s="16" t="s">
        <v>8841</v>
      </c>
      <c r="AO14" s="15">
        <f>A1L207C23</f>
        <v>8418.25</v>
      </c>
      <c r="AP14" s="16" t="s">
        <v>8842</v>
      </c>
      <c r="AQ14" s="15">
        <f>A1L207C22</f>
        <v>8417.5</v>
      </c>
      <c r="AR14" s="16" t="s">
        <v>8843</v>
      </c>
      <c r="AS14" s="21">
        <f>IF(OR(B3L807C19=0,B3L807C20=0),0,1+(B3L807C19/B3L807C20))</f>
        <v>2.0000891000891001</v>
      </c>
      <c r="AT14" s="16" t="s">
        <v>8844</v>
      </c>
      <c r="AU14" s="15">
        <f>A1L207C14</f>
        <v>9179</v>
      </c>
      <c r="AV14" s="16" t="s">
        <v>8845</v>
      </c>
      <c r="AW14" s="15">
        <f>A1L207C13</f>
        <v>9114</v>
      </c>
      <c r="AX14" s="16" t="s">
        <v>8846</v>
      </c>
      <c r="AY14" s="21">
        <f>IF(OR(B3L807C22=0,B3L807C23=0),0,1+(B3L807C22/B3L807C23))</f>
        <v>2.0071318850120692</v>
      </c>
      <c r="AZ14" s="16" t="s">
        <v>8847</v>
      </c>
      <c r="BA14" s="15">
        <f>A1L207C26</f>
        <v>8570.4</v>
      </c>
      <c r="BB14" s="16" t="s">
        <v>8848</v>
      </c>
      <c r="BC14" s="15">
        <f>A1L207C25</f>
        <v>8556.7999999999993</v>
      </c>
      <c r="BD14" s="16" t="s">
        <v>8849</v>
      </c>
      <c r="BE14" s="21">
        <f>IF(OR(B3L807C25=0,B3L807C26=0),0,1+(B3L807C25/B3L807C26))</f>
        <v>2.0015893792071804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35695</v>
      </c>
      <c r="F15" s="16" t="s">
        <v>8851</v>
      </c>
      <c r="G15" s="15">
        <f>A1L208C1</f>
        <v>36219</v>
      </c>
      <c r="H15" s="16" t="s">
        <v>8852</v>
      </c>
      <c r="I15" s="21">
        <f>IF(OR(B3L808C1=0,B3L808C2=0),0,1+(B3L808C1/B3L808C2))</f>
        <v>1.9855324553411193</v>
      </c>
      <c r="J15" s="16" t="s">
        <v>8853</v>
      </c>
      <c r="K15" s="15">
        <f>A1L208C5</f>
        <v>35138</v>
      </c>
      <c r="L15" s="16" t="s">
        <v>8854</v>
      </c>
      <c r="M15" s="15">
        <f>A1L208C4</f>
        <v>34351</v>
      </c>
      <c r="N15" s="16" t="s">
        <v>8855</v>
      </c>
      <c r="O15" s="21">
        <f>IF(OR(B3L808C4=0,B3L808C5=0),0,1+(B3L808C4/B3L808C5))</f>
        <v>2.0229105411778407</v>
      </c>
      <c r="P15" s="16" t="s">
        <v>8856</v>
      </c>
      <c r="Q15" s="15">
        <f>A1L208C17</f>
        <v>35416.5</v>
      </c>
      <c r="R15" s="16" t="s">
        <v>8857</v>
      </c>
      <c r="S15" s="15">
        <f>A1L208C16</f>
        <v>35285</v>
      </c>
      <c r="T15" s="16" t="s">
        <v>8858</v>
      </c>
      <c r="U15" s="21">
        <f>IF(OR(B3L808C7=0,B3L808C8=0),0,1+(B3L808C7/B3L808C8))</f>
        <v>2.0037267960889897</v>
      </c>
      <c r="V15" s="16" t="s">
        <v>8859</v>
      </c>
      <c r="W15" s="15">
        <f>A1L208C8</f>
        <v>27431</v>
      </c>
      <c r="X15" s="16" t="s">
        <v>8860</v>
      </c>
      <c r="Y15" s="15">
        <f>A1L208C7</f>
        <v>27427</v>
      </c>
      <c r="Z15" s="16" t="s">
        <v>8861</v>
      </c>
      <c r="AA15" s="21">
        <f>IF(OR(B3L808C10=0,B3L808C11=0),0,1+(B3L808C10/B3L808C11))</f>
        <v>2.0001458416888465</v>
      </c>
      <c r="AB15" s="16" t="s">
        <v>8862</v>
      </c>
      <c r="AC15" s="15">
        <f>A1L208C20</f>
        <v>32754.666666666668</v>
      </c>
      <c r="AD15" s="16" t="s">
        <v>8863</v>
      </c>
      <c r="AE15" s="15">
        <f>A1L208C19</f>
        <v>32665.666666666668</v>
      </c>
      <c r="AF15" s="16" t="s">
        <v>8864</v>
      </c>
      <c r="AG15" s="21">
        <f>IF(OR(B3L808C13=0,B3L808C14=0),0,1+(B3L808C13/B3L808C14))</f>
        <v>2.0027245732012204</v>
      </c>
      <c r="AH15" s="16" t="s">
        <v>8865</v>
      </c>
      <c r="AI15" s="15">
        <f>A1L208C11</f>
        <v>35163</v>
      </c>
      <c r="AJ15" s="16" t="s">
        <v>8866</v>
      </c>
      <c r="AK15" s="15">
        <f>A1L208C10</f>
        <v>35673</v>
      </c>
      <c r="AL15" s="16" t="s">
        <v>8867</v>
      </c>
      <c r="AM15" s="21">
        <f>IF(OR(B3L808C16=0,B3L808C17=0),0,1+(B3L808C16/B3L808C17))</f>
        <v>1.9857034732150365</v>
      </c>
      <c r="AN15" s="16" t="s">
        <v>8868</v>
      </c>
      <c r="AO15" s="15">
        <f>A1L208C23</f>
        <v>33356.75</v>
      </c>
      <c r="AP15" s="16" t="s">
        <v>8869</v>
      </c>
      <c r="AQ15" s="15">
        <f>A1L208C22</f>
        <v>33417.5</v>
      </c>
      <c r="AR15" s="16" t="s">
        <v>8870</v>
      </c>
      <c r="AS15" s="21">
        <f>IF(OR(B3L808C19=0,B3L808C20=0),0,1+(B3L808C19/B3L808C20))</f>
        <v>1.998182090222189</v>
      </c>
      <c r="AT15" s="16" t="s">
        <v>8871</v>
      </c>
      <c r="AU15" s="15">
        <f>A1L208C14</f>
        <v>32640</v>
      </c>
      <c r="AV15" s="16" t="s">
        <v>8872</v>
      </c>
      <c r="AW15" s="15">
        <f>A1L208C13</f>
        <v>32621</v>
      </c>
      <c r="AX15" s="16" t="s">
        <v>8873</v>
      </c>
      <c r="AY15" s="21">
        <f>IF(OR(B3L808C22=0,B3L808C23=0),0,1+(B3L808C22/B3L808C23))</f>
        <v>2.0005824468900402</v>
      </c>
      <c r="AZ15" s="16" t="s">
        <v>8874</v>
      </c>
      <c r="BA15" s="15">
        <f>A1L208C26</f>
        <v>33213.4</v>
      </c>
      <c r="BB15" s="16" t="s">
        <v>8875</v>
      </c>
      <c r="BC15" s="15">
        <f>A1L208C25</f>
        <v>33258.199999999997</v>
      </c>
      <c r="BD15" s="16" t="s">
        <v>8876</v>
      </c>
      <c r="BE15" s="21">
        <f>IF(OR(B3L808C25=0,B3L808C26=0),0,1+(B3L808C25/B3L808C26))</f>
        <v>1.9986529637803612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178</v>
      </c>
      <c r="F16" s="16" t="s">
        <v>8878</v>
      </c>
      <c r="G16" s="15">
        <f>A1L209C1</f>
        <v>186</v>
      </c>
      <c r="H16" s="16" t="s">
        <v>8879</v>
      </c>
      <c r="I16" s="21">
        <f>IF(OR(B3L809C1=0,B3L809C2=0),0,1+(B3L809C1/B3L809C2))</f>
        <v>1.956989247311828</v>
      </c>
      <c r="J16" s="16" t="s">
        <v>8880</v>
      </c>
      <c r="K16" s="15">
        <f>A1L209C5</f>
        <v>203</v>
      </c>
      <c r="L16" s="16" t="s">
        <v>8881</v>
      </c>
      <c r="M16" s="15">
        <f>A1L209C4</f>
        <v>185</v>
      </c>
      <c r="N16" s="16" t="s">
        <v>8882</v>
      </c>
      <c r="O16" s="21">
        <f>IF(OR(B3L809C4=0,B3L809C5=0),0,1+(B3L809C4/B3L809C5))</f>
        <v>2.0972972972972972</v>
      </c>
      <c r="P16" s="16" t="s">
        <v>8883</v>
      </c>
      <c r="Q16" s="21">
        <f>A1L209C17</f>
        <v>190.5</v>
      </c>
      <c r="R16" s="16" t="s">
        <v>8884</v>
      </c>
      <c r="S16" s="21">
        <f>A1L209C16</f>
        <v>185.5</v>
      </c>
      <c r="T16" s="16" t="s">
        <v>8885</v>
      </c>
      <c r="U16" s="21">
        <f>IF(OR(B3L809C7=0,B3L809C8=0),0,1+(B3L809C7/B3L809C8))</f>
        <v>2.0269541778975739</v>
      </c>
      <c r="V16" s="16" t="s">
        <v>8886</v>
      </c>
      <c r="W16" s="15">
        <f>A1L209C8</f>
        <v>191</v>
      </c>
      <c r="X16" s="16" t="s">
        <v>8887</v>
      </c>
      <c r="Y16" s="15">
        <f>A1L209C7</f>
        <v>193</v>
      </c>
      <c r="Z16" s="16" t="s">
        <v>8888</v>
      </c>
      <c r="AA16" s="21">
        <f>IF(OR(B3L809C10=0,B3L809C11=0),0,1+(B3L809C10/B3L809C11))</f>
        <v>1.9896373056994818</v>
      </c>
      <c r="AB16" s="16" t="s">
        <v>8889</v>
      </c>
      <c r="AC16" s="21">
        <f>A1L209C20</f>
        <v>190.66666666666666</v>
      </c>
      <c r="AD16" s="16" t="s">
        <v>8890</v>
      </c>
      <c r="AE16" s="15">
        <f>A1L209C19</f>
        <v>188</v>
      </c>
      <c r="AF16" s="16" t="s">
        <v>8891</v>
      </c>
      <c r="AG16" s="21">
        <f>IF(OR(B3L809C13=0,B3L809C14=0),0,1+(B3L809C13/B3L809C14))</f>
        <v>2.0141843971631204</v>
      </c>
      <c r="AH16" s="16" t="s">
        <v>8892</v>
      </c>
      <c r="AI16" s="15">
        <f>A1L209C11</f>
        <v>211</v>
      </c>
      <c r="AJ16" s="16" t="s">
        <v>8893</v>
      </c>
      <c r="AK16" s="15">
        <f>A1L209C10</f>
        <v>386</v>
      </c>
      <c r="AL16" s="16" t="s">
        <v>8894</v>
      </c>
      <c r="AM16" s="21">
        <f>IF(OR(B3L809C16=0,B3L809C17=0),0,1+(B3L809C16/B3L809C17))</f>
        <v>1.5466321243523318</v>
      </c>
      <c r="AN16" s="16" t="s">
        <v>8895</v>
      </c>
      <c r="AO16" s="21">
        <f>A1L209C23</f>
        <v>195.75</v>
      </c>
      <c r="AP16" s="16" t="s">
        <v>8896</v>
      </c>
      <c r="AQ16" s="21">
        <f>A1L209C22</f>
        <v>237.5</v>
      </c>
      <c r="AR16" s="16" t="s">
        <v>8897</v>
      </c>
      <c r="AS16" s="21">
        <f>IF(OR(B3L809C19=0,B3L809C20=0),0,1+(B3L809C19/B3L809C20))</f>
        <v>1.8242105263157895</v>
      </c>
      <c r="AT16" s="16" t="s">
        <v>8898</v>
      </c>
      <c r="AU16" s="15">
        <f>A1L209C14</f>
        <v>170</v>
      </c>
      <c r="AV16" s="16" t="s">
        <v>8899</v>
      </c>
      <c r="AW16" s="15">
        <f>A1L209C13</f>
        <v>312</v>
      </c>
      <c r="AX16" s="16" t="s">
        <v>8900</v>
      </c>
      <c r="AY16" s="21">
        <f>IF(OR(B3L809C22=0,B3L809C23=0),0,1+(B3L809C22/B3L809C23))</f>
        <v>1.5448717948717947</v>
      </c>
      <c r="AZ16" s="16" t="s">
        <v>8901</v>
      </c>
      <c r="BA16" s="21">
        <f>A1L209C26</f>
        <v>190.6</v>
      </c>
      <c r="BB16" s="16" t="s">
        <v>8902</v>
      </c>
      <c r="BC16" s="21">
        <f>A1L209C25</f>
        <v>252.4</v>
      </c>
      <c r="BD16" s="16" t="s">
        <v>8903</v>
      </c>
      <c r="BE16" s="21">
        <f>IF(OR(B3L809C25=0,B3L809C26=0),0,1+(B3L809C25/B3L809C26))</f>
        <v>1.7551505546751187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101</v>
      </c>
      <c r="F17" s="16" t="s">
        <v>8905</v>
      </c>
      <c r="G17" s="15">
        <f>A1L210C1</f>
        <v>105</v>
      </c>
      <c r="H17" s="16" t="s">
        <v>8906</v>
      </c>
      <c r="I17" s="21">
        <f>IF(OR(B3L810C1=0,B3L810C2=0),0,1+(B3L810C1/B3L810C2))</f>
        <v>1.961904761904762</v>
      </c>
      <c r="J17" s="16" t="s">
        <v>8907</v>
      </c>
      <c r="K17" s="15">
        <f>A1L210C5</f>
        <v>147</v>
      </c>
      <c r="L17" s="16" t="s">
        <v>8908</v>
      </c>
      <c r="M17" s="15">
        <f>A1L210C4</f>
        <v>128</v>
      </c>
      <c r="N17" s="16" t="s">
        <v>8909</v>
      </c>
      <c r="O17" s="21">
        <f>IF(OR(B3L810C4=0,B3L810C5=0),0,1+(B3L810C4/B3L810C5))</f>
        <v>2.1484375</v>
      </c>
      <c r="P17" s="16" t="s">
        <v>8910</v>
      </c>
      <c r="Q17" s="15">
        <f>A1L210C17</f>
        <v>124</v>
      </c>
      <c r="R17" s="16" t="s">
        <v>8911</v>
      </c>
      <c r="S17" s="21">
        <f>A1L210C16</f>
        <v>116.5</v>
      </c>
      <c r="T17" s="16" t="s">
        <v>8912</v>
      </c>
      <c r="U17" s="21">
        <f>IF(OR(B3L810C7=0,B3L810C8=0),0,1+(B3L810C7/B3L810C8))</f>
        <v>2.0643776824034337</v>
      </c>
      <c r="V17" s="16" t="s">
        <v>8913</v>
      </c>
      <c r="W17" s="15">
        <f>A1L210C8</f>
        <v>127</v>
      </c>
      <c r="X17" s="16" t="s">
        <v>8914</v>
      </c>
      <c r="Y17" s="15">
        <f>A1L210C7</f>
        <v>124</v>
      </c>
      <c r="Z17" s="16" t="s">
        <v>8915</v>
      </c>
      <c r="AA17" s="21">
        <f>IF(OR(B3L810C10=0,B3L810C11=0),0,1+(B3L810C10/B3L810C11))</f>
        <v>2.024193548387097</v>
      </c>
      <c r="AB17" s="16" t="s">
        <v>8916</v>
      </c>
      <c r="AC17" s="15">
        <f>A1L210C20</f>
        <v>125</v>
      </c>
      <c r="AD17" s="16" t="s">
        <v>8917</v>
      </c>
      <c r="AE17" s="15">
        <f>A1L210C19</f>
        <v>119</v>
      </c>
      <c r="AF17" s="16" t="s">
        <v>8918</v>
      </c>
      <c r="AG17" s="21">
        <f>IF(OR(B3L810C13=0,B3L810C14=0),0,1+(B3L810C13/B3L810C14))</f>
        <v>2.0504201680672267</v>
      </c>
      <c r="AH17" s="16" t="s">
        <v>8919</v>
      </c>
      <c r="AI17" s="15">
        <f>A1L210C11</f>
        <v>179</v>
      </c>
      <c r="AJ17" s="16" t="s">
        <v>8920</v>
      </c>
      <c r="AK17" s="15">
        <f>A1L210C10</f>
        <v>182</v>
      </c>
      <c r="AL17" s="16" t="s">
        <v>8921</v>
      </c>
      <c r="AM17" s="21">
        <f>IF(OR(B3L810C16=0,B3L810C17=0),0,1+(B3L810C16/B3L810C17))</f>
        <v>1.9835164835164836</v>
      </c>
      <c r="AN17" s="16" t="s">
        <v>8922</v>
      </c>
      <c r="AO17" s="21">
        <f>A1L210C23</f>
        <v>138.5</v>
      </c>
      <c r="AP17" s="16" t="s">
        <v>8923</v>
      </c>
      <c r="AQ17" s="21">
        <f>A1L210C22</f>
        <v>134.75</v>
      </c>
      <c r="AR17" s="16" t="s">
        <v>8924</v>
      </c>
      <c r="AS17" s="21">
        <f>IF(OR(B3L810C19=0,B3L810C20=0),0,1+(B3L810C19/B3L810C20))</f>
        <v>2.0278293135435992</v>
      </c>
      <c r="AT17" s="16" t="s">
        <v>8925</v>
      </c>
      <c r="AU17" s="15">
        <f>A1L210C14</f>
        <v>177</v>
      </c>
      <c r="AV17" s="16" t="s">
        <v>8926</v>
      </c>
      <c r="AW17" s="15">
        <f>A1L210C13</f>
        <v>205</v>
      </c>
      <c r="AX17" s="16" t="s">
        <v>8927</v>
      </c>
      <c r="AY17" s="21">
        <f>IF(OR(B3L810C22=0,B3L810C23=0),0,1+(B3L810C22/B3L810C23))</f>
        <v>1.8634146341463413</v>
      </c>
      <c r="AZ17" s="16" t="s">
        <v>8928</v>
      </c>
      <c r="BA17" s="21">
        <f>A1L210C26</f>
        <v>146.19999999999999</v>
      </c>
      <c r="BB17" s="16" t="s">
        <v>8929</v>
      </c>
      <c r="BC17" s="21">
        <f>A1L210C25</f>
        <v>148.80000000000001</v>
      </c>
      <c r="BD17" s="16" t="s">
        <v>8930</v>
      </c>
      <c r="BE17" s="21">
        <f>IF(OR(B3L810C25=0,B3L810C26=0),0,1+(B3L810C25/B3L810C26))</f>
        <v>1.98252688172043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633</v>
      </c>
      <c r="F18" s="16" t="s">
        <v>8932</v>
      </c>
      <c r="G18" s="15">
        <f>A1L211C1</f>
        <v>5905</v>
      </c>
      <c r="H18" s="16" t="s">
        <v>8933</v>
      </c>
      <c r="I18" s="21">
        <f>IF(OR(B3L811C1=0,B3L811C2=0),0,1+(B3L811C1/B3L811C2))</f>
        <v>1.1071972904318375</v>
      </c>
      <c r="J18" s="16" t="s">
        <v>8934</v>
      </c>
      <c r="K18" s="15">
        <f>A1L211C5</f>
        <v>333</v>
      </c>
      <c r="L18" s="16" t="s">
        <v>8935</v>
      </c>
      <c r="M18" s="15">
        <f>A1L211C4</f>
        <v>4421</v>
      </c>
      <c r="N18" s="16" t="s">
        <v>8936</v>
      </c>
      <c r="O18" s="21">
        <f>IF(OR(B3L811C4=0,B3L811C5=0),0,1+(B3L811C4/B3L811C5))</f>
        <v>1.0753223252657769</v>
      </c>
      <c r="P18" s="16" t="s">
        <v>8937</v>
      </c>
      <c r="Q18" s="15">
        <f>A1L211C17</f>
        <v>483</v>
      </c>
      <c r="R18" s="16" t="s">
        <v>8938</v>
      </c>
      <c r="S18" s="15">
        <f>A1L211C16</f>
        <v>5163</v>
      </c>
      <c r="T18" s="16" t="s">
        <v>8939</v>
      </c>
      <c r="U18" s="21">
        <f>IF(OR(B3L811C7=0,B3L811C8=0),0,1+(B3L811C7/B3L811C8))</f>
        <v>1.0935502614758861</v>
      </c>
      <c r="V18" s="16" t="s">
        <v>8940</v>
      </c>
      <c r="W18" s="15">
        <f>A1L211C8</f>
        <v>512</v>
      </c>
      <c r="X18" s="16" t="s">
        <v>8941</v>
      </c>
      <c r="Y18" s="15">
        <f>A1L211C7</f>
        <v>3792</v>
      </c>
      <c r="Z18" s="16" t="s">
        <v>8942</v>
      </c>
      <c r="AA18" s="21">
        <f>IF(OR(B3L811C10=0,B3L811C11=0),0,1+(B3L811C10/B3L811C11))</f>
        <v>1.1350210970464134</v>
      </c>
      <c r="AB18" s="16" t="s">
        <v>8943</v>
      </c>
      <c r="AC18" s="21">
        <f>A1L211C20</f>
        <v>492.66666666666669</v>
      </c>
      <c r="AD18" s="16" t="s">
        <v>8944</v>
      </c>
      <c r="AE18" s="15">
        <f>A1L211C19</f>
        <v>4706</v>
      </c>
      <c r="AF18" s="16" t="s">
        <v>8945</v>
      </c>
      <c r="AG18" s="21">
        <f>IF(OR(B3L811C13=0,B3L811C14=0),0,1+(B3L811C13/B3L811C14))</f>
        <v>1.1046890494404307</v>
      </c>
      <c r="AH18" s="16" t="s">
        <v>8946</v>
      </c>
      <c r="AI18" s="15">
        <f>A1L211C11</f>
        <v>717</v>
      </c>
      <c r="AJ18" s="16" t="s">
        <v>8947</v>
      </c>
      <c r="AK18" s="15">
        <f>A1L211C10</f>
        <v>3724</v>
      </c>
      <c r="AL18" s="16" t="s">
        <v>8948</v>
      </c>
      <c r="AM18" s="21">
        <f>IF(OR(B3L811C16=0,B3L811C17=0),0,1+(B3L811C16/B3L811C17))</f>
        <v>1.1925349087003223</v>
      </c>
      <c r="AN18" s="16" t="s">
        <v>8949</v>
      </c>
      <c r="AO18" s="21">
        <f>A1L211C23</f>
        <v>548.75</v>
      </c>
      <c r="AP18" s="16" t="s">
        <v>8950</v>
      </c>
      <c r="AQ18" s="15">
        <f>A1L211C22</f>
        <v>4460.5</v>
      </c>
      <c r="AR18" s="16" t="s">
        <v>8951</v>
      </c>
      <c r="AS18" s="21">
        <f>IF(OR(B3L811C19=0,B3L811C20=0),0,1+(B3L811C19/B3L811C20))</f>
        <v>1.123024324627284</v>
      </c>
      <c r="AT18" s="16" t="s">
        <v>8952</v>
      </c>
      <c r="AU18" s="15">
        <f>A1L211C14</f>
        <v>413</v>
      </c>
      <c r="AV18" s="16" t="s">
        <v>8953</v>
      </c>
      <c r="AW18" s="15">
        <f>A1L211C13</f>
        <v>2779</v>
      </c>
      <c r="AX18" s="16" t="s">
        <v>8954</v>
      </c>
      <c r="AY18" s="21">
        <f>IF(OR(B3L811C22=0,B3L811C23=0),0,1+(B3L811C22/B3L811C23))</f>
        <v>1.1486146095717884</v>
      </c>
      <c r="AZ18" s="16" t="s">
        <v>8955</v>
      </c>
      <c r="BA18" s="21">
        <f>A1L211C26</f>
        <v>521.6</v>
      </c>
      <c r="BB18" s="16" t="s">
        <v>8956</v>
      </c>
      <c r="BC18" s="15">
        <f>A1L211C25</f>
        <v>4124.2</v>
      </c>
      <c r="BD18" s="16" t="s">
        <v>8957</v>
      </c>
      <c r="BE18" s="21">
        <f>IF(OR(B3L811C25=0,B3L811C26=0),0,1+(B3L811C25/B3L811C26))</f>
        <v>1.1264730129479656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2641</v>
      </c>
      <c r="F19" s="16" t="s">
        <v>8959</v>
      </c>
      <c r="G19" s="15">
        <f>A1L212C1</f>
        <v>6097</v>
      </c>
      <c r="H19" s="16" t="s">
        <v>8960</v>
      </c>
      <c r="I19" s="21">
        <f>IF(OR(B3L812C1=0,B3L812C2=0),0,1+(B3L812C1/B3L812C2))</f>
        <v>1.4331638510742988</v>
      </c>
      <c r="J19" s="16" t="s">
        <v>8961</v>
      </c>
      <c r="K19" s="15">
        <f>A1L212C5</f>
        <v>2690</v>
      </c>
      <c r="L19" s="16" t="s">
        <v>8962</v>
      </c>
      <c r="M19" s="15">
        <f>A1L212C4</f>
        <v>5956</v>
      </c>
      <c r="N19" s="16" t="s">
        <v>8963</v>
      </c>
      <c r="O19" s="21">
        <f>IF(OR(B3L812C4=0,B3L812C5=0),0,1+(B3L812C4/B3L812C5))</f>
        <v>1.4516453995970449</v>
      </c>
      <c r="P19" s="16" t="s">
        <v>8964</v>
      </c>
      <c r="Q19" s="15">
        <f>A1L212C17</f>
        <v>2665.5</v>
      </c>
      <c r="R19" s="16" t="s">
        <v>8965</v>
      </c>
      <c r="S19" s="15">
        <f>A1L212C16</f>
        <v>6026.5</v>
      </c>
      <c r="T19" s="16" t="s">
        <v>8966</v>
      </c>
      <c r="U19" s="21">
        <f>IF(OR(B3L812C7=0,B3L812C8=0),0,1+(B3L812C7/B3L812C8))</f>
        <v>1.4422965236870489</v>
      </c>
      <c r="V19" s="16" t="s">
        <v>8967</v>
      </c>
      <c r="W19" s="15">
        <f>A1L212C8</f>
        <v>2006</v>
      </c>
      <c r="X19" s="16" t="s">
        <v>8968</v>
      </c>
      <c r="Y19" s="15">
        <f>A1L212C7</f>
        <v>4726</v>
      </c>
      <c r="Z19" s="16" t="s">
        <v>8969</v>
      </c>
      <c r="AA19" s="21">
        <f>IF(OR(B3L812C10=0,B3L812C11=0),0,1+(B3L812C10/B3L812C11))</f>
        <v>1.4244604316546763</v>
      </c>
      <c r="AB19" s="16" t="s">
        <v>8970</v>
      </c>
      <c r="AC19" s="15">
        <f>A1L212C20</f>
        <v>2445.6666666666665</v>
      </c>
      <c r="AD19" s="16" t="s">
        <v>8971</v>
      </c>
      <c r="AE19" s="15">
        <f>A1L212C19</f>
        <v>5593</v>
      </c>
      <c r="AF19" s="16" t="s">
        <v>8972</v>
      </c>
      <c r="AG19" s="21">
        <f>IF(OR(B3L812C13=0,B3L812C14=0),0,1+(B3L812C13/B3L812C14))</f>
        <v>1.4372727814530066</v>
      </c>
      <c r="AH19" s="16" t="s">
        <v>8973</v>
      </c>
      <c r="AI19" s="15">
        <f>A1L212C11</f>
        <v>2314</v>
      </c>
      <c r="AJ19" s="16" t="s">
        <v>8974</v>
      </c>
      <c r="AK19" s="15">
        <f>A1L212C10</f>
        <v>5032</v>
      </c>
      <c r="AL19" s="16" t="s">
        <v>8975</v>
      </c>
      <c r="AM19" s="21">
        <f>IF(OR(B3L812C16=0,B3L812C17=0),0,1+(B3L812C16/B3L812C17))</f>
        <v>1.4598569157392687</v>
      </c>
      <c r="AN19" s="16" t="s">
        <v>8976</v>
      </c>
      <c r="AO19" s="15">
        <f>A1L212C23</f>
        <v>2412.75</v>
      </c>
      <c r="AP19" s="16" t="s">
        <v>8977</v>
      </c>
      <c r="AQ19" s="15">
        <f>A1L212C22</f>
        <v>5452.75</v>
      </c>
      <c r="AR19" s="16" t="s">
        <v>8978</v>
      </c>
      <c r="AS19" s="21">
        <f>IF(OR(B3L812C19=0,B3L812C20=0),0,1+(B3L812C19/B3L812C20))</f>
        <v>1.4424831507037732</v>
      </c>
      <c r="AT19" s="16" t="s">
        <v>8979</v>
      </c>
      <c r="AU19" s="15">
        <f>A1L212C14</f>
        <v>1969</v>
      </c>
      <c r="AV19" s="16" t="s">
        <v>8980</v>
      </c>
      <c r="AW19" s="15">
        <f>A1L212C13</f>
        <v>4831</v>
      </c>
      <c r="AX19" s="16" t="s">
        <v>8981</v>
      </c>
      <c r="AY19" s="21">
        <f>IF(OR(B3L812C22=0,B3L812C23=0),0,1+(B3L812C22/B3L812C23))</f>
        <v>1.4075760712067895</v>
      </c>
      <c r="AZ19" s="16" t="s">
        <v>8982</v>
      </c>
      <c r="BA19" s="15">
        <f>A1L212C26</f>
        <v>2324</v>
      </c>
      <c r="BB19" s="16" t="s">
        <v>8983</v>
      </c>
      <c r="BC19" s="15">
        <f>A1L212C25</f>
        <v>5328.4</v>
      </c>
      <c r="BD19" s="16" t="s">
        <v>8984</v>
      </c>
      <c r="BE19" s="21">
        <f>IF(OR(B3L812C25=0,B3L812C26=0),0,1+(B3L812C25/B3L812C26))</f>
        <v>1.4361534419337887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52</v>
      </c>
      <c r="F20" s="16" t="s">
        <v>8986</v>
      </c>
      <c r="G20" s="15">
        <f>A1L213C1</f>
        <v>32</v>
      </c>
      <c r="H20" s="16" t="s">
        <v>8987</v>
      </c>
      <c r="I20" s="21">
        <f>IF(OR(B3L813C1=0,B3L813C2=0),0,1+(B3L813C1/B3L813C2))</f>
        <v>2.625</v>
      </c>
      <c r="J20" s="16" t="s">
        <v>8988</v>
      </c>
      <c r="K20" s="15">
        <f>A1L213C5</f>
        <v>53</v>
      </c>
      <c r="L20" s="16" t="s">
        <v>8989</v>
      </c>
      <c r="M20" s="15">
        <f>A1L213C4</f>
        <v>26</v>
      </c>
      <c r="N20" s="16" t="s">
        <v>8990</v>
      </c>
      <c r="O20" s="21">
        <f>IF(OR(B3L813C4=0,B3L813C5=0),0,1+(B3L813C4/B3L813C5))</f>
        <v>3.0384615384615383</v>
      </c>
      <c r="P20" s="16" t="s">
        <v>8991</v>
      </c>
      <c r="Q20" s="21">
        <f>A1L213C17</f>
        <v>52.5</v>
      </c>
      <c r="R20" s="16" t="s">
        <v>8992</v>
      </c>
      <c r="S20" s="15">
        <f>A1L213C16</f>
        <v>29</v>
      </c>
      <c r="T20" s="16" t="s">
        <v>8993</v>
      </c>
      <c r="U20" s="21">
        <f>IF(OR(B3L813C7=0,B3L813C8=0),0,1+(B3L813C7/B3L813C8))</f>
        <v>2.8103448275862069</v>
      </c>
      <c r="V20" s="16" t="s">
        <v>8994</v>
      </c>
      <c r="W20" s="15">
        <f>A1L213C8</f>
        <v>57</v>
      </c>
      <c r="X20" s="16" t="s">
        <v>8995</v>
      </c>
      <c r="Y20" s="15">
        <f>A1L213C7</f>
        <v>45</v>
      </c>
      <c r="Z20" s="16" t="s">
        <v>8996</v>
      </c>
      <c r="AA20" s="21">
        <f>IF(OR(B3L813C10=0,B3L813C11=0),0,1+(B3L813C10/B3L813C11))</f>
        <v>2.2666666666666666</v>
      </c>
      <c r="AB20" s="16" t="s">
        <v>8997</v>
      </c>
      <c r="AC20" s="15">
        <f>A1L213C20</f>
        <v>54</v>
      </c>
      <c r="AD20" s="16" t="s">
        <v>8998</v>
      </c>
      <c r="AE20" s="21">
        <f>A1L213C19</f>
        <v>34.333333333333336</v>
      </c>
      <c r="AF20" s="16" t="s">
        <v>8999</v>
      </c>
      <c r="AG20" s="21">
        <f>IF(OR(B3L813C13=0,B3L813C14=0),0,1+(B3L813C13/B3L813C14))</f>
        <v>2.5728155339805827</v>
      </c>
      <c r="AH20" s="16" t="s">
        <v>9000</v>
      </c>
      <c r="AI20" s="15">
        <f>A1L213C11</f>
        <v>48</v>
      </c>
      <c r="AJ20" s="16" t="s">
        <v>9001</v>
      </c>
      <c r="AK20" s="15">
        <f>A1L213C10</f>
        <v>46</v>
      </c>
      <c r="AL20" s="16" t="s">
        <v>9002</v>
      </c>
      <c r="AM20" s="21">
        <f>IF(OR(B3L813C16=0,B3L813C17=0),0,1+(B3L813C16/B3L813C17))</f>
        <v>2.0434782608695654</v>
      </c>
      <c r="AN20" s="16" t="s">
        <v>9003</v>
      </c>
      <c r="AO20" s="21">
        <f>A1L213C23</f>
        <v>52.5</v>
      </c>
      <c r="AP20" s="16" t="s">
        <v>9004</v>
      </c>
      <c r="AQ20" s="21">
        <f>A1L213C22</f>
        <v>37.25</v>
      </c>
      <c r="AR20" s="16" t="s">
        <v>9005</v>
      </c>
      <c r="AS20" s="21">
        <f>IF(OR(B3L813C19=0,B3L813C20=0),0,1+(B3L813C19/B3L813C20))</f>
        <v>2.4093959731543624</v>
      </c>
      <c r="AT20" s="16" t="s">
        <v>9006</v>
      </c>
      <c r="AU20" s="15">
        <f>A1L213C14</f>
        <v>49</v>
      </c>
      <c r="AV20" s="16" t="s">
        <v>9007</v>
      </c>
      <c r="AW20" s="15">
        <f>A1L213C13</f>
        <v>20</v>
      </c>
      <c r="AX20" s="16" t="s">
        <v>9008</v>
      </c>
      <c r="AY20" s="21">
        <f>IF(OR(B3L813C22=0,B3L813C23=0),0,1+(B3L813C22/B3L813C23))</f>
        <v>3.45</v>
      </c>
      <c r="AZ20" s="16" t="s">
        <v>9009</v>
      </c>
      <c r="BA20" s="21">
        <f>A1L213C26</f>
        <v>51.8</v>
      </c>
      <c r="BB20" s="16" t="s">
        <v>9010</v>
      </c>
      <c r="BC20" s="21">
        <f>A1L213C25</f>
        <v>33.799999999999997</v>
      </c>
      <c r="BD20" s="16" t="s">
        <v>9011</v>
      </c>
      <c r="BE20" s="21">
        <f>IF(OR(B3L813C25=0,B3L813C26=0),0,1+(B3L813C25/B3L813C26))</f>
        <v>2.5325443786982249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38382</v>
      </c>
      <c r="F21" s="16" t="s">
        <v>9013</v>
      </c>
      <c r="G21" s="15">
        <f>A1L214C1</f>
        <v>37400</v>
      </c>
      <c r="H21" s="16" t="s">
        <v>9014</v>
      </c>
      <c r="I21" s="21">
        <f>IF(OR(B3L814C1=0,B3L814C2=0),0,1+(B3L814C1/B3L814C2))</f>
        <v>2.0262566844919787</v>
      </c>
      <c r="J21" s="16" t="s">
        <v>9015</v>
      </c>
      <c r="K21" s="15">
        <f>A1L214C5</f>
        <v>34682</v>
      </c>
      <c r="L21" s="16" t="s">
        <v>9016</v>
      </c>
      <c r="M21" s="15">
        <f>A1L214C4</f>
        <v>35381</v>
      </c>
      <c r="N21" s="16" t="s">
        <v>9017</v>
      </c>
      <c r="O21" s="21">
        <f>IF(OR(B3L814C4=0,B3L814C5=0),0,1+(B3L814C4/B3L814C5))</f>
        <v>1.9802436335886493</v>
      </c>
      <c r="P21" s="16" t="s">
        <v>9018</v>
      </c>
      <c r="Q21" s="15">
        <f>A1L214C17</f>
        <v>36532</v>
      </c>
      <c r="R21" s="16" t="s">
        <v>9019</v>
      </c>
      <c r="S21" s="15">
        <f>A1L214C16</f>
        <v>36390.5</v>
      </c>
      <c r="T21" s="16" t="s">
        <v>9020</v>
      </c>
      <c r="U21" s="21">
        <f>IF(OR(B3L814C7=0,B3L814C8=0),0,1+(B3L814C7/B3L814C8))</f>
        <v>2.0038883774611507</v>
      </c>
      <c r="V21" s="16" t="s">
        <v>9021</v>
      </c>
      <c r="W21" s="15">
        <f>A1L214C8</f>
        <v>30654</v>
      </c>
      <c r="X21" s="16" t="s">
        <v>9022</v>
      </c>
      <c r="Y21" s="15">
        <f>A1L214C7</f>
        <v>28729</v>
      </c>
      <c r="Z21" s="16" t="s">
        <v>9023</v>
      </c>
      <c r="AA21" s="21">
        <f>IF(OR(B3L814C10=0,B3L814C11=0),0,1+(B3L814C10/B3L814C11))</f>
        <v>2.0670054648612899</v>
      </c>
      <c r="AB21" s="16" t="s">
        <v>9024</v>
      </c>
      <c r="AC21" s="15">
        <f>A1L214C20</f>
        <v>34572.666666666664</v>
      </c>
      <c r="AD21" s="16" t="s">
        <v>9025</v>
      </c>
      <c r="AE21" s="15">
        <f>A1L214C19</f>
        <v>33836.666666666664</v>
      </c>
      <c r="AF21" s="16" t="s">
        <v>9026</v>
      </c>
      <c r="AG21" s="21">
        <f>IF(OR(B3L814C13=0,B3L814C14=0),0,1+(B3L814C13/B3L814C14))</f>
        <v>2.0217515515712741</v>
      </c>
      <c r="AH21" s="16" t="s">
        <v>9027</v>
      </c>
      <c r="AI21" s="15">
        <f>A1L214C11</f>
        <v>32715</v>
      </c>
      <c r="AJ21" s="16" t="s">
        <v>9028</v>
      </c>
      <c r="AK21" s="15">
        <f>A1L214C10</f>
        <v>31734</v>
      </c>
      <c r="AL21" s="16" t="s">
        <v>9029</v>
      </c>
      <c r="AM21" s="21">
        <f>IF(OR(B3L814C16=0,B3L814C17=0),0,1+(B3L814C16/B3L814C17))</f>
        <v>2.030913216108905</v>
      </c>
      <c r="AN21" s="16" t="s">
        <v>9030</v>
      </c>
      <c r="AO21" s="15">
        <f>A1L214C23</f>
        <v>34108.25</v>
      </c>
      <c r="AP21" s="16" t="s">
        <v>9031</v>
      </c>
      <c r="AQ21" s="15">
        <f>A1L214C22</f>
        <v>33311</v>
      </c>
      <c r="AR21" s="16" t="s">
        <v>9032</v>
      </c>
      <c r="AS21" s="21">
        <f>IF(OR(B3L814C19=0,B3L814C20=0),0,1+(B3L814C19/B3L814C20))</f>
        <v>2.023933535468764</v>
      </c>
      <c r="AT21" s="16" t="s">
        <v>9033</v>
      </c>
      <c r="AU21" s="15">
        <f>A1L214C14</f>
        <v>35606</v>
      </c>
      <c r="AV21" s="16" t="s">
        <v>9034</v>
      </c>
      <c r="AW21" s="15">
        <f>A1L214C13</f>
        <v>31744</v>
      </c>
      <c r="AX21" s="16" t="s">
        <v>9035</v>
      </c>
      <c r="AY21" s="21">
        <f>IF(OR(B3L814C22=0,B3L814C23=0),0,1+(B3L814C22/B3L814C23))</f>
        <v>2.1216607862903225</v>
      </c>
      <c r="AZ21" s="16" t="s">
        <v>9036</v>
      </c>
      <c r="BA21" s="15">
        <f>A1L214C26</f>
        <v>34407.800000000003</v>
      </c>
      <c r="BB21" s="16" t="s">
        <v>9037</v>
      </c>
      <c r="BC21" s="15">
        <f>A1L214C25</f>
        <v>32997.599999999999</v>
      </c>
      <c r="BD21" s="16" t="s">
        <v>9038</v>
      </c>
      <c r="BE21" s="21">
        <f>IF(OR(B3L814C25=0,B3L814C26=0),0,1+(B3L814C25/B3L814C26))</f>
        <v>2.0427364414381652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1185</v>
      </c>
      <c r="F22" s="16" t="s">
        <v>9040</v>
      </c>
      <c r="G22" s="15">
        <f>A1L215C1</f>
        <v>7930</v>
      </c>
      <c r="H22" s="16" t="s">
        <v>9041</v>
      </c>
      <c r="I22" s="21">
        <f>IF(OR(B3L815C1=0,B3L815C2=0),0,1+(B3L815C1/B3L815C2))</f>
        <v>1.1494325346784362</v>
      </c>
      <c r="J22" s="16" t="s">
        <v>9042</v>
      </c>
      <c r="K22" s="15">
        <f>A1L215C5</f>
        <v>1138</v>
      </c>
      <c r="L22" s="16" t="s">
        <v>9043</v>
      </c>
      <c r="M22" s="15">
        <f>A1L215C4</f>
        <v>6618</v>
      </c>
      <c r="N22" s="16" t="s">
        <v>9044</v>
      </c>
      <c r="O22" s="21">
        <f>IF(OR(B3L815C4=0,B3L815C5=0),0,1+(B3L815C4/B3L815C5))</f>
        <v>1.1719552734965246</v>
      </c>
      <c r="P22" s="16" t="s">
        <v>9045</v>
      </c>
      <c r="Q22" s="15">
        <f>A1L215C17</f>
        <v>1161.5</v>
      </c>
      <c r="R22" s="16" t="s">
        <v>9046</v>
      </c>
      <c r="S22" s="15">
        <f>A1L215C16</f>
        <v>7274</v>
      </c>
      <c r="T22" s="16" t="s">
        <v>9047</v>
      </c>
      <c r="U22" s="21">
        <f>IF(OR(B3L815C7=0,B3L815C8=0),0,1+(B3L815C7/B3L815C8))</f>
        <v>1.159678306296398</v>
      </c>
      <c r="V22" s="16" t="s">
        <v>9048</v>
      </c>
      <c r="W22" s="15">
        <f>A1L215C8</f>
        <v>1207</v>
      </c>
      <c r="X22" s="16" t="s">
        <v>9049</v>
      </c>
      <c r="Y22" s="15">
        <f>A1L215C7</f>
        <v>4886</v>
      </c>
      <c r="Z22" s="16" t="s">
        <v>9050</v>
      </c>
      <c r="AA22" s="21">
        <f>IF(OR(B3L815C10=0,B3L815C11=0),0,1+(B3L815C10/B3L815C11))</f>
        <v>1.247032337290217</v>
      </c>
      <c r="AB22" s="16" t="s">
        <v>9051</v>
      </c>
      <c r="AC22" s="15">
        <f>A1L215C20</f>
        <v>1176.6666666666667</v>
      </c>
      <c r="AD22" s="16" t="s">
        <v>9052</v>
      </c>
      <c r="AE22" s="15">
        <f>A1L215C19</f>
        <v>6478</v>
      </c>
      <c r="AF22" s="16" t="s">
        <v>9053</v>
      </c>
      <c r="AG22" s="21">
        <f>IF(OR(B3L815C13=0,B3L815C14=0),0,1+(B3L815C13/B3L815C14))</f>
        <v>1.1816404239991767</v>
      </c>
      <c r="AH22" s="16" t="s">
        <v>9054</v>
      </c>
      <c r="AI22" s="15">
        <f>A1L215C11</f>
        <v>1130</v>
      </c>
      <c r="AJ22" s="16" t="s">
        <v>9055</v>
      </c>
      <c r="AK22" s="15">
        <f>A1L215C10</f>
        <v>4699</v>
      </c>
      <c r="AL22" s="16" t="s">
        <v>9056</v>
      </c>
      <c r="AM22" s="21">
        <f>IF(OR(B3L815C16=0,B3L815C17=0),0,1+(B3L815C16/B3L815C17))</f>
        <v>1.2404766971696106</v>
      </c>
      <c r="AN22" s="16" t="s">
        <v>9057</v>
      </c>
      <c r="AO22" s="15">
        <f>A1L215C23</f>
        <v>1165</v>
      </c>
      <c r="AP22" s="16" t="s">
        <v>9058</v>
      </c>
      <c r="AQ22" s="15">
        <f>A1L215C22</f>
        <v>6033.25</v>
      </c>
      <c r="AR22" s="16" t="s">
        <v>9059</v>
      </c>
      <c r="AS22" s="21">
        <f>IF(OR(B3L815C19=0,B3L815C20=0),0,1+(B3L815C19/B3L815C20))</f>
        <v>1.1930965897319024</v>
      </c>
      <c r="AT22" s="16" t="s">
        <v>9060</v>
      </c>
      <c r="AU22" s="15">
        <f>A1L215C14</f>
        <v>1431</v>
      </c>
      <c r="AV22" s="16" t="s">
        <v>9061</v>
      </c>
      <c r="AW22" s="15">
        <f>A1L215C13</f>
        <v>4755</v>
      </c>
      <c r="AX22" s="16" t="s">
        <v>9062</v>
      </c>
      <c r="AY22" s="21">
        <f>IF(OR(B3L815C22=0,B3L815C23=0),0,1+(B3L815C22/B3L815C23))</f>
        <v>1.3009463722397476</v>
      </c>
      <c r="AZ22" s="16" t="s">
        <v>9063</v>
      </c>
      <c r="BA22" s="15">
        <f>A1L215C26</f>
        <v>1218.2</v>
      </c>
      <c r="BB22" s="16" t="s">
        <v>9064</v>
      </c>
      <c r="BC22" s="15">
        <f>A1L215C25</f>
        <v>5777.6</v>
      </c>
      <c r="BD22" s="16" t="s">
        <v>9065</v>
      </c>
      <c r="BE22" s="21">
        <f>IF(OR(B3L815C25=0,B3L815C26=0),0,1+(B3L815C25/B3L815C26))</f>
        <v>1.2108487953475491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198397</v>
      </c>
      <c r="F23" s="16" t="s">
        <v>9067</v>
      </c>
      <c r="G23" s="15">
        <f>A1L216C1</f>
        <v>220399</v>
      </c>
      <c r="H23" s="16" t="s">
        <v>9068</v>
      </c>
      <c r="I23" s="21">
        <f>IF(OR(B3L816C1=0,B3L816C2=0),0,1+(B3L816C1/B3L816C2))</f>
        <v>1.9001719608528169</v>
      </c>
      <c r="J23" s="16" t="s">
        <v>9069</v>
      </c>
      <c r="K23" s="15">
        <f>A1L216C5</f>
        <v>201735</v>
      </c>
      <c r="L23" s="16" t="s">
        <v>9070</v>
      </c>
      <c r="M23" s="15">
        <f>A1L216C4</f>
        <v>219443</v>
      </c>
      <c r="N23" s="16" t="s">
        <v>9071</v>
      </c>
      <c r="O23" s="21">
        <f>IF(OR(B3L816C4=0,B3L816C5=0),0,1+(B3L816C4/B3L816C5))</f>
        <v>1.9193047852973208</v>
      </c>
      <c r="P23" s="16" t="s">
        <v>9072</v>
      </c>
      <c r="Q23" s="15">
        <f>A1L216C17</f>
        <v>200066</v>
      </c>
      <c r="R23" s="16" t="s">
        <v>9073</v>
      </c>
      <c r="S23" s="15">
        <f>A1L216C16</f>
        <v>219921</v>
      </c>
      <c r="T23" s="16" t="s">
        <v>9074</v>
      </c>
      <c r="U23" s="21">
        <f>IF(OR(B3L816C7=0,B3L816C8=0),0,1+(B3L816C7/B3L816C8))</f>
        <v>1.9097175804038722</v>
      </c>
      <c r="V23" s="16" t="s">
        <v>9075</v>
      </c>
      <c r="W23" s="15">
        <f>A1L216C8</f>
        <v>177188</v>
      </c>
      <c r="X23" s="16" t="s">
        <v>9076</v>
      </c>
      <c r="Y23" s="15">
        <f>A1L216C7</f>
        <v>189027</v>
      </c>
      <c r="Z23" s="16" t="s">
        <v>9077</v>
      </c>
      <c r="AA23" s="21">
        <f>IF(OR(B3L816C10=0,B3L816C11=0),0,1+(B3L816C10/B3L816C11))</f>
        <v>1.9373687356832621</v>
      </c>
      <c r="AB23" s="16" t="s">
        <v>9078</v>
      </c>
      <c r="AC23" s="15">
        <f>A1L216C20</f>
        <v>192440</v>
      </c>
      <c r="AD23" s="16" t="s">
        <v>9079</v>
      </c>
      <c r="AE23" s="15">
        <f>A1L216C19</f>
        <v>209623</v>
      </c>
      <c r="AF23" s="16" t="s">
        <v>9080</v>
      </c>
      <c r="AG23" s="21">
        <f>IF(OR(B3L816C13=0,B3L816C14=0),0,1+(B3L816C13/B3L816C14))</f>
        <v>1.9180290330736609</v>
      </c>
      <c r="AH23" s="16" t="s">
        <v>9081</v>
      </c>
      <c r="AI23" s="15">
        <f>A1L216C11</f>
        <v>210856</v>
      </c>
      <c r="AJ23" s="16" t="s">
        <v>9082</v>
      </c>
      <c r="AK23" s="15">
        <f>A1L216C10</f>
        <v>225039</v>
      </c>
      <c r="AL23" s="16" t="s">
        <v>9083</v>
      </c>
      <c r="AM23" s="21">
        <f>IF(OR(B3L816C16=0,B3L816C17=0),0,1+(B3L816C16/B3L816C17))</f>
        <v>1.9369753687138673</v>
      </c>
      <c r="AN23" s="16" t="s">
        <v>9084</v>
      </c>
      <c r="AO23" s="15">
        <f>A1L216C23</f>
        <v>197044</v>
      </c>
      <c r="AP23" s="16" t="s">
        <v>9085</v>
      </c>
      <c r="AQ23" s="15">
        <f>A1L216C22</f>
        <v>213477</v>
      </c>
      <c r="AR23" s="16" t="s">
        <v>9086</v>
      </c>
      <c r="AS23" s="21">
        <f>IF(OR(B3L816C19=0,B3L816C20=0),0,1+(B3L816C19/B3L816C20))</f>
        <v>1.9230221522693312</v>
      </c>
      <c r="AT23" s="16" t="s">
        <v>9087</v>
      </c>
      <c r="AU23" s="15">
        <f>A1L216C14</f>
        <v>209888</v>
      </c>
      <c r="AV23" s="16" t="s">
        <v>9088</v>
      </c>
      <c r="AW23" s="15">
        <f>A1L216C13</f>
        <v>224517</v>
      </c>
      <c r="AX23" s="16" t="s">
        <v>9089</v>
      </c>
      <c r="AY23" s="21">
        <f>IF(OR(B3L816C22=0,B3L816C23=0),0,1+(B3L816C22/B3L816C23))</f>
        <v>1.9348423504678933</v>
      </c>
      <c r="AZ23" s="16" t="s">
        <v>9090</v>
      </c>
      <c r="BA23" s="15">
        <f>A1L216C26</f>
        <v>199612.79999999999</v>
      </c>
      <c r="BB23" s="16" t="s">
        <v>9091</v>
      </c>
      <c r="BC23" s="15">
        <f>A1L216C25</f>
        <v>215685</v>
      </c>
      <c r="BD23" s="16" t="s">
        <v>9092</v>
      </c>
      <c r="BE23" s="21">
        <f>IF(OR(B3L816C25=0,B3L816C26=0),0,1+(B3L816C25/B3L816C26))</f>
        <v>1.9254829960358855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1900</v>
      </c>
      <c r="F25" s="16" t="s">
        <v>9121</v>
      </c>
      <c r="G25" s="15">
        <f>A1L218C1</f>
        <v>1659</v>
      </c>
      <c r="H25" s="16" t="s">
        <v>9122</v>
      </c>
      <c r="I25" s="21">
        <f>IF(OR(B3L818C1=0,B3L818C2=0),0,1+(B3L818C1/B3L818C2))</f>
        <v>2.1452682338758287</v>
      </c>
      <c r="J25" s="16" t="s">
        <v>9123</v>
      </c>
      <c r="K25" s="15">
        <f>A1L218C5</f>
        <v>1717</v>
      </c>
      <c r="L25" s="16" t="s">
        <v>9124</v>
      </c>
      <c r="M25" s="15">
        <f>A1L218C4</f>
        <v>1303</v>
      </c>
      <c r="N25" s="16" t="s">
        <v>9125</v>
      </c>
      <c r="O25" s="21">
        <f>IF(OR(B3L818C4=0,B3L818C5=0),0,1+(B3L818C4/B3L818C5))</f>
        <v>2.3177283192632387</v>
      </c>
      <c r="P25" s="16" t="s">
        <v>9126</v>
      </c>
      <c r="Q25" s="15">
        <f>A1L218C17</f>
        <v>1808.5</v>
      </c>
      <c r="R25" s="16" t="s">
        <v>9127</v>
      </c>
      <c r="S25" s="15">
        <f>A1L218C16</f>
        <v>1481</v>
      </c>
      <c r="T25" s="16" t="s">
        <v>9128</v>
      </c>
      <c r="U25" s="21">
        <f>IF(OR(B3L818C7=0,B3L818C8=0),0,1+(B3L818C7/B3L818C8))</f>
        <v>2.2211343686698175</v>
      </c>
      <c r="V25" s="16" t="s">
        <v>9129</v>
      </c>
      <c r="W25" s="15">
        <f>A1L218C8</f>
        <v>740</v>
      </c>
      <c r="X25" s="16" t="s">
        <v>9130</v>
      </c>
      <c r="Y25" s="15">
        <f>A1L218C7</f>
        <v>802</v>
      </c>
      <c r="Z25" s="16" t="s">
        <v>9131</v>
      </c>
      <c r="AA25" s="21">
        <f>IF(OR(B3L818C10=0,B3L818C11=0),0,1+(B3L818C10/B3L818C11))</f>
        <v>1.9226932668329177</v>
      </c>
      <c r="AB25" s="16" t="s">
        <v>9132</v>
      </c>
      <c r="AC25" s="15">
        <f>A1L218C20</f>
        <v>1452.3333333333333</v>
      </c>
      <c r="AD25" s="16" t="s">
        <v>9133</v>
      </c>
      <c r="AE25" s="15">
        <f>A1L218C19</f>
        <v>1254.6666666666667</v>
      </c>
      <c r="AF25" s="16" t="s">
        <v>9134</v>
      </c>
      <c r="AG25" s="21">
        <f>IF(OR(B3L818C13=0,B3L818C14=0),0,1+(B3L818C13/B3L818C14))</f>
        <v>2.1575451647183845</v>
      </c>
      <c r="AH25" s="16" t="s">
        <v>9135</v>
      </c>
      <c r="AI25" s="15">
        <f>A1L218C11</f>
        <v>869</v>
      </c>
      <c r="AJ25" s="16" t="s">
        <v>9136</v>
      </c>
      <c r="AK25" s="15">
        <f>A1L218C10</f>
        <v>1519</v>
      </c>
      <c r="AL25" s="16" t="s">
        <v>9137</v>
      </c>
      <c r="AM25" s="21">
        <f>IF(OR(B3L818C16=0,B3L818C17=0),0,1+(B3L818C16/B3L818C17))</f>
        <v>1.5720868992758392</v>
      </c>
      <c r="AN25" s="16" t="s">
        <v>9138</v>
      </c>
      <c r="AO25" s="15">
        <f>A1L218C23</f>
        <v>1306.5</v>
      </c>
      <c r="AP25" s="16" t="s">
        <v>9139</v>
      </c>
      <c r="AQ25" s="15">
        <f>A1L218C22</f>
        <v>1320.75</v>
      </c>
      <c r="AR25" s="16" t="s">
        <v>9140</v>
      </c>
      <c r="AS25" s="21">
        <f>IF(OR(B3L818C19=0,B3L818C20=0),0,1+(B3L818C19/B3L818C20))</f>
        <v>1.9892106757524135</v>
      </c>
      <c r="AT25" s="16" t="s">
        <v>9141</v>
      </c>
      <c r="AU25" s="15">
        <f>A1L218C14</f>
        <v>546</v>
      </c>
      <c r="AV25" s="16" t="s">
        <v>9142</v>
      </c>
      <c r="AW25" s="15">
        <f>A1L218C13</f>
        <v>601</v>
      </c>
      <c r="AX25" s="16" t="s">
        <v>9143</v>
      </c>
      <c r="AY25" s="21">
        <f>IF(OR(B3L818C22=0,B3L818C23=0),0,1+(B3L818C22/B3L818C23))</f>
        <v>1.9084858569051582</v>
      </c>
      <c r="AZ25" s="16" t="s">
        <v>9144</v>
      </c>
      <c r="BA25" s="15">
        <f>A1L218C26</f>
        <v>1154.4000000000001</v>
      </c>
      <c r="BB25" s="16" t="s">
        <v>9145</v>
      </c>
      <c r="BC25" s="15">
        <f>A1L218C25</f>
        <v>1176.8</v>
      </c>
      <c r="BD25" s="16" t="s">
        <v>9146</v>
      </c>
      <c r="BE25" s="21">
        <f>IF(OR(B3L818C25=0,B3L818C26=0),0,1+(B3L818C25/B3L818C26))</f>
        <v>1.9809653297076819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5458</v>
      </c>
      <c r="F26" s="16" t="s">
        <v>9148</v>
      </c>
      <c r="G26" s="15">
        <f>A1L219C1</f>
        <v>7211</v>
      </c>
      <c r="H26" s="16" t="s">
        <v>9149</v>
      </c>
      <c r="I26" s="21">
        <f>IF(OR(B3L819C1=0,B3L819C2=0),0,1+(B3L819C1/B3L819C2))</f>
        <v>1.7568991818055748</v>
      </c>
      <c r="J26" s="16" t="s">
        <v>9150</v>
      </c>
      <c r="K26" s="15">
        <f>A1L219C5</f>
        <v>3734</v>
      </c>
      <c r="L26" s="16" t="s">
        <v>9151</v>
      </c>
      <c r="M26" s="15">
        <f>A1L219C4</f>
        <v>4872</v>
      </c>
      <c r="N26" s="16" t="s">
        <v>9152</v>
      </c>
      <c r="O26" s="21">
        <f>IF(OR(B3L819C4=0,B3L819C5=0),0,1+(B3L819C4/B3L819C5))</f>
        <v>1.7664203612479474</v>
      </c>
      <c r="P26" s="16" t="s">
        <v>9153</v>
      </c>
      <c r="Q26" s="15">
        <f>A1L219C17</f>
        <v>4596</v>
      </c>
      <c r="R26" s="16" t="s">
        <v>9154</v>
      </c>
      <c r="S26" s="15">
        <f>A1L219C16</f>
        <v>6041.5</v>
      </c>
      <c r="T26" s="16" t="s">
        <v>9155</v>
      </c>
      <c r="U26" s="21">
        <f>IF(OR(B3L819C7=0,B3L819C8=0),0,1+(B3L819C7/B3L819C8))</f>
        <v>1.7607382272614416</v>
      </c>
      <c r="V26" s="16" t="s">
        <v>9156</v>
      </c>
      <c r="W26" s="15">
        <f>A1L219C8</f>
        <v>2374</v>
      </c>
      <c r="X26" s="16" t="s">
        <v>9157</v>
      </c>
      <c r="Y26" s="15">
        <f>A1L219C7</f>
        <v>3021</v>
      </c>
      <c r="Z26" s="16" t="s">
        <v>9158</v>
      </c>
      <c r="AA26" s="21">
        <f>IF(OR(B3L819C10=0,B3L819C11=0),0,1+(B3L819C10/B3L819C11))</f>
        <v>1.7858325057927837</v>
      </c>
      <c r="AB26" s="16" t="s">
        <v>9159</v>
      </c>
      <c r="AC26" s="15">
        <f>A1L219C20</f>
        <v>3855.3333333333335</v>
      </c>
      <c r="AD26" s="16" t="s">
        <v>9160</v>
      </c>
      <c r="AE26" s="15">
        <f>A1L219C19</f>
        <v>5034.666666666667</v>
      </c>
      <c r="AF26" s="16" t="s">
        <v>9161</v>
      </c>
      <c r="AG26" s="21">
        <f>IF(OR(B3L819C13=0,B3L819C14=0),0,1+(B3L819C13/B3L819C14))</f>
        <v>1.7657574152542372</v>
      </c>
      <c r="AH26" s="16" t="s">
        <v>9162</v>
      </c>
      <c r="AI26" s="15">
        <f>A1L219C11</f>
        <v>1706</v>
      </c>
      <c r="AJ26" s="16" t="s">
        <v>9163</v>
      </c>
      <c r="AK26" s="15">
        <f>A1L219C10</f>
        <v>2673</v>
      </c>
      <c r="AL26" s="16" t="s">
        <v>9164</v>
      </c>
      <c r="AM26" s="21">
        <f>IF(OR(B3L819C16=0,B3L819C17=0),0,1+(B3L819C16/B3L819C17))</f>
        <v>1.6382341937897493</v>
      </c>
      <c r="AN26" s="16" t="s">
        <v>9165</v>
      </c>
      <c r="AO26" s="15">
        <f>A1L219C23</f>
        <v>3318</v>
      </c>
      <c r="AP26" s="16" t="s">
        <v>9166</v>
      </c>
      <c r="AQ26" s="15">
        <f>A1L219C22</f>
        <v>4444.25</v>
      </c>
      <c r="AR26" s="16" t="s">
        <v>9167</v>
      </c>
      <c r="AS26" s="21">
        <f>IF(OR(B3L819C19=0,B3L819C20=0),0,1+(B3L819C19/B3L819C20))</f>
        <v>1.7465826629915058</v>
      </c>
      <c r="AT26" s="16" t="s">
        <v>9168</v>
      </c>
      <c r="AU26" s="15">
        <f>A1L219C14</f>
        <v>1744</v>
      </c>
      <c r="AV26" s="16" t="s">
        <v>9169</v>
      </c>
      <c r="AW26" s="15">
        <f>A1L219C13</f>
        <v>2597</v>
      </c>
      <c r="AX26" s="16" t="s">
        <v>9170</v>
      </c>
      <c r="AY26" s="21">
        <f>IF(OR(B3L819C22=0,B3L819C23=0),0,1+(B3L819C22/B3L819C23))</f>
        <v>1.6715440893338469</v>
      </c>
      <c r="AZ26" s="16" t="s">
        <v>9171</v>
      </c>
      <c r="BA26" s="15">
        <f>A1L219C26</f>
        <v>3003.2</v>
      </c>
      <c r="BB26" s="16" t="s">
        <v>9172</v>
      </c>
      <c r="BC26" s="15">
        <f>A1L219C25</f>
        <v>4074.8</v>
      </c>
      <c r="BD26" s="16" t="s">
        <v>9173</v>
      </c>
      <c r="BE26" s="21">
        <f>IF(OR(B3L819C25=0,B3L819C26=0),0,1+(B3L819C25/B3L819C26))</f>
        <v>1.7370177677432022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18524</v>
      </c>
      <c r="F27" s="16" t="s">
        <v>9175</v>
      </c>
      <c r="G27" s="15">
        <f>A1L220C1</f>
        <v>17963</v>
      </c>
      <c r="H27" s="16" t="s">
        <v>9176</v>
      </c>
      <c r="I27" s="21">
        <f>IF(OR(B3L820C1=0,B3L820C2=0),0,1+(B3L820C1/B3L820C2))</f>
        <v>2.0312308634415186</v>
      </c>
      <c r="J27" s="16" t="s">
        <v>9177</v>
      </c>
      <c r="K27" s="15">
        <f>A1L220C5</f>
        <v>15963</v>
      </c>
      <c r="L27" s="16" t="s">
        <v>9178</v>
      </c>
      <c r="M27" s="15">
        <f>A1L220C4</f>
        <v>14817</v>
      </c>
      <c r="N27" s="16" t="s">
        <v>9179</v>
      </c>
      <c r="O27" s="21">
        <f>IF(OR(B3L820C4=0,B3L820C5=0),0,1+(B3L820C4/B3L820C5))</f>
        <v>2.0773435918202066</v>
      </c>
      <c r="P27" s="16" t="s">
        <v>9180</v>
      </c>
      <c r="Q27" s="15">
        <f>A1L220C17</f>
        <v>17243.5</v>
      </c>
      <c r="R27" s="16" t="s">
        <v>9181</v>
      </c>
      <c r="S27" s="15">
        <f>A1L220C16</f>
        <v>16390</v>
      </c>
      <c r="T27" s="16" t="s">
        <v>9182</v>
      </c>
      <c r="U27" s="21">
        <f>IF(OR(B3L820C7=0,B3L820C8=0),0,1+(B3L820C7/B3L820C8))</f>
        <v>2.0520744356314826</v>
      </c>
      <c r="V27" s="16" t="s">
        <v>9183</v>
      </c>
      <c r="W27" s="15">
        <f>A1L220C8</f>
        <v>13477</v>
      </c>
      <c r="X27" s="16" t="s">
        <v>9184</v>
      </c>
      <c r="Y27" s="15">
        <f>A1L220C7</f>
        <v>12204</v>
      </c>
      <c r="Z27" s="16" t="s">
        <v>9185</v>
      </c>
      <c r="AA27" s="21">
        <f>IF(OR(B3L820C10=0,B3L820C11=0),0,1+(B3L820C10/B3L820C11))</f>
        <v>2.104310062274664</v>
      </c>
      <c r="AB27" s="16" t="s">
        <v>9186</v>
      </c>
      <c r="AC27" s="15">
        <f>A1L220C20</f>
        <v>15988</v>
      </c>
      <c r="AD27" s="16" t="s">
        <v>9187</v>
      </c>
      <c r="AE27" s="15">
        <f>A1L220C19</f>
        <v>14994.666666666666</v>
      </c>
      <c r="AF27" s="16" t="s">
        <v>9188</v>
      </c>
      <c r="AG27" s="21">
        <f>IF(OR(B3L820C13=0,B3L820C14=0),0,1+(B3L820C13/B3L820C14))</f>
        <v>2.0662457762760091</v>
      </c>
      <c r="AH27" s="16" t="s">
        <v>9189</v>
      </c>
      <c r="AI27" s="15">
        <f>A1L220C11</f>
        <v>15271</v>
      </c>
      <c r="AJ27" s="16" t="s">
        <v>9190</v>
      </c>
      <c r="AK27" s="15">
        <f>A1L220C10</f>
        <v>14638</v>
      </c>
      <c r="AL27" s="16" t="s">
        <v>9191</v>
      </c>
      <c r="AM27" s="21">
        <f>IF(OR(B3L820C16=0,B3L820C17=0),0,1+(B3L820C16/B3L820C17))</f>
        <v>2.0432436125153712</v>
      </c>
      <c r="AN27" s="16" t="s">
        <v>9192</v>
      </c>
      <c r="AO27" s="15">
        <f>A1L220C23</f>
        <v>15808.75</v>
      </c>
      <c r="AP27" s="16" t="s">
        <v>9193</v>
      </c>
      <c r="AQ27" s="15">
        <f>A1L220C22</f>
        <v>14905.5</v>
      </c>
      <c r="AR27" s="16" t="s">
        <v>9194</v>
      </c>
      <c r="AS27" s="21">
        <f>IF(OR(B3L820C19=0,B3L820C20=0),0,1+(B3L820C19/B3L820C20))</f>
        <v>2.0605984368186241</v>
      </c>
      <c r="AT27" s="16" t="s">
        <v>9195</v>
      </c>
      <c r="AU27" s="15">
        <f>A1L220C14</f>
        <v>18719</v>
      </c>
      <c r="AV27" s="16" t="s">
        <v>9196</v>
      </c>
      <c r="AW27" s="15">
        <f>A1L220C13</f>
        <v>18164</v>
      </c>
      <c r="AX27" s="16" t="s">
        <v>9197</v>
      </c>
      <c r="AY27" s="21">
        <f>IF(OR(B3L820C22=0,B3L820C23=0),0,1+(B3L820C22/B3L820C23))</f>
        <v>2.0305549438449679</v>
      </c>
      <c r="AZ27" s="16" t="s">
        <v>9198</v>
      </c>
      <c r="BA27" s="15">
        <f>A1L220C26</f>
        <v>16390.8</v>
      </c>
      <c r="BB27" s="16" t="s">
        <v>9199</v>
      </c>
      <c r="BC27" s="15">
        <f>A1L220C25</f>
        <v>15557.2</v>
      </c>
      <c r="BD27" s="16" t="s">
        <v>9200</v>
      </c>
      <c r="BE27" s="21">
        <f>IF(OR(B3L820C25=0,B3L820C26=0),0,1+(B3L820C25/B3L820C26))</f>
        <v>2.0535829069498366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4190</v>
      </c>
      <c r="F28" s="16" t="s">
        <v>9202</v>
      </c>
      <c r="G28" s="15">
        <f>A1L221C1</f>
        <v>4097</v>
      </c>
      <c r="H28" s="16" t="s">
        <v>9203</v>
      </c>
      <c r="I28" s="21">
        <f>IF(OR(B3L821C1=0,B3L821C2=0),0,1+(B3L821C1/B3L821C2))</f>
        <v>2.0226995362460336</v>
      </c>
      <c r="J28" s="16" t="s">
        <v>9204</v>
      </c>
      <c r="K28" s="15">
        <f>A1L221C5</f>
        <v>4133</v>
      </c>
      <c r="L28" s="16" t="s">
        <v>9205</v>
      </c>
      <c r="M28" s="15">
        <f>A1L221C4</f>
        <v>3969</v>
      </c>
      <c r="N28" s="16" t="s">
        <v>9206</v>
      </c>
      <c r="O28" s="21">
        <f>IF(OR(B3L821C4=0,B3L821C5=0),0,1+(B3L821C4/B3L821C5))</f>
        <v>2.0413202317964223</v>
      </c>
      <c r="P28" s="16" t="s">
        <v>9207</v>
      </c>
      <c r="Q28" s="15">
        <f>A1L221C17</f>
        <v>4161.5</v>
      </c>
      <c r="R28" s="16" t="s">
        <v>9208</v>
      </c>
      <c r="S28" s="15">
        <f>A1L221C16</f>
        <v>4033</v>
      </c>
      <c r="T28" s="16" t="s">
        <v>9209</v>
      </c>
      <c r="U28" s="21">
        <f>IF(OR(B3L821C7=0,B3L821C8=0),0,1+(B3L821C7/B3L821C8))</f>
        <v>2.0318621373667245</v>
      </c>
      <c r="V28" s="16" t="s">
        <v>9210</v>
      </c>
      <c r="W28" s="15">
        <f>A1L221C8</f>
        <v>4565</v>
      </c>
      <c r="X28" s="16" t="s">
        <v>9211</v>
      </c>
      <c r="Y28" s="15">
        <f>A1L221C7</f>
        <v>4497</v>
      </c>
      <c r="Z28" s="16" t="s">
        <v>9212</v>
      </c>
      <c r="AA28" s="21">
        <f>IF(OR(B3L821C10=0,B3L821C11=0),0,1+(B3L821C10/B3L821C11))</f>
        <v>2.015121191905715</v>
      </c>
      <c r="AB28" s="16" t="s">
        <v>9213</v>
      </c>
      <c r="AC28" s="15">
        <f>A1L221C20</f>
        <v>4296</v>
      </c>
      <c r="AD28" s="16" t="s">
        <v>9214</v>
      </c>
      <c r="AE28" s="15">
        <f>A1L221C19</f>
        <v>4187.666666666667</v>
      </c>
      <c r="AF28" s="16" t="s">
        <v>9215</v>
      </c>
      <c r="AG28" s="21">
        <f>IF(OR(B3L821C13=0,B3L821C14=0),0,1+(B3L821C13/B3L821C14))</f>
        <v>2.0258696171296666</v>
      </c>
      <c r="AH28" s="16" t="s">
        <v>9216</v>
      </c>
      <c r="AI28" s="15">
        <f>A1L221C11</f>
        <v>4214</v>
      </c>
      <c r="AJ28" s="16" t="s">
        <v>9217</v>
      </c>
      <c r="AK28" s="15">
        <f>A1L221C10</f>
        <v>3914</v>
      </c>
      <c r="AL28" s="16" t="s">
        <v>9218</v>
      </c>
      <c r="AM28" s="21">
        <f>IF(OR(B3L821C16=0,B3L821C17=0),0,1+(B3L821C16/B3L821C17))</f>
        <v>2.0766479305058763</v>
      </c>
      <c r="AN28" s="16" t="s">
        <v>9219</v>
      </c>
      <c r="AO28" s="15">
        <f>A1L221C23</f>
        <v>4275.5</v>
      </c>
      <c r="AP28" s="16" t="s">
        <v>9220</v>
      </c>
      <c r="AQ28" s="15">
        <f>A1L221C22</f>
        <v>4119.25</v>
      </c>
      <c r="AR28" s="16" t="s">
        <v>9221</v>
      </c>
      <c r="AS28" s="21">
        <f>IF(OR(B3L821C19=0,B3L821C20=0),0,1+(B3L821C19/B3L821C20))</f>
        <v>2.0379316623171695</v>
      </c>
      <c r="AT28" s="16" t="s">
        <v>9222</v>
      </c>
      <c r="AU28" s="15">
        <f>A1L221C14</f>
        <v>3465</v>
      </c>
      <c r="AV28" s="16" t="s">
        <v>9223</v>
      </c>
      <c r="AW28" s="15">
        <f>A1L221C13</f>
        <v>3358</v>
      </c>
      <c r="AX28" s="16" t="s">
        <v>9224</v>
      </c>
      <c r="AY28" s="21">
        <f>IF(OR(B3L821C22=0,B3L821C23=0),0,1+(B3L821C22/B3L821C23))</f>
        <v>2.0318642048838598</v>
      </c>
      <c r="AZ28" s="16" t="s">
        <v>9225</v>
      </c>
      <c r="BA28" s="15">
        <f>A1L221C26</f>
        <v>4113.3999999999996</v>
      </c>
      <c r="BB28" s="16" t="s">
        <v>9226</v>
      </c>
      <c r="BC28" s="15">
        <f>A1L221C25</f>
        <v>3967</v>
      </c>
      <c r="BD28" s="16" t="s">
        <v>9227</v>
      </c>
      <c r="BE28" s="21">
        <f>IF(OR(B3L821C25=0,B3L821C26=0),0,1+(B3L821C25/B3L821C26))</f>
        <v>2.0369044618099319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176546</v>
      </c>
      <c r="F29" s="16" t="s">
        <v>9229</v>
      </c>
      <c r="G29" s="15">
        <f>A1L222C1</f>
        <v>166426</v>
      </c>
      <c r="H29" s="16" t="s">
        <v>9230</v>
      </c>
      <c r="I29" s="21">
        <f>IF(OR(B3L822C1=0,B3L822C2=0),0,1+(B3L822C1/B3L822C2))</f>
        <v>2.0608078064725461</v>
      </c>
      <c r="J29" s="16" t="s">
        <v>9231</v>
      </c>
      <c r="K29" s="15">
        <f>A1L222C5</f>
        <v>137489</v>
      </c>
      <c r="L29" s="16" t="s">
        <v>9232</v>
      </c>
      <c r="M29" s="15">
        <f>A1L222C4</f>
        <v>130336</v>
      </c>
      <c r="N29" s="16" t="s">
        <v>9233</v>
      </c>
      <c r="O29" s="21">
        <f>IF(OR(B3L822C4=0,B3L822C5=0),0,1+(B3L822C4/B3L822C5))</f>
        <v>2.0548812300515591</v>
      </c>
      <c r="P29" s="16" t="s">
        <v>9234</v>
      </c>
      <c r="Q29" s="15">
        <f>A1L222C17</f>
        <v>157017.5</v>
      </c>
      <c r="R29" s="16" t="s">
        <v>9235</v>
      </c>
      <c r="S29" s="15">
        <f>A1L222C16</f>
        <v>148381</v>
      </c>
      <c r="T29" s="16" t="s">
        <v>9236</v>
      </c>
      <c r="U29" s="21">
        <f>IF(OR(B3L822C7=0,B3L822C8=0),0,1+(B3L822C7/B3L822C8))</f>
        <v>2.0582048914618447</v>
      </c>
      <c r="V29" s="16" t="s">
        <v>9237</v>
      </c>
      <c r="W29" s="15">
        <f>A1L222C8</f>
        <v>132258</v>
      </c>
      <c r="X29" s="16" t="s">
        <v>9238</v>
      </c>
      <c r="Y29" s="15">
        <f>A1L222C7</f>
        <v>125742</v>
      </c>
      <c r="Z29" s="16" t="s">
        <v>9239</v>
      </c>
      <c r="AA29" s="21">
        <f>IF(OR(B3L822C10=0,B3L822C11=0),0,1+(B3L822C10/B3L822C11))</f>
        <v>2.0518203941403828</v>
      </c>
      <c r="AB29" s="16" t="s">
        <v>9240</v>
      </c>
      <c r="AC29" s="15">
        <f>A1L222C20</f>
        <v>148764.33333333334</v>
      </c>
      <c r="AD29" s="16" t="s">
        <v>9241</v>
      </c>
      <c r="AE29" s="15">
        <f>A1L222C19</f>
        <v>140834.66666666666</v>
      </c>
      <c r="AF29" s="16" t="s">
        <v>9242</v>
      </c>
      <c r="AG29" s="21">
        <f>IF(OR(B3L822C13=0,B3L822C14=0),0,1+(B3L822C13/B3L822C14))</f>
        <v>2.0563047923806641</v>
      </c>
      <c r="AH29" s="16" t="s">
        <v>9243</v>
      </c>
      <c r="AI29" s="15">
        <f>A1L222C11</f>
        <v>121516</v>
      </c>
      <c r="AJ29" s="16" t="s">
        <v>9244</v>
      </c>
      <c r="AK29" s="15">
        <f>A1L222C10</f>
        <v>110176</v>
      </c>
      <c r="AL29" s="16" t="s">
        <v>9245</v>
      </c>
      <c r="AM29" s="21">
        <f>IF(OR(B3L822C16=0,B3L822C17=0),0,1+(B3L822C16/B3L822C17))</f>
        <v>2.1029262271275053</v>
      </c>
      <c r="AN29" s="16" t="s">
        <v>9246</v>
      </c>
      <c r="AO29" s="15">
        <f>A1L222C23</f>
        <v>141952.25</v>
      </c>
      <c r="AP29" s="16" t="s">
        <v>9247</v>
      </c>
      <c r="AQ29" s="15">
        <f>A1L222C22</f>
        <v>133170</v>
      </c>
      <c r="AR29" s="16" t="s">
        <v>9248</v>
      </c>
      <c r="AS29" s="21">
        <f>IF(OR(B3L822C19=0,B3L822C20=0),0,1+(B3L822C19/B3L822C20))</f>
        <v>2.0659476608845839</v>
      </c>
      <c r="AT29" s="16" t="s">
        <v>9249</v>
      </c>
      <c r="AU29" s="15">
        <f>A1L222C14</f>
        <v>119824</v>
      </c>
      <c r="AV29" s="16" t="s">
        <v>9250</v>
      </c>
      <c r="AW29" s="15">
        <f>A1L222C13</f>
        <v>110625</v>
      </c>
      <c r="AX29" s="16" t="s">
        <v>9251</v>
      </c>
      <c r="AY29" s="21">
        <f>IF(OR(B3L822C22=0,B3L822C23=0),0,1+(B3L822C22/B3L822C23))</f>
        <v>2.0831548022598869</v>
      </c>
      <c r="AZ29" s="16" t="s">
        <v>9252</v>
      </c>
      <c r="BA29" s="15">
        <f>A1L222C26</f>
        <v>137526.6</v>
      </c>
      <c r="BB29" s="16" t="s">
        <v>9253</v>
      </c>
      <c r="BC29" s="15">
        <f>A1L222C25</f>
        <v>128661</v>
      </c>
      <c r="BD29" s="16" t="s">
        <v>9254</v>
      </c>
      <c r="BE29" s="21">
        <f>IF(OR(B3L822C25=0,B3L822C26=0),0,1+(B3L822C25/B3L822C26))</f>
        <v>2.0689066616923544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10742</v>
      </c>
      <c r="F30" s="16" t="s">
        <v>9256</v>
      </c>
      <c r="G30" s="15">
        <f>A1L223C1</f>
        <v>10577</v>
      </c>
      <c r="H30" s="16" t="s">
        <v>9257</v>
      </c>
      <c r="I30" s="21">
        <f>IF(OR(B3L823C1=0,B3L823C2=0),0,1+(B3L823C1/B3L823C2))</f>
        <v>2.0155998865462799</v>
      </c>
      <c r="J30" s="16" t="s">
        <v>9258</v>
      </c>
      <c r="K30" s="15">
        <f>A1L223C5</f>
        <v>10361</v>
      </c>
      <c r="L30" s="16" t="s">
        <v>9259</v>
      </c>
      <c r="M30" s="15">
        <f>A1L223C4</f>
        <v>10058</v>
      </c>
      <c r="N30" s="16" t="s">
        <v>9260</v>
      </c>
      <c r="O30" s="21">
        <f>IF(OR(B3L823C4=0,B3L823C5=0),0,1+(B3L823C4/B3L823C5))</f>
        <v>2.0301252734141979</v>
      </c>
      <c r="P30" s="16" t="s">
        <v>9261</v>
      </c>
      <c r="Q30" s="15">
        <f>A1L223C17</f>
        <v>10551.5</v>
      </c>
      <c r="R30" s="16" t="s">
        <v>9262</v>
      </c>
      <c r="S30" s="15">
        <f>A1L223C16</f>
        <v>10317.5</v>
      </c>
      <c r="T30" s="16" t="s">
        <v>9263</v>
      </c>
      <c r="U30" s="21">
        <f>IF(OR(B3L823C7=0,B3L823C8=0),0,1+(B3L823C7/B3L823C8))</f>
        <v>2.0226799127695663</v>
      </c>
      <c r="V30" s="16" t="s">
        <v>9264</v>
      </c>
      <c r="W30" s="15">
        <f>A1L223C8</f>
        <v>15863</v>
      </c>
      <c r="X30" s="16" t="s">
        <v>9265</v>
      </c>
      <c r="Y30" s="15">
        <f>A1L223C7</f>
        <v>15687</v>
      </c>
      <c r="Z30" s="16" t="s">
        <v>9266</v>
      </c>
      <c r="AA30" s="21">
        <f>IF(OR(B3L823C10=0,B3L823C11=0),0,1+(B3L823C10/B3L823C11))</f>
        <v>2.0112194810989994</v>
      </c>
      <c r="AB30" s="16" t="s">
        <v>9267</v>
      </c>
      <c r="AC30" s="15">
        <f>A1L223C20</f>
        <v>12322</v>
      </c>
      <c r="AD30" s="16" t="s">
        <v>9268</v>
      </c>
      <c r="AE30" s="15">
        <f>A1L223C19</f>
        <v>12107.333333333334</v>
      </c>
      <c r="AF30" s="16" t="s">
        <v>9269</v>
      </c>
      <c r="AG30" s="21">
        <f>IF(OR(B3L823C13=0,B3L823C14=0),0,1+(B3L823C13/B3L823C14))</f>
        <v>2.0177303011948684</v>
      </c>
      <c r="AH30" s="16" t="s">
        <v>9270</v>
      </c>
      <c r="AI30" s="15">
        <f>A1L223C11</f>
        <v>7565</v>
      </c>
      <c r="AJ30" s="16" t="s">
        <v>9271</v>
      </c>
      <c r="AK30" s="15">
        <f>A1L223C10</f>
        <v>7753</v>
      </c>
      <c r="AL30" s="16" t="s">
        <v>9272</v>
      </c>
      <c r="AM30" s="21">
        <f>IF(OR(B3L823C16=0,B3L823C17=0),0,1+(B3L823C16/B3L823C17))</f>
        <v>1.9757513220688767</v>
      </c>
      <c r="AN30" s="16" t="s">
        <v>9273</v>
      </c>
      <c r="AO30" s="15">
        <f>A1L223C23</f>
        <v>11132.75</v>
      </c>
      <c r="AP30" s="16" t="s">
        <v>9274</v>
      </c>
      <c r="AQ30" s="15">
        <f>A1L223C22</f>
        <v>11018.75</v>
      </c>
      <c r="AR30" s="16" t="s">
        <v>9275</v>
      </c>
      <c r="AS30" s="21">
        <f>IF(OR(B3L823C19=0,B3L823C20=0),0,1+(B3L823C19/B3L823C20))</f>
        <v>2.0103460011344296</v>
      </c>
      <c r="AT30" s="16" t="s">
        <v>9276</v>
      </c>
      <c r="AU30" s="15">
        <f>A1L223C14</f>
        <v>12584</v>
      </c>
      <c r="AV30" s="16" t="s">
        <v>9277</v>
      </c>
      <c r="AW30" s="15">
        <f>A1L223C13</f>
        <v>12752</v>
      </c>
      <c r="AX30" s="16" t="s">
        <v>9278</v>
      </c>
      <c r="AY30" s="21">
        <f>IF(OR(B3L823C22=0,B3L823C23=0),0,1+(B3L823C22/B3L823C23))</f>
        <v>1.9868255959849437</v>
      </c>
      <c r="AZ30" s="16" t="s">
        <v>9279</v>
      </c>
      <c r="BA30" s="15">
        <f>A1L223C26</f>
        <v>11423</v>
      </c>
      <c r="BB30" s="16" t="s">
        <v>9280</v>
      </c>
      <c r="BC30" s="15">
        <f>A1L223C25</f>
        <v>11365.4</v>
      </c>
      <c r="BD30" s="16" t="s">
        <v>9281</v>
      </c>
      <c r="BE30" s="21">
        <f>IF(OR(B3L823C25=0,B3L823C26=0),0,1+(B3L823C25/B3L823C26))</f>
        <v>2.0050680134443137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61480</v>
      </c>
      <c r="F31" s="16" t="s">
        <v>9283</v>
      </c>
      <c r="G31" s="15">
        <f>A1L224C1</f>
        <v>60603</v>
      </c>
      <c r="H31" s="16" t="s">
        <v>9284</v>
      </c>
      <c r="I31" s="21">
        <f>IF(OR(B3L824C1=0,B3L824C2=0),0,1+(B3L824C1/B3L824C2))</f>
        <v>2.0144712307971551</v>
      </c>
      <c r="J31" s="16" t="s">
        <v>9285</v>
      </c>
      <c r="K31" s="15">
        <f>A1L224C5</f>
        <v>50023</v>
      </c>
      <c r="L31" s="16" t="s">
        <v>9286</v>
      </c>
      <c r="M31" s="15">
        <f>A1L224C4</f>
        <v>48434</v>
      </c>
      <c r="N31" s="16" t="s">
        <v>9287</v>
      </c>
      <c r="O31" s="21">
        <f>IF(OR(B3L824C4=0,B3L824C5=0),0,1+(B3L824C4/B3L824C5))</f>
        <v>2.0328075318990795</v>
      </c>
      <c r="P31" s="16" t="s">
        <v>9288</v>
      </c>
      <c r="Q31" s="15">
        <f>A1L224C17</f>
        <v>55751.5</v>
      </c>
      <c r="R31" s="16" t="s">
        <v>9289</v>
      </c>
      <c r="S31" s="15">
        <f>A1L224C16</f>
        <v>54518.5</v>
      </c>
      <c r="T31" s="16" t="s">
        <v>9290</v>
      </c>
      <c r="U31" s="21">
        <f>IF(OR(B3L824C7=0,B3L824C8=0),0,1+(B3L824C7/B3L824C8))</f>
        <v>2.022616176160386</v>
      </c>
      <c r="V31" s="16" t="s">
        <v>9291</v>
      </c>
      <c r="W31" s="15">
        <f>A1L224C8</f>
        <v>65980</v>
      </c>
      <c r="X31" s="16" t="s">
        <v>9292</v>
      </c>
      <c r="Y31" s="15">
        <f>A1L224C7</f>
        <v>65466</v>
      </c>
      <c r="Z31" s="16" t="s">
        <v>9293</v>
      </c>
      <c r="AA31" s="21">
        <f>IF(OR(B3L824C10=0,B3L824C11=0),0,1+(B3L824C10/B3L824C11))</f>
        <v>2.0078514037821158</v>
      </c>
      <c r="AB31" s="16" t="s">
        <v>9294</v>
      </c>
      <c r="AC31" s="15">
        <f>A1L224C20</f>
        <v>59161</v>
      </c>
      <c r="AD31" s="16" t="s">
        <v>9295</v>
      </c>
      <c r="AE31" s="15">
        <f>A1L224C19</f>
        <v>58167.666666666664</v>
      </c>
      <c r="AF31" s="16" t="s">
        <v>9296</v>
      </c>
      <c r="AG31" s="21">
        <f>IF(OR(B3L824C13=0,B3L824C14=0),0,1+(B3L824C13/B3L824C14))</f>
        <v>2.0170770703082468</v>
      </c>
      <c r="AH31" s="16" t="s">
        <v>9297</v>
      </c>
      <c r="AI31" s="15">
        <f>A1L224C11</f>
        <v>43219</v>
      </c>
      <c r="AJ31" s="16" t="s">
        <v>9298</v>
      </c>
      <c r="AK31" s="15">
        <f>A1L224C10</f>
        <v>42861</v>
      </c>
      <c r="AL31" s="16" t="s">
        <v>9299</v>
      </c>
      <c r="AM31" s="21">
        <f>IF(OR(B3L824C16=0,B3L824C17=0),0,1+(B3L824C16/B3L824C17))</f>
        <v>2.0083525816009891</v>
      </c>
      <c r="AN31" s="16" t="s">
        <v>9300</v>
      </c>
      <c r="AO31" s="15">
        <f>A1L224C23</f>
        <v>55175.5</v>
      </c>
      <c r="AP31" s="16" t="s">
        <v>9301</v>
      </c>
      <c r="AQ31" s="15">
        <f>A1L224C22</f>
        <v>54341</v>
      </c>
      <c r="AR31" s="16" t="s">
        <v>9302</v>
      </c>
      <c r="AS31" s="21">
        <f>IF(OR(B3L824C19=0,B3L824C20=0),0,1+(B3L824C19/B3L824C20))</f>
        <v>2.0153567288051377</v>
      </c>
      <c r="AT31" s="16" t="s">
        <v>9303</v>
      </c>
      <c r="AU31" s="15">
        <f>A1L224C14</f>
        <v>36590</v>
      </c>
      <c r="AV31" s="16" t="s">
        <v>9304</v>
      </c>
      <c r="AW31" s="15">
        <f>A1L224C13</f>
        <v>35916</v>
      </c>
      <c r="AX31" s="16" t="s">
        <v>9305</v>
      </c>
      <c r="AY31" s="21">
        <f>IF(OR(B3L824C22=0,B3L824C23=0),0,1+(B3L824C22/B3L824C23))</f>
        <v>2.0187660095779041</v>
      </c>
      <c r="AZ31" s="16" t="s">
        <v>9306</v>
      </c>
      <c r="BA31" s="15">
        <f>A1L224C26</f>
        <v>51458.400000000001</v>
      </c>
      <c r="BB31" s="16" t="s">
        <v>9307</v>
      </c>
      <c r="BC31" s="15">
        <f>A1L224C25</f>
        <v>50656</v>
      </c>
      <c r="BD31" s="16" t="s">
        <v>9308</v>
      </c>
      <c r="BE31" s="21">
        <f>IF(OR(B3L824C25=0,B3L824C26=0),0,1+(B3L824C25/B3L824C26))</f>
        <v>2.015840176879343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52</v>
      </c>
      <c r="F32" s="16" t="s">
        <v>9310</v>
      </c>
      <c r="G32" s="15">
        <f>A1L225C1</f>
        <v>126</v>
      </c>
      <c r="H32" s="16" t="s">
        <v>9311</v>
      </c>
      <c r="I32" s="21">
        <f>IF(OR(B3L825C1=0,B3L825C2=0),0,1+(B3L825C1/B3L825C2))</f>
        <v>1.4126984126984126</v>
      </c>
      <c r="J32" s="16" t="s">
        <v>9312</v>
      </c>
      <c r="K32" s="15">
        <f>A1L225C5</f>
        <v>54</v>
      </c>
      <c r="L32" s="16" t="s">
        <v>9313</v>
      </c>
      <c r="M32" s="15">
        <f>A1L225C4</f>
        <v>140</v>
      </c>
      <c r="N32" s="16" t="s">
        <v>9314</v>
      </c>
      <c r="O32" s="21">
        <f>IF(OR(B3L825C4=0,B3L825C5=0),0,1+(B3L825C4/B3L825C5))</f>
        <v>1.3857142857142857</v>
      </c>
      <c r="P32" s="16" t="s">
        <v>9315</v>
      </c>
      <c r="Q32" s="15">
        <f>A1L225C17</f>
        <v>53</v>
      </c>
      <c r="R32" s="16" t="s">
        <v>9316</v>
      </c>
      <c r="S32" s="15">
        <f>A1L225C16</f>
        <v>133</v>
      </c>
      <c r="T32" s="16" t="s">
        <v>9317</v>
      </c>
      <c r="U32" s="21">
        <f>IF(OR(B3L825C7=0,B3L825C8=0),0,1+(B3L825C7/B3L825C8))</f>
        <v>1.3984962406015038</v>
      </c>
      <c r="V32" s="16" t="s">
        <v>9318</v>
      </c>
      <c r="W32" s="15">
        <f>A1L225C8</f>
        <v>109</v>
      </c>
      <c r="X32" s="16" t="s">
        <v>9319</v>
      </c>
      <c r="Y32" s="15">
        <f>A1L225C7</f>
        <v>209</v>
      </c>
      <c r="Z32" s="16" t="s">
        <v>9320</v>
      </c>
      <c r="AA32" s="21">
        <f>IF(OR(B3L825C10=0,B3L825C11=0),0,1+(B3L825C10/B3L825C11))</f>
        <v>1.5215311004784688</v>
      </c>
      <c r="AB32" s="16" t="s">
        <v>9321</v>
      </c>
      <c r="AC32" s="21">
        <f>A1L225C20</f>
        <v>71.666666666666671</v>
      </c>
      <c r="AD32" s="16" t="s">
        <v>9322</v>
      </c>
      <c r="AE32" s="21">
        <f>A1L225C19</f>
        <v>158.33333333333334</v>
      </c>
      <c r="AF32" s="16" t="s">
        <v>9323</v>
      </c>
      <c r="AG32" s="21">
        <f>IF(OR(B3L825C13=0,B3L825C14=0),0,1+(B3L825C13/B3L825C14))</f>
        <v>1.4526315789473685</v>
      </c>
      <c r="AH32" s="16" t="s">
        <v>9324</v>
      </c>
      <c r="AI32" s="15">
        <f>A1L225C11</f>
        <v>71</v>
      </c>
      <c r="AJ32" s="16" t="s">
        <v>9325</v>
      </c>
      <c r="AK32" s="15">
        <f>A1L225C10</f>
        <v>85</v>
      </c>
      <c r="AL32" s="16" t="s">
        <v>9326</v>
      </c>
      <c r="AM32" s="21">
        <f>IF(OR(B3L825C16=0,B3L825C17=0),0,1+(B3L825C16/B3L825C17))</f>
        <v>1.835294117647059</v>
      </c>
      <c r="AN32" s="16" t="s">
        <v>9327</v>
      </c>
      <c r="AO32" s="21">
        <f>A1L225C23</f>
        <v>71.5</v>
      </c>
      <c r="AP32" s="16" t="s">
        <v>9328</v>
      </c>
      <c r="AQ32" s="15">
        <f>A1L225C22</f>
        <v>140</v>
      </c>
      <c r="AR32" s="16" t="s">
        <v>9329</v>
      </c>
      <c r="AS32" s="21">
        <f>IF(OR(B3L825C19=0,B3L825C20=0),0,1+(B3L825C19/B3L825C20))</f>
        <v>1.5107142857142857</v>
      </c>
      <c r="AT32" s="16" t="s">
        <v>9330</v>
      </c>
      <c r="AU32" s="15">
        <f>A1L225C14</f>
        <v>54</v>
      </c>
      <c r="AV32" s="16" t="s">
        <v>9331</v>
      </c>
      <c r="AW32" s="15">
        <f>A1L225C13</f>
        <v>55</v>
      </c>
      <c r="AX32" s="16" t="s">
        <v>9332</v>
      </c>
      <c r="AY32" s="21">
        <f>IF(OR(B3L825C22=0,B3L825C23=0),0,1+(B3L825C22/B3L825C23))</f>
        <v>1.9818181818181819</v>
      </c>
      <c r="AZ32" s="16" t="s">
        <v>9333</v>
      </c>
      <c r="BA32" s="15">
        <f>A1L225C26</f>
        <v>68</v>
      </c>
      <c r="BB32" s="16" t="s">
        <v>9334</v>
      </c>
      <c r="BC32" s="15">
        <f>A1L225C25</f>
        <v>123</v>
      </c>
      <c r="BD32" s="16" t="s">
        <v>9335</v>
      </c>
      <c r="BE32" s="21">
        <f>IF(OR(B3L825C25=0,B3L825C26=0),0,1+(B3L825C25/B3L825C26))</f>
        <v>1.5528455284552845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18</v>
      </c>
      <c r="F33" s="16" t="s">
        <v>9337</v>
      </c>
      <c r="G33" s="15">
        <f>A1L226C1</f>
        <v>17</v>
      </c>
      <c r="H33" s="16" t="s">
        <v>9338</v>
      </c>
      <c r="I33" s="21">
        <f>IF(OR(B3L826C1=0,B3L826C2=0),0,1+(B3L826C1/B3L826C2))</f>
        <v>2.0588235294117645</v>
      </c>
      <c r="J33" s="16" t="s">
        <v>9339</v>
      </c>
      <c r="K33" s="15">
        <f>A1L226C5</f>
        <v>40</v>
      </c>
      <c r="L33" s="16" t="s">
        <v>9340</v>
      </c>
      <c r="M33" s="15">
        <f>A1L226C4</f>
        <v>38</v>
      </c>
      <c r="N33" s="16" t="s">
        <v>9341</v>
      </c>
      <c r="O33" s="21">
        <f>IF(OR(B3L826C4=0,B3L826C5=0),0,1+(B3L826C4/B3L826C5))</f>
        <v>2.0526315789473681</v>
      </c>
      <c r="P33" s="16" t="s">
        <v>9342</v>
      </c>
      <c r="Q33" s="15">
        <f>A1L226C17</f>
        <v>29</v>
      </c>
      <c r="R33" s="16" t="s">
        <v>9343</v>
      </c>
      <c r="S33" s="21">
        <f>A1L226C16</f>
        <v>27.5</v>
      </c>
      <c r="T33" s="16" t="s">
        <v>9344</v>
      </c>
      <c r="U33" s="21">
        <f>IF(OR(B3L826C7=0,B3L826C8=0),0,1+(B3L826C7/B3L826C8))</f>
        <v>2.0545454545454547</v>
      </c>
      <c r="V33" s="16" t="s">
        <v>9345</v>
      </c>
      <c r="W33" s="15">
        <f>A1L226C8</f>
        <v>15</v>
      </c>
      <c r="X33" s="16" t="s">
        <v>9346</v>
      </c>
      <c r="Y33" s="15">
        <f>A1L226C7</f>
        <v>15</v>
      </c>
      <c r="Z33" s="16" t="s">
        <v>9347</v>
      </c>
      <c r="AA33" s="15">
        <f>IF(OR(B3L826C10=0,B3L826C11=0),0,1+(B3L826C10/B3L826C11))</f>
        <v>2</v>
      </c>
      <c r="AB33" s="16" t="s">
        <v>9348</v>
      </c>
      <c r="AC33" s="21">
        <f>A1L226C20</f>
        <v>24.333333333333332</v>
      </c>
      <c r="AD33" s="16" t="s">
        <v>9349</v>
      </c>
      <c r="AE33" s="21">
        <f>A1L226C19</f>
        <v>23.333333333333332</v>
      </c>
      <c r="AF33" s="16" t="s">
        <v>9350</v>
      </c>
      <c r="AG33" s="21">
        <f>IF(OR(B3L826C13=0,B3L826C14=0),0,1+(B3L826C13/B3L826C14))</f>
        <v>2.0428571428571427</v>
      </c>
      <c r="AH33" s="16" t="s">
        <v>9351</v>
      </c>
      <c r="AI33" s="15">
        <f>A1L226C11</f>
        <v>41</v>
      </c>
      <c r="AJ33" s="16" t="s">
        <v>9352</v>
      </c>
      <c r="AK33" s="15">
        <f>A1L226C10</f>
        <v>40</v>
      </c>
      <c r="AL33" s="16" t="s">
        <v>9353</v>
      </c>
      <c r="AM33" s="21">
        <f>IF(OR(B3L826C16=0,B3L826C17=0),0,1+(B3L826C16/B3L826C17))</f>
        <v>2.0249999999999999</v>
      </c>
      <c r="AN33" s="16" t="s">
        <v>9354</v>
      </c>
      <c r="AO33" s="21">
        <f>A1L226C23</f>
        <v>28.5</v>
      </c>
      <c r="AP33" s="16" t="s">
        <v>9355</v>
      </c>
      <c r="AQ33" s="21">
        <f>A1L226C22</f>
        <v>27.5</v>
      </c>
      <c r="AR33" s="16" t="s">
        <v>9356</v>
      </c>
      <c r="AS33" s="21">
        <f>IF(OR(B3L826C19=0,B3L826C20=0),0,1+(B3L826C19/B3L826C20))</f>
        <v>2.0363636363636362</v>
      </c>
      <c r="AT33" s="16" t="s">
        <v>9357</v>
      </c>
      <c r="AU33" s="15">
        <f>A1L226C14</f>
        <v>60</v>
      </c>
      <c r="AV33" s="16" t="s">
        <v>9358</v>
      </c>
      <c r="AW33" s="15">
        <f>A1L226C13</f>
        <v>56</v>
      </c>
      <c r="AX33" s="16" t="s">
        <v>9359</v>
      </c>
      <c r="AY33" s="21">
        <f>IF(OR(B3L826C22=0,B3L826C23=0),0,1+(B3L826C22/B3L826C23))</f>
        <v>2.0714285714285712</v>
      </c>
      <c r="AZ33" s="16" t="s">
        <v>9360</v>
      </c>
      <c r="BA33" s="21">
        <f>A1L226C26</f>
        <v>34.799999999999997</v>
      </c>
      <c r="BB33" s="16" t="s">
        <v>9361</v>
      </c>
      <c r="BC33" s="21">
        <f>A1L226C25</f>
        <v>33.200000000000003</v>
      </c>
      <c r="BD33" s="16" t="s">
        <v>9362</v>
      </c>
      <c r="BE33" s="21">
        <f>IF(OR(B3L826C25=0,B3L826C26=0),0,1+(B3L826C25/B3L826C26))</f>
        <v>2.0481927710843371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4872</v>
      </c>
      <c r="F34" s="16" t="s">
        <v>9364</v>
      </c>
      <c r="G34" s="15">
        <f>A1L227C1</f>
        <v>52109</v>
      </c>
      <c r="H34" s="16" t="s">
        <v>9365</v>
      </c>
      <c r="I34" s="21">
        <f>IF(OR(B3L827C1=0,B3L827C2=0),0,1+(B3L827C1/B3L827C2))</f>
        <v>1.0934963250110346</v>
      </c>
      <c r="J34" s="16" t="s">
        <v>9366</v>
      </c>
      <c r="K34" s="15">
        <f>A1L227C5</f>
        <v>3247</v>
      </c>
      <c r="L34" s="16" t="s">
        <v>9367</v>
      </c>
      <c r="M34" s="15">
        <f>A1L227C4</f>
        <v>48618</v>
      </c>
      <c r="N34" s="16" t="s">
        <v>9368</v>
      </c>
      <c r="O34" s="21">
        <f>IF(OR(B3L827C4=0,B3L827C5=0),0,1+(B3L827C4/B3L827C5))</f>
        <v>1.066785964046238</v>
      </c>
      <c r="P34" s="16" t="s">
        <v>9369</v>
      </c>
      <c r="Q34" s="15">
        <f>A1L227C17</f>
        <v>4059.5</v>
      </c>
      <c r="R34" s="16" t="s">
        <v>9370</v>
      </c>
      <c r="S34" s="15">
        <f>A1L227C16</f>
        <v>50363.5</v>
      </c>
      <c r="T34" s="16" t="s">
        <v>9371</v>
      </c>
      <c r="U34" s="21">
        <f>IF(OR(B3L827C7=0,B3L827C8=0),0,1+(B3L827C7/B3L827C8))</f>
        <v>1.0806040088556197</v>
      </c>
      <c r="V34" s="16" t="s">
        <v>9372</v>
      </c>
      <c r="W34" s="15">
        <f>A1L227C8</f>
        <v>4619</v>
      </c>
      <c r="X34" s="16" t="s">
        <v>9373</v>
      </c>
      <c r="Y34" s="15">
        <f>A1L227C7</f>
        <v>37604</v>
      </c>
      <c r="Z34" s="16" t="s">
        <v>9374</v>
      </c>
      <c r="AA34" s="21">
        <f>IF(OR(B3L827C10=0,B3L827C11=0),0,1+(B3L827C10/B3L827C11))</f>
        <v>1.1228326773747475</v>
      </c>
      <c r="AB34" s="16" t="s">
        <v>9375</v>
      </c>
      <c r="AC34" s="15">
        <f>A1L227C20</f>
        <v>4246</v>
      </c>
      <c r="AD34" s="16" t="s">
        <v>9376</v>
      </c>
      <c r="AE34" s="15">
        <f>A1L227C19</f>
        <v>46110.333333333336</v>
      </c>
      <c r="AF34" s="16" t="s">
        <v>9377</v>
      </c>
      <c r="AG34" s="21">
        <f>IF(OR(B3L827C13=0,B3L827C14=0),0,1+(B3L827C13/B3L827C14))</f>
        <v>1.0920834809261843</v>
      </c>
      <c r="AH34" s="16" t="s">
        <v>9378</v>
      </c>
      <c r="AI34" s="15">
        <f>A1L227C11</f>
        <v>5719</v>
      </c>
      <c r="AJ34" s="16" t="s">
        <v>9379</v>
      </c>
      <c r="AK34" s="15">
        <f>A1L227C10</f>
        <v>34336</v>
      </c>
      <c r="AL34" s="16" t="s">
        <v>9380</v>
      </c>
      <c r="AM34" s="21">
        <f>IF(OR(B3L827C16=0,B3L827C17=0),0,1+(B3L827C16/B3L827C17))</f>
        <v>1.1665598788443616</v>
      </c>
      <c r="AN34" s="16" t="s">
        <v>9381</v>
      </c>
      <c r="AO34" s="15">
        <f>A1L227C23</f>
        <v>4614.25</v>
      </c>
      <c r="AP34" s="16" t="s">
        <v>9382</v>
      </c>
      <c r="AQ34" s="15">
        <f>A1L227C22</f>
        <v>43166.75</v>
      </c>
      <c r="AR34" s="16" t="s">
        <v>9383</v>
      </c>
      <c r="AS34" s="21">
        <f>IF(OR(B3L827C19=0,B3L827C20=0),0,1+(B3L827C19/B3L827C20))</f>
        <v>1.1068936160354903</v>
      </c>
      <c r="AT34" s="16" t="s">
        <v>9384</v>
      </c>
      <c r="AU34" s="15">
        <f>A1L227C14</f>
        <v>3771</v>
      </c>
      <c r="AV34" s="16" t="s">
        <v>9385</v>
      </c>
      <c r="AW34" s="15">
        <f>A1L227C13</f>
        <v>31372</v>
      </c>
      <c r="AX34" s="16" t="s">
        <v>9386</v>
      </c>
      <c r="AY34" s="21">
        <f>IF(OR(B3L827C22=0,B3L827C23=0),0,1+(B3L827C22/B3L827C23))</f>
        <v>1.1202027285477496</v>
      </c>
      <c r="AZ34" s="16" t="s">
        <v>9387</v>
      </c>
      <c r="BA34" s="15">
        <f>A1L227C26</f>
        <v>4445.6000000000004</v>
      </c>
      <c r="BB34" s="16" t="s">
        <v>9388</v>
      </c>
      <c r="BC34" s="15">
        <f>A1L227C25</f>
        <v>40807.800000000003</v>
      </c>
      <c r="BD34" s="16" t="s">
        <v>9389</v>
      </c>
      <c r="BE34" s="21">
        <f>IF(OR(B3L827C25=0,B3L827C26=0),0,1+(B3L827C25/B3L827C26))</f>
        <v>1.1089399575571337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18609</v>
      </c>
      <c r="F35" s="16" t="s">
        <v>9391</v>
      </c>
      <c r="G35" s="15">
        <f>A1L228C1</f>
        <v>50366</v>
      </c>
      <c r="H35" s="16" t="s">
        <v>9392</v>
      </c>
      <c r="I35" s="21">
        <f>IF(OR(B3L828C1=0,B3L828C2=0),0,1+(B3L828C1/B3L828C2))</f>
        <v>1.3694754397808044</v>
      </c>
      <c r="J35" s="16" t="s">
        <v>9393</v>
      </c>
      <c r="K35" s="15">
        <f>A1L228C5</f>
        <v>18865</v>
      </c>
      <c r="L35" s="16" t="s">
        <v>9394</v>
      </c>
      <c r="M35" s="15">
        <f>A1L228C4</f>
        <v>45535</v>
      </c>
      <c r="N35" s="16" t="s">
        <v>9395</v>
      </c>
      <c r="O35" s="21">
        <f>IF(OR(B3L828C4=0,B3L828C5=0),0,1+(B3L828C4/B3L828C5))</f>
        <v>1.4142966948501152</v>
      </c>
      <c r="P35" s="16" t="s">
        <v>9396</v>
      </c>
      <c r="Q35" s="15">
        <f>A1L228C17</f>
        <v>18737</v>
      </c>
      <c r="R35" s="16" t="s">
        <v>9397</v>
      </c>
      <c r="S35" s="15">
        <f>A1L228C16</f>
        <v>47950.5</v>
      </c>
      <c r="T35" s="16" t="s">
        <v>9398</v>
      </c>
      <c r="U35" s="21">
        <f>IF(OR(B3L828C7=0,B3L828C8=0),0,1+(B3L828C7/B3L828C8))</f>
        <v>1.3907571349620964</v>
      </c>
      <c r="V35" s="16" t="s">
        <v>9399</v>
      </c>
      <c r="W35" s="15">
        <f>A1L228C8</f>
        <v>13813</v>
      </c>
      <c r="X35" s="16" t="s">
        <v>9400</v>
      </c>
      <c r="Y35" s="15">
        <f>A1L228C7</f>
        <v>38817</v>
      </c>
      <c r="Z35" s="16" t="s">
        <v>9401</v>
      </c>
      <c r="AA35" s="21">
        <f>IF(OR(B3L828C10=0,B3L828C11=0),0,1+(B3L828C10/B3L828C11))</f>
        <v>1.3558492413117964</v>
      </c>
      <c r="AB35" s="16" t="s">
        <v>9402</v>
      </c>
      <c r="AC35" s="15">
        <f>A1L228C20</f>
        <v>17095.666666666668</v>
      </c>
      <c r="AD35" s="16" t="s">
        <v>9403</v>
      </c>
      <c r="AE35" s="15">
        <f>A1L228C19</f>
        <v>44906</v>
      </c>
      <c r="AF35" s="16" t="s">
        <v>9404</v>
      </c>
      <c r="AG35" s="21">
        <f>IF(OR(B3L828C13=0,B3L828C14=0),0,1+(B3L828C13/B3L828C14))</f>
        <v>1.3806989414925994</v>
      </c>
      <c r="AH35" s="16" t="s">
        <v>9405</v>
      </c>
      <c r="AI35" s="15">
        <f>A1L228C11</f>
        <v>17270</v>
      </c>
      <c r="AJ35" s="16" t="s">
        <v>9406</v>
      </c>
      <c r="AK35" s="15">
        <f>A1L228C10</f>
        <v>44825</v>
      </c>
      <c r="AL35" s="16" t="s">
        <v>9407</v>
      </c>
      <c r="AM35" s="21">
        <f>IF(OR(B3L828C16=0,B3L828C17=0),0,1+(B3L828C16/B3L828C17))</f>
        <v>1.3852760736196319</v>
      </c>
      <c r="AN35" s="16" t="s">
        <v>9408</v>
      </c>
      <c r="AO35" s="15">
        <f>A1L228C23</f>
        <v>17139.25</v>
      </c>
      <c r="AP35" s="16" t="s">
        <v>9409</v>
      </c>
      <c r="AQ35" s="15">
        <f>A1L228C22</f>
        <v>44885.75</v>
      </c>
      <c r="AR35" s="16" t="s">
        <v>9410</v>
      </c>
      <c r="AS35" s="21">
        <f>IF(OR(B3L828C19=0,B3L828C20=0),0,1+(B3L828C19/B3L828C20))</f>
        <v>1.3818416758102516</v>
      </c>
      <c r="AT35" s="16" t="s">
        <v>9411</v>
      </c>
      <c r="AU35" s="15">
        <f>A1L228C14</f>
        <v>14237</v>
      </c>
      <c r="AV35" s="16" t="s">
        <v>9412</v>
      </c>
      <c r="AW35" s="15">
        <f>A1L228C13</f>
        <v>39764</v>
      </c>
      <c r="AX35" s="16" t="s">
        <v>9413</v>
      </c>
      <c r="AY35" s="21">
        <f>IF(OR(B3L828C22=0,B3L828C23=0),0,1+(B3L828C22/B3L828C23))</f>
        <v>1.3580374207826176</v>
      </c>
      <c r="AZ35" s="16" t="s">
        <v>9414</v>
      </c>
      <c r="BA35" s="15">
        <f>A1L228C26</f>
        <v>16558.8</v>
      </c>
      <c r="BB35" s="16" t="s">
        <v>9415</v>
      </c>
      <c r="BC35" s="15">
        <f>A1L228C25</f>
        <v>43861.4</v>
      </c>
      <c r="BD35" s="16" t="s">
        <v>9416</v>
      </c>
      <c r="BE35" s="21">
        <f>IF(OR(B3L828C25=0,B3L828C26=0),0,1+(B3L828C25/B3L828C26))</f>
        <v>1.3775255691792783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31</v>
      </c>
      <c r="F36" s="16" t="s">
        <v>9418</v>
      </c>
      <c r="G36" s="15">
        <f>A1L229C1</f>
        <v>1</v>
      </c>
      <c r="H36" s="16" t="s">
        <v>9419</v>
      </c>
      <c r="I36" s="15">
        <f>IF(OR(B3L829C1=0,B3L829C2=0),0,1+(B3L829C1/B3L829C2))</f>
        <v>32</v>
      </c>
      <c r="J36" s="16" t="s">
        <v>9420</v>
      </c>
      <c r="K36" s="15">
        <f>A1L229C5</f>
        <v>48</v>
      </c>
      <c r="L36" s="16" t="s">
        <v>9421</v>
      </c>
      <c r="M36" s="15">
        <f>A1L229C4</f>
        <v>21</v>
      </c>
      <c r="N36" s="16" t="s">
        <v>9422</v>
      </c>
      <c r="O36" s="21">
        <f>IF(OR(B3L829C4=0,B3L829C5=0),0,1+(B3L829C4/B3L829C5))</f>
        <v>3.2857142857142856</v>
      </c>
      <c r="P36" s="16" t="s">
        <v>9423</v>
      </c>
      <c r="Q36" s="21">
        <f>A1L229C17</f>
        <v>39.5</v>
      </c>
      <c r="R36" s="16" t="s">
        <v>9424</v>
      </c>
      <c r="S36" s="15">
        <f>A1L229C16</f>
        <v>11</v>
      </c>
      <c r="T36" s="16" t="s">
        <v>9425</v>
      </c>
      <c r="U36" s="21">
        <f>IF(OR(B3L829C7=0,B3L829C8=0),0,1+(B3L829C7/B3L829C8))</f>
        <v>4.5909090909090908</v>
      </c>
      <c r="V36" s="16" t="s">
        <v>9426</v>
      </c>
      <c r="W36" s="15">
        <f>A1L229C8</f>
        <v>67</v>
      </c>
      <c r="X36" s="16" t="s">
        <v>9427</v>
      </c>
      <c r="Y36" s="15">
        <f>A1L229C7</f>
        <v>40</v>
      </c>
      <c r="Z36" s="16" t="s">
        <v>9428</v>
      </c>
      <c r="AA36" s="21">
        <f>IF(OR(B3L829C10=0,B3L829C11=0),0,1+(B3L829C10/B3L829C11))</f>
        <v>2.6749999999999998</v>
      </c>
      <c r="AB36" s="16" t="s">
        <v>9429</v>
      </c>
      <c r="AC36" s="21">
        <f>A1L229C20</f>
        <v>48.666666666666664</v>
      </c>
      <c r="AD36" s="16" t="s">
        <v>9430</v>
      </c>
      <c r="AE36" s="21">
        <f>A1L229C19</f>
        <v>20.666666666666668</v>
      </c>
      <c r="AF36" s="16" t="s">
        <v>9431</v>
      </c>
      <c r="AG36" s="21">
        <f>IF(OR(B3L829C13=0,B3L829C14=0),0,1+(B3L829C13/B3L829C14))</f>
        <v>3.354838709677419</v>
      </c>
      <c r="AH36" s="16" t="s">
        <v>9432</v>
      </c>
      <c r="AI36" s="15">
        <f>A1L229C11</f>
        <v>76</v>
      </c>
      <c r="AJ36" s="16" t="s">
        <v>9433</v>
      </c>
      <c r="AK36" s="15">
        <f>A1L229C10</f>
        <v>28</v>
      </c>
      <c r="AL36" s="16" t="s">
        <v>9434</v>
      </c>
      <c r="AM36" s="21">
        <f>IF(OR(B3L829C16=0,B3L829C17=0),0,1+(B3L829C16/B3L829C17))</f>
        <v>3.7142857142857144</v>
      </c>
      <c r="AN36" s="16" t="s">
        <v>9435</v>
      </c>
      <c r="AO36" s="21">
        <f>A1L229C23</f>
        <v>55.5</v>
      </c>
      <c r="AP36" s="16" t="s">
        <v>9436</v>
      </c>
      <c r="AQ36" s="21">
        <f>A1L229C22</f>
        <v>22.5</v>
      </c>
      <c r="AR36" s="16" t="s">
        <v>9437</v>
      </c>
      <c r="AS36" s="21">
        <f>IF(OR(B3L829C19=0,B3L829C20=0),0,1+(B3L829C19/B3L829C20))</f>
        <v>3.4666666666666668</v>
      </c>
      <c r="AT36" s="16" t="s">
        <v>9438</v>
      </c>
      <c r="AU36" s="15">
        <f>A1L229C14</f>
        <v>27</v>
      </c>
      <c r="AV36" s="16" t="s">
        <v>9439</v>
      </c>
      <c r="AW36" s="15">
        <f>A1L229C13</f>
        <v>7</v>
      </c>
      <c r="AX36" s="16" t="s">
        <v>9440</v>
      </c>
      <c r="AY36" s="21">
        <f>IF(OR(B3L829C22=0,B3L829C23=0),0,1+(B3L829C22/B3L829C23))</f>
        <v>4.8571428571428577</v>
      </c>
      <c r="AZ36" s="16" t="s">
        <v>9441</v>
      </c>
      <c r="BA36" s="21">
        <f>A1L229C26</f>
        <v>49.8</v>
      </c>
      <c r="BB36" s="16" t="s">
        <v>9442</v>
      </c>
      <c r="BC36" s="21">
        <f>A1L229C25</f>
        <v>19.399999999999999</v>
      </c>
      <c r="BD36" s="16" t="s">
        <v>9443</v>
      </c>
      <c r="BE36" s="21">
        <f>IF(OR(B3L829C25=0,B3L829C26=0),0,1+(B3L829C25/B3L829C26))</f>
        <v>3.5670103092783507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7165</v>
      </c>
      <c r="F37" s="16" t="s">
        <v>9445</v>
      </c>
      <c r="G37" s="15">
        <f>A1L230C1</f>
        <v>7799</v>
      </c>
      <c r="H37" s="16" t="s">
        <v>9446</v>
      </c>
      <c r="I37" s="21">
        <f>IF(OR(B3L830C1=0,B3L830C2=0),0,1+(B3L830C1/B3L830C2))</f>
        <v>1.9187075266059752</v>
      </c>
      <c r="J37" s="16" t="s">
        <v>9447</v>
      </c>
      <c r="K37" s="15">
        <f>A1L230C5</f>
        <v>9771</v>
      </c>
      <c r="L37" s="16" t="s">
        <v>9448</v>
      </c>
      <c r="M37" s="15">
        <f>A1L230C4</f>
        <v>9940</v>
      </c>
      <c r="N37" s="16" t="s">
        <v>9449</v>
      </c>
      <c r="O37" s="21">
        <f>IF(OR(B3L830C4=0,B3L830C5=0),0,1+(B3L830C4/B3L830C5))</f>
        <v>1.9829979879275654</v>
      </c>
      <c r="P37" s="16" t="s">
        <v>9450</v>
      </c>
      <c r="Q37" s="15">
        <f>A1L230C17</f>
        <v>8468</v>
      </c>
      <c r="R37" s="16" t="s">
        <v>9451</v>
      </c>
      <c r="S37" s="15">
        <f>A1L230C16</f>
        <v>8869.5</v>
      </c>
      <c r="T37" s="16" t="s">
        <v>9452</v>
      </c>
      <c r="U37" s="21">
        <f>IF(OR(B3L830C7=0,B3L830C8=0),0,1+(B3L830C7/B3L830C8))</f>
        <v>1.9547325102880659</v>
      </c>
      <c r="V37" s="16" t="s">
        <v>9453</v>
      </c>
      <c r="W37" s="15">
        <f>A1L230C8</f>
        <v>6878</v>
      </c>
      <c r="X37" s="16" t="s">
        <v>9454</v>
      </c>
      <c r="Y37" s="15">
        <f>A1L230C7</f>
        <v>7121</v>
      </c>
      <c r="Z37" s="16" t="s">
        <v>9455</v>
      </c>
      <c r="AA37" s="21">
        <f>IF(OR(B3L830C10=0,B3L830C11=0),0,1+(B3L830C10/B3L830C11))</f>
        <v>1.9658755792725739</v>
      </c>
      <c r="AB37" s="16" t="s">
        <v>9456</v>
      </c>
      <c r="AC37" s="15">
        <f>A1L230C20</f>
        <v>7938</v>
      </c>
      <c r="AD37" s="16" t="s">
        <v>9457</v>
      </c>
      <c r="AE37" s="15">
        <f>A1L230C19</f>
        <v>8286.6666666666661</v>
      </c>
      <c r="AF37" s="16" t="s">
        <v>9458</v>
      </c>
      <c r="AG37" s="21">
        <f>IF(OR(B3L830C13=0,B3L830C14=0),0,1+(B3L830C13/B3L830C14))</f>
        <v>1.9579243765084473</v>
      </c>
      <c r="AH37" s="16" t="s">
        <v>9459</v>
      </c>
      <c r="AI37" s="15">
        <f>A1L230C11</f>
        <v>4870</v>
      </c>
      <c r="AJ37" s="16" t="s">
        <v>9460</v>
      </c>
      <c r="AK37" s="15">
        <f>A1L230C10</f>
        <v>5128</v>
      </c>
      <c r="AL37" s="16" t="s">
        <v>9461</v>
      </c>
      <c r="AM37" s="21">
        <f>IF(OR(B3L830C16=0,B3L830C17=0),0,1+(B3L830C16/B3L830C17))</f>
        <v>1.9496879875195008</v>
      </c>
      <c r="AN37" s="16" t="s">
        <v>9462</v>
      </c>
      <c r="AO37" s="15">
        <f>A1L230C23</f>
        <v>7171</v>
      </c>
      <c r="AP37" s="16" t="s">
        <v>9463</v>
      </c>
      <c r="AQ37" s="15">
        <f>A1L230C22</f>
        <v>7497</v>
      </c>
      <c r="AR37" s="16" t="s">
        <v>9464</v>
      </c>
      <c r="AS37" s="21">
        <f>IF(OR(B3L830C19=0,B3L830C20=0),0,1+(B3L830C19/B3L830C20))</f>
        <v>1.9565159397092171</v>
      </c>
      <c r="AT37" s="16" t="s">
        <v>9465</v>
      </c>
      <c r="AU37" s="15">
        <f>A1L230C14</f>
        <v>4114</v>
      </c>
      <c r="AV37" s="16" t="s">
        <v>9466</v>
      </c>
      <c r="AW37" s="15">
        <f>A1L230C13</f>
        <v>4608</v>
      </c>
      <c r="AX37" s="16" t="s">
        <v>9467</v>
      </c>
      <c r="AY37" s="21">
        <f>IF(OR(B3L830C22=0,B3L830C23=0),0,1+(B3L830C22/B3L830C23))</f>
        <v>1.8927951388888888</v>
      </c>
      <c r="AZ37" s="16" t="s">
        <v>9468</v>
      </c>
      <c r="BA37" s="15">
        <f>A1L230C26</f>
        <v>6559.6</v>
      </c>
      <c r="BB37" s="16" t="s">
        <v>9469</v>
      </c>
      <c r="BC37" s="15">
        <f>A1L230C25</f>
        <v>6919.2</v>
      </c>
      <c r="BD37" s="16" t="s">
        <v>9470</v>
      </c>
      <c r="BE37" s="21">
        <f>IF(OR(B3L830C25=0,B3L830C26=0),0,1+(B3L830C25/B3L830C26))</f>
        <v>1.9480286738351256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49078</v>
      </c>
      <c r="F38" s="16" t="s">
        <v>9472</v>
      </c>
      <c r="G38" s="15">
        <f>A1L231C1</f>
        <v>47034</v>
      </c>
      <c r="H38" s="16" t="s">
        <v>9473</v>
      </c>
      <c r="I38" s="21">
        <f>IF(OR(B3L831C1=0,B3L831C2=0),0,1+(B3L831C1/B3L831C2))</f>
        <v>2.0434579240549393</v>
      </c>
      <c r="J38" s="16" t="s">
        <v>9474</v>
      </c>
      <c r="K38" s="15">
        <f>A1L231C5</f>
        <v>53049</v>
      </c>
      <c r="L38" s="16" t="s">
        <v>9475</v>
      </c>
      <c r="M38" s="15">
        <f>A1L231C4</f>
        <v>51190</v>
      </c>
      <c r="N38" s="16" t="s">
        <v>9476</v>
      </c>
      <c r="O38" s="21">
        <f>IF(OR(B3L831C4=0,B3L831C5=0),0,1+(B3L831C4/B3L831C5))</f>
        <v>2.0363156866575505</v>
      </c>
      <c r="P38" s="16" t="s">
        <v>9477</v>
      </c>
      <c r="Q38" s="15">
        <f>A1L231C17</f>
        <v>51063.5</v>
      </c>
      <c r="R38" s="16" t="s">
        <v>9478</v>
      </c>
      <c r="S38" s="15">
        <f>A1L231C16</f>
        <v>49112</v>
      </c>
      <c r="T38" s="16" t="s">
        <v>9479</v>
      </c>
      <c r="U38" s="21">
        <f>IF(OR(B3L831C7=0,B3L831C8=0),0,1+(B3L831C7/B3L831C8))</f>
        <v>2.039735706141065</v>
      </c>
      <c r="V38" s="16" t="s">
        <v>9480</v>
      </c>
      <c r="W38" s="15">
        <f>A1L231C8</f>
        <v>57671</v>
      </c>
      <c r="X38" s="16" t="s">
        <v>9481</v>
      </c>
      <c r="Y38" s="15">
        <f>A1L231C7</f>
        <v>54164</v>
      </c>
      <c r="Z38" s="16" t="s">
        <v>9482</v>
      </c>
      <c r="AA38" s="21">
        <f>IF(OR(B3L831C10=0,B3L831C11=0),0,1+(B3L831C10/B3L831C11))</f>
        <v>2.0647478029687614</v>
      </c>
      <c r="AB38" s="16" t="s">
        <v>9483</v>
      </c>
      <c r="AC38" s="15">
        <f>A1L231C20</f>
        <v>53266</v>
      </c>
      <c r="AD38" s="16" t="s">
        <v>9484</v>
      </c>
      <c r="AE38" s="15">
        <f>A1L231C19</f>
        <v>50796</v>
      </c>
      <c r="AF38" s="16" t="s">
        <v>9485</v>
      </c>
      <c r="AG38" s="21">
        <f>IF(OR(B3L831C13=0,B3L831C14=0),0,1+(B3L831C13/B3L831C14))</f>
        <v>2.0486258760532325</v>
      </c>
      <c r="AH38" s="16" t="s">
        <v>9486</v>
      </c>
      <c r="AI38" s="15">
        <f>A1L231C11</f>
        <v>57931</v>
      </c>
      <c r="AJ38" s="16" t="s">
        <v>9487</v>
      </c>
      <c r="AK38" s="15">
        <f>A1L231C10</f>
        <v>53951</v>
      </c>
      <c r="AL38" s="16" t="s">
        <v>9488</v>
      </c>
      <c r="AM38" s="21">
        <f>IF(OR(B3L831C16=0,B3L831C17=0),0,1+(B3L831C16/B3L831C17))</f>
        <v>2.0737706437322756</v>
      </c>
      <c r="AN38" s="16" t="s">
        <v>9489</v>
      </c>
      <c r="AO38" s="15">
        <f>A1L231C23</f>
        <v>54432.25</v>
      </c>
      <c r="AP38" s="16" t="s">
        <v>9490</v>
      </c>
      <c r="AQ38" s="15">
        <f>A1L231C22</f>
        <v>51584.75</v>
      </c>
      <c r="AR38" s="16" t="s">
        <v>9491</v>
      </c>
      <c r="AS38" s="21">
        <f>IF(OR(B3L831C19=0,B3L831C20=0),0,1+(B3L831C19/B3L831C20))</f>
        <v>2.0552004226055178</v>
      </c>
      <c r="AT38" s="16" t="s">
        <v>9492</v>
      </c>
      <c r="AU38" s="15">
        <f>A1L231C14</f>
        <v>54291</v>
      </c>
      <c r="AV38" s="16" t="s">
        <v>9493</v>
      </c>
      <c r="AW38" s="15">
        <f>A1L231C13</f>
        <v>50754</v>
      </c>
      <c r="AX38" s="16" t="s">
        <v>9494</v>
      </c>
      <c r="AY38" s="21">
        <f>IF(OR(B3L831C22=0,B3L831C23=0),0,1+(B3L831C22/B3L831C23))</f>
        <v>2.0696890885447452</v>
      </c>
      <c r="AZ38" s="16" t="s">
        <v>9495</v>
      </c>
      <c r="BA38" s="15">
        <f>A1L231C26</f>
        <v>54404</v>
      </c>
      <c r="BB38" s="16" t="s">
        <v>9496</v>
      </c>
      <c r="BC38" s="15">
        <f>A1L231C25</f>
        <v>51418.6</v>
      </c>
      <c r="BD38" s="16" t="s">
        <v>9497</v>
      </c>
      <c r="BE38" s="21">
        <f>IF(OR(B3L831C25=0,B3L831C26=0),0,1+(B3L831C25/B3L831C26))</f>
        <v>2.0580607017693984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128093</v>
      </c>
      <c r="F39" s="16" t="s">
        <v>9499</v>
      </c>
      <c r="G39" s="15">
        <f>A1L232C1</f>
        <v>120322</v>
      </c>
      <c r="H39" s="16" t="s">
        <v>9500</v>
      </c>
      <c r="I39" s="21">
        <f>IF(OR(B3L832C1=0,B3L832C2=0),0,1+(B3L832C1/B3L832C2))</f>
        <v>2.0645850301690465</v>
      </c>
      <c r="J39" s="16" t="s">
        <v>9501</v>
      </c>
      <c r="K39" s="15">
        <f>A1L232C5</f>
        <v>129810</v>
      </c>
      <c r="L39" s="16" t="s">
        <v>9502</v>
      </c>
      <c r="M39" s="15">
        <f>A1L232C4</f>
        <v>125075</v>
      </c>
      <c r="N39" s="16" t="s">
        <v>9503</v>
      </c>
      <c r="O39" s="21">
        <f>IF(OR(B3L832C4=0,B3L832C5=0),0,1+(B3L832C4/B3L832C5))</f>
        <v>2.0378572856286228</v>
      </c>
      <c r="P39" s="16" t="s">
        <v>9504</v>
      </c>
      <c r="Q39" s="15">
        <f>A1L232C17</f>
        <v>128951.5</v>
      </c>
      <c r="R39" s="16" t="s">
        <v>9505</v>
      </c>
      <c r="S39" s="15">
        <f>A1L232C16</f>
        <v>122698.5</v>
      </c>
      <c r="T39" s="16" t="s">
        <v>9506</v>
      </c>
      <c r="U39" s="21">
        <f>IF(OR(B3L832C7=0,B3L832C8=0),0,1+(B3L832C7/B3L832C8))</f>
        <v>2.0509623182027488</v>
      </c>
      <c r="V39" s="16" t="s">
        <v>9507</v>
      </c>
      <c r="W39" s="15">
        <f>A1L232C8</f>
        <v>124760</v>
      </c>
      <c r="X39" s="16" t="s">
        <v>9508</v>
      </c>
      <c r="Y39" s="15">
        <f>A1L232C7</f>
        <v>121214</v>
      </c>
      <c r="Z39" s="16" t="s">
        <v>9509</v>
      </c>
      <c r="AA39" s="21">
        <f>IF(OR(B3L832C10=0,B3L832C11=0),0,1+(B3L832C10/B3L832C11))</f>
        <v>2.0292540465622784</v>
      </c>
      <c r="AB39" s="16" t="s">
        <v>9510</v>
      </c>
      <c r="AC39" s="15">
        <f>A1L232C20</f>
        <v>127554.33333333333</v>
      </c>
      <c r="AD39" s="16" t="s">
        <v>9511</v>
      </c>
      <c r="AE39" s="15">
        <f>A1L232C19</f>
        <v>122203.66666666667</v>
      </c>
      <c r="AF39" s="16" t="s">
        <v>9512</v>
      </c>
      <c r="AG39" s="21">
        <f>IF(OR(B3L832C13=0,B3L832C14=0),0,1+(B3L832C13/B3L832C14))</f>
        <v>2.0437848291513347</v>
      </c>
      <c r="AH39" s="16" t="s">
        <v>9513</v>
      </c>
      <c r="AI39" s="15">
        <f>A1L232C11</f>
        <v>92059</v>
      </c>
      <c r="AJ39" s="16" t="s">
        <v>9514</v>
      </c>
      <c r="AK39" s="15">
        <f>A1L232C10</f>
        <v>86631</v>
      </c>
      <c r="AL39" s="16" t="s">
        <v>9515</v>
      </c>
      <c r="AM39" s="21">
        <f>IF(OR(B3L832C16=0,B3L832C17=0),0,1+(B3L832C16/B3L832C17))</f>
        <v>2.0626565548129423</v>
      </c>
      <c r="AN39" s="16" t="s">
        <v>9516</v>
      </c>
      <c r="AO39" s="15">
        <f>A1L232C23</f>
        <v>118680.5</v>
      </c>
      <c r="AP39" s="16" t="s">
        <v>9517</v>
      </c>
      <c r="AQ39" s="15">
        <f>A1L232C22</f>
        <v>113310.5</v>
      </c>
      <c r="AR39" s="16" t="s">
        <v>9518</v>
      </c>
      <c r="AS39" s="21">
        <f>IF(OR(B3L832C19=0,B3L832C20=0),0,1+(B3L832C19/B3L832C20))</f>
        <v>2.0473919010153514</v>
      </c>
      <c r="AT39" s="16" t="s">
        <v>9519</v>
      </c>
      <c r="AU39" s="15">
        <f>A1L232C14</f>
        <v>81970</v>
      </c>
      <c r="AV39" s="16" t="s">
        <v>9520</v>
      </c>
      <c r="AW39" s="15">
        <f>A1L232C13</f>
        <v>78753</v>
      </c>
      <c r="AX39" s="16" t="s">
        <v>9521</v>
      </c>
      <c r="AY39" s="21">
        <f>IF(OR(B3L832C22=0,B3L832C23=0),0,1+(B3L832C22/B3L832C23))</f>
        <v>2.0408492374893656</v>
      </c>
      <c r="AZ39" s="16" t="s">
        <v>9522</v>
      </c>
      <c r="BA39" s="15">
        <f>A1L232C26</f>
        <v>111338.4</v>
      </c>
      <c r="BB39" s="16" t="s">
        <v>9523</v>
      </c>
      <c r="BC39" s="15">
        <f>A1L232C25</f>
        <v>106399</v>
      </c>
      <c r="BD39" s="16" t="s">
        <v>9524</v>
      </c>
      <c r="BE39" s="21">
        <f>IF(OR(B3L832C25=0,B3L832C26=0),0,1+(B3L832C25/B3L832C26))</f>
        <v>2.0464233686406827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29350</v>
      </c>
      <c r="F40" s="16" t="s">
        <v>9526</v>
      </c>
      <c r="G40" s="15">
        <f>A1L233C1</f>
        <v>68059</v>
      </c>
      <c r="H40" s="16" t="s">
        <v>9527</v>
      </c>
      <c r="I40" s="21">
        <f>IF(OR(B3L833C1=0,B3L833C2=0),0,1+(B3L833C1/B3L833C2))</f>
        <v>1.4312434799218325</v>
      </c>
      <c r="J40" s="16" t="s">
        <v>9528</v>
      </c>
      <c r="K40" s="15">
        <f>A1L233C5</f>
        <v>15543</v>
      </c>
      <c r="L40" s="16" t="s">
        <v>9529</v>
      </c>
      <c r="M40" s="15">
        <f>A1L233C4</f>
        <v>49854</v>
      </c>
      <c r="N40" s="16" t="s">
        <v>9530</v>
      </c>
      <c r="O40" s="21">
        <f>IF(OR(B3L833C4=0,B3L833C5=0),0,1+(B3L833C4/B3L833C5))</f>
        <v>1.3117703694788783</v>
      </c>
      <c r="P40" s="16" t="s">
        <v>9531</v>
      </c>
      <c r="Q40" s="15">
        <f>A1L233C17</f>
        <v>22446.5</v>
      </c>
      <c r="R40" s="16" t="s">
        <v>9532</v>
      </c>
      <c r="S40" s="15">
        <f>A1L233C16</f>
        <v>58956.5</v>
      </c>
      <c r="T40" s="16" t="s">
        <v>9533</v>
      </c>
      <c r="U40" s="21">
        <f>IF(OR(B3L833C7=0,B3L833C8=0),0,1+(B3L833C7/B3L833C8))</f>
        <v>1.3807298601511284</v>
      </c>
      <c r="V40" s="16" t="s">
        <v>9534</v>
      </c>
      <c r="W40" s="15">
        <f>A1L233C8</f>
        <v>4882</v>
      </c>
      <c r="X40" s="16" t="s">
        <v>9535</v>
      </c>
      <c r="Y40" s="15">
        <f>A1L233C7</f>
        <v>24799</v>
      </c>
      <c r="Z40" s="16" t="s">
        <v>9536</v>
      </c>
      <c r="AA40" s="21">
        <f>IF(OR(B3L833C10=0,B3L833C11=0),0,1+(B3L833C10/B3L833C11))</f>
        <v>1.1968627767248678</v>
      </c>
      <c r="AB40" s="16" t="s">
        <v>9537</v>
      </c>
      <c r="AC40" s="15">
        <f>A1L233C20</f>
        <v>16591.666666666668</v>
      </c>
      <c r="AD40" s="16" t="s">
        <v>9538</v>
      </c>
      <c r="AE40" s="15">
        <f>A1L233C19</f>
        <v>47570.666666666664</v>
      </c>
      <c r="AF40" s="16" t="s">
        <v>9539</v>
      </c>
      <c r="AG40" s="21">
        <f>IF(OR(B3L833C13=0,B3L833C14=0),0,1+(B3L833C13/B3L833C14))</f>
        <v>1.348779359829587</v>
      </c>
      <c r="AH40" s="16" t="s">
        <v>9540</v>
      </c>
      <c r="AI40" s="15">
        <f>A1L233C11</f>
        <v>3508</v>
      </c>
      <c r="AJ40" s="16" t="s">
        <v>9541</v>
      </c>
      <c r="AK40" s="15">
        <f>A1L233C10</f>
        <v>20859</v>
      </c>
      <c r="AL40" s="16" t="s">
        <v>9542</v>
      </c>
      <c r="AM40" s="21">
        <f>IF(OR(B3L833C16=0,B3L833C17=0),0,1+(B3L833C16/B3L833C17))</f>
        <v>1.1681768061747926</v>
      </c>
      <c r="AN40" s="16" t="s">
        <v>9543</v>
      </c>
      <c r="AO40" s="15">
        <f>A1L233C23</f>
        <v>13320.75</v>
      </c>
      <c r="AP40" s="16" t="s">
        <v>9544</v>
      </c>
      <c r="AQ40" s="15">
        <f>A1L233C22</f>
        <v>40892.75</v>
      </c>
      <c r="AR40" s="16" t="s">
        <v>9545</v>
      </c>
      <c r="AS40" s="21">
        <f>IF(OR(B3L833C19=0,B3L833C20=0),0,1+(B3L833C19/B3L833C20))</f>
        <v>1.3257484517426683</v>
      </c>
      <c r="AT40" s="16" t="s">
        <v>9546</v>
      </c>
      <c r="AU40" s="15">
        <f>A1L233C14</f>
        <v>2741</v>
      </c>
      <c r="AV40" s="16" t="s">
        <v>9547</v>
      </c>
      <c r="AW40" s="15">
        <f>A1L233C13</f>
        <v>22294</v>
      </c>
      <c r="AX40" s="16" t="s">
        <v>9548</v>
      </c>
      <c r="AY40" s="21">
        <f>IF(OR(B3L833C22=0,B3L833C23=0),0,1+(B3L833C22/B3L833C23))</f>
        <v>1.1229478783529201</v>
      </c>
      <c r="AZ40" s="16" t="s">
        <v>9549</v>
      </c>
      <c r="BA40" s="15">
        <f>A1L233C26</f>
        <v>11204.8</v>
      </c>
      <c r="BB40" s="16" t="s">
        <v>9550</v>
      </c>
      <c r="BC40" s="15">
        <f>A1L233C25</f>
        <v>37173</v>
      </c>
      <c r="BD40" s="16" t="s">
        <v>9551</v>
      </c>
      <c r="BE40" s="21">
        <f>IF(OR(B3L833C25=0,B3L833C26=0),0,1+(B3L833C25/B3L833C26))</f>
        <v>1.3014230758884135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516108</v>
      </c>
      <c r="F41" s="16" t="s">
        <v>9553</v>
      </c>
      <c r="G41" s="15">
        <f>A1L235C1</f>
        <v>614369</v>
      </c>
      <c r="H41" s="16" t="s">
        <v>9554</v>
      </c>
      <c r="I41" s="21">
        <f>IF(OR(B3L834C1=0,B3L834C2=0),0,1+(B3L834C1/B3L834C2))</f>
        <v>1.8400619171865769</v>
      </c>
      <c r="J41" s="16" t="s">
        <v>9555</v>
      </c>
      <c r="K41" s="15">
        <f>A1L235C5</f>
        <v>453847</v>
      </c>
      <c r="L41" s="16" t="s">
        <v>9556</v>
      </c>
      <c r="M41" s="15">
        <f>A1L235C4</f>
        <v>544200</v>
      </c>
      <c r="N41" s="16" t="s">
        <v>9557</v>
      </c>
      <c r="O41" s="21">
        <f>IF(OR(B3L834C4=0,B3L834C5=0),0,1+(B3L834C4/B3L834C5))</f>
        <v>1.833970966556413</v>
      </c>
      <c r="P41" s="16" t="s">
        <v>9558</v>
      </c>
      <c r="Q41" s="15">
        <f>A1L235C17</f>
        <v>484977.5</v>
      </c>
      <c r="R41" s="16" t="s">
        <v>9559</v>
      </c>
      <c r="S41" s="15">
        <f>A1L235C16</f>
        <v>579284.5</v>
      </c>
      <c r="T41" s="16" t="s">
        <v>9560</v>
      </c>
      <c r="U41" s="21">
        <f>IF(OR(B3L834C7=0,B3L834C8=0),0,1+(B3L834C7/B3L834C8))</f>
        <v>1.8372008917897855</v>
      </c>
      <c r="V41" s="16" t="s">
        <v>9561</v>
      </c>
      <c r="W41" s="15">
        <f>A1L235C8</f>
        <v>448071</v>
      </c>
      <c r="X41" s="16" t="s">
        <v>9562</v>
      </c>
      <c r="Y41" s="15">
        <f>A1L235C7</f>
        <v>511402</v>
      </c>
      <c r="Z41" s="16" t="s">
        <v>9563</v>
      </c>
      <c r="AA41" s="21">
        <f>IF(OR(B3L834C10=0,B3L834C11=0),0,1+(B3L834C10/B3L834C11))</f>
        <v>1.8761620017129381</v>
      </c>
      <c r="AB41" s="16" t="s">
        <v>9564</v>
      </c>
      <c r="AC41" s="15">
        <f>A1L235C20</f>
        <v>472675.33333333331</v>
      </c>
      <c r="AD41" s="16" t="s">
        <v>9565</v>
      </c>
      <c r="AE41" s="15">
        <f>A1L235C19</f>
        <v>556657</v>
      </c>
      <c r="AF41" s="16" t="s">
        <v>9566</v>
      </c>
      <c r="AG41" s="21">
        <f>IF(OR(B3L834C13=0,B3L834C14=0),0,1+(B3L834C13/B3L834C14))</f>
        <v>1.849132110677371</v>
      </c>
      <c r="AH41" s="16" t="s">
        <v>9567</v>
      </c>
      <c r="AI41" s="15">
        <f>A1L235C11</f>
        <v>375905</v>
      </c>
      <c r="AJ41" s="16" t="s">
        <v>9568</v>
      </c>
      <c r="AK41" s="15">
        <f>A1L235C10</f>
        <v>429417</v>
      </c>
      <c r="AL41" s="16" t="s">
        <v>9569</v>
      </c>
      <c r="AM41" s="21">
        <f>IF(OR(B3L834C16=0,B3L834C17=0),0,1+(B3L834C16/B3L834C17))</f>
        <v>1.8753845329830909</v>
      </c>
      <c r="AN41" s="16" t="s">
        <v>9570</v>
      </c>
      <c r="AO41" s="15">
        <f>A1L235C23</f>
        <v>448482.75</v>
      </c>
      <c r="AP41" s="16" t="s">
        <v>9571</v>
      </c>
      <c r="AQ41" s="15">
        <f>A1L235C22</f>
        <v>524847</v>
      </c>
      <c r="AR41" s="16" t="s">
        <v>9572</v>
      </c>
      <c r="AS41" s="21">
        <f>IF(OR(B3L834C19=0,B3L834C20=0),0,1+(B3L834C19/B3L834C20))</f>
        <v>1.8545018834060212</v>
      </c>
      <c r="AT41" s="16" t="s">
        <v>9573</v>
      </c>
      <c r="AU41" s="15">
        <f>A1L235C14</f>
        <v>354737</v>
      </c>
      <c r="AV41" s="16" t="s">
        <v>9574</v>
      </c>
      <c r="AW41" s="15">
        <f>A1L235C13</f>
        <v>411676</v>
      </c>
      <c r="AX41" s="16" t="s">
        <v>9575</v>
      </c>
      <c r="AY41" s="21">
        <f>IF(OR(B3L834C22=0,B3L834C23=0),0,1+(B3L834C22/B3L834C23))</f>
        <v>1.8616897754544837</v>
      </c>
      <c r="AZ41" s="16" t="s">
        <v>9576</v>
      </c>
      <c r="BA41" s="15">
        <f>A1L235C26</f>
        <v>429733.6</v>
      </c>
      <c r="BB41" s="16" t="s">
        <v>9577</v>
      </c>
      <c r="BC41" s="15">
        <f>A1L235C25</f>
        <v>502212.8</v>
      </c>
      <c r="BD41" s="16" t="s">
        <v>9578</v>
      </c>
      <c r="BE41" s="21">
        <f>IF(OR(B3L834C25=0,B3L834C26=0),0,1+(B3L834C25/B3L834C26))</f>
        <v>1.8556803012587493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3653</v>
      </c>
      <c r="F43" s="16" t="s">
        <v>9607</v>
      </c>
      <c r="G43" s="15">
        <f>A1L237C1</f>
        <v>3453</v>
      </c>
      <c r="H43" s="16" t="s">
        <v>9608</v>
      </c>
      <c r="I43" s="21">
        <f>IF(OR(B3L836C1=0,B3L836C2=0),0,1+(B3L836C1/B3L836C2))</f>
        <v>2.0579206487112653</v>
      </c>
      <c r="J43" s="16" t="s">
        <v>9609</v>
      </c>
      <c r="K43" s="15">
        <f>A1L237C5</f>
        <v>3577</v>
      </c>
      <c r="L43" s="16" t="s">
        <v>9610</v>
      </c>
      <c r="M43" s="15">
        <f>A1L237C4</f>
        <v>3261</v>
      </c>
      <c r="N43" s="16" t="s">
        <v>9611</v>
      </c>
      <c r="O43" s="21">
        <f>IF(OR(B3L836C4=0,B3L836C5=0),0,1+(B3L836C4/B3L836C5))</f>
        <v>2.0969027905550446</v>
      </c>
      <c r="P43" s="16" t="s">
        <v>9612</v>
      </c>
      <c r="Q43" s="15">
        <f>A1L237C17</f>
        <v>3615</v>
      </c>
      <c r="R43" s="16" t="s">
        <v>9613</v>
      </c>
      <c r="S43" s="15">
        <f>A1L237C16</f>
        <v>3357</v>
      </c>
      <c r="T43" s="16" t="s">
        <v>9614</v>
      </c>
      <c r="U43" s="21">
        <f>IF(OR(B3L836C7=0,B3L836C8=0),0,1+(B3L836C7/B3L836C8))</f>
        <v>2.0768543342269883</v>
      </c>
      <c r="V43" s="16" t="s">
        <v>9615</v>
      </c>
      <c r="W43" s="15">
        <f>A1L237C8</f>
        <v>2371</v>
      </c>
      <c r="X43" s="16" t="s">
        <v>9616</v>
      </c>
      <c r="Y43" s="15">
        <f>A1L237C7</f>
        <v>2423</v>
      </c>
      <c r="Z43" s="16" t="s">
        <v>9617</v>
      </c>
      <c r="AA43" s="21">
        <f>IF(OR(B3L836C10=0,B3L836C11=0),0,1+(B3L836C10/B3L836C11))</f>
        <v>1.9785390012381345</v>
      </c>
      <c r="AB43" s="16" t="s">
        <v>9618</v>
      </c>
      <c r="AC43" s="15">
        <f>A1L237C20</f>
        <v>3200.3333333333335</v>
      </c>
      <c r="AD43" s="16" t="s">
        <v>9619</v>
      </c>
      <c r="AE43" s="15">
        <f>A1L237C19</f>
        <v>3045.6666666666665</v>
      </c>
      <c r="AF43" s="16" t="s">
        <v>9620</v>
      </c>
      <c r="AG43" s="21">
        <f>IF(OR(B3L836C13=0,B3L836C14=0),0,1+(B3L836C13/B3L836C14))</f>
        <v>2.0507825325599214</v>
      </c>
      <c r="AH43" s="16" t="s">
        <v>9621</v>
      </c>
      <c r="AI43" s="15">
        <f>A1L237C11</f>
        <v>2769</v>
      </c>
      <c r="AJ43" s="16" t="s">
        <v>9622</v>
      </c>
      <c r="AK43" s="15">
        <f>A1L237C10</f>
        <v>3398</v>
      </c>
      <c r="AL43" s="16" t="s">
        <v>9623</v>
      </c>
      <c r="AM43" s="21">
        <f>IF(OR(B3L836C16=0,B3L836C17=0),0,1+(B3L836C16/B3L836C17))</f>
        <v>1.8148911124190701</v>
      </c>
      <c r="AN43" s="16" t="s">
        <v>9624</v>
      </c>
      <c r="AO43" s="15">
        <f>A1L237C23</f>
        <v>3092.5</v>
      </c>
      <c r="AP43" s="16" t="s">
        <v>9625</v>
      </c>
      <c r="AQ43" s="15">
        <f>A1L237C22</f>
        <v>3133.75</v>
      </c>
      <c r="AR43" s="16" t="s">
        <v>9626</v>
      </c>
      <c r="AS43" s="21">
        <f>IF(OR(B3L836C19=0,B3L836C20=0),0,1+(B3L836C19/B3L836C20))</f>
        <v>1.9868368568009573</v>
      </c>
      <c r="AT43" s="16" t="s">
        <v>9627</v>
      </c>
      <c r="AU43" s="15">
        <f>A1L237C14</f>
        <v>2636</v>
      </c>
      <c r="AV43" s="16" t="s">
        <v>9628</v>
      </c>
      <c r="AW43" s="15">
        <f>A1L237C13</f>
        <v>2720</v>
      </c>
      <c r="AX43" s="16" t="s">
        <v>9629</v>
      </c>
      <c r="AY43" s="21">
        <f>IF(OR(B3L836C22=0,B3L836C23=0),0,1+(B3L836C22/B3L836C23))</f>
        <v>1.9691176470588236</v>
      </c>
      <c r="AZ43" s="16" t="s">
        <v>9630</v>
      </c>
      <c r="BA43" s="15">
        <f>A1L237C26</f>
        <v>3001.2</v>
      </c>
      <c r="BB43" s="16" t="s">
        <v>9631</v>
      </c>
      <c r="BC43" s="15">
        <f>A1L237C25</f>
        <v>3051</v>
      </c>
      <c r="BD43" s="16" t="s">
        <v>9632</v>
      </c>
      <c r="BE43" s="21">
        <f>IF(OR(B3L836C25=0,B3L836C26=0),0,1+(B3L836C25/B3L836C26))</f>
        <v>1.983677482792527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49713</v>
      </c>
      <c r="F44" s="16" t="s">
        <v>9634</v>
      </c>
      <c r="G44" s="15">
        <f>A1L238C1</f>
        <v>61230</v>
      </c>
      <c r="H44" s="16" t="s">
        <v>9635</v>
      </c>
      <c r="I44" s="21">
        <f>IF(OR(B3L837C1=0,B3L837C2=0),0,1+(B3L837C1/B3L837C2))</f>
        <v>1.8119059284664381</v>
      </c>
      <c r="J44" s="16" t="s">
        <v>9636</v>
      </c>
      <c r="K44" s="15">
        <f>A1L238C5</f>
        <v>51192</v>
      </c>
      <c r="L44" s="16" t="s">
        <v>9637</v>
      </c>
      <c r="M44" s="15">
        <f>A1L238C4</f>
        <v>64047</v>
      </c>
      <c r="N44" s="16" t="s">
        <v>9638</v>
      </c>
      <c r="O44" s="21">
        <f>IF(OR(B3L837C4=0,B3L837C5=0),0,1+(B3L837C4/B3L837C5))</f>
        <v>1.7992880228582135</v>
      </c>
      <c r="P44" s="16" t="s">
        <v>9639</v>
      </c>
      <c r="Q44" s="15">
        <f>A1L238C17</f>
        <v>50452.5</v>
      </c>
      <c r="R44" s="16" t="s">
        <v>9640</v>
      </c>
      <c r="S44" s="15">
        <f>A1L238C16</f>
        <v>62638.5</v>
      </c>
      <c r="T44" s="16" t="s">
        <v>9641</v>
      </c>
      <c r="U44" s="21">
        <f>IF(OR(B3L837C7=0,B3L837C8=0),0,1+(B3L837C7/B3L837C8))</f>
        <v>1.805455111472976</v>
      </c>
      <c r="V44" s="16" t="s">
        <v>9642</v>
      </c>
      <c r="W44" s="15">
        <f>A1L238C8</f>
        <v>44393</v>
      </c>
      <c r="X44" s="16" t="s">
        <v>9643</v>
      </c>
      <c r="Y44" s="15">
        <f>A1L238C7</f>
        <v>54245</v>
      </c>
      <c r="Z44" s="16" t="s">
        <v>9644</v>
      </c>
      <c r="AA44" s="21">
        <f>IF(OR(B3L837C10=0,B3L837C11=0),0,1+(B3L837C10/B3L837C11))</f>
        <v>1.8183795741542998</v>
      </c>
      <c r="AB44" s="16" t="s">
        <v>9645</v>
      </c>
      <c r="AC44" s="15">
        <f>A1L238C20</f>
        <v>48432.666666666664</v>
      </c>
      <c r="AD44" s="16" t="s">
        <v>9646</v>
      </c>
      <c r="AE44" s="15">
        <f>A1L238C19</f>
        <v>59840.666666666664</v>
      </c>
      <c r="AF44" s="16" t="s">
        <v>9647</v>
      </c>
      <c r="AG44" s="21">
        <f>IF(OR(B3L837C13=0,B3L837C14=0),0,1+(B3L837C13/B3L837C14))</f>
        <v>1.8093604126513743</v>
      </c>
      <c r="AH44" s="16" t="s">
        <v>9648</v>
      </c>
      <c r="AI44" s="15">
        <f>A1L238C11</f>
        <v>55176</v>
      </c>
      <c r="AJ44" s="16" t="s">
        <v>9649</v>
      </c>
      <c r="AK44" s="15">
        <f>A1L238C10</f>
        <v>67191</v>
      </c>
      <c r="AL44" s="16" t="s">
        <v>9650</v>
      </c>
      <c r="AM44" s="21">
        <f>IF(OR(B3L837C16=0,B3L837C17=0),0,1+(B3L837C16/B3L837C17))</f>
        <v>1.8211814082243158</v>
      </c>
      <c r="AN44" s="16" t="s">
        <v>9651</v>
      </c>
      <c r="AO44" s="15">
        <f>A1L238C23</f>
        <v>50118.5</v>
      </c>
      <c r="AP44" s="16" t="s">
        <v>9652</v>
      </c>
      <c r="AQ44" s="15">
        <f>A1L238C22</f>
        <v>61678.25</v>
      </c>
      <c r="AR44" s="16" t="s">
        <v>9653</v>
      </c>
      <c r="AS44" s="21">
        <f>IF(OR(B3L837C19=0,B3L837C20=0),0,1+(B3L837C19/B3L837C20))</f>
        <v>1.81257979919988</v>
      </c>
      <c r="AT44" s="16" t="s">
        <v>9654</v>
      </c>
      <c r="AU44" s="15">
        <f>A1L238C14</f>
        <v>56233</v>
      </c>
      <c r="AV44" s="16" t="s">
        <v>9655</v>
      </c>
      <c r="AW44" s="15">
        <f>A1L238C13</f>
        <v>68707</v>
      </c>
      <c r="AX44" s="16" t="s">
        <v>9656</v>
      </c>
      <c r="AY44" s="21">
        <f>IF(OR(B3L837C22=0,B3L837C23=0),0,1+(B3L837C22/B3L837C23))</f>
        <v>1.818446446504723</v>
      </c>
      <c r="AZ44" s="16" t="s">
        <v>9657</v>
      </c>
      <c r="BA44" s="15">
        <f>A1L238C26</f>
        <v>51341.4</v>
      </c>
      <c r="BB44" s="16" t="s">
        <v>9658</v>
      </c>
      <c r="BC44" s="15">
        <f>A1L238C25</f>
        <v>63084</v>
      </c>
      <c r="BD44" s="16" t="s">
        <v>9659</v>
      </c>
      <c r="BE44" s="21">
        <f>IF(OR(B3L837C25=0,B3L837C26=0),0,1+(B3L837C25/B3L837C26))</f>
        <v>1.8138577135248242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25397</v>
      </c>
      <c r="F45" s="16" t="s">
        <v>9661</v>
      </c>
      <c r="G45" s="15">
        <f>A1L239C1</f>
        <v>25365</v>
      </c>
      <c r="H45" s="16" t="s">
        <v>9662</v>
      </c>
      <c r="I45" s="21">
        <f>IF(OR(B3L838C1=0,B3L838C2=0),0,1+(B3L838C1/B3L838C2))</f>
        <v>2.0012615809185883</v>
      </c>
      <c r="J45" s="16" t="s">
        <v>9663</v>
      </c>
      <c r="K45" s="15">
        <f>A1L239C5</f>
        <v>23307</v>
      </c>
      <c r="L45" s="16" t="s">
        <v>9664</v>
      </c>
      <c r="M45" s="15">
        <f>A1L239C4</f>
        <v>21756</v>
      </c>
      <c r="N45" s="16" t="s">
        <v>9665</v>
      </c>
      <c r="O45" s="21">
        <f>IF(OR(B3L838C4=0,B3L838C5=0),0,1+(B3L838C4/B3L838C5))</f>
        <v>2.0712906784335354</v>
      </c>
      <c r="P45" s="16" t="s">
        <v>9666</v>
      </c>
      <c r="Q45" s="15">
        <f>A1L239C17</f>
        <v>24352</v>
      </c>
      <c r="R45" s="16" t="s">
        <v>9667</v>
      </c>
      <c r="S45" s="15">
        <f>A1L239C16</f>
        <v>23560.5</v>
      </c>
      <c r="T45" s="16" t="s">
        <v>9668</v>
      </c>
      <c r="U45" s="21">
        <f>IF(OR(B3L838C7=0,B3L838C8=0),0,1+(B3L838C7/B3L838C8))</f>
        <v>2.0335943634472953</v>
      </c>
      <c r="V45" s="16" t="s">
        <v>9669</v>
      </c>
      <c r="W45" s="15">
        <f>A1L239C8</f>
        <v>18992</v>
      </c>
      <c r="X45" s="16" t="s">
        <v>9670</v>
      </c>
      <c r="Y45" s="15">
        <f>A1L239C7</f>
        <v>17727</v>
      </c>
      <c r="Z45" s="16" t="s">
        <v>9671</v>
      </c>
      <c r="AA45" s="21">
        <f>IF(OR(B3L838C10=0,B3L838C11=0),0,1+(B3L838C10/B3L838C11))</f>
        <v>2.0713600722062391</v>
      </c>
      <c r="AB45" s="16" t="s">
        <v>9672</v>
      </c>
      <c r="AC45" s="15">
        <f>A1L239C20</f>
        <v>22565.333333333332</v>
      </c>
      <c r="AD45" s="16" t="s">
        <v>9673</v>
      </c>
      <c r="AE45" s="15">
        <f>A1L239C19</f>
        <v>21616</v>
      </c>
      <c r="AF45" s="16" t="s">
        <v>9674</v>
      </c>
      <c r="AG45" s="21">
        <f>IF(OR(B3L838C13=0,B3L838C14=0),0,1+(B3L838C13/B3L838C14))</f>
        <v>2.0439180853688628</v>
      </c>
      <c r="AH45" s="16" t="s">
        <v>9675</v>
      </c>
      <c r="AI45" s="15">
        <f>A1L239C11</f>
        <v>22463</v>
      </c>
      <c r="AJ45" s="16" t="s">
        <v>9676</v>
      </c>
      <c r="AK45" s="15">
        <f>A1L239C10</f>
        <v>21856</v>
      </c>
      <c r="AL45" s="16" t="s">
        <v>9677</v>
      </c>
      <c r="AM45" s="21">
        <f>IF(OR(B3L838C16=0,B3L838C17=0),0,1+(B3L838C16/B3L838C17))</f>
        <v>2.0277726939970719</v>
      </c>
      <c r="AN45" s="16" t="s">
        <v>9678</v>
      </c>
      <c r="AO45" s="15">
        <f>A1L239C23</f>
        <v>22539.75</v>
      </c>
      <c r="AP45" s="16" t="s">
        <v>9679</v>
      </c>
      <c r="AQ45" s="15">
        <f>A1L239C22</f>
        <v>21676</v>
      </c>
      <c r="AR45" s="16" t="s">
        <v>9680</v>
      </c>
      <c r="AS45" s="21">
        <f>IF(OR(B3L838C19=0,B3L838C20=0),0,1+(B3L838C19/B3L838C20))</f>
        <v>2.0398482192286398</v>
      </c>
      <c r="AT45" s="16" t="s">
        <v>9681</v>
      </c>
      <c r="AU45" s="15">
        <f>A1L239C14</f>
        <v>25138</v>
      </c>
      <c r="AV45" s="16" t="s">
        <v>9682</v>
      </c>
      <c r="AW45" s="15">
        <f>A1L239C13</f>
        <v>24631</v>
      </c>
      <c r="AX45" s="16" t="s">
        <v>9683</v>
      </c>
      <c r="AY45" s="21">
        <f>IF(OR(B3L838C22=0,B3L838C23=0),0,1+(B3L838C22/B3L838C23))</f>
        <v>2.0205838171410013</v>
      </c>
      <c r="AZ45" s="16" t="s">
        <v>9684</v>
      </c>
      <c r="BA45" s="15">
        <f>A1L239C26</f>
        <v>23059.4</v>
      </c>
      <c r="BB45" s="16" t="s">
        <v>9685</v>
      </c>
      <c r="BC45" s="15">
        <f>A1L239C25</f>
        <v>22267</v>
      </c>
      <c r="BD45" s="16" t="s">
        <v>9686</v>
      </c>
      <c r="BE45" s="21">
        <f>IF(OR(B3L838C25=0,B3L838C26=0),0,1+(B3L838C25/B3L838C26))</f>
        <v>2.0355862936183593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25086</v>
      </c>
      <c r="F46" s="16" t="s">
        <v>9688</v>
      </c>
      <c r="G46" s="15">
        <f>A1L240C1</f>
        <v>25014</v>
      </c>
      <c r="H46" s="16" t="s">
        <v>9689</v>
      </c>
      <c r="I46" s="21">
        <f>IF(OR(B3L839C1=0,B3L839C2=0),0,1+(B3L839C1/B3L839C2))</f>
        <v>2.0028783881026628</v>
      </c>
      <c r="J46" s="16" t="s">
        <v>9690</v>
      </c>
      <c r="K46" s="15">
        <f>A1L240C5</f>
        <v>27796</v>
      </c>
      <c r="L46" s="16" t="s">
        <v>9691</v>
      </c>
      <c r="M46" s="15">
        <f>A1L240C4</f>
        <v>24707</v>
      </c>
      <c r="N46" s="16" t="s">
        <v>9692</v>
      </c>
      <c r="O46" s="21">
        <f>IF(OR(B3L839C4=0,B3L839C5=0),0,1+(B3L839C4/B3L839C5))</f>
        <v>2.125025296474683</v>
      </c>
      <c r="P46" s="16" t="s">
        <v>9693</v>
      </c>
      <c r="Q46" s="15">
        <f>A1L240C17</f>
        <v>26441</v>
      </c>
      <c r="R46" s="16" t="s">
        <v>9694</v>
      </c>
      <c r="S46" s="15">
        <f>A1L240C16</f>
        <v>24860.5</v>
      </c>
      <c r="T46" s="16" t="s">
        <v>9695</v>
      </c>
      <c r="U46" s="21">
        <f>IF(OR(B3L839C7=0,B3L839C8=0),0,1+(B3L839C7/B3L839C8))</f>
        <v>2.0635747470887553</v>
      </c>
      <c r="V46" s="16" t="s">
        <v>9696</v>
      </c>
      <c r="W46" s="15">
        <f>A1L240C8</f>
        <v>27473</v>
      </c>
      <c r="X46" s="16" t="s">
        <v>9697</v>
      </c>
      <c r="Y46" s="15">
        <f>A1L240C7</f>
        <v>25091</v>
      </c>
      <c r="Z46" s="16" t="s">
        <v>9698</v>
      </c>
      <c r="AA46" s="21">
        <f>IF(OR(B3L839C10=0,B3L839C11=0),0,1+(B3L839C10/B3L839C11))</f>
        <v>2.0949344386433379</v>
      </c>
      <c r="AB46" s="16" t="s">
        <v>9699</v>
      </c>
      <c r="AC46" s="15">
        <f>A1L240C20</f>
        <v>26785</v>
      </c>
      <c r="AD46" s="16" t="s">
        <v>9700</v>
      </c>
      <c r="AE46" s="15">
        <f>A1L240C19</f>
        <v>24937.333333333332</v>
      </c>
      <c r="AF46" s="16" t="s">
        <v>9701</v>
      </c>
      <c r="AG46" s="21">
        <f>IF(OR(B3L839C13=0,B3L839C14=0),0,1+(B3L839C13/B3L839C14))</f>
        <v>2.0740923915949314</v>
      </c>
      <c r="AH46" s="16" t="s">
        <v>9702</v>
      </c>
      <c r="AI46" s="15">
        <f>A1L240C11</f>
        <v>28275</v>
      </c>
      <c r="AJ46" s="16" t="s">
        <v>9703</v>
      </c>
      <c r="AK46" s="15">
        <f>A1L240C10</f>
        <v>26242</v>
      </c>
      <c r="AL46" s="16" t="s">
        <v>9704</v>
      </c>
      <c r="AM46" s="21">
        <f>IF(OR(B3L839C16=0,B3L839C17=0),0,1+(B3L839C16/B3L839C17))</f>
        <v>2.077471229327033</v>
      </c>
      <c r="AN46" s="16" t="s">
        <v>9705</v>
      </c>
      <c r="AO46" s="15">
        <f>A1L240C23</f>
        <v>27157.5</v>
      </c>
      <c r="AP46" s="16" t="s">
        <v>9706</v>
      </c>
      <c r="AQ46" s="15">
        <f>A1L240C22</f>
        <v>25263.5</v>
      </c>
      <c r="AR46" s="16" t="s">
        <v>9707</v>
      </c>
      <c r="AS46" s="21">
        <f>IF(OR(B3L839C19=0,B3L839C20=0),0,1+(B3L839C19/B3L839C20))</f>
        <v>2.0749698181170464</v>
      </c>
      <c r="AT46" s="16" t="s">
        <v>9708</v>
      </c>
      <c r="AU46" s="15">
        <f>A1L240C14</f>
        <v>22998</v>
      </c>
      <c r="AV46" s="16" t="s">
        <v>9709</v>
      </c>
      <c r="AW46" s="15">
        <f>A1L240C13</f>
        <v>22559</v>
      </c>
      <c r="AX46" s="16" t="s">
        <v>9710</v>
      </c>
      <c r="AY46" s="21">
        <f>IF(OR(B3L839C22=0,B3L839C23=0),0,1+(B3L839C22/B3L839C23))</f>
        <v>2.0194600824504629</v>
      </c>
      <c r="AZ46" s="16" t="s">
        <v>9711</v>
      </c>
      <c r="BA46" s="15">
        <f>A1L240C26</f>
        <v>26325.599999999999</v>
      </c>
      <c r="BB46" s="16" t="s">
        <v>9712</v>
      </c>
      <c r="BC46" s="15">
        <f>A1L240C25</f>
        <v>24722.6</v>
      </c>
      <c r="BD46" s="16" t="s">
        <v>9713</v>
      </c>
      <c r="BE46" s="21">
        <f>IF(OR(B3L839C25=0,B3L839C26=0),0,1+(B3L839C25/B3L839C26))</f>
        <v>2.0648394586329917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213211</v>
      </c>
      <c r="F47" s="16" t="s">
        <v>9715</v>
      </c>
      <c r="G47" s="15">
        <f>A1L241C1</f>
        <v>199865</v>
      </c>
      <c r="H47" s="16" t="s">
        <v>9716</v>
      </c>
      <c r="I47" s="21">
        <f>IF(OR(B3L840C1=0,B3L840C2=0),0,1+(B3L840C1/B3L840C2))</f>
        <v>2.0667750731743926</v>
      </c>
      <c r="J47" s="16" t="s">
        <v>9717</v>
      </c>
      <c r="K47" s="15">
        <f>A1L241C5</f>
        <v>175695</v>
      </c>
      <c r="L47" s="16" t="s">
        <v>9718</v>
      </c>
      <c r="M47" s="15">
        <f>A1L241C4</f>
        <v>165052</v>
      </c>
      <c r="N47" s="16" t="s">
        <v>9719</v>
      </c>
      <c r="O47" s="21">
        <f>IF(OR(B3L840C4=0,B3L840C5=0),0,1+(B3L840C4/B3L840C5))</f>
        <v>2.0644827084797521</v>
      </c>
      <c r="P47" s="16" t="s">
        <v>9720</v>
      </c>
      <c r="Q47" s="15">
        <f>A1L241C17</f>
        <v>194453</v>
      </c>
      <c r="R47" s="16" t="s">
        <v>9721</v>
      </c>
      <c r="S47" s="15">
        <f>A1L241C16</f>
        <v>182458.5</v>
      </c>
      <c r="T47" s="16" t="s">
        <v>9722</v>
      </c>
      <c r="U47" s="21">
        <f>IF(OR(B3L840C7=0,B3L840C8=0),0,1+(B3L840C7/B3L840C8))</f>
        <v>2.0657382363660775</v>
      </c>
      <c r="V47" s="16" t="s">
        <v>9723</v>
      </c>
      <c r="W47" s="15">
        <f>A1L241C8</f>
        <v>167659</v>
      </c>
      <c r="X47" s="16" t="s">
        <v>9724</v>
      </c>
      <c r="Y47" s="15">
        <f>A1L241C7</f>
        <v>158334</v>
      </c>
      <c r="Z47" s="16" t="s">
        <v>9725</v>
      </c>
      <c r="AA47" s="21">
        <f>IF(OR(B3L840C10=0,B3L840C11=0),0,1+(B3L840C10/B3L840C11))</f>
        <v>2.05889448886531</v>
      </c>
      <c r="AB47" s="16" t="s">
        <v>9726</v>
      </c>
      <c r="AC47" s="15">
        <f>A1L241C20</f>
        <v>185521.66666666666</v>
      </c>
      <c r="AD47" s="16" t="s">
        <v>9727</v>
      </c>
      <c r="AE47" s="15">
        <f>A1L241C19</f>
        <v>174417</v>
      </c>
      <c r="AF47" s="16" t="s">
        <v>9728</v>
      </c>
      <c r="AG47" s="21">
        <f>IF(OR(B3L840C13=0,B3L840C14=0),0,1+(B3L840C13/B3L840C14))</f>
        <v>2.0636673412950954</v>
      </c>
      <c r="AH47" s="16" t="s">
        <v>9729</v>
      </c>
      <c r="AI47" s="15">
        <f>A1L241C11</f>
        <v>165036</v>
      </c>
      <c r="AJ47" s="16" t="s">
        <v>9730</v>
      </c>
      <c r="AK47" s="15">
        <f>A1L241C10</f>
        <v>149482</v>
      </c>
      <c r="AL47" s="16" t="s">
        <v>9731</v>
      </c>
      <c r="AM47" s="21">
        <f>IF(OR(B3L840C16=0,B3L840C17=0),0,1+(B3L840C16/B3L840C17))</f>
        <v>2.1040526618589528</v>
      </c>
      <c r="AN47" s="16" t="s">
        <v>9732</v>
      </c>
      <c r="AO47" s="15">
        <f>A1L241C23</f>
        <v>180400.25</v>
      </c>
      <c r="AP47" s="16" t="s">
        <v>9733</v>
      </c>
      <c r="AQ47" s="15">
        <f>A1L241C22</f>
        <v>168183.25</v>
      </c>
      <c r="AR47" s="16" t="s">
        <v>9734</v>
      </c>
      <c r="AS47" s="21">
        <f>IF(OR(B3L840C19=0,B3L840C20=0),0,1+(B3L840C19/B3L840C20))</f>
        <v>2.0726410031914595</v>
      </c>
      <c r="AT47" s="16" t="s">
        <v>9735</v>
      </c>
      <c r="AU47" s="15">
        <f>A1L241C14</f>
        <v>165547</v>
      </c>
      <c r="AV47" s="16" t="s">
        <v>9736</v>
      </c>
      <c r="AW47" s="15">
        <f>A1L241C13</f>
        <v>154864</v>
      </c>
      <c r="AX47" s="16" t="s">
        <v>9737</v>
      </c>
      <c r="AY47" s="21">
        <f>IF(OR(B3L840C22=0,B3L840C23=0),0,1+(B3L840C22/B3L840C23))</f>
        <v>2.0689831077590659</v>
      </c>
      <c r="AZ47" s="16" t="s">
        <v>9738</v>
      </c>
      <c r="BA47" s="15">
        <f>A1L241C26</f>
        <v>177429.6</v>
      </c>
      <c r="BB47" s="16" t="s">
        <v>9739</v>
      </c>
      <c r="BC47" s="15">
        <f>A1L241C25</f>
        <v>165519.4</v>
      </c>
      <c r="BD47" s="16" t="s">
        <v>9740</v>
      </c>
      <c r="BE47" s="21">
        <f>IF(OR(B3L840C25=0,B3L840C26=0),0,1+(B3L840C25/B3L840C26))</f>
        <v>2.0719565199003864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19830</v>
      </c>
      <c r="F48" s="16" t="s">
        <v>9742</v>
      </c>
      <c r="G48" s="15">
        <f>A1L242C1</f>
        <v>19531</v>
      </c>
      <c r="H48" s="16" t="s">
        <v>9743</v>
      </c>
      <c r="I48" s="21">
        <f>IF(OR(B3L841C1=0,B3L841C2=0),0,1+(B3L841C1/B3L841C2))</f>
        <v>2.0153089959551482</v>
      </c>
      <c r="J48" s="16" t="s">
        <v>9744</v>
      </c>
      <c r="K48" s="15">
        <f>A1L242C5</f>
        <v>19181</v>
      </c>
      <c r="L48" s="16" t="s">
        <v>9745</v>
      </c>
      <c r="M48" s="15">
        <f>A1L242C4</f>
        <v>18909</v>
      </c>
      <c r="N48" s="16" t="s">
        <v>9746</v>
      </c>
      <c r="O48" s="21">
        <f>IF(OR(B3L841C4=0,B3L841C5=0),0,1+(B3L841C4/B3L841C5))</f>
        <v>2.0143846845417528</v>
      </c>
      <c r="P48" s="16" t="s">
        <v>9747</v>
      </c>
      <c r="Q48" s="15">
        <f>A1L242C17</f>
        <v>19505.5</v>
      </c>
      <c r="R48" s="16" t="s">
        <v>9748</v>
      </c>
      <c r="S48" s="15">
        <f>A1L242C16</f>
        <v>19220</v>
      </c>
      <c r="T48" s="16" t="s">
        <v>9749</v>
      </c>
      <c r="U48" s="21">
        <f>IF(OR(B3L841C7=0,B3L841C8=0),0,1+(B3L841C7/B3L841C8))</f>
        <v>2.0148543184183145</v>
      </c>
      <c r="V48" s="16" t="s">
        <v>9750</v>
      </c>
      <c r="W48" s="15">
        <f>A1L242C8</f>
        <v>23392</v>
      </c>
      <c r="X48" s="16" t="s">
        <v>9751</v>
      </c>
      <c r="Y48" s="15">
        <f>A1L242C7</f>
        <v>23238</v>
      </c>
      <c r="Z48" s="16" t="s">
        <v>9752</v>
      </c>
      <c r="AA48" s="21">
        <f>IF(OR(B3L841C10=0,B3L841C11=0),0,1+(B3L841C10/B3L841C11))</f>
        <v>2.006627076340477</v>
      </c>
      <c r="AB48" s="16" t="s">
        <v>9753</v>
      </c>
      <c r="AC48" s="15">
        <f>A1L242C20</f>
        <v>20801</v>
      </c>
      <c r="AD48" s="16" t="s">
        <v>9754</v>
      </c>
      <c r="AE48" s="15">
        <f>A1L242C19</f>
        <v>20559.333333333332</v>
      </c>
      <c r="AF48" s="16" t="s">
        <v>9755</v>
      </c>
      <c r="AG48" s="21">
        <f>IF(OR(B3L841C13=0,B3L841C14=0),0,1+(B3L841C13/B3L841C14))</f>
        <v>2.0117545964525441</v>
      </c>
      <c r="AH48" s="16" t="s">
        <v>9756</v>
      </c>
      <c r="AI48" s="15">
        <f>A1L242C11</f>
        <v>15801</v>
      </c>
      <c r="AJ48" s="16" t="s">
        <v>9757</v>
      </c>
      <c r="AK48" s="15">
        <f>A1L242C10</f>
        <v>16067</v>
      </c>
      <c r="AL48" s="16" t="s">
        <v>9758</v>
      </c>
      <c r="AM48" s="21">
        <f>IF(OR(B3L841C16=0,B3L841C17=0),0,1+(B3L841C16/B3L841C17))</f>
        <v>1.983444326881185</v>
      </c>
      <c r="AN48" s="16" t="s">
        <v>9759</v>
      </c>
      <c r="AO48" s="15">
        <f>A1L242C23</f>
        <v>19551</v>
      </c>
      <c r="AP48" s="16" t="s">
        <v>9760</v>
      </c>
      <c r="AQ48" s="15">
        <f>A1L242C22</f>
        <v>19436.25</v>
      </c>
      <c r="AR48" s="16" t="s">
        <v>9761</v>
      </c>
      <c r="AS48" s="21">
        <f>IF(OR(B3L841C19=0,B3L841C20=0),0,1+(B3L841C19/B3L841C20))</f>
        <v>2.0059039166505883</v>
      </c>
      <c r="AT48" s="16" t="s">
        <v>9762</v>
      </c>
      <c r="AU48" s="15">
        <f>A1L242C14</f>
        <v>21763</v>
      </c>
      <c r="AV48" s="16" t="s">
        <v>9763</v>
      </c>
      <c r="AW48" s="15">
        <f>A1L242C13</f>
        <v>21866</v>
      </c>
      <c r="AX48" s="16" t="s">
        <v>9764</v>
      </c>
      <c r="AY48" s="21">
        <f>IF(OR(B3L841C22=0,B3L841C23=0),0,1+(B3L841C22/B3L841C23))</f>
        <v>1.9952894905332479</v>
      </c>
      <c r="AZ48" s="16" t="s">
        <v>9765</v>
      </c>
      <c r="BA48" s="15">
        <f>A1L242C26</f>
        <v>19993.400000000001</v>
      </c>
      <c r="BB48" s="16" t="s">
        <v>9766</v>
      </c>
      <c r="BC48" s="15">
        <f>A1L242C25</f>
        <v>19922.2</v>
      </c>
      <c r="BD48" s="16" t="s">
        <v>9767</v>
      </c>
      <c r="BE48" s="21">
        <f>IF(OR(B3L841C25=0,B3L841C26=0),0,1+(B3L841C25/B3L841C26))</f>
        <v>2.0035739024806496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97175</v>
      </c>
      <c r="F49" s="16" t="s">
        <v>9769</v>
      </c>
      <c r="G49" s="15">
        <f>A1L243C1</f>
        <v>96822</v>
      </c>
      <c r="H49" s="16" t="s">
        <v>9770</v>
      </c>
      <c r="I49" s="21">
        <f>IF(OR(B3L842C1=0,B3L842C2=0),0,1+(B3L842C1/B3L842C2))</f>
        <v>2.0036458656090561</v>
      </c>
      <c r="J49" s="16" t="s">
        <v>9771</v>
      </c>
      <c r="K49" s="15">
        <f>A1L243C5</f>
        <v>85161</v>
      </c>
      <c r="L49" s="16" t="s">
        <v>9772</v>
      </c>
      <c r="M49" s="15">
        <f>A1L243C4</f>
        <v>82785</v>
      </c>
      <c r="N49" s="16" t="s">
        <v>9773</v>
      </c>
      <c r="O49" s="21">
        <f>IF(OR(B3L842C4=0,B3L842C5=0),0,1+(B3L842C4/B3L842C5))</f>
        <v>2.0287008516035514</v>
      </c>
      <c r="P49" s="16" t="s">
        <v>9774</v>
      </c>
      <c r="Q49" s="15">
        <f>A1L243C17</f>
        <v>91168</v>
      </c>
      <c r="R49" s="16" t="s">
        <v>9775</v>
      </c>
      <c r="S49" s="15">
        <f>A1L243C16</f>
        <v>89803.5</v>
      </c>
      <c r="T49" s="16" t="s">
        <v>9776</v>
      </c>
      <c r="U49" s="21">
        <f>IF(OR(B3L842C7=0,B3L842C8=0),0,1+(B3L842C7/B3L842C8))</f>
        <v>2.0151942853006846</v>
      </c>
      <c r="V49" s="16" t="s">
        <v>9777</v>
      </c>
      <c r="W49" s="15">
        <f>A1L243C8</f>
        <v>93411</v>
      </c>
      <c r="X49" s="16" t="s">
        <v>9778</v>
      </c>
      <c r="Y49" s="15">
        <f>A1L243C7</f>
        <v>92893</v>
      </c>
      <c r="Z49" s="16" t="s">
        <v>9779</v>
      </c>
      <c r="AA49" s="21">
        <f>IF(OR(B3L842C10=0,B3L842C11=0),0,1+(B3L842C10/B3L842C11))</f>
        <v>2.0055763082255931</v>
      </c>
      <c r="AB49" s="16" t="s">
        <v>9780</v>
      </c>
      <c r="AC49" s="15">
        <f>A1L243C20</f>
        <v>91915.666666666672</v>
      </c>
      <c r="AD49" s="16" t="s">
        <v>9781</v>
      </c>
      <c r="AE49" s="15">
        <f>A1L243C19</f>
        <v>90833.333333333328</v>
      </c>
      <c r="AF49" s="16" t="s">
        <v>9782</v>
      </c>
      <c r="AG49" s="21">
        <f>IF(OR(B3L842C13=0,B3L842C14=0),0,1+(B3L842C13/B3L842C14))</f>
        <v>2.0119155963302751</v>
      </c>
      <c r="AH49" s="16" t="s">
        <v>9783</v>
      </c>
      <c r="AI49" s="15">
        <f>A1L243C11</f>
        <v>78382</v>
      </c>
      <c r="AJ49" s="16" t="s">
        <v>9784</v>
      </c>
      <c r="AK49" s="15">
        <f>A1L243C10</f>
        <v>78534</v>
      </c>
      <c r="AL49" s="16" t="s">
        <v>9785</v>
      </c>
      <c r="AM49" s="21">
        <f>IF(OR(B3L842C16=0,B3L842C17=0),0,1+(B3L842C16/B3L842C17))</f>
        <v>1.9980645325591464</v>
      </c>
      <c r="AN49" s="16" t="s">
        <v>9786</v>
      </c>
      <c r="AO49" s="15">
        <f>A1L243C23</f>
        <v>88532.25</v>
      </c>
      <c r="AP49" s="16" t="s">
        <v>9787</v>
      </c>
      <c r="AQ49" s="15">
        <f>A1L243C22</f>
        <v>87758.5</v>
      </c>
      <c r="AR49" s="16" t="s">
        <v>9788</v>
      </c>
      <c r="AS49" s="21">
        <f>IF(OR(B3L842C19=0,B3L842C20=0),0,1+(B3L842C19/B3L842C20))</f>
        <v>2.0088168097677146</v>
      </c>
      <c r="AT49" s="16" t="s">
        <v>9789</v>
      </c>
      <c r="AU49" s="15">
        <f>A1L243C14</f>
        <v>69230</v>
      </c>
      <c r="AV49" s="16" t="s">
        <v>9790</v>
      </c>
      <c r="AW49" s="15">
        <f>A1L243C13</f>
        <v>68537</v>
      </c>
      <c r="AX49" s="16" t="s">
        <v>9791</v>
      </c>
      <c r="AY49" s="21">
        <f>IF(OR(B3L842C22=0,B3L842C23=0),0,1+(B3L842C22/B3L842C23))</f>
        <v>2.0101113267286284</v>
      </c>
      <c r="AZ49" s="16" t="s">
        <v>9792</v>
      </c>
      <c r="BA49" s="15">
        <f>A1L243C26</f>
        <v>84671.8</v>
      </c>
      <c r="BB49" s="16" t="s">
        <v>9793</v>
      </c>
      <c r="BC49" s="15">
        <f>A1L243C25</f>
        <v>83914.2</v>
      </c>
      <c r="BD49" s="16" t="s">
        <v>9794</v>
      </c>
      <c r="BE49" s="21">
        <f>IF(OR(B3L842C25=0,B3L842C26=0),0,1+(B3L842C25/B3L842C26))</f>
        <v>2.0090282693513135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230</v>
      </c>
      <c r="F50" s="16" t="s">
        <v>9796</v>
      </c>
      <c r="G50" s="15">
        <f>A1L244C1</f>
        <v>312</v>
      </c>
      <c r="H50" s="16" t="s">
        <v>9797</v>
      </c>
      <c r="I50" s="21">
        <f>IF(OR(B3L843C1=0,B3L843C2=0),0,1+(B3L843C1/B3L843C2))</f>
        <v>1.7371794871794872</v>
      </c>
      <c r="J50" s="16" t="s">
        <v>9798</v>
      </c>
      <c r="K50" s="15">
        <f>A1L244C5</f>
        <v>257</v>
      </c>
      <c r="L50" s="16" t="s">
        <v>9799</v>
      </c>
      <c r="M50" s="15">
        <f>A1L244C4</f>
        <v>325</v>
      </c>
      <c r="N50" s="16" t="s">
        <v>9800</v>
      </c>
      <c r="O50" s="21">
        <f>IF(OR(B3L843C4=0,B3L843C5=0),0,1+(B3L843C4/B3L843C5))</f>
        <v>1.7907692307692309</v>
      </c>
      <c r="P50" s="16" t="s">
        <v>9801</v>
      </c>
      <c r="Q50" s="21">
        <f>A1L244C17</f>
        <v>243.5</v>
      </c>
      <c r="R50" s="16" t="s">
        <v>9802</v>
      </c>
      <c r="S50" s="21">
        <f>A1L244C16</f>
        <v>318.5</v>
      </c>
      <c r="T50" s="16" t="s">
        <v>9803</v>
      </c>
      <c r="U50" s="21">
        <f>IF(OR(B3L843C7=0,B3L843C8=0),0,1+(B3L843C7/B3L843C8))</f>
        <v>1.7645211930926217</v>
      </c>
      <c r="V50" s="16" t="s">
        <v>9804</v>
      </c>
      <c r="W50" s="15">
        <f>A1L244C8</f>
        <v>300</v>
      </c>
      <c r="X50" s="16" t="s">
        <v>9805</v>
      </c>
      <c r="Y50" s="15">
        <f>A1L244C7</f>
        <v>402</v>
      </c>
      <c r="Z50" s="16" t="s">
        <v>9806</v>
      </c>
      <c r="AA50" s="21">
        <f>IF(OR(B3L843C10=0,B3L843C11=0),0,1+(B3L843C10/B3L843C11))</f>
        <v>1.7462686567164178</v>
      </c>
      <c r="AB50" s="16" t="s">
        <v>9807</v>
      </c>
      <c r="AC50" s="21">
        <f>A1L244C20</f>
        <v>262.33333333333331</v>
      </c>
      <c r="AD50" s="16" t="s">
        <v>9808</v>
      </c>
      <c r="AE50" s="21">
        <f>A1L244C19</f>
        <v>346.33333333333331</v>
      </c>
      <c r="AF50" s="16" t="s">
        <v>9809</v>
      </c>
      <c r="AG50" s="21">
        <f>IF(OR(B3L843C13=0,B3L843C14=0),0,1+(B3L843C13/B3L843C14))</f>
        <v>1.7574590952839269</v>
      </c>
      <c r="AH50" s="16" t="s">
        <v>9810</v>
      </c>
      <c r="AI50" s="15">
        <f>A1L244C11</f>
        <v>282</v>
      </c>
      <c r="AJ50" s="16" t="s">
        <v>9811</v>
      </c>
      <c r="AK50" s="15">
        <f>A1L244C10</f>
        <v>471</v>
      </c>
      <c r="AL50" s="16" t="s">
        <v>9812</v>
      </c>
      <c r="AM50" s="21">
        <f>IF(OR(B3L843C16=0,B3L843C17=0),0,1+(B3L843C16/B3L843C17))</f>
        <v>1.5987261146496814</v>
      </c>
      <c r="AN50" s="16" t="s">
        <v>9813</v>
      </c>
      <c r="AO50" s="21">
        <f>A1L244C23</f>
        <v>267.25</v>
      </c>
      <c r="AP50" s="16" t="s">
        <v>9814</v>
      </c>
      <c r="AQ50" s="21">
        <f>A1L244C22</f>
        <v>377.5</v>
      </c>
      <c r="AR50" s="16" t="s">
        <v>9815</v>
      </c>
      <c r="AS50" s="21">
        <f>IF(OR(B3L843C19=0,B3L843C20=0),0,1+(B3L843C19/B3L843C20))</f>
        <v>1.7079470198675497</v>
      </c>
      <c r="AT50" s="16" t="s">
        <v>9816</v>
      </c>
      <c r="AU50" s="15">
        <f>A1L244C14</f>
        <v>224</v>
      </c>
      <c r="AV50" s="16" t="s">
        <v>9817</v>
      </c>
      <c r="AW50" s="15">
        <f>A1L244C13</f>
        <v>367</v>
      </c>
      <c r="AX50" s="16" t="s">
        <v>9818</v>
      </c>
      <c r="AY50" s="21">
        <f>IF(OR(B3L843C22=0,B3L843C23=0),0,1+(B3L843C22/B3L843C23))</f>
        <v>1.6103542234332426</v>
      </c>
      <c r="AZ50" s="16" t="s">
        <v>9819</v>
      </c>
      <c r="BA50" s="21">
        <f>A1L244C26</f>
        <v>258.60000000000002</v>
      </c>
      <c r="BB50" s="16" t="s">
        <v>9820</v>
      </c>
      <c r="BC50" s="21">
        <f>A1L244C25</f>
        <v>375.4</v>
      </c>
      <c r="BD50" s="16" t="s">
        <v>9821</v>
      </c>
      <c r="BE50" s="21">
        <f>IF(OR(B3L843C25=0,B3L843C26=0),0,1+(B3L843C25/B3L843C26))</f>
        <v>1.6888652104421951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119</v>
      </c>
      <c r="F51" s="16" t="s">
        <v>9823</v>
      </c>
      <c r="G51" s="15">
        <f>A1L245C1</f>
        <v>122</v>
      </c>
      <c r="H51" s="16" t="s">
        <v>9824</v>
      </c>
      <c r="I51" s="21">
        <f>IF(OR(B3L844C1=0,B3L844C2=0),0,1+(B3L844C1/B3L844C2))</f>
        <v>1.9754098360655736</v>
      </c>
      <c r="J51" s="16" t="s">
        <v>9825</v>
      </c>
      <c r="K51" s="15">
        <f>A1L245C5</f>
        <v>187</v>
      </c>
      <c r="L51" s="16" t="s">
        <v>9826</v>
      </c>
      <c r="M51" s="15">
        <f>A1L245C4</f>
        <v>166</v>
      </c>
      <c r="N51" s="16" t="s">
        <v>9827</v>
      </c>
      <c r="O51" s="21">
        <f>IF(OR(B3L844C4=0,B3L844C5=0),0,1+(B3L844C4/B3L844C5))</f>
        <v>2.1265060240963853</v>
      </c>
      <c r="P51" s="16" t="s">
        <v>9828</v>
      </c>
      <c r="Q51" s="15">
        <f>A1L245C17</f>
        <v>153</v>
      </c>
      <c r="R51" s="16" t="s">
        <v>9829</v>
      </c>
      <c r="S51" s="15">
        <f>A1L245C16</f>
        <v>144</v>
      </c>
      <c r="T51" s="16" t="s">
        <v>9830</v>
      </c>
      <c r="U51" s="21">
        <f>IF(OR(B3L844C7=0,B3L844C8=0),0,1+(B3L844C7/B3L844C8))</f>
        <v>2.0625</v>
      </c>
      <c r="V51" s="16" t="s">
        <v>9831</v>
      </c>
      <c r="W51" s="15">
        <f>A1L245C8</f>
        <v>142</v>
      </c>
      <c r="X51" s="16" t="s">
        <v>9832</v>
      </c>
      <c r="Y51" s="15">
        <f>A1L245C7</f>
        <v>139</v>
      </c>
      <c r="Z51" s="16" t="s">
        <v>9833</v>
      </c>
      <c r="AA51" s="21">
        <f>IF(OR(B3L844C10=0,B3L844C11=0),0,1+(B3L844C10/B3L844C11))</f>
        <v>2.0215827338129495</v>
      </c>
      <c r="AB51" s="16" t="s">
        <v>9834</v>
      </c>
      <c r="AC51" s="21">
        <f>A1L245C20</f>
        <v>149.33333333333334</v>
      </c>
      <c r="AD51" s="16" t="s">
        <v>9835</v>
      </c>
      <c r="AE51" s="21">
        <f>A1L245C19</f>
        <v>142.33333333333334</v>
      </c>
      <c r="AF51" s="16" t="s">
        <v>9836</v>
      </c>
      <c r="AG51" s="21">
        <f>IF(OR(B3L844C13=0,B3L844C14=0),0,1+(B3L844C13/B3L844C14))</f>
        <v>2.0491803278688527</v>
      </c>
      <c r="AH51" s="16" t="s">
        <v>9837</v>
      </c>
      <c r="AI51" s="15">
        <f>A1L245C11</f>
        <v>220</v>
      </c>
      <c r="AJ51" s="16" t="s">
        <v>9838</v>
      </c>
      <c r="AK51" s="15">
        <f>A1L245C10</f>
        <v>222</v>
      </c>
      <c r="AL51" s="16" t="s">
        <v>9839</v>
      </c>
      <c r="AM51" s="21">
        <f>IF(OR(B3L844C16=0,B3L844C17=0),0,1+(B3L844C16/B3L844C17))</f>
        <v>1.9909909909909911</v>
      </c>
      <c r="AN51" s="16" t="s">
        <v>9840</v>
      </c>
      <c r="AO51" s="15">
        <f>A1L245C23</f>
        <v>167</v>
      </c>
      <c r="AP51" s="16" t="s">
        <v>9841</v>
      </c>
      <c r="AQ51" s="21">
        <f>A1L245C22</f>
        <v>162.25</v>
      </c>
      <c r="AR51" s="16" t="s">
        <v>9842</v>
      </c>
      <c r="AS51" s="21">
        <f>IF(OR(B3L844C19=0,B3L844C20=0),0,1+(B3L844C19/B3L844C20))</f>
        <v>2.0292758089368261</v>
      </c>
      <c r="AT51" s="16" t="s">
        <v>9843</v>
      </c>
      <c r="AU51" s="15">
        <f>A1L245C14</f>
        <v>237</v>
      </c>
      <c r="AV51" s="16" t="s">
        <v>9844</v>
      </c>
      <c r="AW51" s="15">
        <f>A1L245C13</f>
        <v>261</v>
      </c>
      <c r="AX51" s="16" t="s">
        <v>9845</v>
      </c>
      <c r="AY51" s="21">
        <f>IF(OR(B3L844C22=0,B3L844C23=0),0,1+(B3L844C22/B3L844C23))</f>
        <v>1.9080459770114944</v>
      </c>
      <c r="AZ51" s="16" t="s">
        <v>9846</v>
      </c>
      <c r="BA51" s="15">
        <f>A1L245C26</f>
        <v>181</v>
      </c>
      <c r="BB51" s="16" t="s">
        <v>9847</v>
      </c>
      <c r="BC51" s="15">
        <f>A1L245C25</f>
        <v>182</v>
      </c>
      <c r="BD51" s="16" t="s">
        <v>9848</v>
      </c>
      <c r="BE51" s="21">
        <f>IF(OR(B3L844C25=0,B3L844C26=0),0,1+(B3L844C25/B3L844C26))</f>
        <v>1.9945054945054945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5505</v>
      </c>
      <c r="F52" s="16" t="s">
        <v>9850</v>
      </c>
      <c r="G52" s="15">
        <f>A1L246C1</f>
        <v>58014</v>
      </c>
      <c r="H52" s="16" t="s">
        <v>9851</v>
      </c>
      <c r="I52" s="21">
        <f>IF(OR(B3L845C1=0,B3L845C2=0),0,1+(B3L845C1/B3L845C2))</f>
        <v>1.0948908884062467</v>
      </c>
      <c r="J52" s="16" t="s">
        <v>9852</v>
      </c>
      <c r="K52" s="15">
        <f>A1L246C5</f>
        <v>3580</v>
      </c>
      <c r="L52" s="16" t="s">
        <v>9853</v>
      </c>
      <c r="M52" s="15">
        <f>A1L246C4</f>
        <v>53039</v>
      </c>
      <c r="N52" s="16" t="s">
        <v>9854</v>
      </c>
      <c r="O52" s="21">
        <f>IF(OR(B3L845C4=0,B3L845C5=0),0,1+(B3L845C4/B3L845C5))</f>
        <v>1.06749750183827</v>
      </c>
      <c r="P52" s="16" t="s">
        <v>9855</v>
      </c>
      <c r="Q52" s="15">
        <f>A1L246C17</f>
        <v>4542.5</v>
      </c>
      <c r="R52" s="16" t="s">
        <v>9856</v>
      </c>
      <c r="S52" s="15">
        <f>A1L246C16</f>
        <v>55526.5</v>
      </c>
      <c r="T52" s="16" t="s">
        <v>9857</v>
      </c>
      <c r="U52" s="21">
        <f>IF(OR(B3L845C7=0,B3L845C8=0),0,1+(B3L845C7/B3L845C8))</f>
        <v>1.0818077854718018</v>
      </c>
      <c r="V52" s="16" t="s">
        <v>9858</v>
      </c>
      <c r="W52" s="15">
        <f>A1L246C8</f>
        <v>5131</v>
      </c>
      <c r="X52" s="16" t="s">
        <v>9859</v>
      </c>
      <c r="Y52" s="15">
        <f>A1L246C7</f>
        <v>41396</v>
      </c>
      <c r="Z52" s="16" t="s">
        <v>9860</v>
      </c>
      <c r="AA52" s="21">
        <f>IF(OR(B3L845C10=0,B3L845C11=0),0,1+(B3L845C10/B3L845C11))</f>
        <v>1.1239491738332206</v>
      </c>
      <c r="AB52" s="16" t="s">
        <v>9861</v>
      </c>
      <c r="AC52" s="15">
        <f>A1L246C20</f>
        <v>4738.666666666667</v>
      </c>
      <c r="AD52" s="16" t="s">
        <v>9862</v>
      </c>
      <c r="AE52" s="15">
        <f>A1L246C19</f>
        <v>50816.333333333336</v>
      </c>
      <c r="AF52" s="16" t="s">
        <v>9863</v>
      </c>
      <c r="AG52" s="21">
        <f>IF(OR(B3L845C13=0,B3L845C14=0),0,1+(B3L845C13/B3L845C14))</f>
        <v>1.0932508576638744</v>
      </c>
      <c r="AH52" s="16" t="s">
        <v>9864</v>
      </c>
      <c r="AI52" s="15">
        <f>A1L246C11</f>
        <v>6436</v>
      </c>
      <c r="AJ52" s="16" t="s">
        <v>9865</v>
      </c>
      <c r="AK52" s="15">
        <f>A1L246C10</f>
        <v>38060</v>
      </c>
      <c r="AL52" s="16" t="s">
        <v>9866</v>
      </c>
      <c r="AM52" s="21">
        <f>IF(OR(B3L845C16=0,B3L845C17=0),0,1+(B3L845C16/B3L845C17))</f>
        <v>1.1691014188124016</v>
      </c>
      <c r="AN52" s="16" t="s">
        <v>9867</v>
      </c>
      <c r="AO52" s="15">
        <f>A1L246C23</f>
        <v>5163</v>
      </c>
      <c r="AP52" s="16" t="s">
        <v>9868</v>
      </c>
      <c r="AQ52" s="15">
        <f>A1L246C22</f>
        <v>47627.25</v>
      </c>
      <c r="AR52" s="16" t="s">
        <v>9869</v>
      </c>
      <c r="AS52" s="21">
        <f>IF(OR(B3L845C19=0,B3L845C20=0),0,1+(B3L845C19/B3L845C20))</f>
        <v>1.1084043273546131</v>
      </c>
      <c r="AT52" s="16" t="s">
        <v>9870</v>
      </c>
      <c r="AU52" s="15">
        <f>A1L246C14</f>
        <v>4184</v>
      </c>
      <c r="AV52" s="16" t="s">
        <v>9871</v>
      </c>
      <c r="AW52" s="15">
        <f>A1L246C13</f>
        <v>34151</v>
      </c>
      <c r="AX52" s="16" t="s">
        <v>9872</v>
      </c>
      <c r="AY52" s="21">
        <f>IF(OR(B3L845C22=0,B3L845C23=0),0,1+(B3L845C22/B3L845C23))</f>
        <v>1.1225147140640099</v>
      </c>
      <c r="AZ52" s="16" t="s">
        <v>9873</v>
      </c>
      <c r="BA52" s="15">
        <f>A1L246C26</f>
        <v>4967.2</v>
      </c>
      <c r="BB52" s="16" t="s">
        <v>9874</v>
      </c>
      <c r="BC52" s="15">
        <f>A1L246C25</f>
        <v>44932</v>
      </c>
      <c r="BD52" s="16" t="s">
        <v>9875</v>
      </c>
      <c r="BE52" s="21">
        <f>IF(OR(B3L845C25=0,B3L845C26=0),0,1+(B3L845C25/B3L845C26))</f>
        <v>1.1105492744591827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21250</v>
      </c>
      <c r="F53" s="16" t="s">
        <v>9877</v>
      </c>
      <c r="G53" s="15">
        <f>A1L247C1</f>
        <v>56463</v>
      </c>
      <c r="H53" s="16" t="s">
        <v>9878</v>
      </c>
      <c r="I53" s="21">
        <f>IF(OR(B3L846C1=0,B3L846C2=0),0,1+(B3L846C1/B3L846C2))</f>
        <v>1.3763526557214458</v>
      </c>
      <c r="J53" s="16" t="s">
        <v>9879</v>
      </c>
      <c r="K53" s="15">
        <f>A1L247C5</f>
        <v>21555</v>
      </c>
      <c r="L53" s="16" t="s">
        <v>9880</v>
      </c>
      <c r="M53" s="15">
        <f>A1L247C4</f>
        <v>51491</v>
      </c>
      <c r="N53" s="16" t="s">
        <v>9881</v>
      </c>
      <c r="O53" s="21">
        <f>IF(OR(B3L846C4=0,B3L846C5=0),0,1+(B3L846C4/B3L846C5))</f>
        <v>1.4186168456623487</v>
      </c>
      <c r="P53" s="16" t="s">
        <v>9882</v>
      </c>
      <c r="Q53" s="15">
        <f>A1L247C17</f>
        <v>21402.5</v>
      </c>
      <c r="R53" s="16" t="s">
        <v>9883</v>
      </c>
      <c r="S53" s="15">
        <f>A1L247C16</f>
        <v>53977</v>
      </c>
      <c r="T53" s="16" t="s">
        <v>9884</v>
      </c>
      <c r="U53" s="21">
        <f>IF(OR(B3L846C7=0,B3L846C8=0),0,1+(B3L846C7/B3L846C8))</f>
        <v>1.3965114771106211</v>
      </c>
      <c r="V53" s="16" t="s">
        <v>9885</v>
      </c>
      <c r="W53" s="15">
        <f>A1L247C8</f>
        <v>15819</v>
      </c>
      <c r="X53" s="16" t="s">
        <v>9886</v>
      </c>
      <c r="Y53" s="15">
        <f>A1L247C7</f>
        <v>43543</v>
      </c>
      <c r="Z53" s="16" t="s">
        <v>9887</v>
      </c>
      <c r="AA53" s="21">
        <f>IF(OR(B3L846C10=0,B3L846C11=0),0,1+(B3L846C10/B3L846C11))</f>
        <v>1.3632960521783066</v>
      </c>
      <c r="AB53" s="16" t="s">
        <v>9888</v>
      </c>
      <c r="AC53" s="15">
        <f>A1L247C20</f>
        <v>19541.333333333332</v>
      </c>
      <c r="AD53" s="16" t="s">
        <v>9889</v>
      </c>
      <c r="AE53" s="15">
        <f>A1L247C19</f>
        <v>50499</v>
      </c>
      <c r="AF53" s="16" t="s">
        <v>9890</v>
      </c>
      <c r="AG53" s="21">
        <f>IF(OR(B3L846C13=0,B3L846C14=0),0,1+(B3L846C13/B3L846C14))</f>
        <v>1.3869647583780536</v>
      </c>
      <c r="AH53" s="16" t="s">
        <v>9891</v>
      </c>
      <c r="AI53" s="15">
        <f>A1L247C11</f>
        <v>19584</v>
      </c>
      <c r="AJ53" s="16" t="s">
        <v>9892</v>
      </c>
      <c r="AK53" s="15">
        <f>A1L247C10</f>
        <v>49857</v>
      </c>
      <c r="AL53" s="16" t="s">
        <v>9893</v>
      </c>
      <c r="AM53" s="21">
        <f>IF(OR(B3L846C16=0,B3L846C17=0),0,1+(B3L846C16/B3L846C17))</f>
        <v>1.3928034177748361</v>
      </c>
      <c r="AN53" s="16" t="s">
        <v>9894</v>
      </c>
      <c r="AO53" s="15">
        <f>A1L247C23</f>
        <v>19552</v>
      </c>
      <c r="AP53" s="16" t="s">
        <v>9895</v>
      </c>
      <c r="AQ53" s="15">
        <f>A1L247C22</f>
        <v>50338.5</v>
      </c>
      <c r="AR53" s="16" t="s">
        <v>9896</v>
      </c>
      <c r="AS53" s="21">
        <f>IF(OR(B3L846C19=0,B3L846C20=0),0,1+(B3L846C19/B3L846C20))</f>
        <v>1.3884104611778261</v>
      </c>
      <c r="AT53" s="16" t="s">
        <v>9897</v>
      </c>
      <c r="AU53" s="15">
        <f>A1L247C14</f>
        <v>16206</v>
      </c>
      <c r="AV53" s="16" t="s">
        <v>9898</v>
      </c>
      <c r="AW53" s="15">
        <f>A1L247C13</f>
        <v>44595</v>
      </c>
      <c r="AX53" s="16" t="s">
        <v>9899</v>
      </c>
      <c r="AY53" s="21">
        <f>IF(OR(B3L846C22=0,B3L846C23=0),0,1+(B3L846C22/B3L846C23))</f>
        <v>1.3634039690548267</v>
      </c>
      <c r="AZ53" s="16" t="s">
        <v>9900</v>
      </c>
      <c r="BA53" s="15">
        <f>A1L247C26</f>
        <v>18882.8</v>
      </c>
      <c r="BB53" s="16" t="s">
        <v>9901</v>
      </c>
      <c r="BC53" s="15">
        <f>A1L247C25</f>
        <v>49189.8</v>
      </c>
      <c r="BD53" s="16" t="s">
        <v>9902</v>
      </c>
      <c r="BE53" s="21">
        <f>IF(OR(B3L846C25=0,B3L846C26=0),0,1+(B3L846C25/B3L846C26))</f>
        <v>1.3838763320851071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83</v>
      </c>
      <c r="F54" s="16" t="s">
        <v>9904</v>
      </c>
      <c r="G54" s="15">
        <f>A1L248C1</f>
        <v>33</v>
      </c>
      <c r="H54" s="16" t="s">
        <v>9905</v>
      </c>
      <c r="I54" s="21">
        <f>IF(OR(B3L847C1=0,B3L847C2=0),0,1+(B3L847C1/B3L847C2))</f>
        <v>3.5151515151515151</v>
      </c>
      <c r="J54" s="16" t="s">
        <v>9906</v>
      </c>
      <c r="K54" s="15">
        <f>A1L248C5</f>
        <v>101</v>
      </c>
      <c r="L54" s="16" t="s">
        <v>9907</v>
      </c>
      <c r="M54" s="15">
        <f>A1L248C4</f>
        <v>47</v>
      </c>
      <c r="N54" s="16" t="s">
        <v>9908</v>
      </c>
      <c r="O54" s="21">
        <f>IF(OR(B3L847C4=0,B3L847C5=0),0,1+(B3L847C4/B3L847C5))</f>
        <v>3.1489361702127661</v>
      </c>
      <c r="P54" s="16" t="s">
        <v>9909</v>
      </c>
      <c r="Q54" s="15">
        <f>A1L248C17</f>
        <v>92</v>
      </c>
      <c r="R54" s="16" t="s">
        <v>9910</v>
      </c>
      <c r="S54" s="15">
        <f>A1L248C16</f>
        <v>40</v>
      </c>
      <c r="T54" s="16" t="s">
        <v>9911</v>
      </c>
      <c r="U54" s="21">
        <f>IF(OR(B3L847C7=0,B3L847C8=0),0,1+(B3L847C7/B3L847C8))</f>
        <v>3.3</v>
      </c>
      <c r="V54" s="16" t="s">
        <v>9912</v>
      </c>
      <c r="W54" s="15">
        <f>A1L248C8</f>
        <v>124</v>
      </c>
      <c r="X54" s="16" t="s">
        <v>9913</v>
      </c>
      <c r="Y54" s="15">
        <f>A1L248C7</f>
        <v>85</v>
      </c>
      <c r="Z54" s="16" t="s">
        <v>9914</v>
      </c>
      <c r="AA54" s="21">
        <f>IF(OR(B3L847C10=0,B3L847C11=0),0,1+(B3L847C10/B3L847C11))</f>
        <v>2.4588235294117649</v>
      </c>
      <c r="AB54" s="16" t="s">
        <v>9915</v>
      </c>
      <c r="AC54" s="21">
        <f>A1L248C20</f>
        <v>102.66666666666667</v>
      </c>
      <c r="AD54" s="16" t="s">
        <v>9916</v>
      </c>
      <c r="AE54" s="15">
        <f>A1L248C19</f>
        <v>55</v>
      </c>
      <c r="AF54" s="16" t="s">
        <v>9917</v>
      </c>
      <c r="AG54" s="21">
        <f>IF(OR(B3L847C13=0,B3L847C14=0),0,1+(B3L847C13/B3L847C14))</f>
        <v>2.8666666666666667</v>
      </c>
      <c r="AH54" s="16" t="s">
        <v>9918</v>
      </c>
      <c r="AI54" s="15">
        <f>A1L248C11</f>
        <v>124</v>
      </c>
      <c r="AJ54" s="16" t="s">
        <v>9919</v>
      </c>
      <c r="AK54" s="15">
        <f>A1L248C10</f>
        <v>74</v>
      </c>
      <c r="AL54" s="16" t="s">
        <v>9920</v>
      </c>
      <c r="AM54" s="21">
        <f>IF(OR(B3L847C16=0,B3L847C17=0),0,1+(B3L847C16/B3L847C17))</f>
        <v>2.6756756756756754</v>
      </c>
      <c r="AN54" s="16" t="s">
        <v>9921</v>
      </c>
      <c r="AO54" s="15">
        <f>A1L248C23</f>
        <v>108</v>
      </c>
      <c r="AP54" s="16" t="s">
        <v>9922</v>
      </c>
      <c r="AQ54" s="21">
        <f>A1L248C22</f>
        <v>59.75</v>
      </c>
      <c r="AR54" s="16" t="s">
        <v>9923</v>
      </c>
      <c r="AS54" s="21">
        <f>IF(OR(B3L847C19=0,B3L847C20=0),0,1+(B3L847C19/B3L847C20))</f>
        <v>2.8075313807531384</v>
      </c>
      <c r="AT54" s="16" t="s">
        <v>9924</v>
      </c>
      <c r="AU54" s="15">
        <f>A1L248C14</f>
        <v>76</v>
      </c>
      <c r="AV54" s="16" t="s">
        <v>9925</v>
      </c>
      <c r="AW54" s="15">
        <f>A1L248C13</f>
        <v>27</v>
      </c>
      <c r="AX54" s="16" t="s">
        <v>9926</v>
      </c>
      <c r="AY54" s="21">
        <f>IF(OR(B3L847C22=0,B3L847C23=0),0,1+(B3L847C22/B3L847C23))</f>
        <v>3.8148148148148149</v>
      </c>
      <c r="AZ54" s="16" t="s">
        <v>9927</v>
      </c>
      <c r="BA54" s="21">
        <f>A1L248C26</f>
        <v>101.6</v>
      </c>
      <c r="BB54" s="16" t="s">
        <v>9928</v>
      </c>
      <c r="BC54" s="21">
        <f>A1L248C25</f>
        <v>53.2</v>
      </c>
      <c r="BD54" s="16" t="s">
        <v>9929</v>
      </c>
      <c r="BE54" s="21">
        <f>IF(OR(B3L847C25=0,B3L847C26=0),0,1+(B3L847C25/B3L847C26))</f>
        <v>2.9097744360902253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45547</v>
      </c>
      <c r="F55" s="16" t="s">
        <v>9931</v>
      </c>
      <c r="G55" s="15">
        <f>A1L249C1</f>
        <v>45199</v>
      </c>
      <c r="H55" s="16" t="s">
        <v>9932</v>
      </c>
      <c r="I55" s="21">
        <f>IF(OR(B3L848C1=0,B3L848C2=0),0,1+(B3L848C1/B3L848C2))</f>
        <v>2.00769928538242</v>
      </c>
      <c r="J55" s="16" t="s">
        <v>9933</v>
      </c>
      <c r="K55" s="15">
        <f>A1L249C5</f>
        <v>44453</v>
      </c>
      <c r="L55" s="16" t="s">
        <v>9934</v>
      </c>
      <c r="M55" s="15">
        <f>A1L249C4</f>
        <v>45321</v>
      </c>
      <c r="N55" s="16" t="s">
        <v>9935</v>
      </c>
      <c r="O55" s="21">
        <f>IF(OR(B3L848C4=0,B3L848C5=0),0,1+(B3L848C4/B3L848C5))</f>
        <v>1.9808477306325987</v>
      </c>
      <c r="P55" s="16" t="s">
        <v>9936</v>
      </c>
      <c r="Q55" s="15">
        <f>A1L249C17</f>
        <v>45000</v>
      </c>
      <c r="R55" s="16" t="s">
        <v>9937</v>
      </c>
      <c r="S55" s="15">
        <f>A1L249C16</f>
        <v>45260</v>
      </c>
      <c r="T55" s="16" t="s">
        <v>9938</v>
      </c>
      <c r="U55" s="21">
        <f>IF(OR(B3L848C7=0,B3L848C8=0),0,1+(B3L848C7/B3L848C8))</f>
        <v>1.9942554131683607</v>
      </c>
      <c r="V55" s="16" t="s">
        <v>9939</v>
      </c>
      <c r="W55" s="15">
        <f>A1L249C8</f>
        <v>37532</v>
      </c>
      <c r="X55" s="16" t="s">
        <v>9940</v>
      </c>
      <c r="Y55" s="15">
        <f>A1L249C7</f>
        <v>35850</v>
      </c>
      <c r="Z55" s="16" t="s">
        <v>9941</v>
      </c>
      <c r="AA55" s="21">
        <f>IF(OR(B3L848C10=0,B3L848C11=0),0,1+(B3L848C10/B3L848C11))</f>
        <v>2.046917712691771</v>
      </c>
      <c r="AB55" s="16" t="s">
        <v>9942</v>
      </c>
      <c r="AC55" s="15">
        <f>A1L249C20</f>
        <v>42510.666666666664</v>
      </c>
      <c r="AD55" s="16" t="s">
        <v>9943</v>
      </c>
      <c r="AE55" s="15">
        <f>A1L249C19</f>
        <v>42123.333333333336</v>
      </c>
      <c r="AF55" s="16" t="s">
        <v>9944</v>
      </c>
      <c r="AG55" s="21">
        <f>IF(OR(B3L848C13=0,B3L848C14=0),0,1+(B3L848C13/B3L848C14))</f>
        <v>2.0091952203845849</v>
      </c>
      <c r="AH55" s="16" t="s">
        <v>9945</v>
      </c>
      <c r="AI55" s="15">
        <f>A1L249C11</f>
        <v>37585</v>
      </c>
      <c r="AJ55" s="16" t="s">
        <v>9946</v>
      </c>
      <c r="AK55" s="15">
        <f>A1L249C10</f>
        <v>36862</v>
      </c>
      <c r="AL55" s="16" t="s">
        <v>9947</v>
      </c>
      <c r="AM55" s="21">
        <f>IF(OR(B3L848C16=0,B3L848C17=0),0,1+(B3L848C16/B3L848C17))</f>
        <v>2.0196136943193532</v>
      </c>
      <c r="AN55" s="16" t="s">
        <v>9948</v>
      </c>
      <c r="AO55" s="15">
        <f>A1L249C23</f>
        <v>41279.25</v>
      </c>
      <c r="AP55" s="16" t="s">
        <v>9949</v>
      </c>
      <c r="AQ55" s="15">
        <f>A1L249C22</f>
        <v>40808</v>
      </c>
      <c r="AR55" s="16" t="s">
        <v>9950</v>
      </c>
      <c r="AS55" s="21">
        <f>IF(OR(B3L848C19=0,B3L848C20=0),0,1+(B3L848C19/B3L848C20))</f>
        <v>2.0115479807880807</v>
      </c>
      <c r="AT55" s="16" t="s">
        <v>9951</v>
      </c>
      <c r="AU55" s="15">
        <f>A1L249C14</f>
        <v>39720</v>
      </c>
      <c r="AV55" s="16" t="s">
        <v>9952</v>
      </c>
      <c r="AW55" s="15">
        <f>A1L249C13</f>
        <v>36352</v>
      </c>
      <c r="AX55" s="16" t="s">
        <v>9953</v>
      </c>
      <c r="AY55" s="21">
        <f>IF(OR(B3L848C22=0,B3L848C23=0),0,1+(B3L848C22/B3L848C23))</f>
        <v>2.092649647887324</v>
      </c>
      <c r="AZ55" s="16" t="s">
        <v>9954</v>
      </c>
      <c r="BA55" s="15">
        <f>A1L249C26</f>
        <v>40967.4</v>
      </c>
      <c r="BB55" s="16" t="s">
        <v>9955</v>
      </c>
      <c r="BC55" s="15">
        <f>A1L249C25</f>
        <v>39916.800000000003</v>
      </c>
      <c r="BD55" s="16" t="s">
        <v>9956</v>
      </c>
      <c r="BE55" s="21">
        <f>IF(OR(B3L848C25=0,B3L848C26=0),0,1+(B3L848C25/B3L848C26))</f>
        <v>2.026319745069745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49078</v>
      </c>
      <c r="F56" s="16" t="s">
        <v>9958</v>
      </c>
      <c r="G56" s="15">
        <f>A1L250C1</f>
        <v>47034</v>
      </c>
      <c r="H56" s="16" t="s">
        <v>9959</v>
      </c>
      <c r="I56" s="21">
        <f>IF(OR(B3L849C1=0,B3L849C2=0),0,1+(B3L849C1/B3L849C2))</f>
        <v>2.0434579240549393</v>
      </c>
      <c r="J56" s="16" t="s">
        <v>9960</v>
      </c>
      <c r="K56" s="15">
        <f>A1L250C5</f>
        <v>53049</v>
      </c>
      <c r="L56" s="16" t="s">
        <v>9961</v>
      </c>
      <c r="M56" s="15">
        <f>A1L250C4</f>
        <v>51190</v>
      </c>
      <c r="N56" s="16" t="s">
        <v>9962</v>
      </c>
      <c r="O56" s="21">
        <f>IF(OR(B3L849C4=0,B3L849C5=0),0,1+(B3L849C4/B3L849C5))</f>
        <v>2.0363156866575505</v>
      </c>
      <c r="P56" s="16" t="s">
        <v>9963</v>
      </c>
      <c r="Q56" s="15">
        <f>A1L250C17</f>
        <v>51063.5</v>
      </c>
      <c r="R56" s="16" t="s">
        <v>9964</v>
      </c>
      <c r="S56" s="15">
        <f>A1L250C16</f>
        <v>49112</v>
      </c>
      <c r="T56" s="16" t="s">
        <v>9965</v>
      </c>
      <c r="U56" s="21">
        <f>IF(OR(B3L849C7=0,B3L849C8=0),0,1+(B3L849C7/B3L849C8))</f>
        <v>2.039735706141065</v>
      </c>
      <c r="V56" s="16" t="s">
        <v>9966</v>
      </c>
      <c r="W56" s="15">
        <f>A1L250C8</f>
        <v>57671</v>
      </c>
      <c r="X56" s="16" t="s">
        <v>9967</v>
      </c>
      <c r="Y56" s="15">
        <f>A1L250C7</f>
        <v>54164</v>
      </c>
      <c r="Z56" s="16" t="s">
        <v>9968</v>
      </c>
      <c r="AA56" s="21">
        <f>IF(OR(B3L849C10=0,B3L849C11=0),0,1+(B3L849C10/B3L849C11))</f>
        <v>2.0647478029687614</v>
      </c>
      <c r="AB56" s="16" t="s">
        <v>9969</v>
      </c>
      <c r="AC56" s="15">
        <f>A1L250C20</f>
        <v>53266</v>
      </c>
      <c r="AD56" s="16" t="s">
        <v>9970</v>
      </c>
      <c r="AE56" s="15">
        <f>A1L250C19</f>
        <v>50796</v>
      </c>
      <c r="AF56" s="16" t="s">
        <v>9971</v>
      </c>
      <c r="AG56" s="21">
        <f>IF(OR(B3L849C13=0,B3L849C14=0),0,1+(B3L849C13/B3L849C14))</f>
        <v>2.0486258760532325</v>
      </c>
      <c r="AH56" s="16" t="s">
        <v>9972</v>
      </c>
      <c r="AI56" s="15">
        <f>A1L250C11</f>
        <v>57931</v>
      </c>
      <c r="AJ56" s="16" t="s">
        <v>9973</v>
      </c>
      <c r="AK56" s="15">
        <f>A1L250C10</f>
        <v>53951</v>
      </c>
      <c r="AL56" s="16" t="s">
        <v>9974</v>
      </c>
      <c r="AM56" s="21">
        <f>IF(OR(B3L849C16=0,B3L849C17=0),0,1+(B3L849C16/B3L849C17))</f>
        <v>2.0737706437322756</v>
      </c>
      <c r="AN56" s="16" t="s">
        <v>9975</v>
      </c>
      <c r="AO56" s="15">
        <f>A1L250C23</f>
        <v>54432.25</v>
      </c>
      <c r="AP56" s="16" t="s">
        <v>9976</v>
      </c>
      <c r="AQ56" s="15">
        <f>A1L250C22</f>
        <v>51584.75</v>
      </c>
      <c r="AR56" s="16" t="s">
        <v>9977</v>
      </c>
      <c r="AS56" s="21">
        <f>IF(OR(B3L849C19=0,B3L849C20=0),0,1+(B3L849C19/B3L849C20))</f>
        <v>2.0552004226055178</v>
      </c>
      <c r="AT56" s="16" t="s">
        <v>9978</v>
      </c>
      <c r="AU56" s="15">
        <f>A1L250C14</f>
        <v>54291</v>
      </c>
      <c r="AV56" s="16" t="s">
        <v>9979</v>
      </c>
      <c r="AW56" s="15">
        <f>A1L250C13</f>
        <v>50754</v>
      </c>
      <c r="AX56" s="16" t="s">
        <v>9980</v>
      </c>
      <c r="AY56" s="21">
        <f>IF(OR(B3L849C22=0,B3L849C23=0),0,1+(B3L849C22/B3L849C23))</f>
        <v>2.0696890885447452</v>
      </c>
      <c r="AZ56" s="16" t="s">
        <v>9981</v>
      </c>
      <c r="BA56" s="15">
        <f>A1L250C26</f>
        <v>54404</v>
      </c>
      <c r="BB56" s="16" t="s">
        <v>9982</v>
      </c>
      <c r="BC56" s="15">
        <f>A1L250C25</f>
        <v>51418.6</v>
      </c>
      <c r="BD56" s="16" t="s">
        <v>9983</v>
      </c>
      <c r="BE56" s="21">
        <f>IF(OR(B3L849C25=0,B3L849C26=0),0,1+(B3L849C25/B3L849C26))</f>
        <v>2.0580607017693984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128093</v>
      </c>
      <c r="F57" s="16" t="s">
        <v>9985</v>
      </c>
      <c r="G57" s="15">
        <f>A1L251C1</f>
        <v>120322</v>
      </c>
      <c r="H57" s="16" t="s">
        <v>9986</v>
      </c>
      <c r="I57" s="21">
        <f>IF(OR(B3L850C1=0,B3L850C2=0),0,1+(B3L850C1/B3L850C2))</f>
        <v>2.0645850301690465</v>
      </c>
      <c r="J57" s="16" t="s">
        <v>9987</v>
      </c>
      <c r="K57" s="15">
        <f>A1L251C5</f>
        <v>129810</v>
      </c>
      <c r="L57" s="16" t="s">
        <v>9988</v>
      </c>
      <c r="M57" s="15">
        <f>A1L251C4</f>
        <v>125075</v>
      </c>
      <c r="N57" s="16" t="s">
        <v>9989</v>
      </c>
      <c r="O57" s="21">
        <f>IF(OR(B3L850C4=0,B3L850C5=0),0,1+(B3L850C4/B3L850C5))</f>
        <v>2.0378572856286228</v>
      </c>
      <c r="P57" s="16" t="s">
        <v>9990</v>
      </c>
      <c r="Q57" s="15">
        <f>A1L251C17</f>
        <v>128951.5</v>
      </c>
      <c r="R57" s="16" t="s">
        <v>9991</v>
      </c>
      <c r="S57" s="15">
        <f>A1L251C16</f>
        <v>122698.5</v>
      </c>
      <c r="T57" s="16" t="s">
        <v>9992</v>
      </c>
      <c r="U57" s="21">
        <f>IF(OR(B3L850C7=0,B3L850C8=0),0,1+(B3L850C7/B3L850C8))</f>
        <v>2.0509623182027488</v>
      </c>
      <c r="V57" s="16" t="s">
        <v>9993</v>
      </c>
      <c r="W57" s="15">
        <f>A1L251C8</f>
        <v>124760</v>
      </c>
      <c r="X57" s="16" t="s">
        <v>9994</v>
      </c>
      <c r="Y57" s="15">
        <f>A1L251C7</f>
        <v>121214</v>
      </c>
      <c r="Z57" s="16" t="s">
        <v>9995</v>
      </c>
      <c r="AA57" s="21">
        <f>IF(OR(B3L850C10=0,B3L850C11=0),0,1+(B3L850C10/B3L850C11))</f>
        <v>2.0292540465622784</v>
      </c>
      <c r="AB57" s="16" t="s">
        <v>9996</v>
      </c>
      <c r="AC57" s="15">
        <f>A1L251C20</f>
        <v>127554.33333333333</v>
      </c>
      <c r="AD57" s="16" t="s">
        <v>9997</v>
      </c>
      <c r="AE57" s="15">
        <f>A1L251C19</f>
        <v>122203.66666666667</v>
      </c>
      <c r="AF57" s="16" t="s">
        <v>9998</v>
      </c>
      <c r="AG57" s="21">
        <f>IF(OR(B3L850C13=0,B3L850C14=0),0,1+(B3L850C13/B3L850C14))</f>
        <v>2.0437848291513347</v>
      </c>
      <c r="AH57" s="16" t="s">
        <v>9999</v>
      </c>
      <c r="AI57" s="15">
        <f>A1L251C11</f>
        <v>92059</v>
      </c>
      <c r="AJ57" s="16" t="s">
        <v>10000</v>
      </c>
      <c r="AK57" s="15">
        <f>A1L251C10</f>
        <v>86631</v>
      </c>
      <c r="AL57" s="16" t="s">
        <v>10001</v>
      </c>
      <c r="AM57" s="21">
        <f>IF(OR(B3L850C16=0,B3L850C17=0),0,1+(B3L850C16/B3L850C17))</f>
        <v>2.0626565548129423</v>
      </c>
      <c r="AN57" s="16" t="s">
        <v>10002</v>
      </c>
      <c r="AO57" s="15">
        <f>A1L251C23</f>
        <v>118680.5</v>
      </c>
      <c r="AP57" s="16" t="s">
        <v>10003</v>
      </c>
      <c r="AQ57" s="15">
        <f>A1L251C22</f>
        <v>113310.5</v>
      </c>
      <c r="AR57" s="16" t="s">
        <v>10004</v>
      </c>
      <c r="AS57" s="21">
        <f>IF(OR(B3L850C19=0,B3L850C20=0),0,1+(B3L850C19/B3L850C20))</f>
        <v>2.0473919010153514</v>
      </c>
      <c r="AT57" s="16" t="s">
        <v>10005</v>
      </c>
      <c r="AU57" s="15">
        <f>A1L251C14</f>
        <v>81970</v>
      </c>
      <c r="AV57" s="16" t="s">
        <v>10006</v>
      </c>
      <c r="AW57" s="15">
        <f>A1L251C13</f>
        <v>78753</v>
      </c>
      <c r="AX57" s="16" t="s">
        <v>10007</v>
      </c>
      <c r="AY57" s="21">
        <f>IF(OR(B3L850C22=0,B3L850C23=0),0,1+(B3L850C22/B3L850C23))</f>
        <v>2.0408492374893656</v>
      </c>
      <c r="AZ57" s="16" t="s">
        <v>10008</v>
      </c>
      <c r="BA57" s="15">
        <f>A1L251C26</f>
        <v>111338.4</v>
      </c>
      <c r="BB57" s="16" t="s">
        <v>10009</v>
      </c>
      <c r="BC57" s="15">
        <f>A1L251C25</f>
        <v>106399</v>
      </c>
      <c r="BD57" s="16" t="s">
        <v>10010</v>
      </c>
      <c r="BE57" s="21">
        <f>IF(OR(B3L850C25=0,B3L850C26=0),0,1+(B3L850C25/B3L850C26))</f>
        <v>2.0464233686406827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30535</v>
      </c>
      <c r="F58" s="16" t="s">
        <v>10012</v>
      </c>
      <c r="G58" s="15">
        <f>A1L252C1</f>
        <v>75989</v>
      </c>
      <c r="H58" s="16" t="s">
        <v>10013</v>
      </c>
      <c r="I58" s="21">
        <f>IF(OR(B3L851C1=0,B3L851C2=0),0,1+(B3L851C1/B3L851C2))</f>
        <v>1.4018344760425852</v>
      </c>
      <c r="J58" s="16" t="s">
        <v>10014</v>
      </c>
      <c r="K58" s="15">
        <f>A1L252C5</f>
        <v>16681</v>
      </c>
      <c r="L58" s="16" t="s">
        <v>10015</v>
      </c>
      <c r="M58" s="15">
        <f>A1L252C4</f>
        <v>56472</v>
      </c>
      <c r="N58" s="16" t="s">
        <v>10016</v>
      </c>
      <c r="O58" s="21">
        <f>IF(OR(B3L851C4=0,B3L851C5=0),0,1+(B3L851C4/B3L851C5))</f>
        <v>1.2953853237002408</v>
      </c>
      <c r="P58" s="16" t="s">
        <v>10017</v>
      </c>
      <c r="Q58" s="15">
        <f>A1L252C17</f>
        <v>23608</v>
      </c>
      <c r="R58" s="16" t="s">
        <v>10018</v>
      </c>
      <c r="S58" s="15">
        <f>A1L252C16</f>
        <v>66230.5</v>
      </c>
      <c r="T58" s="16" t="s">
        <v>10019</v>
      </c>
      <c r="U58" s="21">
        <f>IF(OR(B3L851C7=0,B3L851C8=0),0,1+(B3L851C7/B3L851C8))</f>
        <v>1.3564520877843289</v>
      </c>
      <c r="V58" s="16" t="s">
        <v>10020</v>
      </c>
      <c r="W58" s="15">
        <f>A1L252C8</f>
        <v>6089</v>
      </c>
      <c r="X58" s="16" t="s">
        <v>10021</v>
      </c>
      <c r="Y58" s="15">
        <f>A1L252C7</f>
        <v>29685</v>
      </c>
      <c r="Z58" s="16" t="s">
        <v>10022</v>
      </c>
      <c r="AA58" s="21">
        <f>IF(OR(B3L851C10=0,B3L851C11=0),0,1+(B3L851C10/B3L851C11))</f>
        <v>1.2051204311942059</v>
      </c>
      <c r="AB58" s="16" t="s">
        <v>10023</v>
      </c>
      <c r="AC58" s="15">
        <f>A1L252C20</f>
        <v>17768.333333333332</v>
      </c>
      <c r="AD58" s="16" t="s">
        <v>10024</v>
      </c>
      <c r="AE58" s="15">
        <f>A1L252C19</f>
        <v>54048.666666666664</v>
      </c>
      <c r="AF58" s="16" t="s">
        <v>10025</v>
      </c>
      <c r="AG58" s="21">
        <f>IF(OR(B3L851C13=0,B3L851C14=0),0,1+(B3L851C13/B3L851C14))</f>
        <v>1.3287469317775338</v>
      </c>
      <c r="AH58" s="16" t="s">
        <v>10026</v>
      </c>
      <c r="AI58" s="15">
        <f>A1L252C11</f>
        <v>4638</v>
      </c>
      <c r="AJ58" s="16" t="s">
        <v>10027</v>
      </c>
      <c r="AK58" s="15">
        <f>A1L252C10</f>
        <v>25558</v>
      </c>
      <c r="AL58" s="16" t="s">
        <v>10028</v>
      </c>
      <c r="AM58" s="21">
        <f>IF(OR(B3L851C16=0,B3L851C17=0),0,1+(B3L851C16/B3L851C17))</f>
        <v>1.1814695985601378</v>
      </c>
      <c r="AN58" s="16" t="s">
        <v>10029</v>
      </c>
      <c r="AO58" s="15">
        <f>A1L252C23</f>
        <v>14485.75</v>
      </c>
      <c r="AP58" s="16" t="s">
        <v>10030</v>
      </c>
      <c r="AQ58" s="15">
        <f>A1L252C22</f>
        <v>46926</v>
      </c>
      <c r="AR58" s="16" t="s">
        <v>10031</v>
      </c>
      <c r="AS58" s="21">
        <f>IF(OR(B3L851C19=0,B3L851C20=0),0,1+(B3L851C19/B3L851C20))</f>
        <v>1.3086934748327153</v>
      </c>
      <c r="AT58" s="16" t="s">
        <v>10032</v>
      </c>
      <c r="AU58" s="15">
        <f>A1L252C14</f>
        <v>4172</v>
      </c>
      <c r="AV58" s="16" t="s">
        <v>10033</v>
      </c>
      <c r="AW58" s="15">
        <f>A1L252C13</f>
        <v>27049</v>
      </c>
      <c r="AX58" s="16" t="s">
        <v>10034</v>
      </c>
      <c r="AY58" s="21">
        <f>IF(OR(B3L851C22=0,B3L851C23=0),0,1+(B3L851C22/B3L851C23))</f>
        <v>1.1542386040149359</v>
      </c>
      <c r="AZ58" s="16" t="s">
        <v>10035</v>
      </c>
      <c r="BA58" s="15">
        <f>A1L252C26</f>
        <v>12423</v>
      </c>
      <c r="BB58" s="16" t="s">
        <v>10036</v>
      </c>
      <c r="BC58" s="15">
        <f>A1L252C25</f>
        <v>42950.6</v>
      </c>
      <c r="BD58" s="16" t="s">
        <v>10037</v>
      </c>
      <c r="BE58" s="21">
        <f>IF(OR(B3L851C25=0,B3L851C26=0),0,1+(B3L851C25/B3L851C26))</f>
        <v>1.2892392655748697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207706</v>
      </c>
      <c r="F59" s="16" t="s">
        <v>10039</v>
      </c>
      <c r="G59" s="15">
        <f>A1L253C1</f>
        <v>243345</v>
      </c>
      <c r="H59" s="16" t="s">
        <v>10040</v>
      </c>
      <c r="I59" s="21">
        <f>IF(OR(B3L852C1=0,B3L852C2=0),0,1+(B3L852C1/B3L852C2))</f>
        <v>1.8535453779613307</v>
      </c>
      <c r="J59" s="16" t="s">
        <v>10041</v>
      </c>
      <c r="K59" s="15">
        <f>A1L253C5</f>
        <v>199540</v>
      </c>
      <c r="L59" s="16" t="s">
        <v>10042</v>
      </c>
      <c r="M59" s="15">
        <f>A1L253C4</f>
        <v>232737</v>
      </c>
      <c r="N59" s="16" t="s">
        <v>10043</v>
      </c>
      <c r="O59" s="21">
        <f>IF(OR(B3L852C4=0,B3L852C5=0),0,1+(B3L852C4/B3L852C5))</f>
        <v>1.857362602422477</v>
      </c>
      <c r="P59" s="16" t="s">
        <v>10044</v>
      </c>
      <c r="Q59" s="15">
        <f>A1L253C17</f>
        <v>203623</v>
      </c>
      <c r="R59" s="16" t="s">
        <v>10045</v>
      </c>
      <c r="S59" s="15">
        <f>A1L253C16</f>
        <v>238041</v>
      </c>
      <c r="T59" s="16" t="s">
        <v>10046</v>
      </c>
      <c r="U59" s="21">
        <f>IF(OR(B3L852C7=0,B3L852C8=0),0,1+(B3L852C7/B3L852C8))</f>
        <v>1.8554114627312102</v>
      </c>
      <c r="V59" s="16" t="s">
        <v>10047</v>
      </c>
      <c r="W59" s="15">
        <f>A1L253C8</f>
        <v>188520</v>
      </c>
      <c r="X59" s="16" t="s">
        <v>10048</v>
      </c>
      <c r="Y59" s="15">
        <f>A1L253C7</f>
        <v>205063</v>
      </c>
      <c r="Z59" s="16" t="s">
        <v>10049</v>
      </c>
      <c r="AA59" s="21">
        <f>IF(OR(B3L852C10=0,B3L852C11=0),0,1+(B3L852C10/B3L852C11))</f>
        <v>1.9193272311435998</v>
      </c>
      <c r="AB59" s="16" t="s">
        <v>10050</v>
      </c>
      <c r="AC59" s="15">
        <f>A1L253C20</f>
        <v>198588.66666666666</v>
      </c>
      <c r="AD59" s="16" t="s">
        <v>10051</v>
      </c>
      <c r="AE59" s="15">
        <f>A1L253C19</f>
        <v>227048.33333333334</v>
      </c>
      <c r="AF59" s="16" t="s">
        <v>10052</v>
      </c>
      <c r="AG59" s="21">
        <f>IF(OR(B3L852C13=0,B3L852C14=0),0,1+(B3L852C13/B3L852C14))</f>
        <v>1.8746537080944585</v>
      </c>
      <c r="AH59" s="16" t="s">
        <v>10053</v>
      </c>
      <c r="AI59" s="15">
        <f>A1L253C11</f>
        <v>154628</v>
      </c>
      <c r="AJ59" s="16" t="s">
        <v>10054</v>
      </c>
      <c r="AK59" s="15">
        <f>A1L253C10</f>
        <v>166140</v>
      </c>
      <c r="AL59" s="16" t="s">
        <v>10055</v>
      </c>
      <c r="AM59" s="21">
        <f>IF(OR(B3L852C16=0,B3L852C17=0),0,1+(B3L852C16/B3L852C17))</f>
        <v>1.9307090405681955</v>
      </c>
      <c r="AN59" s="16" t="s">
        <v>10056</v>
      </c>
      <c r="AO59" s="15">
        <f>A1L253C23</f>
        <v>187598.5</v>
      </c>
      <c r="AP59" s="16" t="s">
        <v>10057</v>
      </c>
      <c r="AQ59" s="15">
        <f>A1L253C22</f>
        <v>211821.25</v>
      </c>
      <c r="AR59" s="16" t="s">
        <v>10058</v>
      </c>
      <c r="AS59" s="21">
        <f>IF(OR(B3L852C19=0,B3L852C20=0),0,1+(B3L852C19/B3L852C20))</f>
        <v>1.8856453259528965</v>
      </c>
      <c r="AT59" s="16" t="s">
        <v>10059</v>
      </c>
      <c r="AU59" s="15">
        <f>A1L253C14</f>
        <v>140433</v>
      </c>
      <c r="AV59" s="16" t="s">
        <v>10060</v>
      </c>
      <c r="AW59" s="15">
        <f>A1L253C13</f>
        <v>156556</v>
      </c>
      <c r="AX59" s="16" t="s">
        <v>10061</v>
      </c>
      <c r="AY59" s="21">
        <f>IF(OR(B3L852C22=0,B3L852C23=0),0,1+(B3L852C22/B3L852C23))</f>
        <v>1.897014486828994</v>
      </c>
      <c r="AZ59" s="16" t="s">
        <v>10062</v>
      </c>
      <c r="BA59" s="15">
        <f>A1L253C26</f>
        <v>178165.4</v>
      </c>
      <c r="BB59" s="16" t="s">
        <v>10063</v>
      </c>
      <c r="BC59" s="15">
        <f>A1L253C25</f>
        <v>200768.2</v>
      </c>
      <c r="BD59" s="16" t="s">
        <v>10064</v>
      </c>
      <c r="BE59" s="21">
        <f>IF(OR(B3L852C25=0,B3L852C26=0),0,1+(B3L852C25/B3L852C26))</f>
        <v>1.8874184258264006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714505</v>
      </c>
      <c r="F60" s="16" t="s">
        <v>10066</v>
      </c>
      <c r="G60" s="15">
        <f>A1L254C1</f>
        <v>834768</v>
      </c>
      <c r="H60" s="16" t="s">
        <v>10067</v>
      </c>
      <c r="I60" s="21">
        <f>IF(OR(B3L853C1=0,B3L853C2=0),0,1+(B3L853C1/B3L853C2))</f>
        <v>1.8559324267341344</v>
      </c>
      <c r="J60" s="16" t="s">
        <v>10068</v>
      </c>
      <c r="K60" s="15">
        <f>A1L254C5</f>
        <v>655582</v>
      </c>
      <c r="L60" s="16" t="s">
        <v>10069</v>
      </c>
      <c r="M60" s="15">
        <f>A1L254C4</f>
        <v>763643</v>
      </c>
      <c r="N60" s="16" t="s">
        <v>10070</v>
      </c>
      <c r="O60" s="21">
        <f>IF(OR(B3L853C4=0,B3L853C5=0),0,1+(B3L853C4/B3L853C5))</f>
        <v>1.8584927773841966</v>
      </c>
      <c r="P60" s="16" t="s">
        <v>10071</v>
      </c>
      <c r="Q60" s="15">
        <f>A1L254C17</f>
        <v>685043.5</v>
      </c>
      <c r="R60" s="16" t="s">
        <v>10072</v>
      </c>
      <c r="S60" s="15">
        <f>A1L254C16</f>
        <v>799205.5</v>
      </c>
      <c r="T60" s="16" t="s">
        <v>10073</v>
      </c>
      <c r="U60" s="21">
        <f>IF(OR(B3L853C7=0,B3L853C8=0),0,1+(B3L853C7/B3L853C8))</f>
        <v>1.8571556376926837</v>
      </c>
      <c r="V60" s="16" t="s">
        <v>10074</v>
      </c>
      <c r="W60" s="15">
        <f>A1L254C8</f>
        <v>625259</v>
      </c>
      <c r="X60" s="16" t="s">
        <v>10075</v>
      </c>
      <c r="Y60" s="15">
        <f>A1L254C7</f>
        <v>700429</v>
      </c>
      <c r="Z60" s="16" t="s">
        <v>10076</v>
      </c>
      <c r="AA60" s="21">
        <f>IF(OR(B3L853C10=0,B3L853C11=0),0,1+(B3L853C10/B3L853C11))</f>
        <v>1.8926800575076133</v>
      </c>
      <c r="AB60" s="16" t="s">
        <v>10077</v>
      </c>
      <c r="AC60" s="15">
        <f>A1L254C20</f>
        <v>665115.33333333337</v>
      </c>
      <c r="AD60" s="16" t="s">
        <v>10078</v>
      </c>
      <c r="AE60" s="15">
        <f>A1L254C19</f>
        <v>766280</v>
      </c>
      <c r="AF60" s="16" t="s">
        <v>10079</v>
      </c>
      <c r="AG60" s="21">
        <f>IF(OR(B3L853C13=0,B3L853C14=0),0,1+(B3L853C13/B3L853C14))</f>
        <v>1.8679795027057124</v>
      </c>
      <c r="AH60" s="16" t="s">
        <v>10080</v>
      </c>
      <c r="AI60" s="15">
        <f>A1L254C11</f>
        <v>586761</v>
      </c>
      <c r="AJ60" s="16" t="s">
        <v>10081</v>
      </c>
      <c r="AK60" s="15">
        <f>A1L254C10</f>
        <v>654456</v>
      </c>
      <c r="AL60" s="16" t="s">
        <v>10082</v>
      </c>
      <c r="AM60" s="21">
        <f>IF(OR(B3L853C16=0,B3L853C17=0),0,1+(B3L853C16/B3L853C17))</f>
        <v>1.8965629469360814</v>
      </c>
      <c r="AN60" s="16" t="s">
        <v>10083</v>
      </c>
      <c r="AO60" s="15">
        <f>A1L254C23</f>
        <v>645526.75</v>
      </c>
      <c r="AP60" s="16" t="s">
        <v>10084</v>
      </c>
      <c r="AQ60" s="15">
        <f>A1L254C22</f>
        <v>738324</v>
      </c>
      <c r="AR60" s="16" t="s">
        <v>10085</v>
      </c>
      <c r="AS60" s="21">
        <f>IF(OR(B3L853C19=0,B3L853C20=0),0,1+(B3L853C19/B3L853C20))</f>
        <v>1.8743136482086455</v>
      </c>
      <c r="AT60" s="16" t="s">
        <v>10086</v>
      </c>
      <c r="AU60" s="15">
        <f>A1L254C14</f>
        <v>564625</v>
      </c>
      <c r="AV60" s="16" t="s">
        <v>10087</v>
      </c>
      <c r="AW60" s="15">
        <f>A1L254C13</f>
        <v>636193</v>
      </c>
      <c r="AX60" s="16" t="s">
        <v>10088</v>
      </c>
      <c r="AY60" s="21">
        <f>IF(OR(B3L853C22=0,B3L853C23=0),0,1+(B3L853C22/B3L853C23))</f>
        <v>1.8875058354933172</v>
      </c>
      <c r="AZ60" s="16" t="s">
        <v>10089</v>
      </c>
      <c r="BA60" s="15">
        <f>A1L254C26</f>
        <v>629346.4</v>
      </c>
      <c r="BB60" s="16" t="s">
        <v>10090</v>
      </c>
      <c r="BC60" s="15">
        <f>A1L254C25</f>
        <v>717897.8</v>
      </c>
      <c r="BD60" s="16" t="s">
        <v>10091</v>
      </c>
      <c r="BE60" s="21">
        <f>IF(OR(B3L853C25=0,B3L853C26=0),0,1+(B3L853C25/B3L853C26))</f>
        <v>1.8766518019695839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110184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3491581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1509462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1509462</v>
      </c>
      <c r="J10" s="16" t="s">
        <v>10143</v>
      </c>
      <c r="K10" s="23">
        <f>IF(B5L372C1B=0,0,B5L301C1B/B5L372C1B)</f>
        <v>0.13751719235937249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15152.194322925097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1524614.1943229251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1484979</v>
      </c>
      <c r="F11" s="16" t="s">
        <v>10147</v>
      </c>
      <c r="G11" s="15">
        <f>A4L102C4</f>
        <v>249435</v>
      </c>
      <c r="H11" s="16" t="s">
        <v>10148</v>
      </c>
      <c r="I11" s="15">
        <f>IF(B5L302C1-B5L302C1A&lt;0,0,B5L302C1-B5L302C1A)</f>
        <v>1235544</v>
      </c>
      <c r="J11" s="16" t="s">
        <v>10149</v>
      </c>
      <c r="K11" s="23">
        <f>IF(B5L372C1B=0,0,B5L302C1B/B5L372C1B)</f>
        <v>0.1125623181746003</v>
      </c>
      <c r="L11" s="16" t="s">
        <v>10150</v>
      </c>
      <c r="M11" s="21">
        <f>IF(B5L373C1B=0,0,B5L302C1B/B5L373C1B)</f>
        <v>0.13053877259677221</v>
      </c>
      <c r="N11" s="16" t="s">
        <v>10151</v>
      </c>
      <c r="O11" s="15">
        <f>B5L101C1*B5L302C1C</f>
        <v>12402.56646575016</v>
      </c>
      <c r="P11" s="16" t="s">
        <v>10152</v>
      </c>
      <c r="Q11" s="15">
        <f>B5L102C1*B5L302C1D</f>
        <v>455786.69816221052</v>
      </c>
      <c r="R11" s="16" t="s">
        <v>10153</v>
      </c>
      <c r="S11" s="15">
        <f>B5L302C1-B5L302C1A+B5L302C1E-B5L302C1F</f>
        <v>792159.86830353958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249</v>
      </c>
      <c r="F12" s="16" t="s">
        <v>10155</v>
      </c>
      <c r="G12" s="15">
        <f>A4L103C4</f>
        <v>249</v>
      </c>
      <c r="H12" s="16" t="s">
        <v>10156</v>
      </c>
      <c r="I12" s="15">
        <f>IF(B5L303C1-B5L303C1A&lt;0,0,B5L303C1-B5L303C1A)</f>
        <v>0</v>
      </c>
      <c r="J12" s="16" t="s">
        <v>10157</v>
      </c>
      <c r="K12" s="23">
        <f>IF(B5L372C1B=0,0,B5L303C1B/B5L372C1B)</f>
        <v>0</v>
      </c>
      <c r="L12" s="16" t="s">
        <v>10158</v>
      </c>
      <c r="M12" s="21">
        <f>IF(B5L373C1B=0,0,B5L303C1B/B5L373C1B)</f>
        <v>0</v>
      </c>
      <c r="N12" s="16" t="s">
        <v>10159</v>
      </c>
      <c r="O12" s="15">
        <f>B5L101C1*B5L303C1C</f>
        <v>0</v>
      </c>
      <c r="P12" s="16" t="s">
        <v>10160</v>
      </c>
      <c r="Q12" s="15">
        <f>B5L102C1*B5L303C1D</f>
        <v>0</v>
      </c>
      <c r="R12" s="16" t="s">
        <v>10161</v>
      </c>
      <c r="S12" s="15">
        <f>B5L303C1-B5L303C1A+B5L303C1E-B5L303C1F</f>
        <v>0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53200</v>
      </c>
      <c r="H13" s="16" t="s">
        <v>10164</v>
      </c>
      <c r="I13" s="15">
        <f>IF(B5L304C1-B5L304C1A&lt;0,0,B5L304C1-B5L304C1A)</f>
        <v>96464</v>
      </c>
      <c r="J13" s="16" t="s">
        <v>10165</v>
      </c>
      <c r="K13" s="23">
        <f>IF(B5L372C1B=0,0,B5L304C1B/B5L372C1B)</f>
        <v>8.7882029781170424E-3</v>
      </c>
      <c r="L13" s="16" t="s">
        <v>10166</v>
      </c>
      <c r="M13" s="21">
        <f>IF(B5L373C1B=0,0,B5L304C1B/B5L373C1B)</f>
        <v>1.0191698684769653E-2</v>
      </c>
      <c r="N13" s="16" t="s">
        <v>10167</v>
      </c>
      <c r="O13" s="15">
        <f>B5L101C1*B5L304C1C</f>
        <v>968.31935694084825</v>
      </c>
      <c r="P13" s="16" t="s">
        <v>10168</v>
      </c>
      <c r="Q13" s="15">
        <f>B5L102C1*B5L304C1D</f>
        <v>35585.141485466709</v>
      </c>
      <c r="R13" s="16" t="s">
        <v>10169</v>
      </c>
      <c r="S13" s="15">
        <f>B5L304C1-B5L304C1A+B5L304C1E-B5L304C1F</f>
        <v>61847.177871474138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1817784</v>
      </c>
      <c r="F14" s="16" t="s">
        <v>10171</v>
      </c>
      <c r="G14" s="15">
        <f>A4L105C4</f>
        <v>277407</v>
      </c>
      <c r="H14" s="16" t="s">
        <v>10172</v>
      </c>
      <c r="I14" s="15">
        <f>IF(B5L305C1-B5L305C1A&lt;0,0,B5L305C1-B5L305C1A)</f>
        <v>1540377</v>
      </c>
      <c r="J14" s="16" t="s">
        <v>10173</v>
      </c>
      <c r="K14" s="23">
        <f>IF(B5L372C1B=0,0,B5L305C1B/B5L372C1B)</f>
        <v>0.14033365544475657</v>
      </c>
      <c r="L14" s="16" t="s">
        <v>10174</v>
      </c>
      <c r="M14" s="21">
        <f>IF(B5L373C1B=0,0,B5L305C1B/B5L373C1B)</f>
        <v>0.16274525465406187</v>
      </c>
      <c r="N14" s="16" t="s">
        <v>10175</v>
      </c>
      <c r="O14" s="15">
        <f>B5L101C1*B5L305C1C</f>
        <v>15462.523491525057</v>
      </c>
      <c r="P14" s="16" t="s">
        <v>10176</v>
      </c>
      <c r="Q14" s="15">
        <f>B5L102C1*B5L305C1D</f>
        <v>568238.23899028404</v>
      </c>
      <c r="R14" s="16" t="s">
        <v>10177</v>
      </c>
      <c r="S14" s="15">
        <f>B5L305C1-B5L305C1A+B5L305C1E-B5L305C1F</f>
        <v>987601.28450124105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1219955</v>
      </c>
      <c r="F16" s="16" t="s">
        <v>10187</v>
      </c>
      <c r="G16" s="15">
        <f>A4L107C4</f>
        <v>104931</v>
      </c>
      <c r="H16" s="16" t="s">
        <v>10188</v>
      </c>
      <c r="I16" s="15">
        <f>IF(B5L307C1-B5L307C1A&lt;0,0,B5L307C1-B5L307C1A)</f>
        <v>1115024</v>
      </c>
      <c r="J16" s="16" t="s">
        <v>10189</v>
      </c>
      <c r="K16" s="23">
        <f>IF(B5L372C1B=0,0,B5L307C1B/B5L372C1B)</f>
        <v>0.10158253065881549</v>
      </c>
      <c r="L16" s="16" t="s">
        <v>10190</v>
      </c>
      <c r="M16" s="21">
        <f>IF(B5L373C1B=0,0,B5L307C1B/B5L373C1B)</f>
        <v>0.11780548841315513</v>
      </c>
      <c r="N16" s="16" t="s">
        <v>10191</v>
      </c>
      <c r="O16" s="15">
        <f>B5L101C1*B5L307C1C</f>
        <v>11192.769558110926</v>
      </c>
      <c r="P16" s="16" t="s">
        <v>10192</v>
      </c>
      <c r="Q16" s="15">
        <f>B5L102C1*B5L307C1D</f>
        <v>411327.40503909264</v>
      </c>
      <c r="R16" s="16" t="s">
        <v>10193</v>
      </c>
      <c r="S16" s="15">
        <f>B5L307C1-B5L307C1A+B5L307C1E-B5L307C1F</f>
        <v>714889.36451901833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3137534</v>
      </c>
      <c r="F17" s="16" t="s">
        <v>10195</v>
      </c>
      <c r="G17" s="15">
        <f>A4L108C4</f>
        <v>728949</v>
      </c>
      <c r="H17" s="16" t="s">
        <v>10196</v>
      </c>
      <c r="I17" s="15">
        <f>IF(B5L308C1-B5L308C1A&lt;0,0,B5L308C1-B5L308C1A)</f>
        <v>2408585</v>
      </c>
      <c r="J17" s="16" t="s">
        <v>10197</v>
      </c>
      <c r="K17" s="23">
        <f>IF(B5L372C1B=0,0,B5L308C1B/B5L372C1B)</f>
        <v>0.21943039755813606</v>
      </c>
      <c r="L17" s="16" t="s">
        <v>10198</v>
      </c>
      <c r="M17" s="21">
        <f>IF(B5L373C1B=0,0,B5L308C1B/B5L373C1B)</f>
        <v>0.25447392370890604</v>
      </c>
      <c r="N17" s="16" t="s">
        <v>10199</v>
      </c>
      <c r="O17" s="15">
        <f>B5L101C1*B5L308C1C</f>
        <v>24177.718924545665</v>
      </c>
      <c r="P17" s="16" t="s">
        <v>10200</v>
      </c>
      <c r="Q17" s="15">
        <f>B5L102C1*B5L308C1D</f>
        <v>888516.31701746583</v>
      </c>
      <c r="R17" s="16" t="s">
        <v>10201</v>
      </c>
      <c r="S17" s="15">
        <f>B5L308C1-B5L308C1A+B5L308C1E-B5L308C1F</f>
        <v>1544246.4019070799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819235</v>
      </c>
      <c r="F18" s="16" t="s">
        <v>10203</v>
      </c>
      <c r="G18" s="15">
        <f>A4L109C4</f>
        <v>251531</v>
      </c>
      <c r="H18" s="16" t="s">
        <v>10204</v>
      </c>
      <c r="I18" s="15">
        <f>IF(B5L309C1-B5L309C1A&lt;0,0,B5L309C1-B5L309C1A)</f>
        <v>567704</v>
      </c>
      <c r="J18" s="16" t="s">
        <v>10205</v>
      </c>
      <c r="K18" s="23">
        <f>IF(B5L372C1B=0,0,B5L309C1B/B5L372C1B)</f>
        <v>5.171979166827996E-2</v>
      </c>
      <c r="L18" s="16" t="s">
        <v>10206</v>
      </c>
      <c r="M18" s="21">
        <f>IF(B5L373C1B=0,0,B5L309C1B/B5L373C1B)</f>
        <v>5.9979558282244889E-2</v>
      </c>
      <c r="N18" s="16" t="s">
        <v>10207</v>
      </c>
      <c r="O18" s="15">
        <f>B5L101C1*B5L309C1C</f>
        <v>5698.6935251777595</v>
      </c>
      <c r="P18" s="16" t="s">
        <v>10208</v>
      </c>
      <c r="Q18" s="15">
        <f>B5L102C1*B5L309C1D</f>
        <v>209423.48608667889</v>
      </c>
      <c r="R18" s="16" t="s">
        <v>10209</v>
      </c>
      <c r="S18" s="15">
        <f>B5L309C1-B5L309C1A+B5L309C1E-B5L309C1F</f>
        <v>363979.20743849885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2166</v>
      </c>
      <c r="F19" s="16" t="s">
        <v>10211</v>
      </c>
      <c r="G19" s="15">
        <f>A4L110C4</f>
        <v>839</v>
      </c>
      <c r="H19" s="16" t="s">
        <v>10212</v>
      </c>
      <c r="I19" s="15">
        <f>IF(B5L310C1-B5L310C1A&lt;0,0,B5L310C1-B5L310C1A)</f>
        <v>1327</v>
      </c>
      <c r="J19" s="16" t="s">
        <v>10213</v>
      </c>
      <c r="K19" s="23">
        <f>IF(B5L372C1B=0,0,B5L310C1B/B5L372C1B)</f>
        <v>1.208942750866781E-4</v>
      </c>
      <c r="L19" s="16" t="s">
        <v>10214</v>
      </c>
      <c r="M19" s="21">
        <f>IF(B5L373C1B=0,0,B5L310C1B/B5L373C1B)</f>
        <v>1.4020136169648085E-4</v>
      </c>
      <c r="N19" s="16" t="s">
        <v>10215</v>
      </c>
      <c r="O19" s="15">
        <f>B5L101C1*B5L310C1C</f>
        <v>13.320614806150539</v>
      </c>
      <c r="P19" s="16" t="s">
        <v>10216</v>
      </c>
      <c r="Q19" s="15">
        <f>B5L102C1*B5L310C1D</f>
        <v>489.52441067356034</v>
      </c>
      <c r="R19" s="16" t="s">
        <v>10217</v>
      </c>
      <c r="S19" s="15">
        <f>B5L310C1-B5L310C1A+B5L310C1E-B5L310C1F</f>
        <v>850.79620413259022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143686</v>
      </c>
      <c r="F20" s="16" t="s">
        <v>10219</v>
      </c>
      <c r="G20" s="15">
        <f>A4L111C4</f>
        <v>38265</v>
      </c>
      <c r="H20" s="16" t="s">
        <v>10220</v>
      </c>
      <c r="I20" s="15">
        <f>IF(B5L311C1-B5L311C1A&lt;0,0,B5L311C1-B5L311C1A)</f>
        <v>105421</v>
      </c>
      <c r="J20" s="16" t="s">
        <v>10221</v>
      </c>
      <c r="K20" s="23">
        <f>IF(B5L372C1B=0,0,B5L311C1B/B5L372C1B)</f>
        <v>9.6042165590901965E-3</v>
      </c>
      <c r="L20" s="16" t="s">
        <v>10222</v>
      </c>
      <c r="M20" s="21">
        <f>IF(B5L373C1B=0,0,B5L311C1B/B5L373C1B)</f>
        <v>1.1138031463002794E-2</v>
      </c>
      <c r="N20" s="16" t="s">
        <v>10223</v>
      </c>
      <c r="O20" s="15">
        <f>B5L101C1*B5L311C1C</f>
        <v>1058.2309973467943</v>
      </c>
      <c r="P20" s="16" t="s">
        <v>10224</v>
      </c>
      <c r="Q20" s="15">
        <f>B5L102C1*B5L311C1D</f>
        <v>38889.33903362276</v>
      </c>
      <c r="R20" s="16" t="s">
        <v>10225</v>
      </c>
      <c r="S20" s="15">
        <f>B5L311C1-B5L311C1A+B5L311C1E-B5L311C1F</f>
        <v>67589.891963724032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55453</v>
      </c>
      <c r="F21" s="16" t="s">
        <v>10227</v>
      </c>
      <c r="G21" s="15">
        <f>A4L112C4</f>
        <v>6756</v>
      </c>
      <c r="H21" s="16" t="s">
        <v>10228</v>
      </c>
      <c r="I21" s="15">
        <f>IF(B5L312C1-B5L312C1A&lt;0,0,B5L312C1-B5L312C1A)</f>
        <v>48697</v>
      </c>
      <c r="J21" s="16" t="s">
        <v>10229</v>
      </c>
      <c r="K21" s="23">
        <f>IF(B5L372C1B=0,0,B5L312C1B/B5L372C1B)</f>
        <v>4.4364645922350893E-3</v>
      </c>
      <c r="L21" s="16" t="s">
        <v>10230</v>
      </c>
      <c r="M21" s="21">
        <f>IF(B5L373C1B=0,0,B5L312C1B/B5L373C1B)</f>
        <v>5.1449779280584237E-3</v>
      </c>
      <c r="N21" s="16" t="s">
        <v>10231</v>
      </c>
      <c r="O21" s="15">
        <f>B5L101C1*B5L312C1C</f>
        <v>488.82741463083107</v>
      </c>
      <c r="P21" s="16" t="s">
        <v>10232</v>
      </c>
      <c r="Q21" s="15">
        <f>B5L102C1*B5L312C1D</f>
        <v>17964.10717902816</v>
      </c>
      <c r="R21" s="16" t="s">
        <v>10233</v>
      </c>
      <c r="S21" s="15">
        <f>B5L312C1-B5L312C1A+B5L312C1E-B5L312C1F</f>
        <v>31221.720235602672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1909</v>
      </c>
      <c r="F22" s="16" t="s">
        <v>10235</v>
      </c>
      <c r="G22" s="15">
        <f>A4L113C4</f>
        <v>1156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54130</v>
      </c>
      <c r="F23" s="16" t="s">
        <v>10237</v>
      </c>
      <c r="G23" s="15">
        <f>A4L114C4</f>
        <v>16821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56039</v>
      </c>
      <c r="F24" s="16" t="s">
        <v>10239</v>
      </c>
      <c r="G24" s="15">
        <f>B5L313C1A+B5L314C1A</f>
        <v>17977</v>
      </c>
      <c r="H24" s="16" t="s">
        <v>10240</v>
      </c>
      <c r="I24" s="15">
        <f>IF(B5L315C1-B5L315C1A&lt;0,0,B5L315C1-B5L315C1A)</f>
        <v>38062</v>
      </c>
      <c r="J24" s="16" t="s">
        <v>10241</v>
      </c>
      <c r="K24" s="23">
        <f>IF(B5L372C1B=0,0,B5L315C1B/B5L372C1B)</f>
        <v>3.4675794260355251E-3</v>
      </c>
      <c r="L24" s="16" t="s">
        <v>10242</v>
      </c>
      <c r="M24" s="21">
        <f>IF(B5L373C1B=0,0,B5L315C1B/B5L373C1B)</f>
        <v>4.0213596299106666E-3</v>
      </c>
      <c r="N24" s="16" t="s">
        <v>10243</v>
      </c>
      <c r="O24" s="15">
        <f>B5L101C1*B5L315C1C</f>
        <v>382.07177147829833</v>
      </c>
      <c r="P24" s="16" t="s">
        <v>10244</v>
      </c>
      <c r="Q24" s="15">
        <f>B5L102C1*B5L315C1D</f>
        <v>14040.902877963115</v>
      </c>
      <c r="R24" s="16" t="s">
        <v>10245</v>
      </c>
      <c r="S24" s="15">
        <f>B5L315C1-B5L315C1A+B5L315C1E-B5L315C1F</f>
        <v>24403.16889351518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96726</v>
      </c>
      <c r="F25" s="16" t="s">
        <v>10247</v>
      </c>
      <c r="G25" s="15">
        <f>A4L115C4</f>
        <v>33365</v>
      </c>
      <c r="H25" s="16" t="s">
        <v>10248</v>
      </c>
      <c r="I25" s="15">
        <f>IF(B5L316C1-B5L316C1A&lt;0,0,B5L316C1-B5L316C1A)</f>
        <v>63361</v>
      </c>
      <c r="J25" s="16" t="s">
        <v>10249</v>
      </c>
      <c r="K25" s="23">
        <f>IF(B5L372C1B=0,0,B5L316C1B/B5L372C1B)</f>
        <v>5.7724055491838819E-3</v>
      </c>
      <c r="L25" s="16" t="s">
        <v>10250</v>
      </c>
      <c r="M25" s="21">
        <f>IF(B5L373C1B=0,0,B5L316C1B/B5L373C1B)</f>
        <v>6.6942716491716079E-3</v>
      </c>
      <c r="N25" s="16" t="s">
        <v>10251</v>
      </c>
      <c r="O25" s="15">
        <f>B5L101C1*B5L316C1C</f>
        <v>636.02673303127688</v>
      </c>
      <c r="P25" s="16" t="s">
        <v>10252</v>
      </c>
      <c r="Q25" s="15">
        <f>B5L102C1*B5L316C1D</f>
        <v>23373.591699086253</v>
      </c>
      <c r="R25" s="16" t="s">
        <v>10253</v>
      </c>
      <c r="S25" s="15">
        <f>B5L316C1-B5L316C1A+B5L316C1E-B5L316C1F</f>
        <v>40623.435033945025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7655</v>
      </c>
      <c r="F26" s="16" t="s">
        <v>10255</v>
      </c>
      <c r="G26" s="15">
        <f>A4L116C4</f>
        <v>6825</v>
      </c>
      <c r="H26" s="16" t="s">
        <v>10256</v>
      </c>
      <c r="I26" s="15">
        <f>IF(B5L317C1-B5L317C1A&lt;0,0,B5L317C1-B5L317C1A)</f>
        <v>830</v>
      </c>
      <c r="J26" s="16" t="s">
        <v>10257</v>
      </c>
      <c r="K26" s="23">
        <f>IF(B5L372C1B=0,0,B5L317C1B/B5L372C1B)</f>
        <v>7.5615861583981027E-5</v>
      </c>
      <c r="L26" s="16" t="s">
        <v>10258</v>
      </c>
      <c r="M26" s="21">
        <f>IF(B5L373C1B=0,0,B5L317C1B/B5L373C1B)</f>
        <v>8.7691884105560745E-5</v>
      </c>
      <c r="N26" s="16" t="s">
        <v>10259</v>
      </c>
      <c r="O26" s="15">
        <f>B5L101C1*B5L317C1C</f>
        <v>8.3316580927693646</v>
      </c>
      <c r="P26" s="16" t="s">
        <v>10260</v>
      </c>
      <c r="Q26" s="15">
        <f>B5L102C1*B5L317C1D</f>
        <v>306.18331639717792</v>
      </c>
      <c r="R26" s="16" t="s">
        <v>10261</v>
      </c>
      <c r="S26" s="15">
        <f>B5L317C1-B5L317C1A+B5L317C1E-B5L317C1F</f>
        <v>532.1483416955914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858</v>
      </c>
      <c r="F27" s="16" t="s">
        <v>10263</v>
      </c>
      <c r="G27" s="15">
        <f>A4L117C4</f>
        <v>858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196957</v>
      </c>
      <c r="F28" s="16" t="s">
        <v>10271</v>
      </c>
      <c r="G28" s="15">
        <f>A4L118C4</f>
        <v>36954</v>
      </c>
      <c r="H28" s="16" t="s">
        <v>10272</v>
      </c>
      <c r="I28" s="15">
        <f>IF(B5L319C1-B5L319C1A&lt;0,0,B5L319C1-B5L319C1A)</f>
        <v>160003</v>
      </c>
      <c r="J28" s="16" t="s">
        <v>10273</v>
      </c>
      <c r="K28" s="23">
        <f>IF(B5L372C1B=0,0,B5L319C1B/B5L372C1B)</f>
        <v>1.4576824940990019E-2</v>
      </c>
      <c r="L28" s="16" t="s">
        <v>10274</v>
      </c>
      <c r="M28" s="21">
        <f>IF(B5L373C1B=0,0,B5L319C1B/B5L373C1B)</f>
        <v>1.6904776545231367E-2</v>
      </c>
      <c r="N28" s="16" t="s">
        <v>10275</v>
      </c>
      <c r="O28" s="15">
        <f>B5L101C1*B5L319C1C</f>
        <v>1606.1328792980441</v>
      </c>
      <c r="P28" s="16" t="s">
        <v>10276</v>
      </c>
      <c r="Q28" s="15">
        <f>B5L102C1*B5L319C1D</f>
        <v>59024.396594575483</v>
      </c>
      <c r="R28" s="16" t="s">
        <v>10277</v>
      </c>
      <c r="S28" s="15">
        <f>B5L319C1-B5L319C1A+B5L319C1E-B5L319C1F</f>
        <v>102584.73628472254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60039</v>
      </c>
      <c r="F29" s="16" t="s">
        <v>10279</v>
      </c>
      <c r="G29" s="15">
        <f>A4L119C4</f>
        <v>21778</v>
      </c>
      <c r="H29" s="16" t="s">
        <v>10280</v>
      </c>
      <c r="I29" s="15">
        <f>IF(B5L320C1-B5L320C1A&lt;0,0,B5L320C1-B5L320C1A)</f>
        <v>38261</v>
      </c>
      <c r="J29" s="16" t="s">
        <v>10281</v>
      </c>
      <c r="K29" s="23">
        <f>IF(B5L372C1B=0,0,B5L320C1B/B5L372C1B)</f>
        <v>3.4857090121261421E-3</v>
      </c>
      <c r="L29" s="16" t="s">
        <v>10282</v>
      </c>
      <c r="M29" s="21">
        <f>IF(B5L373C1B=0,0,B5L320C1B/B5L373C1B)</f>
        <v>4.0423845515215173E-3</v>
      </c>
      <c r="N29" s="16" t="s">
        <v>10283</v>
      </c>
      <c r="O29" s="15">
        <f>B5L101C1*B5L320C1C</f>
        <v>384.06936179210686</v>
      </c>
      <c r="P29" s="16" t="s">
        <v>10284</v>
      </c>
      <c r="Q29" s="15">
        <f>B5L102C1*B5L320C1D</f>
        <v>14114.31309478605</v>
      </c>
      <c r="R29" s="16" t="s">
        <v>10285</v>
      </c>
      <c r="S29" s="15">
        <f>B5L320C1-B5L320C1A+B5L320C1E-B5L320C1F</f>
        <v>24530.756267006058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85814</v>
      </c>
      <c r="F30" s="16" t="s">
        <v>10287</v>
      </c>
      <c r="G30" s="15">
        <f>A4L120C4</f>
        <v>41727</v>
      </c>
      <c r="H30" s="16" t="s">
        <v>10288</v>
      </c>
      <c r="I30" s="15">
        <f>IF(B5L321C1-B5L321C1A&lt;0,0,B5L321C1-B5L321C1A)</f>
        <v>44087</v>
      </c>
      <c r="J30" s="16" t="s">
        <v>10289</v>
      </c>
      <c r="K30" s="23">
        <f>IF(B5L372C1B=0,0,B5L321C1B/B5L372C1B)</f>
        <v>4.0164776983770741E-3</v>
      </c>
      <c r="L30" s="16" t="s">
        <v>10290</v>
      </c>
      <c r="M30" s="21">
        <f>IF(B5L373C1B=0,0,B5L321C1B/B5L373C1B)</f>
        <v>4.657918186219104E-3</v>
      </c>
      <c r="N30" s="16" t="s">
        <v>10291</v>
      </c>
      <c r="O30" s="15">
        <f>B5L101C1*B5L321C1C</f>
        <v>442.55157871797951</v>
      </c>
      <c r="P30" s="16" t="s">
        <v>10292</v>
      </c>
      <c r="Q30" s="15">
        <f>B5L102C1*B5L321C1D</f>
        <v>16263.498638557085</v>
      </c>
      <c r="R30" s="16" t="s">
        <v>10293</v>
      </c>
      <c r="S30" s="15">
        <f>B5L321C1-B5L321C1A+B5L321C1E-B5L321C1F</f>
        <v>28266.052940160898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458938</v>
      </c>
      <c r="F31" s="16" t="s">
        <v>10295</v>
      </c>
      <c r="G31" s="15">
        <f>A4L121C4</f>
        <v>96101</v>
      </c>
      <c r="H31" s="16" t="s">
        <v>10296</v>
      </c>
      <c r="I31" s="15">
        <f>IF(B5L322C1-B5L322C1A&lt;0,0,B5L322C1-B5L322C1A)</f>
        <v>362837</v>
      </c>
      <c r="J31" s="16" t="s">
        <v>10297</v>
      </c>
      <c r="K31" s="23">
        <f>IF(B5L372C1B=0,0,B5L322C1B/B5L372C1B)</f>
        <v>3.3055701650056536E-2</v>
      </c>
      <c r="L31" s="16" t="s">
        <v>10298</v>
      </c>
      <c r="M31" s="21">
        <f>IF(B5L373C1B=0,0,B5L322C1B/B5L373C1B)</f>
        <v>3.8334771268926919E-2</v>
      </c>
      <c r="N31" s="16" t="s">
        <v>10299</v>
      </c>
      <c r="O31" s="15">
        <f>B5L101C1*B5L322C1C</f>
        <v>3642.2094306098293</v>
      </c>
      <c r="P31" s="16" t="s">
        <v>10300</v>
      </c>
      <c r="Q31" s="15">
        <f>B5L102C1*B5L322C1D</f>
        <v>133848.95900193113</v>
      </c>
      <c r="R31" s="16" t="s">
        <v>10301</v>
      </c>
      <c r="S31" s="15">
        <f>B5L322C1-B5L322C1A+B5L322C1E-B5L322C1F</f>
        <v>232630.2504286787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111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1834</v>
      </c>
      <c r="F33" s="16" t="s">
        <v>10305</v>
      </c>
      <c r="G33" s="15">
        <f>A4L123C4</f>
        <v>1642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12073</v>
      </c>
      <c r="F34" s="16" t="s">
        <v>10307</v>
      </c>
      <c r="G34" s="15">
        <f>A4L124C4</f>
        <v>2551</v>
      </c>
      <c r="H34" s="16" t="s">
        <v>10308</v>
      </c>
      <c r="I34" s="15">
        <f>IF(B5L325C1-B5L325C1A&lt;0,0,B5L325C1-B5L325C1A)</f>
        <v>9522</v>
      </c>
      <c r="J34" s="16" t="s">
        <v>10309</v>
      </c>
      <c r="K34" s="23">
        <f>IF(B5L372C1B=0,0,B5L325C1B/B5L372C1B)</f>
        <v>8.6748702891887631E-4</v>
      </c>
      <c r="L34" s="16" t="s">
        <v>10310</v>
      </c>
      <c r="M34" s="21">
        <f>IF(B5L373C1B=0,0,B5L325C1B/B5L373C1B)</f>
        <v>1.0060266511483728E-3</v>
      </c>
      <c r="N34" s="16" t="s">
        <v>10311</v>
      </c>
      <c r="O34" s="15">
        <f>B5L101C1*B5L325C1C</f>
        <v>95.583190794397467</v>
      </c>
      <c r="P34" s="16" t="s">
        <v>10312</v>
      </c>
      <c r="Q34" s="15">
        <f>B5L102C1*B5L325C1D</f>
        <v>3512.6235406432866</v>
      </c>
      <c r="R34" s="16" t="s">
        <v>10313</v>
      </c>
      <c r="S34" s="15">
        <f>B5L325C1-B5L325C1A+B5L325C1E-B5L325C1F</f>
        <v>6104.9596501511114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103897</v>
      </c>
      <c r="F35" s="16" t="s">
        <v>10315</v>
      </c>
      <c r="G35" s="15">
        <f>A4L125C4</f>
        <v>35277</v>
      </c>
      <c r="H35" s="16" t="s">
        <v>10316</v>
      </c>
      <c r="I35" s="15">
        <f>IF(B5L326C1-B5L326C1A&lt;0,0,B5L326C1-B5L326C1A)</f>
        <v>68620</v>
      </c>
      <c r="J35" s="16" t="s">
        <v>10317</v>
      </c>
      <c r="K35" s="23">
        <f>IF(B5L372C1B=0,0,B5L326C1B/B5L372C1B)</f>
        <v>6.2515185805937087E-3</v>
      </c>
      <c r="L35" s="16" t="s">
        <v>10318</v>
      </c>
      <c r="M35" s="21">
        <f>IF(B5L373C1B=0,0,B5L326C1B/B5L373C1B)</f>
        <v>7.2499001052091306E-3</v>
      </c>
      <c r="N35" s="16" t="s">
        <v>10319</v>
      </c>
      <c r="O35" s="15">
        <f>B5L101C1*B5L326C1C</f>
        <v>688.81732328413716</v>
      </c>
      <c r="P35" s="16" t="s">
        <v>10320</v>
      </c>
      <c r="Q35" s="15">
        <f>B5L102C1*B5L326C1D</f>
        <v>25313.6134592462</v>
      </c>
      <c r="R35" s="16" t="s">
        <v>10321</v>
      </c>
      <c r="S35" s="15">
        <f>B5L326C1-B5L326C1A+B5L326C1E-B5L326C1F</f>
        <v>43995.203864037932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197992</v>
      </c>
      <c r="F36" s="16" t="s">
        <v>10323</v>
      </c>
      <c r="G36" s="15">
        <f>A4L126C4</f>
        <v>17719</v>
      </c>
      <c r="H36" s="16" t="s">
        <v>10324</v>
      </c>
      <c r="I36" s="15">
        <f>IF(B5L327C1-B5L327C1A&lt;0,0,B5L327C1-B5L327C1A)</f>
        <v>180273</v>
      </c>
      <c r="J36" s="16" t="s">
        <v>10325</v>
      </c>
      <c r="K36" s="23">
        <f>IF(B5L372C1B=0,0,B5L327C1B/B5L372C1B)</f>
        <v>1.6423491825697602E-2</v>
      </c>
      <c r="L36" s="16" t="s">
        <v>10326</v>
      </c>
      <c r="M36" s="21">
        <f>IF(B5L373C1B=0,0,B5L327C1B/B5L373C1B)</f>
        <v>1.9046360269110545E-2</v>
      </c>
      <c r="N36" s="16" t="s">
        <v>10327</v>
      </c>
      <c r="O36" s="15">
        <f>B5L101C1*B5L327C1C</f>
        <v>1809.6060233226647</v>
      </c>
      <c r="P36" s="16" t="s">
        <v>10328</v>
      </c>
      <c r="Q36" s="15">
        <f>B5L102C1*B5L327C1D</f>
        <v>66501.909634781259</v>
      </c>
      <c r="R36" s="16" t="s">
        <v>10329</v>
      </c>
      <c r="S36" s="15">
        <f>B5L327C1-B5L327C1A+B5L327C1E-B5L327C1F</f>
        <v>115580.69638854142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IF(B5L372C1B=0,0,B5L328C1B/B5L372C1B)</f>
        <v>0</v>
      </c>
      <c r="L37" s="16" t="s">
        <v>10334</v>
      </c>
      <c r="M37" s="21">
        <f>IF(B5L373C1B=0,0,B5L328C1B/B5L373C1B)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IF(B5L372C1B=0,0,B5L329C1B/B5L372C1B)</f>
        <v>0</v>
      </c>
      <c r="L38" s="16" t="s">
        <v>10342</v>
      </c>
      <c r="M38" s="21">
        <f>IF(B5L373C1B=0,0,B5L329C1B/B5L373C1B)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29350</v>
      </c>
      <c r="F39" s="16" t="s">
        <v>10347</v>
      </c>
      <c r="G39" s="15">
        <f>B2L463C2</f>
        <v>13676</v>
      </c>
      <c r="H39" s="16" t="s">
        <v>10348</v>
      </c>
      <c r="I39" s="15">
        <f>IF(B5L330C1-B5L330C1A&lt;0,0,B5L330C1-B5L330C1A)</f>
        <v>15674</v>
      </c>
      <c r="J39" s="16" t="s">
        <v>10349</v>
      </c>
      <c r="K39" s="23">
        <f>IF(B5L372C1B=0,0,B5L330C1B/B5L372C1B)</f>
        <v>1.4279554391172513E-3</v>
      </c>
      <c r="L39" s="16" t="s">
        <v>10350</v>
      </c>
      <c r="M39" s="21">
        <f>IF(B5L373C1B=0,0,B5L330C1B/B5L373C1B)</f>
        <v>1.6560031222536855E-3</v>
      </c>
      <c r="N39" s="16" t="s">
        <v>10351</v>
      </c>
      <c r="O39" s="15">
        <f>B5L101C1*B5L330C1C</f>
        <v>157.33784210369521</v>
      </c>
      <c r="P39" s="16" t="s">
        <v>10352</v>
      </c>
      <c r="Q39" s="15">
        <f>B5L102C1*B5L330C1D</f>
        <v>5782.0690376016455</v>
      </c>
      <c r="R39" s="16" t="s">
        <v>10353</v>
      </c>
      <c r="S39" s="15">
        <f>B5L330C1-B5L330C1A+B5L330C1E-B5L330C1F</f>
        <v>10049.268804502051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772</v>
      </c>
      <c r="F40" s="16" t="s">
        <v>10355</v>
      </c>
      <c r="G40" s="15">
        <f>A4L128C4</f>
        <v>555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2749</v>
      </c>
      <c r="F41" s="16" t="s">
        <v>10357</v>
      </c>
      <c r="G41" s="15">
        <f>B5L323C1A+B5L324C1A+B5L331C1A</f>
        <v>2308</v>
      </c>
      <c r="H41" s="16" t="s">
        <v>10358</v>
      </c>
      <c r="I41" s="15">
        <f>IF(B5L332C1-B5L332C1A&lt;0,0,B5L332C1-B5L332C1A)</f>
        <v>441</v>
      </c>
      <c r="J41" s="16" t="s">
        <v>10359</v>
      </c>
      <c r="K41" s="23">
        <f>IF(B5L372C1B=0,0,B5L332C1B/B5L372C1B)</f>
        <v>4.0176620431970641E-5</v>
      </c>
      <c r="L41" s="16" t="s">
        <v>10360</v>
      </c>
      <c r="M41" s="21">
        <f>IF(B5L373C1B=0,0,B5L332C1B/B5L373C1B)</f>
        <v>4.6592916735605163E-5</v>
      </c>
      <c r="N41" s="16" t="s">
        <v>10361</v>
      </c>
      <c r="O41" s="15">
        <f>B5L101C1*B5L332C1C</f>
        <v>4.4268207456762534</v>
      </c>
      <c r="P41" s="16" t="s">
        <v>10362</v>
      </c>
      <c r="Q41" s="15">
        <f>B5L102C1*B5L332C1D</f>
        <v>162.68294280862102</v>
      </c>
      <c r="R41" s="16" t="s">
        <v>10363</v>
      </c>
      <c r="S41" s="15">
        <f>B5L332C1-B5L332C1A+B5L332C1E-B5L332C1F</f>
        <v>282.74387793705523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2113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2113</v>
      </c>
      <c r="J46" s="16" t="s">
        <v>10377</v>
      </c>
      <c r="K46" s="23">
        <f>IF(B5L372C1B=0,0,B5L337C1B/B5L372C1B)</f>
        <v>1.9250158497223122E-4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21.210594638580325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2134.2105946385805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574325</v>
      </c>
      <c r="F49" s="16" t="s">
        <v>10394</v>
      </c>
      <c r="G49" s="15">
        <f>B2L404C2</f>
        <v>95861</v>
      </c>
      <c r="H49" s="16" t="s">
        <v>10395</v>
      </c>
      <c r="I49" s="15">
        <f>IF(B5L340C1-B5L340C1A&lt;0,0,B5L340C1-B5L340C1A)</f>
        <v>478464</v>
      </c>
      <c r="J49" s="16" t="s">
        <v>10396</v>
      </c>
      <c r="K49" s="23">
        <f>IF(B5L372C1B=0,0,B5L340C1B/B5L372C1B)</f>
        <v>4.3589719996286622E-2</v>
      </c>
      <c r="L49" s="16" t="s">
        <v>10397</v>
      </c>
      <c r="M49" s="21">
        <f>IF(B5L373C1B=0,0,B5L340C1B/B5L373C1B)</f>
        <v>5.0551095947810862E-2</v>
      </c>
      <c r="N49" s="16" t="s">
        <v>10398</v>
      </c>
      <c r="O49" s="15">
        <f>B5L101C1*B5L340C1C</f>
        <v>4802.8897080708448</v>
      </c>
      <c r="P49" s="16" t="s">
        <v>10399</v>
      </c>
      <c r="Q49" s="15">
        <f>B5L102C1*B5L340C1D</f>
        <v>176503.24614055338</v>
      </c>
      <c r="R49" s="16" t="s">
        <v>10400</v>
      </c>
      <c r="S49" s="15">
        <f>B5L340C1-B5L340C1A+B5L340C1E-B5L340C1F</f>
        <v>306763.64356751746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10737</v>
      </c>
      <c r="F50" s="16" t="s">
        <v>10402</v>
      </c>
      <c r="G50" s="15">
        <f>B2L405C2</f>
        <v>16372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-5635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3610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-3610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-829</v>
      </c>
      <c r="H52" s="16" t="s">
        <v>10419</v>
      </c>
      <c r="I52" s="15">
        <f>IF(B5L343C1-B5L343C1A&lt;0,0,B5L343C1-B5L343C1A)</f>
        <v>1564</v>
      </c>
      <c r="J52" s="16" t="s">
        <v>10420</v>
      </c>
      <c r="K52" s="23">
        <f>IF(B5L372C1B=0,0,B5L343C1B/B5L372C1B)</f>
        <v>1.424857921895739E-4</v>
      </c>
      <c r="L52" s="16" t="s">
        <v>10421</v>
      </c>
      <c r="M52" s="21">
        <f>IF(B5L373C1B=0,0,B5L343C1B/B5L373C1B)</f>
        <v>1.6524109245915302E-4</v>
      </c>
      <c r="N52" s="16" t="s">
        <v>10422</v>
      </c>
      <c r="O52" s="15">
        <f>B5L101C1*B5L343C1C</f>
        <v>15.69965452661601</v>
      </c>
      <c r="P52" s="16" t="s">
        <v>10423</v>
      </c>
      <c r="Q52" s="15">
        <f>B5L102C1*B5L343C1D</f>
        <v>576.95265884962191</v>
      </c>
      <c r="R52" s="16" t="s">
        <v>10424</v>
      </c>
      <c r="S52" s="15">
        <f>B5L343C1-B5L343C1A+B5L343C1E-B5L343C1F</f>
        <v>1002.7469956769942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200987</v>
      </c>
      <c r="F53" s="16" t="s">
        <v>10426</v>
      </c>
      <c r="G53" s="15">
        <f>B2L412C2</f>
        <v>-18711</v>
      </c>
      <c r="H53" s="16" t="s">
        <v>10427</v>
      </c>
      <c r="I53" s="15">
        <f>IF(B5L344C1-B5L344C1A&lt;0,0,B5L344C1-B5L344C1A)</f>
        <v>219698</v>
      </c>
      <c r="J53" s="16" t="s">
        <v>10428</v>
      </c>
      <c r="K53" s="23">
        <f>IF(B5L372C1B=0,0,B5L344C1B/B5L372C1B)</f>
        <v>2.0015245250936703E-2</v>
      </c>
      <c r="L53" s="16" t="s">
        <v>10429</v>
      </c>
      <c r="M53" s="21">
        <f>IF(B5L373C1B=0,0,B5L344C1B/B5L373C1B)</f>
        <v>2.321172476412468E-2</v>
      </c>
      <c r="N53" s="16" t="s">
        <v>10430</v>
      </c>
      <c r="O53" s="15">
        <f>B5L101C1*B5L344C1C</f>
        <v>2205.3597827292097</v>
      </c>
      <c r="P53" s="16" t="s">
        <v>10431</v>
      </c>
      <c r="Q53" s="15">
        <f>B5L102C1*B5L344C1D</f>
        <v>81045.617163647214</v>
      </c>
      <c r="R53" s="16" t="s">
        <v>10432</v>
      </c>
      <c r="S53" s="15">
        <f>B5L344C1-B5L344C1A+B5L344C1E-B5L344C1F</f>
        <v>140857.74261908198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7941</v>
      </c>
      <c r="F54" s="16" t="s">
        <v>10434</v>
      </c>
      <c r="G54" s="15">
        <f>B2L413C2</f>
        <v>1305</v>
      </c>
      <c r="H54" s="16" t="s">
        <v>10435</v>
      </c>
      <c r="I54" s="15">
        <f>IF(B5L345C1-B5L345C1A&lt;0,0,B5L345C1-B5L345C1A)</f>
        <v>6636</v>
      </c>
      <c r="J54" s="16" t="s">
        <v>10436</v>
      </c>
      <c r="K54" s="23">
        <f>IF(B5L372C1B=0,0,B5L345C1B/B5L372C1B)</f>
        <v>6.0456247888108204E-4</v>
      </c>
      <c r="L54" s="16" t="s">
        <v>10437</v>
      </c>
      <c r="M54" s="21">
        <f>IF(B5L373C1B=0,0,B5L345C1B/B5L373C1B)</f>
        <v>7.011124613548206E-4</v>
      </c>
      <c r="N54" s="16" t="s">
        <v>10438</v>
      </c>
      <c r="O54" s="15">
        <f>B5L101C1*B5L345C1C</f>
        <v>66.613112173033144</v>
      </c>
      <c r="P54" s="16" t="s">
        <v>10439</v>
      </c>
      <c r="Q54" s="15">
        <f>B5L102C1*B5L345C1D</f>
        <v>2447.9909489297261</v>
      </c>
      <c r="R54" s="16" t="s">
        <v>10440</v>
      </c>
      <c r="S54" s="15">
        <f>B5L345C1-B5L345C1A+B5L345C1E-B5L345C1F</f>
        <v>4254.6221632433071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91506</v>
      </c>
      <c r="F55" s="16" t="s">
        <v>10442</v>
      </c>
      <c r="G55" s="15">
        <f>B2L414C2</f>
        <v>16066</v>
      </c>
      <c r="H55" s="16" t="s">
        <v>10443</v>
      </c>
      <c r="I55" s="15">
        <f>IF(B5L346C1-B5L346C1A&lt;0,0,B5L346C1-B5L346C1A)</f>
        <v>75440</v>
      </c>
      <c r="J55" s="16" t="s">
        <v>10444</v>
      </c>
      <c r="K55" s="23">
        <f>IF(B5L372C1B=0,0,B5L346C1B/B5L372C1B)</f>
        <v>6.8728440938500349E-3</v>
      </c>
      <c r="L55" s="16" t="s">
        <v>10445</v>
      </c>
      <c r="M55" s="21">
        <f>IF(B5L373C1B=0,0,B5L346C1B/B5L373C1B)</f>
        <v>7.9704526950885573E-3</v>
      </c>
      <c r="N55" s="16" t="s">
        <v>10446</v>
      </c>
      <c r="O55" s="15">
        <f>B5L101C1*B5L346C1C</f>
        <v>757.27745363677229</v>
      </c>
      <c r="P55" s="16" t="s">
        <v>10447</v>
      </c>
      <c r="Q55" s="15">
        <f>B5L102C1*B5L346C1D</f>
        <v>27829.481191570001</v>
      </c>
      <c r="R55" s="16" t="s">
        <v>10448</v>
      </c>
      <c r="S55" s="15">
        <f>B5L346C1-B5L346C1A+B5L346C1E-B5L346C1F</f>
        <v>48367.796262066768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132356</v>
      </c>
      <c r="F56" s="16" t="s">
        <v>10450</v>
      </c>
      <c r="G56" s="15">
        <f>B2L415C2</f>
        <v>29919</v>
      </c>
      <c r="H56" s="16" t="s">
        <v>10451</v>
      </c>
      <c r="I56" s="15">
        <f>IF(B5L347C1-B5L347C1A&lt;0,0,B5L347C1-B5L347C1A)</f>
        <v>102437</v>
      </c>
      <c r="J56" s="16" t="s">
        <v>10452</v>
      </c>
      <c r="K56" s="23">
        <f>IF(B5L372C1B=0,0,B5L347C1B/B5L372C1B)</f>
        <v>9.3323638711786325E-3</v>
      </c>
      <c r="L56" s="16" t="s">
        <v>10453</v>
      </c>
      <c r="M56" s="21">
        <f>IF(B5L373C1B=0,0,B5L347C1B/B5L373C1B)</f>
        <v>1.0822763291712442E-2</v>
      </c>
      <c r="N56" s="16" t="s">
        <v>10454</v>
      </c>
      <c r="O56" s="15">
        <f>B5L101C1*B5L347C1C</f>
        <v>1028.2771807819465</v>
      </c>
      <c r="P56" s="16" t="s">
        <v>10455</v>
      </c>
      <c r="Q56" s="15">
        <f>B5L102C1*B5L347C1D</f>
        <v>37788.55467684062</v>
      </c>
      <c r="R56" s="16" t="s">
        <v>10456</v>
      </c>
      <c r="S56" s="15">
        <f>B5L347C1-B5L347C1A+B5L347C1E-B5L347C1F</f>
        <v>65676.722503941332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134381</v>
      </c>
      <c r="F57" s="16" t="s">
        <v>10458</v>
      </c>
      <c r="G57" s="15">
        <f>B2L416C2</f>
        <v>-5678</v>
      </c>
      <c r="H57" s="16" t="s">
        <v>10459</v>
      </c>
      <c r="I57" s="15">
        <f>IF(B5L348C1-B5L348C1A&lt;0,0,B5L348C1-B5L348C1A)</f>
        <v>140059</v>
      </c>
      <c r="J57" s="16" t="s">
        <v>10460</v>
      </c>
      <c r="K57" s="23">
        <f>IF(B5L372C1B=0,0,B5L348C1B/B5L372C1B)</f>
        <v>1.2759857780229878E-2</v>
      </c>
      <c r="L57" s="16" t="s">
        <v>10461</v>
      </c>
      <c r="M57" s="21">
        <f>IF(B5L373C1B=0,0,B5L348C1B/B5L373C1B)</f>
        <v>1.4797635657759918E-2</v>
      </c>
      <c r="N57" s="16" t="s">
        <v>10462</v>
      </c>
      <c r="O57" s="15">
        <f>B5L101C1*B5L348C1C</f>
        <v>1405.9321696568488</v>
      </c>
      <c r="P57" s="16" t="s">
        <v>10463</v>
      </c>
      <c r="Q57" s="15">
        <f>B5L102C1*B5L348C1D</f>
        <v>51667.143507557033</v>
      </c>
      <c r="R57" s="16" t="s">
        <v>10464</v>
      </c>
      <c r="S57" s="15">
        <f>B5L348C1-B5L348C1A+B5L348C1E-B5L348C1F</f>
        <v>89797.788662099818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696</v>
      </c>
      <c r="H58" s="16" t="s">
        <v>10467</v>
      </c>
      <c r="I58" s="15">
        <f>IF(B5L349C1-B5L349C1A&lt;0,0,B5L349C1-B5L349C1A)</f>
        <v>5523</v>
      </c>
      <c r="J58" s="16" t="s">
        <v>10468</v>
      </c>
      <c r="K58" s="23">
        <f>IF(B5L372C1B=0,0,B5L349C1B/B5L372C1B)</f>
        <v>5.0316434160039419E-4</v>
      </c>
      <c r="L58" s="16" t="s">
        <v>10469</v>
      </c>
      <c r="M58" s="21">
        <f>IF(B5L373C1B=0,0,B5L349C1B/B5L373C1B)</f>
        <v>5.8352081435543608E-4</v>
      </c>
      <c r="N58" s="16" t="s">
        <v>10470</v>
      </c>
      <c r="O58" s="15">
        <f>B5L101C1*B5L349C1C</f>
        <v>55.440659814897835</v>
      </c>
      <c r="P58" s="16" t="s">
        <v>10471</v>
      </c>
      <c r="Q58" s="15">
        <f>B5L102C1*B5L349C1D</f>
        <v>2037.4101885079679</v>
      </c>
      <c r="R58" s="16" t="s">
        <v>10472</v>
      </c>
      <c r="S58" s="15">
        <f>B5L349C1-B5L349C1A+B5L349C1E-B5L349C1F</f>
        <v>3541.0304713069299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2510</v>
      </c>
      <c r="F60" s="16" t="s">
        <v>10482</v>
      </c>
      <c r="G60" s="15">
        <f>B2L419C2</f>
        <v>-123</v>
      </c>
      <c r="H60" s="16" t="s">
        <v>10483</v>
      </c>
      <c r="I60" s="15">
        <f>IF(B5L351C1-B5L351C1A&lt;0,0,B5L351C1-B5L351C1A)</f>
        <v>2633</v>
      </c>
      <c r="J60" s="16" t="s">
        <v>10484</v>
      </c>
      <c r="K60" s="23">
        <f>IF(B5L372C1B=0,0,B5L351C1B/B5L372C1B)</f>
        <v>2.398753777718338E-4</v>
      </c>
      <c r="L60" s="16" t="s">
        <v>10485</v>
      </c>
      <c r="M60" s="21">
        <f>IF(B5L373C1B=0,0,B5L351C1B/B5L373C1B)</f>
        <v>2.7818401307221861E-4</v>
      </c>
      <c r="N60" s="16" t="s">
        <v>10486</v>
      </c>
      <c r="O60" s="15">
        <f>B5L101C1*B5L351C1C</f>
        <v>26.430428624411736</v>
      </c>
      <c r="P60" s="16" t="s">
        <v>10487</v>
      </c>
      <c r="Q60" s="15">
        <f>B5L102C1*B5L351C1D</f>
        <v>971.3020145467101</v>
      </c>
      <c r="R60" s="16" t="s">
        <v>10488</v>
      </c>
      <c r="S60" s="15">
        <f>B5L351C1-B5L351C1A+B5L351C1E-B5L351C1F</f>
        <v>1688.1284140777018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50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-50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15737</v>
      </c>
      <c r="F62" s="16" t="s">
        <v>10498</v>
      </c>
      <c r="G62" s="15">
        <f>B2L421C2</f>
        <v>11580</v>
      </c>
      <c r="H62" s="16" t="s">
        <v>10499</v>
      </c>
      <c r="I62" s="15">
        <f>IF(B5L353C1-B5L353C1A&lt;0,0,B5L353C1-B5L353C1A)</f>
        <v>4157</v>
      </c>
      <c r="J62" s="16" t="s">
        <v>10500</v>
      </c>
      <c r="K62" s="23">
        <f>IF(B5L372C1B=0,0,B5L353C1B/B5L372C1B)</f>
        <v>3.7871703205374593E-4</v>
      </c>
      <c r="L62" s="16" t="s">
        <v>10501</v>
      </c>
      <c r="M62" s="21">
        <f>IF(B5L373C1B=0,0,B5L353C1B/B5L373C1B)</f>
        <v>4.391989906347181E-4</v>
      </c>
      <c r="N62" s="16" t="s">
        <v>10502</v>
      </c>
      <c r="O62" s="15">
        <f>B5L101C1*B5L353C1C</f>
        <v>41.728557459809942</v>
      </c>
      <c r="P62" s="16" t="s">
        <v>10503</v>
      </c>
      <c r="Q62" s="15">
        <f>B5L102C1*B5L353C1D</f>
        <v>1533.4988509193597</v>
      </c>
      <c r="R62" s="16" t="s">
        <v>10504</v>
      </c>
      <c r="S62" s="15">
        <f>B5L353C1-B5L353C1A+B5L353C1E-B5L353C1F</f>
        <v>2665.22970654045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20419</v>
      </c>
      <c r="F63" s="16" t="s">
        <v>10506</v>
      </c>
      <c r="G63" s="15">
        <f>B2L422C2</f>
        <v>2921</v>
      </c>
      <c r="H63" s="16" t="s">
        <v>10507</v>
      </c>
      <c r="I63" s="15">
        <f>IF(B5L354C1-B5L354C1A&lt;0,0,B5L354C1-B5L354C1A)</f>
        <v>17498</v>
      </c>
      <c r="J63" s="16" t="s">
        <v>10508</v>
      </c>
      <c r="K63" s="23">
        <f>IF(B5L372C1B=0,0,B5L354C1B/B5L372C1B)</f>
        <v>1.5941281277066265E-3</v>
      </c>
      <c r="L63" s="16" t="s">
        <v>10509</v>
      </c>
      <c r="M63" s="21">
        <f>IF(B5L373C1B=0,0,B5L354C1B/B5L373C1B)</f>
        <v>1.8487139615410866E-3</v>
      </c>
      <c r="N63" s="16" t="s">
        <v>10510</v>
      </c>
      <c r="O63" s="15">
        <f>B5L101C1*B5L354C1C</f>
        <v>175.64741362322692</v>
      </c>
      <c r="P63" s="16" t="s">
        <v>10511</v>
      </c>
      <c r="Q63" s="15">
        <f>B5L102C1*B5L354C1D</f>
        <v>6454.9345425515885</v>
      </c>
      <c r="R63" s="16" t="s">
        <v>10512</v>
      </c>
      <c r="S63" s="15">
        <f>B5L354C1-B5L354C1A+B5L354C1E-B5L354C1F</f>
        <v>11218.712871071639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4108</v>
      </c>
      <c r="F64" s="16" t="s">
        <v>10514</v>
      </c>
      <c r="G64" s="15">
        <f>B2L423C2</f>
        <v>741</v>
      </c>
      <c r="H64" s="16" t="s">
        <v>10515</v>
      </c>
      <c r="I64" s="15">
        <f>IF(B5L355C1-B5L355C1A&lt;0,0,B5L355C1-B5L355C1A)</f>
        <v>3367</v>
      </c>
      <c r="J64" s="16" t="s">
        <v>10516</v>
      </c>
      <c r="K64" s="23">
        <f>IF(B5L372C1B=0,0,B5L355C1B/B5L372C1B)</f>
        <v>3.0674530837742665E-4</v>
      </c>
      <c r="L64" s="16" t="s">
        <v>10517</v>
      </c>
      <c r="M64" s="21">
        <f>IF(B5L373C1B=0,0,B5L355C1B/B5L373C1B)</f>
        <v>3.5573322142581085E-4</v>
      </c>
      <c r="N64" s="16" t="s">
        <v>10518</v>
      </c>
      <c r="O64" s="15">
        <f>B5L101C1*B5L355C1C</f>
        <v>33.798425058258381</v>
      </c>
      <c r="P64" s="16" t="s">
        <v>10519</v>
      </c>
      <c r="Q64" s="15">
        <f>B5L102C1*B5L355C1D</f>
        <v>1242.071356999154</v>
      </c>
      <c r="R64" s="16" t="s">
        <v>10520</v>
      </c>
      <c r="S64" s="15">
        <f>B5L355C1-B5L355C1A+B5L355C1E-B5L355C1F</f>
        <v>2158.7270680591046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2412</v>
      </c>
      <c r="F65" s="16" t="s">
        <v>10522</v>
      </c>
      <c r="G65" s="15">
        <f>B2L424C2</f>
        <v>912</v>
      </c>
      <c r="H65" s="16" t="s">
        <v>10523</v>
      </c>
      <c r="I65" s="15">
        <f>IF(B5L356C1-B5L356C1A&lt;0,0,B5L356C1-B5L356C1A)</f>
        <v>1500</v>
      </c>
      <c r="J65" s="16" t="s">
        <v>10524</v>
      </c>
      <c r="K65" s="23">
        <f>IF(B5L372C1B=0,0,B5L356C1B/B5L372C1B)</f>
        <v>1.366551715373151E-4</v>
      </c>
      <c r="L65" s="16" t="s">
        <v>10525</v>
      </c>
      <c r="M65" s="21">
        <f>IF(B5L373C1B=0,0,B5L356C1B/B5L373C1B)</f>
        <v>1.5847930862450738E-4</v>
      </c>
      <c r="N65" s="16" t="s">
        <v>10526</v>
      </c>
      <c r="O65" s="15">
        <f>B5L101C1*B5L356C1C</f>
        <v>15.057213420667527</v>
      </c>
      <c r="P65" s="16" t="s">
        <v>10527</v>
      </c>
      <c r="Q65" s="15">
        <f>B5L102C1*B5L356C1D</f>
        <v>553.34334288646608</v>
      </c>
      <c r="R65" s="16" t="s">
        <v>10528</v>
      </c>
      <c r="S65" s="15">
        <f>B5L356C1-B5L356C1A+B5L356C1E-B5L356C1F</f>
        <v>961.71387053420142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1099</v>
      </c>
      <c r="F66" s="16" t="s">
        <v>10530</v>
      </c>
      <c r="G66" s="15">
        <f>B2L425C2</f>
        <v>866</v>
      </c>
      <c r="H66" s="16" t="s">
        <v>10531</v>
      </c>
      <c r="I66" s="15">
        <f>IF(B5L357C1-B5L357C1A&lt;0,0,B5L357C1-B5L357C1A)</f>
        <v>233</v>
      </c>
      <c r="J66" s="16" t="s">
        <v>10532</v>
      </c>
      <c r="K66" s="23">
        <f>IF(B5L372C1B=0,0,B5L357C1B/B5L372C1B)</f>
        <v>2.1227103312129612E-5</v>
      </c>
      <c r="L66" s="16" t="s">
        <v>10533</v>
      </c>
      <c r="M66" s="21">
        <f>IF(B5L373C1B=0,0,B5L357C1B/B5L373C1B)</f>
        <v>2.461711927300681E-5</v>
      </c>
      <c r="N66" s="16" t="s">
        <v>10534</v>
      </c>
      <c r="O66" s="15">
        <f>B5L101C1*B5L357C1C</f>
        <v>2.3388871513436893</v>
      </c>
      <c r="P66" s="16" t="s">
        <v>10535</v>
      </c>
      <c r="Q66" s="15">
        <f>B5L102C1*B5L357C1D</f>
        <v>85.952665928364397</v>
      </c>
      <c r="R66" s="16" t="s">
        <v>10536</v>
      </c>
      <c r="S66" s="15">
        <f>B5L357C1-B5L357C1A+B5L357C1E-B5L357C1F</f>
        <v>149.38622122297932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41418</v>
      </c>
      <c r="F67" s="16" t="s">
        <v>10538</v>
      </c>
      <c r="G67" s="15">
        <f>B2L426C2</f>
        <v>27840</v>
      </c>
      <c r="H67" s="16" t="s">
        <v>10539</v>
      </c>
      <c r="I67" s="15">
        <f>IF(B5L358C1-B5L358C1A&lt;0,0,B5L358C1-B5L358C1A)</f>
        <v>13578</v>
      </c>
      <c r="J67" s="16" t="s">
        <v>10540</v>
      </c>
      <c r="K67" s="23">
        <f>IF(B5L372C1B=0,0,B5L358C1B/B5L372C1B)</f>
        <v>1.2370026127557763E-3</v>
      </c>
      <c r="L67" s="16" t="s">
        <v>10541</v>
      </c>
      <c r="M67" s="21">
        <f>IF(B5L373C1B=0,0,B5L358C1B/B5L373C1B)</f>
        <v>1.4345547016690408E-3</v>
      </c>
      <c r="N67" s="16" t="s">
        <v>10542</v>
      </c>
      <c r="O67" s="15">
        <f>B5L101C1*B5L358C1C</f>
        <v>136.29789588388246</v>
      </c>
      <c r="P67" s="16" t="s">
        <v>10543</v>
      </c>
      <c r="Q67" s="15">
        <f>B5L102C1*B5L358C1D</f>
        <v>5008.8639398082914</v>
      </c>
      <c r="R67" s="16" t="s">
        <v>10544</v>
      </c>
      <c r="S67" s="15">
        <f>B5L358C1-B5L358C1A+B5L358C1E-B5L358C1F</f>
        <v>8705.4339560755907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-74</v>
      </c>
      <c r="H68" s="16" t="s">
        <v>10547</v>
      </c>
      <c r="I68" s="15">
        <f>IF(B5L359C1-B5L359C1A&lt;0,0,B5L359C1-B5L359C1A)</f>
        <v>74</v>
      </c>
      <c r="J68" s="16" t="s">
        <v>10548</v>
      </c>
      <c r="K68" s="23">
        <f>IF(B5L372C1B=0,0,B5L359C1B/B5L372C1B)</f>
        <v>6.7416551291742122E-6</v>
      </c>
      <c r="L68" s="16" t="s">
        <v>10549</v>
      </c>
      <c r="M68" s="21">
        <f>IF(B5L373C1B=0,0,B5L359C1B/B5L373C1B)</f>
        <v>7.8183125588090302E-6</v>
      </c>
      <c r="N68" s="16" t="s">
        <v>10550</v>
      </c>
      <c r="O68" s="15">
        <f>B5L101C1*B5L359C1C</f>
        <v>0.74282252875293142</v>
      </c>
      <c r="P68" s="16" t="s">
        <v>10551</v>
      </c>
      <c r="Q68" s="15">
        <f>B5L102C1*B5L359C1D</f>
        <v>27.298271582398993</v>
      </c>
      <c r="R68" s="16" t="s">
        <v>10552</v>
      </c>
      <c r="S68" s="15">
        <f>B5L359C1-B5L359C1A+B5L359C1E-B5L359C1F</f>
        <v>47.444550946353928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393</v>
      </c>
      <c r="J70" s="16" t="s">
        <v>10564</v>
      </c>
      <c r="K70" s="23">
        <f>IF(B5L372C1B=0,0,B5L361C1B/B5L372C1B)</f>
        <v>3.5803654942776556E-5</v>
      </c>
      <c r="L70" s="16" t="s">
        <v>10565</v>
      </c>
      <c r="M70" s="21">
        <f>IF(B5L373C1B=0,0,B5L361C1B/B5L373C1B)</f>
        <v>4.1521578859620933E-5</v>
      </c>
      <c r="N70" s="16" t="s">
        <v>10566</v>
      </c>
      <c r="O70" s="15">
        <f>B5L101C1*B5L361C1C</f>
        <v>3.944989916214892</v>
      </c>
      <c r="P70" s="16" t="s">
        <v>10567</v>
      </c>
      <c r="Q70" s="15">
        <f>B5L102C1*B5L361C1D</f>
        <v>144.97595583625412</v>
      </c>
      <c r="R70" s="16" t="s">
        <v>10568</v>
      </c>
      <c r="S70" s="15">
        <f>B5L361C1-B5L361C1A+B5L361C1E-B5L361C1F</f>
        <v>251.96903407996075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2907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2907</v>
      </c>
      <c r="J72" s="16" t="s">
        <v>10580</v>
      </c>
      <c r="K72" s="23">
        <f>IF(B5L372C1B=0,0,B5L363C1B/B5L372C1B)</f>
        <v>2.6483772243931667E-4</v>
      </c>
      <c r="L72" s="16" t="s">
        <v>10581</v>
      </c>
      <c r="M72" s="21">
        <f>IF(B5L373C1B=0,0,B5L363C1B/B5L373C1B)</f>
        <v>3.0713290011429527E-4</v>
      </c>
      <c r="N72" s="16" t="s">
        <v>10582</v>
      </c>
      <c r="O72" s="15">
        <f>B5L101C1*B5L363C1C</f>
        <v>29.180879609253669</v>
      </c>
      <c r="P72" s="16" t="s">
        <v>10583</v>
      </c>
      <c r="Q72" s="15">
        <f>B5L102C1*B5L363C1D</f>
        <v>1072.3793985139712</v>
      </c>
      <c r="R72" s="16" t="s">
        <v>10584</v>
      </c>
      <c r="S72" s="15">
        <f>B5L363C1-B5L363C1A+B5L363C1E-B5L363C1F</f>
        <v>1863.8014810952825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280</v>
      </c>
      <c r="F74" s="16" t="s">
        <v>10594</v>
      </c>
      <c r="G74" s="15">
        <f>B2L444C2</f>
        <v>344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-64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4201</v>
      </c>
      <c r="F75" s="16" t="s">
        <v>10602</v>
      </c>
      <c r="G75" s="15">
        <f>B2L445C2</f>
        <v>4518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-317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307334</v>
      </c>
      <c r="F76" s="16" t="s">
        <v>10610</v>
      </c>
      <c r="G76" s="15">
        <f>B2L452C2</f>
        <v>130083</v>
      </c>
      <c r="H76" s="16" t="s">
        <v>10611</v>
      </c>
      <c r="I76" s="15">
        <f>IF(B5L367C1-B5L367C1A&lt;0,0,B5L367C1-B5L367C1A)</f>
        <v>177251</v>
      </c>
      <c r="J76" s="16" t="s">
        <v>10612</v>
      </c>
      <c r="K76" s="23">
        <f>IF(B5L372C1B=0,0,B5L367C1B/B5L372C1B)</f>
        <v>1.6148177206773761E-2</v>
      </c>
      <c r="L76" s="16" t="s">
        <v>10613</v>
      </c>
      <c r="M76" s="21">
        <f>IF(B5L373C1B=0,0,B5L367C1B/B5L373C1B)</f>
        <v>1.8727077288668369E-2</v>
      </c>
      <c r="N76" s="16" t="s">
        <v>10614</v>
      </c>
      <c r="O76" s="15">
        <f>B5L101C1*B5L367C1C</f>
        <v>1779.27075735116</v>
      </c>
      <c r="P76" s="16" t="s">
        <v>10615</v>
      </c>
      <c r="Q76" s="15">
        <f>B5L102C1*B5L367C1D</f>
        <v>65387.107246645988</v>
      </c>
      <c r="R76" s="16" t="s">
        <v>10616</v>
      </c>
      <c r="S76" s="15">
        <f>B5L367C1-B5L367C1A+B5L367C1E-B5L367C1F</f>
        <v>113643.16351070517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103219</v>
      </c>
      <c r="F78" s="16" t="s">
        <v>10626</v>
      </c>
      <c r="G78" s="15">
        <f>B2L468C2</f>
        <v>24556</v>
      </c>
      <c r="H78" s="16" t="s">
        <v>10627</v>
      </c>
      <c r="I78" s="15">
        <f>IF(B5L369C1-B5L369C1A&lt;0,0,B5L369C1-B5L369C1A)</f>
        <v>78663</v>
      </c>
      <c r="J78" s="16" t="s">
        <v>10628</v>
      </c>
      <c r="K78" s="23">
        <f>IF(B5L372C1B=0,0,B5L369C1B/B5L372C1B)</f>
        <v>7.1664705057598787E-3</v>
      </c>
      <c r="L78" s="16" t="s">
        <v>10629</v>
      </c>
      <c r="M78" s="21">
        <f>IF(B5L373C1B=0,0,B5L369C1B/B5L373C1B)</f>
        <v>8.3109719028864153E-3</v>
      </c>
      <c r="N78" s="16" t="s">
        <v>10630</v>
      </c>
      <c r="O78" s="15">
        <f>B5L101C1*B5L369C1C</f>
        <v>789.63038620664645</v>
      </c>
      <c r="P78" s="16" t="s">
        <v>10631</v>
      </c>
      <c r="Q78" s="15">
        <f>B5L102C1*B5L369C1D</f>
        <v>29018.431587652052</v>
      </c>
      <c r="R78" s="16" t="s">
        <v>10632</v>
      </c>
      <c r="S78" s="15">
        <f>B5L369C1-B5L369C1A+B5L369C1E-B5L369C1F</f>
        <v>50434.198798554586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995</v>
      </c>
      <c r="F79" s="16" t="s">
        <v>10634</v>
      </c>
      <c r="G79" s="15">
        <f>B2L472C2</f>
        <v>319</v>
      </c>
      <c r="H79" s="16" t="s">
        <v>10635</v>
      </c>
      <c r="I79" s="15">
        <f>IF(B5L370C1-B5L370C1A&lt;0,0,B5L370C1-B5L370C1A)</f>
        <v>676</v>
      </c>
      <c r="J79" s="16" t="s">
        <v>10636</v>
      </c>
      <c r="K79" s="23">
        <f>IF(B5L372C1B=0,0,B5L370C1B/B5L372C1B)</f>
        <v>6.1585930639483337E-5</v>
      </c>
      <c r="L79" s="16" t="s">
        <v>10637</v>
      </c>
      <c r="M79" s="21">
        <f>IF(B5L373C1B=0,0,B5L370C1B/B5L373C1B)</f>
        <v>7.1421341753444655E-5</v>
      </c>
      <c r="N79" s="16" t="s">
        <v>10638</v>
      </c>
      <c r="O79" s="15">
        <f>B5L101C1*B5L370C1C</f>
        <v>6.7857841815808317</v>
      </c>
      <c r="P79" s="16" t="s">
        <v>10639</v>
      </c>
      <c r="Q79" s="15">
        <f>B5L102C1*B5L370C1D</f>
        <v>249.37339986083404</v>
      </c>
      <c r="R79" s="16" t="s">
        <v>10640</v>
      </c>
      <c r="S79" s="15">
        <f>B5L370C1-B5L370C1A+B5L370C1E-B5L370C1F</f>
        <v>433.41238432074681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52055</v>
      </c>
      <c r="F80" s="16" t="s">
        <v>10642</v>
      </c>
      <c r="G80" s="15">
        <f>B2L478C2</f>
        <v>20962</v>
      </c>
      <c r="H80" s="16" t="s">
        <v>10643</v>
      </c>
      <c r="I80" s="15">
        <f>IF(B5L371C1-B5L371C1A&lt;0,0,B5L371C1-B5L371C1A)</f>
        <v>31093</v>
      </c>
      <c r="J80" s="16" t="s">
        <v>10644</v>
      </c>
      <c r="K80" s="23">
        <f>IF(B5L372C1B=0,0,B5L371C1B/B5L372C1B)</f>
        <v>2.8326794990731589E-3</v>
      </c>
      <c r="L80" s="16" t="s">
        <v>10645</v>
      </c>
      <c r="M80" s="21">
        <f>IF(B5L373C1B=0,0,B5L371C1B/B5L373C1B)</f>
        <v>3.2850647620412052E-3</v>
      </c>
      <c r="N80" s="16" t="s">
        <v>10646</v>
      </c>
      <c r="O80" s="15">
        <f>B5L101C1*B5L371C1C</f>
        <v>312.11595792587696</v>
      </c>
      <c r="P80" s="16" t="s">
        <v>10647</v>
      </c>
      <c r="Q80" s="15">
        <f>B5L102C1*B5L371C1D</f>
        <v>11470.069706912593</v>
      </c>
      <c r="R80" s="16" t="s">
        <v>10648</v>
      </c>
      <c r="S80" s="15">
        <f>B5L371C1-B5L371C1A+B5L371C1E-B5L371C1F</f>
        <v>19935.046251013286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13369641</v>
      </c>
      <c r="F81" s="16" t="s">
        <v>10650</v>
      </c>
      <c r="G81" s="15">
        <f>SUM(B5L301C1A:B5L312C1A)+SUM(B5L315C1A:B5L322C1A)+SUM(B5L325C1A:B5L330C1A)+B5L332C1A+SUM(B5L336C1A:B5L371C1A)</f>
        <v>2402785</v>
      </c>
      <c r="H81" s="16" t="s">
        <v>10651</v>
      </c>
      <c r="I81" s="15">
        <f>SUM(B5L301C1B:B5L312C1B)+SUM(B5L315C1B:B5L322C1B)+SUM(B5L325C1B:B5L330C1B)+B5L332C1B+SUM(B5L336C1B:B5L371C1B)</f>
        <v>10976533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1.1597022406227264</v>
      </c>
      <c r="N81" s="16" t="s">
        <v>10654</v>
      </c>
      <c r="O81" s="15">
        <f>SUM(B5L301C1E:B5L312C1E)+SUM(B5L315C1E:B5L322C1E)+SUM(B5L325C1E:B5L330C1E)+B5L332C1E+SUM(B5L336C1E:B5L371C1E)</f>
        <v>110184</v>
      </c>
      <c r="P81" s="16" t="s">
        <v>10655</v>
      </c>
      <c r="Q81" s="15">
        <f>B5L102C1*B5L372C1D</f>
        <v>4049194.3090157397</v>
      </c>
      <c r="R81" s="16" t="s">
        <v>10656</v>
      </c>
      <c r="S81" s="15">
        <f>B5L372C1-B5L372C1A+B5L372C1E-B5L372C1F</f>
        <v>7027845.6909842603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11858066</v>
      </c>
      <c r="F82" s="16" t="s">
        <v>10658</v>
      </c>
      <c r="G82" s="15">
        <f>SUM(B5L302C1A:B5L312C1A)+SUM(B5L315C1A:B5L322C1A)+SUM(B5L325C1A:B5L330C1A)+B5L332C1A+B5L336C1A+B5L338C1A+SUM(B5L340C1A:B5L371C1A)</f>
        <v>2402785</v>
      </c>
      <c r="H82" s="16" t="s">
        <v>10659</v>
      </c>
      <c r="I82" s="15">
        <f>SUM(B5L302C1B:B5L312C1B)+SUM(B5L315C1B:B5L322C1B)+SUM(B5L325C1B:B5L330C1B)+B5L332C1B+B5L336C1B+B5L338C1B+SUM(B5L340C1B:B5L371C1B)</f>
        <v>9464958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3491580.9999999995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40623.435033945025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10049.268804502051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1404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834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0.66842022910928867</v>
      </c>
      <c r="F18" s="16" t="s">
        <v>10707</v>
      </c>
      <c r="G18" s="15">
        <f>B5L401C1*B5L411C1</f>
        <v>27153.525752595837</v>
      </c>
      <c r="H18" s="16" t="s">
        <v>10708</v>
      </c>
      <c r="I18" s="21">
        <f>B5L405C1*B5L411C1</f>
        <v>938.46200166944129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0.96672952992776018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27153.525752595837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2.3004009435733375E-2</v>
      </c>
      <c r="F19" s="16" t="s">
        <v>10714</v>
      </c>
      <c r="G19" s="21">
        <f>B5L401C1*B5L412C1</f>
        <v>934.50188283277316</v>
      </c>
      <c r="H19" s="16" t="s">
        <v>10715</v>
      </c>
      <c r="I19" s="21">
        <f>B5L405C1*B5L412C1</f>
        <v>32.297629247769656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3.3270470072239842E-2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21">
        <f>B5L412C2+IF(B5L412C6=NULL_VALUE,0,B5L412C6)+IF(B5L412C9=NULL_VALUE,0,B5L412C9)+IF(B5L412C12=NULL_VALUE,0,B5L412C12)</f>
        <v>934.50188283277316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4.747286134759629E-4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6.3026438758327627E-2</v>
      </c>
      <c r="F22" s="16" t="s">
        <v>10739</v>
      </c>
      <c r="G22" s="15">
        <f>B5L401C1*B5L415C1</f>
        <v>2560.3504403198372</v>
      </c>
      <c r="H22" s="16" t="s">
        <v>10740</v>
      </c>
      <c r="I22" s="21">
        <f>B5L405C1*B5L415C1</f>
        <v>88.489120016691984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0.24559293603823149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2560.3504403198372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1.9666330682782131E-3</v>
      </c>
      <c r="F23" s="16" t="s">
        <v>10748</v>
      </c>
      <c r="G23" s="21">
        <f>B5L401C1*B5L416C1</f>
        <v>79.891390684807959</v>
      </c>
      <c r="H23" s="16" t="s">
        <v>10749</v>
      </c>
      <c r="I23" s="21">
        <f>B5L405C1*B5L416C1</f>
        <v>2.7611528278626114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6.3613634205779033E-3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21">
        <f>B5L416C2+IF(B5L416C6=NULL_VALUE,0,B5L416C6)+IF(B5L416C9=NULL_VALUE,0,B5L416C9)+IF(B5L416C12=NULL_VALUE,0,B5L416C12)</f>
        <v>79.891390684807959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2.7926629142152892E-2</v>
      </c>
      <c r="F24" s="16" t="s">
        <v>10757</v>
      </c>
      <c r="G24" s="15">
        <f>B5L401C1*B5L417C1</f>
        <v>1134.4756046733239</v>
      </c>
      <c r="H24" s="16" t="s">
        <v>10758</v>
      </c>
      <c r="I24" s="21">
        <f>B5L405C1*B5L417C1</f>
        <v>39.208987315582661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0.14074120960850714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1134.4756046733239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5.8839060702366004E-2</v>
      </c>
      <c r="F25" s="16" t="s">
        <v>10766</v>
      </c>
      <c r="G25" s="15">
        <f>B5L401C1*B5L418C1</f>
        <v>2390.2447599009129</v>
      </c>
      <c r="H25" s="16" t="s">
        <v>10767</v>
      </c>
      <c r="I25" s="21">
        <f>B5L405C1*B5L418C1</f>
        <v>82.610041226121865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0.21521030477576986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2390.2447599009129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1.2593135645061133E-2</v>
      </c>
      <c r="F26" s="16" t="s">
        <v>10775</v>
      </c>
      <c r="G26" s="21">
        <f>B5L401C1*B5L419C1</f>
        <v>511.5764277507983</v>
      </c>
      <c r="H26" s="16" t="s">
        <v>10776</v>
      </c>
      <c r="I26" s="21">
        <f>B5L405C1*B5L419C1</f>
        <v>17.680762445665831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0.26578472639807577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21">
        <f>B5L419C2+IF(B5L419C6=NULL_VALUE,0,B5L419C6)+IF(B5L419C9=NULL_VALUE,0,B5L419C9)+IF(B5L419C12=NULL_VALUE,0,B5L419C12)</f>
        <v>511.5764277507983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1.8365472484081075E-2</v>
      </c>
      <c r="F27" s="16" t="s">
        <v>10784</v>
      </c>
      <c r="G27" s="21">
        <f>B5L401C1*B5L420C1</f>
        <v>746.06857832477249</v>
      </c>
      <c r="H27" s="16" t="s">
        <v>10785</v>
      </c>
      <c r="I27" s="21">
        <f>B5L405C1*B5L420C1</f>
        <v>25.785123367649827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4.114314650125012E-3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21">
        <f>B5L420C2+IF(B5L420C6=NULL_VALUE,0,B5L420C6)+IF(B5L420C9=NULL_VALUE,0,B5L420C9)+IF(B5L420C12=NULL_VALUE,0,B5L420C12)</f>
        <v>746.06857832477249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1.0444029496471184E-3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-1.8989144539038517E-4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1.040858078141148E-2</v>
      </c>
      <c r="F31" s="16" t="s">
        <v>10820</v>
      </c>
      <c r="G31" s="21">
        <f>B5L401C1*B5L424C1</f>
        <v>422.832305169238</v>
      </c>
      <c r="H31" s="16" t="s">
        <v>10821</v>
      </c>
      <c r="I31" s="21">
        <f>B5L405C1*B5L424C1</f>
        <v>14.613647417101717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2.6205019463873151E-2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21">
        <f>B5L424C2+IF(B5L424C6=NULL_VALUE,0,B5L424C6)+IF(B5L424C9=NULL_VALUE,0,B5L424C9)+IF(B5L424C12=NULL_VALUE,0,B5L424C12)</f>
        <v>422.832305169238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1.3203940539493469E-4</v>
      </c>
      <c r="F32" s="16" t="s">
        <v>10829</v>
      </c>
      <c r="G32" s="21">
        <f>B5L401C1*B5L425C1</f>
        <v>5.3638942069818594</v>
      </c>
      <c r="H32" s="16" t="s">
        <v>10830</v>
      </c>
      <c r="I32" s="21">
        <f>B5L405C1*B5L425C1</f>
        <v>0.1853833251744883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3.6237617495331838E-2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5.3638942069818594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5.4461608926103806E-2</v>
      </c>
      <c r="F33" s="16" t="s">
        <v>10838</v>
      </c>
      <c r="G33" s="15">
        <f>B5L401C1*B5L426C1</f>
        <v>2212.4176320536985</v>
      </c>
      <c r="H33" s="16" t="s">
        <v>10839</v>
      </c>
      <c r="I33" s="21">
        <f>B5L405C1*B5L426C1</f>
        <v>76.46409893224974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1.2975915435009652E-3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2212.4176320536985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4.8710112820362474E-3</v>
      </c>
      <c r="F34" s="16" t="s">
        <v>10847</v>
      </c>
      <c r="G34" s="21">
        <f>B5L401C1*B5L427C1</f>
        <v>197.87721036541276</v>
      </c>
      <c r="H34" s="16" t="s">
        <v>10848</v>
      </c>
      <c r="I34" s="21">
        <f>B5L405C1*B5L427C1</f>
        <v>6.8388998399788914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1.5507801373548121E-3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21">
        <f>B5L427C2+IF(B5L427C6=NULL_VALUE,0,B5L427C6)+IF(B5L427C9=NULL_VALUE,0,B5L427C9)+IF(B5L427C12=NULL_VALUE,0,B5L427C12)</f>
        <v>197.87721036541276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1.2026458208057728E-3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5.5100167737443431E-2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-7.279172073298098E-4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6.6349164533710415E-3</v>
      </c>
      <c r="F39" s="16" t="s">
        <v>10892</v>
      </c>
      <c r="G39" s="21">
        <f>B5L401C1*B5L432C1</f>
        <v>269.53309749917145</v>
      </c>
      <c r="H39" s="16" t="s">
        <v>10893</v>
      </c>
      <c r="I39" s="21">
        <f>B5L405C1*B5L432C1</f>
        <v>9.3154227005329417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0.11851207514981608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98.839070674946612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1190.9596997598496</v>
      </c>
      <c r="AB39" s="16" t="s">
        <v>10899</v>
      </c>
      <c r="AC39" s="15">
        <f>B5L432C2+IF(B5L432C6=NULL_VALUE,0,B5L432C6)+IF(B5L432C9=NULL_VALUE,0,B5L432C9)+IF(B5L432C12=NULL_VALUE,0,B5L432C12)</f>
        <v>1460.492797259021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2.5788032104339343E-3</v>
      </c>
      <c r="F42" s="16" t="s">
        <v>10919</v>
      </c>
      <c r="G42" s="21">
        <f>B5L401C1*B5L435C1</f>
        <v>104.75984468439179</v>
      </c>
      <c r="H42" s="16" t="s">
        <v>10920</v>
      </c>
      <c r="I42" s="21">
        <f>B5L405C1*B5L435C1</f>
        <v>3.6206397074492438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4.6062271020195833E-2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38.415934030843324</v>
      </c>
      <c r="X42" s="16" t="s">
        <v>10924</v>
      </c>
      <c r="Y42" s="15">
        <f>B5L410C1*B5L435C5</f>
        <v>0</v>
      </c>
      <c r="Z42" s="16" t="s">
        <v>10925</v>
      </c>
      <c r="AA42" s="21">
        <f>B5L404C1*B5L435C5</f>
        <v>462.89214322777286</v>
      </c>
      <c r="AB42" s="16" t="s">
        <v>10926</v>
      </c>
      <c r="AC42" s="21">
        <f>B5L435C2+IF(B5L435C6=NULL_VALUE,0,B5L435C6)+IF(B5L435C9=NULL_VALUE,0,B5L435C9)+IF(B5L435C12=NULL_VALUE,0,B5L435C12)</f>
        <v>567.65198791216471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1.1267626249255916E-3</v>
      </c>
      <c r="F43" s="16" t="s">
        <v>10928</v>
      </c>
      <c r="G43" s="21">
        <f>B5L401C1*B5L436C1</f>
        <v>45.772968292342135</v>
      </c>
      <c r="H43" s="16" t="s">
        <v>10929</v>
      </c>
      <c r="I43" s="21">
        <f>B5L405C1*B5L436C1</f>
        <v>1.5819747253955307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2.0126097716473862E-2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16.7851654955392</v>
      </c>
      <c r="X43" s="16" t="s">
        <v>10933</v>
      </c>
      <c r="Y43" s="15">
        <f>B5L410C1*B5L436C5</f>
        <v>0</v>
      </c>
      <c r="Z43" s="16" t="s">
        <v>10934</v>
      </c>
      <c r="AA43" s="21">
        <f>B5L404C1*B5L436C5</f>
        <v>202.25256593852075</v>
      </c>
      <c r="AB43" s="16" t="s">
        <v>10935</v>
      </c>
      <c r="AC43" s="21">
        <f>B5L436C2+IF(B5L436C6=NULL_VALUE,0,B5L436C6)+IF(B5L436C9=NULL_VALUE,0,B5L436C9)+IF(B5L436C12=NULL_VALUE,0,B5L436C12)</f>
        <v>248.02553423086289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3.785973177404782E-3</v>
      </c>
      <c r="F44" s="16" t="s">
        <v>10937</v>
      </c>
      <c r="G44" s="21">
        <f>B5L401C1*B5L437C1</f>
        <v>153.79923541256159</v>
      </c>
      <c r="H44" s="16" t="s">
        <v>10938</v>
      </c>
      <c r="I44" s="21">
        <f>B5L405C1*B5L437C1</f>
        <v>5.3155063410763139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6.7624594954442604E-2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56.398912192005135</v>
      </c>
      <c r="X44" s="16" t="s">
        <v>10942</v>
      </c>
      <c r="Y44" s="15">
        <f>B5L410C1*B5L437C5</f>
        <v>0</v>
      </c>
      <c r="Z44" s="16" t="s">
        <v>10943</v>
      </c>
      <c r="AA44" s="21">
        <f>B5L404C1*B5L437C5</f>
        <v>679.57773249276693</v>
      </c>
      <c r="AB44" s="16" t="s">
        <v>10944</v>
      </c>
      <c r="AC44" s="21">
        <f>B5L437C2+IF(B5L437C6=NULL_VALUE,0,B5L437C6)+IF(B5L437C9=NULL_VALUE,0,B5L437C9)+IF(B5L437C12=NULL_VALUE,0,B5L437C12)</f>
        <v>833.37696790532846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1.3482109626606579E-3</v>
      </c>
      <c r="F46" s="16" t="s">
        <v>10955</v>
      </c>
      <c r="G46" s="21">
        <f>B5L401C1*B5L439C1</f>
        <v>54.768960453697716</v>
      </c>
      <c r="H46" s="16" t="s">
        <v>10956</v>
      </c>
      <c r="I46" s="21">
        <f>B5L405C1*B5L439C1</f>
        <v>1.8928881915755635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2.4081581139347396E-2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20.08403867021573</v>
      </c>
      <c r="X46" s="16" t="s">
        <v>10960</v>
      </c>
      <c r="Y46" s="15">
        <f>B5L410C1*B5L439C5</f>
        <v>0</v>
      </c>
      <c r="Z46" s="16" t="s">
        <v>10961</v>
      </c>
      <c r="AA46" s="21">
        <f>B5L404C1*B5L439C5</f>
        <v>242.00228210672876</v>
      </c>
      <c r="AB46" s="16" t="s">
        <v>10962</v>
      </c>
      <c r="AC46" s="21">
        <f>B5L439C2+IF(B5L439C6=NULL_VALUE,0,B5L439C6)+IF(B5L439C9=NULL_VALUE,0,B5L439C9)+IF(B5L439C12=NULL_VALUE,0,B5L439C12)</f>
        <v>296.77124256042646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4.0510484830968571E-2</v>
      </c>
      <c r="F48" s="16" t="s">
        <v>10973</v>
      </c>
      <c r="G48" s="15">
        <f>B5L401C1*B5L441C1</f>
        <v>1645.6750487244672</v>
      </c>
      <c r="H48" s="16" t="s">
        <v>10974</v>
      </c>
      <c r="I48" s="21">
        <f>B5L405C1*B5L441C1</f>
        <v>56.876720702679876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0.72359338001972417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603.47687893644991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7271.5843809764119</v>
      </c>
      <c r="AB48" s="16" t="s">
        <v>10980</v>
      </c>
      <c r="AC48" s="15">
        <f>B5L441C2+IF(B5L441C6=NULL_VALUE,0,B5L441C6)+IF(B5L441C9=NULL_VALUE,0,B5L441C9)+IF(B5L441C12=NULL_VALUE,0,B5L441C12)</f>
        <v>8917.25942970088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1524614.1943229251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465708.65179788059</v>
      </c>
      <c r="J8" s="16" t="s">
        <v>11040</v>
      </c>
      <c r="K8" s="17">
        <f>B5L501C1-B5L501C3</f>
        <v>1058905.5425250444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792159.86830353958</v>
      </c>
      <c r="F9" s="16" t="s">
        <v>11042</v>
      </c>
      <c r="G9" s="21">
        <f>B3L209C4</f>
        <v>0.84953128050686055</v>
      </c>
      <c r="H9" s="16" t="s">
        <v>11043</v>
      </c>
      <c r="I9" s="15">
        <f>B5L502C1*B5L502C2</f>
        <v>672964.58728605194</v>
      </c>
      <c r="J9" s="16" t="s">
        <v>11044</v>
      </c>
      <c r="K9" s="17">
        <f>B5L502C1-B5L502C3</f>
        <v>119195.28101748764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0</v>
      </c>
      <c r="F10" s="16" t="s">
        <v>11042</v>
      </c>
      <c r="G10" s="21">
        <f>B3L209C4</f>
        <v>0.84953128050686055</v>
      </c>
      <c r="H10" s="16" t="s">
        <v>11046</v>
      </c>
      <c r="I10" s="15">
        <f>B5L503C1*B5L503C2</f>
        <v>0</v>
      </c>
      <c r="J10" s="16" t="s">
        <v>11047</v>
      </c>
      <c r="K10" s="17">
        <f>B5L503C1-B5L503C3</f>
        <v>0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61847.177871474138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61847.177871474138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987601.28450124105</v>
      </c>
      <c r="F12" s="16" t="s">
        <v>11053</v>
      </c>
      <c r="G12" s="21">
        <f>B3L203C4</f>
        <v>0.98242209093276278</v>
      </c>
      <c r="H12" s="16" t="s">
        <v>11054</v>
      </c>
      <c r="I12" s="15">
        <f>B5L505C1*B5L505C2</f>
        <v>970241.31892759155</v>
      </c>
      <c r="J12" s="16" t="s">
        <v>11055</v>
      </c>
      <c r="K12" s="17">
        <f>B5L505C1-B5L505C3</f>
        <v>17359.965573649504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0.98242209093276278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714889.36451901833</v>
      </c>
      <c r="F14" s="16" t="s">
        <v>11060</v>
      </c>
      <c r="G14" s="21">
        <f>B3L204C4</f>
        <v>0.80992928484817472</v>
      </c>
      <c r="H14" s="16" t="s">
        <v>11061</v>
      </c>
      <c r="I14" s="15">
        <f>B5L507C1*B5L507C2</f>
        <v>579009.83175045461</v>
      </c>
      <c r="J14" s="16" t="s">
        <v>11062</v>
      </c>
      <c r="K14" s="17">
        <f>B5L507C1-B5L507C3</f>
        <v>135879.53276856372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1544246.4019070799</v>
      </c>
      <c r="F15" s="16" t="s">
        <v>11064</v>
      </c>
      <c r="G15" s="21">
        <f>B3L205C4</f>
        <v>0.84694494498554518</v>
      </c>
      <c r="H15" s="16" t="s">
        <v>11065</v>
      </c>
      <c r="I15" s="15">
        <f>B5L508C1*B5L508C2</f>
        <v>1307891.6839073179</v>
      </c>
      <c r="J15" s="16" t="s">
        <v>11066</v>
      </c>
      <c r="K15" s="17">
        <f>B5L508C1-B5L508C3</f>
        <v>236354.71799976192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363979.20743849885</v>
      </c>
      <c r="F16" s="16" t="s">
        <v>11068</v>
      </c>
      <c r="G16" s="21">
        <f>B3L206C4</f>
        <v>0.78141653315064119</v>
      </c>
      <c r="H16" s="16" t="s">
        <v>11069</v>
      </c>
      <c r="I16" s="15">
        <f>B5L509C1*B5L509C2</f>
        <v>284419.37041550985</v>
      </c>
      <c r="J16" s="16" t="s">
        <v>11070</v>
      </c>
      <c r="K16" s="17">
        <f>B5L509C1-B5L509C3</f>
        <v>79559.837022988999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850.79620413259022</v>
      </c>
      <c r="F17" s="16" t="s">
        <v>11042</v>
      </c>
      <c r="G17" s="21">
        <f>B3L209C4</f>
        <v>0.84953128050686055</v>
      </c>
      <c r="H17" s="16" t="s">
        <v>11072</v>
      </c>
      <c r="I17" s="21">
        <f>B5L510C1*B5L510C2</f>
        <v>722.77798874713574</v>
      </c>
      <c r="J17" s="16" t="s">
        <v>11073</v>
      </c>
      <c r="K17" s="23">
        <f>B5L510C1-B5L510C3</f>
        <v>128.01821538545448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31221.720235602672</v>
      </c>
      <c r="F18" s="16" t="s">
        <v>11042</v>
      </c>
      <c r="G18" s="21">
        <f>B3L209C4</f>
        <v>0.84953128050686055</v>
      </c>
      <c r="H18" s="16" t="s">
        <v>11075</v>
      </c>
      <c r="I18" s="15">
        <f>B5L511C1*B5L511C2</f>
        <v>26523.827971378498</v>
      </c>
      <c r="J18" s="16" t="s">
        <v>11076</v>
      </c>
      <c r="K18" s="17">
        <f>B5L511C1-B5L511C3</f>
        <v>4697.8922642241741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24403.16889351518</v>
      </c>
      <c r="F19" s="16" t="s">
        <v>11078</v>
      </c>
      <c r="G19" s="21">
        <f>B3L220C4</f>
        <v>0.92963978510726941</v>
      </c>
      <c r="H19" s="16" t="s">
        <v>11079</v>
      </c>
      <c r="I19" s="15">
        <f>B5L512C1*B5L512C2</f>
        <v>22686.156686103852</v>
      </c>
      <c r="J19" s="16" t="s">
        <v>11080</v>
      </c>
      <c r="K19" s="17">
        <f>B5L512C1-B5L512C3</f>
        <v>1717.0122074113278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8917.25942970088</v>
      </c>
      <c r="F20" s="16" t="s">
        <v>11042</v>
      </c>
      <c r="G20" s="21">
        <f>B3L209C4</f>
        <v>0.84953128050686055</v>
      </c>
      <c r="H20" s="16" t="s">
        <v>11082</v>
      </c>
      <c r="I20" s="15">
        <f>B5L513C1*B5L513C2</f>
        <v>7575.4908219256658</v>
      </c>
      <c r="J20" s="16" t="s">
        <v>11083</v>
      </c>
      <c r="K20" s="17">
        <f>B5L513C1-B5L513C3</f>
        <v>1341.7686077752142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567.65198791216471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23">
        <f>B5L514C1-B5L514C3</f>
        <v>567.65198791216471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102584.73628472254</v>
      </c>
      <c r="F22" s="16" t="s">
        <v>11089</v>
      </c>
      <c r="G22" s="21">
        <f>B3L218C4</f>
        <v>2.099975149594006E-3</v>
      </c>
      <c r="H22" s="16" t="s">
        <v>11090</v>
      </c>
      <c r="I22" s="21">
        <f>B5L515C1*B5L515C2</f>
        <v>215.42539692557187</v>
      </c>
      <c r="J22" s="16" t="s">
        <v>11091</v>
      </c>
      <c r="K22" s="17">
        <f>B5L515C1-B5L515C3</f>
        <v>102369.31088779698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232630.2504286787</v>
      </c>
      <c r="F23" s="16" t="s">
        <v>11093</v>
      </c>
      <c r="G23" s="21">
        <f>B3L207C4</f>
        <v>0.97750033370996259</v>
      </c>
      <c r="H23" s="16" t="s">
        <v>11094</v>
      </c>
      <c r="I23" s="15">
        <f>B5L516C1*B5L516C2</f>
        <v>227396.1474250656</v>
      </c>
      <c r="J23" s="16" t="s">
        <v>11095</v>
      </c>
      <c r="K23" s="17">
        <f>B5L516C1-B5L516C3</f>
        <v>5234.1030036130978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282.74387793705523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23">
        <f>B5L517C1-B5L517C3</f>
        <v>282.74387793705523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43995.203864037932</v>
      </c>
      <c r="F25" s="16" t="s">
        <v>11042</v>
      </c>
      <c r="G25" s="21">
        <f>B3L209C4</f>
        <v>0.84953128050686055</v>
      </c>
      <c r="H25" s="16" t="s">
        <v>11101</v>
      </c>
      <c r="I25" s="15">
        <f>B5L518C1*B5L518C2</f>
        <v>37375.301874776524</v>
      </c>
      <c r="J25" s="16" t="s">
        <v>11102</v>
      </c>
      <c r="K25" s="17">
        <f>B5L518C1-B5L518C3</f>
        <v>6619.9019892614087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115580.69638854142</v>
      </c>
      <c r="F26" s="16" t="s">
        <v>11104</v>
      </c>
      <c r="G26" s="21">
        <f>B3L208C4</f>
        <v>0.94100398346246705</v>
      </c>
      <c r="H26" s="16" t="s">
        <v>11105</v>
      </c>
      <c r="I26" s="15">
        <f>B5L519C1*B5L519C2</f>
        <v>108761.89571298345</v>
      </c>
      <c r="J26" s="16" t="s">
        <v>11106</v>
      </c>
      <c r="K26" s="17">
        <f>B5L519C1-B5L519C3</f>
        <v>6818.80067555797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306763.64356751746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306763.64356751746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-5635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-5635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113643.16351070517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113643.16351070517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19935.046251013286</v>
      </c>
      <c r="F31" s="16" t="s">
        <v>11042</v>
      </c>
      <c r="G31" s="21">
        <f>B3L209C4</f>
        <v>0.84953128050686055</v>
      </c>
      <c r="H31" s="16" t="s">
        <v>11122</v>
      </c>
      <c r="I31" s="15">
        <f>B5L524C1*B5L524C2</f>
        <v>16935.445368586807</v>
      </c>
      <c r="J31" s="16" t="s">
        <v>11123</v>
      </c>
      <c r="K31" s="17">
        <f>B5L524C1-B5L524C3</f>
        <v>2999.6008824264791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14461</v>
      </c>
      <c r="F33" s="16" t="s">
        <v>11042</v>
      </c>
      <c r="G33" s="21">
        <f>B3L209C4</f>
        <v>0.84953128050686055</v>
      </c>
      <c r="H33" s="16" t="s">
        <v>11128</v>
      </c>
      <c r="I33" s="15">
        <f>B5L526C1*B5L526C2</f>
        <v>12285.07184740971</v>
      </c>
      <c r="J33" s="16" t="s">
        <v>11129</v>
      </c>
      <c r="K33" s="17">
        <f>B5L526C1-B5L526C3</f>
        <v>2175.9281525902898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0.84953128050686055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208</v>
      </c>
      <c r="F35" s="16" t="s">
        <v>11042</v>
      </c>
      <c r="G35" s="21">
        <f>B3L209C4</f>
        <v>0.84953128050686055</v>
      </c>
      <c r="H35" s="16" t="s">
        <v>11134</v>
      </c>
      <c r="I35" s="21">
        <f>B5L528C1*B5L528C2</f>
        <v>176.702506345427</v>
      </c>
      <c r="J35" s="16" t="s">
        <v>11135</v>
      </c>
      <c r="K35" s="23">
        <f>B5L528C1-B5L528C3</f>
        <v>31.297493654573003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0.84953128050686055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2318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2318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37228</v>
      </c>
      <c r="F39" s="16" t="s">
        <v>11053</v>
      </c>
      <c r="G39" s="21">
        <f>B3L203C4</f>
        <v>0.98242209093276278</v>
      </c>
      <c r="H39" s="16" t="s">
        <v>11146</v>
      </c>
      <c r="I39" s="15">
        <f>B5L532C1*B5L532C2</f>
        <v>36573.609601244891</v>
      </c>
      <c r="J39" s="16" t="s">
        <v>11147</v>
      </c>
      <c r="K39" s="23">
        <f>B5L532C1-B5L532C3</f>
        <v>654.39039875510935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43697</v>
      </c>
      <c r="F40" s="16" t="s">
        <v>11060</v>
      </c>
      <c r="G40" s="21">
        <f>B3L204C4</f>
        <v>0.80992928484817472</v>
      </c>
      <c r="H40" s="16" t="s">
        <v>11149</v>
      </c>
      <c r="I40" s="15">
        <f>B5L533C1*B5L533C2</f>
        <v>35391.479960010693</v>
      </c>
      <c r="J40" s="16" t="s">
        <v>11150</v>
      </c>
      <c r="K40" s="17">
        <f>B5L533C1-B5L533C3</f>
        <v>8305.5200399893074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73568</v>
      </c>
      <c r="F41" s="16" t="s">
        <v>11064</v>
      </c>
      <c r="G41" s="21">
        <f>B3L205C4</f>
        <v>0.84694494498554518</v>
      </c>
      <c r="H41" s="16" t="s">
        <v>11152</v>
      </c>
      <c r="I41" s="15">
        <f>B5L534C1*B5L534C2</f>
        <v>62308.045712696585</v>
      </c>
      <c r="J41" s="16" t="s">
        <v>11153</v>
      </c>
      <c r="K41" s="17">
        <f>B5L534C1-B5L534C3</f>
        <v>11259.954287303415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19911</v>
      </c>
      <c r="F42" s="16" t="s">
        <v>11068</v>
      </c>
      <c r="G42" s="21">
        <f>B3L206C4</f>
        <v>0.78141653315064119</v>
      </c>
      <c r="H42" s="16" t="s">
        <v>11155</v>
      </c>
      <c r="I42" s="15">
        <f>B5L535C1*B5L535C2</f>
        <v>15558.784591562417</v>
      </c>
      <c r="J42" s="16" t="s">
        <v>11156</v>
      </c>
      <c r="K42" s="17">
        <f>B5L535C1-B5L535C3</f>
        <v>4352.2154084375834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</v>
      </c>
      <c r="F43" s="16" t="s">
        <v>11053</v>
      </c>
      <c r="G43" s="21">
        <f>B3L203C4</f>
        <v>0.98242209093276278</v>
      </c>
      <c r="H43" s="16" t="s">
        <v>11158</v>
      </c>
      <c r="I43" s="21">
        <f>B5L536C1*B5L536C2</f>
        <v>0.98242209093276278</v>
      </c>
      <c r="J43" s="16" t="s">
        <v>11159</v>
      </c>
      <c r="K43" s="23">
        <f>B5L536C1-B5L536C3</f>
        <v>1.7577909067237218E-2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0.98242209093276278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0.98242209093276278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0.80992928484817472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2</v>
      </c>
      <c r="F47" s="16" t="s">
        <v>11064</v>
      </c>
      <c r="G47" s="21">
        <f>B3L205C4</f>
        <v>0.84694494498554518</v>
      </c>
      <c r="H47" s="16" t="s">
        <v>11170</v>
      </c>
      <c r="I47" s="21">
        <f>B5L540C1*B5L540C2</f>
        <v>1.6938898899710904</v>
      </c>
      <c r="J47" s="16" t="s">
        <v>11171</v>
      </c>
      <c r="K47" s="23">
        <f>B5L540C1-B5L540C3</f>
        <v>0.30611011002890964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0.78141653315064119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36</v>
      </c>
      <c r="F49" s="16" t="s">
        <v>11042</v>
      </c>
      <c r="G49" s="21">
        <f>B3L209C4</f>
        <v>0.84953128050686055</v>
      </c>
      <c r="H49" s="16" t="s">
        <v>11176</v>
      </c>
      <c r="I49" s="21">
        <f>B5L542C1*B5L542C2</f>
        <v>30.583126098246979</v>
      </c>
      <c r="J49" s="16" t="s">
        <v>11177</v>
      </c>
      <c r="K49" s="23">
        <f>B5L542C1-B5L542C3</f>
        <v>5.4168739017530214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0.84953128050686055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1095</v>
      </c>
      <c r="F51" s="16" t="s">
        <v>11042</v>
      </c>
      <c r="G51" s="21">
        <f>B3L209C4</f>
        <v>0.84953128050686055</v>
      </c>
      <c r="H51" s="16" t="s">
        <v>11182</v>
      </c>
      <c r="I51" s="21">
        <f>B5L544C1*B5L544C2</f>
        <v>930.23675215501225</v>
      </c>
      <c r="J51" s="16" t="s">
        <v>11183</v>
      </c>
      <c r="K51" s="23">
        <f>B5L544C1-B5L544C3</f>
        <v>164.76324784498775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0.84953128050686055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1514</v>
      </c>
      <c r="F53" s="16" t="s">
        <v>11078</v>
      </c>
      <c r="G53" s="21">
        <f>B3L220C4</f>
        <v>0.92963978510726941</v>
      </c>
      <c r="H53" s="16" t="s">
        <v>11188</v>
      </c>
      <c r="I53" s="15">
        <f>B5L546C1*B5L546C2</f>
        <v>1407.4746346524059</v>
      </c>
      <c r="J53" s="16" t="s">
        <v>11189</v>
      </c>
      <c r="K53" s="23">
        <f>B5L546C1-B5L546C3</f>
        <v>106.52536534759406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0.92963978510726941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56.876720702679876</v>
      </c>
      <c r="F55" s="16" t="s">
        <v>11042</v>
      </c>
      <c r="G55" s="21">
        <f>B3L209C4</f>
        <v>0.84953128050686055</v>
      </c>
      <c r="H55" s="16" t="s">
        <v>11194</v>
      </c>
      <c r="I55" s="21">
        <f>B5L548C1*B5L548C2</f>
        <v>48.318553369578702</v>
      </c>
      <c r="J55" s="16" t="s">
        <v>11195</v>
      </c>
      <c r="K55" s="23">
        <f>B5L548C1-B5L548C3</f>
        <v>8.5581673331011743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0.84953128050686055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2247</v>
      </c>
      <c r="F57" s="16" t="s">
        <v>11089</v>
      </c>
      <c r="G57" s="21">
        <f>B3L218C4</f>
        <v>2.099975149594006E-3</v>
      </c>
      <c r="H57" s="16" t="s">
        <v>11200</v>
      </c>
      <c r="I57" s="21">
        <f>B5L550C1*B5L550C2</f>
        <v>4.7186441611377319</v>
      </c>
      <c r="J57" s="16" t="s">
        <v>11201</v>
      </c>
      <c r="K57" s="17">
        <f>B5L550C1-B5L550C3</f>
        <v>2242.2813558388621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2.099975149594006E-3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9002</v>
      </c>
      <c r="F59" s="16" t="s">
        <v>11093</v>
      </c>
      <c r="G59" s="21">
        <f>B3L207C4</f>
        <v>0.97750033370996259</v>
      </c>
      <c r="H59" s="16" t="s">
        <v>11206</v>
      </c>
      <c r="I59" s="15">
        <f>B5L552C1*B5L552C2</f>
        <v>8799.4580040570836</v>
      </c>
      <c r="J59" s="16" t="s">
        <v>11207</v>
      </c>
      <c r="K59" s="23">
        <f>B5L552C1-B5L552C3</f>
        <v>202.5419959429164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0.97750033370996259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3681</v>
      </c>
      <c r="F61" s="16" t="s">
        <v>11042</v>
      </c>
      <c r="G61" s="21">
        <f>B3L209C4</f>
        <v>0.84953128050686055</v>
      </c>
      <c r="H61" s="16" t="s">
        <v>11212</v>
      </c>
      <c r="I61" s="15">
        <f>B5L554C1*B5L554C2</f>
        <v>3127.1246435457538</v>
      </c>
      <c r="J61" s="16" t="s">
        <v>11213</v>
      </c>
      <c r="K61" s="23">
        <f>B5L554C1-B5L554C3</f>
        <v>553.87535645424623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0.84953128050686055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3176</v>
      </c>
      <c r="F63" s="16" t="s">
        <v>11104</v>
      </c>
      <c r="G63" s="21">
        <f>B3L208C4</f>
        <v>0.94100398346246705</v>
      </c>
      <c r="H63" s="16" t="s">
        <v>11218</v>
      </c>
      <c r="I63" s="15">
        <f>B5L556C1*B5L556C2</f>
        <v>2988.6286514767953</v>
      </c>
      <c r="J63" s="16" t="s">
        <v>11219</v>
      </c>
      <c r="K63" s="23">
        <f>B5L556C1-B5L556C3</f>
        <v>187.37134852320469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0.94100398346246705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517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517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1606</v>
      </c>
      <c r="F67" s="16" t="s">
        <v>11042</v>
      </c>
      <c r="G67" s="21">
        <f>B3L209C4</f>
        <v>0.84953128050686055</v>
      </c>
      <c r="H67" s="16" t="s">
        <v>11230</v>
      </c>
      <c r="I67" s="15">
        <f>B5L560C1*B5L560C2</f>
        <v>1364.347236494018</v>
      </c>
      <c r="J67" s="16" t="s">
        <v>11231</v>
      </c>
      <c r="K67" s="23">
        <f>B5L560C1-B5L560C3</f>
        <v>241.65276350598197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349</v>
      </c>
      <c r="F68" s="16" t="s">
        <v>11042</v>
      </c>
      <c r="G68" s="21">
        <f>B3L209C4</f>
        <v>0.84953128050686055</v>
      </c>
      <c r="H68" s="16" t="s">
        <v>11233</v>
      </c>
      <c r="I68" s="21">
        <f>B5L561C1*B5L561C2</f>
        <v>296.48641689689435</v>
      </c>
      <c r="J68" s="16" t="s">
        <v>11234</v>
      </c>
      <c r="K68" s="23">
        <f>B5L561C1-B5L561C3</f>
        <v>52.513583103105645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0.87611848693348837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0.87611848693348837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603.47687893644991</v>
      </c>
      <c r="F71" s="16" t="s">
        <v>11042</v>
      </c>
      <c r="G71" s="21">
        <f>B3L209C4</f>
        <v>0.84953128050686055</v>
      </c>
      <c r="H71" s="16" t="s">
        <v>11243</v>
      </c>
      <c r="I71" s="21">
        <f>B5L564C1*B5L564C2</f>
        <v>512.67248571916593</v>
      </c>
      <c r="J71" s="16" t="s">
        <v>11244</v>
      </c>
      <c r="K71" s="23">
        <f>B5L564C1-B5L564C3</f>
        <v>90.804393217283973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0.84953128050686055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3.6206397074492438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3.6206397074492438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38.415934030843324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38.415934030843324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465708.65179788059</v>
      </c>
      <c r="F8" s="16" t="s">
        <v>11361</v>
      </c>
      <c r="G8" s="15">
        <f>B5L601C1*A4L203C2</f>
        <v>74792.809478739626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74792.809478739626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1058905.5425250444</v>
      </c>
      <c r="F9" s="16" t="s">
        <v>11366</v>
      </c>
      <c r="G9" s="15">
        <f>B5L602C1*A4L203C2</f>
        <v>170060.23012952213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170060.23012952213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672964.58728605194</v>
      </c>
      <c r="F10" s="16" t="s">
        <v>11370</v>
      </c>
      <c r="G10" s="15">
        <f>B5L603C1*A4L203C2</f>
        <v>108078.11271813994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108078.11271813994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119195.28101748764</v>
      </c>
      <c r="F11" s="16" t="s">
        <v>11375</v>
      </c>
      <c r="G11" s="15">
        <f>B5L604C1*A4L203C2</f>
        <v>19142.762131408512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19142.762131408512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0</v>
      </c>
      <c r="F12" s="16" t="s">
        <v>11380</v>
      </c>
      <c r="G12" s="15">
        <f>B5L605C1*A4L203C2</f>
        <v>0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0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0</v>
      </c>
      <c r="F13" s="16" t="s">
        <v>11384</v>
      </c>
      <c r="G13" s="15">
        <f>B5L606C1*A4L203C2</f>
        <v>0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0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61847.177871474138</v>
      </c>
      <c r="F15" s="16" t="s">
        <v>11393</v>
      </c>
      <c r="G15" s="15">
        <f>B5L608C1*A4L203C2</f>
        <v>9932.6567661587469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9932.6567661587469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970241.31892759155</v>
      </c>
      <c r="F16" s="16" t="s">
        <v>11398</v>
      </c>
      <c r="G16" s="15">
        <f>B5L609C1*A4L203C2</f>
        <v>155820.75581977121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155820.75581977121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17359.965573649504</v>
      </c>
      <c r="F17" s="16" t="s">
        <v>11403</v>
      </c>
      <c r="G17" s="15">
        <f>B5L610C1*A4L203C2</f>
        <v>2788.0104711281101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2788.0104711281101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579009.83175045461</v>
      </c>
      <c r="F20" s="16" t="s">
        <v>11416</v>
      </c>
      <c r="G20" s="15">
        <f>B5L613C1*A4L203C2</f>
        <v>92988.978979123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92988.978979123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135879.53276856372</v>
      </c>
      <c r="F21" s="16" t="s">
        <v>11421</v>
      </c>
      <c r="G21" s="15">
        <f>B5L614C1*A4L203C2</f>
        <v>21822.252962631334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21822.252962631334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1307891.6839073179</v>
      </c>
      <c r="F22" s="16" t="s">
        <v>11426</v>
      </c>
      <c r="G22" s="15">
        <f>B5L615C1*A4L203C2</f>
        <v>210047.40443551526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210047.40443551526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236354.71799976192</v>
      </c>
      <c r="F23" s="16" t="s">
        <v>11431</v>
      </c>
      <c r="G23" s="15">
        <f>B5L616C1*A4L203C2</f>
        <v>37958.567710761767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37958.567710761767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284419.37041550985</v>
      </c>
      <c r="F24" s="16" t="s">
        <v>11436</v>
      </c>
      <c r="G24" s="15">
        <f>B5L617C1*A4L203C2</f>
        <v>45677.75088873088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45677.75088873088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79559.837022988999</v>
      </c>
      <c r="F25" s="16" t="s">
        <v>11441</v>
      </c>
      <c r="G25" s="15">
        <f>B5L618C1*A4L203C2</f>
        <v>12777.309825892033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12777.309825892033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722.77798874713574</v>
      </c>
      <c r="F26" s="16" t="s">
        <v>11446</v>
      </c>
      <c r="G26" s="21">
        <f>B5L619C1*A4L203C2</f>
        <v>116.07814499278999</v>
      </c>
      <c r="H26" s="16" t="s">
        <v>11371</v>
      </c>
      <c r="I26" s="15">
        <f>B3L619C3</f>
        <v>1</v>
      </c>
      <c r="J26" s="16" t="s">
        <v>11447</v>
      </c>
      <c r="K26" s="23">
        <f>B5L619C2*B5L619C3</f>
        <v>116.07814499278999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128.01821538545448</v>
      </c>
      <c r="F27" s="16" t="s">
        <v>11450</v>
      </c>
      <c r="G27" s="21">
        <f>B5L620C1*A4L203C2</f>
        <v>20.559725390903989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20.559725390903989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67589.891963724032</v>
      </c>
      <c r="F28" s="16" t="s">
        <v>11454</v>
      </c>
      <c r="G28" s="15">
        <f>B5L621C1*A4L203C2</f>
        <v>10854.93664937408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10854.93664937408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26523.827971378498</v>
      </c>
      <c r="F29" s="16" t="s">
        <v>11459</v>
      </c>
      <c r="G29" s="15">
        <f>B5L622C1*A4L203C2</f>
        <v>4259.7267722033866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4259.7267722033866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4697.8922642241741</v>
      </c>
      <c r="F30" s="16" t="s">
        <v>11463</v>
      </c>
      <c r="G30" s="21">
        <f>B5L623C1*A4L203C2</f>
        <v>754.48149763440233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754.48149763440233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22686.156686103852</v>
      </c>
      <c r="F31" s="16" t="s">
        <v>11467</v>
      </c>
      <c r="G31" s="15">
        <f>B5L624C1*A4L203C2</f>
        <v>3643.3967637882783</v>
      </c>
      <c r="H31" s="16" t="s">
        <v>11468</v>
      </c>
      <c r="I31" s="15">
        <f>B3L625C3</f>
        <v>0</v>
      </c>
      <c r="J31" s="16" t="s">
        <v>11469</v>
      </c>
      <c r="K31" s="17">
        <f>B5L624C2*B5L624C3</f>
        <v>0</v>
      </c>
      <c r="L31" s="16" t="s">
        <v>11470</v>
      </c>
      <c r="M31" s="17">
        <f>B5L624C2-B5L624C4</f>
        <v>3643.3967637882783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1717.0122074113278</v>
      </c>
      <c r="F32" s="16" t="s">
        <v>11472</v>
      </c>
      <c r="G32" s="21">
        <f>B5L625C1*A4L203C2</f>
        <v>275.75216051025922</v>
      </c>
      <c r="H32" s="16" t="s">
        <v>11468</v>
      </c>
      <c r="I32" s="15">
        <f>B3L625C3</f>
        <v>0</v>
      </c>
      <c r="J32" s="16" t="s">
        <v>11473</v>
      </c>
      <c r="K32" s="17">
        <f>B5L625C2*B5L625C3</f>
        <v>0</v>
      </c>
      <c r="L32" s="16" t="s">
        <v>11474</v>
      </c>
      <c r="M32" s="23">
        <f>B5L625C2-B5L625C4</f>
        <v>275.75216051025922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27153.525752595837</v>
      </c>
      <c r="F33" s="16" t="s">
        <v>11476</v>
      </c>
      <c r="G33" s="15">
        <f>B5L626C1*A4L203C2</f>
        <v>4360.8562358668914</v>
      </c>
      <c r="H33" s="16" t="s">
        <v>11468</v>
      </c>
      <c r="I33" s="15">
        <f>B3L625C3</f>
        <v>0</v>
      </c>
      <c r="J33" s="16" t="s">
        <v>11477</v>
      </c>
      <c r="K33" s="17">
        <f>B5L626C2*B5L626C3</f>
        <v>0</v>
      </c>
      <c r="L33" s="16" t="s">
        <v>11478</v>
      </c>
      <c r="M33" s="17">
        <f>B5L626C2-B5L626C4</f>
        <v>4360.8562358668914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934.50188283277316</v>
      </c>
      <c r="F34" s="16" t="s">
        <v>11480</v>
      </c>
      <c r="G34" s="21">
        <f>B5L627C1*A4L203C2</f>
        <v>150.08100238294335</v>
      </c>
      <c r="H34" s="16" t="s">
        <v>11468</v>
      </c>
      <c r="I34" s="15">
        <f>B3L625C3</f>
        <v>0</v>
      </c>
      <c r="J34" s="16" t="s">
        <v>11481</v>
      </c>
      <c r="K34" s="17">
        <f>B5L627C2*B5L627C3</f>
        <v>0</v>
      </c>
      <c r="L34" s="16" t="s">
        <v>11482</v>
      </c>
      <c r="M34" s="23">
        <f>B5L627C2-B5L627C4</f>
        <v>150.08100238294335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2560.3504403198372</v>
      </c>
      <c r="F37" s="16" t="s">
        <v>11492</v>
      </c>
      <c r="G37" s="21">
        <f>B5L630C1*A4L203C2</f>
        <v>411.19228071536583</v>
      </c>
      <c r="H37" s="16" t="s">
        <v>11108</v>
      </c>
      <c r="I37" s="15">
        <f>1</f>
        <v>1</v>
      </c>
      <c r="J37" s="16" t="s">
        <v>11493</v>
      </c>
      <c r="K37" s="23">
        <f>B5L630C2*B5L630C3</f>
        <v>411.19228071536583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79.891390684807959</v>
      </c>
      <c r="F38" s="16" t="s">
        <v>11496</v>
      </c>
      <c r="G38" s="21">
        <f>B5L631C1*A4L203C2</f>
        <v>12.830557343980157</v>
      </c>
      <c r="H38" s="16" t="s">
        <v>11108</v>
      </c>
      <c r="I38" s="15">
        <f>1</f>
        <v>1</v>
      </c>
      <c r="J38" s="16" t="s">
        <v>11497</v>
      </c>
      <c r="K38" s="23">
        <f>B5L631C2*B5L631C3</f>
        <v>12.830557343980157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1134.4756046733239</v>
      </c>
      <c r="F39" s="16" t="s">
        <v>11500</v>
      </c>
      <c r="G39" s="21">
        <f>B5L632C1*A4L203C2</f>
        <v>182.19678211053582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182.19678211053582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2390.2447599009129</v>
      </c>
      <c r="F40" s="16" t="s">
        <v>11504</v>
      </c>
      <c r="G40" s="21">
        <f>B5L633C1*A4L203C2</f>
        <v>383.87330844008659</v>
      </c>
      <c r="H40" s="16" t="s">
        <v>11108</v>
      </c>
      <c r="I40" s="15">
        <f>1</f>
        <v>1</v>
      </c>
      <c r="J40" s="16" t="s">
        <v>11505</v>
      </c>
      <c r="K40" s="23">
        <f>B5L633C2*B5L633C3</f>
        <v>383.87330844008659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511.5764277507983</v>
      </c>
      <c r="F41" s="16" t="s">
        <v>11508</v>
      </c>
      <c r="G41" s="21">
        <f>B5L634C1*A4L203C2</f>
        <v>82.159174296778204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82.159174296778204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746.06857832477249</v>
      </c>
      <c r="F42" s="16" t="s">
        <v>11512</v>
      </c>
      <c r="G42" s="21">
        <f>B5L635C1*A4L203C2</f>
        <v>119.81861367895846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119.81861367895846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422.832305169238</v>
      </c>
      <c r="F46" s="16" t="s">
        <v>11528</v>
      </c>
      <c r="G46" s="21">
        <f>B5L639C1*A4L203C2</f>
        <v>67.906868210179624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67.906868210179624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5.3638942069818594</v>
      </c>
      <c r="F47" s="16" t="s">
        <v>11532</v>
      </c>
      <c r="G47" s="21">
        <f>B5L640C1*A4L203C2</f>
        <v>0.86144140964128657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0.86144140964128657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2212.4176320536985</v>
      </c>
      <c r="F48" s="16" t="s">
        <v>11536</v>
      </c>
      <c r="G48" s="21">
        <f>B5L641C1*A4L203C2</f>
        <v>355.31427170782399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355.31427170782399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197.87721036541276</v>
      </c>
      <c r="F49" s="16" t="s">
        <v>11540</v>
      </c>
      <c r="G49" s="21">
        <f>B5L642C1*A4L203C2</f>
        <v>31.779079984685289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31.779079984685289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1460.492797259021</v>
      </c>
      <c r="F54" s="16" t="s">
        <v>11560</v>
      </c>
      <c r="G54" s="21">
        <f>B5L647C1*A4L203C2</f>
        <v>234.55514323979875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234.55514323979875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567.65198791216471</v>
      </c>
      <c r="F58" s="16" t="s">
        <v>11576</v>
      </c>
      <c r="G58" s="21">
        <f>B5L651C1*A4L203C2</f>
        <v>91.164909258693655</v>
      </c>
      <c r="H58" s="16" t="s">
        <v>11108</v>
      </c>
      <c r="I58" s="15">
        <f>1</f>
        <v>1</v>
      </c>
      <c r="J58" s="16" t="s">
        <v>11577</v>
      </c>
      <c r="K58" s="23">
        <f>B5L651C2*B5L651C3</f>
        <v>91.164909258693655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248.02553423086289</v>
      </c>
      <c r="F59" s="16" t="s">
        <v>11580</v>
      </c>
      <c r="G59" s="21">
        <f>B5L652C1*A4L203C2</f>
        <v>39.832900797476576</v>
      </c>
      <c r="H59" s="16" t="s">
        <v>11108</v>
      </c>
      <c r="I59" s="15">
        <f>1</f>
        <v>1</v>
      </c>
      <c r="J59" s="16" t="s">
        <v>11581</v>
      </c>
      <c r="K59" s="23">
        <f>B5L652C2*B5L652C3</f>
        <v>39.832900797476576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833.37696790532846</v>
      </c>
      <c r="F60" s="16" t="s">
        <v>11584</v>
      </c>
      <c r="G60" s="21">
        <f>B5L653C1*A4L203C2</f>
        <v>133.84034104559575</v>
      </c>
      <c r="H60" s="16" t="s">
        <v>11108</v>
      </c>
      <c r="I60" s="15">
        <f>1</f>
        <v>1</v>
      </c>
      <c r="J60" s="16" t="s">
        <v>11585</v>
      </c>
      <c r="K60" s="23">
        <f>B5L653C2*B5L653C3</f>
        <v>133.84034104559575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296.77124256042646</v>
      </c>
      <c r="F62" s="16" t="s">
        <v>11592</v>
      </c>
      <c r="G62" s="21">
        <f>B5L655C1*A4L203C2</f>
        <v>47.66146155520449</v>
      </c>
      <c r="H62" s="16" t="s">
        <v>11593</v>
      </c>
      <c r="I62" s="15">
        <f>B3L631C3</f>
        <v>1</v>
      </c>
      <c r="J62" s="16" t="s">
        <v>11594</v>
      </c>
      <c r="K62" s="23">
        <f>B5L655C2*B5L655C3</f>
        <v>47.66146155520449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7575.4908219256658</v>
      </c>
      <c r="F64" s="16" t="s">
        <v>11602</v>
      </c>
      <c r="G64" s="15">
        <f>B5L657C1*A4L203C2</f>
        <v>1216.6238260012619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1216.6238260012619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1341.7686077752142</v>
      </c>
      <c r="F65" s="16" t="s">
        <v>11607</v>
      </c>
      <c r="G65" s="21">
        <f>B5L658C1*A4L203C2</f>
        <v>215.4880384086994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215.4880384086994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1460.492797259021</v>
      </c>
      <c r="F67" s="16" t="s">
        <v>11615</v>
      </c>
      <c r="G67" s="21">
        <f>B5L660C1*A4L203C2</f>
        <v>234.55514323979875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234.55514323979875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532.1483416955914</v>
      </c>
      <c r="F68" s="16" t="s">
        <v>11619</v>
      </c>
      <c r="G68" s="21">
        <f>B5L661C1*A4L203C2</f>
        <v>85.463023676311977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85.463023676311977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215.42539692557187</v>
      </c>
      <c r="F70" s="16" t="s">
        <v>11627</v>
      </c>
      <c r="G70" s="21">
        <f>B5L663C1*A4L203C2</f>
        <v>34.597318746246842</v>
      </c>
      <c r="H70" s="16" t="s">
        <v>11108</v>
      </c>
      <c r="I70" s="15">
        <f>1</f>
        <v>1</v>
      </c>
      <c r="J70" s="16" t="s">
        <v>11628</v>
      </c>
      <c r="K70" s="23">
        <f>B5L663C2*B5L663C3</f>
        <v>34.597318746246842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102369.31088779698</v>
      </c>
      <c r="F71" s="16" t="s">
        <v>11631</v>
      </c>
      <c r="G71" s="15">
        <f>B5L664C1*A4L203C2</f>
        <v>16440.511328580193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16440.511328580193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24530.756267006058</v>
      </c>
      <c r="F72" s="16" t="s">
        <v>11635</v>
      </c>
      <c r="G72" s="15">
        <f>B5L665C1*A4L203C2</f>
        <v>3939.6394564811726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3939.6394564811726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28266.052940160898</v>
      </c>
      <c r="F73" s="16" t="s">
        <v>11639</v>
      </c>
      <c r="G73" s="15">
        <f>B5L666C1*A4L203C2</f>
        <v>4539.52810218984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4539.52810218984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227396.1474250656</v>
      </c>
      <c r="F74" s="16" t="s">
        <v>11644</v>
      </c>
      <c r="G74" s="15">
        <f>B5L667C1*A4L203C2</f>
        <v>36519.821276465533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36519.821276465533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5234.1030036130978</v>
      </c>
      <c r="F75" s="16" t="s">
        <v>11649</v>
      </c>
      <c r="G75" s="21">
        <f>B5L668C1*A4L203C2</f>
        <v>840.5969423802635</v>
      </c>
      <c r="H75" s="16" t="s">
        <v>11650</v>
      </c>
      <c r="I75" s="15">
        <f>B3L616C3</f>
        <v>1</v>
      </c>
      <c r="J75" s="16" t="s">
        <v>11651</v>
      </c>
      <c r="K75" s="23">
        <f>B5L668C2*B5L668C3</f>
        <v>840.5969423802635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282.74387793705523</v>
      </c>
      <c r="F77" s="16" t="s">
        <v>11659</v>
      </c>
      <c r="G77" s="21">
        <f>B5L670C1*A4L203C2</f>
        <v>45.408666796691065</v>
      </c>
      <c r="H77" s="16" t="s">
        <v>11655</v>
      </c>
      <c r="I77" s="15">
        <f>B3L622C3</f>
        <v>1</v>
      </c>
      <c r="J77" s="16" t="s">
        <v>11660</v>
      </c>
      <c r="K77" s="23">
        <f>B5L670C2*B5L670C3</f>
        <v>45.408666796691065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6104.9596501511114</v>
      </c>
      <c r="F78" s="16" t="s">
        <v>11663</v>
      </c>
      <c r="G78" s="21">
        <f>B5L671C1*A4L203C2</f>
        <v>980.4565198142684</v>
      </c>
      <c r="H78" s="16" t="s">
        <v>11664</v>
      </c>
      <c r="I78" s="15">
        <f>B3L626C3</f>
        <v>1</v>
      </c>
      <c r="J78" s="16" t="s">
        <v>11665</v>
      </c>
      <c r="K78" s="23">
        <f>B5L671C2*B5L671C3</f>
        <v>980.4565198142684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37375.301874776524</v>
      </c>
      <c r="F79" s="16" t="s">
        <v>11668</v>
      </c>
      <c r="G79" s="15">
        <f>B5L672C1*A4L203C2</f>
        <v>6002.4734810891096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6002.4734810891096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6619.9019892614087</v>
      </c>
      <c r="F80" s="16" t="s">
        <v>11673</v>
      </c>
      <c r="G80" s="15">
        <f>B5L673C1*A4L203C2</f>
        <v>1063.1562594753823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1063.1562594753823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108761.89571298345</v>
      </c>
      <c r="F81" s="16" t="s">
        <v>11677</v>
      </c>
      <c r="G81" s="15">
        <f>B5L674C1*A4L203C2</f>
        <v>17467.16045150514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17467.16045150514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6818.80067555797</v>
      </c>
      <c r="F82" s="16" t="s">
        <v>11681</v>
      </c>
      <c r="G82" s="15">
        <f>B5L675C1*A4L203C2</f>
        <v>1095.0993884946099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1095.0993884946099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2134.2105946385805</v>
      </c>
      <c r="F84" s="16" t="s">
        <v>11690</v>
      </c>
      <c r="G84" s="21">
        <f>B5L677C1*A4L203C2</f>
        <v>342.75422149895599</v>
      </c>
      <c r="H84" s="16" t="s">
        <v>11362</v>
      </c>
      <c r="I84" s="15">
        <f>B3L634C3</f>
        <v>1</v>
      </c>
      <c r="J84" s="16" t="s">
        <v>11691</v>
      </c>
      <c r="K84" s="23">
        <f>B5L677C2*B5L677C3</f>
        <v>342.75422149895599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6720717.5386367692</v>
      </c>
      <c r="F86" s="16" t="s">
        <v>11698</v>
      </c>
      <c r="G86" s="15">
        <f>SUM(B5L601C2:B5L658C2)+SUM(B5L661C2:B5L678C2)</f>
        <v>1079347.2367050648</v>
      </c>
      <c r="H86" s="16" t="s">
        <v>945</v>
      </c>
      <c r="I86" s="21"/>
      <c r="J86" s="16" t="s">
        <v>11699</v>
      </c>
      <c r="K86" s="17">
        <f>SUM(B5L601C4:B5L658C4)+SUM(B5L661C4:B5L678C4)</f>
        <v>1060984.4937763577</v>
      </c>
      <c r="L86" s="16" t="s">
        <v>11700</v>
      </c>
      <c r="M86" s="17">
        <f>SUM(B5L601C5:B5L658C5)+SUM(B5L661C5:B5L678C5)</f>
        <v>18362.742928707117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306763.64356751746</v>
      </c>
      <c r="F8" s="16" t="s">
        <v>11757</v>
      </c>
      <c r="G8" s="15">
        <f>B5L701C1*A4L204C2</f>
        <v>49266.241156943302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49266.241156943302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-5635</v>
      </c>
      <c r="F9" s="16" t="s">
        <v>11762</v>
      </c>
      <c r="G9" s="21">
        <f>B5L702C1*A4L204C2</f>
        <v>-904.98099999999999</v>
      </c>
      <c r="H9" s="16" t="s">
        <v>11763</v>
      </c>
      <c r="I9" s="15">
        <f>B3L602C3</f>
        <v>1</v>
      </c>
      <c r="J9" s="16" t="s">
        <v>11764</v>
      </c>
      <c r="K9" s="23">
        <f>B5L702C2*B5L702C3</f>
        <v>-904.98099999999999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-3610</v>
      </c>
      <c r="F10" s="16" t="s">
        <v>11767</v>
      </c>
      <c r="G10" s="21">
        <f>B5L703C1*A4L204C2</f>
        <v>-579.76599999999996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-579.76599999999996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1002.7469956769942</v>
      </c>
      <c r="F11" s="16" t="s">
        <v>11771</v>
      </c>
      <c r="G11" s="21">
        <f>B5L704C1*A4L204C2</f>
        <v>161.04116750572527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161.04116750572527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140857.74261908198</v>
      </c>
      <c r="F12" s="16" t="s">
        <v>11775</v>
      </c>
      <c r="G12" s="15">
        <f>B5L705C1*A4L204C2</f>
        <v>22621.753464624566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22621.753464624566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4254.6221632433071</v>
      </c>
      <c r="F13" s="16" t="s">
        <v>11779</v>
      </c>
      <c r="G13" s="21">
        <f>B5L706C1*A4L204C2</f>
        <v>683.2923194168751</v>
      </c>
      <c r="H13" s="16" t="s">
        <v>11108</v>
      </c>
      <c r="I13" s="15">
        <f>1</f>
        <v>1</v>
      </c>
      <c r="J13" s="16" t="s">
        <v>11780</v>
      </c>
      <c r="K13" s="23">
        <f>B5L706C2*B5L706C3</f>
        <v>683.2923194168751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48367.796262066768</v>
      </c>
      <c r="F14" s="16" t="s">
        <v>11783</v>
      </c>
      <c r="G14" s="15">
        <f>B5L707C1*A4L204C2</f>
        <v>7767.8680796879225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7767.8680796879225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65676.722503941332</v>
      </c>
      <c r="F15" s="16" t="s">
        <v>11787</v>
      </c>
      <c r="G15" s="15">
        <f>B5L708C1*A4L204C2</f>
        <v>10547.681634132978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10547.681634132978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89797.788662099818</v>
      </c>
      <c r="F16" s="16" t="s">
        <v>11791</v>
      </c>
      <c r="G16" s="15">
        <f>B5L709C1*A4L204C2</f>
        <v>14421.524859133229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14421.524859133229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3541.0304713069299</v>
      </c>
      <c r="F17" s="16" t="s">
        <v>11795</v>
      </c>
      <c r="G17" s="21">
        <f>B5L710C1*A4L204C2</f>
        <v>568.68949369189295</v>
      </c>
      <c r="H17" s="16" t="s">
        <v>11108</v>
      </c>
      <c r="I17" s="15">
        <f>1</f>
        <v>1</v>
      </c>
      <c r="J17" s="16" t="s">
        <v>11796</v>
      </c>
      <c r="K17" s="23">
        <f>B5L710C2*B5L710C3</f>
        <v>568.68949369189295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21">
        <f>B5L711C1*A4L204C2</f>
        <v>-0.16059999999999999</v>
      </c>
      <c r="H18" s="16" t="s">
        <v>11108</v>
      </c>
      <c r="I18" s="15">
        <f>1</f>
        <v>1</v>
      </c>
      <c r="J18" s="16" t="s">
        <v>11800</v>
      </c>
      <c r="K18" s="23">
        <f>B5L711C2*B5L711C3</f>
        <v>-0.16059999999999999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1688.1284140777018</v>
      </c>
      <c r="F19" s="16" t="s">
        <v>11803</v>
      </c>
      <c r="G19" s="21">
        <f>B5L712C1*A4L204C2</f>
        <v>271.11342330087888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271.11342330087888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-50</v>
      </c>
      <c r="F20" s="16" t="s">
        <v>11807</v>
      </c>
      <c r="G20" s="21">
        <f>B5L713C1*A4L204C2</f>
        <v>-8.0299999999999994</v>
      </c>
      <c r="H20" s="16" t="s">
        <v>11108</v>
      </c>
      <c r="I20" s="15">
        <f>1</f>
        <v>1</v>
      </c>
      <c r="J20" s="16" t="s">
        <v>11808</v>
      </c>
      <c r="K20" s="23">
        <f>B5L713C2*B5L713C3</f>
        <v>-8.0299999999999994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2665.22970654045</v>
      </c>
      <c r="F21" s="16" t="s">
        <v>11811</v>
      </c>
      <c r="G21" s="21">
        <f>B5L714C1*A4L204C2</f>
        <v>428.03589087039626</v>
      </c>
      <c r="H21" s="16" t="s">
        <v>11108</v>
      </c>
      <c r="I21" s="15">
        <f>1</f>
        <v>1</v>
      </c>
      <c r="J21" s="16" t="s">
        <v>11812</v>
      </c>
      <c r="K21" s="23">
        <f>B5L714C2*B5L714C3</f>
        <v>428.03589087039626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11218.712871071639</v>
      </c>
      <c r="F22" s="16" t="s">
        <v>11815</v>
      </c>
      <c r="G22" s="15">
        <f>B5L715C1*A4L204C2</f>
        <v>1801.7252870941052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1801.7252870941052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2158.7270680591046</v>
      </c>
      <c r="F23" s="16" t="s">
        <v>11819</v>
      </c>
      <c r="G23" s="21">
        <f>B5L716C1*A4L204C2</f>
        <v>346.69156713029219</v>
      </c>
      <c r="H23" s="16" t="s">
        <v>11108</v>
      </c>
      <c r="I23" s="15">
        <f>1</f>
        <v>1</v>
      </c>
      <c r="J23" s="16" t="s">
        <v>11820</v>
      </c>
      <c r="K23" s="23">
        <f>B5L716C2*B5L716C3</f>
        <v>346.69156713029219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961.71387053420142</v>
      </c>
      <c r="F24" s="16" t="s">
        <v>11823</v>
      </c>
      <c r="G24" s="21">
        <f>B5L717C1*A4L204C2</f>
        <v>154.45124760779274</v>
      </c>
      <c r="H24" s="16" t="s">
        <v>11108</v>
      </c>
      <c r="I24" s="15">
        <f>1</f>
        <v>1</v>
      </c>
      <c r="J24" s="16" t="s">
        <v>11824</v>
      </c>
      <c r="K24" s="23">
        <f>B5L717C2*B5L717C3</f>
        <v>154.45124760779274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149.38622122297932</v>
      </c>
      <c r="F25" s="16" t="s">
        <v>11827</v>
      </c>
      <c r="G25" s="21">
        <f>B5L718C1*A4L204C2</f>
        <v>23.991427128410479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23.991427128410479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8705.4339560755907</v>
      </c>
      <c r="F26" s="16" t="s">
        <v>11831</v>
      </c>
      <c r="G26" s="15">
        <f>B5L719C1*A4L204C2</f>
        <v>1398.0926933457397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1398.0926933457397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47.444550946353928</v>
      </c>
      <c r="F27" s="16" t="s">
        <v>11835</v>
      </c>
      <c r="G27" s="21">
        <f>B5L720C1*A4L204C2</f>
        <v>7.6195948819844403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7.6195948819844403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251.96903407996075</v>
      </c>
      <c r="F29" s="16" t="s">
        <v>11843</v>
      </c>
      <c r="G29" s="21">
        <f>B5L722C1*A4L204C2</f>
        <v>40.466226873241695</v>
      </c>
      <c r="H29" s="16" t="s">
        <v>11108</v>
      </c>
      <c r="I29" s="15">
        <f>1</f>
        <v>1</v>
      </c>
      <c r="J29" s="16" t="s">
        <v>11844</v>
      </c>
      <c r="K29" s="23">
        <f>B5L722C2*B5L722C3</f>
        <v>40.466226873241695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1863.8014810952825</v>
      </c>
      <c r="F31" s="16" t="s">
        <v>11851</v>
      </c>
      <c r="G31" s="21">
        <f>B5L724C1*A4L204C2</f>
        <v>299.32651786390238</v>
      </c>
      <c r="H31" s="16" t="s">
        <v>11108</v>
      </c>
      <c r="I31" s="15">
        <f>1</f>
        <v>1</v>
      </c>
      <c r="J31" s="16" t="s">
        <v>11852</v>
      </c>
      <c r="K31" s="23">
        <f>B5L724C2*B5L724C3</f>
        <v>299.32651786390238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-64</v>
      </c>
      <c r="F33" s="16" t="s">
        <v>11859</v>
      </c>
      <c r="G33" s="21">
        <f>B5L726C1*A4L204C2</f>
        <v>-10.2784</v>
      </c>
      <c r="H33" s="16" t="s">
        <v>11108</v>
      </c>
      <c r="I33" s="15">
        <f>1</f>
        <v>1</v>
      </c>
      <c r="J33" s="16" t="s">
        <v>11860</v>
      </c>
      <c r="K33" s="23">
        <f>B5L726C2*B5L726C3</f>
        <v>-10.2784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-317</v>
      </c>
      <c r="F34" s="16" t="s">
        <v>11863</v>
      </c>
      <c r="G34" s="21">
        <f>B5L727C1*A4L204C2</f>
        <v>-50.910199999999996</v>
      </c>
      <c r="H34" s="16" t="s">
        <v>11108</v>
      </c>
      <c r="I34" s="15">
        <f>1</f>
        <v>1</v>
      </c>
      <c r="J34" s="16" t="s">
        <v>11864</v>
      </c>
      <c r="K34" s="23">
        <f>B5L727C2*B5L727C3</f>
        <v>-50.910199999999996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113643.16351070517</v>
      </c>
      <c r="F35" s="16" t="s">
        <v>11867</v>
      </c>
      <c r="G35" s="15">
        <f>B5L728C1*A4L204C2</f>
        <v>18251.09205981925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18251.09205981925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433.41238432074681</v>
      </c>
      <c r="F37" s="16" t="s">
        <v>11875</v>
      </c>
      <c r="G37" s="21">
        <f>B5L730C1*A4L204C2</f>
        <v>69.606028921911928</v>
      </c>
      <c r="H37" s="16" t="s">
        <v>11593</v>
      </c>
      <c r="I37" s="15">
        <f>B3L631C3</f>
        <v>1</v>
      </c>
      <c r="J37" s="16" t="s">
        <v>11876</v>
      </c>
      <c r="K37" s="23">
        <f>B5L730C2*B5L730C3</f>
        <v>69.606028921911928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50434.198798554586</v>
      </c>
      <c r="F38" s="16" t="s">
        <v>11879</v>
      </c>
      <c r="G38" s="15">
        <f>B5L731C1*A4L204C2</f>
        <v>8099.7323270478664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8099.7323270478664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16935.445368586807</v>
      </c>
      <c r="F39" s="16" t="s">
        <v>11883</v>
      </c>
      <c r="G39" s="15">
        <f>B5L732C1*A4L204C2</f>
        <v>2719.8325261950408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2719.8325261950408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2999.6008824264791</v>
      </c>
      <c r="F40" s="16" t="s">
        <v>11887</v>
      </c>
      <c r="G40" s="21">
        <f>B5L733C1*A4L204C2</f>
        <v>481.73590171769251</v>
      </c>
      <c r="H40" s="16" t="s">
        <v>11603</v>
      </c>
      <c r="I40" s="15">
        <f>B3L633C3</f>
        <v>1</v>
      </c>
      <c r="J40" s="16" t="s">
        <v>11888</v>
      </c>
      <c r="K40" s="23">
        <f>B5L733C2*B5L733C3</f>
        <v>481.73590171769251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864741.46136323153</v>
      </c>
      <c r="F41" s="16" t="s">
        <v>11891</v>
      </c>
      <c r="G41" s="15">
        <f>SUM(B5L701C2:B5L733C2)</f>
        <v>138877.47869493495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130777.7463678871</v>
      </c>
      <c r="L41" s="16" t="s">
        <v>11893</v>
      </c>
      <c r="M41" s="23">
        <f>SUM(B5L701C5:B5L733C5)</f>
        <v>8099.7323270478664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284.58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273.64949999999999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272.16933333333333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272.93700000000001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273.387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420.46600000000001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425.00850000000003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440.68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457.52224999999999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462.60919999999999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42302.76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41919.480000000003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42770.96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43827.555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44159.772000000004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0.44785022548825848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6.7100000000000009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12.078000000000001</v>
      </c>
      <c r="J9" s="16" t="s">
        <v>12037</v>
      </c>
      <c r="K9" s="23">
        <f>IF(B6L216C3=0,0,B6L202C3/B6L216C3)</f>
        <v>1.650748925844635E-3</v>
      </c>
      <c r="L9" s="16" t="s">
        <v>12038</v>
      </c>
      <c r="M9" s="23">
        <f>A1L542C9</f>
        <v>1.7205119335869943</v>
      </c>
      <c r="N9" s="16" t="s">
        <v>12039</v>
      </c>
      <c r="O9" s="23">
        <f>B6L202C1*B6L202C5</f>
        <v>11.544635074368733</v>
      </c>
      <c r="P9" s="16" t="s">
        <v>12040</v>
      </c>
      <c r="Q9" s="23">
        <f>B3L836C3</f>
        <v>2.0579206487112653</v>
      </c>
      <c r="R9" s="16" t="s">
        <v>12041</v>
      </c>
      <c r="S9" s="23">
        <f>B6L202C6*B6L202C7</f>
        <v>23.757942901379732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13.066868595758853</v>
      </c>
      <c r="X9" s="16" t="s">
        <v>12044</v>
      </c>
      <c r="Y9" s="23">
        <f>IF(B6L216C10=0,0,B6L202C10/B6L216C10)</f>
        <v>7.7122742887734555E-3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0.39446748000000004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0.59170122000000003</v>
      </c>
      <c r="AH9" s="16" t="s">
        <v>12049</v>
      </c>
      <c r="AI9" s="23">
        <f>IF(B6L216C15=0,0,B6L202C15/B6L216C15)</f>
        <v>1.6507489258446354E-3</v>
      </c>
      <c r="AJ9" s="16" t="s">
        <v>12050</v>
      </c>
      <c r="AK9" s="23">
        <f>A1L522C14</f>
        <v>4.6699999999999998E-2</v>
      </c>
      <c r="AL9" s="16" t="s">
        <v>12051</v>
      </c>
      <c r="AM9" s="23">
        <f>B6L202C3*B6L202C17</f>
        <v>0.56404260000000006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0.67685112000000003</v>
      </c>
      <c r="AR9" s="16" t="s">
        <v>12054</v>
      </c>
      <c r="AS9" s="23">
        <f>IF(B6L216C20=0,0,B6L202C20/B6L216C20)</f>
        <v>1.650748925844636E-3</v>
      </c>
      <c r="AT9" s="16" t="s">
        <v>12055</v>
      </c>
      <c r="AU9" s="17">
        <f>A1L237C3</f>
        <v>7106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35.53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8.8825000000000003</v>
      </c>
      <c r="BD9" s="16" t="s">
        <v>12060</v>
      </c>
      <c r="BE9" s="23">
        <f>IF(B6L216C26=0,0,B6L202C26/B6L216C26)</f>
        <v>4.5866674240111326E-3</v>
      </c>
      <c r="BF9" s="16" t="s">
        <v>12061</v>
      </c>
      <c r="BG9" s="23">
        <f>B6L202C3+B6L202C10+B6L202C15+B6L202C20+B6L202C26</f>
        <v>35.295920935758858</v>
      </c>
      <c r="BH9" s="16" t="s">
        <v>12062</v>
      </c>
      <c r="BI9" s="17">
        <f>B6L218C3*B6L202C4</f>
        <v>43.609692613614286</v>
      </c>
      <c r="BJ9" s="16" t="s">
        <v>12063</v>
      </c>
      <c r="BK9" s="17">
        <f>B6L218C10*B6L202C11</f>
        <v>47.180172452685326</v>
      </c>
      <c r="BL9" s="16" t="s">
        <v>12064</v>
      </c>
      <c r="BM9" s="17">
        <f>B6L218C15*B6L202C16</f>
        <v>2.1364388411409641</v>
      </c>
      <c r="BN9" s="16" t="s">
        <v>12065</v>
      </c>
      <c r="BO9" s="17">
        <f>B6L218C20*B6L202C21</f>
        <v>2.4438871740669446</v>
      </c>
      <c r="BP9" s="16" t="s">
        <v>12066</v>
      </c>
      <c r="BQ9" s="17">
        <f>B6L218C26*B6L202C27</f>
        <v>32.071791243618883</v>
      </c>
      <c r="BR9" s="16" t="s">
        <v>12067</v>
      </c>
      <c r="BS9" s="15">
        <f>B6L202C29+B6L202C30+B6L202C31+B6L202C32+B6L202C33</f>
        <v>127.44198232512639</v>
      </c>
      <c r="BT9" s="16" t="s">
        <v>12068</v>
      </c>
      <c r="BU9" s="23">
        <f>IF(B6L202C3=0,0,B6L202C29/B6L202C3)</f>
        <v>3.610671685180848</v>
      </c>
      <c r="BV9" s="16" t="s">
        <v>12069</v>
      </c>
      <c r="BW9" s="23">
        <f>IF(B6L202C8=0,0,B6L202C30/B6L202C8)</f>
        <v>1.9858694268494668</v>
      </c>
      <c r="BX9" s="16" t="s">
        <v>12070</v>
      </c>
      <c r="BY9" s="23">
        <f>IF(B6L202C13=0,0,B6L202C31/B6L202C13)</f>
        <v>5.4160075277712725</v>
      </c>
      <c r="BZ9" s="16" t="s">
        <v>12071</v>
      </c>
      <c r="CA9" s="23">
        <f>IF(B6L202C18=0,0,B6L202C32/B6L202C18)</f>
        <v>4.3328060222170173</v>
      </c>
      <c r="CB9" s="16" t="s">
        <v>12072</v>
      </c>
      <c r="CC9" s="23">
        <f>IF(B6L202C24=0,0,B6L202C33/B6L202C24)</f>
        <v>0.90266792129521201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151.131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302.262</v>
      </c>
      <c r="J10" s="16" t="s">
        <v>12076</v>
      </c>
      <c r="K10" s="23">
        <f>IF(B6L216C3=0,0,B6L203C3/B6L216C3)</f>
        <v>4.131136544325642E-2</v>
      </c>
      <c r="L10" s="16" t="s">
        <v>12077</v>
      </c>
      <c r="M10" s="23">
        <f>A1L543C9</f>
        <v>1.3398939637272622</v>
      </c>
      <c r="N10" s="16" t="s">
        <v>12078</v>
      </c>
      <c r="O10" s="23">
        <f>B6L203C1*B6L203C5</f>
        <v>202.49951463206486</v>
      </c>
      <c r="P10" s="16" t="s">
        <v>12079</v>
      </c>
      <c r="Q10" s="23">
        <f>B3L837C3</f>
        <v>1.8119059284664381</v>
      </c>
      <c r="R10" s="16" t="s">
        <v>12080</v>
      </c>
      <c r="S10" s="23">
        <f>B6L203C6*B6L203C7</f>
        <v>366.91007107341454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201.80053909037801</v>
      </c>
      <c r="X10" s="16" t="s">
        <v>12083</v>
      </c>
      <c r="Y10" s="23">
        <f>IF(B6L216C10=0,0,B6L203C10/B6L216C10)</f>
        <v>0.11910589730675722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9.8718769200000001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14.807815380000001</v>
      </c>
      <c r="AH10" s="16" t="s">
        <v>12088</v>
      </c>
      <c r="AI10" s="23">
        <f>IF(B6L216C15=0,0,B6L203C15/B6L216C15)</f>
        <v>4.1311365443256434E-2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14.1156354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16.938762480000001</v>
      </c>
      <c r="AR10" s="16" t="s">
        <v>12093</v>
      </c>
      <c r="AS10" s="23">
        <f>IF(B6L216C20=0,0,B6L203C20/B6L216C20)</f>
        <v>4.1311365443256448E-2</v>
      </c>
      <c r="AT10" s="16" t="s">
        <v>12094</v>
      </c>
      <c r="AU10" s="17">
        <f>A1L238C3</f>
        <v>110943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554.71500000000003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138.67875000000001</v>
      </c>
      <c r="BD10" s="16" t="s">
        <v>12099</v>
      </c>
      <c r="BE10" s="23">
        <f>IF(B6L216C26=0,0,B6L203C26/B6L216C26)</f>
        <v>7.160971629919323E-2</v>
      </c>
      <c r="BF10" s="16" t="s">
        <v>12100</v>
      </c>
      <c r="BG10" s="23">
        <f>B6L203C3+B6L203C10+B6L203C15+B6L203C20+B6L203C26</f>
        <v>674.48786695037802</v>
      </c>
      <c r="BH10" s="16" t="s">
        <v>12101</v>
      </c>
      <c r="BI10" s="17">
        <f>B6L218C3*B6L203C4</f>
        <v>1091.3688449061335</v>
      </c>
      <c r="BJ10" s="16" t="s">
        <v>12102</v>
      </c>
      <c r="BK10" s="17">
        <f>B6L218C10*B6L203C11</f>
        <v>728.6354925478588</v>
      </c>
      <c r="BL10" s="16" t="s">
        <v>12103</v>
      </c>
      <c r="BM10" s="17">
        <f>B6L218C15*B6L203C16</f>
        <v>53.466159711951484</v>
      </c>
      <c r="BN10" s="16" t="s">
        <v>12104</v>
      </c>
      <c r="BO10" s="17">
        <f>B6L218C20*B6L203C21</f>
        <v>61.160310068539722</v>
      </c>
      <c r="BP10" s="16" t="s">
        <v>12105</v>
      </c>
      <c r="BQ10" s="17">
        <f>B6L218C26*B6L203C27</f>
        <v>500.72343596127354</v>
      </c>
      <c r="BR10" s="16" t="s">
        <v>12106</v>
      </c>
      <c r="BS10" s="15">
        <f>B6L203C29+B6L203C30+B6L203C31+B6L203C32+B6L203C33</f>
        <v>2435.3542431957571</v>
      </c>
      <c r="BT10" s="16" t="s">
        <v>12107</v>
      </c>
      <c r="BU10" s="23">
        <f>IF(B6L203C3=0,0,B6L203C29/B6L203C3)</f>
        <v>3.610671685180848</v>
      </c>
      <c r="BV10" s="16" t="s">
        <v>12108</v>
      </c>
      <c r="BW10" s="23">
        <f>IF(B6L203C8=0,0,B6L203C30/B6L203C8)</f>
        <v>1.9858694268494665</v>
      </c>
      <c r="BX10" s="16" t="s">
        <v>12109</v>
      </c>
      <c r="BY10" s="23">
        <f>IF(B6L203C13=0,0,B6L203C31/B6L203C13)</f>
        <v>5.4160075277712725</v>
      </c>
      <c r="BZ10" s="16" t="s">
        <v>12110</v>
      </c>
      <c r="CA10" s="23">
        <f>IF(B6L203C18=0,0,B6L203C32/B6L203C18)</f>
        <v>4.3328060222170173</v>
      </c>
      <c r="CB10" s="16" t="s">
        <v>12111</v>
      </c>
      <c r="CC10" s="23">
        <f>IF(B6L203C24=0,0,B6L203C33/B6L203C24)</f>
        <v>0.90266792129521201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21">
        <f>A1L348C3</f>
        <v>334.05700000000002</v>
      </c>
      <c r="F11" s="16" t="s">
        <v>12113</v>
      </c>
      <c r="G11" s="24">
        <f>A1L504C5</f>
        <v>2</v>
      </c>
      <c r="H11" s="16" t="s">
        <v>12114</v>
      </c>
      <c r="I11" s="21">
        <f>B6L204C1*B6L204C2</f>
        <v>668.11400000000003</v>
      </c>
      <c r="J11" s="16" t="s">
        <v>12115</v>
      </c>
      <c r="K11" s="23">
        <f>IF(B6L216C3=0,0,B6L204C3/B6L216C3)</f>
        <v>9.1313832409485207E-2</v>
      </c>
      <c r="L11" s="16" t="s">
        <v>12116</v>
      </c>
      <c r="M11" s="23">
        <f>A1L544C9</f>
        <v>0.6662675751744197</v>
      </c>
      <c r="N11" s="16" t="s">
        <v>12117</v>
      </c>
      <c r="O11" s="23">
        <f>B6L204C1*B6L204C5</f>
        <v>222.57134736004113</v>
      </c>
      <c r="P11" s="16" t="s">
        <v>12118</v>
      </c>
      <c r="Q11" s="23">
        <f>B3L838C3</f>
        <v>2.0012615809185883</v>
      </c>
      <c r="R11" s="16" t="s">
        <v>12119</v>
      </c>
      <c r="S11" s="23">
        <f>B6L204C6*B6L204C7</f>
        <v>445.42348648493618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244.98291756671492</v>
      </c>
      <c r="X11" s="16" t="s">
        <v>12122</v>
      </c>
      <c r="Y11" s="23">
        <f>IF(B6L216C10=0,0,B6L204C10/B6L216C10)</f>
        <v>0.14459282593166367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21.820603240000001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32.730904860000003</v>
      </c>
      <c r="AH11" s="16" t="s">
        <v>12127</v>
      </c>
      <c r="AI11" s="23">
        <f>IF(B6L216C15=0,0,B6L204C15/B6L216C15)</f>
        <v>9.1313832409485249E-2</v>
      </c>
      <c r="AJ11" s="16" t="s">
        <v>12128</v>
      </c>
      <c r="AK11" s="23">
        <f>A1L524C14</f>
        <v>4.6699999999999998E-2</v>
      </c>
      <c r="AL11" s="16" t="s">
        <v>12129</v>
      </c>
      <c r="AM11" s="23">
        <f>B6L204C3*B6L204C17</f>
        <v>31.200923800000002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37.441108560000004</v>
      </c>
      <c r="AR11" s="16" t="s">
        <v>12132</v>
      </c>
      <c r="AS11" s="23">
        <f>IF(B6L216C20=0,0,B6L204C20/B6L216C20)</f>
        <v>9.1313832409485277E-2</v>
      </c>
      <c r="AT11" s="16" t="s">
        <v>12133</v>
      </c>
      <c r="AU11" s="17">
        <f>A1L239C3</f>
        <v>50762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253.81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63.452500000000001</v>
      </c>
      <c r="BD11" s="16" t="s">
        <v>12138</v>
      </c>
      <c r="BE11" s="23">
        <f>IF(B6L216C26=0,0,B6L204C26/B6L216C26)</f>
        <v>3.2765045282529284E-2</v>
      </c>
      <c r="BF11" s="16" t="s">
        <v>12139</v>
      </c>
      <c r="BG11" s="17">
        <f>B6L204C3+B6L204C10+B6L204C15+B6L204C20+B6L204C26</f>
        <v>1046.7214309867149</v>
      </c>
      <c r="BH11" s="16" t="s">
        <v>12140</v>
      </c>
      <c r="BI11" s="17">
        <f>B6L218C3*B6L204C4</f>
        <v>2412.3403022729171</v>
      </c>
      <c r="BJ11" s="16" t="s">
        <v>12141</v>
      </c>
      <c r="BK11" s="17">
        <f>B6L218C10*B6L204C11</f>
        <v>884.55288381113144</v>
      </c>
      <c r="BL11" s="16" t="s">
        <v>12142</v>
      </c>
      <c r="BM11" s="17">
        <f>B6L218C15*B6L204C16</f>
        <v>118.18055140835023</v>
      </c>
      <c r="BN11" s="16" t="s">
        <v>12143</v>
      </c>
      <c r="BO11" s="17">
        <f>B6L218C20*B6L204C21</f>
        <v>135.18755053937429</v>
      </c>
      <c r="BP11" s="16" t="s">
        <v>12144</v>
      </c>
      <c r="BQ11" s="17">
        <f>B6L218C26*B6L204C27</f>
        <v>229.10614510393773</v>
      </c>
      <c r="BR11" s="16" t="s">
        <v>12145</v>
      </c>
      <c r="BS11" s="15">
        <f>B6L204C29+B6L204C30+B6L204C31+B6L204C32+B6L204C33</f>
        <v>3779.3674331357106</v>
      </c>
      <c r="BT11" s="16" t="s">
        <v>12146</v>
      </c>
      <c r="BU11" s="23">
        <f>IF(B6L204C3=0,0,B6L204C29/B6L204C3)</f>
        <v>3.610671685180848</v>
      </c>
      <c r="BV11" s="16" t="s">
        <v>12147</v>
      </c>
      <c r="BW11" s="23">
        <f>IF(B6L204C8=0,0,B6L204C30/B6L204C8)</f>
        <v>1.9858694268494668</v>
      </c>
      <c r="BX11" s="16" t="s">
        <v>12148</v>
      </c>
      <c r="BY11" s="23">
        <f>IF(B6L204C13=0,0,B6L204C31/B6L204C13)</f>
        <v>5.4160075277712725</v>
      </c>
      <c r="BZ11" s="16" t="s">
        <v>12149</v>
      </c>
      <c r="CA11" s="23">
        <f>IF(B6L204C18=0,0,B6L204C32/B6L204C18)</f>
        <v>4.3328060222170182</v>
      </c>
      <c r="CB11" s="16" t="s">
        <v>12150</v>
      </c>
      <c r="CC11" s="23">
        <f>IF(B6L204C24=0,0,B6L204C33/B6L204C24)</f>
        <v>0.90266792129521189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81.603999999999999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163.208</v>
      </c>
      <c r="J12" s="16" t="s">
        <v>12154</v>
      </c>
      <c r="K12" s="23">
        <f>IF(B6L216C3=0,0,B6L205C3/B6L216C3)</f>
        <v>2.2306294973443545E-2</v>
      </c>
      <c r="L12" s="16" t="s">
        <v>12155</v>
      </c>
      <c r="M12" s="23">
        <f>A1L545C9</f>
        <v>0.56489597634385891</v>
      </c>
      <c r="N12" s="16" t="s">
        <v>12156</v>
      </c>
      <c r="O12" s="23">
        <f>B6L205C1*B6L205C5</f>
        <v>46.097771253564261</v>
      </c>
      <c r="P12" s="16" t="s">
        <v>12157</v>
      </c>
      <c r="Q12" s="23">
        <f>B3L839C3</f>
        <v>2.0028783881026628</v>
      </c>
      <c r="R12" s="16" t="s">
        <v>12158</v>
      </c>
      <c r="S12" s="23">
        <f>B6L205C6*B6L205C7</f>
        <v>92.328229783464053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50.780526380905236</v>
      </c>
      <c r="X12" s="16" t="s">
        <v>12161</v>
      </c>
      <c r="Y12" s="23">
        <f>IF(B6L216C10=0,0,B6L205C10/B6L216C10)</f>
        <v>2.9971476724343204E-2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5.3303732799999999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7.9955599199999998</v>
      </c>
      <c r="AH12" s="16" t="s">
        <v>12166</v>
      </c>
      <c r="AI12" s="23">
        <f>IF(B6L216C15=0,0,B6L205C15/B6L216C15)</f>
        <v>2.2306294973443552E-2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7.6218135999999994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9.1461763199999986</v>
      </c>
      <c r="AR12" s="16" t="s">
        <v>12171</v>
      </c>
      <c r="AS12" s="23">
        <f>IF(B6L216C20=0,0,B6L205C20/B6L216C20)</f>
        <v>2.2306294973443559E-2</v>
      </c>
      <c r="AT12" s="16" t="s">
        <v>12172</v>
      </c>
      <c r="AU12" s="17">
        <f>A1L240C3</f>
        <v>50100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250.5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62.625</v>
      </c>
      <c r="BD12" s="16" t="s">
        <v>12177</v>
      </c>
      <c r="BE12" s="23">
        <f>IF(B6L216C26=0,0,B6L205C26/B6L216C26)</f>
        <v>3.2337748092169681E-2</v>
      </c>
      <c r="BF12" s="16" t="s">
        <v>12178</v>
      </c>
      <c r="BG12" s="23">
        <f>B6L205C3+B6L205C10+B6L205C15+B6L205C20+B6L205C26</f>
        <v>293.75526262090523</v>
      </c>
      <c r="BH12" s="16" t="s">
        <v>12179</v>
      </c>
      <c r="BI12" s="17">
        <f>B6L218C3*B6L205C4</f>
        <v>589.29050439499576</v>
      </c>
      <c r="BJ12" s="16" t="s">
        <v>12180</v>
      </c>
      <c r="BK12" s="17">
        <f>B6L218C10*B6L205C11</f>
        <v>183.35180876211365</v>
      </c>
      <c r="BL12" s="16" t="s">
        <v>12181</v>
      </c>
      <c r="BM12" s="17">
        <f>B6L218C15*B6L205C16</f>
        <v>28.869341810310846</v>
      </c>
      <c r="BN12" s="16" t="s">
        <v>12182</v>
      </c>
      <c r="BO12" s="17">
        <f>B6L218C20*B6L205C21</f>
        <v>33.02383986629556</v>
      </c>
      <c r="BP12" s="16" t="s">
        <v>12183</v>
      </c>
      <c r="BQ12" s="17">
        <f>B6L218C26*B6L205C27</f>
        <v>226.11831428445063</v>
      </c>
      <c r="BR12" s="16" t="s">
        <v>12184</v>
      </c>
      <c r="BS12" s="15">
        <f>B6L205C29+B6L205C30+B6L205C31+B6L205C32+B6L205C33</f>
        <v>1060.6538091181665</v>
      </c>
      <c r="BT12" s="16" t="s">
        <v>12185</v>
      </c>
      <c r="BU12" s="23">
        <f>IF(B6L205C3=0,0,B6L205C29/B6L205C3)</f>
        <v>3.6106716851808476</v>
      </c>
      <c r="BV12" s="16" t="s">
        <v>12186</v>
      </c>
      <c r="BW12" s="23">
        <f>IF(B6L205C8=0,0,B6L205C30/B6L205C8)</f>
        <v>1.985869426849467</v>
      </c>
      <c r="BX12" s="16" t="s">
        <v>12187</v>
      </c>
      <c r="BY12" s="23">
        <f>IF(B6L205C13=0,0,B6L205C31/B6L205C13)</f>
        <v>5.4160075277712725</v>
      </c>
      <c r="BZ12" s="16" t="s">
        <v>12188</v>
      </c>
      <c r="CA12" s="23">
        <f>IF(B6L205C18=0,0,B6L205C32/B6L205C18)</f>
        <v>4.3328060222170173</v>
      </c>
      <c r="CB12" s="16" t="s">
        <v>12189</v>
      </c>
      <c r="CC12" s="23">
        <f>IF(B6L205C24=0,0,B6L205C33/B6L205C24)</f>
        <v>0.90266792129521212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597.25199999999995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1194.5039999999999</v>
      </c>
      <c r="J13" s="16" t="s">
        <v>12193</v>
      </c>
      <c r="K13" s="23">
        <f>IF(B6L216C3=0,0,B6L206C3/B6L216C3)</f>
        <v>0.16325767469093555</v>
      </c>
      <c r="L13" s="16" t="s">
        <v>12194</v>
      </c>
      <c r="M13" s="23">
        <f>A1L546C9</f>
        <v>0.48839216223954446</v>
      </c>
      <c r="N13" s="16" t="s">
        <v>12195</v>
      </c>
      <c r="O13" s="23">
        <f>B6L206C1*B6L206C5</f>
        <v>291.6931956818924</v>
      </c>
      <c r="P13" s="16" t="s">
        <v>12196</v>
      </c>
      <c r="Q13" s="23">
        <f>B3L840C3</f>
        <v>2.0667750731743926</v>
      </c>
      <c r="R13" s="16" t="s">
        <v>12197</v>
      </c>
      <c r="S13" s="23">
        <f>B6L206C6*B6L206C7</f>
        <v>602.86422584991556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331.57532421745356</v>
      </c>
      <c r="X13" s="16" t="s">
        <v>12200</v>
      </c>
      <c r="Y13" s="23">
        <f>IF(B6L216C10=0,0,B6L206C10/B6L216C10)</f>
        <v>0.19570104566475754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39.012500639999999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58.518750959999998</v>
      </c>
      <c r="AH13" s="16" t="s">
        <v>12205</v>
      </c>
      <c r="AI13" s="23">
        <f>IF(B6L216C15=0,0,B6L206C15/B6L216C15)</f>
        <v>0.16325767469093561</v>
      </c>
      <c r="AJ13" s="16" t="s">
        <v>12206</v>
      </c>
      <c r="AK13" s="23">
        <f>A1L526C14</f>
        <v>4.6699999999999998E-2</v>
      </c>
      <c r="AL13" s="16" t="s">
        <v>12207</v>
      </c>
      <c r="AM13" s="23">
        <f>B6L206C3*B6L206C17</f>
        <v>55.783336799999994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66.940004159999987</v>
      </c>
      <c r="AR13" s="16" t="s">
        <v>12210</v>
      </c>
      <c r="AS13" s="23">
        <f>IF(B6L216C20=0,0,B6L206C20/B6L216C20)</f>
        <v>0.16325767469093563</v>
      </c>
      <c r="AT13" s="16" t="s">
        <v>12211</v>
      </c>
      <c r="AU13" s="17">
        <f>A1L241C3</f>
        <v>413076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2065.38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516.34500000000003</v>
      </c>
      <c r="BD13" s="16" t="s">
        <v>12216</v>
      </c>
      <c r="BE13" s="23">
        <f>IF(B6L216C26=0,0,B6L206C26/B6L216C26)</f>
        <v>0.26662570121598966</v>
      </c>
      <c r="BF13" s="16" t="s">
        <v>12217</v>
      </c>
      <c r="BG13" s="17">
        <f>B6L206C3+B6L206C10+B6L206C15+B6L206C20+B6L206C26</f>
        <v>2167.8830793374536</v>
      </c>
      <c r="BH13" s="16" t="s">
        <v>12218</v>
      </c>
      <c r="BI13" s="17">
        <f>B6L218C3*B6L206C4</f>
        <v>4312.9617706352637</v>
      </c>
      <c r="BJ13" s="16" t="s">
        <v>12219</v>
      </c>
      <c r="BK13" s="17">
        <f>B6L218C10*B6L206C11</f>
        <v>1197.2096346566193</v>
      </c>
      <c r="BL13" s="16" t="s">
        <v>12220</v>
      </c>
      <c r="BM13" s="17">
        <f>B6L218C15*B6L206C16</f>
        <v>211.29199714342158</v>
      </c>
      <c r="BN13" s="16" t="s">
        <v>12221</v>
      </c>
      <c r="BO13" s="17">
        <f>B6L218C20*B6L206C21</f>
        <v>241.69837762640012</v>
      </c>
      <c r="BP13" s="16" t="s">
        <v>12222</v>
      </c>
      <c r="BQ13" s="17">
        <f>B6L218C26*B6L206C27</f>
        <v>1864.352271284705</v>
      </c>
      <c r="BR13" s="16" t="s">
        <v>12223</v>
      </c>
      <c r="BS13" s="15">
        <f>B6L206C29+B6L206C30+B6L206C31+B6L206C32+B6L206C33</f>
        <v>7827.5140513464103</v>
      </c>
      <c r="BT13" s="16" t="s">
        <v>12224</v>
      </c>
      <c r="BU13" s="23">
        <f>IF(B6L206C3=0,0,B6L206C29/B6L206C3)</f>
        <v>3.6106716851808485</v>
      </c>
      <c r="BV13" s="16" t="s">
        <v>12225</v>
      </c>
      <c r="BW13" s="23">
        <f>IF(B6L206C8=0,0,B6L206C30/B6L206C8)</f>
        <v>1.9858694268494668</v>
      </c>
      <c r="BX13" s="16" t="s">
        <v>12226</v>
      </c>
      <c r="BY13" s="23">
        <f>IF(B6L206C13=0,0,B6L206C31/B6L206C13)</f>
        <v>5.4160075277712725</v>
      </c>
      <c r="BZ13" s="16" t="s">
        <v>12227</v>
      </c>
      <c r="CA13" s="23">
        <f>IF(B6L206C18=0,0,B6L206C32/B6L206C18)</f>
        <v>4.3328060222170173</v>
      </c>
      <c r="CB13" s="16" t="s">
        <v>12228</v>
      </c>
      <c r="CC13" s="23">
        <f>IF(B6L206C24=0,0,B6L206C33/B6L206C24)</f>
        <v>0.90266792129521201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186.21600000000001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372.43200000000002</v>
      </c>
      <c r="J14" s="16" t="s">
        <v>12232</v>
      </c>
      <c r="K14" s="23">
        <f>IF(B6L216C3=0,0,B6L207C3/B6L216C3)</f>
        <v>5.0901782079000583E-2</v>
      </c>
      <c r="L14" s="16" t="s">
        <v>12233</v>
      </c>
      <c r="M14" s="23">
        <f>A1L547C9</f>
        <v>0.17033933374715499</v>
      </c>
      <c r="N14" s="16" t="s">
        <v>12234</v>
      </c>
      <c r="O14" s="23">
        <f>B6L207C1*B6L207C5</f>
        <v>31.719909373060215</v>
      </c>
      <c r="P14" s="16" t="s">
        <v>12235</v>
      </c>
      <c r="Q14" s="23">
        <f>B3L841C3</f>
        <v>2.0153089959551482</v>
      </c>
      <c r="R14" s="16" t="s">
        <v>12236</v>
      </c>
      <c r="S14" s="23">
        <f>B6L207C6*B6L207C7</f>
        <v>63.925418710410277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35.158980290725658</v>
      </c>
      <c r="X14" s="16" t="s">
        <v>12239</v>
      </c>
      <c r="Y14" s="23">
        <f>IF(B6L216C10=0,0,B6L207C10/B6L216C10)</f>
        <v>2.0751391025977398E-2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12.163629120000001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18.245443680000001</v>
      </c>
      <c r="AH14" s="16" t="s">
        <v>12244</v>
      </c>
      <c r="AI14" s="23">
        <f>IF(B6L216C15=0,0,B6L207C15/B6L216C15)</f>
        <v>5.0901782079000604E-2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17.392574400000001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20.87108928</v>
      </c>
      <c r="AR14" s="16" t="s">
        <v>12249</v>
      </c>
      <c r="AS14" s="23">
        <f>IF(B6L216C20=0,0,B6L207C20/B6L216C20)</f>
        <v>5.0901782079000618E-2</v>
      </c>
      <c r="AT14" s="16" t="s">
        <v>12250</v>
      </c>
      <c r="AU14" s="17">
        <f>A1L242C3</f>
        <v>39361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196.80500000000001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49.201250000000002</v>
      </c>
      <c r="BD14" s="16" t="s">
        <v>12255</v>
      </c>
      <c r="BE14" s="23">
        <f>IF(B6L216C26=0,0,B6L207C26/B6L216C26)</f>
        <v>2.5406109833450916E-2</v>
      </c>
      <c r="BF14" s="16" t="s">
        <v>12256</v>
      </c>
      <c r="BG14" s="23">
        <f>B6L207C3+B6L207C10+B6L207C15+B6L207C20+B6L207C26</f>
        <v>495.90876325072566</v>
      </c>
      <c r="BH14" s="16" t="s">
        <v>12257</v>
      </c>
      <c r="BI14" s="17">
        <f>B6L218C3*B6L207C4</f>
        <v>1344.7296770552737</v>
      </c>
      <c r="BJ14" s="16" t="s">
        <v>12258</v>
      </c>
      <c r="BK14" s="17">
        <f>B6L218C10*B6L207C11</f>
        <v>126.94753461555464</v>
      </c>
      <c r="BL14" s="16" t="s">
        <v>12259</v>
      </c>
      <c r="BM14" s="17">
        <f>B6L218C15*B6L207C16</f>
        <v>65.878306878937863</v>
      </c>
      <c r="BN14" s="16" t="s">
        <v>12260</v>
      </c>
      <c r="BO14" s="17">
        <f>B6L218C20*B6L207C21</f>
        <v>75.358651102177532</v>
      </c>
      <c r="BP14" s="16" t="s">
        <v>12261</v>
      </c>
      <c r="BQ14" s="17">
        <f>B6L218C26*B6L207C27</f>
        <v>177.64956025050421</v>
      </c>
      <c r="BR14" s="16" t="s">
        <v>12262</v>
      </c>
      <c r="BS14" s="15">
        <f>B6L207C29+B6L207C30+B6L207C31+B6L207C32+B6L207C33</f>
        <v>1790.5637299024479</v>
      </c>
      <c r="BT14" s="16" t="s">
        <v>12263</v>
      </c>
      <c r="BU14" s="23">
        <f>IF(B6L207C3=0,0,B6L207C29/B6L207C3)</f>
        <v>3.610671685180848</v>
      </c>
      <c r="BV14" s="16" t="s">
        <v>12264</v>
      </c>
      <c r="BW14" s="23">
        <f>IF(B6L207C8=0,0,B6L207C30/B6L207C8)</f>
        <v>1.985869426849467</v>
      </c>
      <c r="BX14" s="16" t="s">
        <v>12265</v>
      </c>
      <c r="BY14" s="23">
        <f>IF(B6L207C13=0,0,B6L207C31/B6L207C13)</f>
        <v>5.4160075277712725</v>
      </c>
      <c r="BZ14" s="16" t="s">
        <v>12266</v>
      </c>
      <c r="CA14" s="23">
        <f>IF(B6L207C18=0,0,B6L207C32/B6L207C18)</f>
        <v>4.3328060222170173</v>
      </c>
      <c r="CB14" s="16" t="s">
        <v>12267</v>
      </c>
      <c r="CC14" s="23">
        <f>IF(B6L207C24=0,0,B6L207C33/B6L207C24)</f>
        <v>0.90266792129521201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1352.269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2704.538</v>
      </c>
      <c r="J15" s="16" t="s">
        <v>12271</v>
      </c>
      <c r="K15" s="23">
        <f>IF(B6L216C3=0,0,B6L208C3/B6L216C3)</f>
        <v>0.36964010584583518</v>
      </c>
      <c r="L15" s="16" t="s">
        <v>12272</v>
      </c>
      <c r="M15" s="23">
        <f>A1L548C9</f>
        <v>4.396927090326664E-2</v>
      </c>
      <c r="N15" s="16" t="s">
        <v>12273</v>
      </c>
      <c r="O15" s="23">
        <f>B6L208C1*B6L208C5</f>
        <v>59.458281995089479</v>
      </c>
      <c r="P15" s="16" t="s">
        <v>12274</v>
      </c>
      <c r="Q15" s="23">
        <f>B3L842C3</f>
        <v>2.0036458656090561</v>
      </c>
      <c r="R15" s="16" t="s">
        <v>12275</v>
      </c>
      <c r="S15" s="23">
        <f>B6L208C6*B6L208C7</f>
        <v>119.13334089567842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65.523337492623128</v>
      </c>
      <c r="X15" s="16" t="s">
        <v>12278</v>
      </c>
      <c r="Y15" s="23">
        <f>IF(B6L216C10=0,0,B6L208C10/B6L216C10)</f>
        <v>3.8672919020782119E-2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88.330211079999998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132.49531661999998</v>
      </c>
      <c r="AH15" s="16" t="s">
        <v>12283</v>
      </c>
      <c r="AI15" s="23">
        <f>IF(B6L216C15=0,0,B6L208C15/B6L216C15)</f>
        <v>0.36964010584583523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126.30192459999999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151.56230951999999</v>
      </c>
      <c r="AR15" s="16" t="s">
        <v>12288</v>
      </c>
      <c r="AS15" s="23">
        <f>IF(B6L216C20=0,0,B6L208C20/B6L216C20)</f>
        <v>0.3696401058458354</v>
      </c>
      <c r="AT15" s="16" t="s">
        <v>12289</v>
      </c>
      <c r="AU15" s="17">
        <f>A1L243C3</f>
        <v>193997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969.98500000000001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242.49625</v>
      </c>
      <c r="BD15" s="16" t="s">
        <v>12294</v>
      </c>
      <c r="BE15" s="23">
        <f>IF(B6L216C26=0,0,B6L208C26/B6L216C26)</f>
        <v>0.125218086160412</v>
      </c>
      <c r="BF15" s="16" t="s">
        <v>12295</v>
      </c>
      <c r="BG15" s="17">
        <f>B6L208C3+B6L208C10+B6L208C15+B6L208C20+B6L208C26</f>
        <v>3296.6152136326232</v>
      </c>
      <c r="BH15" s="16" t="s">
        <v>12296</v>
      </c>
      <c r="BI15" s="17">
        <f>B6L218C3*B6L208C4</f>
        <v>9765.1987780956406</v>
      </c>
      <c r="BJ15" s="16" t="s">
        <v>12297</v>
      </c>
      <c r="BK15" s="17">
        <f>B6L218C10*B6L208C11</f>
        <v>236.583259403163</v>
      </c>
      <c r="BL15" s="16" t="s">
        <v>12298</v>
      </c>
      <c r="BM15" s="17">
        <f>B6L218C15*B6L208C16</f>
        <v>478.39708813890542</v>
      </c>
      <c r="BN15" s="16" t="s">
        <v>12299</v>
      </c>
      <c r="BO15" s="17">
        <f>B6L218C20*B6L208C21</f>
        <v>547.24173952447961</v>
      </c>
      <c r="BP15" s="16" t="s">
        <v>12300</v>
      </c>
      <c r="BQ15" s="17">
        <f>B6L218C26*B6L208C27</f>
        <v>875.57434363753623</v>
      </c>
      <c r="BR15" s="16" t="s">
        <v>12301</v>
      </c>
      <c r="BS15" s="15">
        <f>B6L208C29+B6L208C30+B6L208C31+B6L208C32+B6L208C33</f>
        <v>11902.995208799724</v>
      </c>
      <c r="BT15" s="16" t="s">
        <v>12302</v>
      </c>
      <c r="BU15" s="23">
        <f>IF(B6L208C3=0,0,B6L208C29/B6L208C3)</f>
        <v>3.610671685180848</v>
      </c>
      <c r="BV15" s="16" t="s">
        <v>12303</v>
      </c>
      <c r="BW15" s="23">
        <f>IF(B6L208C8=0,0,B6L208C30/B6L208C8)</f>
        <v>1.9858694268494665</v>
      </c>
      <c r="BX15" s="16" t="s">
        <v>12304</v>
      </c>
      <c r="BY15" s="23">
        <f>IF(B6L208C13=0,0,B6L208C31/B6L208C13)</f>
        <v>5.4160075277712725</v>
      </c>
      <c r="BZ15" s="16" t="s">
        <v>12305</v>
      </c>
      <c r="CA15" s="23">
        <f>IF(B6L208C18=0,0,B6L208C32/B6L208C18)</f>
        <v>4.3328060222170173</v>
      </c>
      <c r="CB15" s="16" t="s">
        <v>12306</v>
      </c>
      <c r="CC15" s="23">
        <f>IF(B6L208C24=0,0,B6L208C33/B6L208C24)</f>
        <v>0.90266792129521201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1.3009999999999999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2.6019999999999999</v>
      </c>
      <c r="J16" s="16" t="s">
        <v>12310</v>
      </c>
      <c r="K16" s="23">
        <f>IF(B6L216C3=0,0,B6L209C3/B6L216C3)</f>
        <v>3.5562582422981779E-4</v>
      </c>
      <c r="L16" s="16" t="s">
        <v>12311</v>
      </c>
      <c r="M16" s="23">
        <f>A1L549C9</f>
        <v>1</v>
      </c>
      <c r="N16" s="16" t="s">
        <v>12312</v>
      </c>
      <c r="O16" s="23">
        <f>B6L209C1*B6L209C5</f>
        <v>1.3009999999999999</v>
      </c>
      <c r="P16" s="16" t="s">
        <v>12313</v>
      </c>
      <c r="Q16" s="23">
        <f>B3L843C3</f>
        <v>1.7371794871794872</v>
      </c>
      <c r="R16" s="16" t="s">
        <v>12314</v>
      </c>
      <c r="S16" s="23">
        <f>B6L209C6*B6L209C7</f>
        <v>2.260070512820513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1.2430387820512823</v>
      </c>
      <c r="X16" s="16" t="s">
        <v>12317</v>
      </c>
      <c r="Y16" s="23">
        <f>IF(B6L216C10=0,0,B6L209C10/B6L216C10)</f>
        <v>7.336613182039605E-4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8.4981319999999999E-2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0.12747197999999998</v>
      </c>
      <c r="AH16" s="16" t="s">
        <v>12322</v>
      </c>
      <c r="AI16" s="23">
        <f>IF(B6L216C15=0,0,B6L209C15/B6L216C15)</f>
        <v>3.556258242298179E-4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0.12151339999999999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0.14581607999999999</v>
      </c>
      <c r="AR16" s="16" t="s">
        <v>12327</v>
      </c>
      <c r="AS16" s="23">
        <f>IF(B6L216C20=0,0,B6L209C20/B6L216C20)</f>
        <v>3.5562582422981806E-4</v>
      </c>
      <c r="AT16" s="16" t="s">
        <v>12328</v>
      </c>
      <c r="AU16" s="17">
        <f>A1L244C3</f>
        <v>542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2.71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0.67749999999999999</v>
      </c>
      <c r="BD16" s="16" t="s">
        <v>12333</v>
      </c>
      <c r="BE16" s="23">
        <f>IF(B6L216C26=0,0,B6L209C26/B6L216C26)</f>
        <v>3.4984150630650631E-4</v>
      </c>
      <c r="BF16" s="16" t="s">
        <v>12334</v>
      </c>
      <c r="BG16" s="23">
        <f>B6L209C3+B6L209C10+B6L209C15+B6L209C20+B6L209C26</f>
        <v>4.7958268420512828</v>
      </c>
      <c r="BH16" s="16" t="s">
        <v>12335</v>
      </c>
      <c r="BI16" s="17">
        <f>B6L218C3*B6L209C4</f>
        <v>9.3949677248405656</v>
      </c>
      <c r="BJ16" s="16" t="s">
        <v>12336</v>
      </c>
      <c r="BK16" s="17">
        <f>B6L218C10*B6L209C11</f>
        <v>4.4882049339342522</v>
      </c>
      <c r="BL16" s="16" t="s">
        <v>12337</v>
      </c>
      <c r="BM16" s="17">
        <f>B6L218C15*B6L209C16</f>
        <v>0.46025946883993929</v>
      </c>
      <c r="BN16" s="16" t="s">
        <v>12338</v>
      </c>
      <c r="BO16" s="17">
        <f>B6L218C20*B6L209C21</f>
        <v>0.52649399130006536</v>
      </c>
      <c r="BP16" s="16" t="s">
        <v>12339</v>
      </c>
      <c r="BQ16" s="17">
        <f>B6L218C26*B6L209C27</f>
        <v>2.4462300667100245</v>
      </c>
      <c r="BR16" s="16" t="s">
        <v>12340</v>
      </c>
      <c r="BS16" s="15">
        <f>B6L209C29+B6L209C30+B6L209C31+B6L209C32+B6L209C33</f>
        <v>17.316156185624848</v>
      </c>
      <c r="BT16" s="16" t="s">
        <v>12341</v>
      </c>
      <c r="BU16" s="23">
        <f>IF(B6L209C3=0,0,B6L209C29/B6L209C3)</f>
        <v>3.610671685180848</v>
      </c>
      <c r="BV16" s="16" t="s">
        <v>12342</v>
      </c>
      <c r="BW16" s="23">
        <f>IF(B6L209C8=0,0,B6L209C30/B6L209C8)</f>
        <v>1.9858694268494665</v>
      </c>
      <c r="BX16" s="16" t="s">
        <v>12343</v>
      </c>
      <c r="BY16" s="23">
        <f>IF(B6L209C13=0,0,B6L209C31/B6L209C13)</f>
        <v>5.4160075277712716</v>
      </c>
      <c r="BZ16" s="16" t="s">
        <v>12344</v>
      </c>
      <c r="CA16" s="23">
        <f>IF(B6L209C18=0,0,B6L209C32/B6L209C18)</f>
        <v>4.3328060222170182</v>
      </c>
      <c r="CB16" s="16" t="s">
        <v>12345</v>
      </c>
      <c r="CC16" s="23">
        <f>IF(B6L209C24=0,0,B6L209C33/B6L209C24)</f>
        <v>0.90266792129521201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0.34200000000000003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0.68400000000000005</v>
      </c>
      <c r="J17" s="16" t="s">
        <v>12349</v>
      </c>
      <c r="K17" s="23">
        <f>IF(B6L216C3=0,0,B6L210C3/B6L216C3)</f>
        <v>9.3485036038891398E-5</v>
      </c>
      <c r="L17" s="16" t="s">
        <v>12350</v>
      </c>
      <c r="M17" s="23">
        <f>A1L550C9</f>
        <v>1.5981873111782476</v>
      </c>
      <c r="N17" s="16" t="s">
        <v>12351</v>
      </c>
      <c r="O17" s="23">
        <f>B6L210C1*B6L210C5</f>
        <v>0.5465800604229607</v>
      </c>
      <c r="P17" s="16" t="s">
        <v>12352</v>
      </c>
      <c r="Q17" s="23">
        <f>B3L844C3</f>
        <v>1.9754098360655736</v>
      </c>
      <c r="R17" s="16" t="s">
        <v>12353</v>
      </c>
      <c r="S17" s="23">
        <f>B6L210C6*B6L210C7</f>
        <v>1.0797196275568322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0.59384579515625768</v>
      </c>
      <c r="X17" s="16" t="s">
        <v>12356</v>
      </c>
      <c r="Y17" s="23">
        <f>IF(B6L216C10=0,0,B6L210C10/B6L216C10)</f>
        <v>3.5049726136882899E-4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2.2339440000000002E-2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3.3509160000000003E-2</v>
      </c>
      <c r="AH17" s="16" t="s">
        <v>12361</v>
      </c>
      <c r="AI17" s="23">
        <f>IF(B6L216C15=0,0,B6L210C15/B6L216C15)</f>
        <v>9.3485036038891425E-5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3.19428E-2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3.8331360000000002E-2</v>
      </c>
      <c r="AR17" s="16" t="s">
        <v>12366</v>
      </c>
      <c r="AS17" s="23">
        <f>IF(B6L216C20=0,0,B6L210C20/B6L216C20)</f>
        <v>9.3485036038891466E-5</v>
      </c>
      <c r="AT17" s="16" t="s">
        <v>12367</v>
      </c>
      <c r="AU17" s="17">
        <f>A1L245C3</f>
        <v>241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1.2050000000000001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0.30125000000000002</v>
      </c>
      <c r="BD17" s="16" t="s">
        <v>12372</v>
      </c>
      <c r="BE17" s="23">
        <f>IF(B6L216C26=0,0,B6L210C26/B6L216C26)</f>
        <v>1.5555683213997791E-4</v>
      </c>
      <c r="BF17" s="16" t="s">
        <v>12373</v>
      </c>
      <c r="BG17" s="23">
        <f>B6L210C3+B6L210C10+B6L210C15+B6L210C20+B6L210C26</f>
        <v>1.6509363151562577</v>
      </c>
      <c r="BH17" s="16" t="s">
        <v>12374</v>
      </c>
      <c r="BI17" s="17">
        <f>B6L218C3*B6L210C4</f>
        <v>2.4696994326637003</v>
      </c>
      <c r="BJ17" s="16" t="s">
        <v>12375</v>
      </c>
      <c r="BK17" s="17">
        <f>B6L218C10*B6L210C11</f>
        <v>2.144182197934406</v>
      </c>
      <c r="BL17" s="16" t="s">
        <v>12376</v>
      </c>
      <c r="BM17" s="17">
        <f>B6L218C15*B6L210C16</f>
        <v>0.12099057520619468</v>
      </c>
      <c r="BN17" s="16" t="s">
        <v>12377</v>
      </c>
      <c r="BO17" s="17">
        <f>B6L218C20*B6L210C21</f>
        <v>0.13840195620647375</v>
      </c>
      <c r="BP17" s="16" t="s">
        <v>12378</v>
      </c>
      <c r="BQ17" s="17">
        <f>B6L218C26*B6L210C27</f>
        <v>1.0877148451607306</v>
      </c>
      <c r="BR17" s="16" t="s">
        <v>12379</v>
      </c>
      <c r="BS17" s="15">
        <f>B6L210C29+B6L210C30+B6L210C31+B6L210C32+B6L210C33</f>
        <v>5.9609890071715057</v>
      </c>
      <c r="BT17" s="16" t="s">
        <v>12380</v>
      </c>
      <c r="BU17" s="23">
        <f>IF(B6L210C3=0,0,B6L210C29/B6L210C3)</f>
        <v>3.610671685180848</v>
      </c>
      <c r="BV17" s="16" t="s">
        <v>12381</v>
      </c>
      <c r="BW17" s="23">
        <f>IF(B6L210C8=0,0,B6L210C30/B6L210C8)</f>
        <v>1.9858694268494668</v>
      </c>
      <c r="BX17" s="16" t="s">
        <v>12382</v>
      </c>
      <c r="BY17" s="23">
        <f>IF(B6L210C13=0,0,B6L210C31/B6L210C13)</f>
        <v>5.4160075277712716</v>
      </c>
      <c r="BZ17" s="16" t="s">
        <v>12383</v>
      </c>
      <c r="CA17" s="23">
        <f>IF(B6L210C18=0,0,B6L210C32/B6L210C18)</f>
        <v>4.3328060222170173</v>
      </c>
      <c r="CB17" s="16" t="s">
        <v>12384</v>
      </c>
      <c r="CC17" s="23">
        <f>IF(B6L210C24=0,0,B6L210C33/B6L210C24)</f>
        <v>0.90266792129521201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429.24299999999999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429.24299999999999</v>
      </c>
      <c r="J18" s="16" t="s">
        <v>12388</v>
      </c>
      <c r="K18" s="23">
        <f>IF(B6L216C3=0,0,B6L211C3/B6L216C3)</f>
        <v>5.8666370357371135E-2</v>
      </c>
      <c r="L18" s="16" t="s">
        <v>12389</v>
      </c>
      <c r="M18" s="23">
        <f>A1L551C9</f>
        <v>0.51812392928407247</v>
      </c>
      <c r="N18" s="16" t="s">
        <v>12390</v>
      </c>
      <c r="O18" s="23">
        <f>B6L211C1*B6L211C5</f>
        <v>222.40106977768312</v>
      </c>
      <c r="P18" s="16" t="s">
        <v>12391</v>
      </c>
      <c r="Q18" s="23">
        <f>B3L845C3</f>
        <v>1.0948908884062467</v>
      </c>
      <c r="R18" s="16" t="s">
        <v>12392</v>
      </c>
      <c r="S18" s="23">
        <f>B6L211C6*B6L211C7</f>
        <v>243.50490487138714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133.92769767926293</v>
      </c>
      <c r="X18" s="16" t="s">
        <v>12395</v>
      </c>
      <c r="Y18" s="23">
        <f>IF(B6L216C10=0,0,B6L211C10/B6L216C10)</f>
        <v>7.9046263593838442E-2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14.019076380000001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21.028614570000002</v>
      </c>
      <c r="AH18" s="16" t="s">
        <v>12400</v>
      </c>
      <c r="AI18" s="23">
        <f>IF(B6L216C15=0,0,B6L211C15/B6L216C15)</f>
        <v>5.8666370357371163E-2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20.045648099999998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24.054777719999997</v>
      </c>
      <c r="AR18" s="16" t="s">
        <v>12405</v>
      </c>
      <c r="AS18" s="23">
        <f>IF(B6L216C20=0,0,B6L211C20/B6L216C20)</f>
        <v>5.866637035737117E-2</v>
      </c>
      <c r="AT18" s="16" t="s">
        <v>12406</v>
      </c>
      <c r="AU18" s="17">
        <f>A1L246C3</f>
        <v>63519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317.59500000000003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79.398750000000007</v>
      </c>
      <c r="BD18" s="16" t="s">
        <v>12411</v>
      </c>
      <c r="BE18" s="23">
        <f>IF(B6L216C26=0,0,B6L211C26/B6L216C26)</f>
        <v>4.0999229961407709E-2</v>
      </c>
      <c r="BF18" s="16" t="s">
        <v>12412</v>
      </c>
      <c r="BG18" s="23">
        <f>B6L211C3+B6L211C10+B6L211C15+B6L211C20+B6L211C26</f>
        <v>687.65283996926291</v>
      </c>
      <c r="BH18" s="16" t="s">
        <v>12413</v>
      </c>
      <c r="BI18" s="17">
        <f>B6L218C3*B6L211C4</f>
        <v>1549.8555461620826</v>
      </c>
      <c r="BJ18" s="16" t="s">
        <v>12414</v>
      </c>
      <c r="BK18" s="17">
        <f>B6L218C10*B6L211C11</f>
        <v>483.56894587197547</v>
      </c>
      <c r="BL18" s="16" t="s">
        <v>12415</v>
      </c>
      <c r="BM18" s="17">
        <f>B6L218C15*B6L211C16</f>
        <v>75.927423206480441</v>
      </c>
      <c r="BN18" s="16" t="s">
        <v>12416</v>
      </c>
      <c r="BO18" s="17">
        <f>B6L218C20*B6L211C21</f>
        <v>86.853904806923097</v>
      </c>
      <c r="BP18" s="16" t="s">
        <v>12417</v>
      </c>
      <c r="BQ18" s="17">
        <f>B6L218C26*B6L211C27</f>
        <v>286.68281846375294</v>
      </c>
      <c r="BR18" s="16" t="s">
        <v>12418</v>
      </c>
      <c r="BS18" s="15">
        <f>B6L211C29+B6L211C30+B6L211C31+B6L211C32+B6L211C33</f>
        <v>2482.888638511215</v>
      </c>
      <c r="BT18" s="16" t="s">
        <v>12419</v>
      </c>
      <c r="BU18" s="23">
        <f>IF(B6L211C3=0,0,B6L211C29/B6L211C3)</f>
        <v>3.610671685180848</v>
      </c>
      <c r="BV18" s="16" t="s">
        <v>12420</v>
      </c>
      <c r="BW18" s="23">
        <f>IF(B6L211C8=0,0,B6L211C30/B6L211C8)</f>
        <v>1.9858694268494665</v>
      </c>
      <c r="BX18" s="16" t="s">
        <v>12421</v>
      </c>
      <c r="BY18" s="23">
        <f>IF(B6L211C13=0,0,B6L211C31/B6L211C13)</f>
        <v>5.4160075277712716</v>
      </c>
      <c r="BZ18" s="16" t="s">
        <v>12422</v>
      </c>
      <c r="CA18" s="23">
        <f>IF(B6L211C18=0,0,B6L211C32/B6L211C18)</f>
        <v>4.3328060222170173</v>
      </c>
      <c r="CB18" s="16" t="s">
        <v>12423</v>
      </c>
      <c r="CC18" s="23">
        <f>IF(B6L211C24=0,0,B6L211C33/B6L211C24)</f>
        <v>0.90266792129521223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196.81100000000001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393.62200000000001</v>
      </c>
      <c r="J19" s="16" t="s">
        <v>12427</v>
      </c>
      <c r="K19" s="23">
        <f>IF(B6L216C3=0,0,B6L212C3/B6L216C3)</f>
        <v>5.3797904759796067E-2</v>
      </c>
      <c r="L19" s="16" t="s">
        <v>12428</v>
      </c>
      <c r="M19" s="23">
        <f>A1L552C9</f>
        <v>0.32536831439609443</v>
      </c>
      <c r="N19" s="16" t="s">
        <v>12429</v>
      </c>
      <c r="O19" s="23">
        <f>B6L212C1*B6L212C5</f>
        <v>64.036063324609742</v>
      </c>
      <c r="P19" s="16" t="s">
        <v>12430</v>
      </c>
      <c r="Q19" s="23">
        <f>B3L846C3</f>
        <v>1.3763526557214458</v>
      </c>
      <c r="R19" s="16" t="s">
        <v>12431</v>
      </c>
      <c r="S19" s="23">
        <f>B6L212C6*B6L212C7</f>
        <v>88.136205818773291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48.474913200325311</v>
      </c>
      <c r="X19" s="16" t="s">
        <v>12434</v>
      </c>
      <c r="Y19" s="23">
        <f>IF(B6L216C10=0,0,B6L212C10/B6L216C10)</f>
        <v>2.8610667045870185E-2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12.855694520000002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19.283541780000004</v>
      </c>
      <c r="AH19" s="16" t="s">
        <v>12439</v>
      </c>
      <c r="AI19" s="23">
        <f>IF(B6L216C15=0,0,B6L212C15/B6L216C15)</f>
        <v>5.3797904759796088E-2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18.382147400000001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22.05857688</v>
      </c>
      <c r="AR19" s="16" t="s">
        <v>12444</v>
      </c>
      <c r="AS19" s="23">
        <f>IF(B6L216C20=0,0,B6L212C20/B6L216C20)</f>
        <v>5.3797904759796102E-2</v>
      </c>
      <c r="AT19" s="16" t="s">
        <v>12445</v>
      </c>
      <c r="AU19" s="17">
        <f>A1L247C3</f>
        <v>77713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388.565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97.141249999999999</v>
      </c>
      <c r="BD19" s="16" t="s">
        <v>12450</v>
      </c>
      <c r="BE19" s="23">
        <f>IF(B6L216C26=0,0,B6L212C26/B6L216C26)</f>
        <v>5.0160946456822002E-2</v>
      </c>
      <c r="BF19" s="16" t="s">
        <v>12451</v>
      </c>
      <c r="BG19" s="23">
        <f>B6L212C3+B6L212C10+B6L212C15+B6L212C20+B6L212C26</f>
        <v>580.58028186032527</v>
      </c>
      <c r="BH19" s="16" t="s">
        <v>12452</v>
      </c>
      <c r="BI19" s="17">
        <f>B6L218C3*B6L212C4</f>
        <v>1421.2398100642558</v>
      </c>
      <c r="BJ19" s="16" t="s">
        <v>12453</v>
      </c>
      <c r="BK19" s="17">
        <f>B6L218C10*B6L212C11</f>
        <v>175.02699653401393</v>
      </c>
      <c r="BL19" s="16" t="s">
        <v>12454</v>
      </c>
      <c r="BM19" s="17">
        <f>B6L218C15*B6L212C16</f>
        <v>69.626538295047908</v>
      </c>
      <c r="BN19" s="16" t="s">
        <v>12455</v>
      </c>
      <c r="BO19" s="17">
        <f>B6L218C20*B6L212C21</f>
        <v>79.646278956000899</v>
      </c>
      <c r="BP19" s="16" t="s">
        <v>12456</v>
      </c>
      <c r="BQ19" s="17">
        <f>B6L218C26*B6L212C27</f>
        <v>350.74516083807407</v>
      </c>
      <c r="BR19" s="16" t="s">
        <v>12457</v>
      </c>
      <c r="BS19" s="15">
        <f>B6L212C29+B6L212C30+B6L212C31+B6L212C32+B6L212C33</f>
        <v>2096.2847846873929</v>
      </c>
      <c r="BT19" s="16" t="s">
        <v>12458</v>
      </c>
      <c r="BU19" s="23">
        <f>IF(B6L212C3=0,0,B6L212C29/B6L212C3)</f>
        <v>3.610671685180848</v>
      </c>
      <c r="BV19" s="16" t="s">
        <v>12459</v>
      </c>
      <c r="BW19" s="23">
        <f>IF(B6L212C8=0,0,B6L212C30/B6L212C8)</f>
        <v>1.9858694268494665</v>
      </c>
      <c r="BX19" s="16" t="s">
        <v>12460</v>
      </c>
      <c r="BY19" s="23">
        <f>IF(B6L212C13=0,0,B6L212C31/B6L212C13)</f>
        <v>5.4160075277712725</v>
      </c>
      <c r="BZ19" s="16" t="s">
        <v>12461</v>
      </c>
      <c r="CA19" s="23">
        <f>IF(B6L212C18=0,0,B6L212C32/B6L212C18)</f>
        <v>4.3328060222170182</v>
      </c>
      <c r="CB19" s="16" t="s">
        <v>12462</v>
      </c>
      <c r="CC19" s="23">
        <f>IF(B6L212C24=0,0,B6L212C33/B6L212C24)</f>
        <v>0.90266792129521201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6.7000000000000004E-2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0.13400000000000001</v>
      </c>
      <c r="J20" s="16" t="s">
        <v>12466</v>
      </c>
      <c r="K20" s="23">
        <f>IF(B6L216C3=0,0,B6L213C3/B6L216C3)</f>
        <v>1.831431992574773E-5</v>
      </c>
      <c r="L20" s="16" t="s">
        <v>12467</v>
      </c>
      <c r="M20" s="23">
        <f>A1L553C9</f>
        <v>0.44785022548825848</v>
      </c>
      <c r="N20" s="16" t="s">
        <v>12468</v>
      </c>
      <c r="O20" s="23">
        <f>B6L213C1*B6L213C5</f>
        <v>3.000596510771332E-2</v>
      </c>
      <c r="P20" s="16" t="s">
        <v>12469</v>
      </c>
      <c r="Q20" s="23">
        <f>B3L847C3</f>
        <v>3.5151515151515151</v>
      </c>
      <c r="R20" s="16" t="s">
        <v>12470</v>
      </c>
      <c r="S20" s="23">
        <f>B6L213C6*B6L213C7</f>
        <v>0.10547551371196197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5.8011532541579085E-2</v>
      </c>
      <c r="X20" s="16" t="s">
        <v>12473</v>
      </c>
      <c r="Y20" s="23">
        <f>IF(B6L216C10=0,0,B6L213C10/B6L216C10)</f>
        <v>3.4239331909863928E-5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4.3764400000000005E-3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6.5646600000000008E-3</v>
      </c>
      <c r="AH20" s="16" t="s">
        <v>12478</v>
      </c>
      <c r="AI20" s="23">
        <f>IF(B6L216C15=0,0,B6L213C15/B6L216C15)</f>
        <v>1.8314319925747736E-5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6.2578E-3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7.5093599999999996E-3</v>
      </c>
      <c r="AR20" s="16" t="s">
        <v>12483</v>
      </c>
      <c r="AS20" s="23">
        <f>IF(B6L216C20=0,0,B6L213C20/B6L216C20)</f>
        <v>1.831431992574774E-5</v>
      </c>
      <c r="AT20" s="16" t="s">
        <v>12484</v>
      </c>
      <c r="AU20" s="17">
        <f>A1L248C3</f>
        <v>116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0.57999999999999996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0.14499999999999999</v>
      </c>
      <c r="BD20" s="16" t="s">
        <v>12489</v>
      </c>
      <c r="BE20" s="23">
        <f>IF(B6L216C26=0,0,B6L213C26/B6L216C26)</f>
        <v>7.4873827917997654E-5</v>
      </c>
      <c r="BF20" s="16" t="s">
        <v>12490</v>
      </c>
      <c r="BG20" s="23">
        <f>B6L213C3+B6L213C10+B6L213C15+B6L213C20+B6L213C26</f>
        <v>0.35108555254157908</v>
      </c>
      <c r="BH20" s="16" t="s">
        <v>12491</v>
      </c>
      <c r="BI20" s="17">
        <f>B6L218C3*B6L213C4</f>
        <v>0.48383000581423363</v>
      </c>
      <c r="BJ20" s="16" t="s">
        <v>12492</v>
      </c>
      <c r="BK20" s="17">
        <f>B6L218C10*B6L213C11</f>
        <v>0.20946059796182695</v>
      </c>
      <c r="BL20" s="16" t="s">
        <v>12493</v>
      </c>
      <c r="BM20" s="17">
        <f>B6L218C15*B6L213C16</f>
        <v>2.3702831984839308E-2</v>
      </c>
      <c r="BN20" s="16" t="s">
        <v>12494</v>
      </c>
      <c r="BO20" s="17">
        <f>B6L218C20*B6L213C21</f>
        <v>2.7113833525829651E-2</v>
      </c>
      <c r="BP20" s="16" t="s">
        <v>12495</v>
      </c>
      <c r="BQ20" s="17">
        <f>B6L218C26*B6L213C27</f>
        <v>0.52354739435122288</v>
      </c>
      <c r="BR20" s="16" t="s">
        <v>12496</v>
      </c>
      <c r="BS20" s="15">
        <f>B6L213C29+B6L213C30+B6L213C31+B6L213C32+B6L213C33</f>
        <v>1.2676546636379524</v>
      </c>
      <c r="BT20" s="16" t="s">
        <v>12497</v>
      </c>
      <c r="BU20" s="23">
        <f>IF(B6L213C3=0,0,B6L213C29/B6L213C3)</f>
        <v>3.6106716851808476</v>
      </c>
      <c r="BV20" s="16" t="s">
        <v>12498</v>
      </c>
      <c r="BW20" s="23">
        <f>IF(B6L213C8=0,0,B6L213C30/B6L213C8)</f>
        <v>1.9858694268494663</v>
      </c>
      <c r="BX20" s="16" t="s">
        <v>12499</v>
      </c>
      <c r="BY20" s="23">
        <f>IF(B6L213C13=0,0,B6L213C31/B6L213C13)</f>
        <v>5.4160075277712716</v>
      </c>
      <c r="BZ20" s="16" t="s">
        <v>12500</v>
      </c>
      <c r="CA20" s="23">
        <f>IF(B6L213C18=0,0,B6L213C32/B6L213C18)</f>
        <v>4.3328060222170173</v>
      </c>
      <c r="CB20" s="16" t="s">
        <v>12501</v>
      </c>
      <c r="CC20" s="23">
        <f>IF(B6L213C24=0,0,B6L213C33/B6L213C24)</f>
        <v>0.90266792129521189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92.415999999999997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184.83199999999999</v>
      </c>
      <c r="J21" s="16" t="s">
        <v>12505</v>
      </c>
      <c r="K21" s="23">
        <f>IF(B6L216C3=0,0,B6L214C3/B6L216C3)</f>
        <v>2.5261734182953761E-2</v>
      </c>
      <c r="L21" s="16" t="s">
        <v>12506</v>
      </c>
      <c r="M21" s="23">
        <f>A1L554C9</f>
        <v>1.3872983010524211</v>
      </c>
      <c r="N21" s="16" t="s">
        <v>12507</v>
      </c>
      <c r="O21" s="23">
        <f>B6L214C1*B6L214C5</f>
        <v>128.20855979006055</v>
      </c>
      <c r="P21" s="16" t="s">
        <v>12508</v>
      </c>
      <c r="Q21" s="23">
        <f>B3L848C3</f>
        <v>2.00769928538242</v>
      </c>
      <c r="R21" s="16" t="s">
        <v>12509</v>
      </c>
      <c r="S21" s="23">
        <f>B6L214C6*B6L214C7</f>
        <v>257.40423387041386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141.57232862872763</v>
      </c>
      <c r="X21" s="16" t="s">
        <v>12512</v>
      </c>
      <c r="Y21" s="23">
        <f>IF(B6L216C10=0,0,B6L214C10/B6L216C10)</f>
        <v>8.3558246727873667E-2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6.0366131200000002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9.0549196800000011</v>
      </c>
      <c r="AH21" s="16" t="s">
        <v>12517</v>
      </c>
      <c r="AI21" s="23">
        <f>IF(B6L216C15=0,0,B6L214C15/B6L216C15)</f>
        <v>2.5261734182953775E-2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8.6316543999999986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10.357985279999998</v>
      </c>
      <c r="AR21" s="16" t="s">
        <v>12522</v>
      </c>
      <c r="AS21" s="23">
        <f>IF(B6L216C20=0,0,B6L214C20/B6L216C20)</f>
        <v>2.5261734182953775E-2</v>
      </c>
      <c r="AT21" s="16" t="s">
        <v>12523</v>
      </c>
      <c r="AU21" s="17">
        <f>A1L249C3</f>
        <v>90746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453.73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113.4325</v>
      </c>
      <c r="BD21" s="16" t="s">
        <v>12528</v>
      </c>
      <c r="BE21" s="23">
        <f>IF(B6L216C26=0,0,B6L214C26/B6L216C26)</f>
        <v>5.8573279209022548E-2</v>
      </c>
      <c r="BF21" s="16" t="s">
        <v>12529</v>
      </c>
      <c r="BG21" s="23">
        <f>B6L214C3+B6L214C10+B6L214C15+B6L214C20+B6L214C26</f>
        <v>459.24973358872762</v>
      </c>
      <c r="BH21" s="16" t="s">
        <v>12530</v>
      </c>
      <c r="BI21" s="17">
        <f>B6L218C3*B6L214C4</f>
        <v>667.36766891534648</v>
      </c>
      <c r="BJ21" s="16" t="s">
        <v>12531</v>
      </c>
      <c r="BK21" s="17">
        <f>B6L218C10*B6L214C11</f>
        <v>511.17119838486491</v>
      </c>
      <c r="BL21" s="16" t="s">
        <v>12532</v>
      </c>
      <c r="BM21" s="17">
        <f>B6L218C15*B6L214C16</f>
        <v>32.694342100162835</v>
      </c>
      <c r="BN21" s="16" t="s">
        <v>12533</v>
      </c>
      <c r="BO21" s="17">
        <f>B6L218C20*B6L214C21</f>
        <v>37.39928416601601</v>
      </c>
      <c r="BP21" s="16" t="s">
        <v>12534</v>
      </c>
      <c r="BQ21" s="17">
        <f>B6L218C26*B6L214C27</f>
        <v>409.56751592927657</v>
      </c>
      <c r="BR21" s="16" t="s">
        <v>12535</v>
      </c>
      <c r="BS21" s="15">
        <f>B6L214C29+B6L214C30+B6L214C31+B6L214C32+B6L214C33</f>
        <v>1658.200009495667</v>
      </c>
      <c r="BT21" s="16" t="s">
        <v>12536</v>
      </c>
      <c r="BU21" s="23">
        <f>IF(B6L214C3=0,0,B6L214C29/B6L214C3)</f>
        <v>3.610671685180848</v>
      </c>
      <c r="BV21" s="16" t="s">
        <v>12537</v>
      </c>
      <c r="BW21" s="23">
        <f>IF(B6L214C8=0,0,B6L214C30/B6L214C8)</f>
        <v>1.985869426849467</v>
      </c>
      <c r="BX21" s="16" t="s">
        <v>12538</v>
      </c>
      <c r="BY21" s="23">
        <f>IF(B6L214C13=0,0,B6L214C31/B6L214C13)</f>
        <v>5.4160075277712734</v>
      </c>
      <c r="BZ21" s="16" t="s">
        <v>12539</v>
      </c>
      <c r="CA21" s="23">
        <f>IF(B6L214C18=0,0,B6L214C32/B6L214C18)</f>
        <v>4.3328060222170173</v>
      </c>
      <c r="CB21" s="16" t="s">
        <v>12540</v>
      </c>
      <c r="CC21" s="23">
        <f>IF(B6L214C24=0,0,B6L214C33/B6L214C24)</f>
        <v>0.90266792129521201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444.21299999999997</v>
      </c>
      <c r="F22" s="16" t="s">
        <v>12542</v>
      </c>
      <c r="G22" s="24">
        <f>A1L515C5</f>
        <v>2</v>
      </c>
      <c r="H22" s="16" t="s">
        <v>12543</v>
      </c>
      <c r="I22" s="21">
        <f>B6L215C1*B6L215C2</f>
        <v>888.42599999999993</v>
      </c>
      <c r="J22" s="16" t="s">
        <v>12544</v>
      </c>
      <c r="K22" s="23">
        <f>IF(B6L216C3=0,0,B6L215C3/B6L216C3)</f>
        <v>0.12142476115188321</v>
      </c>
      <c r="L22" s="16" t="s">
        <v>12545</v>
      </c>
      <c r="M22" s="23">
        <f>A1L555C9</f>
        <v>0.93967987317961876</v>
      </c>
      <c r="N22" s="16" t="s">
        <v>12546</v>
      </c>
      <c r="O22" s="23">
        <f>B6L215C1*B6L215C5</f>
        <v>417.41801550473798</v>
      </c>
      <c r="P22" s="16" t="s">
        <v>12547</v>
      </c>
      <c r="Q22" s="23">
        <f>B3L852C3</f>
        <v>1.8535453779613307</v>
      </c>
      <c r="R22" s="16" t="s">
        <v>12548</v>
      </c>
      <c r="S22" s="23">
        <f>B6L215C6*B6L215C7</f>
        <v>773.70323331659813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425.53677832412899</v>
      </c>
      <c r="X22" s="16" t="s">
        <v>12551</v>
      </c>
      <c r="Y22" s="23">
        <f>IF(B6L216C10=0,0,B6L215C10/B6L216C10)</f>
        <v>0.25115859475788022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29.015993160000001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43.523989740000005</v>
      </c>
      <c r="AH22" s="16" t="s">
        <v>12556</v>
      </c>
      <c r="AI22" s="23">
        <f>IF(B6L216C15=0,0,B6L215C15/B6L216C15)</f>
        <v>0.12142476115188328</v>
      </c>
      <c r="AJ22" s="16" t="s">
        <v>12557</v>
      </c>
      <c r="AK22" s="23">
        <f>A1L535C14</f>
        <v>4.6699999999999998E-2</v>
      </c>
      <c r="AL22" s="16" t="s">
        <v>12558</v>
      </c>
      <c r="AM22" s="23">
        <f>B6L215C3*B6L215C17</f>
        <v>41.489494199999996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49.787393039999991</v>
      </c>
      <c r="AR22" s="16" t="s">
        <v>12561</v>
      </c>
      <c r="AS22" s="23">
        <f>IF(B6L216C20=0,0,B6L215C20/B6L216C20)</f>
        <v>0.12142476115188329</v>
      </c>
      <c r="AT22" s="16" t="s">
        <v>12562</v>
      </c>
      <c r="AU22" s="17">
        <f>A1L253C3</f>
        <v>451051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2255.2550000000001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563.81375000000003</v>
      </c>
      <c r="BD22" s="16" t="s">
        <v>12567</v>
      </c>
      <c r="BE22" s="23">
        <f>IF(B6L216C26=0,0,B6L215C26/B6L216C26)</f>
        <v>0.2911371978986273</v>
      </c>
      <c r="BF22" s="16" t="s">
        <v>12568</v>
      </c>
      <c r="BG22" s="17">
        <f>B6L215C3+B6L215C10+B6L215C15+B6L215C20+B6L215C26</f>
        <v>1971.087911104129</v>
      </c>
      <c r="BH22" s="16" t="s">
        <v>12569</v>
      </c>
      <c r="BI22" s="17">
        <f>B6L218C3*B6L215C4</f>
        <v>3207.8146025784795</v>
      </c>
      <c r="BJ22" s="16" t="s">
        <v>12570</v>
      </c>
      <c r="BK22" s="17">
        <f>B6L218C10*B6L215C11</f>
        <v>1536.4735964980118</v>
      </c>
      <c r="BL22" s="16" t="s">
        <v>12571</v>
      </c>
      <c r="BM22" s="17">
        <f>B6L218C15*B6L215C16</f>
        <v>157.15083738031976</v>
      </c>
      <c r="BN22" s="16" t="s">
        <v>12572</v>
      </c>
      <c r="BO22" s="17">
        <f>B6L218C20*B6L215C21</f>
        <v>179.765930328498</v>
      </c>
      <c r="BP22" s="16" t="s">
        <v>12573</v>
      </c>
      <c r="BQ22" s="17">
        <f>B6L218C26*B6L215C27</f>
        <v>2035.7463428406336</v>
      </c>
      <c r="BR22" s="16" t="s">
        <v>12574</v>
      </c>
      <c r="BS22" s="15">
        <f>B6L215C29+B6L215C30+B6L215C31+B6L215C32+B6L215C33</f>
        <v>7116.9513096259425</v>
      </c>
      <c r="BT22" s="16" t="s">
        <v>12575</v>
      </c>
      <c r="BU22" s="23">
        <f>IF(B6L215C3=0,0,B6L215C29/B6L215C3)</f>
        <v>3.6106716851808476</v>
      </c>
      <c r="BV22" s="16" t="s">
        <v>12576</v>
      </c>
      <c r="BW22" s="23">
        <f>IF(B6L215C8=0,0,B6L215C30/B6L215C8)</f>
        <v>1.9858694268494665</v>
      </c>
      <c r="BX22" s="16" t="s">
        <v>12577</v>
      </c>
      <c r="BY22" s="23">
        <f>IF(B6L215C13=0,0,B6L215C31/B6L215C13)</f>
        <v>5.4160075277712725</v>
      </c>
      <c r="BZ22" s="16" t="s">
        <v>12578</v>
      </c>
      <c r="CA22" s="23">
        <f>IF(B6L215C18=0,0,B6L215C32/B6L215C18)</f>
        <v>4.3328060222170173</v>
      </c>
      <c r="CB22" s="16" t="s">
        <v>12579</v>
      </c>
      <c r="CC22" s="23">
        <f>IF(B6L215C24=0,0,B6L215C33/B6L215C24)</f>
        <v>0.90266792129521212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3873.6319999999996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7316.6790000000019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3080.5365592304606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1694.2951075767537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238.96273613999998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358.44410420999998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341.68890929999998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410.02669115999981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7746.3650000000007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1936.5912500000002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11716.036152946755</v>
      </c>
      <c r="BH23" s="16" t="s">
        <v>12596</v>
      </c>
      <c r="BI23" s="17">
        <f>SUM(B6L201C29:B6L215C29)</f>
        <v>26418.125694857321</v>
      </c>
      <c r="BJ23" s="16" t="s">
        <v>12597</v>
      </c>
      <c r="BK23" s="17">
        <f>SUM(B6L201C30:B6L215C30)</f>
        <v>6117.5433712678232</v>
      </c>
      <c r="BL23" s="16" t="s">
        <v>12598</v>
      </c>
      <c r="BM23" s="17">
        <f>SUM(B6L201C31:B6L215C31)</f>
        <v>1294.2239777910602</v>
      </c>
      <c r="BN23" s="16" t="s">
        <v>12599</v>
      </c>
      <c r="BO23" s="17">
        <f>SUM(B6L201C32:B6L215C32)</f>
        <v>1480.4717639398041</v>
      </c>
      <c r="BP23" s="16" t="s">
        <v>12600</v>
      </c>
      <c r="BQ23" s="17">
        <f>SUM(B6L201C33:B6L215C33)</f>
        <v>6992.3951921439866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0.62450123100377675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0.14461333897050271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3.0594315306875015E-2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3.4997048985451626E-2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0.16529406573339389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26418.125694857328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6117.5433712678241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1294.2239777910602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1480.4717639398036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6992.3951921439857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0.43964886913290524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6.1405000000000003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11.052900000000001</v>
      </c>
      <c r="J9" s="16" t="s">
        <v>12646</v>
      </c>
      <c r="K9" s="23">
        <f>IF(B6L236C3=0,0,B6L222C3/B6L236C3)</f>
        <v>1.5670281922590434E-3</v>
      </c>
      <c r="L9" s="16" t="s">
        <v>12647</v>
      </c>
      <c r="M9" s="23">
        <f>A1L542C54</f>
        <v>1.9023483543385622</v>
      </c>
      <c r="N9" s="16" t="s">
        <v>12648</v>
      </c>
      <c r="O9" s="23">
        <f>B6L222C1*B6L222C5</f>
        <v>11.681370069815943</v>
      </c>
      <c r="P9" s="16" t="s">
        <v>12649</v>
      </c>
      <c r="Q9" s="23">
        <f>B3L836C9</f>
        <v>2.0768543342269883</v>
      </c>
      <c r="R9" s="16" t="s">
        <v>12650</v>
      </c>
      <c r="S9" s="23">
        <f>B6L222C6*B6L222C7</f>
        <v>24.260504059206657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13.343277232563663</v>
      </c>
      <c r="X9" s="16" t="s">
        <v>12652</v>
      </c>
      <c r="Y9" s="23">
        <f>IF(B6L236C10=0,0,B6L222C10/B6L236C10)</f>
        <v>8.3916215339069466E-3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0.36098771400000007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0.54148157100000005</v>
      </c>
      <c r="AH9" s="16" t="s">
        <v>12655</v>
      </c>
      <c r="AI9" s="23">
        <f>IF(B6L236C15=0,0,B6L222C15/B6L236C15)</f>
        <v>1.5670281922590431E-3</v>
      </c>
      <c r="AJ9" s="16" t="s">
        <v>12050</v>
      </c>
      <c r="AK9" s="23">
        <f>A1L522C14</f>
        <v>4.6699999999999998E-2</v>
      </c>
      <c r="AL9" s="16" t="s">
        <v>12656</v>
      </c>
      <c r="AM9" s="23">
        <f>B6L222C3*B6L222C17</f>
        <v>0.51617043000000007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0.61940451600000002</v>
      </c>
      <c r="AR9" s="16" t="s">
        <v>12658</v>
      </c>
      <c r="AS9" s="23">
        <f>IF(B6L236C20=0,0,B6L222C20/B6L236C20)</f>
        <v>1.5670281922590434E-3</v>
      </c>
      <c r="AT9" s="16" t="s">
        <v>12659</v>
      </c>
      <c r="AU9" s="17">
        <f>A1L237C18</f>
        <v>6972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34.86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8.7149999999999999</v>
      </c>
      <c r="BD9" s="16" t="s">
        <v>12662</v>
      </c>
      <c r="BE9" s="23">
        <f>IF(B6L236C26=0,0,B6L222C26/B6L236C26)</f>
        <v>4.6973250445174622E-3</v>
      </c>
      <c r="BF9" s="16" t="s">
        <v>12663</v>
      </c>
      <c r="BG9" s="23">
        <f>B6L222C3+B6L222C10+B6L222C15+B6L222C20+B6L222C26</f>
        <v>34.272063319563664</v>
      </c>
      <c r="BH9" s="16" t="s">
        <v>12664</v>
      </c>
      <c r="BI9" s="17">
        <f>B6L238C3*B6L222C4</f>
        <v>41.223094324577943</v>
      </c>
      <c r="BJ9" s="16" t="s">
        <v>12665</v>
      </c>
      <c r="BK9" s="17">
        <f>B6L238C10*B6L222C11</f>
        <v>49.765326381037127</v>
      </c>
      <c r="BL9" s="16" t="s">
        <v>12666</v>
      </c>
      <c r="BM9" s="17">
        <f>B6L238C15*B6L222C16</f>
        <v>2.0195193909610736</v>
      </c>
      <c r="BN9" s="16" t="s">
        <v>12667</v>
      </c>
      <c r="BO9" s="17">
        <f>B6L238C20*B6L222C21</f>
        <v>2.3101422059493477</v>
      </c>
      <c r="BP9" s="16" t="s">
        <v>12668</v>
      </c>
      <c r="BQ9" s="17">
        <f>B6L238C26*B6L222C27</f>
        <v>32.503620501288957</v>
      </c>
      <c r="BR9" s="16" t="s">
        <v>12669</v>
      </c>
      <c r="BS9" s="15">
        <f>B6L222C29+B6L222C30+B6L222C31+B6L222C32+B6L222C33</f>
        <v>127.82170280381445</v>
      </c>
      <c r="BT9" s="16" t="s">
        <v>12670</v>
      </c>
      <c r="BU9" s="23">
        <f>IF(B6L222C3=0,0,B6L222C29/B6L222C3)</f>
        <v>3.7296179576923647</v>
      </c>
      <c r="BV9" s="16" t="s">
        <v>12671</v>
      </c>
      <c r="BW9" s="23">
        <f>IF(B6L222C8=0,0,B6L222C30/B6L222C8)</f>
        <v>2.0512898767308014</v>
      </c>
      <c r="BX9" s="16" t="s">
        <v>12672</v>
      </c>
      <c r="BY9" s="23">
        <f>IF(B6L222C13=0,0,B6L222C31/B6L222C13)</f>
        <v>5.5944269365385475</v>
      </c>
      <c r="BZ9" s="16" t="s">
        <v>12673</v>
      </c>
      <c r="CA9" s="23">
        <f>IF(B6L222C18=0,0,B6L222C32/B6L222C18)</f>
        <v>4.4755415492308375</v>
      </c>
      <c r="CB9" s="16" t="s">
        <v>12674</v>
      </c>
      <c r="CC9" s="23">
        <f>IF(B6L222C24=0,0,B6L222C33/B6L222C24)</f>
        <v>0.93240448942309118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150.24450000000002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300.48900000000003</v>
      </c>
      <c r="J10" s="16" t="s">
        <v>12677</v>
      </c>
      <c r="K10" s="23">
        <f>IF(B6L236C3=0,0,B6L223C3/B6L236C3)</f>
        <v>4.260191754776825E-2</v>
      </c>
      <c r="L10" s="16" t="s">
        <v>12678</v>
      </c>
      <c r="M10" s="23">
        <f>A1L543C54</f>
        <v>1.425703576214804</v>
      </c>
      <c r="N10" s="16" t="s">
        <v>12679</v>
      </c>
      <c r="O10" s="23">
        <f>B6L223C1*B6L223C5</f>
        <v>214.20412095660515</v>
      </c>
      <c r="P10" s="16" t="s">
        <v>12680</v>
      </c>
      <c r="Q10" s="23">
        <f>B3L837C9</f>
        <v>1.805455111472976</v>
      </c>
      <c r="R10" s="16" t="s">
        <v>12681</v>
      </c>
      <c r="S10" s="23">
        <f>B6L223C6*B6L223C7</f>
        <v>386.7359250796784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212.70475879382315</v>
      </c>
      <c r="X10" s="16" t="s">
        <v>12683</v>
      </c>
      <c r="Y10" s="23">
        <f>IF(B6L236C10=0,0,B6L223C10/B6L236C10)</f>
        <v>0.13377057248744478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9.813970740000002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14.720956110000003</v>
      </c>
      <c r="AH10" s="16" t="s">
        <v>12686</v>
      </c>
      <c r="AI10" s="23">
        <f>IF(B6L236C15=0,0,B6L223C15/B6L236C15)</f>
        <v>4.260191754776825E-2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14.032836300000001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16.839403560000001</v>
      </c>
      <c r="AR10" s="16" t="s">
        <v>12689</v>
      </c>
      <c r="AS10" s="23">
        <f>IF(B6L236C20=0,0,B6L223C20/B6L236C20)</f>
        <v>4.260191754776825E-2</v>
      </c>
      <c r="AT10" s="16" t="s">
        <v>12690</v>
      </c>
      <c r="AU10" s="17">
        <f>A1L238C18</f>
        <v>113091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565.45500000000004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141.36375000000001</v>
      </c>
      <c r="BD10" s="16" t="s">
        <v>12693</v>
      </c>
      <c r="BE10" s="23">
        <f>IF(B6L236C26=0,0,B6L223C26/B6L236C26)</f>
        <v>7.6194088727700005E-2</v>
      </c>
      <c r="BF10" s="16" t="s">
        <v>12694</v>
      </c>
      <c r="BG10" s="23">
        <f>B6L223C3+B6L223C10+B6L223C15+B6L223C20+B6L223C26</f>
        <v>686.11786846382324</v>
      </c>
      <c r="BH10" s="16" t="s">
        <v>12695</v>
      </c>
      <c r="BI10" s="17">
        <f>B6L238C3*B6L223C4</f>
        <v>1120.7091704890211</v>
      </c>
      <c r="BJ10" s="16" t="s">
        <v>12696</v>
      </c>
      <c r="BK10" s="17">
        <f>B6L238C10*B6L223C11</f>
        <v>793.30748808406577</v>
      </c>
      <c r="BL10" s="16" t="s">
        <v>12697</v>
      </c>
      <c r="BM10" s="17">
        <f>B6L238C15*B6L223C16</f>
        <v>54.903542262257162</v>
      </c>
      <c r="BN10" s="16" t="s">
        <v>12698</v>
      </c>
      <c r="BO10" s="17">
        <f>B6L238C20*B6L223C21</f>
        <v>62.804541914204741</v>
      </c>
      <c r="BP10" s="16" t="s">
        <v>12699</v>
      </c>
      <c r="BQ10" s="17">
        <f>B6L238C26*B6L223C27</f>
        <v>527.23278056673416</v>
      </c>
      <c r="BR10" s="16" t="s">
        <v>12700</v>
      </c>
      <c r="BS10" s="15">
        <f>B6L223C29+B6L223C30+B6L223C31+B6L223C32+B6L223C33</f>
        <v>2558.9575233162827</v>
      </c>
      <c r="BT10" s="16" t="s">
        <v>12701</v>
      </c>
      <c r="BU10" s="23">
        <f>IF(B6L223C3=0,0,B6L223C29/B6L223C3)</f>
        <v>3.7296179576923647</v>
      </c>
      <c r="BV10" s="16" t="s">
        <v>12702</v>
      </c>
      <c r="BW10" s="23">
        <f>IF(B6L223C8=0,0,B6L223C30/B6L223C8)</f>
        <v>2.051289876730801</v>
      </c>
      <c r="BX10" s="16" t="s">
        <v>12703</v>
      </c>
      <c r="BY10" s="23">
        <f>IF(B6L223C13=0,0,B6L223C31/B6L223C13)</f>
        <v>5.5944269365385484</v>
      </c>
      <c r="BZ10" s="16" t="s">
        <v>12704</v>
      </c>
      <c r="CA10" s="23">
        <f>IF(B6L223C18=0,0,B6L223C32/B6L223C18)</f>
        <v>4.4755415492308375</v>
      </c>
      <c r="CB10" s="16" t="s">
        <v>12705</v>
      </c>
      <c r="CC10" s="23">
        <f>IF(B6L223C24=0,0,B6L223C33/B6L223C24)</f>
        <v>0.9324044894230914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21">
        <f>A1L348C16</f>
        <v>261.91250000000002</v>
      </c>
      <c r="F11" s="16" t="s">
        <v>12113</v>
      </c>
      <c r="G11" s="24">
        <f>A1L504C5</f>
        <v>2</v>
      </c>
      <c r="H11" s="16" t="s">
        <v>12707</v>
      </c>
      <c r="I11" s="21">
        <f>B6L224C1*B6L224C2</f>
        <v>523.82500000000005</v>
      </c>
      <c r="J11" s="16" t="s">
        <v>12708</v>
      </c>
      <c r="K11" s="23">
        <f>IF(B6L236C3=0,0,B6L224C3/B6L236C3)</f>
        <v>7.4265445521998152E-2</v>
      </c>
      <c r="L11" s="16" t="s">
        <v>12709</v>
      </c>
      <c r="M11" s="23">
        <f>A1L544C54</f>
        <v>0.64839351386268729</v>
      </c>
      <c r="N11" s="16" t="s">
        <v>12710</v>
      </c>
      <c r="O11" s="23">
        <f>B6L224C1*B6L224C5</f>
        <v>169.82236619956109</v>
      </c>
      <c r="P11" s="16" t="s">
        <v>12711</v>
      </c>
      <c r="Q11" s="23">
        <f>B3L838C9</f>
        <v>2.0335943634472953</v>
      </c>
      <c r="R11" s="16" t="s">
        <v>12712</v>
      </c>
      <c r="S11" s="23">
        <f>B6L224C6*B6L224C7</f>
        <v>345.3498066907099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189.94239367989047</v>
      </c>
      <c r="X11" s="16" t="s">
        <v>12714</v>
      </c>
      <c r="Y11" s="23">
        <f>IF(B6L236C10=0,0,B6L224C10/B6L236C10)</f>
        <v>0.11945526224367868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17.108124500000002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25.662186750000004</v>
      </c>
      <c r="AH11" s="16" t="s">
        <v>12717</v>
      </c>
      <c r="AI11" s="23">
        <f>IF(B6L236C15=0,0,B6L224C15/B6L236C15)</f>
        <v>7.4265445521998152E-2</v>
      </c>
      <c r="AJ11" s="16" t="s">
        <v>12128</v>
      </c>
      <c r="AK11" s="23">
        <f>A1L524C14</f>
        <v>4.6699999999999998E-2</v>
      </c>
      <c r="AL11" s="16" t="s">
        <v>12718</v>
      </c>
      <c r="AM11" s="23">
        <f>B6L224C3*B6L224C17</f>
        <v>24.4626275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29.355152999999998</v>
      </c>
      <c r="AR11" s="16" t="s">
        <v>12720</v>
      </c>
      <c r="AS11" s="23">
        <f>IF(B6L236C20=0,0,B6L224C20/B6L236C20)</f>
        <v>7.4265445521998139E-2</v>
      </c>
      <c r="AT11" s="16" t="s">
        <v>12721</v>
      </c>
      <c r="AU11" s="17">
        <f>A1L239C18</f>
        <v>47912.5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239.5625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59.890625</v>
      </c>
      <c r="BD11" s="16" t="s">
        <v>12724</v>
      </c>
      <c r="BE11" s="23">
        <f>IF(B6L236C26=0,0,B6L224C26/B6L236C26)</f>
        <v>3.2280634853046893E-2</v>
      </c>
      <c r="BF11" s="16" t="s">
        <v>12725</v>
      </c>
      <c r="BG11" s="23">
        <f>B6L224C3+B6L224C10+B6L224C15+B6L224C20+B6L224C26</f>
        <v>828.67535842989059</v>
      </c>
      <c r="BH11" s="16" t="s">
        <v>12726</v>
      </c>
      <c r="BI11" s="17">
        <f>B6L238C3*B6L224C4</f>
        <v>1953.6671266882031</v>
      </c>
      <c r="BJ11" s="16" t="s">
        <v>12727</v>
      </c>
      <c r="BK11" s="17">
        <f>B6L238C10*B6L224C11</f>
        <v>708.41256239559232</v>
      </c>
      <c r="BL11" s="16" t="s">
        <v>12728</v>
      </c>
      <c r="BM11" s="17">
        <f>B6L238C15*B6L224C16</f>
        <v>95.710152536455098</v>
      </c>
      <c r="BN11" s="16" t="s">
        <v>12729</v>
      </c>
      <c r="BO11" s="17">
        <f>B6L238C20*B6L224C21</f>
        <v>109.48350577960687</v>
      </c>
      <c r="BP11" s="16" t="s">
        <v>12730</v>
      </c>
      <c r="BQ11" s="17">
        <f>B6L238C26*B6L224C27</f>
        <v>223.3691504974193</v>
      </c>
      <c r="BR11" s="16" t="s">
        <v>12731</v>
      </c>
      <c r="BS11" s="15">
        <f>B6L224C29+B6L224C30+B6L224C31+B6L224C32+B6L224C33</f>
        <v>3090.6424978972768</v>
      </c>
      <c r="BT11" s="16" t="s">
        <v>12732</v>
      </c>
      <c r="BU11" s="23">
        <f>IF(B6L224C3=0,0,B6L224C29/B6L224C3)</f>
        <v>3.7296179576923647</v>
      </c>
      <c r="BV11" s="16" t="s">
        <v>12733</v>
      </c>
      <c r="BW11" s="23">
        <f>IF(B6L224C8=0,0,B6L224C30/B6L224C8)</f>
        <v>2.051289876730801</v>
      </c>
      <c r="BX11" s="16" t="s">
        <v>12734</v>
      </c>
      <c r="BY11" s="23">
        <f>IF(B6L224C13=0,0,B6L224C31/B6L224C13)</f>
        <v>5.5944269365385484</v>
      </c>
      <c r="BZ11" s="16" t="s">
        <v>12735</v>
      </c>
      <c r="CA11" s="23">
        <f>IF(B6L224C18=0,0,B6L224C32/B6L224C18)</f>
        <v>4.4755415492308366</v>
      </c>
      <c r="CB11" s="16" t="s">
        <v>12736</v>
      </c>
      <c r="CC11" s="23">
        <f>IF(B6L224C24=0,0,B6L224C33/B6L224C24)</f>
        <v>0.93240448942309129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76.187999999999988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152.37599999999998</v>
      </c>
      <c r="J12" s="16" t="s">
        <v>12739</v>
      </c>
      <c r="K12" s="23">
        <f>IF(B6L236C3=0,0,B6L225C3/B6L236C3)</f>
        <v>2.1603152821762971E-2</v>
      </c>
      <c r="L12" s="16" t="s">
        <v>12740</v>
      </c>
      <c r="M12" s="23">
        <f>A1L545C54</f>
        <v>0.51023583514753035</v>
      </c>
      <c r="N12" s="16" t="s">
        <v>12741</v>
      </c>
      <c r="O12" s="23">
        <f>B6L225C1*B6L225C5</f>
        <v>38.873847808220034</v>
      </c>
      <c r="P12" s="16" t="s">
        <v>12742</v>
      </c>
      <c r="Q12" s="23">
        <f>B3L839C9</f>
        <v>2.0635747470887553</v>
      </c>
      <c r="R12" s="16" t="s">
        <v>12743</v>
      </c>
      <c r="S12" s="23">
        <f>B6L225C6*B6L225C7</f>
        <v>80.21909065921443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44.120499862567939</v>
      </c>
      <c r="X12" s="16" t="s">
        <v>12745</v>
      </c>
      <c r="Y12" s="23">
        <f>IF(B6L236C10=0,0,B6L225C10/B6L236C10)</f>
        <v>2.7747496381916092E-2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4.9766001599999994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7.4649002399999986</v>
      </c>
      <c r="AH12" s="16" t="s">
        <v>12748</v>
      </c>
      <c r="AI12" s="23">
        <f>IF(B6L236C15=0,0,B6L225C15/B6L236C15)</f>
        <v>2.1603152821762967E-2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7.1159591999999989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8.5391510399999984</v>
      </c>
      <c r="AR12" s="16" t="s">
        <v>12751</v>
      </c>
      <c r="AS12" s="23">
        <f>IF(B6L236C20=0,0,B6L225C20/B6L236C20)</f>
        <v>2.1603152821762971E-2</v>
      </c>
      <c r="AT12" s="16" t="s">
        <v>12752</v>
      </c>
      <c r="AU12" s="17">
        <f>A1L240C18</f>
        <v>51301.5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256.50749999999999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64.126874999999998</v>
      </c>
      <c r="BD12" s="16" t="s">
        <v>12755</v>
      </c>
      <c r="BE12" s="23">
        <f>IF(B6L236C26=0,0,B6L225C26/B6L236C26)</f>
        <v>3.4563944459453898E-2</v>
      </c>
      <c r="BF12" s="16" t="s">
        <v>12756</v>
      </c>
      <c r="BG12" s="23">
        <f>B6L225C3+B6L225C10+B6L225C15+B6L225C20+B6L225C26</f>
        <v>276.62742614256791</v>
      </c>
      <c r="BH12" s="16" t="s">
        <v>12757</v>
      </c>
      <c r="BI12" s="17">
        <f>B6L238C3*B6L225C4</f>
        <v>568.30426592133176</v>
      </c>
      <c r="BJ12" s="16" t="s">
        <v>12758</v>
      </c>
      <c r="BK12" s="17">
        <f>B6L238C10*B6L225C11</f>
        <v>164.55260858979693</v>
      </c>
      <c r="BL12" s="16" t="s">
        <v>12759</v>
      </c>
      <c r="BM12" s="17">
        <f>B6L238C15*B6L225C16</f>
        <v>27.841225987486045</v>
      </c>
      <c r="BN12" s="16" t="s">
        <v>12760</v>
      </c>
      <c r="BO12" s="17">
        <f>B6L238C20*B6L225C21</f>
        <v>31.847771062231427</v>
      </c>
      <c r="BP12" s="16" t="s">
        <v>12761</v>
      </c>
      <c r="BQ12" s="17">
        <f>B6L238C26*B6L225C27</f>
        <v>239.16874457069355</v>
      </c>
      <c r="BR12" s="16" t="s">
        <v>12762</v>
      </c>
      <c r="BS12" s="15">
        <f>B6L225C29+B6L225C30+B6L225C31+B6L225C32+B6L225C33</f>
        <v>1031.7146161315397</v>
      </c>
      <c r="BT12" s="16" t="s">
        <v>12763</v>
      </c>
      <c r="BU12" s="23">
        <f>IF(B6L225C3=0,0,B6L225C29/B6L225C3)</f>
        <v>3.7296179576923651</v>
      </c>
      <c r="BV12" s="16" t="s">
        <v>12764</v>
      </c>
      <c r="BW12" s="23">
        <f>IF(B6L225C8=0,0,B6L225C30/B6L225C8)</f>
        <v>2.051289876730801</v>
      </c>
      <c r="BX12" s="16" t="s">
        <v>12765</v>
      </c>
      <c r="BY12" s="23">
        <f>IF(B6L225C13=0,0,B6L225C31/B6L225C13)</f>
        <v>5.5944269365385484</v>
      </c>
      <c r="BZ12" s="16" t="s">
        <v>12766</v>
      </c>
      <c r="CA12" s="23">
        <f>IF(B6L225C18=0,0,B6L225C32/B6L225C18)</f>
        <v>4.4755415492308375</v>
      </c>
      <c r="CB12" s="16" t="s">
        <v>12767</v>
      </c>
      <c r="CC12" s="23">
        <f>IF(B6L225C24=0,0,B6L225C33/B6L225C24)</f>
        <v>0.93240448942309118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564.78749999999991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1129.5749999999998</v>
      </c>
      <c r="J13" s="16" t="s">
        <v>12770</v>
      </c>
      <c r="K13" s="23">
        <f>IF(B6L236C3=0,0,B6L226C3/B6L236C3)</f>
        <v>0.16014583234002014</v>
      </c>
      <c r="L13" s="16" t="s">
        <v>12771</v>
      </c>
      <c r="M13" s="23">
        <f>A1L546C54</f>
        <v>0.51362672197283443</v>
      </c>
      <c r="N13" s="16" t="s">
        <v>12772</v>
      </c>
      <c r="O13" s="23">
        <f>B6L226C1*B6L226C5</f>
        <v>290.08995223623219</v>
      </c>
      <c r="P13" s="16" t="s">
        <v>12773</v>
      </c>
      <c r="Q13" s="23">
        <f>B3L840C9</f>
        <v>2.0657382363660775</v>
      </c>
      <c r="R13" s="16" t="s">
        <v>12774</v>
      </c>
      <c r="S13" s="23">
        <f>B6L226C6*B6L226C7</f>
        <v>599.2499063199939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329.58744847599667</v>
      </c>
      <c r="X13" s="16" t="s">
        <v>12776</v>
      </c>
      <c r="Y13" s="23">
        <f>IF(B6L236C10=0,0,B6L226C10/B6L236C10)</f>
        <v>0.20727839808250972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36.891919499999993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55.337879249999986</v>
      </c>
      <c r="AH13" s="16" t="s">
        <v>12779</v>
      </c>
      <c r="AI13" s="23">
        <f>IF(B6L236C15=0,0,B6L226C15/B6L236C15)</f>
        <v>0.16014583234002008</v>
      </c>
      <c r="AJ13" s="16" t="s">
        <v>12206</v>
      </c>
      <c r="AK13" s="23">
        <f>A1L526C14</f>
        <v>4.6699999999999998E-2</v>
      </c>
      <c r="AL13" s="16" t="s">
        <v>12780</v>
      </c>
      <c r="AM13" s="23">
        <f>B6L226C3*B6L226C17</f>
        <v>52.751152499999989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63.301382999999987</v>
      </c>
      <c r="AR13" s="16" t="s">
        <v>12782</v>
      </c>
      <c r="AS13" s="23">
        <f>IF(B6L236C20=0,0,B6L226C20/B6L236C20)</f>
        <v>0.16014583234002014</v>
      </c>
      <c r="AT13" s="16" t="s">
        <v>12783</v>
      </c>
      <c r="AU13" s="17">
        <f>A1L241C18</f>
        <v>376911.5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1884.5574999999999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471.13937499999997</v>
      </c>
      <c r="BD13" s="16" t="s">
        <v>12786</v>
      </c>
      <c r="BE13" s="23">
        <f>IF(B6L236C26=0,0,B6L226C26/B6L236C26)</f>
        <v>0.25394088188706876</v>
      </c>
      <c r="BF13" s="16" t="s">
        <v>12787</v>
      </c>
      <c r="BG13" s="17">
        <f>B6L226C3+B6L226C10+B6L226C15+B6L226C20+B6L226C26</f>
        <v>2048.9410857259963</v>
      </c>
      <c r="BH13" s="16" t="s">
        <v>12788</v>
      </c>
      <c r="BI13" s="17">
        <f>B6L238C3*B6L226C4</f>
        <v>4212.8832045603531</v>
      </c>
      <c r="BJ13" s="16" t="s">
        <v>12789</v>
      </c>
      <c r="BK13" s="17">
        <f>B6L238C10*B6L226C11</f>
        <v>1229.2352664660843</v>
      </c>
      <c r="BL13" s="16" t="s">
        <v>12790</v>
      </c>
      <c r="BM13" s="17">
        <f>B6L238C15*B6L226C16</f>
        <v>206.38914819141166</v>
      </c>
      <c r="BN13" s="16" t="s">
        <v>12791</v>
      </c>
      <c r="BO13" s="17">
        <f>B6L238C20*B6L226C21</f>
        <v>236.08997478356216</v>
      </c>
      <c r="BP13" s="16" t="s">
        <v>12792</v>
      </c>
      <c r="BQ13" s="17">
        <f>B6L238C26*B6L226C27</f>
        <v>1757.1698735759571</v>
      </c>
      <c r="BR13" s="16" t="s">
        <v>12793</v>
      </c>
      <c r="BS13" s="15">
        <f>B6L226C29+B6L226C30+B6L226C31+B6L226C32+B6L226C33</f>
        <v>7641.7674675773678</v>
      </c>
      <c r="BT13" s="16" t="s">
        <v>12794</v>
      </c>
      <c r="BU13" s="23">
        <f>IF(B6L226C3=0,0,B6L226C29/B6L226C3)</f>
        <v>3.7296179576923656</v>
      </c>
      <c r="BV13" s="16" t="s">
        <v>12795</v>
      </c>
      <c r="BW13" s="23">
        <f>IF(B6L226C8=0,0,B6L226C30/B6L226C8)</f>
        <v>2.051289876730801</v>
      </c>
      <c r="BX13" s="16" t="s">
        <v>12796</v>
      </c>
      <c r="BY13" s="23">
        <f>IF(B6L226C13=0,0,B6L226C31/B6L226C13)</f>
        <v>5.5944269365385475</v>
      </c>
      <c r="BZ13" s="16" t="s">
        <v>12797</v>
      </c>
      <c r="CA13" s="23">
        <f>IF(B6L226C18=0,0,B6L226C32/B6L226C18)</f>
        <v>4.4755415492308384</v>
      </c>
      <c r="CB13" s="16" t="s">
        <v>12798</v>
      </c>
      <c r="CC13" s="23">
        <f>IF(B6L226C24=0,0,B6L226C33/B6L226C24)</f>
        <v>0.93240448942309118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180.93049999999999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361.86099999999999</v>
      </c>
      <c r="J14" s="16" t="s">
        <v>12801</v>
      </c>
      <c r="K14" s="23">
        <f>IF(B6L236C3=0,0,B6L227C3/B6L236C3)</f>
        <v>5.1302951142148182E-2</v>
      </c>
      <c r="L14" s="16" t="s">
        <v>12802</v>
      </c>
      <c r="M14" s="23">
        <f>A1L547C54</f>
        <v>0.15562689471217239</v>
      </c>
      <c r="N14" s="16" t="s">
        <v>12803</v>
      </c>
      <c r="O14" s="23">
        <f>B6L227C1*B6L227C5</f>
        <v>28.157651873720706</v>
      </c>
      <c r="P14" s="16" t="s">
        <v>12804</v>
      </c>
      <c r="Q14" s="23">
        <f>B3L841C9</f>
        <v>2.0148543184183145</v>
      </c>
      <c r="R14" s="16" t="s">
        <v>12805</v>
      </c>
      <c r="S14" s="23">
        <f>B6L227C6*B6L227C7</f>
        <v>56.733566474285709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31.203461560857143</v>
      </c>
      <c r="X14" s="16" t="s">
        <v>12807</v>
      </c>
      <c r="Y14" s="23">
        <f>IF(B6L236C10=0,0,B6L227C10/B6L236C10)</f>
        <v>1.962393761312994E-2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11.81838026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17.72757039</v>
      </c>
      <c r="AH14" s="16" t="s">
        <v>12810</v>
      </c>
      <c r="AI14" s="23">
        <f>IF(B6L236C15=0,0,B6L227C15/B6L236C15)</f>
        <v>5.1302951142148175E-2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16.8989087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20.278690439999998</v>
      </c>
      <c r="AR14" s="16" t="s">
        <v>12813</v>
      </c>
      <c r="AS14" s="23">
        <f>IF(B6L236C20=0,0,B6L227C20/B6L236C20)</f>
        <v>5.1302951142148182E-2</v>
      </c>
      <c r="AT14" s="16" t="s">
        <v>12814</v>
      </c>
      <c r="AU14" s="17">
        <f>A1L242C18</f>
        <v>38725.5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193.6275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48.406874999999999</v>
      </c>
      <c r="BD14" s="16" t="s">
        <v>12817</v>
      </c>
      <c r="BE14" s="23">
        <f>IF(B6L236C26=0,0,B6L227C26/B6L236C26)</f>
        <v>2.6090972606348392E-2</v>
      </c>
      <c r="BF14" s="16" t="s">
        <v>12818</v>
      </c>
      <c r="BG14" s="23">
        <f>B6L227C3+B6L227C10+B6L227C15+B6L227C20+B6L227C26</f>
        <v>479.47759739085711</v>
      </c>
      <c r="BH14" s="16" t="s">
        <v>12819</v>
      </c>
      <c r="BI14" s="17">
        <f>B6L238C3*B6L227C4</f>
        <v>1349.6032837885168</v>
      </c>
      <c r="BJ14" s="16" t="s">
        <v>12820</v>
      </c>
      <c r="BK14" s="17">
        <f>B6L238C10*B6L227C11</f>
        <v>116.37699057953623</v>
      </c>
      <c r="BL14" s="16" t="s">
        <v>12821</v>
      </c>
      <c r="BM14" s="17">
        <f>B6L238C15*B6L227C16</f>
        <v>66.117064872799446</v>
      </c>
      <c r="BN14" s="16" t="s">
        <v>12822</v>
      </c>
      <c r="BO14" s="17">
        <f>B6L238C20*B6L227C21</f>
        <v>75.631768023508485</v>
      </c>
      <c r="BP14" s="16" t="s">
        <v>12823</v>
      </c>
      <c r="BQ14" s="17">
        <f>B6L238C26*B6L227C27</f>
        <v>180.5391502757696</v>
      </c>
      <c r="BR14" s="16" t="s">
        <v>12824</v>
      </c>
      <c r="BS14" s="15">
        <f>B6L227C29+B6L227C30+B6L227C31+B6L227C32+B6L227C33</f>
        <v>1788.2682575401304</v>
      </c>
      <c r="BT14" s="16" t="s">
        <v>12825</v>
      </c>
      <c r="BU14" s="23">
        <f>IF(B6L227C3=0,0,B6L227C29/B6L227C3)</f>
        <v>3.7296179576923647</v>
      </c>
      <c r="BV14" s="16" t="s">
        <v>12826</v>
      </c>
      <c r="BW14" s="23">
        <f>IF(B6L227C8=0,0,B6L227C30/B6L227C8)</f>
        <v>2.051289876730801</v>
      </c>
      <c r="BX14" s="16" t="s">
        <v>12827</v>
      </c>
      <c r="BY14" s="23">
        <f>IF(B6L227C13=0,0,B6L227C31/B6L227C13)</f>
        <v>5.5944269365385484</v>
      </c>
      <c r="BZ14" s="16" t="s">
        <v>12828</v>
      </c>
      <c r="CA14" s="23">
        <f>IF(B6L227C18=0,0,B6L227C32/B6L227C18)</f>
        <v>4.4755415492308384</v>
      </c>
      <c r="CB14" s="16" t="s">
        <v>12829</v>
      </c>
      <c r="CC14" s="23">
        <f>IF(B6L227C24=0,0,B6L227C33/B6L227C24)</f>
        <v>0.93240448942309129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1346.2485000000001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2692.4970000000003</v>
      </c>
      <c r="J15" s="16" t="s">
        <v>12832</v>
      </c>
      <c r="K15" s="23">
        <f>IF(B6L236C3=0,0,B6L228C3/B6L236C3)</f>
        <v>0.38172956478145081</v>
      </c>
      <c r="L15" s="16" t="s">
        <v>12833</v>
      </c>
      <c r="M15" s="23">
        <f>A1L548C54</f>
        <v>3.9994696673021655E-2</v>
      </c>
      <c r="N15" s="16" t="s">
        <v>12834</v>
      </c>
      <c r="O15" s="23">
        <f>B6L228C1*B6L228C5</f>
        <v>53.842800404010397</v>
      </c>
      <c r="P15" s="16" t="s">
        <v>12835</v>
      </c>
      <c r="Q15" s="23">
        <f>B3L842C9</f>
        <v>2.0151942853006846</v>
      </c>
      <c r="R15" s="16" t="s">
        <v>12836</v>
      </c>
      <c r="S15" s="23">
        <f>B6L228C6*B6L228C7</f>
        <v>108.50370367874714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59.67703702331093</v>
      </c>
      <c r="X15" s="16" t="s">
        <v>12838</v>
      </c>
      <c r="Y15" s="23">
        <f>IF(B6L236C10=0,0,B6L228C10/B6L236C10)</f>
        <v>3.7531042804269242E-2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87.936952020000007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131.90542803</v>
      </c>
      <c r="AH15" s="16" t="s">
        <v>12841</v>
      </c>
      <c r="AI15" s="23">
        <f>IF(B6L236C15=0,0,B6L228C15/B6L236C15)</f>
        <v>0.3817295647814507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125.7396099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150.88753188000001</v>
      </c>
      <c r="AR15" s="16" t="s">
        <v>12844</v>
      </c>
      <c r="AS15" s="23">
        <f>IF(B6L236C20=0,0,B6L228C20/B6L236C20)</f>
        <v>0.38172956478145081</v>
      </c>
      <c r="AT15" s="16" t="s">
        <v>12845</v>
      </c>
      <c r="AU15" s="17">
        <f>A1L243C18</f>
        <v>180971.5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904.85749999999996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226.21437499999999</v>
      </c>
      <c r="BD15" s="16" t="s">
        <v>12848</v>
      </c>
      <c r="BE15" s="23">
        <f>IF(B6L236C26=0,0,B6L228C26/B6L236C26)</f>
        <v>0.1219279918665938</v>
      </c>
      <c r="BF15" s="16" t="s">
        <v>12849</v>
      </c>
      <c r="BG15" s="17">
        <f>B6L228C3+B6L228C10+B6L228C15+B6L228C20+B6L228C26</f>
        <v>3261.1813719333113</v>
      </c>
      <c r="BH15" s="16" t="s">
        <v>12850</v>
      </c>
      <c r="BI15" s="17">
        <f>B6L238C3*B6L228C4</f>
        <v>10041.985162232821</v>
      </c>
      <c r="BJ15" s="16" t="s">
        <v>12851</v>
      </c>
      <c r="BK15" s="17">
        <f>B6L238C10*B6L228C11</f>
        <v>222.57254894401257</v>
      </c>
      <c r="BL15" s="16" t="s">
        <v>12852</v>
      </c>
      <c r="BM15" s="17">
        <f>B6L238C15*B6L228C16</f>
        <v>491.95685309778588</v>
      </c>
      <c r="BN15" s="16" t="s">
        <v>12853</v>
      </c>
      <c r="BO15" s="17">
        <f>B6L238C20*B6L228C21</f>
        <v>562.75284849152729</v>
      </c>
      <c r="BP15" s="16" t="s">
        <v>12854</v>
      </c>
      <c r="BQ15" s="17">
        <f>B6L238C26*B6L228C27</f>
        <v>843.69319528815481</v>
      </c>
      <c r="BR15" s="16" t="s">
        <v>12855</v>
      </c>
      <c r="BS15" s="15">
        <f>B6L228C29+B6L228C30+B6L228C31+B6L228C32+B6L228C33</f>
        <v>12162.960608054302</v>
      </c>
      <c r="BT15" s="16" t="s">
        <v>12856</v>
      </c>
      <c r="BU15" s="23">
        <f>IF(B6L228C3=0,0,B6L228C29/B6L228C3)</f>
        <v>3.7296179576923647</v>
      </c>
      <c r="BV15" s="16" t="s">
        <v>12857</v>
      </c>
      <c r="BW15" s="23">
        <f>IF(B6L228C8=0,0,B6L228C30/B6L228C8)</f>
        <v>2.051289876730801</v>
      </c>
      <c r="BX15" s="16" t="s">
        <v>12858</v>
      </c>
      <c r="BY15" s="23">
        <f>IF(B6L228C13=0,0,B6L228C31/B6L228C13)</f>
        <v>5.5944269365385475</v>
      </c>
      <c r="BZ15" s="16" t="s">
        <v>12859</v>
      </c>
      <c r="CA15" s="23">
        <f>IF(B6L228C18=0,0,B6L228C32/B6L228C18)</f>
        <v>4.4755415492308384</v>
      </c>
      <c r="CB15" s="16" t="s">
        <v>12860</v>
      </c>
      <c r="CC15" s="23">
        <f>IF(B6L228C24=0,0,B6L228C33/B6L228C24)</f>
        <v>0.93240448942309129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1.3089999999999999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2.6179999999999999</v>
      </c>
      <c r="J16" s="16" t="s">
        <v>12863</v>
      </c>
      <c r="K16" s="23">
        <f>IF(B6L236C3=0,0,B6L229C3/B6L236C3)</f>
        <v>3.7116773039963947E-4</v>
      </c>
      <c r="L16" s="16" t="s">
        <v>12864</v>
      </c>
      <c r="M16" s="23">
        <f>A1L549C54</f>
        <v>1</v>
      </c>
      <c r="N16" s="16" t="s">
        <v>12865</v>
      </c>
      <c r="O16" s="23">
        <f>B6L229C1*B6L229C5</f>
        <v>1.3089999999999999</v>
      </c>
      <c r="P16" s="16" t="s">
        <v>12866</v>
      </c>
      <c r="Q16" s="23">
        <f>B3L843C9</f>
        <v>1.7645211930926217</v>
      </c>
      <c r="R16" s="16" t="s">
        <v>12867</v>
      </c>
      <c r="S16" s="23">
        <f>B6L229C6*B6L229C7</f>
        <v>2.3097582417582418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1.2703670329670331</v>
      </c>
      <c r="X16" s="16" t="s">
        <v>12869</v>
      </c>
      <c r="Y16" s="23">
        <f>IF(B6L236C10=0,0,B6L229C10/B6L236C10)</f>
        <v>7.9893710997739839E-4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8.5503880000000004E-2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0.12825582000000002</v>
      </c>
      <c r="AH16" s="16" t="s">
        <v>12872</v>
      </c>
      <c r="AI16" s="23">
        <f>IF(B6L236C15=0,0,B6L229C15/B6L236C15)</f>
        <v>3.7116773039963947E-4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0.1222606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0.14671271999999999</v>
      </c>
      <c r="AR16" s="16" t="s">
        <v>12875</v>
      </c>
      <c r="AS16" s="23">
        <f>IF(B6L236C20=0,0,B6L229C20/B6L236C20)</f>
        <v>3.7116773039963947E-4</v>
      </c>
      <c r="AT16" s="16" t="s">
        <v>12876</v>
      </c>
      <c r="AU16" s="17">
        <f>A1L244C18</f>
        <v>562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2.81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0.70250000000000001</v>
      </c>
      <c r="BD16" s="16" t="s">
        <v>12879</v>
      </c>
      <c r="BE16" s="23">
        <f>IF(B6L236C26=0,0,B6L229C26/B6L236C26)</f>
        <v>3.7864266709965779E-4</v>
      </c>
      <c r="BF16" s="16" t="s">
        <v>12880</v>
      </c>
      <c r="BG16" s="23">
        <f>B6L229C3+B6L229C10+B6L229C15+B6L229C20+B6L229C26</f>
        <v>4.8658355729670326</v>
      </c>
      <c r="BH16" s="16" t="s">
        <v>12881</v>
      </c>
      <c r="BI16" s="17">
        <f>B6L238C3*B6L229C4</f>
        <v>9.7641398132386108</v>
      </c>
      <c r="BJ16" s="16" t="s">
        <v>12882</v>
      </c>
      <c r="BK16" s="17">
        <f>B6L238C10*B6L229C11</f>
        <v>4.7379836990142161</v>
      </c>
      <c r="BL16" s="16" t="s">
        <v>12883</v>
      </c>
      <c r="BM16" s="17">
        <f>B6L238C15*B6L229C16</f>
        <v>0.47834520945055969</v>
      </c>
      <c r="BN16" s="16" t="s">
        <v>12884</v>
      </c>
      <c r="BO16" s="17">
        <f>B6L238C20*B6L229C21</f>
        <v>0.54718239513389177</v>
      </c>
      <c r="BP16" s="16" t="s">
        <v>12885</v>
      </c>
      <c r="BQ16" s="17">
        <f>B6L238C26*B6L229C27</f>
        <v>2.6200566152788864</v>
      </c>
      <c r="BR16" s="16" t="s">
        <v>12886</v>
      </c>
      <c r="BS16" s="15">
        <f>B6L229C29+B6L229C30+B6L229C31+B6L229C32+B6L229C33</f>
        <v>18.147707732116164</v>
      </c>
      <c r="BT16" s="16" t="s">
        <v>12887</v>
      </c>
      <c r="BU16" s="23">
        <f>IF(B6L229C3=0,0,B6L229C29/B6L229C3)</f>
        <v>3.7296179576923647</v>
      </c>
      <c r="BV16" s="16" t="s">
        <v>12888</v>
      </c>
      <c r="BW16" s="23">
        <f>IF(B6L229C8=0,0,B6L229C30/B6L229C8)</f>
        <v>2.0512898767308014</v>
      </c>
      <c r="BX16" s="16" t="s">
        <v>12889</v>
      </c>
      <c r="BY16" s="23">
        <f>IF(B6L229C13=0,0,B6L229C31/B6L229C13)</f>
        <v>5.5944269365385484</v>
      </c>
      <c r="BZ16" s="16" t="s">
        <v>12890</v>
      </c>
      <c r="CA16" s="23">
        <f>IF(B6L229C18=0,0,B6L229C32/B6L229C18)</f>
        <v>4.4755415492308384</v>
      </c>
      <c r="CB16" s="16" t="s">
        <v>12891</v>
      </c>
      <c r="CC16" s="23">
        <f>IF(B6L229C24=0,0,B6L229C33/B6L229C24)</f>
        <v>0.93240448942309129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0.35399999999999998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0.70799999999999996</v>
      </c>
      <c r="J17" s="16" t="s">
        <v>12894</v>
      </c>
      <c r="K17" s="23">
        <f>IF(B6L236C3=0,0,B6L230C3/B6L236C3)</f>
        <v>1.0037691104772526E-4</v>
      </c>
      <c r="L17" s="16" t="s">
        <v>12895</v>
      </c>
      <c r="M17" s="23">
        <f>A1L550C54</f>
        <v>1.3262642740619901</v>
      </c>
      <c r="N17" s="16" t="s">
        <v>12896</v>
      </c>
      <c r="O17" s="23">
        <f>B6L230C1*B6L230C5</f>
        <v>0.46949755301794449</v>
      </c>
      <c r="P17" s="16" t="s">
        <v>12897</v>
      </c>
      <c r="Q17" s="23">
        <f>B3L844C9</f>
        <v>2.0625</v>
      </c>
      <c r="R17" s="16" t="s">
        <v>12898</v>
      </c>
      <c r="S17" s="23">
        <f>B6L230C6*B6L230C7</f>
        <v>0.96833870309951053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0.53258628670473085</v>
      </c>
      <c r="X17" s="16" t="s">
        <v>12900</v>
      </c>
      <c r="Y17" s="23">
        <f>IF(B6L236C10=0,0,B6L230C10/B6L236C10)</f>
        <v>3.3494489204405689E-4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2.312328E-2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3.4684920000000001E-2</v>
      </c>
      <c r="AH17" s="16" t="s">
        <v>12903</v>
      </c>
      <c r="AI17" s="23">
        <f>IF(B6L236C15=0,0,B6L230C15/B6L236C15)</f>
        <v>1.0037691104772526E-4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3.3063599999999999E-2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3.9676319999999994E-2</v>
      </c>
      <c r="AR17" s="16" t="s">
        <v>12906</v>
      </c>
      <c r="AS17" s="23">
        <f>IF(B6L236C20=0,0,B6L230C20/B6L236C20)</f>
        <v>1.0037691104772526E-4</v>
      </c>
      <c r="AT17" s="16" t="s">
        <v>12907</v>
      </c>
      <c r="AU17" s="17">
        <f>A1L245C18</f>
        <v>297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1.4850000000000001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0.37125000000000002</v>
      </c>
      <c r="BD17" s="16" t="s">
        <v>12910</v>
      </c>
      <c r="BE17" s="23">
        <f>IF(B6L236C26=0,0,B6L230C26/B6L236C26)</f>
        <v>2.0010119595836008E-4</v>
      </c>
      <c r="BF17" s="16" t="s">
        <v>12911</v>
      </c>
      <c r="BG17" s="23">
        <f>B6L230C3+B6L230C10+B6L230C15+B6L230C20+B6L230C26</f>
        <v>1.6861975267047309</v>
      </c>
      <c r="BH17" s="16" t="s">
        <v>12912</v>
      </c>
      <c r="BI17" s="17">
        <f>B6L238C3*B6L230C4</f>
        <v>2.6405695140461942</v>
      </c>
      <c r="BJ17" s="16" t="s">
        <v>12913</v>
      </c>
      <c r="BK17" s="17">
        <f>B6L238C10*B6L230C11</f>
        <v>1.9863433789146587</v>
      </c>
      <c r="BL17" s="16" t="s">
        <v>12914</v>
      </c>
      <c r="BM17" s="17">
        <f>B6L238C15*B6L230C16</f>
        <v>0.12936150049312309</v>
      </c>
      <c r="BN17" s="16" t="s">
        <v>12915</v>
      </c>
      <c r="BO17" s="17">
        <f>B6L238C20*B6L230C21</f>
        <v>0.14797751556714872</v>
      </c>
      <c r="BP17" s="16" t="s">
        <v>12916</v>
      </c>
      <c r="BQ17" s="17">
        <f>B6L238C26*B6L230C27</f>
        <v>1.3846206667932905</v>
      </c>
      <c r="BR17" s="16" t="s">
        <v>12917</v>
      </c>
      <c r="BS17" s="15">
        <f>B6L230C29+B6L230C30+B6L230C31+B6L230C32+B6L230C33</f>
        <v>6.2888725758144153</v>
      </c>
      <c r="BT17" s="16" t="s">
        <v>12918</v>
      </c>
      <c r="BU17" s="23">
        <f>IF(B6L230C3=0,0,B6L230C29/B6L230C3)</f>
        <v>3.7296179576923647</v>
      </c>
      <c r="BV17" s="16" t="s">
        <v>12919</v>
      </c>
      <c r="BW17" s="23">
        <f>IF(B6L230C8=0,0,B6L230C30/B6L230C8)</f>
        <v>2.051289876730801</v>
      </c>
      <c r="BX17" s="16" t="s">
        <v>12920</v>
      </c>
      <c r="BY17" s="23">
        <f>IF(B6L230C13=0,0,B6L230C31/B6L230C13)</f>
        <v>5.5944269365385484</v>
      </c>
      <c r="BZ17" s="16" t="s">
        <v>12921</v>
      </c>
      <c r="CA17" s="23">
        <f>IF(B6L230C18=0,0,B6L230C32/B6L230C18)</f>
        <v>4.4755415492308375</v>
      </c>
      <c r="CB17" s="16" t="s">
        <v>12922</v>
      </c>
      <c r="CC17" s="23">
        <f>IF(B6L230C24=0,0,B6L230C33/B6L230C24)</f>
        <v>0.93240448942309118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410.339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410.339</v>
      </c>
      <c r="J18" s="16" t="s">
        <v>12925</v>
      </c>
      <c r="K18" s="23">
        <f>IF(B6L236C3=0,0,B6L231C3/B6L236C3)</f>
        <v>5.8175934042955561E-2</v>
      </c>
      <c r="L18" s="16" t="s">
        <v>12926</v>
      </c>
      <c r="M18" s="23">
        <f>A1L551C54</f>
        <v>0.50164764594796107</v>
      </c>
      <c r="N18" s="16" t="s">
        <v>12927</v>
      </c>
      <c r="O18" s="23">
        <f>B6L231C1*B6L231C5</f>
        <v>205.8455933906404</v>
      </c>
      <c r="P18" s="16" t="s">
        <v>12928</v>
      </c>
      <c r="Q18" s="23">
        <f>B3L845C9</f>
        <v>1.0818077854718018</v>
      </c>
      <c r="R18" s="16" t="s">
        <v>12929</v>
      </c>
      <c r="S18" s="23">
        <f>B6L231C6*B6L231C7</f>
        <v>222.68536553505766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122.47695104428172</v>
      </c>
      <c r="X18" s="16" t="s">
        <v>12931</v>
      </c>
      <c r="Y18" s="23">
        <f>IF(B6L236C10=0,0,B6L231C10/B6L236C10)</f>
        <v>7.702607102265778E-2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13.401671740000001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20.102507610000004</v>
      </c>
      <c r="AH18" s="16" t="s">
        <v>12934</v>
      </c>
      <c r="AI18" s="23">
        <f>IF(B6L236C15=0,0,B6L231C15/B6L236C15)</f>
        <v>5.8175934042955568E-2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19.162831300000001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22.995397560000001</v>
      </c>
      <c r="AR18" s="16" t="s">
        <v>12937</v>
      </c>
      <c r="AS18" s="23">
        <f>IF(B6L236C20=0,0,B6L231C20/B6L236C20)</f>
        <v>5.8175934042955568E-2</v>
      </c>
      <c r="AT18" s="16" t="s">
        <v>12938</v>
      </c>
      <c r="AU18" s="17">
        <f>A1L246C18</f>
        <v>60069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300.34500000000003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75.086250000000007</v>
      </c>
      <c r="BD18" s="16" t="s">
        <v>12941</v>
      </c>
      <c r="BE18" s="23">
        <f>IF(B6L236C26=0,0,B6L231C26/B6L236C26)</f>
        <v>4.0470972188628725E-2</v>
      </c>
      <c r="BF18" s="16" t="s">
        <v>12942</v>
      </c>
      <c r="BG18" s="23">
        <f>B6L231C3+B6L231C10+B6L231C15+B6L231C20+B6L231C26</f>
        <v>651.00010621428169</v>
      </c>
      <c r="BH18" s="16" t="s">
        <v>12943</v>
      </c>
      <c r="BI18" s="17">
        <f>B6L238C3*B6L231C4</f>
        <v>1530.4077031415272</v>
      </c>
      <c r="BJ18" s="16" t="s">
        <v>12944</v>
      </c>
      <c r="BK18" s="17">
        <f>B6L238C10*B6L231C11</f>
        <v>456.79223601816176</v>
      </c>
      <c r="BL18" s="16" t="s">
        <v>12945</v>
      </c>
      <c r="BM18" s="17">
        <f>B6L238C15*B6L231C16</f>
        <v>74.974673376903453</v>
      </c>
      <c r="BN18" s="16" t="s">
        <v>12946</v>
      </c>
      <c r="BO18" s="17">
        <f>B6L238C20*B6L231C21</f>
        <v>85.764047684051192</v>
      </c>
      <c r="BP18" s="16" t="s">
        <v>12947</v>
      </c>
      <c r="BQ18" s="17">
        <f>B6L238C26*B6L231C27</f>
        <v>280.04302637577837</v>
      </c>
      <c r="BR18" s="16" t="s">
        <v>12948</v>
      </c>
      <c r="BS18" s="15">
        <f>B6L231C29+B6L231C30+B6L231C31+B6L231C32+B6L231C33</f>
        <v>2427.9816865964222</v>
      </c>
      <c r="BT18" s="16" t="s">
        <v>12949</v>
      </c>
      <c r="BU18" s="23">
        <f>IF(B6L231C3=0,0,B6L231C29/B6L231C3)</f>
        <v>3.7296179576923647</v>
      </c>
      <c r="BV18" s="16" t="s">
        <v>12950</v>
      </c>
      <c r="BW18" s="23">
        <f>IF(B6L231C8=0,0,B6L231C30/B6L231C8)</f>
        <v>2.051289876730801</v>
      </c>
      <c r="BX18" s="16" t="s">
        <v>12951</v>
      </c>
      <c r="BY18" s="23">
        <f>IF(B6L231C13=0,0,B6L231C31/B6L231C13)</f>
        <v>5.5944269365385493</v>
      </c>
      <c r="BZ18" s="16" t="s">
        <v>12952</v>
      </c>
      <c r="CA18" s="23">
        <f>IF(B6L231C18=0,0,B6L231C32/B6L231C18)</f>
        <v>4.4755415492308375</v>
      </c>
      <c r="CB18" s="16" t="s">
        <v>12953</v>
      </c>
      <c r="CC18" s="23">
        <f>IF(B6L231C24=0,0,B6L231C33/B6L231C24)</f>
        <v>0.93240448942309129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198.607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397.214</v>
      </c>
      <c r="J19" s="16" t="s">
        <v>12956</v>
      </c>
      <c r="K19" s="23">
        <f>IF(B6L236C3=0,0,B6L232C3/B6L236C3)</f>
        <v>5.6315133255524216E-2</v>
      </c>
      <c r="L19" s="16" t="s">
        <v>12957</v>
      </c>
      <c r="M19" s="23">
        <f>A1L552C54</f>
        <v>0.31390613490476693</v>
      </c>
      <c r="N19" s="16" t="s">
        <v>12958</v>
      </c>
      <c r="O19" s="23">
        <f>B6L232C1*B6L232C5</f>
        <v>62.343955735031045</v>
      </c>
      <c r="P19" s="16" t="s">
        <v>12959</v>
      </c>
      <c r="Q19" s="23">
        <f>B3L846C9</f>
        <v>1.3965114771106211</v>
      </c>
      <c r="R19" s="16" t="s">
        <v>12960</v>
      </c>
      <c r="S19" s="23">
        <f>B6L232C6*B6L232C7</f>
        <v>87.064049712447385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47.885227341846068</v>
      </c>
      <c r="X19" s="16" t="s">
        <v>12962</v>
      </c>
      <c r="Y19" s="23">
        <f>IF(B6L236C10=0,0,B6L232C10/B6L236C10)</f>
        <v>3.0115143222626432E-2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12.973009240000001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19.459513860000001</v>
      </c>
      <c r="AH19" s="16" t="s">
        <v>12965</v>
      </c>
      <c r="AI19" s="23">
        <f>IF(B6L236C15=0,0,B6L232C15/B6L236C15)</f>
        <v>5.6315133255524209E-2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18.5498938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22.259872559999998</v>
      </c>
      <c r="AR19" s="16" t="s">
        <v>12968</v>
      </c>
      <c r="AS19" s="23">
        <f>IF(B6L236C20=0,0,B6L232C20/B6L236C20)</f>
        <v>5.6315133255524209E-2</v>
      </c>
      <c r="AT19" s="16" t="s">
        <v>12969</v>
      </c>
      <c r="AU19" s="17">
        <f>A1L247C18</f>
        <v>75379.5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376.89749999999998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94.224374999999995</v>
      </c>
      <c r="BD19" s="16" t="s">
        <v>12972</v>
      </c>
      <c r="BE19" s="23">
        <f>IF(B6L236C26=0,0,B6L232C26/B6L236C26)</f>
        <v>5.0786289901492261E-2</v>
      </c>
      <c r="BF19" s="16" t="s">
        <v>12973</v>
      </c>
      <c r="BG19" s="23">
        <f>B6L232C3+B6L232C10+B6L232C15+B6L232C20+B6L232C26</f>
        <v>581.04298876184612</v>
      </c>
      <c r="BH19" s="16" t="s">
        <v>12974</v>
      </c>
      <c r="BI19" s="17">
        <f>B6L238C3*B6L232C4</f>
        <v>1481.4564674468149</v>
      </c>
      <c r="BJ19" s="16" t="s">
        <v>12975</v>
      </c>
      <c r="BK19" s="17">
        <f>B6L238C10*B6L232C11</f>
        <v>178.59360380233053</v>
      </c>
      <c r="BL19" s="16" t="s">
        <v>12976</v>
      </c>
      <c r="BM19" s="17">
        <f>B6L238C15*B6L232C16</f>
        <v>72.576552340219479</v>
      </c>
      <c r="BN19" s="16" t="s">
        <v>12977</v>
      </c>
      <c r="BO19" s="17">
        <f>B6L238C20*B6L232C21</f>
        <v>83.0208204357195</v>
      </c>
      <c r="BP19" s="16" t="s">
        <v>12978</v>
      </c>
      <c r="BQ19" s="17">
        <f>B6L238C26*B6L232C27</f>
        <v>351.42092105233951</v>
      </c>
      <c r="BR19" s="16" t="s">
        <v>12979</v>
      </c>
      <c r="BS19" s="15">
        <f>B6L232C29+B6L232C30+B6L232C31+B6L232C32+B6L232C33</f>
        <v>2167.068365077424</v>
      </c>
      <c r="BT19" s="16" t="s">
        <v>12980</v>
      </c>
      <c r="BU19" s="23">
        <f>IF(B6L232C3=0,0,B6L232C29/B6L232C3)</f>
        <v>3.7296179576923647</v>
      </c>
      <c r="BV19" s="16" t="s">
        <v>12981</v>
      </c>
      <c r="BW19" s="23">
        <f>IF(B6L232C8=0,0,B6L232C30/B6L232C8)</f>
        <v>2.051289876730801</v>
      </c>
      <c r="BX19" s="16" t="s">
        <v>12982</v>
      </c>
      <c r="BY19" s="23">
        <f>IF(B6L232C13=0,0,B6L232C31/B6L232C13)</f>
        <v>5.5944269365385475</v>
      </c>
      <c r="BZ19" s="16" t="s">
        <v>12983</v>
      </c>
      <c r="CA19" s="23">
        <f>IF(B6L232C18=0,0,B6L232C32/B6L232C18)</f>
        <v>4.4755415492308375</v>
      </c>
      <c r="CB19" s="16" t="s">
        <v>12984</v>
      </c>
      <c r="CC19" s="23">
        <f>IF(B6L232C24=0,0,B6L232C33/B6L232C24)</f>
        <v>0.93240448942309129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4.8500000000000001E-2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9.7000000000000003E-2</v>
      </c>
      <c r="J20" s="16" t="s">
        <v>12987</v>
      </c>
      <c r="K20" s="23">
        <f>IF(B6L236C3=0,0,B6L233C3/B6L236C3)</f>
        <v>1.3752203914730722E-5</v>
      </c>
      <c r="L20" s="16" t="s">
        <v>12988</v>
      </c>
      <c r="M20" s="23">
        <f>A1L553C54</f>
        <v>0.43964886913290524</v>
      </c>
      <c r="N20" s="16" t="s">
        <v>12989</v>
      </c>
      <c r="O20" s="23">
        <f>B6L233C1*B6L233C5</f>
        <v>2.1322970152945906E-2</v>
      </c>
      <c r="P20" s="16" t="s">
        <v>12990</v>
      </c>
      <c r="Q20" s="23">
        <f>B3L847C9</f>
        <v>3.3</v>
      </c>
      <c r="R20" s="16" t="s">
        <v>12991</v>
      </c>
      <c r="S20" s="23">
        <f>B6L233C6*B6L233C7</f>
        <v>7.0365801504721492E-2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3.8701190827596821E-2</v>
      </c>
      <c r="X20" s="16" t="s">
        <v>12993</v>
      </c>
      <c r="Y20" s="23">
        <f>IF(B6L236C10=0,0,B6L233C10/B6L236C10)</f>
        <v>2.4339278924980093E-5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3.1680200000000001E-3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4.75203E-3</v>
      </c>
      <c r="AH20" s="16" t="s">
        <v>12996</v>
      </c>
      <c r="AI20" s="23">
        <f>IF(B6L236C15=0,0,B6L233C15/B6L236C15)</f>
        <v>1.3752203914730721E-5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4.5298999999999999E-3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5.4358799999999997E-3</v>
      </c>
      <c r="AR20" s="16" t="s">
        <v>12999</v>
      </c>
      <c r="AS20" s="23">
        <f>IF(B6L236C20=0,0,B6L233C20/B6L236C20)</f>
        <v>1.3752203914730721E-5</v>
      </c>
      <c r="AT20" s="16" t="s">
        <v>13000</v>
      </c>
      <c r="AU20" s="17">
        <f>A1L248C18</f>
        <v>132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0.66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0.16500000000000001</v>
      </c>
      <c r="BD20" s="16" t="s">
        <v>13003</v>
      </c>
      <c r="BE20" s="23">
        <f>IF(B6L236C26=0,0,B6L233C26/B6L236C26)</f>
        <v>8.8933864870382258E-5</v>
      </c>
      <c r="BF20" s="16" t="s">
        <v>13004</v>
      </c>
      <c r="BG20" s="23">
        <f>B6L233C3+B6L233C10+B6L233C15+B6L233C20+B6L233C26</f>
        <v>0.3108891008275968</v>
      </c>
      <c r="BH20" s="16" t="s">
        <v>13005</v>
      </c>
      <c r="BI20" s="17">
        <f>B6L238C3*B6L233C4</f>
        <v>0.36177294189615944</v>
      </c>
      <c r="BJ20" s="16" t="s">
        <v>13006</v>
      </c>
      <c r="BK20" s="17">
        <f>B6L238C10*B6L233C11</f>
        <v>0.14434065629468415</v>
      </c>
      <c r="BL20" s="16" t="s">
        <v>13007</v>
      </c>
      <c r="BM20" s="17">
        <f>B6L238C15*B6L233C16</f>
        <v>1.7723256423492852E-2</v>
      </c>
      <c r="BN20" s="16" t="s">
        <v>13008</v>
      </c>
      <c r="BO20" s="17">
        <f>B6L238C20*B6L233C21</f>
        <v>2.0273755663860769E-2</v>
      </c>
      <c r="BP20" s="16" t="s">
        <v>13009</v>
      </c>
      <c r="BQ20" s="17">
        <f>B6L238C26*B6L233C27</f>
        <v>0.61538696301924023</v>
      </c>
      <c r="BR20" s="16" t="s">
        <v>13010</v>
      </c>
      <c r="BS20" s="15">
        <f>B6L233C29+B6L233C30+B6L233C31+B6L233C32+B6L233C33</f>
        <v>1.1594975732974375</v>
      </c>
      <c r="BT20" s="16" t="s">
        <v>13011</v>
      </c>
      <c r="BU20" s="23">
        <f>IF(B6L233C3=0,0,B6L233C29/B6L233C3)</f>
        <v>3.7296179576923651</v>
      </c>
      <c r="BV20" s="16" t="s">
        <v>13012</v>
      </c>
      <c r="BW20" s="23">
        <f>IF(B6L233C8=0,0,B6L233C30/B6L233C8)</f>
        <v>2.051289876730801</v>
      </c>
      <c r="BX20" s="16" t="s">
        <v>13013</v>
      </c>
      <c r="BY20" s="23">
        <f>IF(B6L233C13=0,0,B6L233C31/B6L233C13)</f>
        <v>5.5944269365385484</v>
      </c>
      <c r="BZ20" s="16" t="s">
        <v>13014</v>
      </c>
      <c r="CA20" s="23">
        <f>IF(B6L233C18=0,0,B6L233C32/B6L233C18)</f>
        <v>4.4755415492308375</v>
      </c>
      <c r="CB20" s="16" t="s">
        <v>13015</v>
      </c>
      <c r="CC20" s="23">
        <f>IF(B6L233C24=0,0,B6L233C33/B6L233C24)</f>
        <v>0.93240448942309118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89.575999999999993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179.15199999999999</v>
      </c>
      <c r="J21" s="16" t="s">
        <v>13018</v>
      </c>
      <c r="K21" s="23">
        <f>IF(B6L236C3=0,0,B6L234C3/B6L236C3)</f>
        <v>2.5399328203421011E-2</v>
      </c>
      <c r="L21" s="16" t="s">
        <v>13019</v>
      </c>
      <c r="M21" s="23">
        <f>A1L554C54</f>
        <v>1.3400189393089397</v>
      </c>
      <c r="N21" s="16" t="s">
        <v>13020</v>
      </c>
      <c r="O21" s="23">
        <f>B6L234C1*B6L234C5</f>
        <v>120.03353650753758</v>
      </c>
      <c r="P21" s="16" t="s">
        <v>13021</v>
      </c>
      <c r="Q21" s="23">
        <f>B3L848C9</f>
        <v>1.9942554131683607</v>
      </c>
      <c r="R21" s="16" t="s">
        <v>13022</v>
      </c>
      <c r="S21" s="23">
        <f>B6L234C6*B6L234C7</f>
        <v>239.37752994189887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131.6576414680444</v>
      </c>
      <c r="X21" s="16" t="s">
        <v>13024</v>
      </c>
      <c r="Y21" s="23">
        <f>IF(B6L236C10=0,0,B6L234C10/B6L236C10)</f>
        <v>8.2799830955349998E-2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5.8511043200000001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8.7766564799999998</v>
      </c>
      <c r="AH21" s="16" t="s">
        <v>13027</v>
      </c>
      <c r="AI21" s="23">
        <f>IF(B6L236C15=0,0,B6L234C15/B6L236C15)</f>
        <v>2.5399328203421008E-2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8.3663983999999996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10.03967808</v>
      </c>
      <c r="AR21" s="16" t="s">
        <v>13030</v>
      </c>
      <c r="AS21" s="23">
        <f>IF(B6L236C20=0,0,B6L234C20/B6L236C20)</f>
        <v>2.5399328203421011E-2</v>
      </c>
      <c r="AT21" s="16" t="s">
        <v>13031</v>
      </c>
      <c r="AU21" s="17">
        <f>A1L249C18</f>
        <v>90260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451.3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112.825</v>
      </c>
      <c r="BD21" s="16" t="s">
        <v>13034</v>
      </c>
      <c r="BE21" s="23">
        <f>IF(B6L236C26=0,0,B6L234C26/B6L236C26)</f>
        <v>6.0811898812126529E-2</v>
      </c>
      <c r="BF21" s="16" t="s">
        <v>13035</v>
      </c>
      <c r="BG21" s="23">
        <f>B6L234C3+B6L234C10+B6L234C15+B6L234C20+B6L234C26</f>
        <v>442.45097602804435</v>
      </c>
      <c r="BH21" s="16" t="s">
        <v>13036</v>
      </c>
      <c r="BI21" s="17">
        <f>B6L238C3*B6L234C4</f>
        <v>668.16851635650255</v>
      </c>
      <c r="BJ21" s="16" t="s">
        <v>13037</v>
      </c>
      <c r="BK21" s="17">
        <f>B6L238C10*B6L234C11</f>
        <v>491.03270388664146</v>
      </c>
      <c r="BL21" s="16" t="s">
        <v>13038</v>
      </c>
      <c r="BM21" s="17">
        <f>B6L238C15*B6L234C16</f>
        <v>32.73357561630506</v>
      </c>
      <c r="BN21" s="16" t="s">
        <v>13039</v>
      </c>
      <c r="BO21" s="17">
        <f>B6L238C20*B6L234C21</f>
        <v>37.4441636566184</v>
      </c>
      <c r="BP21" s="16" t="s">
        <v>13040</v>
      </c>
      <c r="BQ21" s="17">
        <f>B6L238C26*B6L234C27</f>
        <v>420.79414607664108</v>
      </c>
      <c r="BR21" s="16" t="s">
        <v>13041</v>
      </c>
      <c r="BS21" s="15">
        <f>B6L234C29+B6L234C30+B6L234C31+B6L234C32+B6L234C33</f>
        <v>1650.1731055927085</v>
      </c>
      <c r="BT21" s="16" t="s">
        <v>13042</v>
      </c>
      <c r="BU21" s="23">
        <f>IF(B6L234C3=0,0,B6L234C29/B6L234C3)</f>
        <v>3.7296179576923651</v>
      </c>
      <c r="BV21" s="16" t="s">
        <v>13043</v>
      </c>
      <c r="BW21" s="23">
        <f>IF(B6L234C8=0,0,B6L234C30/B6L234C8)</f>
        <v>2.0512898767308014</v>
      </c>
      <c r="BX21" s="16" t="s">
        <v>13044</v>
      </c>
      <c r="BY21" s="23">
        <f>IF(B6L234C13=0,0,B6L234C31/B6L234C13)</f>
        <v>5.5944269365385475</v>
      </c>
      <c r="BZ21" s="16" t="s">
        <v>13045</v>
      </c>
      <c r="CA21" s="23">
        <f>IF(B6L234C18=0,0,B6L234C32/B6L234C18)</f>
        <v>4.4755415492308375</v>
      </c>
      <c r="CB21" s="16" t="s">
        <v>13046</v>
      </c>
      <c r="CC21" s="23">
        <f>IF(B6L234C24=0,0,B6L234C33/B6L234C24)</f>
        <v>0.93240448942309129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445.80549999999999</v>
      </c>
      <c r="F22" s="16" t="s">
        <v>12542</v>
      </c>
      <c r="G22" s="24">
        <f>A1L515C5</f>
        <v>2</v>
      </c>
      <c r="H22" s="16" t="s">
        <v>13048</v>
      </c>
      <c r="I22" s="21">
        <f>B6L235C1*B6L235C2</f>
        <v>891.61099999999999</v>
      </c>
      <c r="J22" s="16" t="s">
        <v>13049</v>
      </c>
      <c r="K22" s="23">
        <f>IF(B6L236C3=0,0,B6L235C3/B6L236C3)</f>
        <v>0.12640841530532962</v>
      </c>
      <c r="L22" s="16" t="s">
        <v>13050</v>
      </c>
      <c r="M22" s="23">
        <f>A1L555C54</f>
        <v>0.8916262013734142</v>
      </c>
      <c r="N22" s="16" t="s">
        <v>13051</v>
      </c>
      <c r="O22" s="23">
        <f>B6L235C1*B6L235C5</f>
        <v>397.49186451637559</v>
      </c>
      <c r="P22" s="16" t="s">
        <v>13052</v>
      </c>
      <c r="Q22" s="23">
        <f>B3L852C9</f>
        <v>1.8554114627312102</v>
      </c>
      <c r="R22" s="16" t="s">
        <v>13053</v>
      </c>
      <c r="S22" s="23">
        <f>B6L235C6*B6L235C7</f>
        <v>737.51096176608439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405.63102897134644</v>
      </c>
      <c r="X22" s="16" t="s">
        <v>13055</v>
      </c>
      <c r="Y22" s="23">
        <f>IF(B6L236C10=0,0,B6L235C10/B6L236C10)</f>
        <v>0.2551024023715639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29.120015260000002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43.680022890000004</v>
      </c>
      <c r="AH22" s="16" t="s">
        <v>13058</v>
      </c>
      <c r="AI22" s="23">
        <f>IF(B6L236C15=0,0,B6L235C15/B6L236C15)</f>
        <v>0.12640841530532962</v>
      </c>
      <c r="AJ22" s="16" t="s">
        <v>12557</v>
      </c>
      <c r="AK22" s="23">
        <f>A1L535C14</f>
        <v>4.6699999999999998E-2</v>
      </c>
      <c r="AL22" s="16" t="s">
        <v>13059</v>
      </c>
      <c r="AM22" s="23">
        <f>B6L235C3*B6L235C17</f>
        <v>41.638233700000001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49.965880439999999</v>
      </c>
      <c r="AR22" s="16" t="s">
        <v>13061</v>
      </c>
      <c r="AS22" s="23">
        <f>IF(B6L236C20=0,0,B6L235C20/B6L236C20)</f>
        <v>0.12640841530532962</v>
      </c>
      <c r="AT22" s="16" t="s">
        <v>13062</v>
      </c>
      <c r="AU22" s="17">
        <f>A1L253C18</f>
        <v>441664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2208.3200000000002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552.08000000000004</v>
      </c>
      <c r="BD22" s="16" t="s">
        <v>13065</v>
      </c>
      <c r="BE22" s="23">
        <f>IF(B6L236C26=0,0,B6L235C26/B6L236C26)</f>
        <v>0.29756732192509477</v>
      </c>
      <c r="BF22" s="16" t="s">
        <v>13066</v>
      </c>
      <c r="BG22" s="17">
        <f>B6L235C3+B6L235C10+B6L235C15+B6L235C20+B6L235C26</f>
        <v>1942.9679323013465</v>
      </c>
      <c r="BH22" s="16" t="s">
        <v>13067</v>
      </c>
      <c r="BI22" s="17">
        <f>B6L238C3*B6L235C4</f>
        <v>3325.368396876047</v>
      </c>
      <c r="BJ22" s="16" t="s">
        <v>13068</v>
      </c>
      <c r="BK22" s="17">
        <f>B6L238C10*B6L235C11</f>
        <v>1512.8487698487656</v>
      </c>
      <c r="BL22" s="16" t="s">
        <v>13069</v>
      </c>
      <c r="BM22" s="17">
        <f>B6L238C15*B6L235C16</f>
        <v>162.9097977629576</v>
      </c>
      <c r="BN22" s="16" t="s">
        <v>13070</v>
      </c>
      <c r="BO22" s="17">
        <f>B6L238C20*B6L235C21</f>
        <v>186.35364496093368</v>
      </c>
      <c r="BP22" s="16" t="s">
        <v>13071</v>
      </c>
      <c r="BQ22" s="17">
        <f>B6L238C26*B6L235C27</f>
        <v>2059.0474820828013</v>
      </c>
      <c r="BR22" s="16" t="s">
        <v>13072</v>
      </c>
      <c r="BS22" s="15">
        <f>B6L235C29+B6L235C30+B6L235C31+B6L235C32+B6L235C33</f>
        <v>7246.5280915315052</v>
      </c>
      <c r="BT22" s="16" t="s">
        <v>13073</v>
      </c>
      <c r="BU22" s="23">
        <f>IF(B6L235C3=0,0,B6L235C29/B6L235C3)</f>
        <v>3.7296179576923647</v>
      </c>
      <c r="BV22" s="16" t="s">
        <v>13074</v>
      </c>
      <c r="BW22" s="23">
        <f>IF(B6L235C8=0,0,B6L235C30/B6L235C8)</f>
        <v>2.051289876730801</v>
      </c>
      <c r="BX22" s="16" t="s">
        <v>13075</v>
      </c>
      <c r="BY22" s="23">
        <f>IF(B6L235C13=0,0,B6L235C31/B6L235C13)</f>
        <v>5.5944269365385484</v>
      </c>
      <c r="BZ22" s="16" t="s">
        <v>13076</v>
      </c>
      <c r="CA22" s="23">
        <f>IF(B6L235C18=0,0,B6L235C32/B6L235C18)</f>
        <v>4.4755415492308375</v>
      </c>
      <c r="CB22" s="16" t="s">
        <v>13077</v>
      </c>
      <c r="CC22" s="23">
        <f>IF(B6L235C24=0,0,B6L235C33/B6L235C24)</f>
        <v>0.9324044894230914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3732.491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7053.4148999999998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2891.0388726636866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1590.071379965028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230.36453063400003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345.54679595100004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329.39447582999998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395.27337099599998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7421.2450000000008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1855.3112500000002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11239.617696912028</v>
      </c>
      <c r="BH23" s="16" t="s">
        <v>13094</v>
      </c>
      <c r="BI23" s="17">
        <f>SUM(B6L221C29:B6L235C29)</f>
        <v>26306.542874094899</v>
      </c>
      <c r="BJ23" s="16" t="s">
        <v>13095</v>
      </c>
      <c r="BK23" s="17">
        <f>SUM(B6L221C30:B6L235C30)</f>
        <v>5930.3587727302493</v>
      </c>
      <c r="BL23" s="16" t="s">
        <v>13096</v>
      </c>
      <c r="BM23" s="17">
        <f>SUM(B6L221C31:B6L235C31)</f>
        <v>1288.7575354019093</v>
      </c>
      <c r="BN23" s="16" t="s">
        <v>13097</v>
      </c>
      <c r="BO23" s="17">
        <f>SUM(B6L221C32:B6L235C32)</f>
        <v>1474.2186626642779</v>
      </c>
      <c r="BP23" s="16" t="s">
        <v>13098</v>
      </c>
      <c r="BQ23" s="17">
        <f>SUM(B6L221C33:B6L235C33)</f>
        <v>6919.6021551086696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0.62754936068135614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0.14147023705280332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3.0743643179779644E-2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3.5167866172583197E-2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0.16506889291347768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26306.542874094896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5930.3587727302483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1288.7575354019093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1474.2186626642779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6919.6021551086696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0.42569838351794376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5.7930000000000001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10.4274</v>
      </c>
      <c r="J9" s="16" t="s">
        <v>13144</v>
      </c>
      <c r="K9" s="23">
        <f>IF(B6L256C3=0,0,B6L242C3/B6L256C3)</f>
        <v>1.4976002834746472E-3</v>
      </c>
      <c r="L9" s="16" t="s">
        <v>13145</v>
      </c>
      <c r="M9" s="23">
        <f>A1L542C63</f>
        <v>1.9971607041453718</v>
      </c>
      <c r="N9" s="16" t="s">
        <v>13146</v>
      </c>
      <c r="O9" s="23">
        <f>B6L242C1*B6L242C5</f>
        <v>11.56955195911414</v>
      </c>
      <c r="P9" s="16" t="s">
        <v>13147</v>
      </c>
      <c r="Q9" s="23">
        <f>B3L836C15</f>
        <v>2.0507825325599214</v>
      </c>
      <c r="R9" s="16" t="s">
        <v>13148</v>
      </c>
      <c r="S9" s="23">
        <f>B6L242C6*B6L242C7</f>
        <v>23.726635067295696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13.049649287012635</v>
      </c>
      <c r="X9" s="16" t="s">
        <v>13150</v>
      </c>
      <c r="Y9" s="23">
        <f>IF(B6L256C10=0,0,B6L242C10/B6L256C10)</f>
        <v>8.5597943369476043E-3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0.34055888400000001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0.51083832600000001</v>
      </c>
      <c r="AH9" s="16" t="s">
        <v>13153</v>
      </c>
      <c r="AI9" s="23">
        <f>IF(B6L256C15=0,0,B6L242C15/B6L256C15)</f>
        <v>1.4976002834746469E-3</v>
      </c>
      <c r="AJ9" s="16" t="s">
        <v>12050</v>
      </c>
      <c r="AK9" s="23">
        <f>A1L522C14</f>
        <v>4.6699999999999998E-2</v>
      </c>
      <c r="AL9" s="16" t="s">
        <v>13154</v>
      </c>
      <c r="AM9" s="23">
        <f>B6L242C3*B6L242C17</f>
        <v>0.48695958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0.58435149600000003</v>
      </c>
      <c r="AR9" s="16" t="s">
        <v>13156</v>
      </c>
      <c r="AS9" s="23">
        <f>IF(B6L256C20=0,0,B6L242C20/B6L256C20)</f>
        <v>1.4976002834746474E-3</v>
      </c>
      <c r="AT9" s="16" t="s">
        <v>13157</v>
      </c>
      <c r="AU9" s="17">
        <f>A1L237C21</f>
        <v>6246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31.23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7.8075000000000001</v>
      </c>
      <c r="BD9" s="16" t="s">
        <v>13160</v>
      </c>
      <c r="BE9" s="23">
        <f>IF(B6L256C26=0,0,B6L242C26/B6L256C26)</f>
        <v>4.3635743770763539E-3</v>
      </c>
      <c r="BF9" s="16" t="s">
        <v>13161</v>
      </c>
      <c r="BG9" s="23">
        <f>B6L242C3+B6L242C10+B6L242C15+B6L242C20+B6L242C26</f>
        <v>32.379739109012633</v>
      </c>
      <c r="BH9" s="16" t="s">
        <v>13162</v>
      </c>
      <c r="BI9" s="17">
        <f>B6L258C3*B6L242C4</f>
        <v>40.515777969436854</v>
      </c>
      <c r="BJ9" s="16" t="s">
        <v>13163</v>
      </c>
      <c r="BK9" s="17">
        <f>B6L258C10*B6L242C11</f>
        <v>50.704556561714696</v>
      </c>
      <c r="BL9" s="16" t="s">
        <v>13164</v>
      </c>
      <c r="BM9" s="17">
        <f>B6L258C15*B6L242C16</f>
        <v>1.9848679627227113</v>
      </c>
      <c r="BN9" s="16" t="s">
        <v>13165</v>
      </c>
      <c r="BO9" s="17">
        <f>B6L258C20*B6L242C21</f>
        <v>2.2705041974072415</v>
      </c>
      <c r="BP9" s="16" t="s">
        <v>13166</v>
      </c>
      <c r="BQ9" s="17">
        <f>B6L258C26*B6L242C27</f>
        <v>30.336127557816742</v>
      </c>
      <c r="BR9" s="16" t="s">
        <v>13167</v>
      </c>
      <c r="BS9" s="15">
        <f>B6L242C29+B6L242C30+B6L242C31+B6L242C32+B6L242C33</f>
        <v>125.81183424909825</v>
      </c>
      <c r="BT9" s="16" t="s">
        <v>13168</v>
      </c>
      <c r="BU9" s="23">
        <f>IF(B6L242C3=0,0,B6L242C29/B6L242C3)</f>
        <v>3.8855110544754066</v>
      </c>
      <c r="BV9" s="16" t="s">
        <v>13169</v>
      </c>
      <c r="BW9" s="23">
        <f>IF(B6L242C8=0,0,B6L242C30/B6L242C8)</f>
        <v>2.1370310799614738</v>
      </c>
      <c r="BX9" s="16" t="s">
        <v>13170</v>
      </c>
      <c r="BY9" s="23">
        <f>IF(B6L242C13=0,0,B6L242C31/B6L242C13)</f>
        <v>5.828266581713109</v>
      </c>
      <c r="BZ9" s="16" t="s">
        <v>13171</v>
      </c>
      <c r="CA9" s="23">
        <f>IF(B6L242C18=0,0,B6L242C32/B6L242C18)</f>
        <v>4.6626132653704886</v>
      </c>
      <c r="CB9" s="16" t="s">
        <v>13172</v>
      </c>
      <c r="CC9" s="23">
        <f>IF(B6L242C24=0,0,B6L242C33/B6L242C24)</f>
        <v>0.97137776361885175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147.34233333333336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294.68466666666671</v>
      </c>
      <c r="J10" s="16" t="s">
        <v>13175</v>
      </c>
      <c r="K10" s="23">
        <f>IF(B6L256C3=0,0,B6L243C3/B6L256C3)</f>
        <v>4.2323094955178851E-2</v>
      </c>
      <c r="L10" s="16" t="s">
        <v>13176</v>
      </c>
      <c r="M10" s="23">
        <f>A1L543C63</f>
        <v>1.4387564961120498</v>
      </c>
      <c r="N10" s="16" t="s">
        <v>13177</v>
      </c>
      <c r="O10" s="23">
        <f>B6L243C1*B6L243C5</f>
        <v>211.98973923564037</v>
      </c>
      <c r="P10" s="16" t="s">
        <v>13178</v>
      </c>
      <c r="Q10" s="23">
        <f>B3L837C15</f>
        <v>1.8093604126513743</v>
      </c>
      <c r="R10" s="16" t="s">
        <v>13179</v>
      </c>
      <c r="S10" s="23">
        <f>B6L243C6*B6L243C7</f>
        <v>383.56584206125547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210.96121313369053</v>
      </c>
      <c r="X10" s="16" t="s">
        <v>13181</v>
      </c>
      <c r="Y10" s="23">
        <f>IF(B6L256C10=0,0,B6L243C10/B6L256C10)</f>
        <v>0.13837801750691697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9.6244012133333356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14.436601820000003</v>
      </c>
      <c r="AH10" s="16" t="s">
        <v>13184</v>
      </c>
      <c r="AI10" s="23">
        <f>IF(B6L256C15=0,0,B6L243C15/B6L256C15)</f>
        <v>4.2323094955178851E-2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13.761773933333336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16.514128720000002</v>
      </c>
      <c r="AR10" s="16" t="s">
        <v>13187</v>
      </c>
      <c r="AS10" s="23">
        <f>IF(B6L256C20=0,0,B6L243C20/B6L256C20)</f>
        <v>4.2323094955178851E-2</v>
      </c>
      <c r="AT10" s="16" t="s">
        <v>13188</v>
      </c>
      <c r="AU10" s="17">
        <f>A1L238C21</f>
        <v>108273.33333333333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541.36666666666667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135.34166666666667</v>
      </c>
      <c r="BD10" s="16" t="s">
        <v>13191</v>
      </c>
      <c r="BE10" s="23">
        <f>IF(B6L256C26=0,0,B6L243C26/B6L256C26)</f>
        <v>7.5641809646810818E-2</v>
      </c>
      <c r="BF10" s="16" t="s">
        <v>13192</v>
      </c>
      <c r="BG10" s="23">
        <f>B6L243C3+B6L243C10+B6L243C15+B6L243C20+B6L243C26</f>
        <v>671.938277007024</v>
      </c>
      <c r="BH10" s="16" t="s">
        <v>13193</v>
      </c>
      <c r="BI10" s="17">
        <f>B6L258C3*B6L243C4</f>
        <v>1145.000529917734</v>
      </c>
      <c r="BJ10" s="16" t="s">
        <v>13194</v>
      </c>
      <c r="BK10" s="17">
        <f>B6L258C10*B6L243C11</f>
        <v>819.69212569649687</v>
      </c>
      <c r="BL10" s="16" t="s">
        <v>13195</v>
      </c>
      <c r="BM10" s="17">
        <f>B6L258C15*B6L243C16</f>
        <v>56.093575960669781</v>
      </c>
      <c r="BN10" s="16" t="s">
        <v>13196</v>
      </c>
      <c r="BO10" s="17">
        <f>B6L258C20*B6L243C21</f>
        <v>64.165829696589796</v>
      </c>
      <c r="BP10" s="16" t="s">
        <v>13197</v>
      </c>
      <c r="BQ10" s="17">
        <f>B6L258C26*B6L243C27</f>
        <v>525.87154196445897</v>
      </c>
      <c r="BR10" s="16" t="s">
        <v>13198</v>
      </c>
      <c r="BS10" s="15">
        <f>B6L243C29+B6L243C30+B6L243C31+B6L243C32+B6L243C33</f>
        <v>2610.8236032359496</v>
      </c>
      <c r="BT10" s="16" t="s">
        <v>13199</v>
      </c>
      <c r="BU10" s="23">
        <f>IF(B6L243C3=0,0,B6L243C29/B6L243C3)</f>
        <v>3.885511054475407</v>
      </c>
      <c r="BV10" s="16" t="s">
        <v>13200</v>
      </c>
      <c r="BW10" s="23">
        <f>IF(B6L243C8=0,0,B6L243C30/B6L243C8)</f>
        <v>2.1370310799614738</v>
      </c>
      <c r="BX10" s="16" t="s">
        <v>13201</v>
      </c>
      <c r="BY10" s="23">
        <f>IF(B6L243C13=0,0,B6L243C31/B6L243C13)</f>
        <v>5.828266581713109</v>
      </c>
      <c r="BZ10" s="16" t="s">
        <v>13202</v>
      </c>
      <c r="CA10" s="23">
        <f>IF(B6L243C18=0,0,B6L243C32/B6L243C18)</f>
        <v>4.6626132653704868</v>
      </c>
      <c r="CB10" s="16" t="s">
        <v>13203</v>
      </c>
      <c r="CC10" s="23">
        <f>IF(B6L243C24=0,0,B6L243C33/B6L243C24)</f>
        <v>0.97137776361885164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21">
        <f>A1L348C17</f>
        <v>230.81466666666665</v>
      </c>
      <c r="F11" s="16" t="s">
        <v>12113</v>
      </c>
      <c r="G11" s="24">
        <f>A1L504C5</f>
        <v>2</v>
      </c>
      <c r="H11" s="16" t="s">
        <v>13205</v>
      </c>
      <c r="I11" s="21">
        <f>B6L244C1*B6L244C2</f>
        <v>461.62933333333331</v>
      </c>
      <c r="J11" s="16" t="s">
        <v>13206</v>
      </c>
      <c r="K11" s="23">
        <f>IF(B6L256C3=0,0,B6L244C3/B6L256C3)</f>
        <v>6.6299961683661535E-2</v>
      </c>
      <c r="L11" s="16" t="s">
        <v>13207</v>
      </c>
      <c r="M11" s="23">
        <f>A1L544C63</f>
        <v>0.66044566134932159</v>
      </c>
      <c r="N11" s="16" t="s">
        <v>13208</v>
      </c>
      <c r="O11" s="23">
        <f>B6L244C1*B6L244C5</f>
        <v>152.44054517578988</v>
      </c>
      <c r="P11" s="16" t="s">
        <v>13209</v>
      </c>
      <c r="Q11" s="23">
        <f>B3L838C15</f>
        <v>2.0439180853688628</v>
      </c>
      <c r="R11" s="16" t="s">
        <v>13210</v>
      </c>
      <c r="S11" s="23">
        <f>B6L244C6*B6L244C7</f>
        <v>311.57598722828607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171.36679297555736</v>
      </c>
      <c r="X11" s="16" t="s">
        <v>13212</v>
      </c>
      <c r="Y11" s="23">
        <f>IF(B6L256C10=0,0,B6L244C10/B6L256C10)</f>
        <v>0.11240643114546471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15.076814026666666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22.615221039999998</v>
      </c>
      <c r="AH11" s="16" t="s">
        <v>13215</v>
      </c>
      <c r="AI11" s="23">
        <f>IF(B6L256C15=0,0,B6L244C15/B6L256C15)</f>
        <v>6.6299961683661535E-2</v>
      </c>
      <c r="AJ11" s="16" t="s">
        <v>12128</v>
      </c>
      <c r="AK11" s="23">
        <f>A1L524C14</f>
        <v>4.6699999999999998E-2</v>
      </c>
      <c r="AL11" s="16" t="s">
        <v>13216</v>
      </c>
      <c r="AM11" s="23">
        <f>B6L244C3*B6L244C17</f>
        <v>21.558089866666666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25.86970784</v>
      </c>
      <c r="AR11" s="16" t="s">
        <v>13218</v>
      </c>
      <c r="AS11" s="23">
        <f>IF(B6L256C20=0,0,B6L244C20/B6L256C20)</f>
        <v>6.6299961683661549E-2</v>
      </c>
      <c r="AT11" s="16" t="s">
        <v>13219</v>
      </c>
      <c r="AU11" s="17">
        <f>A1L239C21</f>
        <v>44181.333333333328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220.90666666666664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55.226666666666659</v>
      </c>
      <c r="BD11" s="16" t="s">
        <v>13222</v>
      </c>
      <c r="BE11" s="23">
        <f>IF(B6L256C26=0,0,B6L244C26/B6L256C26)</f>
        <v>3.0865919641114747E-2</v>
      </c>
      <c r="BF11" s="16" t="s">
        <v>13223</v>
      </c>
      <c r="BG11" s="23">
        <f>B6L244C3+B6L244C10+B6L244C15+B6L244C20+B6L244C26</f>
        <v>736.70772185555745</v>
      </c>
      <c r="BH11" s="16" t="s">
        <v>13224</v>
      </c>
      <c r="BI11" s="17">
        <f>B6L258C3*B6L244C4</f>
        <v>1793.6658777367788</v>
      </c>
      <c r="BJ11" s="16" t="s">
        <v>13225</v>
      </c>
      <c r="BK11" s="17">
        <f>B6L258C10*B6L244C11</f>
        <v>665.84756847652648</v>
      </c>
      <c r="BL11" s="16" t="s">
        <v>13226</v>
      </c>
      <c r="BM11" s="17">
        <f>B6L258C15*B6L244C16</f>
        <v>87.871691350324795</v>
      </c>
      <c r="BN11" s="16" t="s">
        <v>13227</v>
      </c>
      <c r="BO11" s="17">
        <f>B6L258C20*B6L244C21</f>
        <v>100.51703578836909</v>
      </c>
      <c r="BP11" s="16" t="s">
        <v>13228</v>
      </c>
      <c r="BQ11" s="17">
        <f>B6L258C26*B6L244C27</f>
        <v>214.58382383516175</v>
      </c>
      <c r="BR11" s="16" t="s">
        <v>13229</v>
      </c>
      <c r="BS11" s="15">
        <f>B6L244C29+B6L244C30+B6L244C31+B6L244C32+B6L244C33</f>
        <v>2862.485997187161</v>
      </c>
      <c r="BT11" s="16" t="s">
        <v>13230</v>
      </c>
      <c r="BU11" s="23">
        <f>IF(B6L244C3=0,0,B6L244C29/B6L244C3)</f>
        <v>3.8855110544754066</v>
      </c>
      <c r="BV11" s="16" t="s">
        <v>13231</v>
      </c>
      <c r="BW11" s="23">
        <f>IF(B6L244C8=0,0,B6L244C30/B6L244C8)</f>
        <v>2.1370310799614738</v>
      </c>
      <c r="BX11" s="16" t="s">
        <v>13232</v>
      </c>
      <c r="BY11" s="23">
        <f>IF(B6L244C13=0,0,B6L244C31/B6L244C13)</f>
        <v>5.8282665817131099</v>
      </c>
      <c r="BZ11" s="16" t="s">
        <v>13233</v>
      </c>
      <c r="CA11" s="23">
        <f>IF(B6L244C18=0,0,B6L244C32/B6L244C18)</f>
        <v>4.6626132653704877</v>
      </c>
      <c r="CB11" s="16" t="s">
        <v>13234</v>
      </c>
      <c r="CC11" s="23">
        <f>IF(B6L244C24=0,0,B6L244C33/B6L244C24)</f>
        <v>0.97137776361885164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81.066666666666663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162.13333333333333</v>
      </c>
      <c r="J12" s="16" t="s">
        <v>13237</v>
      </c>
      <c r="K12" s="23">
        <f>IF(B6L256C3=0,0,B6L245C3/B6L256C3)</f>
        <v>2.3285855147082632E-2</v>
      </c>
      <c r="L12" s="16" t="s">
        <v>13238</v>
      </c>
      <c r="M12" s="23">
        <f>A1L545C63</f>
        <v>0.50606047861378645</v>
      </c>
      <c r="N12" s="16" t="s">
        <v>13239</v>
      </c>
      <c r="O12" s="23">
        <f>B6L245C1*B6L245C5</f>
        <v>41.024636132957617</v>
      </c>
      <c r="P12" s="16" t="s">
        <v>13240</v>
      </c>
      <c r="Q12" s="23">
        <f>B3L839C15</f>
        <v>2.0740923915949314</v>
      </c>
      <c r="R12" s="16" t="s">
        <v>13241</v>
      </c>
      <c r="S12" s="23">
        <f>B6L245C6*B6L245C7</f>
        <v>85.088885671317897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46.798887119224844</v>
      </c>
      <c r="X12" s="16" t="s">
        <v>13243</v>
      </c>
      <c r="Y12" s="23">
        <f>IF(B6L256C10=0,0,B6L245C10/B6L256C10)</f>
        <v>3.0697288496271537E-2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5.2952746666666668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7.9429119999999998</v>
      </c>
      <c r="AH12" s="16" t="s">
        <v>13246</v>
      </c>
      <c r="AI12" s="23">
        <f>IF(B6L256C15=0,0,B6L245C15/B6L256C15)</f>
        <v>2.3285855147082628E-2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7.5716266666666661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9.0859519999999989</v>
      </c>
      <c r="AR12" s="16" t="s">
        <v>13249</v>
      </c>
      <c r="AS12" s="23">
        <f>IF(B6L256C20=0,0,B6L245C20/B6L256C20)</f>
        <v>2.3285855147082632E-2</v>
      </c>
      <c r="AT12" s="16" t="s">
        <v>13250</v>
      </c>
      <c r="AU12" s="17">
        <f>A1L240C21</f>
        <v>51722.333333333328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258.61166666666662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64.652916666666655</v>
      </c>
      <c r="BD12" s="16" t="s">
        <v>13253</v>
      </c>
      <c r="BE12" s="23">
        <f>IF(B6L256C26=0,0,B6L245C26/B6L256C26)</f>
        <v>3.6134205644562198E-2</v>
      </c>
      <c r="BF12" s="16" t="s">
        <v>13254</v>
      </c>
      <c r="BG12" s="23">
        <f>B6L245C3+B6L245C10+B6L245C15+B6L245C20+B6L245C26</f>
        <v>290.61400111922484</v>
      </c>
      <c r="BH12" s="16" t="s">
        <v>13255</v>
      </c>
      <c r="BI12" s="17">
        <f>B6L258C3*B6L245C4</f>
        <v>629.97085896561259</v>
      </c>
      <c r="BJ12" s="16" t="s">
        <v>13256</v>
      </c>
      <c r="BK12" s="17">
        <f>B6L258C10*B6L245C11</f>
        <v>181.83759323889484</v>
      </c>
      <c r="BL12" s="16" t="s">
        <v>13257</v>
      </c>
      <c r="BM12" s="17">
        <f>B6L258C15*B6L245C16</f>
        <v>30.862272380725354</v>
      </c>
      <c r="BN12" s="16" t="s">
        <v>13258</v>
      </c>
      <c r="BO12" s="17">
        <f>B6L258C20*B6L245C21</f>
        <v>35.303566936432922</v>
      </c>
      <c r="BP12" s="16" t="s">
        <v>13259</v>
      </c>
      <c r="BQ12" s="17">
        <f>B6L258C26*B6L245C27</f>
        <v>251.20962241241057</v>
      </c>
      <c r="BR12" s="16" t="s">
        <v>13260</v>
      </c>
      <c r="BS12" s="15">
        <f>B6L245C29+B6L245C30+B6L245C31+B6L245C32+B6L245C33</f>
        <v>1129.1839139340764</v>
      </c>
      <c r="BT12" s="16" t="s">
        <v>13261</v>
      </c>
      <c r="BU12" s="23">
        <f>IF(B6L245C3=0,0,B6L245C29/B6L245C3)</f>
        <v>3.885511054475407</v>
      </c>
      <c r="BV12" s="16" t="s">
        <v>13262</v>
      </c>
      <c r="BW12" s="23">
        <f>IF(B6L245C8=0,0,B6L245C30/B6L245C8)</f>
        <v>2.1370310799614738</v>
      </c>
      <c r="BX12" s="16" t="s">
        <v>13263</v>
      </c>
      <c r="BY12" s="23">
        <f>IF(B6L245C13=0,0,B6L245C31/B6L245C13)</f>
        <v>5.828266581713109</v>
      </c>
      <c r="BZ12" s="16" t="s">
        <v>13264</v>
      </c>
      <c r="CA12" s="23">
        <f>IF(B6L245C18=0,0,B6L245C32/B6L245C18)</f>
        <v>4.6626132653704877</v>
      </c>
      <c r="CB12" s="16" t="s">
        <v>13265</v>
      </c>
      <c r="CC12" s="23">
        <f>IF(B6L245C24=0,0,B6L245C33/B6L245C24)</f>
        <v>0.97137776361885175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551.45533333333321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1102.9106666666664</v>
      </c>
      <c r="J13" s="16" t="s">
        <v>13268</v>
      </c>
      <c r="K13" s="23">
        <f>IF(B6L256C3=0,0,B6L246C3/B6L256C3)</f>
        <v>0.15840183814251027</v>
      </c>
      <c r="L13" s="16" t="s">
        <v>13269</v>
      </c>
      <c r="M13" s="23">
        <f>A1L546C63</f>
        <v>0.50480032060217461</v>
      </c>
      <c r="N13" s="16" t="s">
        <v>13270</v>
      </c>
      <c r="O13" s="23">
        <f>B6L246C1*B6L246C5</f>
        <v>278.37482906444569</v>
      </c>
      <c r="P13" s="16" t="s">
        <v>13271</v>
      </c>
      <c r="Q13" s="23">
        <f>B3L840C15</f>
        <v>2.0636673412950954</v>
      </c>
      <c r="R13" s="16" t="s">
        <v>13272</v>
      </c>
      <c r="S13" s="23">
        <f>B6L246C6*B6L246C7</f>
        <v>574.47304337890125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315.96017385839571</v>
      </c>
      <c r="X13" s="16" t="s">
        <v>13274</v>
      </c>
      <c r="Y13" s="23">
        <f>IF(B6L256C10=0,0,B6L246C10/B6L256C10)</f>
        <v>0.20725109521416196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36.021062373333329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54.03159355999999</v>
      </c>
      <c r="AH13" s="16" t="s">
        <v>13277</v>
      </c>
      <c r="AI13" s="23">
        <f>IF(B6L256C15=0,0,B6L246C15/B6L256C15)</f>
        <v>0.15840183814251027</v>
      </c>
      <c r="AJ13" s="16" t="s">
        <v>12206</v>
      </c>
      <c r="AK13" s="23">
        <f>A1L526C14</f>
        <v>4.6699999999999998E-2</v>
      </c>
      <c r="AL13" s="16" t="s">
        <v>13278</v>
      </c>
      <c r="AM13" s="23">
        <f>B6L246C3*B6L246C17</f>
        <v>51.50592813333332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61.807113759999979</v>
      </c>
      <c r="AR13" s="16" t="s">
        <v>13280</v>
      </c>
      <c r="AS13" s="23">
        <f>IF(B6L256C20=0,0,B6L246C20/B6L256C20)</f>
        <v>0.15840183814251027</v>
      </c>
      <c r="AT13" s="16" t="s">
        <v>13281</v>
      </c>
      <c r="AU13" s="17">
        <f>A1L241C21</f>
        <v>359938.66666666663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1799.6933333333332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449.92333333333329</v>
      </c>
      <c r="BD13" s="16" t="s">
        <v>13284</v>
      </c>
      <c r="BE13" s="23">
        <f>IF(B6L256C26=0,0,B6L246C26/B6L256C26)</f>
        <v>0.25145999730798801</v>
      </c>
      <c r="BF13" s="16" t="s">
        <v>13285</v>
      </c>
      <c r="BG13" s="17">
        <f>B6L246C3+B6L246C10+B6L246C15+B6L246C20+B6L246C26</f>
        <v>1984.6328811783956</v>
      </c>
      <c r="BH13" s="16" t="s">
        <v>13286</v>
      </c>
      <c r="BI13" s="17">
        <f>B6L258C3*B6L246C4</f>
        <v>4285.3715874321724</v>
      </c>
      <c r="BJ13" s="16" t="s">
        <v>13287</v>
      </c>
      <c r="BK13" s="17">
        <f>B6L258C10*B6L246C11</f>
        <v>1227.6667483007679</v>
      </c>
      <c r="BL13" s="16" t="s">
        <v>13288</v>
      </c>
      <c r="BM13" s="17">
        <f>B6L258C15*B6L246C16</f>
        <v>209.94035406830213</v>
      </c>
      <c r="BN13" s="16" t="s">
        <v>13289</v>
      </c>
      <c r="BO13" s="17">
        <f>B6L258C20*B6L246C21</f>
        <v>240.1522237596989</v>
      </c>
      <c r="BP13" s="16" t="s">
        <v>13290</v>
      </c>
      <c r="BQ13" s="17">
        <f>B6L258C26*B6L246C27</f>
        <v>1748.1820853330898</v>
      </c>
      <c r="BR13" s="16" t="s">
        <v>13291</v>
      </c>
      <c r="BS13" s="15">
        <f>B6L246C29+B6L246C30+B6L246C31+B6L246C32+B6L246C33</f>
        <v>7711.3129988940318</v>
      </c>
      <c r="BT13" s="16" t="s">
        <v>13292</v>
      </c>
      <c r="BU13" s="23">
        <f>IF(B6L246C3=0,0,B6L246C29/B6L246C3)</f>
        <v>3.8855110544754061</v>
      </c>
      <c r="BV13" s="16" t="s">
        <v>13293</v>
      </c>
      <c r="BW13" s="23">
        <f>IF(B6L246C8=0,0,B6L246C30/B6L246C8)</f>
        <v>2.1370310799614738</v>
      </c>
      <c r="BX13" s="16" t="s">
        <v>13294</v>
      </c>
      <c r="BY13" s="23">
        <f>IF(B6L246C13=0,0,B6L246C31/B6L246C13)</f>
        <v>5.828266581713109</v>
      </c>
      <c r="BZ13" s="16" t="s">
        <v>13295</v>
      </c>
      <c r="CA13" s="23">
        <f>IF(B6L246C18=0,0,B6L246C32/B6L246C18)</f>
        <v>4.6626132653704868</v>
      </c>
      <c r="CB13" s="16" t="s">
        <v>13296</v>
      </c>
      <c r="CC13" s="23">
        <f>IF(B6L246C24=0,0,B6L246C33/B6L246C24)</f>
        <v>0.97137776361885175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188.15666666666667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376.31333333333333</v>
      </c>
      <c r="J14" s="16" t="s">
        <v>13299</v>
      </c>
      <c r="K14" s="23">
        <f>IF(B6L256C3=0,0,B6L247C3/B6L256C3)</f>
        <v>5.4046737890105813E-2</v>
      </c>
      <c r="L14" s="16" t="s">
        <v>13300</v>
      </c>
      <c r="M14" s="23">
        <f>A1L547C63</f>
        <v>0.14440605830863604</v>
      </c>
      <c r="N14" s="16" t="s">
        <v>13301</v>
      </c>
      <c r="O14" s="23">
        <f>B6L247C1*B6L247C5</f>
        <v>27.170962577825261</v>
      </c>
      <c r="P14" s="16" t="s">
        <v>13302</v>
      </c>
      <c r="Q14" s="23">
        <f>B3L841C15</f>
        <v>2.0117545964525441</v>
      </c>
      <c r="R14" s="16" t="s">
        <v>13303</v>
      </c>
      <c r="S14" s="23">
        <f>B6L247C6*B6L247C7</f>
        <v>54.661308855980032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30.063719870789019</v>
      </c>
      <c r="X14" s="16" t="s">
        <v>13305</v>
      </c>
      <c r="Y14" s="23">
        <f>IF(B6L256C10=0,0,B6L247C10/B6L256C10)</f>
        <v>1.9720013422404387E-2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12.290393466666668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18.4355902</v>
      </c>
      <c r="AH14" s="16" t="s">
        <v>13308</v>
      </c>
      <c r="AI14" s="23">
        <f>IF(B6L256C15=0,0,B6L247C15/B6L256C15)</f>
        <v>5.4046737890105806E-2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17.573832666666664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21.088599199999997</v>
      </c>
      <c r="AR14" s="16" t="s">
        <v>13311</v>
      </c>
      <c r="AS14" s="23">
        <f>IF(B6L256C20=0,0,B6L247C20/B6L256C20)</f>
        <v>5.4046737890105813E-2</v>
      </c>
      <c r="AT14" s="16" t="s">
        <v>13312</v>
      </c>
      <c r="AU14" s="17">
        <f>A1L242C21</f>
        <v>41360.333333333328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206.80166666666665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51.700416666666662</v>
      </c>
      <c r="BD14" s="16" t="s">
        <v>13315</v>
      </c>
      <c r="BE14" s="23">
        <f>IF(B6L256C26=0,0,B6L247C26/B6L256C26)</f>
        <v>2.889511539556041E-2</v>
      </c>
      <c r="BF14" s="16" t="s">
        <v>13316</v>
      </c>
      <c r="BG14" s="23">
        <f>B6L247C3+B6L247C10+B6L247C15+B6L247C20+B6L247C26</f>
        <v>497.60165927078901</v>
      </c>
      <c r="BH14" s="16" t="s">
        <v>13317</v>
      </c>
      <c r="BI14" s="17">
        <f>B6L258C3*B6L247C4</f>
        <v>1462.1696166131551</v>
      </c>
      <c r="BJ14" s="16" t="s">
        <v>13318</v>
      </c>
      <c r="BK14" s="17">
        <f>B6L258C10*B6L247C11</f>
        <v>116.81291589660266</v>
      </c>
      <c r="BL14" s="16" t="s">
        <v>13319</v>
      </c>
      <c r="BM14" s="17">
        <f>B6L258C15*B6L247C16</f>
        <v>71.631689517878456</v>
      </c>
      <c r="BN14" s="16" t="s">
        <v>13320</v>
      </c>
      <c r="BO14" s="17">
        <f>B6L258C20*B6L247C21</f>
        <v>81.939985315001195</v>
      </c>
      <c r="BP14" s="16" t="s">
        <v>13321</v>
      </c>
      <c r="BQ14" s="17">
        <f>B6L258C26*B6L247C27</f>
        <v>200.88254047931787</v>
      </c>
      <c r="BR14" s="16" t="s">
        <v>13322</v>
      </c>
      <c r="BS14" s="15">
        <f>B6L247C29+B6L247C30+B6L247C31+B6L247C32+B6L247C33</f>
        <v>1933.4367478219551</v>
      </c>
      <c r="BT14" s="16" t="s">
        <v>13323</v>
      </c>
      <c r="BU14" s="23">
        <f>IF(B6L247C3=0,0,B6L247C29/B6L247C3)</f>
        <v>3.8855110544754066</v>
      </c>
      <c r="BV14" s="16" t="s">
        <v>13324</v>
      </c>
      <c r="BW14" s="23">
        <f>IF(B6L247C8=0,0,B6L247C30/B6L247C8)</f>
        <v>2.1370310799614733</v>
      </c>
      <c r="BX14" s="16" t="s">
        <v>13325</v>
      </c>
      <c r="BY14" s="23">
        <f>IF(B6L247C13=0,0,B6L247C31/B6L247C13)</f>
        <v>5.8282665817131081</v>
      </c>
      <c r="BZ14" s="16" t="s">
        <v>13326</v>
      </c>
      <c r="CA14" s="23">
        <f>IF(B6L247C18=0,0,B6L247C32/B6L247C18)</f>
        <v>4.6626132653704877</v>
      </c>
      <c r="CB14" s="16" t="s">
        <v>13327</v>
      </c>
      <c r="CC14" s="23">
        <f>IF(B6L247C24=0,0,B6L247C33/B6L247C24)</f>
        <v>0.97137776361885164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1345.4710000000002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2690.9420000000005</v>
      </c>
      <c r="J15" s="16" t="s">
        <v>13330</v>
      </c>
      <c r="K15" s="23">
        <f>IF(B6L256C3=0,0,B6L248C3/B6L256C3)</f>
        <v>0.38647750177549861</v>
      </c>
      <c r="L15" s="16" t="s">
        <v>13331</v>
      </c>
      <c r="M15" s="23">
        <f>A1L548C63</f>
        <v>4.372437261109819E-2</v>
      </c>
      <c r="N15" s="16" t="s">
        <v>13332</v>
      </c>
      <c r="O15" s="23">
        <f>B6L248C1*B6L248C5</f>
        <v>58.829875341426906</v>
      </c>
      <c r="P15" s="16" t="s">
        <v>13333</v>
      </c>
      <c r="Q15" s="23">
        <f>B3L842C15</f>
        <v>2.0119155963302751</v>
      </c>
      <c r="R15" s="16" t="s">
        <v>13334</v>
      </c>
      <c r="S15" s="23">
        <f>B6L248C6*B6L248C7</f>
        <v>118.36074372958265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65.098409051270465</v>
      </c>
      <c r="X15" s="16" t="s">
        <v>13336</v>
      </c>
      <c r="Y15" s="23">
        <f>IF(B6L256C10=0,0,B6L248C10/B6L256C10)</f>
        <v>4.2700687266433515E-2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87.886165720000022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131.82924858000004</v>
      </c>
      <c r="AH15" s="16" t="s">
        <v>13339</v>
      </c>
      <c r="AI15" s="23">
        <f>IF(B6L256C15=0,0,B6L248C15/B6L256C15)</f>
        <v>0.38647750177549867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125.66699140000001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150.80038968000002</v>
      </c>
      <c r="AR15" s="16" t="s">
        <v>13342</v>
      </c>
      <c r="AS15" s="23">
        <f>IF(B6L256C20=0,0,B6L248C20/B6L256C20)</f>
        <v>0.38647750177549867</v>
      </c>
      <c r="AT15" s="16" t="s">
        <v>13343</v>
      </c>
      <c r="AU15" s="17">
        <f>A1L243C21</f>
        <v>182749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913.745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228.43625</v>
      </c>
      <c r="BD15" s="16" t="s">
        <v>13346</v>
      </c>
      <c r="BE15" s="23">
        <f>IF(B6L256C26=0,0,B6L248C26/B6L256C26)</f>
        <v>0.12767192664686625</v>
      </c>
      <c r="BF15" s="16" t="s">
        <v>13347</v>
      </c>
      <c r="BG15" s="17">
        <f>B6L248C3+B6L248C10+B6L248C15+B6L248C20+B6L248C26</f>
        <v>3267.1062973112716</v>
      </c>
      <c r="BH15" s="16" t="s">
        <v>13348</v>
      </c>
      <c r="BI15" s="17">
        <f>B6L258C3*B6L248C4</f>
        <v>10455.68488795216</v>
      </c>
      <c r="BJ15" s="16" t="s">
        <v>13349</v>
      </c>
      <c r="BK15" s="17">
        <f>B6L258C10*B6L248C11</f>
        <v>252.94058799747324</v>
      </c>
      <c r="BL15" s="16" t="s">
        <v>13350</v>
      </c>
      <c r="BM15" s="17">
        <f>B6L258C15*B6L248C16</f>
        <v>512.22400266077636</v>
      </c>
      <c r="BN15" s="16" t="s">
        <v>13351</v>
      </c>
      <c r="BO15" s="17">
        <f>B6L258C20*B6L248C21</f>
        <v>585.93658112083904</v>
      </c>
      <c r="BP15" s="16" t="s">
        <v>13352</v>
      </c>
      <c r="BQ15" s="17">
        <f>B6L258C26*B6L248C27</f>
        <v>887.59157461790767</v>
      </c>
      <c r="BR15" s="16" t="s">
        <v>13353</v>
      </c>
      <c r="BS15" s="15">
        <f>B6L248C29+B6L248C30+B6L248C31+B6L248C32+B6L248C33</f>
        <v>12694.377634349155</v>
      </c>
      <c r="BT15" s="16" t="s">
        <v>13354</v>
      </c>
      <c r="BU15" s="23">
        <f>IF(B6L248C3=0,0,B6L248C29/B6L248C3)</f>
        <v>3.8855110544754061</v>
      </c>
      <c r="BV15" s="16" t="s">
        <v>13355</v>
      </c>
      <c r="BW15" s="23">
        <f>IF(B6L248C8=0,0,B6L248C30/B6L248C8)</f>
        <v>2.1370310799614738</v>
      </c>
      <c r="BX15" s="16" t="s">
        <v>13356</v>
      </c>
      <c r="BY15" s="23">
        <f>IF(B6L248C13=0,0,B6L248C31/B6L248C13)</f>
        <v>5.828266581713109</v>
      </c>
      <c r="BZ15" s="16" t="s">
        <v>13357</v>
      </c>
      <c r="CA15" s="23">
        <f>IF(B6L248C18=0,0,B6L248C32/B6L248C18)</f>
        <v>4.6626132653704877</v>
      </c>
      <c r="CB15" s="16" t="s">
        <v>13358</v>
      </c>
      <c r="CC15" s="23">
        <f>IF(B6L248C24=0,0,B6L248C33/B6L248C24)</f>
        <v>0.97137776361885175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1.3923333333333332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2.7846666666666664</v>
      </c>
      <c r="J16" s="16" t="s">
        <v>13361</v>
      </c>
      <c r="K16" s="23">
        <f>IF(B6L256C3=0,0,B6L249C3/B6L256C3)</f>
        <v>3.9993839206153023E-4</v>
      </c>
      <c r="L16" s="16" t="s">
        <v>13362</v>
      </c>
      <c r="M16" s="23">
        <f>A1L549C63</f>
        <v>1.0404896421845578</v>
      </c>
      <c r="N16" s="16" t="s">
        <v>13363</v>
      </c>
      <c r="O16" s="23">
        <f>B6L249C1*B6L249C5</f>
        <v>1.4487084118016325</v>
      </c>
      <c r="P16" s="16" t="s">
        <v>13364</v>
      </c>
      <c r="Q16" s="23">
        <f>B3L843C15</f>
        <v>1.7574590952839269</v>
      </c>
      <c r="R16" s="16" t="s">
        <v>13365</v>
      </c>
      <c r="S16" s="23">
        <f>B6L249C6*B6L249C7</f>
        <v>2.5460457747351115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1.4003251761043114</v>
      </c>
      <c r="X16" s="16" t="s">
        <v>13367</v>
      </c>
      <c r="Y16" s="23">
        <f>IF(B6L256C10=0,0,B6L249C10/B6L256C10)</f>
        <v>9.1853008833211536E-4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9.0947213333333332E-2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0.13642082</v>
      </c>
      <c r="AH16" s="16" t="s">
        <v>13370</v>
      </c>
      <c r="AI16" s="23">
        <f>IF(B6L256C15=0,0,B6L249C15/B6L256C15)</f>
        <v>3.9993839206153023E-4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0.13004393333333331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0.15605271999999995</v>
      </c>
      <c r="AR16" s="16" t="s">
        <v>13373</v>
      </c>
      <c r="AS16" s="23">
        <f>IF(B6L256C20=0,0,B6L249C20/B6L256C20)</f>
        <v>3.9993839206153018E-4</v>
      </c>
      <c r="AT16" s="16" t="s">
        <v>13374</v>
      </c>
      <c r="AU16" s="17">
        <f>A1L244C21</f>
        <v>608.66666666666663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3.043333333333333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0.76083333333333325</v>
      </c>
      <c r="BD16" s="16" t="s">
        <v>13377</v>
      </c>
      <c r="BE16" s="23">
        <f>IF(B6L256C26=0,0,B6L249C26/B6L256C26)</f>
        <v>4.2522610804469104E-4</v>
      </c>
      <c r="BF16" s="16" t="s">
        <v>13378</v>
      </c>
      <c r="BG16" s="23">
        <f>B6L249C3+B6L249C10+B6L249C15+B6L249C20+B6L249C26</f>
        <v>5.2382987161043104</v>
      </c>
      <c r="BH16" s="16" t="s">
        <v>13379</v>
      </c>
      <c r="BI16" s="17">
        <f>B6L258C3*B6L249C4</f>
        <v>10.819853116362514</v>
      </c>
      <c r="BJ16" s="16" t="s">
        <v>13380</v>
      </c>
      <c r="BK16" s="17">
        <f>B6L258C10*B6L249C11</f>
        <v>5.4409789516135216</v>
      </c>
      <c r="BL16" s="16" t="s">
        <v>13381</v>
      </c>
      <c r="BM16" s="17">
        <f>B6L258C15*B6L249C16</f>
        <v>0.53006460417059953</v>
      </c>
      <c r="BN16" s="16" t="s">
        <v>13382</v>
      </c>
      <c r="BO16" s="17">
        <f>B6L258C20*B6L249C21</f>
        <v>0.60634456864095509</v>
      </c>
      <c r="BP16" s="16" t="s">
        <v>13383</v>
      </c>
      <c r="BQ16" s="17">
        <f>B6L258C26*B6L249C27</f>
        <v>2.9562263272800382</v>
      </c>
      <c r="BR16" s="16" t="s">
        <v>13384</v>
      </c>
      <c r="BS16" s="15">
        <f>B6L249C29+B6L249C30+B6L249C31+B6L249C32+B6L249C33</f>
        <v>20.353467568067632</v>
      </c>
      <c r="BT16" s="16" t="s">
        <v>13385</v>
      </c>
      <c r="BU16" s="23">
        <f>IF(B6L249C3=0,0,B6L249C29/B6L249C3)</f>
        <v>3.8855110544754066</v>
      </c>
      <c r="BV16" s="16" t="s">
        <v>13386</v>
      </c>
      <c r="BW16" s="23">
        <f>IF(B6L249C8=0,0,B6L249C30/B6L249C8)</f>
        <v>2.1370310799614733</v>
      </c>
      <c r="BX16" s="16" t="s">
        <v>13387</v>
      </c>
      <c r="BY16" s="23">
        <f>IF(B6L249C13=0,0,B6L249C31/B6L249C13)</f>
        <v>5.828266581713109</v>
      </c>
      <c r="BZ16" s="16" t="s">
        <v>13388</v>
      </c>
      <c r="CA16" s="23">
        <f>IF(B6L249C18=0,0,B6L249C32/B6L249C18)</f>
        <v>4.6626132653704868</v>
      </c>
      <c r="CB16" s="16" t="s">
        <v>13389</v>
      </c>
      <c r="CC16" s="23">
        <f>IF(B6L249C24=0,0,B6L249C33/B6L249C24)</f>
        <v>0.97137776361885164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0.373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0.746</v>
      </c>
      <c r="J17" s="16" t="s">
        <v>13392</v>
      </c>
      <c r="K17" s="23">
        <f>IF(B6L256C3=0,0,B6L250C3/B6L256C3)</f>
        <v>1.0714174304928234E-4</v>
      </c>
      <c r="L17" s="16" t="s">
        <v>13393</v>
      </c>
      <c r="M17" s="23">
        <f>A1L550C63</f>
        <v>1.2281508739650413</v>
      </c>
      <c r="N17" s="16" t="s">
        <v>13394</v>
      </c>
      <c r="O17" s="23">
        <f>B6L250C1*B6L250C5</f>
        <v>0.45810027598896041</v>
      </c>
      <c r="P17" s="16" t="s">
        <v>13395</v>
      </c>
      <c r="Q17" s="23">
        <f>B3L844C15</f>
        <v>2.0491803278688527</v>
      </c>
      <c r="R17" s="16" t="s">
        <v>13396</v>
      </c>
      <c r="S17" s="23">
        <f>B6L250C6*B6L250C7</f>
        <v>0.93873007374786988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0.51630154056132849</v>
      </c>
      <c r="X17" s="16" t="s">
        <v>13398</v>
      </c>
      <c r="Y17" s="23">
        <f>IF(B6L256C10=0,0,B6L250C10/B6L256C10)</f>
        <v>3.3866312464447037E-4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2.4364360000000002E-2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3.6546540000000002E-2</v>
      </c>
      <c r="AH17" s="16" t="s">
        <v>13401</v>
      </c>
      <c r="AI17" s="23">
        <f>IF(B6L256C15=0,0,B6L250C15/B6L256C15)</f>
        <v>1.0714174304928234E-4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3.48382E-2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4.1805839999999997E-2</v>
      </c>
      <c r="AR17" s="16" t="s">
        <v>13404</v>
      </c>
      <c r="AS17" s="23">
        <f>IF(B6L256C20=0,0,B6L250C20/B6L256C20)</f>
        <v>1.0714174304928235E-4</v>
      </c>
      <c r="AT17" s="16" t="s">
        <v>13405</v>
      </c>
      <c r="AU17" s="17">
        <f>A1L245C21</f>
        <v>291.66666666666669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1.4583333333333335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0.36458333333333337</v>
      </c>
      <c r="BD17" s="16" t="s">
        <v>13408</v>
      </c>
      <c r="BE17" s="23">
        <f>IF(B6L256C26=0,0,B6L250C26/B6L256C26)</f>
        <v>2.0376387981331038E-4</v>
      </c>
      <c r="BF17" s="16" t="s">
        <v>13409</v>
      </c>
      <c r="BG17" s="23">
        <f>B6L250C3+B6L250C10+B6L250C15+B6L250C20+B6L250C26</f>
        <v>1.7052372538946621</v>
      </c>
      <c r="BH17" s="16" t="s">
        <v>13410</v>
      </c>
      <c r="BI17" s="17">
        <f>B6L258C3*B6L250C4</f>
        <v>2.8985912466386532</v>
      </c>
      <c r="BJ17" s="16" t="s">
        <v>13411</v>
      </c>
      <c r="BK17" s="17">
        <f>B6L258C10*B6L250C11</f>
        <v>2.0060953432937243</v>
      </c>
      <c r="BL17" s="16" t="s">
        <v>13412</v>
      </c>
      <c r="BM17" s="17">
        <f>B6L258C15*B6L250C16</f>
        <v>0.14200198517282761</v>
      </c>
      <c r="BN17" s="16" t="s">
        <v>13413</v>
      </c>
      <c r="BO17" s="17">
        <f>B6L258C20*B6L250C21</f>
        <v>0.16243705346163012</v>
      </c>
      <c r="BP17" s="16" t="s">
        <v>13414</v>
      </c>
      <c r="BQ17" s="17">
        <f>B6L258C26*B6L250C27</f>
        <v>1.4165925719441588</v>
      </c>
      <c r="BR17" s="16" t="s">
        <v>13415</v>
      </c>
      <c r="BS17" s="15">
        <f>B6L250C29+B6L250C30+B6L250C31+B6L250C32+B6L250C33</f>
        <v>6.6257182005109936</v>
      </c>
      <c r="BT17" s="16" t="s">
        <v>13416</v>
      </c>
      <c r="BU17" s="23">
        <f>IF(B6L250C3=0,0,B6L250C29/B6L250C3)</f>
        <v>3.8855110544754066</v>
      </c>
      <c r="BV17" s="16" t="s">
        <v>13417</v>
      </c>
      <c r="BW17" s="23">
        <f>IF(B6L250C8=0,0,B6L250C30/B6L250C8)</f>
        <v>2.1370310799614738</v>
      </c>
      <c r="BX17" s="16" t="s">
        <v>13418</v>
      </c>
      <c r="BY17" s="23">
        <f>IF(B6L250C13=0,0,B6L250C31/B6L250C13)</f>
        <v>5.828266581713109</v>
      </c>
      <c r="BZ17" s="16" t="s">
        <v>13419</v>
      </c>
      <c r="CA17" s="23">
        <f>IF(B6L250C18=0,0,B6L250C32/B6L250C18)</f>
        <v>4.6626132653704877</v>
      </c>
      <c r="CB17" s="16" t="s">
        <v>13420</v>
      </c>
      <c r="CC17" s="23">
        <f>IF(B6L250C24=0,0,B6L250C33/B6L250C24)</f>
        <v>0.97137776361885164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393.95233333333334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393.95233333333334</v>
      </c>
      <c r="J18" s="16" t="s">
        <v>13423</v>
      </c>
      <c r="K18" s="23">
        <f>IF(B6L256C3=0,0,B6L251C3/B6L256C3)</f>
        <v>5.6580079988827386E-2</v>
      </c>
      <c r="L18" s="16" t="s">
        <v>13424</v>
      </c>
      <c r="M18" s="23">
        <f>A1L551C63</f>
        <v>0.49865762128125624</v>
      </c>
      <c r="N18" s="16" t="s">
        <v>13425</v>
      </c>
      <c r="O18" s="23">
        <f>B6L251C1*B6L251C5</f>
        <v>196.44733343820056</v>
      </c>
      <c r="P18" s="16" t="s">
        <v>13426</v>
      </c>
      <c r="Q18" s="23">
        <f>B3L845C15</f>
        <v>1.0932508576638744</v>
      </c>
      <c r="R18" s="16" t="s">
        <v>13427</v>
      </c>
      <c r="S18" s="23">
        <f>B6L251C6*B6L251C7</f>
        <v>214.76621576709388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118.12141867190165</v>
      </c>
      <c r="X18" s="16" t="s">
        <v>13429</v>
      </c>
      <c r="Y18" s="23">
        <f>IF(B6L256C10=0,0,B6L251C10/B6L256C10)</f>
        <v>7.7480630197949457E-2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12.866483206666668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19.299724810000001</v>
      </c>
      <c r="AH18" s="16" t="s">
        <v>13432</v>
      </c>
      <c r="AI18" s="23">
        <f>IF(B6L256C15=0,0,B6L251C15/B6L256C15)</f>
        <v>5.6580079988827379E-2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18.397573966666666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22.077088759999999</v>
      </c>
      <c r="AR18" s="16" t="s">
        <v>13435</v>
      </c>
      <c r="AS18" s="23">
        <f>IF(B6L256C20=0,0,B6L251C20/B6L256C20)</f>
        <v>5.6580079988827386E-2</v>
      </c>
      <c r="AT18" s="16" t="s">
        <v>13436</v>
      </c>
      <c r="AU18" s="17">
        <f>A1L246C21</f>
        <v>55555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277.77499999999998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69.443749999999994</v>
      </c>
      <c r="BD18" s="16" t="s">
        <v>13439</v>
      </c>
      <c r="BE18" s="23">
        <f>IF(B6L256C26=0,0,B6L251C26/B6L256C26)</f>
        <v>3.881177946181185E-2</v>
      </c>
      <c r="BF18" s="16" t="s">
        <v>13440</v>
      </c>
      <c r="BG18" s="23">
        <f>B6L251C3+B6L251C10+B6L251C15+B6L251C20+B6L251C26</f>
        <v>622.89431557523505</v>
      </c>
      <c r="BH18" s="16" t="s">
        <v>13441</v>
      </c>
      <c r="BI18" s="17">
        <f>B6L258C3*B6L251C4</f>
        <v>1530.7061461030469</v>
      </c>
      <c r="BJ18" s="16" t="s">
        <v>13442</v>
      </c>
      <c r="BK18" s="17">
        <f>B6L258C10*B6L251C11</f>
        <v>458.96207801999151</v>
      </c>
      <c r="BL18" s="16" t="s">
        <v>13443</v>
      </c>
      <c r="BM18" s="17">
        <f>B6L258C15*B6L251C16</f>
        <v>74.989294097588257</v>
      </c>
      <c r="BN18" s="16" t="s">
        <v>13444</v>
      </c>
      <c r="BO18" s="17">
        <f>B6L258C20*B6L251C21</f>
        <v>85.780772427614735</v>
      </c>
      <c r="BP18" s="16" t="s">
        <v>13445</v>
      </c>
      <c r="BQ18" s="17">
        <f>B6L258C26*B6L251C27</f>
        <v>269.82445828922653</v>
      </c>
      <c r="BR18" s="16" t="s">
        <v>13446</v>
      </c>
      <c r="BS18" s="15">
        <f>B6L251C29+B6L251C30+B6L251C31+B6L251C32+B6L251C33</f>
        <v>2420.2627489374681</v>
      </c>
      <c r="BT18" s="16" t="s">
        <v>13447</v>
      </c>
      <c r="BU18" s="23">
        <f>IF(B6L251C3=0,0,B6L251C29/B6L251C3)</f>
        <v>3.8855110544754066</v>
      </c>
      <c r="BV18" s="16" t="s">
        <v>13448</v>
      </c>
      <c r="BW18" s="23">
        <f>IF(B6L251C8=0,0,B6L251C30/B6L251C8)</f>
        <v>2.1370310799614738</v>
      </c>
      <c r="BX18" s="16" t="s">
        <v>13449</v>
      </c>
      <c r="BY18" s="23">
        <f>IF(B6L251C13=0,0,B6L251C31/B6L251C13)</f>
        <v>5.8282665817131081</v>
      </c>
      <c r="BZ18" s="16" t="s">
        <v>13450</v>
      </c>
      <c r="CA18" s="23">
        <f>IF(B6L251C18=0,0,B6L251C32/B6L251C18)</f>
        <v>4.6626132653704877</v>
      </c>
      <c r="CB18" s="16" t="s">
        <v>13451</v>
      </c>
      <c r="CC18" s="23">
        <f>IF(B6L251C24=0,0,B6L251C33/B6L251C24)</f>
        <v>0.97137776361885175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199.5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399</v>
      </c>
      <c r="J19" s="16" t="s">
        <v>13454</v>
      </c>
      <c r="K19" s="23">
        <f>IF(B6L256C3=0,0,B6L252C3/B6L256C3)</f>
        <v>5.7305034151023664E-2</v>
      </c>
      <c r="L19" s="16" t="s">
        <v>13455</v>
      </c>
      <c r="M19" s="23">
        <f>A1L552C63</f>
        <v>0.30116709956709958</v>
      </c>
      <c r="N19" s="16" t="s">
        <v>13456</v>
      </c>
      <c r="O19" s="23">
        <f>B6L252C1*B6L252C5</f>
        <v>60.082836363636368</v>
      </c>
      <c r="P19" s="16" t="s">
        <v>13457</v>
      </c>
      <c r="Q19" s="23">
        <f>B3L846C15</f>
        <v>1.3869647583780536</v>
      </c>
      <c r="R19" s="16" t="s">
        <v>13458</v>
      </c>
      <c r="S19" s="23">
        <f>B6L252C6*B6L252C7</f>
        <v>83.332776619759045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45.833027140867479</v>
      </c>
      <c r="X19" s="16" t="s">
        <v>13460</v>
      </c>
      <c r="Y19" s="23">
        <f>IF(B6L256C10=0,0,B6L252C10/B6L256C10)</f>
        <v>3.0063741755574389E-2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13.03134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19.54701</v>
      </c>
      <c r="AH19" s="16" t="s">
        <v>13463</v>
      </c>
      <c r="AI19" s="23">
        <f>IF(B6L256C15=0,0,B6L252C15/B6L256C15)</f>
        <v>5.7305034151023664E-2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18.633299999999998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22.359959999999997</v>
      </c>
      <c r="AR19" s="16" t="s">
        <v>13466</v>
      </c>
      <c r="AS19" s="23">
        <f>IF(B6L256C20=0,0,B6L252C20/B6L256C20)</f>
        <v>5.7305034151023664E-2</v>
      </c>
      <c r="AT19" s="16" t="s">
        <v>13467</v>
      </c>
      <c r="AU19" s="17">
        <f>A1L247C21</f>
        <v>70040.333333333328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350.20166666666665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87.550416666666663</v>
      </c>
      <c r="BD19" s="16" t="s">
        <v>13470</v>
      </c>
      <c r="BE19" s="23">
        <f>IF(B6L256C26=0,0,B6L252C26/B6L256C26)</f>
        <v>4.8931508788860094E-2</v>
      </c>
      <c r="BF19" s="16" t="s">
        <v>13471</v>
      </c>
      <c r="BG19" s="23">
        <f>B6L252C3+B6L252C10+B6L252C15+B6L252C20+B6L252C26</f>
        <v>574.29041380753415</v>
      </c>
      <c r="BH19" s="16" t="s">
        <v>13472</v>
      </c>
      <c r="BI19" s="17">
        <f>B6L258C3*B6L252C4</f>
        <v>1550.318910735687</v>
      </c>
      <c r="BJ19" s="16" t="s">
        <v>13473</v>
      </c>
      <c r="BK19" s="17">
        <f>B6L258C10*B6L252C11</f>
        <v>178.08473361591192</v>
      </c>
      <c r="BL19" s="16" t="s">
        <v>13474</v>
      </c>
      <c r="BM19" s="17">
        <f>B6L258C15*B6L252C16</f>
        <v>75.950123436941311</v>
      </c>
      <c r="BN19" s="16" t="s">
        <v>13475</v>
      </c>
      <c r="BO19" s="17">
        <f>B6L258C20*B6L252C21</f>
        <v>86.879871757627896</v>
      </c>
      <c r="BP19" s="16" t="s">
        <v>13476</v>
      </c>
      <c r="BQ19" s="17">
        <f>B6L258C26*B6L252C27</f>
        <v>340.17811178226123</v>
      </c>
      <c r="BR19" s="16" t="s">
        <v>13477</v>
      </c>
      <c r="BS19" s="15">
        <f>B6L252C29+B6L252C30+B6L252C31+B6L252C32+B6L252C33</f>
        <v>2231.4117513284295</v>
      </c>
      <c r="BT19" s="16" t="s">
        <v>13478</v>
      </c>
      <c r="BU19" s="23">
        <f>IF(B6L252C3=0,0,B6L252C29/B6L252C3)</f>
        <v>3.8855110544754061</v>
      </c>
      <c r="BV19" s="16" t="s">
        <v>13479</v>
      </c>
      <c r="BW19" s="23">
        <f>IF(B6L252C8=0,0,B6L252C30/B6L252C8)</f>
        <v>2.1370310799614738</v>
      </c>
      <c r="BX19" s="16" t="s">
        <v>13480</v>
      </c>
      <c r="BY19" s="23">
        <f>IF(B6L252C13=0,0,B6L252C31/B6L252C13)</f>
        <v>5.828266581713109</v>
      </c>
      <c r="BZ19" s="16" t="s">
        <v>13481</v>
      </c>
      <c r="CA19" s="23">
        <f>IF(B6L252C18=0,0,B6L252C32/B6L252C18)</f>
        <v>4.6626132653704877</v>
      </c>
      <c r="CB19" s="16" t="s">
        <v>13482</v>
      </c>
      <c r="CC19" s="23">
        <f>IF(B6L252C24=0,0,B6L252C33/B6L252C24)</f>
        <v>0.97137776361885175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4.7333333333333338E-2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9.4666666666666677E-2</v>
      </c>
      <c r="J20" s="16" t="s">
        <v>13485</v>
      </c>
      <c r="K20" s="23">
        <f>IF(B6L256C3=0,0,B6L253C3/B6L256C3)</f>
        <v>1.3596181870418316E-5</v>
      </c>
      <c r="L20" s="16" t="s">
        <v>13486</v>
      </c>
      <c r="M20" s="23">
        <f>A1L553C63</f>
        <v>0.42569838351794376</v>
      </c>
      <c r="N20" s="16" t="s">
        <v>13487</v>
      </c>
      <c r="O20" s="23">
        <f>B6L253C1*B6L253C5</f>
        <v>2.0149723486516006E-2</v>
      </c>
      <c r="P20" s="16" t="s">
        <v>13488</v>
      </c>
      <c r="Q20" s="23">
        <f>B3L847C15</f>
        <v>2.8666666666666667</v>
      </c>
      <c r="R20" s="16" t="s">
        <v>13489</v>
      </c>
      <c r="S20" s="23">
        <f>B6L253C6*B6L253C7</f>
        <v>5.7762540661345882E-2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3.1769397363740237E-2</v>
      </c>
      <c r="X20" s="16" t="s">
        <v>13491</v>
      </c>
      <c r="Y20" s="23">
        <f>IF(B6L256C10=0,0,B6L253C10/B6L256C10)</f>
        <v>2.0838836482220515E-5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3.0918133333333337E-3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4.6377200000000006E-3</v>
      </c>
      <c r="AH20" s="16" t="s">
        <v>13494</v>
      </c>
      <c r="AI20" s="23">
        <f>IF(B6L256C15=0,0,B6L253C15/B6L256C15)</f>
        <v>1.3596181870418314E-5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4.4209333333333333E-3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5.30512E-3</v>
      </c>
      <c r="AR20" s="16" t="s">
        <v>13497</v>
      </c>
      <c r="AS20" s="23">
        <f>IF(B6L256C20=0,0,B6L253C20/B6L256C20)</f>
        <v>1.3596181870418314E-5</v>
      </c>
      <c r="AT20" s="16" t="s">
        <v>13498</v>
      </c>
      <c r="AU20" s="17">
        <f>A1L248C21</f>
        <v>157.66666666666669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0.78833333333333344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0.19708333333333336</v>
      </c>
      <c r="BD20" s="16" t="s">
        <v>13501</v>
      </c>
      <c r="BE20" s="23">
        <f>IF(B6L256C26=0,0,B6L253C26/B6L256C26)</f>
        <v>1.1014893160193807E-4</v>
      </c>
      <c r="BF20" s="16" t="s">
        <v>13502</v>
      </c>
      <c r="BG20" s="23">
        <f>B6L253C3+B6L253C10+B6L253C15+B6L253C20+B6L253C26</f>
        <v>0.33346223736374025</v>
      </c>
      <c r="BH20" s="16" t="s">
        <v>13503</v>
      </c>
      <c r="BI20" s="17">
        <f>B6L258C3*B6L253C4</f>
        <v>0.36782837982367189</v>
      </c>
      <c r="BJ20" s="16" t="s">
        <v>13504</v>
      </c>
      <c r="BK20" s="17">
        <f>B6L258C10*B6L253C11</f>
        <v>0.12344034465083452</v>
      </c>
      <c r="BL20" s="16" t="s">
        <v>13505</v>
      </c>
      <c r="BM20" s="17">
        <f>B6L258C15*B6L253C16</f>
        <v>1.8019912327561682E-2</v>
      </c>
      <c r="BN20" s="16" t="s">
        <v>13506</v>
      </c>
      <c r="BO20" s="17">
        <f>B6L258C20*B6L253C21</f>
        <v>2.0613102405318565E-2</v>
      </c>
      <c r="BP20" s="16" t="s">
        <v>13507</v>
      </c>
      <c r="BQ20" s="17">
        <f>B6L258C26*B6L253C27</f>
        <v>0.76576947031952813</v>
      </c>
      <c r="BR20" s="16" t="s">
        <v>13508</v>
      </c>
      <c r="BS20" s="15">
        <f>B6L253C29+B6L253C30+B6L253C31+B6L253C32+B6L253C33</f>
        <v>1.2956712095269149</v>
      </c>
      <c r="BT20" s="16" t="s">
        <v>13509</v>
      </c>
      <c r="BU20" s="23">
        <f>IF(B6L253C3=0,0,B6L253C29/B6L253C3)</f>
        <v>3.885511054475407</v>
      </c>
      <c r="BV20" s="16" t="s">
        <v>13510</v>
      </c>
      <c r="BW20" s="23">
        <f>IF(B6L253C8=0,0,B6L253C30/B6L253C8)</f>
        <v>2.1370310799614733</v>
      </c>
      <c r="BX20" s="16" t="s">
        <v>13511</v>
      </c>
      <c r="BY20" s="23">
        <f>IF(B6L253C13=0,0,B6L253C31/B6L253C13)</f>
        <v>5.828266581713109</v>
      </c>
      <c r="BZ20" s="16" t="s">
        <v>13512</v>
      </c>
      <c r="CA20" s="23">
        <f>IF(B6L253C18=0,0,B6L253C32/B6L253C18)</f>
        <v>4.6626132653704868</v>
      </c>
      <c r="CB20" s="16" t="s">
        <v>13513</v>
      </c>
      <c r="CC20" s="23">
        <f>IF(B6L253C24=0,0,B6L253C33/B6L253C24)</f>
        <v>0.97137776361885164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89.404666666666671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178.80933333333334</v>
      </c>
      <c r="J21" s="16" t="s">
        <v>13516</v>
      </c>
      <c r="K21" s="23">
        <f>IF(B6L256C3=0,0,B6L254C3/B6L256C3)</f>
        <v>2.5680889606988576E-2</v>
      </c>
      <c r="L21" s="16" t="s">
        <v>13517</v>
      </c>
      <c r="M21" s="23">
        <f>A1L554C63</f>
        <v>1.2964124092742237</v>
      </c>
      <c r="N21" s="16" t="s">
        <v>13518</v>
      </c>
      <c r="O21" s="23">
        <f>B6L254C1*B6L254C5</f>
        <v>115.90531931369222</v>
      </c>
      <c r="P21" s="16" t="s">
        <v>13519</v>
      </c>
      <c r="Q21" s="23">
        <f>B3L848C15</f>
        <v>2.0091952203845849</v>
      </c>
      <c r="R21" s="16" t="s">
        <v>13520</v>
      </c>
      <c r="S21" s="23">
        <f>B6L254C6*B6L254C7</f>
        <v>232.87641358221953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128.08202747022074</v>
      </c>
      <c r="X21" s="16" t="s">
        <v>13522</v>
      </c>
      <c r="Y21" s="23">
        <f>IF(B6L256C10=0,0,B6L254C10/B6L256C10)</f>
        <v>8.401419756893283E-2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5.8399128266666676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8.7598692400000004</v>
      </c>
      <c r="AH21" s="16" t="s">
        <v>13525</v>
      </c>
      <c r="AI21" s="23">
        <f>IF(B6L256C15=0,0,B6L254C15/B6L256C15)</f>
        <v>2.5680889606988572E-2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8.3503958666666662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10.020475039999999</v>
      </c>
      <c r="AR21" s="16" t="s">
        <v>13528</v>
      </c>
      <c r="AS21" s="23">
        <f>IF(B6L256C20=0,0,B6L254C20/B6L256C20)</f>
        <v>2.5680889606988576E-2</v>
      </c>
      <c r="AT21" s="16" t="s">
        <v>13529</v>
      </c>
      <c r="AU21" s="17">
        <f>A1L249C21</f>
        <v>84634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423.17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105.7925</v>
      </c>
      <c r="BD21" s="16" t="s">
        <v>13532</v>
      </c>
      <c r="BE21" s="23">
        <f>IF(B6L256C26=0,0,B6L254C26/B6L256C26)</f>
        <v>5.9126921842696141E-2</v>
      </c>
      <c r="BF21" s="16" t="s">
        <v>13533</v>
      </c>
      <c r="BG21" s="23">
        <f>B6L254C3+B6L254C10+B6L254C15+B6L254C20+B6L254C26</f>
        <v>431.46420508355413</v>
      </c>
      <c r="BH21" s="16" t="s">
        <v>13534</v>
      </c>
      <c r="BI21" s="17">
        <f>B6L258C3*B6L254C4</f>
        <v>694.76564131004454</v>
      </c>
      <c r="BJ21" s="16" t="s">
        <v>13535</v>
      </c>
      <c r="BK21" s="17">
        <f>B6L258C10*B6L254C11</f>
        <v>497.66413361516533</v>
      </c>
      <c r="BL21" s="16" t="s">
        <v>13536</v>
      </c>
      <c r="BM21" s="17">
        <f>B6L258C15*B6L254C16</f>
        <v>34.036568767779073</v>
      </c>
      <c r="BN21" s="16" t="s">
        <v>13537</v>
      </c>
      <c r="BO21" s="17">
        <f>B6L258C20*B6L254C21</f>
        <v>38.934666539014884</v>
      </c>
      <c r="BP21" s="16" t="s">
        <v>13538</v>
      </c>
      <c r="BQ21" s="17">
        <f>B6L258C26*B6L254C27</f>
        <v>411.05792823058948</v>
      </c>
      <c r="BR21" s="16" t="s">
        <v>13539</v>
      </c>
      <c r="BS21" s="15">
        <f>B6L254C29+B6L254C30+B6L254C31+B6L254C32+B6L254C33</f>
        <v>1676.4589384625933</v>
      </c>
      <c r="BT21" s="16" t="s">
        <v>13540</v>
      </c>
      <c r="BU21" s="23">
        <f>IF(B6L254C3=0,0,B6L254C29/B6L254C3)</f>
        <v>3.885511054475407</v>
      </c>
      <c r="BV21" s="16" t="s">
        <v>13541</v>
      </c>
      <c r="BW21" s="23">
        <f>IF(B6L254C8=0,0,B6L254C30/B6L254C8)</f>
        <v>2.1370310799614733</v>
      </c>
      <c r="BX21" s="16" t="s">
        <v>13542</v>
      </c>
      <c r="BY21" s="23">
        <f>IF(B6L254C13=0,0,B6L254C31/B6L254C13)</f>
        <v>5.8282665817131081</v>
      </c>
      <c r="BZ21" s="16" t="s">
        <v>13543</v>
      </c>
      <c r="CA21" s="23">
        <f>IF(B6L254C18=0,0,B6L254C32/B6L254C18)</f>
        <v>4.6626132653704868</v>
      </c>
      <c r="CB21" s="16" t="s">
        <v>13544</v>
      </c>
      <c r="CC21" s="23">
        <f>IF(B6L254C24=0,0,B6L254C33/B6L254C24)</f>
        <v>0.97137776361885164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444.15566666666672</v>
      </c>
      <c r="F22" s="16" t="s">
        <v>12542</v>
      </c>
      <c r="G22" s="24">
        <f>A1L515C5</f>
        <v>2</v>
      </c>
      <c r="H22" s="16" t="s">
        <v>13546</v>
      </c>
      <c r="I22" s="21">
        <f>B6L255C1*B6L255C2</f>
        <v>888.31133333333344</v>
      </c>
      <c r="J22" s="16" t="s">
        <v>13547</v>
      </c>
      <c r="K22" s="23">
        <f>IF(B6L256C3=0,0,B6L255C3/B6L256C3)</f>
        <v>0.12758073005866677</v>
      </c>
      <c r="L22" s="16" t="s">
        <v>13548</v>
      </c>
      <c r="M22" s="23">
        <f>A1L555C63</f>
        <v>0.82376652665922101</v>
      </c>
      <c r="N22" s="16" t="s">
        <v>13549</v>
      </c>
      <c r="O22" s="23">
        <f>B6L255C1*B6L255C5</f>
        <v>365.8805708260108</v>
      </c>
      <c r="P22" s="16" t="s">
        <v>13550</v>
      </c>
      <c r="Q22" s="23">
        <f>B3L852C15</f>
        <v>1.8746537080944585</v>
      </c>
      <c r="R22" s="16" t="s">
        <v>13551</v>
      </c>
      <c r="S22" s="23">
        <f>B6L255C6*B6L255C7</f>
        <v>685.89936881869835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377.24465285028413</v>
      </c>
      <c r="X22" s="16" t="s">
        <v>13553</v>
      </c>
      <c r="Y22" s="23">
        <f>IF(B6L256C10=0,0,B6L255C10/B6L256C10)</f>
        <v>0.24745007103948391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29.012248146666671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43.518372220000003</v>
      </c>
      <c r="AH22" s="16" t="s">
        <v>13556</v>
      </c>
      <c r="AI22" s="23">
        <f>IF(B6L256C15=0,0,B6L255C15/B6L256C15)</f>
        <v>0.12758073005866674</v>
      </c>
      <c r="AJ22" s="16" t="s">
        <v>12557</v>
      </c>
      <c r="AK22" s="23">
        <f>A1L535C14</f>
        <v>4.6699999999999998E-2</v>
      </c>
      <c r="AL22" s="16" t="s">
        <v>13557</v>
      </c>
      <c r="AM22" s="23">
        <f>B6L255C3*B6L255C17</f>
        <v>41.484139266666674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49.780967120000007</v>
      </c>
      <c r="AR22" s="16" t="s">
        <v>13559</v>
      </c>
      <c r="AS22" s="23">
        <f>IF(B6L256C20=0,0,B6L255C20/B6L256C20)</f>
        <v>0.12758073005866677</v>
      </c>
      <c r="AT22" s="16" t="s">
        <v>13560</v>
      </c>
      <c r="AU22" s="17">
        <f>A1L253C21</f>
        <v>425637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2128.1849999999999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532.04624999999999</v>
      </c>
      <c r="BD22" s="16" t="s">
        <v>13563</v>
      </c>
      <c r="BE22" s="23">
        <f>IF(B6L256C26=0,0,B6L255C26/B6L256C26)</f>
        <v>0.29735810232719306</v>
      </c>
      <c r="BF22" s="16" t="s">
        <v>13564</v>
      </c>
      <c r="BG22" s="17">
        <f>B6L255C3+B6L255C10+B6L255C15+B6L255C20+B6L255C26</f>
        <v>1890.9015755236173</v>
      </c>
      <c r="BH22" s="16" t="s">
        <v>13565</v>
      </c>
      <c r="BI22" s="17">
        <f>B6L258C3*B6L255C4</f>
        <v>3451.5435054824547</v>
      </c>
      <c r="BJ22" s="16" t="s">
        <v>13566</v>
      </c>
      <c r="BK22" s="17">
        <f>B6L258C10*B6L255C11</f>
        <v>1465.7882688915161</v>
      </c>
      <c r="BL22" s="16" t="s">
        <v>13567</v>
      </c>
      <c r="BM22" s="17">
        <f>B6L258C15*B6L255C16</f>
        <v>169.0911163335854</v>
      </c>
      <c r="BN22" s="16" t="s">
        <v>13568</v>
      </c>
      <c r="BO22" s="17">
        <f>B6L258C20*B6L255C21</f>
        <v>193.42449804723674</v>
      </c>
      <c r="BP22" s="16" t="s">
        <v>13569</v>
      </c>
      <c r="BQ22" s="17">
        <f>B6L258C26*B6L255C27</f>
        <v>2067.2715858671859</v>
      </c>
      <c r="BR22" s="16" t="s">
        <v>13570</v>
      </c>
      <c r="BS22" s="15">
        <f>B6L255C29+B6L255C30+B6L255C31+B6L255C32+B6L255C33</f>
        <v>7347.1189746219789</v>
      </c>
      <c r="BT22" s="16" t="s">
        <v>13571</v>
      </c>
      <c r="BU22" s="23">
        <f>IF(B6L255C3=0,0,B6L255C29/B6L255C3)</f>
        <v>3.8855110544754066</v>
      </c>
      <c r="BV22" s="16" t="s">
        <v>13572</v>
      </c>
      <c r="BW22" s="23">
        <f>IF(B6L255C8=0,0,B6L255C30/B6L255C8)</f>
        <v>2.1370310799614738</v>
      </c>
      <c r="BX22" s="16" t="s">
        <v>13573</v>
      </c>
      <c r="BY22" s="23">
        <f>IF(B6L255C13=0,0,B6L255C31/B6L255C13)</f>
        <v>5.8282665817131081</v>
      </c>
      <c r="BZ22" s="16" t="s">
        <v>13574</v>
      </c>
      <c r="CA22" s="23">
        <f>IF(B6L255C18=0,0,B6L255C32/B6L255C18)</f>
        <v>4.6626132653704868</v>
      </c>
      <c r="CB22" s="16" t="s">
        <v>13575</v>
      </c>
      <c r="CC22" s="23">
        <f>IF(B6L255C24=0,0,B6L255C33/B6L255C24)</f>
        <v>0.97137776361885175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3678.9250000000002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6962.739066666667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2771.8697591695341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1524.5283675432438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227.40305791733334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341.10458687600004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325.1599144133333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390.19189729599998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7156.9766666666674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1789.2441666666668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11007.808085048577</v>
      </c>
      <c r="BH23" s="16" t="s">
        <v>13592</v>
      </c>
      <c r="BI23" s="17">
        <f>SUM(B6L241C29:B6L255C29)</f>
        <v>27053.799612961109</v>
      </c>
      <c r="BJ23" s="16" t="s">
        <v>13593</v>
      </c>
      <c r="BK23" s="17">
        <f>SUM(B6L241C30:B6L255C30)</f>
        <v>5923.5718249506199</v>
      </c>
      <c r="BL23" s="16" t="s">
        <v>13594</v>
      </c>
      <c r="BM23" s="17">
        <f>SUM(B6L241C31:B6L255C31)</f>
        <v>1325.3656430389647</v>
      </c>
      <c r="BN23" s="16" t="s">
        <v>13595</v>
      </c>
      <c r="BO23" s="17">
        <f>SUM(B6L241C32:B6L255C32)</f>
        <v>1516.0949303103403</v>
      </c>
      <c r="BP23" s="16" t="s">
        <v>13596</v>
      </c>
      <c r="BQ23" s="17">
        <f>SUM(B6L241C33:B6L255C33)</f>
        <v>6952.1279887389701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0.63252729452322576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0.13849518049046874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3.0987512158692831E-2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3.5446829585081566E-2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0.16254318324253117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27053.799612961109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5923.571824950619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1325.3656430389647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1516.0949303103403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6952.127988738971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0.41855002578547501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5.7227500000000004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10.30095</v>
      </c>
      <c r="J9" s="16" t="s">
        <v>13642</v>
      </c>
      <c r="K9" s="23">
        <f>IF(B6L276C3=0,0,B6L262C3/B6L276C3)</f>
        <v>1.4941341532868839E-3</v>
      </c>
      <c r="L9" s="16" t="s">
        <v>13643</v>
      </c>
      <c r="M9" s="23">
        <f>A1L542C72</f>
        <v>2.1200859090484641</v>
      </c>
      <c r="N9" s="16" t="s">
        <v>13644</v>
      </c>
      <c r="O9" s="23">
        <f>B6L262C1*B6L262C5</f>
        <v>12.132721636007098</v>
      </c>
      <c r="P9" s="16" t="s">
        <v>13645</v>
      </c>
      <c r="Q9" s="23">
        <f>B3L836C21</f>
        <v>1.9868368568009573</v>
      </c>
      <c r="R9" s="16" t="s">
        <v>13646</v>
      </c>
      <c r="S9" s="23">
        <f>B6L262C6*B6L262C7</f>
        <v>24.10573851972531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13.258156185848922</v>
      </c>
      <c r="X9" s="16" t="s">
        <v>13648</v>
      </c>
      <c r="Y9" s="23">
        <f>IF(B6L276C10=0,0,B6L262C10/B6L276C10)</f>
        <v>8.8601559220998338E-3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0.33642902700000005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0.50464354050000004</v>
      </c>
      <c r="AH9" s="16" t="s">
        <v>13651</v>
      </c>
      <c r="AI9" s="23">
        <f>IF(B6L276C15=0,0,B6L262C15/B6L276C15)</f>
        <v>1.4941341532868839E-3</v>
      </c>
      <c r="AJ9" s="16" t="s">
        <v>12050</v>
      </c>
      <c r="AK9" s="23">
        <f>A1L522C14</f>
        <v>4.6699999999999998E-2</v>
      </c>
      <c r="AL9" s="16" t="s">
        <v>13652</v>
      </c>
      <c r="AM9" s="23">
        <f>B6L262C3*B6L262C17</f>
        <v>0.48105436499999998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0.57726523799999996</v>
      </c>
      <c r="AR9" s="16" t="s">
        <v>13654</v>
      </c>
      <c r="AS9" s="23">
        <f>IF(B6L276C20=0,0,B6L262C20/B6L276C20)</f>
        <v>1.4941341532868839E-3</v>
      </c>
      <c r="AT9" s="16" t="s">
        <v>13655</v>
      </c>
      <c r="AU9" s="17">
        <f>A1L237C24</f>
        <v>6226.25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31.131250000000001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7.7828125000000004</v>
      </c>
      <c r="BD9" s="16" t="s">
        <v>13658</v>
      </c>
      <c r="BE9" s="23">
        <f>IF(B6L276C26=0,0,B6L262C26/B6L276C26)</f>
        <v>4.4992207432774092E-3</v>
      </c>
      <c r="BF9" s="16" t="s">
        <v>13659</v>
      </c>
      <c r="BG9" s="23">
        <f>B6L262C3+B6L262C10+B6L262C15+B6L262C20+B6L262C26</f>
        <v>32.423827464348925</v>
      </c>
      <c r="BH9" s="16" t="s">
        <v>13660</v>
      </c>
      <c r="BI9" s="17">
        <f>B6L278C3*B6L262C4</f>
        <v>41.63060113208526</v>
      </c>
      <c r="BJ9" s="16" t="s">
        <v>13661</v>
      </c>
      <c r="BK9" s="17">
        <f>B6L278C10*B6L262C11</f>
        <v>53.581952336431613</v>
      </c>
      <c r="BL9" s="16" t="s">
        <v>13662</v>
      </c>
      <c r="BM9" s="17">
        <f>B6L278C15*B6L262C16</f>
        <v>2.0394831494608567</v>
      </c>
      <c r="BN9" s="16" t="s">
        <v>13663</v>
      </c>
      <c r="BO9" s="17">
        <f>B6L278C20*B6L262C21</f>
        <v>2.3329788874420574</v>
      </c>
      <c r="BP9" s="16" t="s">
        <v>13664</v>
      </c>
      <c r="BQ9" s="17">
        <f>B6L278C26*B6L262C27</f>
        <v>31.453716683733759</v>
      </c>
      <c r="BR9" s="16" t="s">
        <v>13665</v>
      </c>
      <c r="BS9" s="15">
        <f>B6L262C29+B6L262C30+B6L262C31+B6L262C32+B6L262C33</f>
        <v>131.03873218915354</v>
      </c>
      <c r="BT9" s="16" t="s">
        <v>13666</v>
      </c>
      <c r="BU9" s="23">
        <f>IF(B6L262C3=0,0,B6L262C29/B6L262C3)</f>
        <v>4.0414331816080322</v>
      </c>
      <c r="BV9" s="16" t="s">
        <v>13667</v>
      </c>
      <c r="BW9" s="23">
        <f>IF(B6L262C8=0,0,B6L262C30/B6L262C8)</f>
        <v>2.2227882498844176</v>
      </c>
      <c r="BX9" s="16" t="s">
        <v>13668</v>
      </c>
      <c r="BY9" s="23">
        <f>IF(B6L262C13=0,0,B6L262C31/B6L262C13)</f>
        <v>6.062149772412047</v>
      </c>
      <c r="BZ9" s="16" t="s">
        <v>13669</v>
      </c>
      <c r="CA9" s="23">
        <f>IF(B6L262C18=0,0,B6L262C32/B6L262C18)</f>
        <v>4.8497198179296372</v>
      </c>
      <c r="CB9" s="16" t="s">
        <v>13670</v>
      </c>
      <c r="CC9" s="23">
        <f>IF(B6L262C24=0,0,B6L262C33/B6L262C24)</f>
        <v>1.0103582954020078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146.00650000000002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292.01300000000003</v>
      </c>
      <c r="J10" s="16" t="s">
        <v>13673</v>
      </c>
      <c r="K10" s="23">
        <f>IF(B6L276C3=0,0,B6L263C3/B6L276C3)</f>
        <v>4.2355957120825051E-2</v>
      </c>
      <c r="L10" s="16" t="s">
        <v>13674</v>
      </c>
      <c r="M10" s="23">
        <f>A1L543C72</f>
        <v>1.4249414612683473</v>
      </c>
      <c r="N10" s="16" t="s">
        <v>13675</v>
      </c>
      <c r="O10" s="23">
        <f>B6L263C1*B6L263C5</f>
        <v>208.05071546467698</v>
      </c>
      <c r="P10" s="16" t="s">
        <v>13676</v>
      </c>
      <c r="Q10" s="23">
        <f>B3L837C21</f>
        <v>1.81257979919988</v>
      </c>
      <c r="R10" s="16" t="s">
        <v>13677</v>
      </c>
      <c r="S10" s="23">
        <f>B6L263C6*B6L263C7</f>
        <v>377.10852406035559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207.4096882331956</v>
      </c>
      <c r="X10" s="16" t="s">
        <v>13679</v>
      </c>
      <c r="Y10" s="23">
        <f>IF(B6L276C10=0,0,B6L263C10/B6L276C10)</f>
        <v>0.138607673023318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9.5371445800000014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14.305716870000001</v>
      </c>
      <c r="AH10" s="16" t="s">
        <v>13682</v>
      </c>
      <c r="AI10" s="23">
        <f>IF(B6L276C15=0,0,B6L263C15/B6L276C15)</f>
        <v>4.2355957120825051E-2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13.637007100000002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16.364408520000001</v>
      </c>
      <c r="AR10" s="16" t="s">
        <v>13685</v>
      </c>
      <c r="AS10" s="23">
        <f>IF(B6L276C20=0,0,B6L263C20/B6L276C20)</f>
        <v>4.2355957120825058E-2</v>
      </c>
      <c r="AT10" s="16" t="s">
        <v>13686</v>
      </c>
      <c r="AU10" s="17">
        <f>A1L238C24</f>
        <v>111796.75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558.98374999999999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139.7459375</v>
      </c>
      <c r="BD10" s="16" t="s">
        <v>13689</v>
      </c>
      <c r="BE10" s="23">
        <f>IF(B6L276C26=0,0,B6L263C26/B6L276C26)</f>
        <v>8.0786710561091934E-2</v>
      </c>
      <c r="BF10" s="16" t="s">
        <v>13690</v>
      </c>
      <c r="BG10" s="23">
        <f>B6L263C3+B6L263C10+B6L263C15+B6L263C20+B6L263C26</f>
        <v>669.83875112319561</v>
      </c>
      <c r="BH10" s="16" t="s">
        <v>13691</v>
      </c>
      <c r="BI10" s="17">
        <f>B6L278C3*B6L263C4</f>
        <v>1180.1510276609063</v>
      </c>
      <c r="BJ10" s="16" t="s">
        <v>13692</v>
      </c>
      <c r="BK10" s="17">
        <f>B6L278C10*B6L263C11</f>
        <v>838.23239621261371</v>
      </c>
      <c r="BL10" s="16" t="s">
        <v>13693</v>
      </c>
      <c r="BM10" s="17">
        <f>B6L278C15*B6L263C16</f>
        <v>57.8155988451078</v>
      </c>
      <c r="BN10" s="16" t="s">
        <v>13694</v>
      </c>
      <c r="BO10" s="17">
        <f>B6L278C20*B6L263C21</f>
        <v>66.13566359011719</v>
      </c>
      <c r="BP10" s="16" t="s">
        <v>13695</v>
      </c>
      <c r="BQ10" s="17">
        <f>B6L278C26*B6L263C27</f>
        <v>564.7738688074221</v>
      </c>
      <c r="BR10" s="16" t="s">
        <v>13696</v>
      </c>
      <c r="BS10" s="15">
        <f>B6L263C29+B6L263C30+B6L263C31+B6L263C32+B6L263C33</f>
        <v>2707.1085551161668</v>
      </c>
      <c r="BT10" s="16" t="s">
        <v>13697</v>
      </c>
      <c r="BU10" s="23">
        <f>IF(B6L263C3=0,0,B6L263C29/B6L263C3)</f>
        <v>4.0414331816080313</v>
      </c>
      <c r="BV10" s="16" t="s">
        <v>13698</v>
      </c>
      <c r="BW10" s="23">
        <f>IF(B6L263C8=0,0,B6L263C30/B6L263C8)</f>
        <v>2.222788249884418</v>
      </c>
      <c r="BX10" s="16" t="s">
        <v>13699</v>
      </c>
      <c r="BY10" s="23">
        <f>IF(B6L263C13=0,0,B6L263C31/B6L263C13)</f>
        <v>6.062149772412047</v>
      </c>
      <c r="BZ10" s="16" t="s">
        <v>13700</v>
      </c>
      <c r="CA10" s="23">
        <f>IF(B6L263C18=0,0,B6L263C32/B6L263C18)</f>
        <v>4.8497198179296381</v>
      </c>
      <c r="CB10" s="16" t="s">
        <v>13701</v>
      </c>
      <c r="CC10" s="23">
        <f>IF(B6L263C24=0,0,B6L263C33/B6L263C24)</f>
        <v>1.0103582954020078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21">
        <f>A1L348C18</f>
        <v>221.94549999999998</v>
      </c>
      <c r="F11" s="16" t="s">
        <v>12113</v>
      </c>
      <c r="G11" s="24">
        <f>A1L504C5</f>
        <v>2</v>
      </c>
      <c r="H11" s="16" t="s">
        <v>13703</v>
      </c>
      <c r="I11" s="21">
        <f>B6L264C1*B6L264C2</f>
        <v>443.89099999999996</v>
      </c>
      <c r="J11" s="16" t="s">
        <v>13704</v>
      </c>
      <c r="K11" s="23">
        <f>IF(B6L276C3=0,0,B6L264C3/B6L276C3)</f>
        <v>6.4385586129111202E-2</v>
      </c>
      <c r="L11" s="16" t="s">
        <v>13705</v>
      </c>
      <c r="M11" s="23">
        <f>A1L544C72</f>
        <v>0.69700631480470909</v>
      </c>
      <c r="N11" s="16" t="s">
        <v>13706</v>
      </c>
      <c r="O11" s="23">
        <f>B6L264C1*B6L264C5</f>
        <v>154.69741504248856</v>
      </c>
      <c r="P11" s="16" t="s">
        <v>13707</v>
      </c>
      <c r="Q11" s="23">
        <f>B3L838C21</f>
        <v>2.0398482192286398</v>
      </c>
      <c r="R11" s="16" t="s">
        <v>13708</v>
      </c>
      <c r="S11" s="23">
        <f>B6L264C6*B6L264C7</f>
        <v>315.55924659369407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173.55758562653176</v>
      </c>
      <c r="X11" s="16" t="s">
        <v>13710</v>
      </c>
      <c r="Y11" s="23">
        <f>IF(B6L276C10=0,0,B6L264C10/B6L276C10)</f>
        <v>0.1159850018779819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14.497480059999999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21.746220089999998</v>
      </c>
      <c r="AH11" s="16" t="s">
        <v>13713</v>
      </c>
      <c r="AI11" s="23">
        <f>IF(B6L276C15=0,0,B6L264C15/B6L276C15)</f>
        <v>6.4385586129111202E-2</v>
      </c>
      <c r="AJ11" s="16" t="s">
        <v>12128</v>
      </c>
      <c r="AK11" s="23">
        <f>A1L524C14</f>
        <v>4.6699999999999998E-2</v>
      </c>
      <c r="AL11" s="16" t="s">
        <v>13714</v>
      </c>
      <c r="AM11" s="23">
        <f>B6L264C3*B6L264C17</f>
        <v>20.729709699999997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24.875651639999997</v>
      </c>
      <c r="AR11" s="16" t="s">
        <v>13716</v>
      </c>
      <c r="AS11" s="23">
        <f>IF(B6L276C20=0,0,B6L264C20/B6L276C20)</f>
        <v>6.4385586129111216E-2</v>
      </c>
      <c r="AT11" s="16" t="s">
        <v>13717</v>
      </c>
      <c r="AU11" s="17">
        <f>A1L239C24</f>
        <v>44215.75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221.07875000000001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55.269687500000003</v>
      </c>
      <c r="BD11" s="16" t="s">
        <v>13720</v>
      </c>
      <c r="BE11" s="23">
        <f>IF(B6L276C26=0,0,B6L264C26/B6L276C26)</f>
        <v>3.1951241851767613E-2</v>
      </c>
      <c r="BF11" s="16" t="s">
        <v>13721</v>
      </c>
      <c r="BG11" s="23">
        <f>B6L264C3+B6L264C10+B6L264C15+B6L264C20+B6L264C26</f>
        <v>719.34014485653165</v>
      </c>
      <c r="BH11" s="16" t="s">
        <v>13722</v>
      </c>
      <c r="BI11" s="17">
        <f>B6L278C3*B6L264C4</f>
        <v>1793.9558164171708</v>
      </c>
      <c r="BJ11" s="16" t="s">
        <v>13723</v>
      </c>
      <c r="BK11" s="17">
        <f>B6L278C10*B6L264C11</f>
        <v>701.42138547084278</v>
      </c>
      <c r="BL11" s="16" t="s">
        <v>13724</v>
      </c>
      <c r="BM11" s="17">
        <f>B6L278C15*B6L264C16</f>
        <v>87.885895446277189</v>
      </c>
      <c r="BN11" s="16" t="s">
        <v>13725</v>
      </c>
      <c r="BO11" s="17">
        <f>B6L278C20*B6L264C21</f>
        <v>100.53328395201825</v>
      </c>
      <c r="BP11" s="16" t="s">
        <v>13726</v>
      </c>
      <c r="BQ11" s="17">
        <f>B6L278C26*B6L264C27</f>
        <v>223.36874899960668</v>
      </c>
      <c r="BR11" s="16" t="s">
        <v>13727</v>
      </c>
      <c r="BS11" s="15">
        <f>B6L264C29+B6L264C30+B6L264C31+B6L264C32+B6L264C33</f>
        <v>2907.1651302859159</v>
      </c>
      <c r="BT11" s="16" t="s">
        <v>13728</v>
      </c>
      <c r="BU11" s="23">
        <f>IF(B6L264C3=0,0,B6L264C29/B6L264C3)</f>
        <v>4.0414331816080322</v>
      </c>
      <c r="BV11" s="16" t="s">
        <v>13729</v>
      </c>
      <c r="BW11" s="23">
        <f>IF(B6L264C8=0,0,B6L264C30/B6L264C8)</f>
        <v>2.222788249884418</v>
      </c>
      <c r="BX11" s="16" t="s">
        <v>13730</v>
      </c>
      <c r="BY11" s="23">
        <f>IF(B6L264C13=0,0,B6L264C31/B6L264C13)</f>
        <v>6.062149772412047</v>
      </c>
      <c r="BZ11" s="16" t="s">
        <v>13731</v>
      </c>
      <c r="CA11" s="23">
        <f>IF(B6L264C18=0,0,B6L264C32/B6L264C18)</f>
        <v>4.849719817929639</v>
      </c>
      <c r="CB11" s="16" t="s">
        <v>13732</v>
      </c>
      <c r="CC11" s="23">
        <f>IF(B6L264C24=0,0,B6L264C33/B6L264C24)</f>
        <v>1.0103582954020081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85.140999999999991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170.28199999999998</v>
      </c>
      <c r="J12" s="16" t="s">
        <v>13735</v>
      </c>
      <c r="K12" s="23">
        <f>IF(B6L276C3=0,0,B6L265C3/B6L276C3)</f>
        <v>2.4699095897950881E-2</v>
      </c>
      <c r="L12" s="16" t="s">
        <v>13736</v>
      </c>
      <c r="M12" s="23">
        <f>A1L545C72</f>
        <v>0.5056179099811835</v>
      </c>
      <c r="N12" s="16" t="s">
        <v>13737</v>
      </c>
      <c r="O12" s="23">
        <f>B6L265C1*B6L265C5</f>
        <v>43.048814473707942</v>
      </c>
      <c r="P12" s="16" t="s">
        <v>13738</v>
      </c>
      <c r="Q12" s="23">
        <f>B3L839C21</f>
        <v>2.0749698181170464</v>
      </c>
      <c r="R12" s="16" t="s">
        <v>13739</v>
      </c>
      <c r="S12" s="23">
        <f>B6L265C6*B6L265C7</f>
        <v>89.324990738664241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49.128744906265339</v>
      </c>
      <c r="X12" s="16" t="s">
        <v>13741</v>
      </c>
      <c r="Y12" s="23">
        <f>IF(B6L276C10=0,0,B6L265C10/B6L276C10)</f>
        <v>3.2831740252930758E-2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5.5614101199999997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8.3421151800000004</v>
      </c>
      <c r="AH12" s="16" t="s">
        <v>13744</v>
      </c>
      <c r="AI12" s="23">
        <f>IF(B6L276C15=0,0,B6L265C15/B6L276C15)</f>
        <v>2.4699095897950881E-2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7.9521693999999989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9.542603279999998</v>
      </c>
      <c r="AR12" s="16" t="s">
        <v>13747</v>
      </c>
      <c r="AS12" s="23">
        <f>IF(B6L276C20=0,0,B6L265C20/B6L276C20)</f>
        <v>2.4699095897950881E-2</v>
      </c>
      <c r="AT12" s="16" t="s">
        <v>13748</v>
      </c>
      <c r="AU12" s="17">
        <f>A1L240C24</f>
        <v>52421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262.10500000000002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65.526250000000005</v>
      </c>
      <c r="BD12" s="16" t="s">
        <v>13751</v>
      </c>
      <c r="BE12" s="23">
        <f>IF(B6L276C26=0,0,B6L265C26/B6L276C26)</f>
        <v>3.7880530107744642E-2</v>
      </c>
      <c r="BF12" s="16" t="s">
        <v>13752</v>
      </c>
      <c r="BG12" s="23">
        <f>B6L265C3+B6L265C10+B6L265C15+B6L265C20+B6L265C26</f>
        <v>302.82171336626539</v>
      </c>
      <c r="BH12" s="16" t="s">
        <v>13753</v>
      </c>
      <c r="BI12" s="17">
        <f>B6L278C3*B6L265C4</f>
        <v>688.18332503057889</v>
      </c>
      <c r="BJ12" s="16" t="s">
        <v>13754</v>
      </c>
      <c r="BK12" s="17">
        <f>B6L278C10*B6L265C11</f>
        <v>198.55053983493735</v>
      </c>
      <c r="BL12" s="16" t="s">
        <v>13755</v>
      </c>
      <c r="BM12" s="17">
        <f>B6L278C15*B6L265C16</f>
        <v>33.714101093248061</v>
      </c>
      <c r="BN12" s="16" t="s">
        <v>13756</v>
      </c>
      <c r="BO12" s="17">
        <f>B6L278C20*B6L265C21</f>
        <v>38.565793534713634</v>
      </c>
      <c r="BP12" s="16" t="s">
        <v>13757</v>
      </c>
      <c r="BQ12" s="17">
        <f>B6L278C26*B6L265C27</f>
        <v>264.81996101634331</v>
      </c>
      <c r="BR12" s="16" t="s">
        <v>13758</v>
      </c>
      <c r="BS12" s="15">
        <f>B6L265C29+B6L265C30+B6L265C31+B6L265C32+B6L265C33</f>
        <v>1223.8337205098212</v>
      </c>
      <c r="BT12" s="16" t="s">
        <v>13759</v>
      </c>
      <c r="BU12" s="23">
        <f>IF(B6L265C3=0,0,B6L265C29/B6L265C3)</f>
        <v>4.0414331816080322</v>
      </c>
      <c r="BV12" s="16" t="s">
        <v>13760</v>
      </c>
      <c r="BW12" s="23">
        <f>IF(B6L265C8=0,0,B6L265C30/B6L265C8)</f>
        <v>2.222788249884418</v>
      </c>
      <c r="BX12" s="16" t="s">
        <v>13761</v>
      </c>
      <c r="BY12" s="23">
        <f>IF(B6L265C13=0,0,B6L265C31/B6L265C13)</f>
        <v>6.0621497724120488</v>
      </c>
      <c r="BZ12" s="16" t="s">
        <v>13762</v>
      </c>
      <c r="CA12" s="23">
        <f>IF(B6L265C18=0,0,B6L265C32/B6L265C18)</f>
        <v>4.8497198179296381</v>
      </c>
      <c r="CB12" s="16" t="s">
        <v>13763</v>
      </c>
      <c r="CC12" s="23">
        <f>IF(B6L265C24=0,0,B6L265C33/B6L265C24)</f>
        <v>1.0103582954020081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538.54324999999994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1077.0864999999999</v>
      </c>
      <c r="J13" s="16" t="s">
        <v>13766</v>
      </c>
      <c r="K13" s="23">
        <f>IF(B6L276C3=0,0,B6L266C3/B6L276C3)</f>
        <v>0.15622944735138342</v>
      </c>
      <c r="L13" s="16" t="s">
        <v>13767</v>
      </c>
      <c r="M13" s="23">
        <f>A1L546C72</f>
        <v>0.49416162000555519</v>
      </c>
      <c r="N13" s="16" t="s">
        <v>13768</v>
      </c>
      <c r="O13" s="23">
        <f>B6L266C1*B6L266C5</f>
        <v>266.12740486305671</v>
      </c>
      <c r="P13" s="16" t="s">
        <v>13769</v>
      </c>
      <c r="Q13" s="23">
        <f>B3L840C21</f>
        <v>2.0726410031914595</v>
      </c>
      <c r="R13" s="16" t="s">
        <v>13770</v>
      </c>
      <c r="S13" s="23">
        <f>B6L266C6*B6L266C7</f>
        <v>551.58657139210561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303.37261426565811</v>
      </c>
      <c r="X13" s="16" t="s">
        <v>13772</v>
      </c>
      <c r="Y13" s="23">
        <f>IF(B6L276C10=0,0,B6L266C10/B6L276C10)</f>
        <v>0.20273774325857899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35.177645089999999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52.766467634999998</v>
      </c>
      <c r="AH13" s="16" t="s">
        <v>13775</v>
      </c>
      <c r="AI13" s="23">
        <f>IF(B6L276C15=0,0,B6L266C15/B6L276C15)</f>
        <v>0.15622944735138342</v>
      </c>
      <c r="AJ13" s="16" t="s">
        <v>12206</v>
      </c>
      <c r="AK13" s="23">
        <f>A1L526C14</f>
        <v>4.6699999999999998E-2</v>
      </c>
      <c r="AL13" s="16" t="s">
        <v>13776</v>
      </c>
      <c r="AM13" s="23">
        <f>B6L266C3*B6L266C17</f>
        <v>50.299939549999991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60.359927459999987</v>
      </c>
      <c r="AR13" s="16" t="s">
        <v>13778</v>
      </c>
      <c r="AS13" s="23">
        <f>IF(B6L276C20=0,0,B6L266C20/B6L276C20)</f>
        <v>0.15622944735138342</v>
      </c>
      <c r="AT13" s="16" t="s">
        <v>13779</v>
      </c>
      <c r="AU13" s="17">
        <f>A1L241C24</f>
        <v>348583.5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1742.9175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435.729375</v>
      </c>
      <c r="BD13" s="16" t="s">
        <v>13782</v>
      </c>
      <c r="BE13" s="23">
        <f>IF(B6L276C26=0,0,B6L266C26/B6L276C26)</f>
        <v>0.25189385488283328</v>
      </c>
      <c r="BF13" s="16" t="s">
        <v>13783</v>
      </c>
      <c r="BG13" s="17">
        <f>B6L266C3+B6L266C10+B6L266C15+B6L266C20+B6L266C26</f>
        <v>1929.3148843606577</v>
      </c>
      <c r="BH13" s="16" t="s">
        <v>13784</v>
      </c>
      <c r="BI13" s="17">
        <f>B6L278C3*B6L266C4</f>
        <v>4352.9731205620592</v>
      </c>
      <c r="BJ13" s="16" t="s">
        <v>13785</v>
      </c>
      <c r="BK13" s="17">
        <f>B6L278C10*B6L266C11</f>
        <v>1226.0601496844049</v>
      </c>
      <c r="BL13" s="16" t="s">
        <v>13786</v>
      </c>
      <c r="BM13" s="17">
        <f>B6L278C15*B6L266C16</f>
        <v>213.2521531763353</v>
      </c>
      <c r="BN13" s="16" t="s">
        <v>13787</v>
      </c>
      <c r="BO13" s="17">
        <f>B6L278C20*B6L266C21</f>
        <v>243.94061367629774</v>
      </c>
      <c r="BP13" s="16" t="s">
        <v>13788</v>
      </c>
      <c r="BQ13" s="17">
        <f>B6L278C26*B6L266C27</f>
        <v>1760.9711543263293</v>
      </c>
      <c r="BR13" s="16" t="s">
        <v>13789</v>
      </c>
      <c r="BS13" s="15">
        <f>B6L266C29+B6L266C30+B6L266C31+B6L266C32+B6L266C33</f>
        <v>7797.1971914254264</v>
      </c>
      <c r="BT13" s="16" t="s">
        <v>13790</v>
      </c>
      <c r="BU13" s="23">
        <f>IF(B6L266C3=0,0,B6L266C29/B6L266C3)</f>
        <v>4.0414331816080322</v>
      </c>
      <c r="BV13" s="16" t="s">
        <v>13791</v>
      </c>
      <c r="BW13" s="23">
        <f>IF(B6L266C8=0,0,B6L266C30/B6L266C8)</f>
        <v>2.2227882498844176</v>
      </c>
      <c r="BX13" s="16" t="s">
        <v>13792</v>
      </c>
      <c r="BY13" s="23">
        <f>IF(B6L266C13=0,0,B6L266C31/B6L266C13)</f>
        <v>6.0621497724120479</v>
      </c>
      <c r="BZ13" s="16" t="s">
        <v>13793</v>
      </c>
      <c r="CA13" s="23">
        <f>IF(B6L266C18=0,0,B6L266C32/B6L266C18)</f>
        <v>4.8497198179296381</v>
      </c>
      <c r="CB13" s="16" t="s">
        <v>13794</v>
      </c>
      <c r="CC13" s="23">
        <f>IF(B6L266C24=0,0,B6L266C33/B6L266C24)</f>
        <v>1.0103582954020081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191.25450000000001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382.50900000000001</v>
      </c>
      <c r="J14" s="16" t="s">
        <v>13797</v>
      </c>
      <c r="K14" s="23">
        <f>IF(B6L276C3=0,0,B6L267C3/B6L276C3)</f>
        <v>5.5482238127513739E-2</v>
      </c>
      <c r="L14" s="16" t="s">
        <v>13798</v>
      </c>
      <c r="M14" s="23">
        <f>A1L547C72</f>
        <v>0.16140010516792574</v>
      </c>
      <c r="N14" s="16" t="s">
        <v>13799</v>
      </c>
      <c r="O14" s="23">
        <f>B6L267C1*B6L267C5</f>
        <v>30.868496413839054</v>
      </c>
      <c r="P14" s="16" t="s">
        <v>13800</v>
      </c>
      <c r="Q14" s="23">
        <f>B3L841C21</f>
        <v>2.0059039166505883</v>
      </c>
      <c r="R14" s="16" t="s">
        <v>13801</v>
      </c>
      <c r="S14" s="23">
        <f>B6L267C6*B6L267C7</f>
        <v>61.9192378576344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34.055580821698925</v>
      </c>
      <c r="X14" s="16" t="s">
        <v>13803</v>
      </c>
      <c r="Y14" s="23">
        <f>IF(B6L276C10=0,0,B6L267C10/B6L276C10)</f>
        <v>2.2758651494842453E-2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12.49274394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18.739115910000002</v>
      </c>
      <c r="AH14" s="16" t="s">
        <v>13806</v>
      </c>
      <c r="AI14" s="23">
        <f>IF(B6L276C15=0,0,B6L267C15/B6L276C15)</f>
        <v>5.5482238127513739E-2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17.8631703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21.435804359999999</v>
      </c>
      <c r="AR14" s="16" t="s">
        <v>13809</v>
      </c>
      <c r="AS14" s="23">
        <f>IF(B6L276C20=0,0,B6L267C20/B6L276C20)</f>
        <v>5.5482238127513739E-2</v>
      </c>
      <c r="AT14" s="16" t="s">
        <v>13810</v>
      </c>
      <c r="AU14" s="17">
        <f>A1L242C24</f>
        <v>38987.25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194.93625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48.7340625</v>
      </c>
      <c r="BD14" s="16" t="s">
        <v>13813</v>
      </c>
      <c r="BE14" s="23">
        <f>IF(B6L276C26=0,0,B6L267C26/B6L276C26)</f>
        <v>2.8173016490398262E-2</v>
      </c>
      <c r="BF14" s="16" t="s">
        <v>13814</v>
      </c>
      <c r="BG14" s="23">
        <f>B6L267C3+B6L267C10+B6L267C15+B6L267C20+B6L267C26</f>
        <v>505.47356359169896</v>
      </c>
      <c r="BH14" s="16" t="s">
        <v>13815</v>
      </c>
      <c r="BI14" s="17">
        <f>B6L278C3*B6L267C4</f>
        <v>1545.8845648637068</v>
      </c>
      <c r="BJ14" s="16" t="s">
        <v>13816</v>
      </c>
      <c r="BK14" s="17">
        <f>B6L278C10*B6L267C11</f>
        <v>137.63335435174818</v>
      </c>
      <c r="BL14" s="16" t="s">
        <v>13817</v>
      </c>
      <c r="BM14" s="17">
        <f>B6L278C15*B6L267C16</f>
        <v>75.732884832672994</v>
      </c>
      <c r="BN14" s="16" t="s">
        <v>13818</v>
      </c>
      <c r="BO14" s="17">
        <f>B6L278C20*B6L267C21</f>
        <v>86.631371014962113</v>
      </c>
      <c r="BP14" s="16" t="s">
        <v>13819</v>
      </c>
      <c r="BQ14" s="17">
        <f>B6L278C26*B6L267C27</f>
        <v>196.9554572620597</v>
      </c>
      <c r="BR14" s="16" t="s">
        <v>13820</v>
      </c>
      <c r="BS14" s="15">
        <f>B6L267C29+B6L267C30+B6L267C31+B6L267C32+B6L267C33</f>
        <v>2042.8376323251498</v>
      </c>
      <c r="BT14" s="16" t="s">
        <v>13821</v>
      </c>
      <c r="BU14" s="23">
        <f>IF(B6L267C3=0,0,B6L267C29/B6L267C3)</f>
        <v>4.0414331816080322</v>
      </c>
      <c r="BV14" s="16" t="s">
        <v>13822</v>
      </c>
      <c r="BW14" s="23">
        <f>IF(B6L267C8=0,0,B6L267C30/B6L267C8)</f>
        <v>2.222788249884418</v>
      </c>
      <c r="BX14" s="16" t="s">
        <v>13823</v>
      </c>
      <c r="BY14" s="23">
        <f>IF(B6L267C13=0,0,B6L267C31/B6L267C13)</f>
        <v>6.0621497724120479</v>
      </c>
      <c r="BZ14" s="16" t="s">
        <v>13824</v>
      </c>
      <c r="CA14" s="23">
        <f>IF(B6L267C18=0,0,B6L267C32/B6L267C18)</f>
        <v>4.8497198179296381</v>
      </c>
      <c r="CB14" s="16" t="s">
        <v>13825</v>
      </c>
      <c r="CC14" s="23">
        <f>IF(B6L267C24=0,0,B6L267C33/B6L267C24)</f>
        <v>1.0103582954020081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1342.4265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2684.8530000000001</v>
      </c>
      <c r="J15" s="16" t="s">
        <v>13828</v>
      </c>
      <c r="K15" s="23">
        <f>IF(B6L276C3=0,0,B6L268C3/B6L276C3)</f>
        <v>0.38943306819805451</v>
      </c>
      <c r="L15" s="16" t="s">
        <v>13829</v>
      </c>
      <c r="M15" s="23">
        <f>A1L548C72</f>
        <v>5.12651738508655E-2</v>
      </c>
      <c r="N15" s="16" t="s">
        <v>13830</v>
      </c>
      <c r="O15" s="23">
        <f>B6L268C1*B6L268C5</f>
        <v>68.819727904508895</v>
      </c>
      <c r="P15" s="16" t="s">
        <v>13831</v>
      </c>
      <c r="Q15" s="23">
        <f>B3L842C21</f>
        <v>2.0088168097677146</v>
      </c>
      <c r="R15" s="16" t="s">
        <v>13832</v>
      </c>
      <c r="S15" s="23">
        <f>B6L268C6*B6L268C7</f>
        <v>138.24622625821772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76.035424442019746</v>
      </c>
      <c r="X15" s="16" t="s">
        <v>13834</v>
      </c>
      <c r="Y15" s="23">
        <f>IF(B6L276C10=0,0,B6L268C10/B6L276C10)</f>
        <v>5.0812926527324623E-2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87.687298980000008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131.53094847</v>
      </c>
      <c r="AH15" s="16" t="s">
        <v>13837</v>
      </c>
      <c r="AI15" s="23">
        <f>IF(B6L276C15=0,0,B6L268C15/B6L276C15)</f>
        <v>0.38943306819805451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125.3826351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150.45916212</v>
      </c>
      <c r="AR15" s="16" t="s">
        <v>13840</v>
      </c>
      <c r="AS15" s="23">
        <f>IF(B6L276C20=0,0,B6L268C20/B6L276C20)</f>
        <v>0.38943306819805457</v>
      </c>
      <c r="AT15" s="16" t="s">
        <v>13841</v>
      </c>
      <c r="AU15" s="17">
        <f>A1L243C24</f>
        <v>176290.75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881.45375000000001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220.3634375</v>
      </c>
      <c r="BD15" s="16" t="s">
        <v>13844</v>
      </c>
      <c r="BE15" s="23">
        <f>IF(B6L276C26=0,0,B6L268C26/B6L276C26)</f>
        <v>0.127391447379712</v>
      </c>
      <c r="BF15" s="16" t="s">
        <v>13845</v>
      </c>
      <c r="BG15" s="17">
        <f>B6L268C3+B6L268C10+B6L268C15+B6L268C20+B6L268C26</f>
        <v>3263.2419725320201</v>
      </c>
      <c r="BH15" s="16" t="s">
        <v>13846</v>
      </c>
      <c r="BI15" s="17">
        <f>B6L278C3*B6L268C4</f>
        <v>10850.654001939869</v>
      </c>
      <c r="BJ15" s="16" t="s">
        <v>13847</v>
      </c>
      <c r="BK15" s="17">
        <f>B6L278C10*B6L268C11</f>
        <v>307.29208731762895</v>
      </c>
      <c r="BL15" s="16" t="s">
        <v>13848</v>
      </c>
      <c r="BM15" s="17">
        <f>B6L278C15*B6L268C16</f>
        <v>531.57353955503424</v>
      </c>
      <c r="BN15" s="16" t="s">
        <v>13849</v>
      </c>
      <c r="BO15" s="17">
        <f>B6L278C20*B6L268C21</f>
        <v>608.07065026871021</v>
      </c>
      <c r="BP15" s="16" t="s">
        <v>13850</v>
      </c>
      <c r="BQ15" s="17">
        <f>B6L278C26*B6L268C27</f>
        <v>890.58410832570758</v>
      </c>
      <c r="BR15" s="16" t="s">
        <v>13851</v>
      </c>
      <c r="BS15" s="15">
        <f>B6L268C29+B6L268C30+B6L268C31+B6L268C32+B6L268C33</f>
        <v>13188.174387406949</v>
      </c>
      <c r="BT15" s="16" t="s">
        <v>13852</v>
      </c>
      <c r="BU15" s="23">
        <f>IF(B6L268C3=0,0,B6L268C29/B6L268C3)</f>
        <v>4.0414331816080313</v>
      </c>
      <c r="BV15" s="16" t="s">
        <v>13853</v>
      </c>
      <c r="BW15" s="23">
        <f>IF(B6L268C8=0,0,B6L268C30/B6L268C8)</f>
        <v>2.2227882498844176</v>
      </c>
      <c r="BX15" s="16" t="s">
        <v>13854</v>
      </c>
      <c r="BY15" s="23">
        <f>IF(B6L268C13=0,0,B6L268C31/B6L268C13)</f>
        <v>6.0621497724120479</v>
      </c>
      <c r="BZ15" s="16" t="s">
        <v>13855</v>
      </c>
      <c r="CA15" s="23">
        <f>IF(B6L268C18=0,0,B6L268C32/B6L268C18)</f>
        <v>4.8497198179296381</v>
      </c>
      <c r="CB15" s="16" t="s">
        <v>13856</v>
      </c>
      <c r="CC15" s="23">
        <f>IF(B6L268C24=0,0,B6L268C33/B6L268C24)</f>
        <v>1.0103582954020078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1.468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2.9359999999999999</v>
      </c>
      <c r="J16" s="16" t="s">
        <v>13859</v>
      </c>
      <c r="K16" s="23">
        <f>IF(B6L276C3=0,0,B6L269C3/B6L276C3)</f>
        <v>4.2586148598433061E-4</v>
      </c>
      <c r="L16" s="16" t="s">
        <v>13860</v>
      </c>
      <c r="M16" s="23">
        <f>A1L549C72</f>
        <v>1.0286284953395475</v>
      </c>
      <c r="N16" s="16" t="s">
        <v>13861</v>
      </c>
      <c r="O16" s="23">
        <f>B6L269C1*B6L269C5</f>
        <v>1.5100266311584556</v>
      </c>
      <c r="P16" s="16" t="s">
        <v>13862</v>
      </c>
      <c r="Q16" s="23">
        <f>B3L843C21</f>
        <v>1.7079470198675497</v>
      </c>
      <c r="R16" s="16" t="s">
        <v>13863</v>
      </c>
      <c r="S16" s="23">
        <f>B6L269C6*B6L269C7</f>
        <v>2.57904548460772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1.4184750165342461</v>
      </c>
      <c r="X16" s="16" t="s">
        <v>13865</v>
      </c>
      <c r="Y16" s="23">
        <f>IF(B6L276C10=0,0,B6L269C10/B6L276C10)</f>
        <v>9.479379818674112E-4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9.5889760000000004E-2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0.14383464000000001</v>
      </c>
      <c r="AH16" s="16" t="s">
        <v>13868</v>
      </c>
      <c r="AI16" s="23">
        <f>IF(B6L276C15=0,0,B6L269C15/B6L276C15)</f>
        <v>4.2586148598433067E-4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0.13711119999999999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0.16453343999999998</v>
      </c>
      <c r="AR16" s="16" t="s">
        <v>13871</v>
      </c>
      <c r="AS16" s="23">
        <f>IF(B6L276C20=0,0,B6L269C20/B6L276C20)</f>
        <v>4.2586148598433061E-4</v>
      </c>
      <c r="AT16" s="16" t="s">
        <v>13872</v>
      </c>
      <c r="AU16" s="17">
        <f>A1L244C24</f>
        <v>644.75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3.2237499999999999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0.80593749999999997</v>
      </c>
      <c r="BD16" s="16" t="s">
        <v>13875</v>
      </c>
      <c r="BE16" s="23">
        <f>IF(B6L276C26=0,0,B6L269C26/B6L276C26)</f>
        <v>4.6591007014304105E-4</v>
      </c>
      <c r="BF16" s="16" t="s">
        <v>13876</v>
      </c>
      <c r="BG16" s="23">
        <f>B6L269C3+B6L269C10+B6L269C15+B6L269C20+B6L269C26</f>
        <v>5.4687805965342449</v>
      </c>
      <c r="BH16" s="16" t="s">
        <v>13877</v>
      </c>
      <c r="BI16" s="17">
        <f>B6L278C3*B6L269C4</f>
        <v>11.865647821201181</v>
      </c>
      <c r="BJ16" s="16" t="s">
        <v>13878</v>
      </c>
      <c r="BK16" s="17">
        <f>B6L278C10*B6L269C11</f>
        <v>5.7326719991035038</v>
      </c>
      <c r="BL16" s="16" t="s">
        <v>13879</v>
      </c>
      <c r="BM16" s="17">
        <f>B6L278C15*B6L269C16</f>
        <v>0.58129808676064598</v>
      </c>
      <c r="BN16" s="16" t="s">
        <v>13880</v>
      </c>
      <c r="BO16" s="17">
        <f>B6L278C20*B6L269C21</f>
        <v>0.66495090390011413</v>
      </c>
      <c r="BP16" s="16" t="s">
        <v>13881</v>
      </c>
      <c r="BQ16" s="17">
        <f>B6L278C26*B6L269C27</f>
        <v>3.2571425548022228</v>
      </c>
      <c r="BR16" s="16" t="s">
        <v>13882</v>
      </c>
      <c r="BS16" s="15">
        <f>B6L269C29+B6L269C30+B6L269C31+B6L269C32+B6L269C33</f>
        <v>22.101711365767667</v>
      </c>
      <c r="BT16" s="16" t="s">
        <v>13883</v>
      </c>
      <c r="BU16" s="23">
        <f>IF(B6L269C3=0,0,B6L269C29/B6L269C3)</f>
        <v>4.0414331816080313</v>
      </c>
      <c r="BV16" s="16" t="s">
        <v>13884</v>
      </c>
      <c r="BW16" s="23">
        <f>IF(B6L269C8=0,0,B6L269C30/B6L269C8)</f>
        <v>2.2227882498844176</v>
      </c>
      <c r="BX16" s="16" t="s">
        <v>13885</v>
      </c>
      <c r="BY16" s="23">
        <f>IF(B6L269C13=0,0,B6L269C31/B6L269C13)</f>
        <v>6.0621497724120488</v>
      </c>
      <c r="BZ16" s="16" t="s">
        <v>13886</v>
      </c>
      <c r="CA16" s="23">
        <f>IF(B6L269C18=0,0,B6L269C32/B6L269C18)</f>
        <v>4.8497198179296381</v>
      </c>
      <c r="CB16" s="16" t="s">
        <v>13887</v>
      </c>
      <c r="CC16" s="23">
        <f>IF(B6L269C24=0,0,B6L269C33/B6L269C24)</f>
        <v>1.0103582954020078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0.37924999999999998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0.75849999999999995</v>
      </c>
      <c r="J17" s="16" t="s">
        <v>13890</v>
      </c>
      <c r="K17" s="23">
        <f>IF(B6L276C3=0,0,B6L270C3/B6L276C3)</f>
        <v>1.1001905215228705E-4</v>
      </c>
      <c r="L17" s="16" t="s">
        <v>13891</v>
      </c>
      <c r="M17" s="23">
        <f>A1L550C72</f>
        <v>1.6565910999160367</v>
      </c>
      <c r="N17" s="16" t="s">
        <v>13892</v>
      </c>
      <c r="O17" s="23">
        <f>B6L270C1*B6L270C5</f>
        <v>0.62826217464315692</v>
      </c>
      <c r="P17" s="16" t="s">
        <v>13893</v>
      </c>
      <c r="Q17" s="23">
        <f>B3L844C21</f>
        <v>2.0292758089368261</v>
      </c>
      <c r="R17" s="16" t="s">
        <v>13894</v>
      </c>
      <c r="S17" s="23">
        <f>B6L270C6*B6L270C7</f>
        <v>1.2749172326734017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0.701204477970371</v>
      </c>
      <c r="X17" s="16" t="s">
        <v>13896</v>
      </c>
      <c r="Y17" s="23">
        <f>IF(B6L276C10=0,0,B6L270C10/B6L276C10)</f>
        <v>4.686006802909224E-4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2.477261E-2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3.7158915000000001E-2</v>
      </c>
      <c r="AH17" s="16" t="s">
        <v>13899</v>
      </c>
      <c r="AI17" s="23">
        <f>IF(B6L276C15=0,0,B6L270C15/B6L276C15)</f>
        <v>1.1001905215228705E-4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3.5421949999999994E-2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4.250633999999999E-2</v>
      </c>
      <c r="AR17" s="16" t="s">
        <v>13902</v>
      </c>
      <c r="AS17" s="23">
        <f>IF(B6L276C20=0,0,B6L270C20/B6L276C20)</f>
        <v>1.1001905215228704E-4</v>
      </c>
      <c r="AT17" s="16" t="s">
        <v>13903</v>
      </c>
      <c r="AU17" s="17">
        <f>A1L245C24</f>
        <v>329.25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1.64625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0.4115625</v>
      </c>
      <c r="BD17" s="16" t="s">
        <v>13906</v>
      </c>
      <c r="BE17" s="23">
        <f>IF(B6L276C26=0,0,B6L270C26/B6L276C26)</f>
        <v>2.3792305637006014E-4</v>
      </c>
      <c r="BF17" s="16" t="s">
        <v>13907</v>
      </c>
      <c r="BG17" s="23">
        <f>B6L270C3+B6L270C10+B6L270C15+B6L270C20+B6L270C26</f>
        <v>1.9509322329703711</v>
      </c>
      <c r="BH17" s="16" t="s">
        <v>13908</v>
      </c>
      <c r="BI17" s="17">
        <f>B6L278C3*B6L270C4</f>
        <v>3.0654270682496922</v>
      </c>
      <c r="BJ17" s="16" t="s">
        <v>13909</v>
      </c>
      <c r="BK17" s="17">
        <f>B6L278C10*B6L270C11</f>
        <v>2.833871044361596</v>
      </c>
      <c r="BL17" s="16" t="s">
        <v>13910</v>
      </c>
      <c r="BM17" s="17">
        <f>B6L278C15*B6L270C16</f>
        <v>0.15017527207355241</v>
      </c>
      <c r="BN17" s="16" t="s">
        <v>13911</v>
      </c>
      <c r="BO17" s="17">
        <f>B6L278C20*B6L270C21</f>
        <v>0.17178653290471271</v>
      </c>
      <c r="BP17" s="16" t="s">
        <v>13912</v>
      </c>
      <c r="BQ17" s="17">
        <f>B6L278C26*B6L270C27</f>
        <v>1.6633023438055556</v>
      </c>
      <c r="BR17" s="16" t="s">
        <v>13913</v>
      </c>
      <c r="BS17" s="15">
        <f>B6L270C29+B6L270C30+B6L270C31+B6L270C32+B6L270C33</f>
        <v>7.8845622613951081</v>
      </c>
      <c r="BT17" s="16" t="s">
        <v>13914</v>
      </c>
      <c r="BU17" s="23">
        <f>IF(B6L270C3=0,0,B6L270C29/B6L270C3)</f>
        <v>4.0414331816080322</v>
      </c>
      <c r="BV17" s="16" t="s">
        <v>13915</v>
      </c>
      <c r="BW17" s="23">
        <f>IF(B6L270C8=0,0,B6L270C30/B6L270C8)</f>
        <v>2.222788249884418</v>
      </c>
      <c r="BX17" s="16" t="s">
        <v>13916</v>
      </c>
      <c r="BY17" s="23">
        <f>IF(B6L270C13=0,0,B6L270C31/B6L270C13)</f>
        <v>6.062149772412047</v>
      </c>
      <c r="BZ17" s="16" t="s">
        <v>13917</v>
      </c>
      <c r="CA17" s="23">
        <f>IF(B6L270C18=0,0,B6L270C32/B6L270C18)</f>
        <v>4.8497198179296381</v>
      </c>
      <c r="CB17" s="16" t="s">
        <v>13918</v>
      </c>
      <c r="CC17" s="23">
        <f>IF(B6L270C24=0,0,B6L270C33/B6L270C24)</f>
        <v>1.0103582954020081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367.84050000000002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367.84050000000002</v>
      </c>
      <c r="J18" s="16" t="s">
        <v>13921</v>
      </c>
      <c r="K18" s="23">
        <f>IF(B6L276C3=0,0,B6L271C3/B6L276C3)</f>
        <v>5.335459875177765E-2</v>
      </c>
      <c r="L18" s="16" t="s">
        <v>13922</v>
      </c>
      <c r="M18" s="23">
        <f>A1L551C72</f>
        <v>0.48770741439883536</v>
      </c>
      <c r="N18" s="16" t="s">
        <v>13923</v>
      </c>
      <c r="O18" s="23">
        <f>B6L271C1*B6L271C5</f>
        <v>179.3985391661748</v>
      </c>
      <c r="P18" s="16" t="s">
        <v>13924</v>
      </c>
      <c r="Q18" s="23">
        <f>B3L845C21</f>
        <v>1.1084043273546131</v>
      </c>
      <c r="R18" s="16" t="s">
        <v>13925</v>
      </c>
      <c r="S18" s="23">
        <f>B6L271C6*B6L271C7</f>
        <v>198.84611713288419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109.36536442308632</v>
      </c>
      <c r="X18" s="16" t="s">
        <v>13927</v>
      </c>
      <c r="Y18" s="23">
        <f>IF(B6L276C10=0,0,B6L271C10/B6L276C10)</f>
        <v>7.3086647018087605E-2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12.013670730000001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18.020506095000002</v>
      </c>
      <c r="AH18" s="16" t="s">
        <v>13930</v>
      </c>
      <c r="AI18" s="23">
        <f>IF(B6L276C15=0,0,B6L271C15/B6L276C15)</f>
        <v>5.335459875177765E-2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17.17815135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20.613781620000001</v>
      </c>
      <c r="AR18" s="16" t="s">
        <v>13933</v>
      </c>
      <c r="AS18" s="23">
        <f>IF(B6L276C20=0,0,B6L271C20/B6L276C20)</f>
        <v>5.3354598751777657E-2</v>
      </c>
      <c r="AT18" s="16" t="s">
        <v>13934</v>
      </c>
      <c r="AU18" s="17">
        <f>A1L246C24</f>
        <v>52790.25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263.95125000000002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65.987812500000004</v>
      </c>
      <c r="BD18" s="16" t="s">
        <v>13937</v>
      </c>
      <c r="BE18" s="23">
        <f>IF(B6L276C26=0,0,B6L271C26/B6L276C26)</f>
        <v>3.8147358015306207E-2</v>
      </c>
      <c r="BF18" s="16" t="s">
        <v>13938</v>
      </c>
      <c r="BG18" s="23">
        <f>B6L271C3+B6L271C10+B6L271C15+B6L271C20+B6L271C26</f>
        <v>581.82796463808643</v>
      </c>
      <c r="BH18" s="16" t="s">
        <v>13939</v>
      </c>
      <c r="BI18" s="17">
        <f>B6L278C3*B6L271C4</f>
        <v>1486.6028022392893</v>
      </c>
      <c r="BJ18" s="16" t="s">
        <v>13940</v>
      </c>
      <c r="BK18" s="17">
        <f>B6L278C10*B6L271C11</f>
        <v>441.99281269811564</v>
      </c>
      <c r="BL18" s="16" t="s">
        <v>13941</v>
      </c>
      <c r="BM18" s="17">
        <f>B6L278C15*B6L271C16</f>
        <v>72.828671281702782</v>
      </c>
      <c r="BN18" s="16" t="s">
        <v>13942</v>
      </c>
      <c r="BO18" s="17">
        <f>B6L278C20*B6L271C21</f>
        <v>83.309221037489777</v>
      </c>
      <c r="BP18" s="16" t="s">
        <v>13943</v>
      </c>
      <c r="BQ18" s="17">
        <f>B6L278C26*B6L271C27</f>
        <v>266.68533501922929</v>
      </c>
      <c r="BR18" s="16" t="s">
        <v>13944</v>
      </c>
      <c r="BS18" s="15">
        <f>B6L271C29+B6L271C30+B6L271C31+B6L271C32+B6L271C33</f>
        <v>2351.4188422758266</v>
      </c>
      <c r="BT18" s="16" t="s">
        <v>13945</v>
      </c>
      <c r="BU18" s="23">
        <f>IF(B6L271C3=0,0,B6L271C29/B6L271C3)</f>
        <v>4.0414331816080322</v>
      </c>
      <c r="BV18" s="16" t="s">
        <v>13946</v>
      </c>
      <c r="BW18" s="23">
        <f>IF(B6L271C8=0,0,B6L271C30/B6L271C8)</f>
        <v>2.222788249884418</v>
      </c>
      <c r="BX18" s="16" t="s">
        <v>13947</v>
      </c>
      <c r="BY18" s="23">
        <f>IF(B6L271C13=0,0,B6L271C31/B6L271C13)</f>
        <v>6.062149772412047</v>
      </c>
      <c r="BZ18" s="16" t="s">
        <v>13948</v>
      </c>
      <c r="CA18" s="23">
        <f>IF(B6L271C18=0,0,B6L271C32/B6L271C18)</f>
        <v>4.849719817929639</v>
      </c>
      <c r="CB18" s="16" t="s">
        <v>13949</v>
      </c>
      <c r="CC18" s="23">
        <f>IF(B6L271C24=0,0,B6L271C33/B6L271C24)</f>
        <v>1.0103582954020081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200.13499999999999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400.27</v>
      </c>
      <c r="J19" s="16" t="s">
        <v>13952</v>
      </c>
      <c r="K19" s="23">
        <f>IF(B6L276C3=0,0,B6L272C3/B6L276C3)</f>
        <v>5.8058439030976849E-2</v>
      </c>
      <c r="L19" s="16" t="s">
        <v>13953</v>
      </c>
      <c r="M19" s="23">
        <f>A1L552C72</f>
        <v>0.29819297473481443</v>
      </c>
      <c r="N19" s="16" t="s">
        <v>13954</v>
      </c>
      <c r="O19" s="23">
        <f>B6L272C1*B6L272C5</f>
        <v>59.678850998552086</v>
      </c>
      <c r="P19" s="16" t="s">
        <v>13955</v>
      </c>
      <c r="Q19" s="23">
        <f>B3L846C21</f>
        <v>1.3884104611778261</v>
      </c>
      <c r="R19" s="16" t="s">
        <v>13956</v>
      </c>
      <c r="S19" s="23">
        <f>B6L272C6*B6L272C7</f>
        <v>82.858741037462465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45.572307570604359</v>
      </c>
      <c r="X19" s="16" t="s">
        <v>13958</v>
      </c>
      <c r="Y19" s="23">
        <f>IF(B6L276C10=0,0,B6L272C10/B6L276C10)</f>
        <v>3.0455045569339201E-2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13.0728182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19.609227300000001</v>
      </c>
      <c r="AH19" s="16" t="s">
        <v>13961</v>
      </c>
      <c r="AI19" s="23">
        <f>IF(B6L276C15=0,0,B6L272C15/B6L276C15)</f>
        <v>5.8058439030976849E-2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18.692608999999997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22.431130799999995</v>
      </c>
      <c r="AR19" s="16" t="s">
        <v>13964</v>
      </c>
      <c r="AS19" s="23">
        <f>IF(B6L276C20=0,0,B6L272C20/B6L276C20)</f>
        <v>5.8058439030976842E-2</v>
      </c>
      <c r="AT19" s="16" t="s">
        <v>13965</v>
      </c>
      <c r="AU19" s="17">
        <f>A1L247C24</f>
        <v>69890.5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349.45249999999999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87.363124999999997</v>
      </c>
      <c r="BD19" s="16" t="s">
        <v>13968</v>
      </c>
      <c r="BE19" s="23">
        <f>IF(B6L276C26=0,0,B6L272C26/B6L276C26)</f>
        <v>5.0504362554993736E-2</v>
      </c>
      <c r="BF19" s="16" t="s">
        <v>13969</v>
      </c>
      <c r="BG19" s="23">
        <f>B6L272C3+B6L272C10+B6L272C15+B6L272C20+B6L272C26</f>
        <v>575.24579067060438</v>
      </c>
      <c r="BH19" s="16" t="s">
        <v>13970</v>
      </c>
      <c r="BI19" s="17">
        <f>B6L278C3*B6L272C4</f>
        <v>1617.664459602247</v>
      </c>
      <c r="BJ19" s="16" t="s">
        <v>13971</v>
      </c>
      <c r="BK19" s="17">
        <f>B6L278C10*B6L272C11</f>
        <v>184.17743597828738</v>
      </c>
      <c r="BL19" s="16" t="s">
        <v>13972</v>
      </c>
      <c r="BM19" s="17">
        <f>B6L278C15*B6L272C16</f>
        <v>79.249381875914082</v>
      </c>
      <c r="BN19" s="16" t="s">
        <v>13973</v>
      </c>
      <c r="BO19" s="17">
        <f>B6L278C20*B6L272C21</f>
        <v>90.6539163161099</v>
      </c>
      <c r="BP19" s="16" t="s">
        <v>13974</v>
      </c>
      <c r="BQ19" s="17">
        <f>B6L278C26*B6L272C27</f>
        <v>353.07223222397016</v>
      </c>
      <c r="BR19" s="16" t="s">
        <v>13975</v>
      </c>
      <c r="BS19" s="15">
        <f>B6L272C29+B6L272C30+B6L272C31+B6L272C32+B6L272C33</f>
        <v>2324.8174259965285</v>
      </c>
      <c r="BT19" s="16" t="s">
        <v>13976</v>
      </c>
      <c r="BU19" s="23">
        <f>IF(B6L272C3=0,0,B6L272C29/B6L272C3)</f>
        <v>4.0414331816080322</v>
      </c>
      <c r="BV19" s="16" t="s">
        <v>13977</v>
      </c>
      <c r="BW19" s="23">
        <f>IF(B6L272C8=0,0,B6L272C30/B6L272C8)</f>
        <v>2.2227882498844176</v>
      </c>
      <c r="BX19" s="16" t="s">
        <v>13978</v>
      </c>
      <c r="BY19" s="23">
        <f>IF(B6L272C13=0,0,B6L272C31/B6L272C13)</f>
        <v>6.0621497724120479</v>
      </c>
      <c r="BZ19" s="16" t="s">
        <v>13979</v>
      </c>
      <c r="CA19" s="23">
        <f>IF(B6L272C18=0,0,B6L272C32/B6L272C18)</f>
        <v>4.8497198179296381</v>
      </c>
      <c r="CB19" s="16" t="s">
        <v>13980</v>
      </c>
      <c r="CC19" s="23">
        <f>IF(B6L272C24=0,0,B6L272C33/B6L272C24)</f>
        <v>1.0103582954020078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5.2000000000000005E-2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0.10400000000000001</v>
      </c>
      <c r="J20" s="16" t="s">
        <v>13983</v>
      </c>
      <c r="K20" s="23">
        <f>IF(B6L276C3=0,0,B6L273C3/B6L276C3)</f>
        <v>1.5085011765112531E-5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5.2000000000000005E-2</v>
      </c>
      <c r="P20" s="16" t="s">
        <v>13986</v>
      </c>
      <c r="Q20" s="23">
        <f>B3L847C21</f>
        <v>2.8075313807531384</v>
      </c>
      <c r="R20" s="16" t="s">
        <v>13987</v>
      </c>
      <c r="S20" s="23">
        <f>B6L273C6*B6L273C7</f>
        <v>0.14599163179916322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8.0295397489539774E-2</v>
      </c>
      <c r="X20" s="16" t="s">
        <v>13989</v>
      </c>
      <c r="Y20" s="23">
        <f>IF(B6L276C10=0,0,B6L273C10/B6L276C10)</f>
        <v>5.3659779807364904E-5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3.3966400000000002E-3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5.0949600000000008E-3</v>
      </c>
      <c r="AH20" s="16" t="s">
        <v>13992</v>
      </c>
      <c r="AI20" s="23">
        <f>IF(B6L276C15=0,0,B6L273C15/B6L276C15)</f>
        <v>1.5085011765112531E-5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4.8568000000000005E-3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5.8281600000000006E-3</v>
      </c>
      <c r="AR20" s="16" t="s">
        <v>13995</v>
      </c>
      <c r="AS20" s="23">
        <f>IF(B6L276C20=0,0,B6L273C20/B6L276C20)</f>
        <v>1.5085011765112532E-5</v>
      </c>
      <c r="AT20" s="16" t="s">
        <v>13996</v>
      </c>
      <c r="AU20" s="17">
        <f>A1L248C24</f>
        <v>167.75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0.83875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0.2096875</v>
      </c>
      <c r="BD20" s="16" t="s">
        <v>13999</v>
      </c>
      <c r="BE20" s="23">
        <f>IF(B6L276C26=0,0,B6L273C26/B6L276C26)</f>
        <v>1.2121971968436625E-4</v>
      </c>
      <c r="BF20" s="16" t="s">
        <v>14000</v>
      </c>
      <c r="BG20" s="23">
        <f>B6L273C3+B6L273C10+B6L273C15+B6L273C20+B6L273C26</f>
        <v>0.4049060174895398</v>
      </c>
      <c r="BH20" s="16" t="s">
        <v>14001</v>
      </c>
      <c r="BI20" s="17">
        <f>B6L278C3*B6L273C4</f>
        <v>0.42030905088723536</v>
      </c>
      <c r="BJ20" s="16" t="s">
        <v>14002</v>
      </c>
      <c r="BK20" s="17">
        <f>B6L278C10*B6L273C11</f>
        <v>0.32450848374463237</v>
      </c>
      <c r="BL20" s="16" t="s">
        <v>14003</v>
      </c>
      <c r="BM20" s="17">
        <f>B6L278C15*B6L273C16</f>
        <v>2.0590940402965659E-2</v>
      </c>
      <c r="BN20" s="16" t="s">
        <v>14004</v>
      </c>
      <c r="BO20" s="17">
        <f>B6L278C20*B6L273C21</f>
        <v>2.3554119211720667E-2</v>
      </c>
      <c r="BP20" s="16" t="s">
        <v>14005</v>
      </c>
      <c r="BQ20" s="17">
        <f>B6L278C26*B6L273C27</f>
        <v>0.84743802026843418</v>
      </c>
      <c r="BR20" s="16" t="s">
        <v>14006</v>
      </c>
      <c r="BS20" s="15">
        <f>B6L273C29+B6L273C30+B6L273C31+B6L273C32+B6L273C33</f>
        <v>1.6364006145149883</v>
      </c>
      <c r="BT20" s="16" t="s">
        <v>14007</v>
      </c>
      <c r="BU20" s="23">
        <f>IF(B6L273C3=0,0,B6L273C29/B6L273C3)</f>
        <v>4.0414331816080322</v>
      </c>
      <c r="BV20" s="16" t="s">
        <v>14008</v>
      </c>
      <c r="BW20" s="23">
        <f>IF(B6L273C8=0,0,B6L273C30/B6L273C8)</f>
        <v>2.222788249884418</v>
      </c>
      <c r="BX20" s="16" t="s">
        <v>14009</v>
      </c>
      <c r="BY20" s="23">
        <f>IF(B6L273C13=0,0,B6L273C31/B6L273C13)</f>
        <v>6.0621497724120479</v>
      </c>
      <c r="BZ20" s="16" t="s">
        <v>14010</v>
      </c>
      <c r="CA20" s="23">
        <f>IF(B6L273C18=0,0,B6L273C32/B6L273C18)</f>
        <v>4.8497198179296381</v>
      </c>
      <c r="CB20" s="16" t="s">
        <v>14011</v>
      </c>
      <c r="CC20" s="23">
        <f>IF(B6L273C24=0,0,B6L273C33/B6L273C24)</f>
        <v>1.0103582954020081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86.826499999999996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173.65299999999999</v>
      </c>
      <c r="J21" s="16" t="s">
        <v>14014</v>
      </c>
      <c r="K21" s="23">
        <f>IF(B6L276C3=0,0,B6L274C3/B6L276C3)</f>
        <v>2.5188053346606596E-2</v>
      </c>
      <c r="L21" s="16" t="s">
        <v>14015</v>
      </c>
      <c r="M21" s="23">
        <f>A1L554C72</f>
        <v>1.2598502297480296</v>
      </c>
      <c r="N21" s="16" t="s">
        <v>14016</v>
      </c>
      <c r="O21" s="23">
        <f>B6L274C1*B6L274C5</f>
        <v>109.38838597321728</v>
      </c>
      <c r="P21" s="16" t="s">
        <v>14017</v>
      </c>
      <c r="Q21" s="23">
        <f>B3L848C21</f>
        <v>2.0115479807880807</v>
      </c>
      <c r="R21" s="16" t="s">
        <v>14018</v>
      </c>
      <c r="S21" s="23">
        <f>B6L274C6*B6L274C7</f>
        <v>220.03998692609244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121.02199280935085</v>
      </c>
      <c r="X21" s="16" t="s">
        <v>14020</v>
      </c>
      <c r="Y21" s="23">
        <f>IF(B6L276C10=0,0,B6L274C10/B6L276C10)</f>
        <v>8.0876534509269377E-2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5.6715069800000002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8.5072604700000003</v>
      </c>
      <c r="AH21" s="16" t="s">
        <v>14023</v>
      </c>
      <c r="AI21" s="23">
        <f>IF(B6L276C15=0,0,B6L274C15/B6L276C15)</f>
        <v>2.5188053346606596E-2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8.1095950999999999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9.7315141199999999</v>
      </c>
      <c r="AR21" s="16" t="s">
        <v>14026</v>
      </c>
      <c r="AS21" s="23">
        <f>IF(B6L276C20=0,0,B6L274C20/B6L276C20)</f>
        <v>2.51880533466066E-2</v>
      </c>
      <c r="AT21" s="16" t="s">
        <v>14027</v>
      </c>
      <c r="AU21" s="17">
        <f>A1L249C24</f>
        <v>82087.25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410.43624999999997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102.60906249999999</v>
      </c>
      <c r="BD21" s="16" t="s">
        <v>14030</v>
      </c>
      <c r="BE21" s="23">
        <f>IF(B6L276C26=0,0,B6L274C26/B6L276C26)</f>
        <v>5.9317993649242881E-2</v>
      </c>
      <c r="BF21" s="16" t="s">
        <v>14031</v>
      </c>
      <c r="BG21" s="23">
        <f>B6L274C3+B6L274C10+B6L274C15+B6L274C20+B6L274C26</f>
        <v>415.52282989935082</v>
      </c>
      <c r="BH21" s="16" t="s">
        <v>14032</v>
      </c>
      <c r="BI21" s="17">
        <f>B6L278C3*B6L274C4</f>
        <v>701.80699628577952</v>
      </c>
      <c r="BJ21" s="16" t="s">
        <v>14033</v>
      </c>
      <c r="BK21" s="17">
        <f>B6L278C10*B6L274C11</f>
        <v>489.10229744403921</v>
      </c>
      <c r="BL21" s="16" t="s">
        <v>14034</v>
      </c>
      <c r="BM21" s="17">
        <f>B6L278C15*B6L274C16</f>
        <v>34.381524748040341</v>
      </c>
      <c r="BN21" s="16" t="s">
        <v>14035</v>
      </c>
      <c r="BO21" s="17">
        <f>B6L278C20*B6L274C21</f>
        <v>39.329264071855086</v>
      </c>
      <c r="BP21" s="16" t="s">
        <v>14036</v>
      </c>
      <c r="BQ21" s="17">
        <f>B6L278C26*B6L274C27</f>
        <v>414.68766992119237</v>
      </c>
      <c r="BR21" s="16" t="s">
        <v>14037</v>
      </c>
      <c r="BS21" s="15">
        <f>B6L274C29+B6L274C30+B6L274C31+B6L274C32+B6L274C33</f>
        <v>1679.3077524709065</v>
      </c>
      <c r="BT21" s="16" t="s">
        <v>14038</v>
      </c>
      <c r="BU21" s="23">
        <f>IF(B6L274C3=0,0,B6L274C29/B6L274C3)</f>
        <v>4.0414331816080322</v>
      </c>
      <c r="BV21" s="16" t="s">
        <v>14039</v>
      </c>
      <c r="BW21" s="23">
        <f>IF(B6L274C8=0,0,B6L274C30/B6L274C8)</f>
        <v>2.222788249884418</v>
      </c>
      <c r="BX21" s="16" t="s">
        <v>14040</v>
      </c>
      <c r="BY21" s="23">
        <f>IF(B6L274C13=0,0,B6L274C31/B6L274C13)</f>
        <v>6.0621497724120479</v>
      </c>
      <c r="BZ21" s="16" t="s">
        <v>14041</v>
      </c>
      <c r="CA21" s="23">
        <f>IF(B6L274C18=0,0,B6L274C32/B6L274C18)</f>
        <v>4.8497198179296381</v>
      </c>
      <c r="CB21" s="16" t="s">
        <v>14042</v>
      </c>
      <c r="CC21" s="23">
        <f>IF(B6L274C24=0,0,B6L274C33/B6L274C24)</f>
        <v>1.0103582954020081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443.88150000000002</v>
      </c>
      <c r="F22" s="16" t="s">
        <v>12542</v>
      </c>
      <c r="G22" s="24">
        <f>A1L515C5</f>
        <v>2</v>
      </c>
      <c r="H22" s="16" t="s">
        <v>14044</v>
      </c>
      <c r="I22" s="21">
        <f>B6L275C1*B6L275C2</f>
        <v>887.76300000000003</v>
      </c>
      <c r="J22" s="16" t="s">
        <v>14045</v>
      </c>
      <c r="K22" s="23">
        <f>IF(B6L276C3=0,0,B6L275C3/B6L276C3)</f>
        <v>0.12876841634261149</v>
      </c>
      <c r="L22" s="16" t="s">
        <v>14046</v>
      </c>
      <c r="M22" s="23">
        <f>A1L555C72</f>
        <v>0.78505657410716689</v>
      </c>
      <c r="N22" s="16" t="s">
        <v>14047</v>
      </c>
      <c r="O22" s="23">
        <f>B6L275C1*B6L275C5</f>
        <v>348.47208969955039</v>
      </c>
      <c r="P22" s="16" t="s">
        <v>14048</v>
      </c>
      <c r="Q22" s="23">
        <f>B3L852C21</f>
        <v>1.8856453259528965</v>
      </c>
      <c r="R22" s="16" t="s">
        <v>14049</v>
      </c>
      <c r="S22" s="23">
        <f>B6L275C6*B6L275C7</f>
        <v>657.09476716699567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361.40212194184767</v>
      </c>
      <c r="X22" s="16" t="s">
        <v>14051</v>
      </c>
      <c r="Y22" s="23">
        <f>IF(B6L276C10=0,0,B6L275C10/B6L276C10)</f>
        <v>0.2415176821042615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28.994339580000002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43.491509370000003</v>
      </c>
      <c r="AH22" s="16" t="s">
        <v>14054</v>
      </c>
      <c r="AI22" s="23">
        <f>IF(B6L276C15=0,0,B6L275C15/B6L276C15)</f>
        <v>0.12876841634261149</v>
      </c>
      <c r="AJ22" s="16" t="s">
        <v>12557</v>
      </c>
      <c r="AK22" s="23">
        <f>A1L535C14</f>
        <v>4.6699999999999998E-2</v>
      </c>
      <c r="AL22" s="16" t="s">
        <v>14055</v>
      </c>
      <c r="AM22" s="23">
        <f>B6L275C3*B6L275C17</f>
        <v>41.458532099999999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49.750238519999996</v>
      </c>
      <c r="AR22" s="16" t="s">
        <v>14057</v>
      </c>
      <c r="AS22" s="23">
        <f>IF(B6L276C20=0,0,B6L275C20/B6L276C20)</f>
        <v>0.12876841634261149</v>
      </c>
      <c r="AT22" s="16" t="s">
        <v>14058</v>
      </c>
      <c r="AU22" s="17">
        <f>A1L253C24</f>
        <v>399419.75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1997.0987500000001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499.27468750000003</v>
      </c>
      <c r="BD22" s="16" t="s">
        <v>14061</v>
      </c>
      <c r="BE22" s="23">
        <f>IF(B6L276C26=0,0,B6L275C26/B6L276C26)</f>
        <v>0.2886292109174346</v>
      </c>
      <c r="BF22" s="16" t="s">
        <v>14062</v>
      </c>
      <c r="BG22" s="17">
        <f>B6L275C3+B6L275C10+B6L275C15+B6L275C20+B6L275C26</f>
        <v>1841.6815573318477</v>
      </c>
      <c r="BH22" s="16" t="s">
        <v>14063</v>
      </c>
      <c r="BI22" s="17">
        <f>B6L278C3*B6L275C4</f>
        <v>3587.8348456038916</v>
      </c>
      <c r="BJ22" s="16" t="s">
        <v>14064</v>
      </c>
      <c r="BK22" s="17">
        <f>B6L278C10*B6L275C11</f>
        <v>1460.5825275193354</v>
      </c>
      <c r="BL22" s="16" t="s">
        <v>14065</v>
      </c>
      <c r="BM22" s="17">
        <f>B6L278C15*B6L275C16</f>
        <v>175.76802908613465</v>
      </c>
      <c r="BN22" s="16" t="s">
        <v>14066</v>
      </c>
      <c r="BO22" s="17">
        <f>B6L278C20*B6L275C21</f>
        <v>201.06226474764205</v>
      </c>
      <c r="BP22" s="16" t="s">
        <v>14067</v>
      </c>
      <c r="BQ22" s="17">
        <f>B6L278C26*B6L275C27</f>
        <v>2017.7852887994811</v>
      </c>
      <c r="BR22" s="16" t="s">
        <v>14068</v>
      </c>
      <c r="BS22" s="15">
        <f>B6L275C29+B6L275C30+B6L275C31+B6L275C32+B6L275C33</f>
        <v>7443.0329557564846</v>
      </c>
      <c r="BT22" s="16" t="s">
        <v>14069</v>
      </c>
      <c r="BU22" s="23">
        <f>IF(B6L275C3=0,0,B6L275C29/B6L275C3)</f>
        <v>4.0414331816080322</v>
      </c>
      <c r="BV22" s="16" t="s">
        <v>14070</v>
      </c>
      <c r="BW22" s="23">
        <f>IF(B6L275C8=0,0,B6L275C30/B6L275C8)</f>
        <v>2.222788249884418</v>
      </c>
      <c r="BX22" s="16" t="s">
        <v>14071</v>
      </c>
      <c r="BY22" s="23">
        <f>IF(B6L275C13=0,0,B6L275C31/B6L275C13)</f>
        <v>6.0621497724120479</v>
      </c>
      <c r="BZ22" s="16" t="s">
        <v>14072</v>
      </c>
      <c r="CA22" s="23">
        <f>IF(B6L275C18=0,0,B6L275C32/B6L275C18)</f>
        <v>4.8497198179296381</v>
      </c>
      <c r="CB22" s="16" t="s">
        <v>14073</v>
      </c>
      <c r="CC22" s="23">
        <f>IF(B6L275C24=0,0,B6L275C33/B6L275C24)</f>
        <v>1.0103582954020081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3631.6227500000005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6894.2604499999998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2720.6901020329124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1496.3795561181018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225.16654629700002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337.74981944550001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321.96196301500004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386.35435561799994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6919.2537499999999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1729.8134375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10844.5576186816</v>
      </c>
      <c r="BH23" s="16" t="s">
        <v>14090</v>
      </c>
      <c r="BI23" s="17">
        <f>SUM(B6L261C29:B6L275C29)</f>
        <v>27862.692945277922</v>
      </c>
      <c r="BJ23" s="16" t="s">
        <v>14091</v>
      </c>
      <c r="BK23" s="17">
        <f>SUM(B6L261C30:B6L275C30)</f>
        <v>6047.5179903755952</v>
      </c>
      <c r="BL23" s="16" t="s">
        <v>14092</v>
      </c>
      <c r="BM23" s="17">
        <f>SUM(B6L261C31:B6L275C31)</f>
        <v>1364.9933273891656</v>
      </c>
      <c r="BN23" s="16" t="s">
        <v>14093</v>
      </c>
      <c r="BO23" s="17">
        <f>SUM(B6L261C32:B6L275C32)</f>
        <v>1561.4253126533742</v>
      </c>
      <c r="BP23" s="16" t="s">
        <v>14094</v>
      </c>
      <c r="BQ23" s="17">
        <f>SUM(B6L261C33:B6L275C33)</f>
        <v>6990.9254243039522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0.63573459539958188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0.13798437969847041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3.1144637828625518E-2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3.5626566726192563E-2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0.15950982034712982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27862.692945277922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6047.5179903755952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1364.9933273891654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1561.4253126533745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6990.9254243039513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0.41365327607123709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5.2824000000000009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9.5083200000000012</v>
      </c>
      <c r="J9" s="16" t="s">
        <v>14140</v>
      </c>
      <c r="K9" s="23">
        <f>IF(B6L296C3=0,0,B6L282C3/B6L296C3)</f>
        <v>1.3918256084459201E-3</v>
      </c>
      <c r="L9" s="16" t="s">
        <v>14141</v>
      </c>
      <c r="M9" s="23">
        <f>A1L542C81</f>
        <v>2.1411866772283203</v>
      </c>
      <c r="N9" s="16" t="s">
        <v>14142</v>
      </c>
      <c r="O9" s="23">
        <f>B6L282C1*B6L282C5</f>
        <v>11.310604503790881</v>
      </c>
      <c r="P9" s="16" t="s">
        <v>14143</v>
      </c>
      <c r="Q9" s="23">
        <f>B3L836C27</f>
        <v>1.983677482792527</v>
      </c>
      <c r="R9" s="16" t="s">
        <v>14144</v>
      </c>
      <c r="S9" s="23">
        <f>B6L282C6*B6L282C7</f>
        <v>22.436591470941714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12.340125309017944</v>
      </c>
      <c r="X9" s="16" t="s">
        <v>14146</v>
      </c>
      <c r="Y9" s="23">
        <f>IF(B6L296C10=0,0,B6L282C10/B6L296C10)</f>
        <v>8.4124491552355057E-3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0.31054173120000006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0.46581259680000009</v>
      </c>
      <c r="AH9" s="16" t="s">
        <v>14149</v>
      </c>
      <c r="AI9" s="23">
        <f>IF(B6L296C15=0,0,B6L282C15/B6L296C15)</f>
        <v>1.3918256084459203E-3</v>
      </c>
      <c r="AJ9" s="16" t="s">
        <v>12050</v>
      </c>
      <c r="AK9" s="23">
        <f>A1L522C14</f>
        <v>4.6699999999999998E-2</v>
      </c>
      <c r="AL9" s="16" t="s">
        <v>14150</v>
      </c>
      <c r="AM9" s="23">
        <f>B6L282C3*B6L282C17</f>
        <v>0.44403854400000003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0.53284625279999998</v>
      </c>
      <c r="AR9" s="16" t="s">
        <v>14152</v>
      </c>
      <c r="AS9" s="23">
        <f>IF(B6L296C20=0,0,B6L282C20/B6L296C20)</f>
        <v>1.3918256084459201E-3</v>
      </c>
      <c r="AT9" s="16" t="s">
        <v>14153</v>
      </c>
      <c r="AU9" s="17">
        <f>A1L237C27</f>
        <v>6052.2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30.260999999999999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7.5652499999999998</v>
      </c>
      <c r="BD9" s="16" t="s">
        <v>14156</v>
      </c>
      <c r="BE9" s="23">
        <f>IF(B6L296C26=0,0,B6L282C26/B6L296C26)</f>
        <v>4.4922813547833415E-3</v>
      </c>
      <c r="BF9" s="16" t="s">
        <v>14157</v>
      </c>
      <c r="BG9" s="23">
        <f>B6L282C3+B6L282C10+B6L282C15+B6L282C20+B6L282C26</f>
        <v>30.412354158617944</v>
      </c>
      <c r="BH9" s="16" t="s">
        <v>14158</v>
      </c>
      <c r="BI9" s="17">
        <f>B6L298C3*B6L282C4</f>
        <v>39.24158753165829</v>
      </c>
      <c r="BJ9" s="16" t="s">
        <v>14159</v>
      </c>
      <c r="BK9" s="17">
        <f>B6L298C10*B6L282C11</f>
        <v>50.928671675486243</v>
      </c>
      <c r="BL9" s="16" t="s">
        <v>14160</v>
      </c>
      <c r="BM9" s="17">
        <f>B6L298C15*B6L282C16</f>
        <v>1.9224453731759399</v>
      </c>
      <c r="BN9" s="16" t="s">
        <v>14161</v>
      </c>
      <c r="BO9" s="17">
        <f>B6L298C20*B6L282C21</f>
        <v>2.1990985652741295</v>
      </c>
      <c r="BP9" s="16" t="s">
        <v>14162</v>
      </c>
      <c r="BQ9" s="17">
        <f>B6L298C26*B6L282C27</f>
        <v>31.222384193409329</v>
      </c>
      <c r="BR9" s="16" t="s">
        <v>14163</v>
      </c>
      <c r="BS9" s="15">
        <f>B6L282C29+B6L282C30+B6L282C31+B6L282C32+B6L282C33</f>
        <v>125.51418733900394</v>
      </c>
      <c r="BT9" s="16" t="s">
        <v>14164</v>
      </c>
      <c r="BU9" s="23">
        <f>IF(B6L282C3=0,0,B6L282C29/B6L282C3)</f>
        <v>4.1270789720642851</v>
      </c>
      <c r="BV9" s="16" t="s">
        <v>14165</v>
      </c>
      <c r="BW9" s="23">
        <f>IF(B6L282C8=0,0,B6L282C30/B6L282C8)</f>
        <v>2.2698934346353568</v>
      </c>
      <c r="BX9" s="16" t="s">
        <v>14166</v>
      </c>
      <c r="BY9" s="23">
        <f>IF(B6L282C13=0,0,B6L282C31/B6L282C13)</f>
        <v>6.1906184580964281</v>
      </c>
      <c r="BZ9" s="16" t="s">
        <v>14167</v>
      </c>
      <c r="CA9" s="23">
        <f>IF(B6L282C18=0,0,B6L282C32/B6L282C18)</f>
        <v>4.9524947664771402</v>
      </c>
      <c r="CB9" s="16" t="s">
        <v>14168</v>
      </c>
      <c r="CC9" s="23">
        <f>IF(B6L282C24=0,0,B6L282C33/B6L282C24)</f>
        <v>1.0317697430160713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144.79440000000002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289.58880000000005</v>
      </c>
      <c r="J10" s="16" t="s">
        <v>14171</v>
      </c>
      <c r="K10" s="23">
        <f>IF(B6L296C3=0,0,B6L283C3/B6L296C3)</f>
        <v>4.2389939312005048E-2</v>
      </c>
      <c r="L10" s="16" t="s">
        <v>14172</v>
      </c>
      <c r="M10" s="23">
        <f>A1L543C81</f>
        <v>1.4238447666297889</v>
      </c>
      <c r="N10" s="16" t="s">
        <v>14173</v>
      </c>
      <c r="O10" s="23">
        <f>B6L283C1*B6L283C5</f>
        <v>206.16474867730034</v>
      </c>
      <c r="P10" s="16" t="s">
        <v>14174</v>
      </c>
      <c r="Q10" s="23">
        <f>B3L837C27</f>
        <v>1.8138577135248242</v>
      </c>
      <c r="R10" s="16" t="s">
        <v>14175</v>
      </c>
      <c r="S10" s="23">
        <f>B6L283C6*B6L283C7</f>
        <v>373.95351964522803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205.67443580487543</v>
      </c>
      <c r="X10" s="16" t="s">
        <v>14177</v>
      </c>
      <c r="Y10" s="23">
        <f>IF(B6L296C10=0,0,B6L283C10/B6L296C10)</f>
        <v>0.1402113585083164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9.4579702080000025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14.186955312000004</v>
      </c>
      <c r="AH10" s="16" t="s">
        <v>14180</v>
      </c>
      <c r="AI10" s="23">
        <f>IF(B6L296C15=0,0,B6L283C15/B6L296C15)</f>
        <v>4.2389939312005062E-2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13.523796960000002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16.228556352000002</v>
      </c>
      <c r="AR10" s="16" t="s">
        <v>14183</v>
      </c>
      <c r="AS10" s="23">
        <f>IF(B6L296C20=0,0,B6L283C20/B6L296C20)</f>
        <v>4.2389939312005062E-2</v>
      </c>
      <c r="AT10" s="16" t="s">
        <v>14184</v>
      </c>
      <c r="AU10" s="17">
        <f>A1L238C27</f>
        <v>114425.4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572.12699999999995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143.03174999999999</v>
      </c>
      <c r="BD10" s="16" t="s">
        <v>14187</v>
      </c>
      <c r="BE10" s="23">
        <f>IF(B6L296C26=0,0,B6L283C26/B6L296C26)</f>
        <v>8.4932931980705492E-2</v>
      </c>
      <c r="BF10" s="16" t="s">
        <v>14188</v>
      </c>
      <c r="BG10" s="23">
        <f>B6L283C3+B6L283C10+B6L283C15+B6L283C20+B6L283C26</f>
        <v>668.71049746887547</v>
      </c>
      <c r="BH10" s="16" t="s">
        <v>14189</v>
      </c>
      <c r="BI10" s="17">
        <f>B6L298C3*B6L283C4</f>
        <v>1195.1558470253301</v>
      </c>
      <c r="BJ10" s="16" t="s">
        <v>14190</v>
      </c>
      <c r="BK10" s="17">
        <f>B6L298C10*B6L283C11</f>
        <v>848.83463910148714</v>
      </c>
      <c r="BL10" s="16" t="s">
        <v>14191</v>
      </c>
      <c r="BM10" s="17">
        <f>B6L298C15*B6L283C16</f>
        <v>58.550684945770932</v>
      </c>
      <c r="BN10" s="16" t="s">
        <v>14192</v>
      </c>
      <c r="BO10" s="17">
        <f>B6L298C20*B6L283C21</f>
        <v>66.976533667299492</v>
      </c>
      <c r="BP10" s="16" t="s">
        <v>14193</v>
      </c>
      <c r="BQ10" s="17">
        <f>B6L298C26*B6L283C27</f>
        <v>590.3033277625558</v>
      </c>
      <c r="BR10" s="16" t="s">
        <v>14194</v>
      </c>
      <c r="BS10" s="15">
        <f>B6L283C29+B6L283C30+B6L283C31+B6L283C32+B6L283C33</f>
        <v>2759.8210325024438</v>
      </c>
      <c r="BT10" s="16" t="s">
        <v>14195</v>
      </c>
      <c r="BU10" s="23">
        <f>IF(B6L283C3=0,0,B6L283C29/B6L283C3)</f>
        <v>4.1270789720642851</v>
      </c>
      <c r="BV10" s="16" t="s">
        <v>14196</v>
      </c>
      <c r="BW10" s="23">
        <f>IF(B6L283C8=0,0,B6L283C30/B6L283C8)</f>
        <v>2.2698934346353572</v>
      </c>
      <c r="BX10" s="16" t="s">
        <v>14197</v>
      </c>
      <c r="BY10" s="23">
        <f>IF(B6L283C13=0,0,B6L283C31/B6L283C13)</f>
        <v>6.1906184580964281</v>
      </c>
      <c r="BZ10" s="16" t="s">
        <v>14198</v>
      </c>
      <c r="CA10" s="23">
        <f>IF(B6L283C18=0,0,B6L283C32/B6L283C18)</f>
        <v>4.9524947664771419</v>
      </c>
      <c r="CB10" s="16" t="s">
        <v>14199</v>
      </c>
      <c r="CC10" s="23">
        <f>IF(B6L283C24=0,0,B6L283C33/B6L283C24)</f>
        <v>1.0317697430160713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21">
        <f>A1L348C19</f>
        <v>222.00339999999997</v>
      </c>
      <c r="F11" s="16" t="s">
        <v>12113</v>
      </c>
      <c r="G11" s="24">
        <f>A1L504C5</f>
        <v>2</v>
      </c>
      <c r="H11" s="16" t="s">
        <v>14201</v>
      </c>
      <c r="I11" s="21">
        <f>B6L284C1*B6L284C2</f>
        <v>444.00679999999994</v>
      </c>
      <c r="J11" s="16" t="s">
        <v>14202</v>
      </c>
      <c r="K11" s="23">
        <f>IF(B6L296C3=0,0,B6L284C3/B6L296C3)</f>
        <v>6.4993609235293487E-2</v>
      </c>
      <c r="L11" s="16" t="s">
        <v>14203</v>
      </c>
      <c r="M11" s="23">
        <f>A1L544C81</f>
        <v>0.70656074676383929</v>
      </c>
      <c r="N11" s="16" t="s">
        <v>14204</v>
      </c>
      <c r="O11" s="23">
        <f>B6L284C1*B6L284C5</f>
        <v>156.85888808811129</v>
      </c>
      <c r="P11" s="16" t="s">
        <v>14205</v>
      </c>
      <c r="Q11" s="23">
        <f>B3L838C27</f>
        <v>2.0355862936183593</v>
      </c>
      <c r="R11" s="16" t="s">
        <v>14206</v>
      </c>
      <c r="S11" s="23">
        <f>B6L284C6*B6L284C7</f>
        <v>319.29980262437545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175.61489144340652</v>
      </c>
      <c r="X11" s="16" t="s">
        <v>14208</v>
      </c>
      <c r="Y11" s="23">
        <f>IF(B6L296C10=0,0,B6L284C10/B6L296C10)</f>
        <v>0.11971931468882559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14.501262087999999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21.751893131999999</v>
      </c>
      <c r="AH11" s="16" t="s">
        <v>14211</v>
      </c>
      <c r="AI11" s="23">
        <f>IF(B6L296C15=0,0,B6L284C15/B6L296C15)</f>
        <v>6.4993609235293501E-2</v>
      </c>
      <c r="AJ11" s="16" t="s">
        <v>12128</v>
      </c>
      <c r="AK11" s="23">
        <f>A1L524C14</f>
        <v>4.6699999999999998E-2</v>
      </c>
      <c r="AL11" s="16" t="s">
        <v>14212</v>
      </c>
      <c r="AM11" s="23">
        <f>B6L284C3*B6L284C17</f>
        <v>20.735117559999996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24.882141071999992</v>
      </c>
      <c r="AR11" s="16" t="s">
        <v>14214</v>
      </c>
      <c r="AS11" s="23">
        <f>IF(B6L296C20=0,0,B6L284C20/B6L296C20)</f>
        <v>6.4993609235293501E-2</v>
      </c>
      <c r="AT11" s="16" t="s">
        <v>14215</v>
      </c>
      <c r="AU11" s="17">
        <f>A1L239C27</f>
        <v>45326.400000000001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226.63200000000001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56.658000000000001</v>
      </c>
      <c r="BD11" s="16" t="s">
        <v>14218</v>
      </c>
      <c r="BE11" s="23">
        <f>IF(B6L296C26=0,0,B6L284C26/B6L296C26)</f>
        <v>3.3643789299668166E-2</v>
      </c>
      <c r="BF11" s="16" t="s">
        <v>14219</v>
      </c>
      <c r="BG11" s="23">
        <f>B6L284C3+B6L284C10+B6L284C15+B6L284C20+B6L284C26</f>
        <v>722.91372564740641</v>
      </c>
      <c r="BH11" s="16" t="s">
        <v>14220</v>
      </c>
      <c r="BI11" s="17">
        <f>B6L298C3*B6L284C4</f>
        <v>1832.4511277335525</v>
      </c>
      <c r="BJ11" s="16" t="s">
        <v>14221</v>
      </c>
      <c r="BK11" s="17">
        <f>B6L298C10*B6L284C11</f>
        <v>724.77652565743529</v>
      </c>
      <c r="BL11" s="16" t="s">
        <v>14222</v>
      </c>
      <c r="BM11" s="17">
        <f>B6L298C15*B6L284C16</f>
        <v>89.771780747666739</v>
      </c>
      <c r="BN11" s="16" t="s">
        <v>14223</v>
      </c>
      <c r="BO11" s="17">
        <f>B6L298C20*B6L284C21</f>
        <v>102.69056119818825</v>
      </c>
      <c r="BP11" s="16" t="s">
        <v>14224</v>
      </c>
      <c r="BQ11" s="17">
        <f>B6L298C26*B6L284C27</f>
        <v>233.83204039921824</v>
      </c>
      <c r="BR11" s="16" t="s">
        <v>14225</v>
      </c>
      <c r="BS11" s="15">
        <f>B6L284C29+B6L284C30+B6L284C31+B6L284C32+B6L284C33</f>
        <v>2983.5220357360613</v>
      </c>
      <c r="BT11" s="16" t="s">
        <v>14226</v>
      </c>
      <c r="BU11" s="23">
        <f>IF(B6L284C3=0,0,B6L284C29/B6L284C3)</f>
        <v>4.1270789720642851</v>
      </c>
      <c r="BV11" s="16" t="s">
        <v>14227</v>
      </c>
      <c r="BW11" s="23">
        <f>IF(B6L284C8=0,0,B6L284C30/B6L284C8)</f>
        <v>2.2698934346353572</v>
      </c>
      <c r="BX11" s="16" t="s">
        <v>14228</v>
      </c>
      <c r="BY11" s="23">
        <f>IF(B6L284C13=0,0,B6L284C31/B6L284C13)</f>
        <v>6.1906184580964281</v>
      </c>
      <c r="BZ11" s="16" t="s">
        <v>14229</v>
      </c>
      <c r="CA11" s="23">
        <f>IF(B6L284C18=0,0,B6L284C32/B6L284C18)</f>
        <v>4.952494766477141</v>
      </c>
      <c r="CB11" s="16" t="s">
        <v>14230</v>
      </c>
      <c r="CC11" s="23">
        <f>IF(B6L284C24=0,0,B6L284C33/B6L284C24)</f>
        <v>1.0317697430160711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79.763799999999989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159.52759999999998</v>
      </c>
      <c r="J12" s="16" t="s">
        <v>14233</v>
      </c>
      <c r="K12" s="23">
        <f>IF(B6L296C3=0,0,B6L285C3/B6L296C3)</f>
        <v>2.3351611949736367E-2</v>
      </c>
      <c r="L12" s="16" t="s">
        <v>14234</v>
      </c>
      <c r="M12" s="23">
        <f>A1L545C81</f>
        <v>0.49522829822551601</v>
      </c>
      <c r="N12" s="16" t="s">
        <v>14235</v>
      </c>
      <c r="O12" s="23">
        <f>B6L285C1*B6L285C5</f>
        <v>39.501290934000409</v>
      </c>
      <c r="P12" s="16" t="s">
        <v>14236</v>
      </c>
      <c r="Q12" s="23">
        <f>B3L839C27</f>
        <v>2.0648394586329917</v>
      </c>
      <c r="R12" s="16" t="s">
        <v>14237</v>
      </c>
      <c r="S12" s="23">
        <f>B6L285C6*B6L285C7</f>
        <v>81.563824187465713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44.860103303106143</v>
      </c>
      <c r="X12" s="16" t="s">
        <v>14239</v>
      </c>
      <c r="Y12" s="23">
        <f>IF(B6L296C10=0,0,B6L285C10/B6L296C10)</f>
        <v>3.058180761423936E-2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5.2101714159999997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7.8152571239999995</v>
      </c>
      <c r="AH12" s="16" t="s">
        <v>14242</v>
      </c>
      <c r="AI12" s="23">
        <f>IF(B6L296C15=0,0,B6L285C15/B6L296C15)</f>
        <v>2.3351611949736371E-2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7.4499389199999984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8.9399267039999977</v>
      </c>
      <c r="AR12" s="16" t="s">
        <v>14245</v>
      </c>
      <c r="AS12" s="23">
        <f>IF(B6L296C20=0,0,B6L285C20/B6L296C20)</f>
        <v>2.3351611949736371E-2</v>
      </c>
      <c r="AT12" s="16" t="s">
        <v>14246</v>
      </c>
      <c r="AU12" s="17">
        <f>A1L240C27</f>
        <v>51048.2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255.24099999999999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63.810249999999996</v>
      </c>
      <c r="BD12" s="16" t="s">
        <v>14249</v>
      </c>
      <c r="BE12" s="23">
        <f>IF(B6L296C26=0,0,B6L285C26/B6L296C26)</f>
        <v>3.7890829294347672E-2</v>
      </c>
      <c r="BF12" s="16" t="s">
        <v>14250</v>
      </c>
      <c r="BG12" s="23">
        <f>B6L285C3+B6L285C10+B6L285C15+B6L285C20+B6L285C26</f>
        <v>284.95313713110613</v>
      </c>
      <c r="BH12" s="16" t="s">
        <v>14251</v>
      </c>
      <c r="BI12" s="17">
        <f>B6L298C3*B6L285C4</f>
        <v>658.38300342388243</v>
      </c>
      <c r="BJ12" s="16" t="s">
        <v>14252</v>
      </c>
      <c r="BK12" s="17">
        <f>B6L298C10*B6L285C11</f>
        <v>185.14118902688094</v>
      </c>
      <c r="BL12" s="16" t="s">
        <v>14253</v>
      </c>
      <c r="BM12" s="17">
        <f>B6L298C15*B6L285C16</f>
        <v>32.254183337736002</v>
      </c>
      <c r="BN12" s="16" t="s">
        <v>14254</v>
      </c>
      <c r="BO12" s="17">
        <f>B6L298C20*B6L285C21</f>
        <v>36.895783511874356</v>
      </c>
      <c r="BP12" s="16" t="s">
        <v>14255</v>
      </c>
      <c r="BQ12" s="17">
        <f>B6L298C26*B6L285C27</f>
        <v>263.34994097716503</v>
      </c>
      <c r="BR12" s="16" t="s">
        <v>14256</v>
      </c>
      <c r="BS12" s="15">
        <f>B6L285C29+B6L285C30+B6L285C31+B6L285C32+B6L285C33</f>
        <v>1176.0241002775388</v>
      </c>
      <c r="BT12" s="16" t="s">
        <v>14257</v>
      </c>
      <c r="BU12" s="23">
        <f>IF(B6L285C3=0,0,B6L285C29/B6L285C3)</f>
        <v>4.127078972064286</v>
      </c>
      <c r="BV12" s="16" t="s">
        <v>14258</v>
      </c>
      <c r="BW12" s="23">
        <f>IF(B6L285C8=0,0,B6L285C30/B6L285C8)</f>
        <v>2.2698934346353568</v>
      </c>
      <c r="BX12" s="16" t="s">
        <v>14259</v>
      </c>
      <c r="BY12" s="23">
        <f>IF(B6L285C13=0,0,B6L285C31/B6L285C13)</f>
        <v>6.1906184580964281</v>
      </c>
      <c r="BZ12" s="16" t="s">
        <v>14260</v>
      </c>
      <c r="CA12" s="23">
        <f>IF(B6L285C18=0,0,B6L285C32/B6L285C18)</f>
        <v>4.952494766477141</v>
      </c>
      <c r="CB12" s="16" t="s">
        <v>14261</v>
      </c>
      <c r="CC12" s="23">
        <f>IF(B6L285C24=0,0,B6L285C33/B6L285C24)</f>
        <v>1.0317697430160713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528.86839999999995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1057.7367999999999</v>
      </c>
      <c r="J13" s="16" t="s">
        <v>14264</v>
      </c>
      <c r="K13" s="23">
        <f>IF(B6L296C3=0,0,B6L286C3/B6L296C3)</f>
        <v>0.15483125991086125</v>
      </c>
      <c r="L13" s="16" t="s">
        <v>14265</v>
      </c>
      <c r="M13" s="23">
        <f>A1L546C81</f>
        <v>0.48695246192654629</v>
      </c>
      <c r="N13" s="16" t="s">
        <v>14266</v>
      </c>
      <c r="O13" s="23">
        <f>B6L286C1*B6L286C5</f>
        <v>257.53376941515342</v>
      </c>
      <c r="P13" s="16" t="s">
        <v>14267</v>
      </c>
      <c r="Q13" s="23">
        <f>B3L840C27</f>
        <v>2.0719565199003864</v>
      </c>
      <c r="R13" s="16" t="s">
        <v>14268</v>
      </c>
      <c r="S13" s="23">
        <f>B6L286C6*B6L286C7</f>
        <v>533.59877263424983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293.47932494883742</v>
      </c>
      <c r="X13" s="16" t="s">
        <v>14270</v>
      </c>
      <c r="Y13" s="23">
        <f>IF(B6L296C10=0,0,B6L286C10/B6L296C10)</f>
        <v>0.20006927299520375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34.545683887999999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51.818525831999999</v>
      </c>
      <c r="AH13" s="16" t="s">
        <v>14273</v>
      </c>
      <c r="AI13" s="23">
        <f>IF(B6L296C15=0,0,B6L286C15/B6L296C15)</f>
        <v>0.15483125991086127</v>
      </c>
      <c r="AJ13" s="16" t="s">
        <v>12206</v>
      </c>
      <c r="AK13" s="23">
        <f>A1L526C14</f>
        <v>4.6699999999999998E-2</v>
      </c>
      <c r="AL13" s="16" t="s">
        <v>14274</v>
      </c>
      <c r="AM13" s="23">
        <f>B6L286C3*B6L286C17</f>
        <v>49.396308559999994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59.275570271999989</v>
      </c>
      <c r="AR13" s="16" t="s">
        <v>14276</v>
      </c>
      <c r="AS13" s="23">
        <f>IF(B6L296C20=0,0,B6L286C20/B6L296C20)</f>
        <v>0.15483125991086127</v>
      </c>
      <c r="AT13" s="16" t="s">
        <v>14277</v>
      </c>
      <c r="AU13" s="17">
        <f>A1L241C27</f>
        <v>342949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1714.7449999999999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428.68624999999997</v>
      </c>
      <c r="BD13" s="16" t="s">
        <v>14280</v>
      </c>
      <c r="BE13" s="23">
        <f>IF(B6L296C26=0,0,B6L286C26/B6L296C26)</f>
        <v>0.25455592980099667</v>
      </c>
      <c r="BF13" s="16" t="s">
        <v>14281</v>
      </c>
      <c r="BG13" s="17">
        <f>B6L286C3+B6L286C10+B6L286C15+B6L286C20+B6L286C26</f>
        <v>1890.9964710528373</v>
      </c>
      <c r="BH13" s="16" t="s">
        <v>14282</v>
      </c>
      <c r="BI13" s="17">
        <f>B6L298C3*B6L286C4</f>
        <v>4365.3633052585665</v>
      </c>
      <c r="BJ13" s="16" t="s">
        <v>14283</v>
      </c>
      <c r="BK13" s="17">
        <f>B6L298C10*B6L286C11</f>
        <v>1211.2123507319684</v>
      </c>
      <c r="BL13" s="16" t="s">
        <v>14284</v>
      </c>
      <c r="BM13" s="17">
        <f>B6L298C15*B6L286C16</f>
        <v>213.85914832461719</v>
      </c>
      <c r="BN13" s="16" t="s">
        <v>14285</v>
      </c>
      <c r="BO13" s="17">
        <f>B6L298C20*B6L286C21</f>
        <v>244.63495962669001</v>
      </c>
      <c r="BP13" s="16" t="s">
        <v>14286</v>
      </c>
      <c r="BQ13" s="17">
        <f>B6L298C26*B6L286C27</f>
        <v>1769.2220079880926</v>
      </c>
      <c r="BR13" s="16" t="s">
        <v>14287</v>
      </c>
      <c r="BS13" s="15">
        <f>B6L286C29+B6L286C30+B6L286C31+B6L286C32+B6L286C33</f>
        <v>7804.2917719299348</v>
      </c>
      <c r="BT13" s="16" t="s">
        <v>14288</v>
      </c>
      <c r="BU13" s="23">
        <f>IF(B6L286C3=0,0,B6L286C29/B6L286C3)</f>
        <v>4.127078972064286</v>
      </c>
      <c r="BV13" s="16" t="s">
        <v>14289</v>
      </c>
      <c r="BW13" s="23">
        <f>IF(B6L286C8=0,0,B6L286C30/B6L286C8)</f>
        <v>2.2698934346353572</v>
      </c>
      <c r="BX13" s="16" t="s">
        <v>14290</v>
      </c>
      <c r="BY13" s="23">
        <f>IF(B6L286C13=0,0,B6L286C31/B6L286C13)</f>
        <v>6.190618458096429</v>
      </c>
      <c r="BZ13" s="16" t="s">
        <v>14291</v>
      </c>
      <c r="CA13" s="23">
        <f>IF(B6L286C18=0,0,B6L286C32/B6L286C18)</f>
        <v>4.9524947664771419</v>
      </c>
      <c r="CB13" s="16" t="s">
        <v>14292</v>
      </c>
      <c r="CC13" s="23">
        <f>IF(B6L286C24=0,0,B6L286C33/B6L286C24)</f>
        <v>1.0317697430160711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196.16559999999998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392.33119999999997</v>
      </c>
      <c r="J14" s="16" t="s">
        <v>14295</v>
      </c>
      <c r="K14" s="23">
        <f>IF(B6L296C3=0,0,B6L287C3/B6L296C3)</f>
        <v>5.7429347261379278E-2</v>
      </c>
      <c r="L14" s="16" t="s">
        <v>14296</v>
      </c>
      <c r="M14" s="23">
        <f>A1L547C81</f>
        <v>0.17083282280078366</v>
      </c>
      <c r="N14" s="16" t="s">
        <v>14297</v>
      </c>
      <c r="O14" s="23">
        <f>B6L287C1*B6L287C5</f>
        <v>33.511523184409405</v>
      </c>
      <c r="P14" s="16" t="s">
        <v>14298</v>
      </c>
      <c r="Q14" s="23">
        <f>B3L841C27</f>
        <v>2.0035739024806496</v>
      </c>
      <c r="R14" s="16" t="s">
        <v>14299</v>
      </c>
      <c r="S14" s="23">
        <f>B6L287C6*B6L287C7</f>
        <v>67.142813284657919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36.92854730656186</v>
      </c>
      <c r="X14" s="16" t="s">
        <v>14301</v>
      </c>
      <c r="Y14" s="23">
        <f>IF(B6L296C10=0,0,B6L287C10/B6L296C10)</f>
        <v>2.5174746512998235E-2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12.813536992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19.220305488000001</v>
      </c>
      <c r="AH14" s="16" t="s">
        <v>14304</v>
      </c>
      <c r="AI14" s="23">
        <f>IF(B6L296C15=0,0,B6L287C15/B6L296C15)</f>
        <v>5.7429347261379292E-2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18.321867039999997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21.986240447999997</v>
      </c>
      <c r="AR14" s="16" t="s">
        <v>14307</v>
      </c>
      <c r="AS14" s="23">
        <f>IF(B6L296C20=0,0,B6L287C20/B6L296C20)</f>
        <v>5.7429347261379292E-2</v>
      </c>
      <c r="AT14" s="16" t="s">
        <v>14308</v>
      </c>
      <c r="AU14" s="17">
        <f>A1L242C27</f>
        <v>39915.600000000006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199.57800000000003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49.894500000000008</v>
      </c>
      <c r="BD14" s="16" t="s">
        <v>14311</v>
      </c>
      <c r="BE14" s="23">
        <f>IF(B6L296C26=0,0,B6L287C26/B6L296C26)</f>
        <v>2.9627590900001652E-2</v>
      </c>
      <c r="BF14" s="16" t="s">
        <v>14312</v>
      </c>
      <c r="BG14" s="23">
        <f>B6L287C3+B6L287C10+B6L287C15+B6L287C20+B6L287C26</f>
        <v>520.36079324256184</v>
      </c>
      <c r="BH14" s="16" t="s">
        <v>14313</v>
      </c>
      <c r="BI14" s="17">
        <f>B6L298C3*B6L287C4</f>
        <v>1619.1818456047474</v>
      </c>
      <c r="BJ14" s="16" t="s">
        <v>14314</v>
      </c>
      <c r="BK14" s="17">
        <f>B6L298C10*B6L287C11</f>
        <v>152.40703105779266</v>
      </c>
      <c r="BL14" s="16" t="s">
        <v>14315</v>
      </c>
      <c r="BM14" s="17">
        <f>B6L298C15*B6L287C16</f>
        <v>79.323718616176578</v>
      </c>
      <c r="BN14" s="16" t="s">
        <v>14316</v>
      </c>
      <c r="BO14" s="17">
        <f>B6L298C20*B6L287C21</f>
        <v>90.738950627690016</v>
      </c>
      <c r="BP14" s="16" t="s">
        <v>14317</v>
      </c>
      <c r="BQ14" s="17">
        <f>B6L298C26*B6L287C27</f>
        <v>205.91854177166149</v>
      </c>
      <c r="BR14" s="16" t="s">
        <v>14318</v>
      </c>
      <c r="BS14" s="15">
        <f>B6L287C29+B6L287C30+B6L287C31+B6L287C32+B6L287C33</f>
        <v>2147.5700876780684</v>
      </c>
      <c r="BT14" s="16" t="s">
        <v>14319</v>
      </c>
      <c r="BU14" s="23">
        <f>IF(B6L287C3=0,0,B6L287C29/B6L287C3)</f>
        <v>4.1270789720642851</v>
      </c>
      <c r="BV14" s="16" t="s">
        <v>14320</v>
      </c>
      <c r="BW14" s="23">
        <f>IF(B6L287C8=0,0,B6L287C30/B6L287C8)</f>
        <v>2.2698934346353572</v>
      </c>
      <c r="BX14" s="16" t="s">
        <v>14321</v>
      </c>
      <c r="BY14" s="23">
        <f>IF(B6L287C13=0,0,B6L287C31/B6L287C13)</f>
        <v>6.1906184580964281</v>
      </c>
      <c r="BZ14" s="16" t="s">
        <v>14322</v>
      </c>
      <c r="CA14" s="23">
        <f>IF(B6L287C18=0,0,B6L287C32/B6L287C18)</f>
        <v>4.952494766477141</v>
      </c>
      <c r="CB14" s="16" t="s">
        <v>14323</v>
      </c>
      <c r="CC14" s="23">
        <f>IF(B6L287C24=0,0,B6L287C33/B6L287C24)</f>
        <v>1.0317697430160713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1334.095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2668.19</v>
      </c>
      <c r="J15" s="16" t="s">
        <v>14326</v>
      </c>
      <c r="K15" s="23">
        <f>IF(B6L296C3=0,0,B6L288C3/B6L296C3)</f>
        <v>0.3905690143158117</v>
      </c>
      <c r="L15" s="16" t="s">
        <v>14327</v>
      </c>
      <c r="M15" s="23">
        <f>A1L548C81</f>
        <v>5.7973624292159985E-2</v>
      </c>
      <c r="N15" s="16" t="s">
        <v>14328</v>
      </c>
      <c r="O15" s="23">
        <f>B6L288C1*B6L288C5</f>
        <v>77.342322300049176</v>
      </c>
      <c r="P15" s="16" t="s">
        <v>14329</v>
      </c>
      <c r="Q15" s="23">
        <f>B3L842C27</f>
        <v>2.0090282693513135</v>
      </c>
      <c r="R15" s="16" t="s">
        <v>14330</v>
      </c>
      <c r="S15" s="23">
        <f>B6L288C6*B6L288C7</f>
        <v>155.38291191807929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85.460601554943608</v>
      </c>
      <c r="X15" s="16" t="s">
        <v>14332</v>
      </c>
      <c r="Y15" s="23">
        <f>IF(B6L296C10=0,0,B6L288C10/B6L296C10)</f>
        <v>5.825977835341916E-2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87.143085400000004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130.7146281</v>
      </c>
      <c r="AH15" s="16" t="s">
        <v>14335</v>
      </c>
      <c r="AI15" s="23">
        <f>IF(B6L296C15=0,0,B6L288C15/B6L296C15)</f>
        <v>0.39056901431581176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124.604473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149.52536759999998</v>
      </c>
      <c r="AR15" s="16" t="s">
        <v>14338</v>
      </c>
      <c r="AS15" s="23">
        <f>IF(B6L296C20=0,0,B6L288C20/B6L296C20)</f>
        <v>0.39056901431581181</v>
      </c>
      <c r="AT15" s="16" t="s">
        <v>14339</v>
      </c>
      <c r="AU15" s="17">
        <f>A1L243C27</f>
        <v>168586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842.93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210.73249999999999</v>
      </c>
      <c r="BD15" s="16" t="s">
        <v>14342</v>
      </c>
      <c r="BE15" s="23">
        <f>IF(B6L296C26=0,0,B6L288C26/B6L296C26)</f>
        <v>0.12513395863942112</v>
      </c>
      <c r="BF15" s="16" t="s">
        <v>14343</v>
      </c>
      <c r="BG15" s="17">
        <f>B6L288C3+B6L288C10+B6L288C15+B6L288C20+B6L288C26</f>
        <v>3244.6230972549438</v>
      </c>
      <c r="BH15" s="16" t="s">
        <v>14344</v>
      </c>
      <c r="BI15" s="17">
        <f>B6L298C3*B6L288C4</f>
        <v>11011.830842472205</v>
      </c>
      <c r="BJ15" s="16" t="s">
        <v>14345</v>
      </c>
      <c r="BK15" s="17">
        <f>B6L298C10*B6L288C11</f>
        <v>352.70265161737211</v>
      </c>
      <c r="BL15" s="16" t="s">
        <v>14346</v>
      </c>
      <c r="BM15" s="17">
        <f>B6L298C15*B6L288C16</f>
        <v>539.46959297271337</v>
      </c>
      <c r="BN15" s="16" t="s">
        <v>14347</v>
      </c>
      <c r="BO15" s="17">
        <f>B6L298C20*B6L288C21</f>
        <v>617.10300041214225</v>
      </c>
      <c r="BP15" s="16" t="s">
        <v>14348</v>
      </c>
      <c r="BQ15" s="17">
        <f>B6L298C26*B6L288C27</f>
        <v>869.70966948053695</v>
      </c>
      <c r="BR15" s="16" t="s">
        <v>14349</v>
      </c>
      <c r="BS15" s="15">
        <f>B6L288C29+B6L288C30+B6L288C31+B6L288C32+B6L288C33</f>
        <v>13390.815756954969</v>
      </c>
      <c r="BT15" s="16" t="s">
        <v>14350</v>
      </c>
      <c r="BU15" s="23">
        <f>IF(B6L288C3=0,0,B6L288C29/B6L288C3)</f>
        <v>4.1270789720642851</v>
      </c>
      <c r="BV15" s="16" t="s">
        <v>14351</v>
      </c>
      <c r="BW15" s="23">
        <f>IF(B6L288C8=0,0,B6L288C30/B6L288C8)</f>
        <v>2.2698934346353568</v>
      </c>
      <c r="BX15" s="16" t="s">
        <v>14352</v>
      </c>
      <c r="BY15" s="23">
        <f>IF(B6L288C13=0,0,B6L288C31/B6L288C13)</f>
        <v>6.1906184580964281</v>
      </c>
      <c r="BZ15" s="16" t="s">
        <v>14353</v>
      </c>
      <c r="CA15" s="23">
        <f>IF(B6L288C18=0,0,B6L288C32/B6L288C18)</f>
        <v>4.952494766477141</v>
      </c>
      <c r="CB15" s="16" t="s">
        <v>14354</v>
      </c>
      <c r="CC15" s="23">
        <f>IF(B6L288C24=0,0,B6L288C33/B6L288C24)</f>
        <v>1.0317697430160713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1.4794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2.9588000000000001</v>
      </c>
      <c r="J16" s="16" t="s">
        <v>14357</v>
      </c>
      <c r="K16" s="23">
        <f>IF(B6L296C3=0,0,B6L289C3/B6L296C3)</f>
        <v>4.3310843663967849E-4</v>
      </c>
      <c r="L16" s="16" t="s">
        <v>14358</v>
      </c>
      <c r="M16" s="23">
        <f>A1L549C81</f>
        <v>1.021505376344086</v>
      </c>
      <c r="N16" s="16" t="s">
        <v>14359</v>
      </c>
      <c r="O16" s="23">
        <f>B6L289C1*B6L289C5</f>
        <v>1.5112150537634408</v>
      </c>
      <c r="P16" s="16" t="s">
        <v>14360</v>
      </c>
      <c r="Q16" s="23">
        <f>B3L843C27</f>
        <v>1.6888652104421951</v>
      </c>
      <c r="R16" s="16" t="s">
        <v>14361</v>
      </c>
      <c r="S16" s="23">
        <f>B6L289C6*B6L289C7</f>
        <v>2.5522385297976067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1.4037311913886839</v>
      </c>
      <c r="X16" s="16" t="s">
        <v>14363</v>
      </c>
      <c r="Y16" s="23">
        <f>IF(B6L296C10=0,0,B6L289C10/B6L296C10)</f>
        <v>9.569446808247393E-4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9.6634408000000005E-2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0.14495161200000001</v>
      </c>
      <c r="AH16" s="16" t="s">
        <v>14366</v>
      </c>
      <c r="AI16" s="23">
        <f>IF(B6L296C15=0,0,B6L289C15/B6L296C15)</f>
        <v>4.3310843663967854E-4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0.13817595999999999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0.16581115199999999</v>
      </c>
      <c r="AR16" s="16" t="s">
        <v>14369</v>
      </c>
      <c r="AS16" s="23">
        <f>IF(B6L296C20=0,0,B6L289C20/B6L296C20)</f>
        <v>4.331084366396786E-4</v>
      </c>
      <c r="AT16" s="16" t="s">
        <v>14370</v>
      </c>
      <c r="AU16" s="17">
        <f>A1L244C27</f>
        <v>634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3.17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0.79249999999999998</v>
      </c>
      <c r="BD16" s="16" t="s">
        <v>14373</v>
      </c>
      <c r="BE16" s="23">
        <f>IF(B6L296C26=0,0,B6L289C26/B6L296C26)</f>
        <v>4.7059026121619224E-4</v>
      </c>
      <c r="BF16" s="16" t="s">
        <v>14374</v>
      </c>
      <c r="BG16" s="23">
        <f>B6L289C3+B6L289C10+B6L289C15+B6L289C20+B6L289C26</f>
        <v>5.4657939553886834</v>
      </c>
      <c r="BH16" s="16" t="s">
        <v>14375</v>
      </c>
      <c r="BI16" s="17">
        <f>B6L298C3*B6L289C4</f>
        <v>12.211201262543808</v>
      </c>
      <c r="BJ16" s="16" t="s">
        <v>14376</v>
      </c>
      <c r="BK16" s="17">
        <f>B6L298C10*B6L289C11</f>
        <v>5.7933094824109839</v>
      </c>
      <c r="BL16" s="16" t="s">
        <v>14377</v>
      </c>
      <c r="BM16" s="17">
        <f>B6L298C15*B6L289C16</f>
        <v>0.59822674985202118</v>
      </c>
      <c r="BN16" s="16" t="s">
        <v>14378</v>
      </c>
      <c r="BO16" s="17">
        <f>B6L298C20*B6L289C21</f>
        <v>0.68431571875295483</v>
      </c>
      <c r="BP16" s="16" t="s">
        <v>14379</v>
      </c>
      <c r="BQ16" s="17">
        <f>B6L298C26*B6L289C27</f>
        <v>3.2707100853609457</v>
      </c>
      <c r="BR16" s="16" t="s">
        <v>14380</v>
      </c>
      <c r="BS16" s="15">
        <f>B6L289C29+B6L289C30+B6L289C31+B6L289C32+B6L289C33</f>
        <v>22.557763298920715</v>
      </c>
      <c r="BT16" s="16" t="s">
        <v>14381</v>
      </c>
      <c r="BU16" s="23">
        <f>IF(B6L289C3=0,0,B6L289C29/B6L289C3)</f>
        <v>4.1270789720642851</v>
      </c>
      <c r="BV16" s="16" t="s">
        <v>14382</v>
      </c>
      <c r="BW16" s="23">
        <f>IF(B6L289C8=0,0,B6L289C30/B6L289C8)</f>
        <v>2.2698934346353572</v>
      </c>
      <c r="BX16" s="16" t="s">
        <v>14383</v>
      </c>
      <c r="BY16" s="23">
        <f>IF(B6L289C13=0,0,B6L289C31/B6L289C13)</f>
        <v>6.1906184580964281</v>
      </c>
      <c r="BZ16" s="16" t="s">
        <v>14384</v>
      </c>
      <c r="CA16" s="23">
        <f>IF(B6L289C18=0,0,B6L289C32/B6L289C18)</f>
        <v>4.9524947664771419</v>
      </c>
      <c r="CB16" s="16" t="s">
        <v>14385</v>
      </c>
      <c r="CC16" s="23">
        <f>IF(B6L289C24=0,0,B6L289C33/B6L289C24)</f>
        <v>1.0317697430160713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0.376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0.752</v>
      </c>
      <c r="J17" s="16" t="s">
        <v>14388</v>
      </c>
      <c r="K17" s="23">
        <f>IF(B6L296C3=0,0,B6L290C3/B6L296C3)</f>
        <v>1.100775802193586E-4</v>
      </c>
      <c r="L17" s="16" t="s">
        <v>14389</v>
      </c>
      <c r="M17" s="23">
        <f>A1L550C81</f>
        <v>1.5116564417177916</v>
      </c>
      <c r="N17" s="16" t="s">
        <v>14390</v>
      </c>
      <c r="O17" s="23">
        <f>B6L290C1*B6L290C5</f>
        <v>0.56838282208588964</v>
      </c>
      <c r="P17" s="16" t="s">
        <v>14391</v>
      </c>
      <c r="Q17" s="23">
        <f>B3L844C27</f>
        <v>1.9945054945054945</v>
      </c>
      <c r="R17" s="16" t="s">
        <v>14392</v>
      </c>
      <c r="S17" s="23">
        <f>B6L290C6*B6L290C7</f>
        <v>1.1336426616328459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0.62350346389806532</v>
      </c>
      <c r="X17" s="16" t="s">
        <v>14394</v>
      </c>
      <c r="Y17" s="23">
        <f>IF(B6L296C10=0,0,B6L290C10/B6L296C10)</f>
        <v>4.2505169573299218E-4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2.456032E-2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3.6840480000000002E-2</v>
      </c>
      <c r="AH17" s="16" t="s">
        <v>14397</v>
      </c>
      <c r="AI17" s="23">
        <f>IF(B6L296C15=0,0,B6L290C15/B6L296C15)</f>
        <v>1.1007758021935861E-4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3.5118400000000001E-2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4.2142079999999998E-2</v>
      </c>
      <c r="AR17" s="16" t="s">
        <v>14400</v>
      </c>
      <c r="AS17" s="23">
        <f>IF(B6L296C20=0,0,B6L290C20/B6L296C20)</f>
        <v>1.1007758021935863E-4</v>
      </c>
      <c r="AT17" s="16" t="s">
        <v>14401</v>
      </c>
      <c r="AU17" s="17">
        <f>A1L245C27</f>
        <v>363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1.8149999999999999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0.45374999999999999</v>
      </c>
      <c r="BD17" s="16" t="s">
        <v>14404</v>
      </c>
      <c r="BE17" s="23">
        <f>IF(B6L296C26=0,0,B6L290C26/B6L296C26)</f>
        <v>2.6943890350390818E-4</v>
      </c>
      <c r="BF17" s="16" t="s">
        <v>14405</v>
      </c>
      <c r="BG17" s="23">
        <f>B6L290C3+B6L290C10+B6L290C15+B6L290C20+B6L290C26</f>
        <v>1.9082360238980653</v>
      </c>
      <c r="BH17" s="16" t="s">
        <v>14406</v>
      </c>
      <c r="BI17" s="17">
        <f>B6L298C3*B6L290C4</f>
        <v>3.1035633869923425</v>
      </c>
      <c r="BJ17" s="16" t="s">
        <v>14407</v>
      </c>
      <c r="BK17" s="17">
        <f>B6L298C10*B6L290C11</f>
        <v>2.5732480348629485</v>
      </c>
      <c r="BL17" s="16" t="s">
        <v>14408</v>
      </c>
      <c r="BM17" s="17">
        <f>B6L298C15*B6L290C16</f>
        <v>0.15204357032875487</v>
      </c>
      <c r="BN17" s="16" t="s">
        <v>14409</v>
      </c>
      <c r="BO17" s="17">
        <f>B6L298C20*B6L290C21</f>
        <v>0.17392369220705084</v>
      </c>
      <c r="BP17" s="16" t="s">
        <v>14410</v>
      </c>
      <c r="BQ17" s="17">
        <f>B6L298C26*B6L290C27</f>
        <v>1.8726620835741692</v>
      </c>
      <c r="BR17" s="16" t="s">
        <v>14411</v>
      </c>
      <c r="BS17" s="15">
        <f>B6L290C29+B6L290C30+B6L290C31+B6L290C32+B6L290C33</f>
        <v>7.8754407679652658</v>
      </c>
      <c r="BT17" s="16" t="s">
        <v>14412</v>
      </c>
      <c r="BU17" s="23">
        <f>IF(B6L290C3=0,0,B6L290C29/B6L290C3)</f>
        <v>4.1270789720642851</v>
      </c>
      <c r="BV17" s="16" t="s">
        <v>14413</v>
      </c>
      <c r="BW17" s="23">
        <f>IF(B6L290C8=0,0,B6L290C30/B6L290C8)</f>
        <v>2.2698934346353572</v>
      </c>
      <c r="BX17" s="16" t="s">
        <v>14414</v>
      </c>
      <c r="BY17" s="23">
        <f>IF(B6L290C13=0,0,B6L290C31/B6L290C13)</f>
        <v>6.1906184580964281</v>
      </c>
      <c r="BZ17" s="16" t="s">
        <v>14415</v>
      </c>
      <c r="CA17" s="23">
        <f>IF(B6L290C18=0,0,B6L290C32/B6L290C18)</f>
        <v>4.952494766477141</v>
      </c>
      <c r="CB17" s="16" t="s">
        <v>14416</v>
      </c>
      <c r="CC17" s="23">
        <f>IF(B6L290C24=0,0,B6L290C33/B6L290C24)</f>
        <v>1.0317697430160713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347.48360000000002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347.48360000000002</v>
      </c>
      <c r="J18" s="16" t="s">
        <v>14419</v>
      </c>
      <c r="K18" s="23">
        <f>IF(B6L296C3=0,0,B6L291C3/B6L296C3)</f>
        <v>5.0864566295095101E-2</v>
      </c>
      <c r="L18" s="16" t="s">
        <v>14420</v>
      </c>
      <c r="M18" s="23">
        <f>A1L551C81</f>
        <v>0.48090901288372229</v>
      </c>
      <c r="N18" s="16" t="s">
        <v>14421</v>
      </c>
      <c r="O18" s="23">
        <f>B6L291C1*B6L291C5</f>
        <v>167.10799506928223</v>
      </c>
      <c r="P18" s="16" t="s">
        <v>14422</v>
      </c>
      <c r="Q18" s="23">
        <f>B3L845C27</f>
        <v>1.1105492744591827</v>
      </c>
      <c r="R18" s="16" t="s">
        <v>14423</v>
      </c>
      <c r="S18" s="23">
        <f>B6L291C6*B6L291C7</f>
        <v>185.58166268052005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102.06991447428604</v>
      </c>
      <c r="X18" s="16" t="s">
        <v>14425</v>
      </c>
      <c r="Y18" s="23">
        <f>IF(B6L296C10=0,0,B6L291C10/B6L296C10)</f>
        <v>6.958259695845033E-2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11.348814376000002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17.023221564000004</v>
      </c>
      <c r="AH18" s="16" t="s">
        <v>14428</v>
      </c>
      <c r="AI18" s="23">
        <f>IF(B6L296C15=0,0,B6L291C15/B6L296C15)</f>
        <v>5.0864566295095115E-2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16.22748412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19.472980944</v>
      </c>
      <c r="AR18" s="16" t="s">
        <v>14431</v>
      </c>
      <c r="AS18" s="23">
        <f>IF(B6L296C20=0,0,B6L291C20/B6L296C20)</f>
        <v>5.0864566295095115E-2</v>
      </c>
      <c r="AT18" s="16" t="s">
        <v>14432</v>
      </c>
      <c r="AU18" s="17">
        <f>A1L246C27</f>
        <v>49899.199999999997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249.49599999999998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62.373999999999995</v>
      </c>
      <c r="BD18" s="16" t="s">
        <v>14435</v>
      </c>
      <c r="BE18" s="23">
        <f>IF(B6L296C26=0,0,B6L291C26/B6L296C26)</f>
        <v>3.7037977227884884E-2</v>
      </c>
      <c r="BF18" s="16" t="s">
        <v>14436</v>
      </c>
      <c r="BG18" s="23">
        <f>B6L291C3+B6L291C10+B6L291C15+B6L291C20+B6L291C26</f>
        <v>548.42371698228612</v>
      </c>
      <c r="BH18" s="16" t="s">
        <v>14437</v>
      </c>
      <c r="BI18" s="17">
        <f>B6L298C3*B6L291C4</f>
        <v>1434.0922586971974</v>
      </c>
      <c r="BJ18" s="16" t="s">
        <v>14438</v>
      </c>
      <c r="BK18" s="17">
        <f>B6L298C10*B6L291C11</f>
        <v>421.25059770722589</v>
      </c>
      <c r="BL18" s="16" t="s">
        <v>14439</v>
      </c>
      <c r="BM18" s="17">
        <f>B6L298C15*B6L291C16</f>
        <v>70.256179753575708</v>
      </c>
      <c r="BN18" s="16" t="s">
        <v>14440</v>
      </c>
      <c r="BO18" s="17">
        <f>B6L298C20*B6L291C21</f>
        <v>80.366530177390928</v>
      </c>
      <c r="BP18" s="16" t="s">
        <v>14441</v>
      </c>
      <c r="BQ18" s="17">
        <f>B6L298C26*B6L291C27</f>
        <v>257.42242380353764</v>
      </c>
      <c r="BR18" s="16" t="s">
        <v>14442</v>
      </c>
      <c r="BS18" s="15">
        <f>B6L291C29+B6L291C30+B6L291C31+B6L291C32+B6L291C33</f>
        <v>2263.3879901389278</v>
      </c>
      <c r="BT18" s="16" t="s">
        <v>14443</v>
      </c>
      <c r="BU18" s="23">
        <f>IF(B6L291C3=0,0,B6L291C29/B6L291C3)</f>
        <v>4.1270789720642851</v>
      </c>
      <c r="BV18" s="16" t="s">
        <v>14444</v>
      </c>
      <c r="BW18" s="23">
        <f>IF(B6L291C8=0,0,B6L291C30/B6L291C8)</f>
        <v>2.2698934346353568</v>
      </c>
      <c r="BX18" s="16" t="s">
        <v>14445</v>
      </c>
      <c r="BY18" s="23">
        <f>IF(B6L291C13=0,0,B6L291C31/B6L291C13)</f>
        <v>6.1906184580964281</v>
      </c>
      <c r="BZ18" s="16" t="s">
        <v>14446</v>
      </c>
      <c r="CA18" s="23">
        <f>IF(B6L291C18=0,0,B6L291C32/B6L291C18)</f>
        <v>4.9524947664771419</v>
      </c>
      <c r="CB18" s="16" t="s">
        <v>14447</v>
      </c>
      <c r="CC18" s="23">
        <f>IF(B6L291C24=0,0,B6L291C33/B6L291C24)</f>
        <v>1.0317697430160711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196.4982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392.99639999999999</v>
      </c>
      <c r="J19" s="16" t="s">
        <v>14450</v>
      </c>
      <c r="K19" s="23">
        <f>IF(B6L296C3=0,0,B6L292C3/B6L296C3)</f>
        <v>5.7526719078349921E-2</v>
      </c>
      <c r="L19" s="16" t="s">
        <v>14451</v>
      </c>
      <c r="M19" s="23">
        <f>A1L552C81</f>
        <v>0.29721621332631454</v>
      </c>
      <c r="N19" s="16" t="s">
        <v>14452</v>
      </c>
      <c r="O19" s="23">
        <f>B6L292C1*B6L292C5</f>
        <v>58.402450929436817</v>
      </c>
      <c r="P19" s="16" t="s">
        <v>14453</v>
      </c>
      <c r="Q19" s="23">
        <f>B3L846C27</f>
        <v>1.3838763320851071</v>
      </c>
      <c r="R19" s="16" t="s">
        <v>14454</v>
      </c>
      <c r="S19" s="23">
        <f>B6L292C6*B6L292C7</f>
        <v>80.821769577009476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44.451973267355214</v>
      </c>
      <c r="X19" s="16" t="s">
        <v>14456</v>
      </c>
      <c r="Y19" s="23">
        <f>IF(B6L296C10=0,0,B6L292C10/B6L296C10)</f>
        <v>3.0303579226074608E-2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12.835262424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19.252893636</v>
      </c>
      <c r="AH19" s="16" t="s">
        <v>14459</v>
      </c>
      <c r="AI19" s="23">
        <f>IF(B6L296C15=0,0,B6L292C15/B6L296C15)</f>
        <v>5.7526719078349921E-2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18.35293188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22.023518255999999</v>
      </c>
      <c r="AR19" s="16" t="s">
        <v>14462</v>
      </c>
      <c r="AS19" s="23">
        <f>IF(B6L296C20=0,0,B6L292C20/B6L296C20)</f>
        <v>5.7526719078349935E-2</v>
      </c>
      <c r="AT19" s="16" t="s">
        <v>14463</v>
      </c>
      <c r="AU19" s="17">
        <f>A1L247C27</f>
        <v>68072.600000000006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340.36300000000006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85.090750000000014</v>
      </c>
      <c r="BD19" s="16" t="s">
        <v>14466</v>
      </c>
      <c r="BE19" s="23">
        <f>IF(B6L296C26=0,0,B6L292C26/B6L296C26)</f>
        <v>5.0527291191901219E-2</v>
      </c>
      <c r="BF19" s="16" t="s">
        <v>14467</v>
      </c>
      <c r="BG19" s="23">
        <f>B6L292C3+B6L292C10+B6L292C15+B6L292C20+B6L292C26</f>
        <v>563.81553515935525</v>
      </c>
      <c r="BH19" s="16" t="s">
        <v>14468</v>
      </c>
      <c r="BI19" s="17">
        <f>B6L298C3*B6L292C4</f>
        <v>1621.9271785369647</v>
      </c>
      <c r="BJ19" s="16" t="s">
        <v>14469</v>
      </c>
      <c r="BK19" s="17">
        <f>B6L298C10*B6L292C11</f>
        <v>183.45680413846543</v>
      </c>
      <c r="BL19" s="16" t="s">
        <v>14470</v>
      </c>
      <c r="BM19" s="17">
        <f>B6L298C15*B6L292C16</f>
        <v>79.458212476525901</v>
      </c>
      <c r="BN19" s="16" t="s">
        <v>14471</v>
      </c>
      <c r="BO19" s="17">
        <f>B6L298C20*B6L292C21</f>
        <v>90.892799085211479</v>
      </c>
      <c r="BP19" s="16" t="s">
        <v>14472</v>
      </c>
      <c r="BQ19" s="17">
        <f>B6L298C26*B6L292C27</f>
        <v>351.17624504217912</v>
      </c>
      <c r="BR19" s="16" t="s">
        <v>14473</v>
      </c>
      <c r="BS19" s="15">
        <f>B6L292C29+B6L292C30+B6L292C31+B6L292C32+B6L292C33</f>
        <v>2326.9112392793468</v>
      </c>
      <c r="BT19" s="16" t="s">
        <v>14474</v>
      </c>
      <c r="BU19" s="23">
        <f>IF(B6L292C3=0,0,B6L292C29/B6L292C3)</f>
        <v>4.1270789720642851</v>
      </c>
      <c r="BV19" s="16" t="s">
        <v>14475</v>
      </c>
      <c r="BW19" s="23">
        <f>IF(B6L292C8=0,0,B6L292C30/B6L292C8)</f>
        <v>2.2698934346353568</v>
      </c>
      <c r="BX19" s="16" t="s">
        <v>14476</v>
      </c>
      <c r="BY19" s="23">
        <f>IF(B6L292C13=0,0,B6L292C31/B6L292C13)</f>
        <v>6.1906184580964281</v>
      </c>
      <c r="BZ19" s="16" t="s">
        <v>14477</v>
      </c>
      <c r="CA19" s="23">
        <f>IF(B6L292C18=0,0,B6L292C32/B6L292C18)</f>
        <v>4.952494766477141</v>
      </c>
      <c r="CB19" s="16" t="s">
        <v>14478</v>
      </c>
      <c r="CC19" s="23">
        <f>IF(B6L292C24=0,0,B6L292C33/B6L292C24)</f>
        <v>1.0317697430160713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5.4000000000000006E-2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0.10800000000000001</v>
      </c>
      <c r="J20" s="16" t="s">
        <v>14481</v>
      </c>
      <c r="K20" s="23">
        <f>IF(B6L296C3=0,0,B6L293C3/B6L296C3)</f>
        <v>1.5809014180439799E-5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5.4000000000000006E-2</v>
      </c>
      <c r="P20" s="16" t="s">
        <v>14484</v>
      </c>
      <c r="Q20" s="23">
        <f>B3L847C27</f>
        <v>2.9097744360902253</v>
      </c>
      <c r="R20" s="16" t="s">
        <v>14485</v>
      </c>
      <c r="S20" s="23">
        <f>B6L293C6*B6L293C7</f>
        <v>0.1571278195488722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8.6420300751879717E-2</v>
      </c>
      <c r="X20" s="16" t="s">
        <v>14487</v>
      </c>
      <c r="Y20" s="23">
        <f>IF(B6L296C10=0,0,B6L293C10/B6L296C10)</f>
        <v>5.8914019740469376E-5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3.5272800000000007E-3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5.290920000000001E-3</v>
      </c>
      <c r="AH20" s="16" t="s">
        <v>14490</v>
      </c>
      <c r="AI20" s="23">
        <f>IF(B6L296C15=0,0,B6L293C15/B6L296C15)</f>
        <v>1.5809014180439802E-5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5.0436000000000005E-3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6.0523200000000008E-3</v>
      </c>
      <c r="AR20" s="16" t="s">
        <v>14493</v>
      </c>
      <c r="AS20" s="23">
        <f>IF(B6L296C20=0,0,B6L293C20/B6L296C20)</f>
        <v>1.5809014180439806E-5</v>
      </c>
      <c r="AT20" s="16" t="s">
        <v>14494</v>
      </c>
      <c r="AU20" s="17">
        <f>A1L248C27</f>
        <v>154.80000000000001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0.77400000000000002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0.19350000000000001</v>
      </c>
      <c r="BD20" s="16" t="s">
        <v>14497</v>
      </c>
      <c r="BE20" s="23">
        <f>IF(B6L296C26=0,0,B6L293C26/B6L296C26)</f>
        <v>1.1490121835373275E-4</v>
      </c>
      <c r="BF20" s="16" t="s">
        <v>14498</v>
      </c>
      <c r="BG20" s="23">
        <f>B6L293C3+B6L293C10+B6L293C15+B6L293C20+B6L293C26</f>
        <v>0.39926354075187975</v>
      </c>
      <c r="BH20" s="16" t="s">
        <v>14499</v>
      </c>
      <c r="BI20" s="17">
        <f>B6L298C3*B6L293C4</f>
        <v>0.44572452898294279</v>
      </c>
      <c r="BJ20" s="16" t="s">
        <v>14500</v>
      </c>
      <c r="BK20" s="17">
        <f>B6L298C10*B6L293C11</f>
        <v>0.35666340599255414</v>
      </c>
      <c r="BL20" s="16" t="s">
        <v>14501</v>
      </c>
      <c r="BM20" s="17">
        <f>B6L298C15*B6L293C16</f>
        <v>2.1836044674874371E-2</v>
      </c>
      <c r="BN20" s="16" t="s">
        <v>14502</v>
      </c>
      <c r="BO20" s="17">
        <f>B6L298C20*B6L293C21</f>
        <v>2.4978402604204114E-2</v>
      </c>
      <c r="BP20" s="16" t="s">
        <v>14503</v>
      </c>
      <c r="BQ20" s="17">
        <f>B6L298C26*B6L293C27</f>
        <v>0.79858978109443912</v>
      </c>
      <c r="BR20" s="16" t="s">
        <v>14504</v>
      </c>
      <c r="BS20" s="15">
        <f>B6L293C29+B6L293C30+B6L293C31+B6L293C32+B6L293C33</f>
        <v>1.6477921633490147</v>
      </c>
      <c r="BT20" s="16" t="s">
        <v>14505</v>
      </c>
      <c r="BU20" s="23">
        <f>IF(B6L293C3=0,0,B6L293C29/B6L293C3)</f>
        <v>4.1270789720642842</v>
      </c>
      <c r="BV20" s="16" t="s">
        <v>14506</v>
      </c>
      <c r="BW20" s="23">
        <f>IF(B6L293C8=0,0,B6L293C30/B6L293C8)</f>
        <v>2.2698934346353572</v>
      </c>
      <c r="BX20" s="16" t="s">
        <v>14507</v>
      </c>
      <c r="BY20" s="23">
        <f>IF(B6L293C13=0,0,B6L293C31/B6L293C13)</f>
        <v>6.1906184580964272</v>
      </c>
      <c r="BZ20" s="16" t="s">
        <v>14508</v>
      </c>
      <c r="CA20" s="23">
        <f>IF(B6L293C18=0,0,B6L293C32/B6L293C18)</f>
        <v>4.9524947664771419</v>
      </c>
      <c r="CB20" s="16" t="s">
        <v>14509</v>
      </c>
      <c r="CC20" s="23">
        <f>IF(B6L293C24=0,0,B6L293C33/B6L293C24)</f>
        <v>1.0317697430160713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84.844399999999993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169.68879999999999</v>
      </c>
      <c r="J21" s="16" t="s">
        <v>14512</v>
      </c>
      <c r="K21" s="23">
        <f>IF(B6L296C3=0,0,B6L294C3/B6L296C3)</f>
        <v>2.4839005976498265E-2</v>
      </c>
      <c r="L21" s="16" t="s">
        <v>14513</v>
      </c>
      <c r="M21" s="23">
        <f>A1L554C81</f>
        <v>1.2277990766816453</v>
      </c>
      <c r="N21" s="16" t="s">
        <v>14514</v>
      </c>
      <c r="O21" s="23">
        <f>B6L294C1*B6L294C5</f>
        <v>104.17187598160818</v>
      </c>
      <c r="P21" s="16" t="s">
        <v>14515</v>
      </c>
      <c r="Q21" s="23">
        <f>B3L848C27</f>
        <v>2.026319745069745</v>
      </c>
      <c r="R21" s="16" t="s">
        <v>14516</v>
      </c>
      <c r="S21" s="23">
        <f>B6L294C6*B6L294C7</f>
        <v>211.08552918248938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116.09704105036917</v>
      </c>
      <c r="X21" s="16" t="s">
        <v>14518</v>
      </c>
      <c r="Y21" s="23">
        <f>IF(B6L296C10=0,0,B6L294C10/B6L296C10)</f>
        <v>7.9145100268616708E-2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5.5420362079999999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8.3130543120000002</v>
      </c>
      <c r="AH21" s="16" t="s">
        <v>14521</v>
      </c>
      <c r="AI21" s="23">
        <f>IF(B6L296C15=0,0,B6L294C15/B6L296C15)</f>
        <v>2.4839005976498272E-2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7.9244669599999993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9.5093603519999981</v>
      </c>
      <c r="AR21" s="16" t="s">
        <v>14524</v>
      </c>
      <c r="AS21" s="23">
        <f>IF(B6L296C20=0,0,B6L294C20/B6L296C20)</f>
        <v>2.4839005976498268E-2</v>
      </c>
      <c r="AT21" s="16" t="s">
        <v>14525</v>
      </c>
      <c r="AU21" s="17">
        <f>A1L249C27</f>
        <v>80884.200000000012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404.42100000000005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101.10525000000001</v>
      </c>
      <c r="BD21" s="16" t="s">
        <v>14528</v>
      </c>
      <c r="BE21" s="23">
        <f>IF(B6L296C26=0,0,B6L294C26/B6L296C26)</f>
        <v>6.0036777296944385E-2</v>
      </c>
      <c r="BF21" s="16" t="s">
        <v>14529</v>
      </c>
      <c r="BG21" s="23">
        <f>B6L294C3+B6L294C10+B6L294C15+B6L294C20+B6L294C26</f>
        <v>404.71350571436921</v>
      </c>
      <c r="BH21" s="16" t="s">
        <v>14530</v>
      </c>
      <c r="BI21" s="17">
        <f>B6L298C3*B6L294C4</f>
        <v>700.319078274822</v>
      </c>
      <c r="BJ21" s="16" t="s">
        <v>14531</v>
      </c>
      <c r="BK21" s="17">
        <f>B6L298C10*B6L294C11</f>
        <v>479.14165683786268</v>
      </c>
      <c r="BL21" s="16" t="s">
        <v>14532</v>
      </c>
      <c r="BM21" s="17">
        <f>B6L298C15*B6L294C16</f>
        <v>34.308631644683537</v>
      </c>
      <c r="BN21" s="16" t="s">
        <v>14533</v>
      </c>
      <c r="BO21" s="17">
        <f>B6L298C20*B6L294C21</f>
        <v>39.245881146521015</v>
      </c>
      <c r="BP21" s="16" t="s">
        <v>14534</v>
      </c>
      <c r="BQ21" s="17">
        <f>B6L298C26*B6L294C27</f>
        <v>417.26935124030257</v>
      </c>
      <c r="BR21" s="16" t="s">
        <v>14535</v>
      </c>
      <c r="BS21" s="15">
        <f>B6L294C29+B6L294C30+B6L294C31+B6L294C32+B6L294C33</f>
        <v>1670.2845991441918</v>
      </c>
      <c r="BT21" s="16" t="s">
        <v>14536</v>
      </c>
      <c r="BU21" s="23">
        <f>IF(B6L294C3=0,0,B6L294C29/B6L294C3)</f>
        <v>4.1270789720642851</v>
      </c>
      <c r="BV21" s="16" t="s">
        <v>14537</v>
      </c>
      <c r="BW21" s="23">
        <f>IF(B6L294C8=0,0,B6L294C30/B6L294C8)</f>
        <v>2.2698934346353568</v>
      </c>
      <c r="BX21" s="16" t="s">
        <v>14538</v>
      </c>
      <c r="BY21" s="23">
        <f>IF(B6L294C13=0,0,B6L294C31/B6L294C13)</f>
        <v>6.190618458096429</v>
      </c>
      <c r="BZ21" s="16" t="s">
        <v>14539</v>
      </c>
      <c r="CA21" s="23">
        <f>IF(B6L294C18=0,0,B6L294C32/B6L294C18)</f>
        <v>4.952494766477141</v>
      </c>
      <c r="CB21" s="16" t="s">
        <v>14540</v>
      </c>
      <c r="CC21" s="23">
        <f>IF(B6L294C24=0,0,B6L294C33/B6L294C24)</f>
        <v>1.0317697430160713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448.33420000000007</v>
      </c>
      <c r="F22" s="16" t="s">
        <v>12542</v>
      </c>
      <c r="G22" s="24">
        <f>A1L515C5</f>
        <v>2</v>
      </c>
      <c r="H22" s="16" t="s">
        <v>14542</v>
      </c>
      <c r="I22" s="21">
        <f>B6L295C1*B6L295C2</f>
        <v>896.66840000000013</v>
      </c>
      <c r="J22" s="16" t="s">
        <v>14543</v>
      </c>
      <c r="K22" s="23">
        <f>IF(B6L296C3=0,0,B6L295C3/B6L296C3)</f>
        <v>0.13125410602548396</v>
      </c>
      <c r="L22" s="16" t="s">
        <v>14544</v>
      </c>
      <c r="M22" s="23">
        <f>A1L555C81</f>
        <v>0.74729873457498885</v>
      </c>
      <c r="N22" s="16" t="s">
        <v>14545</v>
      </c>
      <c r="O22" s="23">
        <f>B6L295C1*B6L295C5</f>
        <v>335.03958032669004</v>
      </c>
      <c r="P22" s="16" t="s">
        <v>14546</v>
      </c>
      <c r="Q22" s="23">
        <f>B3L852C27</f>
        <v>1.8874184258264006</v>
      </c>
      <c r="R22" s="16" t="s">
        <v>14547</v>
      </c>
      <c r="S22" s="23">
        <f>B6L295C6*B6L295C7</f>
        <v>632.35987728973919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347.7979325093566</v>
      </c>
      <c r="X22" s="16" t="s">
        <v>14549</v>
      </c>
      <c r="Y22" s="23">
        <f>IF(B6L296C10=0,0,B6L295C10/B6L296C10)</f>
        <v>0.23709908532232216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29.285189944000006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43.927784916000007</v>
      </c>
      <c r="AH22" s="16" t="s">
        <v>14552</v>
      </c>
      <c r="AI22" s="23">
        <f>IF(B6L296C15=0,0,B6L295C15/B6L296C15)</f>
        <v>0.13125410602548399</v>
      </c>
      <c r="AJ22" s="16" t="s">
        <v>12557</v>
      </c>
      <c r="AK22" s="23">
        <f>A1L535C14</f>
        <v>4.6699999999999998E-2</v>
      </c>
      <c r="AL22" s="16" t="s">
        <v>14553</v>
      </c>
      <c r="AM22" s="23">
        <f>B6L295C3*B6L295C17</f>
        <v>41.874414280000003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50.249297136000003</v>
      </c>
      <c r="AR22" s="16" t="s">
        <v>14555</v>
      </c>
      <c r="AS22" s="23">
        <f>IF(B6L296C20=0,0,B6L295C20/B6L296C20)</f>
        <v>0.13125410602548399</v>
      </c>
      <c r="AT22" s="16" t="s">
        <v>14556</v>
      </c>
      <c r="AU22" s="17">
        <f>A1L253C27</f>
        <v>378933.6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1894.6679999999999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473.66699999999997</v>
      </c>
      <c r="BD22" s="16" t="s">
        <v>14559</v>
      </c>
      <c r="BE22" s="23">
        <f>IF(B6L296C26=0,0,B6L295C26/B6L296C26)</f>
        <v>0.28126571263027145</v>
      </c>
      <c r="BF22" s="16" t="s">
        <v>14560</v>
      </c>
      <c r="BG22" s="17">
        <f>B6L295C3+B6L295C10+B6L295C15+B6L295C20+B6L295C26</f>
        <v>1812.3104145613568</v>
      </c>
      <c r="BH22" s="16" t="s">
        <v>14561</v>
      </c>
      <c r="BI22" s="17">
        <f>B6L298C3*B6L295C4</f>
        <v>3700.621298554528</v>
      </c>
      <c r="BJ22" s="16" t="s">
        <v>14562</v>
      </c>
      <c r="BK22" s="17">
        <f>B6L298C10*B6L295C11</f>
        <v>1435.3895337867991</v>
      </c>
      <c r="BL22" s="16" t="s">
        <v>14563</v>
      </c>
      <c r="BM22" s="17">
        <f>B6L298C15*B6L295C16</f>
        <v>181.29343741618635</v>
      </c>
      <c r="BN22" s="16" t="s">
        <v>14564</v>
      </c>
      <c r="BO22" s="17">
        <f>B6L298C20*B6L295C21</f>
        <v>207.38281757099568</v>
      </c>
      <c r="BP22" s="16" t="s">
        <v>14565</v>
      </c>
      <c r="BQ22" s="17">
        <f>B6L298C26*B6L295C27</f>
        <v>1954.8611154607736</v>
      </c>
      <c r="BR22" s="16" t="s">
        <v>14566</v>
      </c>
      <c r="BS22" s="15">
        <f>B6L295C29+B6L295C30+B6L295C31+B6L295C32+B6L295C33</f>
        <v>7479.5482027892822</v>
      </c>
      <c r="BT22" s="16" t="s">
        <v>14567</v>
      </c>
      <c r="BU22" s="23">
        <f>IF(B6L295C3=0,0,B6L295C29/B6L295C3)</f>
        <v>4.1270789720642851</v>
      </c>
      <c r="BV22" s="16" t="s">
        <v>14568</v>
      </c>
      <c r="BW22" s="23">
        <f>IF(B6L295C8=0,0,B6L295C30/B6L295C8)</f>
        <v>2.2698934346353572</v>
      </c>
      <c r="BX22" s="16" t="s">
        <v>14569</v>
      </c>
      <c r="BY22" s="23">
        <f>IF(B6L295C13=0,0,B6L295C31/B6L295C13)</f>
        <v>6.1906184580964281</v>
      </c>
      <c r="BZ22" s="16" t="s">
        <v>14570</v>
      </c>
      <c r="CA22" s="23">
        <f>IF(B6L295C18=0,0,B6L295C32/B6L295C18)</f>
        <v>4.952494766477141</v>
      </c>
      <c r="CB22" s="16" t="s">
        <v>14571</v>
      </c>
      <c r="CC22" s="23">
        <f>IF(B6L295C24=0,0,B6L295C33/B6L295C24)</f>
        <v>1.0317697430160713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3590.0428000000006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6831.5455200000015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2667.0700835057355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1466.8885459281546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223.11827668320004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334.67741502480004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319.03317578400004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382.83981094079996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6736.2210000000005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1684.0552500000001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10700.006541893756</v>
      </c>
      <c r="BH23" s="16" t="s">
        <v>14588</v>
      </c>
      <c r="BI23" s="17">
        <f>SUM(B6L281C29:B6L295C29)</f>
        <v>28194.327862291968</v>
      </c>
      <c r="BJ23" s="16" t="s">
        <v>14589</v>
      </c>
      <c r="BK23" s="17">
        <f>SUM(B6L281C30:B6L295C30)</f>
        <v>6053.9648722620423</v>
      </c>
      <c r="BL23" s="16" t="s">
        <v>14590</v>
      </c>
      <c r="BM23" s="17">
        <f>SUM(B6L281C31:B6L295C31)</f>
        <v>1381.2401219736842</v>
      </c>
      <c r="BN23" s="16" t="s">
        <v>14591</v>
      </c>
      <c r="BO23" s="17">
        <f>SUM(B6L281C32:B6L295C32)</f>
        <v>1580.010133402842</v>
      </c>
      <c r="BP23" s="16" t="s">
        <v>14592</v>
      </c>
      <c r="BQ23" s="17">
        <f>SUM(B6L281C33:B6L295C33)</f>
        <v>6950.2290100694618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0.63846180778043815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0.13709230365279154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3.1278243963163664E-2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3.577939970801574E-2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0.157388244895591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28194.327862291979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6053.9648722620423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1381.2401219736839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1580.0101334028418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6950.2290100694627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7106</v>
      </c>
      <c r="F9" s="16" t="s">
        <v>14613</v>
      </c>
      <c r="G9" s="21">
        <f>B6L202C8</f>
        <v>23.757942901379732</v>
      </c>
      <c r="H9" s="16" t="s">
        <v>14614</v>
      </c>
      <c r="I9" s="21">
        <f>IF(B6L302C2=0,0,B6L302C1/B6L302C2)</f>
        <v>299.09996961846906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110943</v>
      </c>
      <c r="F10" s="16" t="s">
        <v>14615</v>
      </c>
      <c r="G10" s="21">
        <f>B6L203C8</f>
        <v>366.91007107341454</v>
      </c>
      <c r="H10" s="16" t="s">
        <v>14616</v>
      </c>
      <c r="I10" s="21">
        <f>IF(B6L303C2=0,0,B6L303C1/B6L303C2)</f>
        <v>302.37109511720536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50762</v>
      </c>
      <c r="F11" s="16" t="s">
        <v>14617</v>
      </c>
      <c r="G11" s="21">
        <f>B6L204C8</f>
        <v>445.42348648493618</v>
      </c>
      <c r="H11" s="16" t="s">
        <v>14618</v>
      </c>
      <c r="I11" s="21">
        <f>IF(B6L304C2=0,0,B6L304C1/B6L304C2)</f>
        <v>113.96345621688883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50100</v>
      </c>
      <c r="F12" s="16" t="s">
        <v>14619</v>
      </c>
      <c r="G12" s="21">
        <f>B6L205C8</f>
        <v>92.328229783464053</v>
      </c>
      <c r="H12" s="16" t="s">
        <v>14620</v>
      </c>
      <c r="I12" s="21">
        <f>IF(B6L305C2=0,0,B6L305C1/B6L305C2)</f>
        <v>542.62927078206462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413076</v>
      </c>
      <c r="F13" s="16" t="s">
        <v>14621</v>
      </c>
      <c r="G13" s="21">
        <f>B6L206C8</f>
        <v>602.86422584991556</v>
      </c>
      <c r="H13" s="16" t="s">
        <v>14622</v>
      </c>
      <c r="I13" s="21">
        <f>IF(B6L306C2=0,0,B6L306C1/B6L306C2)</f>
        <v>685.18910608379042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39361</v>
      </c>
      <c r="F14" s="16" t="s">
        <v>14623</v>
      </c>
      <c r="G14" s="21">
        <f>B6L207C8</f>
        <v>63.925418710410277</v>
      </c>
      <c r="H14" s="16" t="s">
        <v>14624</v>
      </c>
      <c r="I14" s="21">
        <f>IF(B6L307C2=0,0,B6L307C1/B6L307C2)</f>
        <v>615.73315895371752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193997</v>
      </c>
      <c r="F15" s="16" t="s">
        <v>14625</v>
      </c>
      <c r="G15" s="21">
        <f>B6L208C8</f>
        <v>119.13334089567842</v>
      </c>
      <c r="H15" s="16" t="s">
        <v>14626</v>
      </c>
      <c r="I15" s="15">
        <f>IF(B6L308C2=0,0,B6L308C1/B6L308C2)</f>
        <v>1628.4022469400695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542</v>
      </c>
      <c r="F16" s="16" t="s">
        <v>14627</v>
      </c>
      <c r="G16" s="21">
        <f>B6L209C8</f>
        <v>2.260070512820513</v>
      </c>
      <c r="H16" s="16" t="s">
        <v>14628</v>
      </c>
      <c r="I16" s="21">
        <f>IF(B6L309C2=0,0,B6L309C1/B6L309C2)</f>
        <v>239.81552651806302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241</v>
      </c>
      <c r="F17" s="16" t="s">
        <v>14629</v>
      </c>
      <c r="G17" s="21">
        <f>B6L210C8</f>
        <v>1.0797196275568322</v>
      </c>
      <c r="H17" s="16" t="s">
        <v>14630</v>
      </c>
      <c r="I17" s="21">
        <f>IF(B6L310C2=0,0,B6L310C1/B6L310C2)</f>
        <v>223.20609336826629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63519</v>
      </c>
      <c r="F18" s="16" t="s">
        <v>14631</v>
      </c>
      <c r="G18" s="21">
        <f>B6L211C8</f>
        <v>243.50490487138714</v>
      </c>
      <c r="H18" s="16" t="s">
        <v>14632</v>
      </c>
      <c r="I18" s="21">
        <f>IF(B6L311C2=0,0,B6L311C1/B6L311C2)</f>
        <v>260.85306180402836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77713</v>
      </c>
      <c r="F19" s="16" t="s">
        <v>14633</v>
      </c>
      <c r="G19" s="21">
        <f>B6L212C8</f>
        <v>88.136205818773291</v>
      </c>
      <c r="H19" s="16" t="s">
        <v>14634</v>
      </c>
      <c r="I19" s="21">
        <f>IF(B6L312C2=0,0,B6L312C1/B6L312C2)</f>
        <v>881.73752520949665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116</v>
      </c>
      <c r="F20" s="16" t="s">
        <v>14635</v>
      </c>
      <c r="G20" s="21">
        <f>B6L213C8</f>
        <v>0.10547551371196197</v>
      </c>
      <c r="H20" s="16" t="s">
        <v>14636</v>
      </c>
      <c r="I20" s="15">
        <f>IF(B6L313C2=0,0,B6L313C1/B6L313C2)</f>
        <v>1099.7813228649338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90746</v>
      </c>
      <c r="F21" s="16" t="s">
        <v>14637</v>
      </c>
      <c r="G21" s="21">
        <f>B6L214C8</f>
        <v>257.40423387041386</v>
      </c>
      <c r="H21" s="16" t="s">
        <v>14638</v>
      </c>
      <c r="I21" s="21">
        <f>IF(B6L314C2=0,0,B6L314C1/B6L314C2)</f>
        <v>352.54276371259942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451051</v>
      </c>
      <c r="F22" s="16" t="s">
        <v>14639</v>
      </c>
      <c r="G22" s="21">
        <f>B6L215C8</f>
        <v>773.70323331659813</v>
      </c>
      <c r="H22" s="16" t="s">
        <v>14640</v>
      </c>
      <c r="I22" s="21">
        <f>IF(B6L315C2=0,0,B6L315C1/B6L315C2)</f>
        <v>582.9767546226999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1549273</v>
      </c>
      <c r="F23" s="16" t="s">
        <v>14642</v>
      </c>
      <c r="G23" s="15">
        <f>B6L216C8</f>
        <v>3080.5365592304606</v>
      </c>
      <c r="H23" s="16" t="s">
        <v>14643</v>
      </c>
      <c r="I23" s="21">
        <f>IF(B6L316C2=0,0,B6L316C1/B6L316C2)</f>
        <v>502.92310128824414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17538.39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17147.006999999998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16703.383333333331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16225.259999999998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15822.603399999998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840.25800000000004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818.65750000000003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796.96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775.66300000000001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753.34280000000001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284.58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273.64949999999999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272.16933333333333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272.93700000000001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273.387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555.67800000000011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545.00800000000004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524.79066666666677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502.726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479.95580000000001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3547</v>
      </c>
      <c r="F9" s="16" t="s">
        <v>14758</v>
      </c>
      <c r="G9" s="21">
        <f>IF(B7L101C1=0,0,B7L202C1/B7L101C1)</f>
        <v>0.20224205300486534</v>
      </c>
      <c r="H9" s="16" t="s">
        <v>14759</v>
      </c>
      <c r="I9" s="21">
        <f>B7L202C2</f>
        <v>0.20224205300486534</v>
      </c>
      <c r="J9" s="16" t="s">
        <v>14760</v>
      </c>
      <c r="K9" s="17">
        <f>B7L202C3*B7L116C1</f>
        <v>112.38145952963758</v>
      </c>
      <c r="L9" s="16" t="s">
        <v>14761</v>
      </c>
      <c r="M9" s="23">
        <f>B7L202C4</f>
        <v>112.38145952963758</v>
      </c>
      <c r="N9" s="16" t="s">
        <v>14762</v>
      </c>
      <c r="O9" s="23">
        <f>B7L202C5/24</f>
        <v>4.6825608137348995</v>
      </c>
      <c r="P9" s="16" t="s">
        <v>14763</v>
      </c>
      <c r="Q9" s="23">
        <f>B7L202C6</f>
        <v>4.6825608137348995</v>
      </c>
      <c r="R9" s="16" t="s">
        <v>14764</v>
      </c>
      <c r="S9" s="25">
        <f>IF(B7L202C7=0,0,B7L202C1/B7L202C7)</f>
        <v>757.49149687408874</v>
      </c>
      <c r="T9" s="16" t="s">
        <v>14765</v>
      </c>
      <c r="U9" s="17">
        <f>A1L202C18</f>
        <v>3682.5</v>
      </c>
      <c r="V9" s="16" t="s">
        <v>14766</v>
      </c>
      <c r="W9" s="23">
        <f>IF(B7L102C1=0,0,B7L202C9/B7L102C1)</f>
        <v>0.21476051184909417</v>
      </c>
      <c r="X9" s="16" t="s">
        <v>14767</v>
      </c>
      <c r="Y9" s="23">
        <f>B7L202C10</f>
        <v>0.21476051184909417</v>
      </c>
      <c r="Z9" s="16" t="s">
        <v>14768</v>
      </c>
      <c r="AA9" s="23">
        <f>B7L202C11*B7L117C1</f>
        <v>117.04619704185113</v>
      </c>
      <c r="AB9" s="16" t="s">
        <v>14769</v>
      </c>
      <c r="AC9" s="23">
        <f>B7L202C12</f>
        <v>117.04619704185113</v>
      </c>
      <c r="AD9" s="16" t="s">
        <v>14770</v>
      </c>
      <c r="AE9" s="23">
        <f>B7L202C13/24</f>
        <v>4.8769248767437974</v>
      </c>
      <c r="AF9" s="16" t="s">
        <v>14771</v>
      </c>
      <c r="AG9" s="23">
        <f>B7L202C14</f>
        <v>4.8769248767437974</v>
      </c>
      <c r="AH9" s="16" t="s">
        <v>14772</v>
      </c>
      <c r="AI9" s="26">
        <f>IF(B7L202C15=0,0,B7L202C9/B7L202C15)</f>
        <v>755.08647212517951</v>
      </c>
      <c r="AJ9" s="16" t="s">
        <v>14773</v>
      </c>
      <c r="AK9" s="17">
        <f>A1L202C21</f>
        <v>3539</v>
      </c>
      <c r="AL9" s="16" t="s">
        <v>14774</v>
      </c>
      <c r="AM9" s="23">
        <f>IF(B7L103C1=0,0,B7L202C17/B7L103C1)</f>
        <v>0.21187324324513099</v>
      </c>
      <c r="AN9" s="16" t="s">
        <v>14775</v>
      </c>
      <c r="AO9" s="23">
        <f>B7L202C18</f>
        <v>0.21187324324513099</v>
      </c>
      <c r="AP9" s="16" t="s">
        <v>14776</v>
      </c>
      <c r="AQ9" s="23">
        <f>B7L202C19*B7L118C1</f>
        <v>111.18910057144114</v>
      </c>
      <c r="AR9" s="16" t="s">
        <v>14777</v>
      </c>
      <c r="AS9" s="23">
        <f>B7L202C20</f>
        <v>111.18910057144114</v>
      </c>
      <c r="AT9" s="16" t="s">
        <v>14778</v>
      </c>
      <c r="AU9" s="17">
        <f>B7L202C21/24</f>
        <v>4.6328791904767144</v>
      </c>
      <c r="AV9" s="16" t="s">
        <v>14779</v>
      </c>
      <c r="AW9" s="23">
        <f>B7L202C22</f>
        <v>4.6328791904767144</v>
      </c>
      <c r="AX9" s="16" t="s">
        <v>14780</v>
      </c>
      <c r="AY9" s="26">
        <f>IF(B7L202C23=0,0,B7L202C17/B7L202C23)</f>
        <v>763.88782320823771</v>
      </c>
      <c r="AZ9" s="16" t="s">
        <v>14781</v>
      </c>
      <c r="BA9" s="17">
        <f>A1L202C24</f>
        <v>3599</v>
      </c>
      <c r="BB9" s="16" t="s">
        <v>14782</v>
      </c>
      <c r="BC9" s="23">
        <f>IF(B7L104C1=0,0,B7L202C25/B7L104C1)</f>
        <v>0.22181462731567941</v>
      </c>
      <c r="BD9" s="16" t="s">
        <v>14783</v>
      </c>
      <c r="BE9" s="23">
        <f>B7L202C26</f>
        <v>0.22181462731567941</v>
      </c>
      <c r="BF9" s="16" t="s">
        <v>14784</v>
      </c>
      <c r="BG9" s="23">
        <f>B7L202C27*B7L119C1</f>
        <v>111.51198033190225</v>
      </c>
      <c r="BH9" s="16" t="s">
        <v>14785</v>
      </c>
      <c r="BI9" s="23">
        <f>B7L202C28</f>
        <v>111.51198033190225</v>
      </c>
      <c r="BJ9" s="16" t="s">
        <v>14786</v>
      </c>
      <c r="BK9" s="23">
        <f>B7L202C29/24</f>
        <v>4.6463325138292602</v>
      </c>
      <c r="BL9" s="16" t="s">
        <v>14787</v>
      </c>
      <c r="BM9" s="23">
        <f>B7L202C30</f>
        <v>4.6463325138292602</v>
      </c>
      <c r="BN9" s="16" t="s">
        <v>14788</v>
      </c>
      <c r="BO9" s="26">
        <f>IF(B7L202C31=0,0,B7L202C25/B7L202C31)</f>
        <v>774.58941849039036</v>
      </c>
      <c r="BP9" s="16" t="s">
        <v>14789</v>
      </c>
      <c r="BQ9" s="17">
        <f>A1L202C27</f>
        <v>3721</v>
      </c>
      <c r="BR9" s="16" t="s">
        <v>14790</v>
      </c>
      <c r="BS9" s="21">
        <f>IF(B7L105C1=0,0,B7L202C33/B7L105C1)</f>
        <v>0.23516989625108092</v>
      </c>
      <c r="BT9" s="16" t="s">
        <v>14791</v>
      </c>
      <c r="BU9" s="23">
        <f>B7L202C34</f>
        <v>0.23516989625108092</v>
      </c>
      <c r="BV9" s="16" t="s">
        <v>14792</v>
      </c>
      <c r="BW9" s="23">
        <f>B7L202C35*B7L120C1</f>
        <v>112.87115569110455</v>
      </c>
      <c r="BX9" s="16" t="s">
        <v>14793</v>
      </c>
      <c r="BY9" s="23">
        <f>B7L202C36</f>
        <v>112.87115569110455</v>
      </c>
      <c r="BZ9" s="16" t="s">
        <v>14794</v>
      </c>
      <c r="CA9" s="23">
        <f>B7L202C37/24</f>
        <v>4.7029648204626895</v>
      </c>
      <c r="CB9" s="16" t="s">
        <v>14795</v>
      </c>
      <c r="CC9" s="23">
        <f>B7L202C38</f>
        <v>4.7029648204626895</v>
      </c>
      <c r="CD9" s="16" t="s">
        <v>14796</v>
      </c>
      <c r="CE9" s="26">
        <f>IF(B7L202C39=0,0,B7L202C33/B7L202C39)</f>
        <v>791.2030266120338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98274</v>
      </c>
      <c r="F10" s="16" t="s">
        <v>14798</v>
      </c>
      <c r="G10" s="21">
        <f>IF(B7L101C1=0,0,B7L203C1/B7L101C1)</f>
        <v>5.60336496109392</v>
      </c>
      <c r="H10" s="16" t="s">
        <v>14799</v>
      </c>
      <c r="I10" s="21">
        <f>B7L203C2</f>
        <v>5.60336496109392</v>
      </c>
      <c r="J10" s="16" t="s">
        <v>14800</v>
      </c>
      <c r="K10" s="17">
        <f>B7L203C3*B7L116C1</f>
        <v>3113.6666348507479</v>
      </c>
      <c r="L10" s="16" t="s">
        <v>14801</v>
      </c>
      <c r="M10" s="17">
        <f>B7L203C4</f>
        <v>3113.6666348507479</v>
      </c>
      <c r="N10" s="16" t="s">
        <v>14802</v>
      </c>
      <c r="O10" s="23">
        <f>B7L203C5/24</f>
        <v>129.73610978544784</v>
      </c>
      <c r="P10" s="16" t="s">
        <v>14803</v>
      </c>
      <c r="Q10" s="23">
        <f>B7L203C6</f>
        <v>129.73610978544784</v>
      </c>
      <c r="R10" s="16" t="s">
        <v>14804</v>
      </c>
      <c r="S10" s="25">
        <f>IF(B7L203C7=0,0,B7L203C1/B7L203C7)</f>
        <v>757.49149687408874</v>
      </c>
      <c r="T10" s="16" t="s">
        <v>14805</v>
      </c>
      <c r="U10" s="17">
        <f>A1L203C18</f>
        <v>102453.5</v>
      </c>
      <c r="V10" s="16" t="s">
        <v>14806</v>
      </c>
      <c r="W10" s="23">
        <f>IF(B7L102C1=0,0,B7L203C9/B7L102C1)</f>
        <v>5.9750077666615526</v>
      </c>
      <c r="X10" s="16" t="s">
        <v>14807</v>
      </c>
      <c r="Y10" s="23">
        <f>B7L203C10</f>
        <v>5.9750077666615526</v>
      </c>
      <c r="Z10" s="16" t="s">
        <v>14808</v>
      </c>
      <c r="AA10" s="17">
        <f>B7L203C11*B7L117C1</f>
        <v>3256.4270328926796</v>
      </c>
      <c r="AB10" s="16" t="s">
        <v>14809</v>
      </c>
      <c r="AC10" s="17">
        <f>B7L203C12</f>
        <v>3256.4270328926796</v>
      </c>
      <c r="AD10" s="16" t="s">
        <v>14810</v>
      </c>
      <c r="AE10" s="23">
        <f>B7L203C13/24</f>
        <v>135.68445970386165</v>
      </c>
      <c r="AF10" s="16" t="s">
        <v>14811</v>
      </c>
      <c r="AG10" s="23">
        <f>B7L203C14</f>
        <v>135.68445970386165</v>
      </c>
      <c r="AH10" s="16" t="s">
        <v>14812</v>
      </c>
      <c r="AI10" s="26">
        <f>IF(B7L203C15=0,0,B7L203C9/B7L203C15)</f>
        <v>755.08647212517974</v>
      </c>
      <c r="AJ10" s="16" t="s">
        <v>14813</v>
      </c>
      <c r="AK10" s="17">
        <f>A1L203C21</f>
        <v>99383.333333333343</v>
      </c>
      <c r="AL10" s="16" t="s">
        <v>14814</v>
      </c>
      <c r="AM10" s="23">
        <f>IF(B7L103C1=0,0,B7L203C17/B7L103C1)</f>
        <v>5.9498923870712837</v>
      </c>
      <c r="AN10" s="16" t="s">
        <v>14815</v>
      </c>
      <c r="AO10" s="23">
        <f>B7L203C18</f>
        <v>5.9498923870712837</v>
      </c>
      <c r="AP10" s="16" t="s">
        <v>14816</v>
      </c>
      <c r="AQ10" s="17">
        <f>B7L203C19*B7L118C1</f>
        <v>3122.4479924060643</v>
      </c>
      <c r="AR10" s="16" t="s">
        <v>14817</v>
      </c>
      <c r="AS10" s="17">
        <f>B7L203C20</f>
        <v>3122.4479924060643</v>
      </c>
      <c r="AT10" s="16" t="s">
        <v>14818</v>
      </c>
      <c r="AU10" s="17">
        <f>B7L203C21/24</f>
        <v>130.101999683586</v>
      </c>
      <c r="AV10" s="16" t="s">
        <v>14819</v>
      </c>
      <c r="AW10" s="23">
        <f>B7L203C22</f>
        <v>130.101999683586</v>
      </c>
      <c r="AX10" s="16" t="s">
        <v>14820</v>
      </c>
      <c r="AY10" s="26">
        <f>IF(B7L203C23=0,0,B7L203C17/B7L203C23)</f>
        <v>763.88782320823771</v>
      </c>
      <c r="AZ10" s="16" t="s">
        <v>14821</v>
      </c>
      <c r="BA10" s="17">
        <f>A1L203C24</f>
        <v>104034.5</v>
      </c>
      <c r="BB10" s="16" t="s">
        <v>14822</v>
      </c>
      <c r="BC10" s="23">
        <f>IF(B7L104C1=0,0,B7L203C25/B7L104C1)</f>
        <v>6.4118849251105994</v>
      </c>
      <c r="BD10" s="16" t="s">
        <v>14823</v>
      </c>
      <c r="BE10" s="23">
        <f>B7L203C26</f>
        <v>6.4118849251105994</v>
      </c>
      <c r="BF10" s="16" t="s">
        <v>14824</v>
      </c>
      <c r="BG10" s="17">
        <f>B7L203C27*B7L119C1</f>
        <v>3223.421260861151</v>
      </c>
      <c r="BH10" s="16" t="s">
        <v>14825</v>
      </c>
      <c r="BI10" s="17">
        <f>B7L203C28</f>
        <v>3223.421260861151</v>
      </c>
      <c r="BJ10" s="16" t="s">
        <v>14826</v>
      </c>
      <c r="BK10" s="23">
        <f>B7L203C29/24</f>
        <v>134.30921920254795</v>
      </c>
      <c r="BL10" s="16" t="s">
        <v>14827</v>
      </c>
      <c r="BM10" s="23">
        <f>B7L203C30</f>
        <v>134.30921920254795</v>
      </c>
      <c r="BN10" s="16" t="s">
        <v>14828</v>
      </c>
      <c r="BO10" s="26">
        <f>IF(B7L203C31=0,0,B7L203C25/B7L203C31)</f>
        <v>774.58941849039047</v>
      </c>
      <c r="BP10" s="16" t="s">
        <v>14829</v>
      </c>
      <c r="BQ10" s="17">
        <f>A1L203C27</f>
        <v>107347.4</v>
      </c>
      <c r="BR10" s="16" t="s">
        <v>14830</v>
      </c>
      <c r="BS10" s="21">
        <f>IF(B7L105C1=0,0,B7L203C33/B7L105C1)</f>
        <v>6.7844334643438016</v>
      </c>
      <c r="BT10" s="16" t="s">
        <v>14831</v>
      </c>
      <c r="BU10" s="23">
        <f>B7L203C34</f>
        <v>6.7844334643438016</v>
      </c>
      <c r="BV10" s="16" t="s">
        <v>14832</v>
      </c>
      <c r="BW10" s="17">
        <f>B7L203C35*B7L120C1</f>
        <v>3256.2281909259009</v>
      </c>
      <c r="BX10" s="16" t="s">
        <v>14833</v>
      </c>
      <c r="BY10" s="17">
        <f>B7L203C36</f>
        <v>3256.2281909259009</v>
      </c>
      <c r="BZ10" s="16" t="s">
        <v>14834</v>
      </c>
      <c r="CA10" s="23">
        <f>B7L203C37/24</f>
        <v>135.67617462191254</v>
      </c>
      <c r="CB10" s="16" t="s">
        <v>14835</v>
      </c>
      <c r="CC10" s="23">
        <f>B7L203C38</f>
        <v>135.67617462191254</v>
      </c>
      <c r="CD10" s="16" t="s">
        <v>14836</v>
      </c>
      <c r="CE10" s="26">
        <f>IF(B7L203C39=0,0,B7L203C33/B7L203C39)</f>
        <v>791.20302661203368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14275</v>
      </c>
      <c r="F11" s="16" t="s">
        <v>14838</v>
      </c>
      <c r="G11" s="21">
        <f>IF(B7L101C1=0,0,B7L204C1/B7L101C1)</f>
        <v>0.81392875856905911</v>
      </c>
      <c r="H11" s="16" t="s">
        <v>14839</v>
      </c>
      <c r="I11" s="21">
        <f>B7L204C2</f>
        <v>0.81392875856905911</v>
      </c>
      <c r="J11" s="16" t="s">
        <v>14840</v>
      </c>
      <c r="K11" s="17">
        <f>B7L204C3*B7L116C1</f>
        <v>452.28230470413774</v>
      </c>
      <c r="L11" s="16" t="s">
        <v>14841</v>
      </c>
      <c r="M11" s="23">
        <f>B7L204C4</f>
        <v>452.28230470413774</v>
      </c>
      <c r="N11" s="16" t="s">
        <v>14842</v>
      </c>
      <c r="O11" s="23">
        <f>B7L204C5/24</f>
        <v>18.845096029339071</v>
      </c>
      <c r="P11" s="16" t="s">
        <v>14843</v>
      </c>
      <c r="Q11" s="23">
        <f>B7L204C6</f>
        <v>18.845096029339071</v>
      </c>
      <c r="R11" s="16" t="s">
        <v>14844</v>
      </c>
      <c r="S11" s="25">
        <f>IF(B7L204C7=0,0,B7L204C1/B7L204C7)</f>
        <v>757.49149687408874</v>
      </c>
      <c r="T11" s="16" t="s">
        <v>14845</v>
      </c>
      <c r="U11" s="17">
        <f>A1L204C18</f>
        <v>14279</v>
      </c>
      <c r="V11" s="16" t="s">
        <v>14846</v>
      </c>
      <c r="W11" s="23">
        <f>IF(B7L102C1=0,0,B7L204C9/B7L102C1)</f>
        <v>0.83274008111153175</v>
      </c>
      <c r="X11" s="16" t="s">
        <v>14847</v>
      </c>
      <c r="Y11" s="23">
        <f>B7L204C10</f>
        <v>0.83274008111153175</v>
      </c>
      <c r="Z11" s="16" t="s">
        <v>14848</v>
      </c>
      <c r="AA11" s="23">
        <f>B7L204C11*B7L117C1</f>
        <v>453.85000612643375</v>
      </c>
      <c r="AB11" s="16" t="s">
        <v>14849</v>
      </c>
      <c r="AC11" s="23">
        <f>B7L204C12</f>
        <v>453.85000612643375</v>
      </c>
      <c r="AD11" s="16" t="s">
        <v>14850</v>
      </c>
      <c r="AE11" s="23">
        <f>B7L204C13/24</f>
        <v>18.91041692193474</v>
      </c>
      <c r="AF11" s="16" t="s">
        <v>14851</v>
      </c>
      <c r="AG11" s="23">
        <f>B7L204C14</f>
        <v>18.91041692193474</v>
      </c>
      <c r="AH11" s="16" t="s">
        <v>14852</v>
      </c>
      <c r="AI11" s="26">
        <f>IF(B7L204C15=0,0,B7L204C9/B7L204C15)</f>
        <v>755.08647212517963</v>
      </c>
      <c r="AJ11" s="16" t="s">
        <v>14853</v>
      </c>
      <c r="AK11" s="17">
        <f>A1L204C21</f>
        <v>13198.666666666666</v>
      </c>
      <c r="AL11" s="16" t="s">
        <v>14854</v>
      </c>
      <c r="AM11" s="23">
        <f>IF(B7L103C1=0,0,B7L204C17/B7L103C1)</f>
        <v>0.79017923514497568</v>
      </c>
      <c r="AN11" s="16" t="s">
        <v>14855</v>
      </c>
      <c r="AO11" s="23">
        <f>B7L204C18</f>
        <v>0.79017923514497568</v>
      </c>
      <c r="AP11" s="16" t="s">
        <v>14856</v>
      </c>
      <c r="AQ11" s="23">
        <f>B7L204C19*B7L118C1</f>
        <v>414.67868759788865</v>
      </c>
      <c r="AR11" s="16" t="s">
        <v>14857</v>
      </c>
      <c r="AS11" s="23">
        <f>B7L204C20</f>
        <v>414.67868759788865</v>
      </c>
      <c r="AT11" s="16" t="s">
        <v>14858</v>
      </c>
      <c r="AU11" s="17">
        <f>B7L204C21/24</f>
        <v>17.278278649912028</v>
      </c>
      <c r="AV11" s="16" t="s">
        <v>14859</v>
      </c>
      <c r="AW11" s="23">
        <f>B7L204C22</f>
        <v>17.278278649912028</v>
      </c>
      <c r="AX11" s="16" t="s">
        <v>14860</v>
      </c>
      <c r="AY11" s="26">
        <f>IF(B7L204C23=0,0,B7L204C17/B7L204C23)</f>
        <v>763.88782320823759</v>
      </c>
      <c r="AZ11" s="16" t="s">
        <v>14861</v>
      </c>
      <c r="BA11" s="17">
        <f>A1L204C24</f>
        <v>13501.5</v>
      </c>
      <c r="BB11" s="16" t="s">
        <v>14862</v>
      </c>
      <c r="BC11" s="23">
        <f>IF(B7L104C1=0,0,B7L204C25/B7L104C1)</f>
        <v>0.83212842197906234</v>
      </c>
      <c r="BD11" s="16" t="s">
        <v>14863</v>
      </c>
      <c r="BE11" s="23">
        <f>B7L204C26</f>
        <v>0.83212842197906234</v>
      </c>
      <c r="BF11" s="16" t="s">
        <v>14864</v>
      </c>
      <c r="BG11" s="23">
        <f>B7L204C27*B7L119C1</f>
        <v>418.33259306784612</v>
      </c>
      <c r="BH11" s="16" t="s">
        <v>14865</v>
      </c>
      <c r="BI11" s="23">
        <f>B7L204C28</f>
        <v>418.33259306784612</v>
      </c>
      <c r="BJ11" s="16" t="s">
        <v>14866</v>
      </c>
      <c r="BK11" s="23">
        <f>B7L204C29/24</f>
        <v>17.430524711160256</v>
      </c>
      <c r="BL11" s="16" t="s">
        <v>14867</v>
      </c>
      <c r="BM11" s="23">
        <f>B7L204C30</f>
        <v>17.430524711160256</v>
      </c>
      <c r="BN11" s="16" t="s">
        <v>14868</v>
      </c>
      <c r="BO11" s="26">
        <f>IF(B7L204C31=0,0,B7L204C25/B7L204C31)</f>
        <v>774.58941849039024</v>
      </c>
      <c r="BP11" s="16" t="s">
        <v>14869</v>
      </c>
      <c r="BQ11" s="17">
        <f>A1L204C27</f>
        <v>13378.400000000001</v>
      </c>
      <c r="BR11" s="16" t="s">
        <v>14870</v>
      </c>
      <c r="BS11" s="21">
        <f>IF(B7L105C1=0,0,B7L204C33/B7L105C1)</f>
        <v>0.84552457404070447</v>
      </c>
      <c r="BT11" s="16" t="s">
        <v>14871</v>
      </c>
      <c r="BU11" s="23">
        <f>B7L204C34</f>
        <v>0.84552457404070447</v>
      </c>
      <c r="BV11" s="16" t="s">
        <v>14872</v>
      </c>
      <c r="BW11" s="23">
        <f>B7L204C35*B7L120C1</f>
        <v>405.81442335336556</v>
      </c>
      <c r="BX11" s="16" t="s">
        <v>14873</v>
      </c>
      <c r="BY11" s="23">
        <f>B7L204C36</f>
        <v>405.81442335336556</v>
      </c>
      <c r="BZ11" s="16" t="s">
        <v>14874</v>
      </c>
      <c r="CA11" s="23">
        <f>B7L204C37/24</f>
        <v>16.908934306390233</v>
      </c>
      <c r="CB11" s="16" t="s">
        <v>14875</v>
      </c>
      <c r="CC11" s="23">
        <f>B7L204C38</f>
        <v>16.908934306390233</v>
      </c>
      <c r="CD11" s="16" t="s">
        <v>14876</v>
      </c>
      <c r="CE11" s="26">
        <f>IF(B7L204C39=0,0,B7L204C33/B7L204C39)</f>
        <v>791.20302661203368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41813</v>
      </c>
      <c r="F12" s="16" t="s">
        <v>14878</v>
      </c>
      <c r="G12" s="21">
        <f>IF(B7L101C1=0,0,B7L205C1/B7L101C1)</f>
        <v>2.3840842859578331</v>
      </c>
      <c r="H12" s="16" t="s">
        <v>14879</v>
      </c>
      <c r="I12" s="21">
        <f>B7L205C2</f>
        <v>2.3840842859578331</v>
      </c>
      <c r="J12" s="16" t="s">
        <v>14880</v>
      </c>
      <c r="K12" s="17">
        <f>B7L205C3*B7L116C1</f>
        <v>1324.7831878524771</v>
      </c>
      <c r="L12" s="16" t="s">
        <v>14881</v>
      </c>
      <c r="M12" s="17">
        <f>B7L205C4</f>
        <v>1324.7831878524771</v>
      </c>
      <c r="N12" s="16" t="s">
        <v>14882</v>
      </c>
      <c r="O12" s="23">
        <f>B7L205C5/24</f>
        <v>55.199299493853211</v>
      </c>
      <c r="P12" s="16" t="s">
        <v>14883</v>
      </c>
      <c r="Q12" s="23">
        <f>B7L205C6</f>
        <v>55.199299493853211</v>
      </c>
      <c r="R12" s="16" t="s">
        <v>14884</v>
      </c>
      <c r="S12" s="25">
        <f>IF(B7L205C7=0,0,B7L205C1/B7L205C7)</f>
        <v>757.49149687408874</v>
      </c>
      <c r="T12" s="16" t="s">
        <v>14885</v>
      </c>
      <c r="U12" s="17">
        <f>A1L205C18</f>
        <v>43107</v>
      </c>
      <c r="V12" s="16" t="s">
        <v>14886</v>
      </c>
      <c r="W12" s="23">
        <f>IF(B7L102C1=0,0,B7L205C9/B7L102C1)</f>
        <v>2.5139664315760766</v>
      </c>
      <c r="X12" s="16" t="s">
        <v>14887</v>
      </c>
      <c r="Y12" s="23">
        <f>B7L205C10</f>
        <v>2.5139664315760766</v>
      </c>
      <c r="Z12" s="16" t="s">
        <v>14888</v>
      </c>
      <c r="AA12" s="17">
        <f>B7L205C11*B7L117C1</f>
        <v>1370.1318169404144</v>
      </c>
      <c r="AB12" s="16" t="s">
        <v>14889</v>
      </c>
      <c r="AC12" s="17">
        <f>B7L205C12</f>
        <v>1370.1318169404144</v>
      </c>
      <c r="AD12" s="16" t="s">
        <v>14890</v>
      </c>
      <c r="AE12" s="23">
        <f>B7L205C13/24</f>
        <v>57.088825705850603</v>
      </c>
      <c r="AF12" s="16" t="s">
        <v>14891</v>
      </c>
      <c r="AG12" s="23">
        <f>B7L205C14</f>
        <v>57.088825705850603</v>
      </c>
      <c r="AH12" s="16" t="s">
        <v>14892</v>
      </c>
      <c r="AI12" s="26">
        <f>IF(B7L205C15=0,0,B7L205C9/B7L205C15)</f>
        <v>755.08647212517963</v>
      </c>
      <c r="AJ12" s="16" t="s">
        <v>14893</v>
      </c>
      <c r="AK12" s="17">
        <f>A1L205C21</f>
        <v>43238.666666666672</v>
      </c>
      <c r="AL12" s="16" t="s">
        <v>14894</v>
      </c>
      <c r="AM12" s="23">
        <f>IF(B7L103C1=0,0,B7L205C17/B7L103C1)</f>
        <v>2.5886172761406625</v>
      </c>
      <c r="AN12" s="16" t="s">
        <v>14895</v>
      </c>
      <c r="AO12" s="23">
        <f>B7L205C18</f>
        <v>2.5886172761406625</v>
      </c>
      <c r="AP12" s="16" t="s">
        <v>14896</v>
      </c>
      <c r="AQ12" s="17">
        <f>B7L205C19*B7L118C1</f>
        <v>1358.4821860907093</v>
      </c>
      <c r="AR12" s="16" t="s">
        <v>14897</v>
      </c>
      <c r="AS12" s="17">
        <f>B7L205C20</f>
        <v>1358.4821860907093</v>
      </c>
      <c r="AT12" s="16" t="s">
        <v>14898</v>
      </c>
      <c r="AU12" s="17">
        <f>B7L205C21/24</f>
        <v>56.603424420446224</v>
      </c>
      <c r="AV12" s="16" t="s">
        <v>14899</v>
      </c>
      <c r="AW12" s="23">
        <f>B7L205C22</f>
        <v>56.603424420446224</v>
      </c>
      <c r="AX12" s="16" t="s">
        <v>14900</v>
      </c>
      <c r="AY12" s="26">
        <f>IF(B7L205C23=0,0,B7L205C17/B7L205C23)</f>
        <v>763.88782320823771</v>
      </c>
      <c r="AZ12" s="16" t="s">
        <v>14901</v>
      </c>
      <c r="BA12" s="17">
        <f>A1L205C24</f>
        <v>44026.25</v>
      </c>
      <c r="BB12" s="16" t="s">
        <v>14902</v>
      </c>
      <c r="BC12" s="23">
        <f>IF(B7L104C1=0,0,B7L205C25/B7L104C1)</f>
        <v>2.7134387985154014</v>
      </c>
      <c r="BD12" s="16" t="s">
        <v>14903</v>
      </c>
      <c r="BE12" s="23">
        <f>B7L205C26</f>
        <v>2.7134387985154014</v>
      </c>
      <c r="BF12" s="16" t="s">
        <v>14904</v>
      </c>
      <c r="BG12" s="17">
        <f>B7L205C27*B7L119C1</f>
        <v>1364.1162334224537</v>
      </c>
      <c r="BH12" s="16" t="s">
        <v>14905</v>
      </c>
      <c r="BI12" s="17">
        <f>B7L205C28</f>
        <v>1364.1162334224537</v>
      </c>
      <c r="BJ12" s="16" t="s">
        <v>14906</v>
      </c>
      <c r="BK12" s="23">
        <f>B7L205C29/24</f>
        <v>56.838176392602236</v>
      </c>
      <c r="BL12" s="16" t="s">
        <v>14907</v>
      </c>
      <c r="BM12" s="23">
        <f>B7L205C30</f>
        <v>56.838176392602236</v>
      </c>
      <c r="BN12" s="16" t="s">
        <v>14908</v>
      </c>
      <c r="BO12" s="26">
        <f>IF(B7L205C31=0,0,B7L205C25/B7L205C31)</f>
        <v>774.58941849039036</v>
      </c>
      <c r="BP12" s="16" t="s">
        <v>14909</v>
      </c>
      <c r="BQ12" s="17">
        <f>A1L205C27</f>
        <v>42967.8</v>
      </c>
      <c r="BR12" s="16" t="s">
        <v>14910</v>
      </c>
      <c r="BS12" s="21">
        <f>IF(B7L105C1=0,0,B7L205C33/B7L105C1)</f>
        <v>2.7155960946350972</v>
      </c>
      <c r="BT12" s="16" t="s">
        <v>14911</v>
      </c>
      <c r="BU12" s="23">
        <f>B7L205C34</f>
        <v>2.7155960946350972</v>
      </c>
      <c r="BV12" s="16" t="s">
        <v>14912</v>
      </c>
      <c r="BW12" s="17">
        <f>B7L205C35*B7L120C1</f>
        <v>1303.3660960774639</v>
      </c>
      <c r="BX12" s="16" t="s">
        <v>14913</v>
      </c>
      <c r="BY12" s="17">
        <f>B7L205C36</f>
        <v>1303.3660960774639</v>
      </c>
      <c r="BZ12" s="16" t="s">
        <v>14914</v>
      </c>
      <c r="CA12" s="23">
        <f>B7L205C37/24</f>
        <v>54.306920669894332</v>
      </c>
      <c r="CB12" s="16" t="s">
        <v>14915</v>
      </c>
      <c r="CC12" s="23">
        <f>B7L205C38</f>
        <v>54.306920669894332</v>
      </c>
      <c r="CD12" s="16" t="s">
        <v>14916</v>
      </c>
      <c r="CE12" s="26">
        <f>IF(B7L205C39=0,0,B7L205C33/B7L205C39)</f>
        <v>791.20302661203357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70104</v>
      </c>
      <c r="F13" s="16" t="s">
        <v>14918</v>
      </c>
      <c r="G13" s="21">
        <f>IF(B7L101C1=0,0,B7L206C1/B7L101C1)</f>
        <v>3.9971741990000225</v>
      </c>
      <c r="H13" s="16" t="s">
        <v>14919</v>
      </c>
      <c r="I13" s="21">
        <f>B7L206C2</f>
        <v>3.9971741990000225</v>
      </c>
      <c r="J13" s="16" t="s">
        <v>14920</v>
      </c>
      <c r="K13" s="17">
        <f>B7L206C3*B7L116C1</f>
        <v>2221.141764551935</v>
      </c>
      <c r="L13" s="16" t="s">
        <v>14921</v>
      </c>
      <c r="M13" s="17">
        <f>B7L206C4</f>
        <v>2221.141764551935</v>
      </c>
      <c r="N13" s="16" t="s">
        <v>14922</v>
      </c>
      <c r="O13" s="23">
        <f>B7L206C5/24</f>
        <v>92.547573522997297</v>
      </c>
      <c r="P13" s="16" t="s">
        <v>14923</v>
      </c>
      <c r="Q13" s="23">
        <f>B7L206C6</f>
        <v>92.547573522997297</v>
      </c>
      <c r="R13" s="16" t="s">
        <v>14924</v>
      </c>
      <c r="S13" s="25">
        <f>IF(B7L206C7=0,0,B7L206C1/B7L206C7)</f>
        <v>757.49149687408874</v>
      </c>
      <c r="T13" s="16" t="s">
        <v>14925</v>
      </c>
      <c r="U13" s="17">
        <f>A1L206C18</f>
        <v>71513</v>
      </c>
      <c r="V13" s="16" t="s">
        <v>14926</v>
      </c>
      <c r="W13" s="23">
        <f>IF(B7L102C1=0,0,B7L206C9/B7L102C1)</f>
        <v>4.1705820730113432</v>
      </c>
      <c r="X13" s="16" t="s">
        <v>14927</v>
      </c>
      <c r="Y13" s="23">
        <f>B7L206C10</f>
        <v>4.1705820730113432</v>
      </c>
      <c r="Z13" s="16" t="s">
        <v>14928</v>
      </c>
      <c r="AA13" s="17">
        <f>B7L206C11*B7L117C1</f>
        <v>2273.0005944477662</v>
      </c>
      <c r="AB13" s="16" t="s">
        <v>14929</v>
      </c>
      <c r="AC13" s="17">
        <f>B7L206C12</f>
        <v>2273.0005944477662</v>
      </c>
      <c r="AD13" s="16" t="s">
        <v>14930</v>
      </c>
      <c r="AE13" s="23">
        <f>B7L206C13/24</f>
        <v>94.708358101990257</v>
      </c>
      <c r="AF13" s="16" t="s">
        <v>14931</v>
      </c>
      <c r="AG13" s="23">
        <f>B7L206C14</f>
        <v>94.708358101990257</v>
      </c>
      <c r="AH13" s="16" t="s">
        <v>14932</v>
      </c>
      <c r="AI13" s="26">
        <f>IF(B7L206C15=0,0,B7L206C9/B7L206C15)</f>
        <v>755.08647212517963</v>
      </c>
      <c r="AJ13" s="16" t="s">
        <v>14933</v>
      </c>
      <c r="AK13" s="17">
        <f>A1L206C21</f>
        <v>70339.666666666672</v>
      </c>
      <c r="AL13" s="16" t="s">
        <v>14934</v>
      </c>
      <c r="AM13" s="23">
        <f>IF(B7L103C1=0,0,B7L206C17/B7L103C1)</f>
        <v>4.2111029402226903</v>
      </c>
      <c r="AN13" s="16" t="s">
        <v>14935</v>
      </c>
      <c r="AO13" s="23">
        <f>B7L206C18</f>
        <v>4.2111029402226903</v>
      </c>
      <c r="AP13" s="16" t="s">
        <v>14936</v>
      </c>
      <c r="AQ13" s="17">
        <f>B7L206C19*B7L118C1</f>
        <v>2209.9475194014262</v>
      </c>
      <c r="AR13" s="16" t="s">
        <v>14937</v>
      </c>
      <c r="AS13" s="17">
        <f>B7L206C20</f>
        <v>2209.9475194014262</v>
      </c>
      <c r="AT13" s="16" t="s">
        <v>14938</v>
      </c>
      <c r="AU13" s="17">
        <f>B7L206C21/24</f>
        <v>92.081146641726093</v>
      </c>
      <c r="AV13" s="16" t="s">
        <v>14939</v>
      </c>
      <c r="AW13" s="23">
        <f>B7L206C22</f>
        <v>92.081146641726093</v>
      </c>
      <c r="AX13" s="16" t="s">
        <v>14940</v>
      </c>
      <c r="AY13" s="26">
        <f>IF(B7L206C23=0,0,B7L206C17/B7L206C23)</f>
        <v>763.88782320823771</v>
      </c>
      <c r="AZ13" s="16" t="s">
        <v>14941</v>
      </c>
      <c r="BA13" s="17">
        <f>A1L206C24</f>
        <v>73461.25</v>
      </c>
      <c r="BB13" s="16" t="s">
        <v>14942</v>
      </c>
      <c r="BC13" s="23">
        <f>IF(B7L104C1=0,0,B7L206C25/B7L104C1)</f>
        <v>4.5275853822989589</v>
      </c>
      <c r="BD13" s="16" t="s">
        <v>14943</v>
      </c>
      <c r="BE13" s="23">
        <f>B7L206C26</f>
        <v>4.5275853822989589</v>
      </c>
      <c r="BF13" s="16" t="s">
        <v>14944</v>
      </c>
      <c r="BG13" s="17">
        <f>B7L206C27*B7L119C1</f>
        <v>2276.1348889016263</v>
      </c>
      <c r="BH13" s="16" t="s">
        <v>14945</v>
      </c>
      <c r="BI13" s="17">
        <f>B7L206C28</f>
        <v>2276.1348889016263</v>
      </c>
      <c r="BJ13" s="16" t="s">
        <v>14946</v>
      </c>
      <c r="BK13" s="23">
        <f>B7L206C29/24</f>
        <v>94.838953704234427</v>
      </c>
      <c r="BL13" s="16" t="s">
        <v>14947</v>
      </c>
      <c r="BM13" s="23">
        <f>B7L206C30</f>
        <v>94.838953704234427</v>
      </c>
      <c r="BN13" s="16" t="s">
        <v>14948</v>
      </c>
      <c r="BO13" s="26">
        <f>IF(B7L206C31=0,0,B7L206C25/B7L206C31)</f>
        <v>774.58941849039036</v>
      </c>
      <c r="BP13" s="16" t="s">
        <v>14949</v>
      </c>
      <c r="BQ13" s="17">
        <f>A1L206C27</f>
        <v>76761.399999999994</v>
      </c>
      <c r="BR13" s="16" t="s">
        <v>14950</v>
      </c>
      <c r="BS13" s="21">
        <f>IF(B7L105C1=0,0,B7L206C33/B7L105C1)</f>
        <v>4.8513761016091701</v>
      </c>
      <c r="BT13" s="16" t="s">
        <v>14951</v>
      </c>
      <c r="BU13" s="23">
        <f>B7L206C34</f>
        <v>4.8513761016091701</v>
      </c>
      <c r="BV13" s="16" t="s">
        <v>14952</v>
      </c>
      <c r="BW13" s="17">
        <f>B7L206C35*B7L120C1</f>
        <v>2328.4460979487108</v>
      </c>
      <c r="BX13" s="16" t="s">
        <v>14953</v>
      </c>
      <c r="BY13" s="17">
        <f>B7L206C36</f>
        <v>2328.4460979487108</v>
      </c>
      <c r="BZ13" s="16" t="s">
        <v>14954</v>
      </c>
      <c r="CA13" s="23">
        <f>B7L206C37/24</f>
        <v>97.01858741452962</v>
      </c>
      <c r="CB13" s="16" t="s">
        <v>14955</v>
      </c>
      <c r="CC13" s="23">
        <f>B7L206C38</f>
        <v>97.01858741452962</v>
      </c>
      <c r="CD13" s="16" t="s">
        <v>14956</v>
      </c>
      <c r="CE13" s="26">
        <f>IF(B7L206C39=0,0,B7L206C33/B7L206C39)</f>
        <v>791.20302661203368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18042</v>
      </c>
      <c r="F14" s="16" t="s">
        <v>14958</v>
      </c>
      <c r="G14" s="21">
        <f>IF(B7L101C1=0,0,B7L207C1/B7L101C1)</f>
        <v>1.0287147223889992</v>
      </c>
      <c r="H14" s="16" t="s">
        <v>14959</v>
      </c>
      <c r="I14" s="21">
        <f>B7L207C2</f>
        <v>1.0287147223889992</v>
      </c>
      <c r="J14" s="16" t="s">
        <v>14960</v>
      </c>
      <c r="K14" s="17">
        <f>B7L207C3*B7L116C1</f>
        <v>571.63413950767438</v>
      </c>
      <c r="L14" s="16" t="s">
        <v>14961</v>
      </c>
      <c r="M14" s="23">
        <f>B7L207C4</f>
        <v>571.63413950767438</v>
      </c>
      <c r="N14" s="16" t="s">
        <v>14962</v>
      </c>
      <c r="O14" s="23">
        <f>B7L207C5/24</f>
        <v>23.818089146153099</v>
      </c>
      <c r="P14" s="16" t="s">
        <v>14963</v>
      </c>
      <c r="Q14" s="23">
        <f>B7L207C6</f>
        <v>23.818089146153099</v>
      </c>
      <c r="R14" s="16" t="s">
        <v>14964</v>
      </c>
      <c r="S14" s="25">
        <f>IF(B7L207C7=0,0,B7L207C1/B7L207C7)</f>
        <v>757.49149687408885</v>
      </c>
      <c r="T14" s="16" t="s">
        <v>14965</v>
      </c>
      <c r="U14" s="17">
        <f>A1L207C18</f>
        <v>17856.5</v>
      </c>
      <c r="V14" s="16" t="s">
        <v>14966</v>
      </c>
      <c r="W14" s="23">
        <f>IF(B7L102C1=0,0,B7L207C9/B7L102C1)</f>
        <v>1.0413770753111609</v>
      </c>
      <c r="X14" s="16" t="s">
        <v>14967</v>
      </c>
      <c r="Y14" s="23">
        <f>B7L207C10</f>
        <v>1.0413770753111609</v>
      </c>
      <c r="Z14" s="16" t="s">
        <v>14968</v>
      </c>
      <c r="AA14" s="23">
        <f>B7L207C11*B7L117C1</f>
        <v>567.55883706118516</v>
      </c>
      <c r="AB14" s="16" t="s">
        <v>14969</v>
      </c>
      <c r="AC14" s="23">
        <f>B7L207C12</f>
        <v>567.55883706118516</v>
      </c>
      <c r="AD14" s="16" t="s">
        <v>14970</v>
      </c>
      <c r="AE14" s="23">
        <f>B7L207C13/24</f>
        <v>23.648284877549383</v>
      </c>
      <c r="AF14" s="16" t="s">
        <v>14971</v>
      </c>
      <c r="AG14" s="23">
        <f>B7L207C14</f>
        <v>23.648284877549383</v>
      </c>
      <c r="AH14" s="16" t="s">
        <v>14972</v>
      </c>
      <c r="AI14" s="26">
        <f>IF(B7L207C15=0,0,B7L207C9/B7L207C15)</f>
        <v>755.08647212517963</v>
      </c>
      <c r="AJ14" s="16" t="s">
        <v>14973</v>
      </c>
      <c r="AK14" s="17">
        <f>A1L207C21</f>
        <v>16931</v>
      </c>
      <c r="AL14" s="16" t="s">
        <v>14974</v>
      </c>
      <c r="AM14" s="23">
        <f>IF(B7L103C1=0,0,B7L207C17/B7L103C1)</f>
        <v>1.0136269797635808</v>
      </c>
      <c r="AN14" s="16" t="s">
        <v>14975</v>
      </c>
      <c r="AO14" s="23">
        <f>B7L207C18</f>
        <v>1.0136269797635808</v>
      </c>
      <c r="AP14" s="16" t="s">
        <v>14976</v>
      </c>
      <c r="AQ14" s="23">
        <f>B7L207C19*B7L118C1</f>
        <v>531.94197846144948</v>
      </c>
      <c r="AR14" s="16" t="s">
        <v>14977</v>
      </c>
      <c r="AS14" s="23">
        <f>B7L207C20</f>
        <v>531.94197846144948</v>
      </c>
      <c r="AT14" s="16" t="s">
        <v>14978</v>
      </c>
      <c r="AU14" s="17">
        <f>B7L207C21/24</f>
        <v>22.164249102560394</v>
      </c>
      <c r="AV14" s="16" t="s">
        <v>14979</v>
      </c>
      <c r="AW14" s="23">
        <f>B7L207C22</f>
        <v>22.164249102560394</v>
      </c>
      <c r="AX14" s="16" t="s">
        <v>14980</v>
      </c>
      <c r="AY14" s="26">
        <f>IF(B7L207C23=0,0,B7L207C17/B7L207C23)</f>
        <v>763.88782320823793</v>
      </c>
      <c r="AZ14" s="16" t="s">
        <v>14981</v>
      </c>
      <c r="BA14" s="17">
        <f>A1L207C24</f>
        <v>16835.75</v>
      </c>
      <c r="BB14" s="16" t="s">
        <v>14982</v>
      </c>
      <c r="BC14" s="23">
        <f>IF(B7L104C1=0,0,B7L207C25/B7L104C1)</f>
        <v>1.0376258993692553</v>
      </c>
      <c r="BD14" s="16" t="s">
        <v>14983</v>
      </c>
      <c r="BE14" s="23">
        <f>B7L207C26</f>
        <v>1.0376258993692553</v>
      </c>
      <c r="BF14" s="16" t="s">
        <v>14984</v>
      </c>
      <c r="BG14" s="23">
        <f>B7L207C27*B7L119C1</f>
        <v>521.64151788630829</v>
      </c>
      <c r="BH14" s="16" t="s">
        <v>14985</v>
      </c>
      <c r="BI14" s="23">
        <f>B7L207C28</f>
        <v>521.64151788630829</v>
      </c>
      <c r="BJ14" s="16" t="s">
        <v>14986</v>
      </c>
      <c r="BK14" s="23">
        <f>B7L207C29/24</f>
        <v>21.735063245262847</v>
      </c>
      <c r="BL14" s="16" t="s">
        <v>14987</v>
      </c>
      <c r="BM14" s="23">
        <f>B7L207C30</f>
        <v>21.735063245262847</v>
      </c>
      <c r="BN14" s="16" t="s">
        <v>14988</v>
      </c>
      <c r="BO14" s="26">
        <f>IF(B7L207C31=0,0,B7L207C25/B7L207C31)</f>
        <v>774.58941849039013</v>
      </c>
      <c r="BP14" s="16" t="s">
        <v>14989</v>
      </c>
      <c r="BQ14" s="17">
        <f>A1L207C27</f>
        <v>17127.199999999997</v>
      </c>
      <c r="BR14" s="16" t="s">
        <v>14990</v>
      </c>
      <c r="BS14" s="21">
        <f>IF(B7L105C1=0,0,B7L207C33/B7L105C1)</f>
        <v>1.0824514504357734</v>
      </c>
      <c r="BT14" s="16" t="s">
        <v>14991</v>
      </c>
      <c r="BU14" s="23">
        <f>B7L207C34</f>
        <v>1.0824514504357734</v>
      </c>
      <c r="BV14" s="16" t="s">
        <v>14992</v>
      </c>
      <c r="BW14" s="23">
        <f>B7L207C35*B7L120C1</f>
        <v>519.52885185506193</v>
      </c>
      <c r="BX14" s="16" t="s">
        <v>14993</v>
      </c>
      <c r="BY14" s="23">
        <f>B7L207C36</f>
        <v>519.52885185506193</v>
      </c>
      <c r="BZ14" s="16" t="s">
        <v>14994</v>
      </c>
      <c r="CA14" s="23">
        <f>B7L207C37/24</f>
        <v>21.647035493960914</v>
      </c>
      <c r="CB14" s="16" t="s">
        <v>14995</v>
      </c>
      <c r="CC14" s="23">
        <f>B7L207C38</f>
        <v>21.647035493960914</v>
      </c>
      <c r="CD14" s="16" t="s">
        <v>14996</v>
      </c>
      <c r="CE14" s="26">
        <f>IF(B7L207C39=0,0,B7L207C33/B7L207C39)</f>
        <v>791.2030266120338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71914</v>
      </c>
      <c r="F15" s="16" t="s">
        <v>14998</v>
      </c>
      <c r="G15" s="21">
        <f>IF(B7L101C1=0,0,B7L208C1/B7L101C1)</f>
        <v>4.100376374342229</v>
      </c>
      <c r="H15" s="16" t="s">
        <v>14999</v>
      </c>
      <c r="I15" s="21">
        <f>B7L208C2</f>
        <v>4.100376374342229</v>
      </c>
      <c r="J15" s="16" t="s">
        <v>15000</v>
      </c>
      <c r="K15" s="17">
        <f>B7L208C3*B7L116C1</f>
        <v>2278.4889429417417</v>
      </c>
      <c r="L15" s="16" t="s">
        <v>15001</v>
      </c>
      <c r="M15" s="17">
        <f>B7L208C4</f>
        <v>2278.4889429417417</v>
      </c>
      <c r="N15" s="16" t="s">
        <v>15002</v>
      </c>
      <c r="O15" s="23">
        <f>B7L208C5/24</f>
        <v>94.937039289239237</v>
      </c>
      <c r="P15" s="16" t="s">
        <v>15003</v>
      </c>
      <c r="Q15" s="23">
        <f>B7L208C6</f>
        <v>94.937039289239237</v>
      </c>
      <c r="R15" s="16" t="s">
        <v>15004</v>
      </c>
      <c r="S15" s="25">
        <f>IF(B7L208C7=0,0,B7L208C1/B7L208C7)</f>
        <v>757.49149687408874</v>
      </c>
      <c r="T15" s="16" t="s">
        <v>15005</v>
      </c>
      <c r="U15" s="17">
        <f>A1L208C18</f>
        <v>70701.5</v>
      </c>
      <c r="V15" s="16" t="s">
        <v>15006</v>
      </c>
      <c r="W15" s="23">
        <f>IF(B7L102C1=0,0,B7L208C9/B7L102C1)</f>
        <v>4.1232560294633345</v>
      </c>
      <c r="X15" s="16" t="s">
        <v>15007</v>
      </c>
      <c r="Y15" s="23">
        <f>B7L208C10</f>
        <v>4.1232560294633345</v>
      </c>
      <c r="Z15" s="16" t="s">
        <v>15008</v>
      </c>
      <c r="AA15" s="17">
        <f>B7L208C11*B7L117C1</f>
        <v>2247.207522105753</v>
      </c>
      <c r="AB15" s="16" t="s">
        <v>15009</v>
      </c>
      <c r="AC15" s="17">
        <f>B7L208C12</f>
        <v>2247.207522105753</v>
      </c>
      <c r="AD15" s="16" t="s">
        <v>15010</v>
      </c>
      <c r="AE15" s="23">
        <f>B7L208C13/24</f>
        <v>93.633646754406371</v>
      </c>
      <c r="AF15" s="16" t="s">
        <v>15011</v>
      </c>
      <c r="AG15" s="23">
        <f>B7L208C14</f>
        <v>93.633646754406371</v>
      </c>
      <c r="AH15" s="16" t="s">
        <v>15012</v>
      </c>
      <c r="AI15" s="26">
        <f>IF(B7L208C15=0,0,B7L208C9/B7L208C15)</f>
        <v>755.08647212517985</v>
      </c>
      <c r="AJ15" s="16" t="s">
        <v>15013</v>
      </c>
      <c r="AK15" s="17">
        <f>A1L208C21</f>
        <v>65420.333333333336</v>
      </c>
      <c r="AL15" s="16" t="s">
        <v>15014</v>
      </c>
      <c r="AM15" s="23">
        <f>IF(B7L103C1=0,0,B7L208C17/B7L103C1)</f>
        <v>3.9165917483783232</v>
      </c>
      <c r="AN15" s="16" t="s">
        <v>15015</v>
      </c>
      <c r="AO15" s="23">
        <f>B7L208C18</f>
        <v>3.9165917483783232</v>
      </c>
      <c r="AP15" s="16" t="s">
        <v>15016</v>
      </c>
      <c r="AQ15" s="17">
        <f>B7L208C19*B7L118C1</f>
        <v>2055.3907946926261</v>
      </c>
      <c r="AR15" s="16" t="s">
        <v>15017</v>
      </c>
      <c r="AS15" s="17">
        <f>B7L208C20</f>
        <v>2055.3907946926261</v>
      </c>
      <c r="AT15" s="16" t="s">
        <v>15018</v>
      </c>
      <c r="AU15" s="17">
        <f>B7L208C21/24</f>
        <v>85.641283112192752</v>
      </c>
      <c r="AV15" s="16" t="s">
        <v>15019</v>
      </c>
      <c r="AW15" s="23">
        <f>B7L208C22</f>
        <v>85.641283112192752</v>
      </c>
      <c r="AX15" s="16" t="s">
        <v>15020</v>
      </c>
      <c r="AY15" s="26">
        <f>IF(B7L208C23=0,0,B7L208C17/B7L208C23)</f>
        <v>763.88782320823782</v>
      </c>
      <c r="AZ15" s="16" t="s">
        <v>15021</v>
      </c>
      <c r="BA15" s="17">
        <f>A1L208C24</f>
        <v>66774.25</v>
      </c>
      <c r="BB15" s="16" t="s">
        <v>15022</v>
      </c>
      <c r="BC15" s="23">
        <f>IF(B7L104C1=0,0,B7L208C25/B7L104C1)</f>
        <v>4.1154502300733551</v>
      </c>
      <c r="BD15" s="16" t="s">
        <v>15023</v>
      </c>
      <c r="BE15" s="23">
        <f>B7L208C26</f>
        <v>4.1154502300733551</v>
      </c>
      <c r="BF15" s="16" t="s">
        <v>15024</v>
      </c>
      <c r="BG15" s="17">
        <f>B7L208C27*B7L119C1</f>
        <v>2068.9438323638574</v>
      </c>
      <c r="BH15" s="16" t="s">
        <v>15025</v>
      </c>
      <c r="BI15" s="17">
        <f>B7L208C28</f>
        <v>2068.9438323638574</v>
      </c>
      <c r="BJ15" s="16" t="s">
        <v>15026</v>
      </c>
      <c r="BK15" s="23">
        <f>B7L208C29/24</f>
        <v>86.205993015160729</v>
      </c>
      <c r="BL15" s="16" t="s">
        <v>15027</v>
      </c>
      <c r="BM15" s="23">
        <f>B7L208C30</f>
        <v>86.205993015160729</v>
      </c>
      <c r="BN15" s="16" t="s">
        <v>15028</v>
      </c>
      <c r="BO15" s="26">
        <f>IF(B7L208C31=0,0,B7L208C25/B7L208C31)</f>
        <v>774.58941849039036</v>
      </c>
      <c r="BP15" s="16" t="s">
        <v>15029</v>
      </c>
      <c r="BQ15" s="17">
        <f>A1L208C27</f>
        <v>66471.600000000006</v>
      </c>
      <c r="BR15" s="16" t="s">
        <v>15030</v>
      </c>
      <c r="BS15" s="21">
        <f>IF(B7L105C1=0,0,B7L208C33/B7L105C1)</f>
        <v>4.2010532855800466</v>
      </c>
      <c r="BT15" s="16" t="s">
        <v>15031</v>
      </c>
      <c r="BU15" s="23">
        <f>B7L208C34</f>
        <v>4.2010532855800466</v>
      </c>
      <c r="BV15" s="16" t="s">
        <v>15032</v>
      </c>
      <c r="BW15" s="17">
        <f>B7L208C35*B7L120C1</f>
        <v>2016.3198905231998</v>
      </c>
      <c r="BX15" s="16" t="s">
        <v>15033</v>
      </c>
      <c r="BY15" s="17">
        <f>B7L208C36</f>
        <v>2016.3198905231998</v>
      </c>
      <c r="BZ15" s="16" t="s">
        <v>15034</v>
      </c>
      <c r="CA15" s="23">
        <f>B7L208C37/24</f>
        <v>84.013328771799991</v>
      </c>
      <c r="CB15" s="16" t="s">
        <v>15035</v>
      </c>
      <c r="CC15" s="23">
        <f>B7L208C38</f>
        <v>84.013328771799991</v>
      </c>
      <c r="CD15" s="16" t="s">
        <v>15036</v>
      </c>
      <c r="CE15" s="26">
        <f>IF(B7L208C39=0,0,B7L208C33/B7L208C39)</f>
        <v>791.20302661203368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364</v>
      </c>
      <c r="F16" s="16" t="s">
        <v>15038</v>
      </c>
      <c r="G16" s="21">
        <f>IF(B7L101C1=0,0,B7L209C1/B7L101C1)</f>
        <v>2.0754470621305605E-2</v>
      </c>
      <c r="H16" s="16" t="s">
        <v>15039</v>
      </c>
      <c r="I16" s="21">
        <f>B7L209C2</f>
        <v>2.0754470621305605E-2</v>
      </c>
      <c r="J16" s="16" t="s">
        <v>15040</v>
      </c>
      <c r="K16" s="17">
        <f>B7L209C3*B7L116C1</f>
        <v>11.532802725905858</v>
      </c>
      <c r="L16" s="16" t="s">
        <v>15041</v>
      </c>
      <c r="M16" s="23">
        <f>B7L209C4</f>
        <v>11.532802725905858</v>
      </c>
      <c r="N16" s="16" t="s">
        <v>15042</v>
      </c>
      <c r="O16" s="23">
        <f>B7L209C5/24</f>
        <v>0.48053344691274408</v>
      </c>
      <c r="P16" s="16" t="s">
        <v>15043</v>
      </c>
      <c r="Q16" s="23">
        <f>B7L209C6</f>
        <v>0.48053344691274408</v>
      </c>
      <c r="R16" s="16" t="s">
        <v>15044</v>
      </c>
      <c r="S16" s="25">
        <f>IF(B7L209C7=0,0,B7L209C1/B7L209C7)</f>
        <v>757.49149687408885</v>
      </c>
      <c r="T16" s="16" t="s">
        <v>15045</v>
      </c>
      <c r="U16" s="17">
        <f>A1L209C18</f>
        <v>376</v>
      </c>
      <c r="V16" s="16" t="s">
        <v>15046</v>
      </c>
      <c r="W16" s="23">
        <f>IF(B7L102C1=0,0,B7L209C9/B7L102C1)</f>
        <v>2.1928025106655643E-2</v>
      </c>
      <c r="X16" s="16" t="s">
        <v>15047</v>
      </c>
      <c r="Y16" s="23">
        <f>B7L209C10</f>
        <v>2.1928025106655643E-2</v>
      </c>
      <c r="Z16" s="16" t="s">
        <v>15048</v>
      </c>
      <c r="AA16" s="23">
        <f>B7L209C11*B7L117C1</f>
        <v>11.95094910732818</v>
      </c>
      <c r="AB16" s="16" t="s">
        <v>15049</v>
      </c>
      <c r="AC16" s="23">
        <f>B7L209C12</f>
        <v>11.95094910732818</v>
      </c>
      <c r="AD16" s="16" t="s">
        <v>15050</v>
      </c>
      <c r="AE16" s="23">
        <f>B7L209C13/24</f>
        <v>0.4979562128053408</v>
      </c>
      <c r="AF16" s="16" t="s">
        <v>15051</v>
      </c>
      <c r="AG16" s="23">
        <f>B7L209C14</f>
        <v>0.4979562128053408</v>
      </c>
      <c r="AH16" s="16" t="s">
        <v>15052</v>
      </c>
      <c r="AI16" s="26">
        <f>IF(B7L209C15=0,0,B7L209C9/B7L209C15)</f>
        <v>755.08647212517963</v>
      </c>
      <c r="AJ16" s="16" t="s">
        <v>15053</v>
      </c>
      <c r="AK16" s="23">
        <f>A1L209C21</f>
        <v>378.66666666666663</v>
      </c>
      <c r="AL16" s="16" t="s">
        <v>15054</v>
      </c>
      <c r="AM16" s="23">
        <f>IF(B7L103C1=0,0,B7L209C17/B7L103C1)</f>
        <v>2.2670057862528851E-2</v>
      </c>
      <c r="AN16" s="16" t="s">
        <v>15055</v>
      </c>
      <c r="AO16" s="23">
        <f>B7L209C18</f>
        <v>2.2670057862528851E-2</v>
      </c>
      <c r="AP16" s="16" t="s">
        <v>15056</v>
      </c>
      <c r="AQ16" s="23">
        <f>B7L209C19*B7L118C1</f>
        <v>11.897034779048425</v>
      </c>
      <c r="AR16" s="16" t="s">
        <v>15057</v>
      </c>
      <c r="AS16" s="23">
        <f>B7L209C20</f>
        <v>11.897034779048425</v>
      </c>
      <c r="AT16" s="16" t="s">
        <v>15058</v>
      </c>
      <c r="AU16" s="17">
        <f>B7L209C21/24</f>
        <v>0.49570978246035108</v>
      </c>
      <c r="AV16" s="16" t="s">
        <v>15059</v>
      </c>
      <c r="AW16" s="23">
        <f>B7L209C22</f>
        <v>0.49570978246035108</v>
      </c>
      <c r="AX16" s="16" t="s">
        <v>15060</v>
      </c>
      <c r="AY16" s="26">
        <f>IF(B7L209C23=0,0,B7L209C17/B7L209C23)</f>
        <v>763.88782320823771</v>
      </c>
      <c r="AZ16" s="16" t="s">
        <v>15061</v>
      </c>
      <c r="BA16" s="17">
        <f>A1L209C24</f>
        <v>433.25</v>
      </c>
      <c r="BB16" s="16" t="s">
        <v>15062</v>
      </c>
      <c r="BC16" s="23">
        <f>IF(B7L104C1=0,0,B7L209C25/B7L104C1)</f>
        <v>2.6702191521122007E-2</v>
      </c>
      <c r="BD16" s="16" t="s">
        <v>15063</v>
      </c>
      <c r="BE16" s="23">
        <f>B7L209C26</f>
        <v>2.6702191521122007E-2</v>
      </c>
      <c r="BF16" s="16" t="s">
        <v>15064</v>
      </c>
      <c r="BG16" s="23">
        <f>B7L209C27*B7L119C1</f>
        <v>13.423885934647583</v>
      </c>
      <c r="BH16" s="16" t="s">
        <v>15065</v>
      </c>
      <c r="BI16" s="23">
        <f>B7L209C28</f>
        <v>13.423885934647583</v>
      </c>
      <c r="BJ16" s="16" t="s">
        <v>15066</v>
      </c>
      <c r="BK16" s="23">
        <f>B7L209C29/24</f>
        <v>0.55932858061031598</v>
      </c>
      <c r="BL16" s="16" t="s">
        <v>15067</v>
      </c>
      <c r="BM16" s="23">
        <f>B7L209C30</f>
        <v>0.55932858061031598</v>
      </c>
      <c r="BN16" s="16" t="s">
        <v>15068</v>
      </c>
      <c r="BO16" s="26">
        <f>IF(B7L209C31=0,0,B7L209C25/B7L209C31)</f>
        <v>774.58941849039024</v>
      </c>
      <c r="BP16" s="16" t="s">
        <v>15069</v>
      </c>
      <c r="BQ16" s="17">
        <f>A1L209C27</f>
        <v>443</v>
      </c>
      <c r="BR16" s="16" t="s">
        <v>15070</v>
      </c>
      <c r="BS16" s="21">
        <f>IF(B7L105C1=0,0,B7L209C33/B7L105C1)</f>
        <v>2.7997920999524015E-2</v>
      </c>
      <c r="BT16" s="16" t="s">
        <v>15071</v>
      </c>
      <c r="BU16" s="23">
        <f>B7L209C34</f>
        <v>2.7997920999524015E-2</v>
      </c>
      <c r="BV16" s="16" t="s">
        <v>15072</v>
      </c>
      <c r="BW16" s="23">
        <f>B7L209C35*B7L120C1</f>
        <v>13.437764571663349</v>
      </c>
      <c r="BX16" s="16" t="s">
        <v>15073</v>
      </c>
      <c r="BY16" s="23">
        <f>B7L209C36</f>
        <v>13.437764571663349</v>
      </c>
      <c r="BZ16" s="16" t="s">
        <v>15074</v>
      </c>
      <c r="CA16" s="23">
        <f>B7L209C37/24</f>
        <v>0.55990685715263955</v>
      </c>
      <c r="CB16" s="16" t="s">
        <v>15075</v>
      </c>
      <c r="CC16" s="23">
        <f>B7L209C38</f>
        <v>0.55990685715263955</v>
      </c>
      <c r="CD16" s="16" t="s">
        <v>15076</v>
      </c>
      <c r="CE16" s="26">
        <f>IF(B7L209C39=0,0,B7L209C33/B7L209C39)</f>
        <v>791.20302661203368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206</v>
      </c>
      <c r="F17" s="16" t="s">
        <v>15078</v>
      </c>
      <c r="G17" s="21">
        <f>IF(B7L101C1=0,0,B7L210C1/B7L101C1)</f>
        <v>1.1745661945024601E-2</v>
      </c>
      <c r="H17" s="16" t="s">
        <v>15079</v>
      </c>
      <c r="I17" s="21">
        <f>B7L210C2</f>
        <v>1.1745661945024601E-2</v>
      </c>
      <c r="J17" s="16" t="s">
        <v>15080</v>
      </c>
      <c r="K17" s="17">
        <f>B7L210C3*B7L116C1</f>
        <v>6.5268059382873815</v>
      </c>
      <c r="L17" s="16" t="s">
        <v>15081</v>
      </c>
      <c r="M17" s="23">
        <f>B7L210C4</f>
        <v>6.5268059382873815</v>
      </c>
      <c r="N17" s="16" t="s">
        <v>15082</v>
      </c>
      <c r="O17" s="23">
        <f>B7L210C5/24</f>
        <v>0.27195024742864088</v>
      </c>
      <c r="P17" s="16" t="s">
        <v>15083</v>
      </c>
      <c r="Q17" s="23">
        <f>B7L210C6</f>
        <v>0.27195024742864088</v>
      </c>
      <c r="R17" s="16" t="s">
        <v>15084</v>
      </c>
      <c r="S17" s="25">
        <f>IF(B7L210C7=0,0,B7L210C1/B7L210C7)</f>
        <v>757.49149687408885</v>
      </c>
      <c r="T17" s="16" t="s">
        <v>15085</v>
      </c>
      <c r="U17" s="23">
        <f>A1L210C18</f>
        <v>240.5</v>
      </c>
      <c r="V17" s="16" t="s">
        <v>15086</v>
      </c>
      <c r="W17" s="23">
        <f>IF(B7L102C1=0,0,B7L210C9/B7L102C1)</f>
        <v>1.4025771378060324E-2</v>
      </c>
      <c r="X17" s="16" t="s">
        <v>15087</v>
      </c>
      <c r="Y17" s="23">
        <f>B7L210C10</f>
        <v>1.4025771378060324E-2</v>
      </c>
      <c r="Z17" s="16" t="s">
        <v>15088</v>
      </c>
      <c r="AA17" s="23">
        <f>B7L210C11*B7L117C1</f>
        <v>7.6441576072139013</v>
      </c>
      <c r="AB17" s="16" t="s">
        <v>15089</v>
      </c>
      <c r="AC17" s="23">
        <f>B7L210C12</f>
        <v>7.6441576072139013</v>
      </c>
      <c r="AD17" s="16" t="s">
        <v>15090</v>
      </c>
      <c r="AE17" s="23">
        <f>B7L210C13/24</f>
        <v>0.31850656696724589</v>
      </c>
      <c r="AF17" s="16" t="s">
        <v>15091</v>
      </c>
      <c r="AG17" s="23">
        <f>B7L210C14</f>
        <v>0.31850656696724589</v>
      </c>
      <c r="AH17" s="16" t="s">
        <v>15092</v>
      </c>
      <c r="AI17" s="26">
        <f>IF(B7L210C15=0,0,B7L210C9/B7L210C15)</f>
        <v>755.08647212517974</v>
      </c>
      <c r="AJ17" s="16" t="s">
        <v>15093</v>
      </c>
      <c r="AK17" s="17">
        <f>A1L210C21</f>
        <v>244</v>
      </c>
      <c r="AL17" s="16" t="s">
        <v>15094</v>
      </c>
      <c r="AM17" s="23">
        <f>IF(B7L103C1=0,0,B7L210C17/B7L103C1)</f>
        <v>1.4607818974798521E-2</v>
      </c>
      <c r="AN17" s="16" t="s">
        <v>15095</v>
      </c>
      <c r="AO17" s="23">
        <f>B7L210C18</f>
        <v>1.4607818974798521E-2</v>
      </c>
      <c r="AP17" s="16" t="s">
        <v>15096</v>
      </c>
      <c r="AQ17" s="23">
        <f>B7L210C19*B7L118C1</f>
        <v>7.6660470583305003</v>
      </c>
      <c r="AR17" s="16" t="s">
        <v>15097</v>
      </c>
      <c r="AS17" s="23">
        <f>B7L210C20</f>
        <v>7.6660470583305003</v>
      </c>
      <c r="AT17" s="16" t="s">
        <v>15098</v>
      </c>
      <c r="AU17" s="17">
        <f>B7L210C21/24</f>
        <v>0.31941862743043753</v>
      </c>
      <c r="AV17" s="16" t="s">
        <v>15099</v>
      </c>
      <c r="AW17" s="23">
        <f>B7L210C22</f>
        <v>0.31941862743043753</v>
      </c>
      <c r="AX17" s="16" t="s">
        <v>15100</v>
      </c>
      <c r="AY17" s="26">
        <f>IF(B7L210C23=0,0,B7L210C17/B7L210C23)</f>
        <v>763.88782320823771</v>
      </c>
      <c r="AZ17" s="16" t="s">
        <v>15101</v>
      </c>
      <c r="BA17" s="17">
        <f>A1L210C24</f>
        <v>273.25</v>
      </c>
      <c r="BB17" s="16" t="s">
        <v>15102</v>
      </c>
      <c r="BC17" s="23">
        <f>IF(B7L104C1=0,0,B7L210C25/B7L104C1)</f>
        <v>1.6841024427343539E-2</v>
      </c>
      <c r="BD17" s="16" t="s">
        <v>15103</v>
      </c>
      <c r="BE17" s="23">
        <f>B7L210C26</f>
        <v>1.6841024427343539E-2</v>
      </c>
      <c r="BF17" s="16" t="s">
        <v>15104</v>
      </c>
      <c r="BG17" s="23">
        <f>B7L210C27*B7L119C1</f>
        <v>8.4664208462607071</v>
      </c>
      <c r="BH17" s="16" t="s">
        <v>15105</v>
      </c>
      <c r="BI17" s="23">
        <f>B7L210C28</f>
        <v>8.4664208462607071</v>
      </c>
      <c r="BJ17" s="16" t="s">
        <v>15106</v>
      </c>
      <c r="BK17" s="23">
        <f>B7L210C29/24</f>
        <v>0.3527675352608628</v>
      </c>
      <c r="BL17" s="16" t="s">
        <v>15107</v>
      </c>
      <c r="BM17" s="23">
        <f>B7L210C30</f>
        <v>0.3527675352608628</v>
      </c>
      <c r="BN17" s="16" t="s">
        <v>15108</v>
      </c>
      <c r="BO17" s="26">
        <f>IF(B7L210C31=0,0,B7L210C25/B7L210C31)</f>
        <v>774.58941849039036</v>
      </c>
      <c r="BP17" s="16" t="s">
        <v>15109</v>
      </c>
      <c r="BQ17" s="17">
        <f>A1L210C27</f>
        <v>295</v>
      </c>
      <c r="BR17" s="16" t="s">
        <v>15110</v>
      </c>
      <c r="BS17" s="21">
        <f>IF(B7L105C1=0,0,B7L210C33/B7L105C1)</f>
        <v>1.8644213758148044E-2</v>
      </c>
      <c r="BT17" s="16" t="s">
        <v>15111</v>
      </c>
      <c r="BU17" s="23">
        <f>B7L210C34</f>
        <v>1.8644213758148044E-2</v>
      </c>
      <c r="BV17" s="16" t="s">
        <v>15112</v>
      </c>
      <c r="BW17" s="23">
        <f>B7L210C35*B7L120C1</f>
        <v>8.9483985296629509</v>
      </c>
      <c r="BX17" s="16" t="s">
        <v>15113</v>
      </c>
      <c r="BY17" s="23">
        <f>B7L210C36</f>
        <v>8.9483985296629509</v>
      </c>
      <c r="BZ17" s="16" t="s">
        <v>15114</v>
      </c>
      <c r="CA17" s="23">
        <f>B7L210C37/24</f>
        <v>0.37284993873595629</v>
      </c>
      <c r="CB17" s="16" t="s">
        <v>15115</v>
      </c>
      <c r="CC17" s="23">
        <f>B7L210C38</f>
        <v>0.37284993873595629</v>
      </c>
      <c r="CD17" s="16" t="s">
        <v>15116</v>
      </c>
      <c r="CE17" s="26">
        <f>IF(B7L210C39=0,0,B7L210C33/B7L210C39)</f>
        <v>791.2030266120338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6538</v>
      </c>
      <c r="F18" s="16" t="s">
        <v>15118</v>
      </c>
      <c r="G18" s="21">
        <f>IF(B7L101C1=0,0,B7L211C1/B7L101C1)</f>
        <v>0.37278222231345065</v>
      </c>
      <c r="H18" s="16" t="s">
        <v>15119</v>
      </c>
      <c r="I18" s="21">
        <f>B7L211C2</f>
        <v>0.37278222231345065</v>
      </c>
      <c r="J18" s="16" t="s">
        <v>15120</v>
      </c>
      <c r="K18" s="17">
        <f>B7L211C3*B7L116C1</f>
        <v>207.14687973069368</v>
      </c>
      <c r="L18" s="16" t="s">
        <v>15121</v>
      </c>
      <c r="M18" s="23">
        <f>B7L211C4</f>
        <v>207.14687973069368</v>
      </c>
      <c r="N18" s="16" t="s">
        <v>15122</v>
      </c>
      <c r="O18" s="23">
        <f>B7L211C5/24</f>
        <v>8.6311199887789041</v>
      </c>
      <c r="P18" s="16" t="s">
        <v>15123</v>
      </c>
      <c r="Q18" s="23">
        <f>B7L211C6</f>
        <v>8.6311199887789041</v>
      </c>
      <c r="R18" s="16" t="s">
        <v>15124</v>
      </c>
      <c r="S18" s="25">
        <f>IF(B7L211C7=0,0,B7L211C1/B7L211C7)</f>
        <v>757.49149687408874</v>
      </c>
      <c r="T18" s="16" t="s">
        <v>15125</v>
      </c>
      <c r="U18" s="17">
        <f>A1L211C18</f>
        <v>5646</v>
      </c>
      <c r="V18" s="16" t="s">
        <v>15126</v>
      </c>
      <c r="W18" s="23">
        <f>IF(B7L102C1=0,0,B7L211C9/B7L102C1)</f>
        <v>0.32927029189408979</v>
      </c>
      <c r="X18" s="16" t="s">
        <v>15127</v>
      </c>
      <c r="Y18" s="23">
        <f>B7L211C10</f>
        <v>0.32927029189408979</v>
      </c>
      <c r="Z18" s="16" t="s">
        <v>15128</v>
      </c>
      <c r="AA18" s="23">
        <f>B7L211C11*B7L117C1</f>
        <v>179.4549432446141</v>
      </c>
      <c r="AB18" s="16" t="s">
        <v>15129</v>
      </c>
      <c r="AC18" s="23">
        <f>B7L211C12</f>
        <v>179.4549432446141</v>
      </c>
      <c r="AD18" s="16" t="s">
        <v>15130</v>
      </c>
      <c r="AE18" s="23">
        <f>B7L211C13/24</f>
        <v>7.4772893018589208</v>
      </c>
      <c r="AF18" s="16" t="s">
        <v>15131</v>
      </c>
      <c r="AG18" s="23">
        <f>B7L211C14</f>
        <v>7.4772893018589208</v>
      </c>
      <c r="AH18" s="16" t="s">
        <v>15132</v>
      </c>
      <c r="AI18" s="26">
        <f>IF(B7L211C15=0,0,B7L211C9/B7L211C15)</f>
        <v>755.08647212517963</v>
      </c>
      <c r="AJ18" s="16" t="s">
        <v>15133</v>
      </c>
      <c r="AK18" s="17">
        <f>A1L211C21</f>
        <v>5198.666666666667</v>
      </c>
      <c r="AL18" s="16" t="s">
        <v>15134</v>
      </c>
      <c r="AM18" s="23">
        <f>IF(B7L103C1=0,0,B7L211C17/B7L103C1)</f>
        <v>0.3112343507253521</v>
      </c>
      <c r="AN18" s="16" t="s">
        <v>15135</v>
      </c>
      <c r="AO18" s="23">
        <f>B7L211C18</f>
        <v>0.3112343507253521</v>
      </c>
      <c r="AP18" s="16" t="s">
        <v>15136</v>
      </c>
      <c r="AQ18" s="23">
        <f>B7L211C19*B7L118C1</f>
        <v>163.33288240672471</v>
      </c>
      <c r="AR18" s="16" t="s">
        <v>15137</v>
      </c>
      <c r="AS18" s="23">
        <f>B7L211C20</f>
        <v>163.33288240672471</v>
      </c>
      <c r="AT18" s="16" t="s">
        <v>15138</v>
      </c>
      <c r="AU18" s="17">
        <f>B7L211C21/24</f>
        <v>6.8055367669468625</v>
      </c>
      <c r="AV18" s="16" t="s">
        <v>15139</v>
      </c>
      <c r="AW18" s="23">
        <f>B7L211C22</f>
        <v>6.8055367669468625</v>
      </c>
      <c r="AX18" s="16" t="s">
        <v>15140</v>
      </c>
      <c r="AY18" s="26">
        <f>IF(B7L211C23=0,0,B7L211C17/B7L211C23)</f>
        <v>763.88782320823782</v>
      </c>
      <c r="AZ18" s="16" t="s">
        <v>15141</v>
      </c>
      <c r="BA18" s="17">
        <f>A1L211C24</f>
        <v>5009.25</v>
      </c>
      <c r="BB18" s="16" t="s">
        <v>15142</v>
      </c>
      <c r="BC18" s="23">
        <f>IF(B7L104C1=0,0,B7L211C25/B7L104C1)</f>
        <v>0.30873157040318616</v>
      </c>
      <c r="BD18" s="16" t="s">
        <v>15143</v>
      </c>
      <c r="BE18" s="23">
        <f>B7L211C26</f>
        <v>0.30873157040318616</v>
      </c>
      <c r="BF18" s="16" t="s">
        <v>15144</v>
      </c>
      <c r="BG18" s="23">
        <f>B7L211C27*B7L119C1</f>
        <v>155.20738746251217</v>
      </c>
      <c r="BH18" s="16" t="s">
        <v>15145</v>
      </c>
      <c r="BI18" s="23">
        <f>B7L211C28</f>
        <v>155.20738746251217</v>
      </c>
      <c r="BJ18" s="16" t="s">
        <v>15146</v>
      </c>
      <c r="BK18" s="23">
        <f>B7L211C29/24</f>
        <v>6.4669744776046736</v>
      </c>
      <c r="BL18" s="16" t="s">
        <v>15147</v>
      </c>
      <c r="BM18" s="23">
        <f>B7L211C30</f>
        <v>6.4669744776046736</v>
      </c>
      <c r="BN18" s="16" t="s">
        <v>15148</v>
      </c>
      <c r="BO18" s="26">
        <f>IF(B7L211C31=0,0,B7L211C25/B7L211C31)</f>
        <v>774.58941849039036</v>
      </c>
      <c r="BP18" s="16" t="s">
        <v>15149</v>
      </c>
      <c r="BQ18" s="17">
        <f>A1L211C27</f>
        <v>4645.8</v>
      </c>
      <c r="BR18" s="16" t="s">
        <v>15150</v>
      </c>
      <c r="BS18" s="21">
        <f>IF(B7L105C1=0,0,B7L211C33/B7L105C1)</f>
        <v>0.29361792636475997</v>
      </c>
      <c r="BT18" s="16" t="s">
        <v>15151</v>
      </c>
      <c r="BU18" s="23">
        <f>B7L211C34</f>
        <v>0.29361792636475997</v>
      </c>
      <c r="BV18" s="16" t="s">
        <v>15152</v>
      </c>
      <c r="BW18" s="23">
        <f>B7L211C35*B7L120C1</f>
        <v>140.92362674273946</v>
      </c>
      <c r="BX18" s="16" t="s">
        <v>15153</v>
      </c>
      <c r="BY18" s="23">
        <f>B7L211C36</f>
        <v>140.92362674273946</v>
      </c>
      <c r="BZ18" s="16" t="s">
        <v>15154</v>
      </c>
      <c r="CA18" s="23">
        <f>B7L211C37/24</f>
        <v>5.8718177809474774</v>
      </c>
      <c r="CB18" s="16" t="s">
        <v>15155</v>
      </c>
      <c r="CC18" s="23">
        <f>B7L211C38</f>
        <v>5.8718177809474774</v>
      </c>
      <c r="CD18" s="16" t="s">
        <v>15156</v>
      </c>
      <c r="CE18" s="26">
        <f>IF(B7L211C39=0,0,B7L211C33/B7L211C39)</f>
        <v>791.2030266120338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8738</v>
      </c>
      <c r="F19" s="16" t="s">
        <v>15158</v>
      </c>
      <c r="G19" s="21">
        <f>IF(B7L101C1=0,0,B7L212C1/B7L101C1)</f>
        <v>0.49822133046419886</v>
      </c>
      <c r="H19" s="16" t="s">
        <v>15159</v>
      </c>
      <c r="I19" s="21">
        <f>B7L212C2</f>
        <v>0.49822133046419886</v>
      </c>
      <c r="J19" s="16" t="s">
        <v>15160</v>
      </c>
      <c r="K19" s="17">
        <f>B7L212C3*B7L116C1</f>
        <v>276.85063246968514</v>
      </c>
      <c r="L19" s="16" t="s">
        <v>15161</v>
      </c>
      <c r="M19" s="23">
        <f>B7L212C4</f>
        <v>276.85063246968514</v>
      </c>
      <c r="N19" s="16" t="s">
        <v>15162</v>
      </c>
      <c r="O19" s="23">
        <f>B7L212C5/24</f>
        <v>11.535443019570215</v>
      </c>
      <c r="P19" s="16" t="s">
        <v>15163</v>
      </c>
      <c r="Q19" s="23">
        <f>B7L212C6</f>
        <v>11.535443019570215</v>
      </c>
      <c r="R19" s="16" t="s">
        <v>15164</v>
      </c>
      <c r="S19" s="25">
        <f>IF(B7L212C7=0,0,B7L212C1/B7L212C7)</f>
        <v>757.49149687408874</v>
      </c>
      <c r="T19" s="16" t="s">
        <v>15165</v>
      </c>
      <c r="U19" s="17">
        <f>A1L212C18</f>
        <v>8692</v>
      </c>
      <c r="V19" s="16" t="s">
        <v>15166</v>
      </c>
      <c r="W19" s="23">
        <f>IF(B7L102C1=0,0,B7L212C9/B7L102C1)</f>
        <v>0.50691062294428413</v>
      </c>
      <c r="X19" s="16" t="s">
        <v>15167</v>
      </c>
      <c r="Y19" s="23">
        <f>B7L212C10</f>
        <v>0.50691062294428413</v>
      </c>
      <c r="Z19" s="16" t="s">
        <v>15168</v>
      </c>
      <c r="AA19" s="23">
        <f>B7L212C11*B7L117C1</f>
        <v>276.27034478961843</v>
      </c>
      <c r="AB19" s="16" t="s">
        <v>15169</v>
      </c>
      <c r="AC19" s="23">
        <f>B7L212C12</f>
        <v>276.27034478961843</v>
      </c>
      <c r="AD19" s="16" t="s">
        <v>15170</v>
      </c>
      <c r="AE19" s="23">
        <f>B7L212C13/24</f>
        <v>11.511264366234101</v>
      </c>
      <c r="AF19" s="16" t="s">
        <v>15171</v>
      </c>
      <c r="AG19" s="23">
        <f>B7L212C14</f>
        <v>11.511264366234101</v>
      </c>
      <c r="AH19" s="16" t="s">
        <v>15172</v>
      </c>
      <c r="AI19" s="26">
        <f>IF(B7L212C15=0,0,B7L212C9/B7L212C15)</f>
        <v>755.08647212517974</v>
      </c>
      <c r="AJ19" s="16" t="s">
        <v>15173</v>
      </c>
      <c r="AK19" s="17">
        <f>A1L212C21</f>
        <v>8038.6666666666661</v>
      </c>
      <c r="AL19" s="16" t="s">
        <v>15174</v>
      </c>
      <c r="AM19" s="23">
        <f>IF(B7L103C1=0,0,B7L212C17/B7L103C1)</f>
        <v>0.48125978469431846</v>
      </c>
      <c r="AN19" s="16" t="s">
        <v>15175</v>
      </c>
      <c r="AO19" s="23">
        <f>B7L212C18</f>
        <v>0.48125978469431846</v>
      </c>
      <c r="AP19" s="16" t="s">
        <v>15176</v>
      </c>
      <c r="AQ19" s="23">
        <f>B7L212C19*B7L118C1</f>
        <v>252.56064324958788</v>
      </c>
      <c r="AR19" s="16" t="s">
        <v>15177</v>
      </c>
      <c r="AS19" s="23">
        <f>B7L212C20</f>
        <v>252.56064324958788</v>
      </c>
      <c r="AT19" s="16" t="s">
        <v>15178</v>
      </c>
      <c r="AU19" s="17">
        <f>B7L212C21/24</f>
        <v>10.523360135399495</v>
      </c>
      <c r="AV19" s="16" t="s">
        <v>15179</v>
      </c>
      <c r="AW19" s="23">
        <f>B7L212C22</f>
        <v>10.523360135399495</v>
      </c>
      <c r="AX19" s="16" t="s">
        <v>15180</v>
      </c>
      <c r="AY19" s="26">
        <f>IF(B7L212C23=0,0,B7L212C17/B7L212C23)</f>
        <v>763.88782320823771</v>
      </c>
      <c r="AZ19" s="16" t="s">
        <v>15181</v>
      </c>
      <c r="BA19" s="17">
        <f>A1L212C24</f>
        <v>7865.5</v>
      </c>
      <c r="BB19" s="16" t="s">
        <v>15182</v>
      </c>
      <c r="BC19" s="23">
        <f>IF(B7L104C1=0,0,B7L212C25/B7L104C1)</f>
        <v>0.48476881110071585</v>
      </c>
      <c r="BD19" s="16" t="s">
        <v>15183</v>
      </c>
      <c r="BE19" s="23">
        <f>B7L212C26</f>
        <v>0.48476881110071585</v>
      </c>
      <c r="BF19" s="16" t="s">
        <v>15184</v>
      </c>
      <c r="BG19" s="23">
        <f>B7L212C27*B7L119C1</f>
        <v>243.70588532941846</v>
      </c>
      <c r="BH19" s="16" t="s">
        <v>15185</v>
      </c>
      <c r="BI19" s="23">
        <f>B7L212C28</f>
        <v>243.70588532941846</v>
      </c>
      <c r="BJ19" s="16" t="s">
        <v>15186</v>
      </c>
      <c r="BK19" s="23">
        <f>B7L212C29/24</f>
        <v>10.15441188872577</v>
      </c>
      <c r="BL19" s="16" t="s">
        <v>15187</v>
      </c>
      <c r="BM19" s="23">
        <f>B7L212C30</f>
        <v>10.15441188872577</v>
      </c>
      <c r="BN19" s="16" t="s">
        <v>15188</v>
      </c>
      <c r="BO19" s="26">
        <f>IF(B7L212C31=0,0,B7L212C25/B7L212C31)</f>
        <v>774.58941849039024</v>
      </c>
      <c r="BP19" s="16" t="s">
        <v>15189</v>
      </c>
      <c r="BQ19" s="17">
        <f>A1L212C27</f>
        <v>7652.4</v>
      </c>
      <c r="BR19" s="16" t="s">
        <v>15190</v>
      </c>
      <c r="BS19" s="21">
        <f>IF(B7L105C1=0,0,B7L212C33/B7L105C1)</f>
        <v>0.48363722495882067</v>
      </c>
      <c r="BT19" s="16" t="s">
        <v>15191</v>
      </c>
      <c r="BU19" s="23">
        <f>B7L212C34</f>
        <v>0.48363722495882067</v>
      </c>
      <c r="BV19" s="16" t="s">
        <v>15192</v>
      </c>
      <c r="BW19" s="23">
        <f>B7L212C35*B7L120C1</f>
        <v>232.12449121489075</v>
      </c>
      <c r="BX19" s="16" t="s">
        <v>15193</v>
      </c>
      <c r="BY19" s="23">
        <f>B7L212C36</f>
        <v>232.12449121489075</v>
      </c>
      <c r="BZ19" s="16" t="s">
        <v>15194</v>
      </c>
      <c r="CA19" s="23">
        <f>B7L212C37/24</f>
        <v>9.6718538006204486</v>
      </c>
      <c r="CB19" s="16" t="s">
        <v>15195</v>
      </c>
      <c r="CC19" s="23">
        <f>B7L212C38</f>
        <v>9.6718538006204486</v>
      </c>
      <c r="CD19" s="16" t="s">
        <v>15196</v>
      </c>
      <c r="CE19" s="26">
        <f>IF(B7L212C39=0,0,B7L212C33/B7L212C39)</f>
        <v>791.20302661203368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84</v>
      </c>
      <c r="F20" s="16" t="s">
        <v>15198</v>
      </c>
      <c r="G20" s="21">
        <f>IF(B7L101C1=0,0,B7L213C1/B7L101C1)</f>
        <v>4.7894932203012934E-3</v>
      </c>
      <c r="H20" s="16" t="s">
        <v>15199</v>
      </c>
      <c r="I20" s="21">
        <f>B7L213C2</f>
        <v>4.7894932203012934E-3</v>
      </c>
      <c r="J20" s="16" t="s">
        <v>15200</v>
      </c>
      <c r="K20" s="17">
        <f>B7L213C3*B7L116C1</f>
        <v>2.6614160136705824</v>
      </c>
      <c r="L20" s="16" t="s">
        <v>15201</v>
      </c>
      <c r="M20" s="23">
        <f>B7L213C4</f>
        <v>2.6614160136705824</v>
      </c>
      <c r="N20" s="16" t="s">
        <v>15202</v>
      </c>
      <c r="O20" s="23">
        <f>B7L213C5/24</f>
        <v>0.11089233390294094</v>
      </c>
      <c r="P20" s="16" t="s">
        <v>15203</v>
      </c>
      <c r="Q20" s="23">
        <f>B7L213C6</f>
        <v>0.11089233390294094</v>
      </c>
      <c r="R20" s="16" t="s">
        <v>15204</v>
      </c>
      <c r="S20" s="25">
        <f>IF(B7L213C7=0,0,B7L213C1/B7L213C7)</f>
        <v>757.49149687408885</v>
      </c>
      <c r="T20" s="16" t="s">
        <v>15205</v>
      </c>
      <c r="U20" s="23">
        <f>A1L213C18</f>
        <v>81.5</v>
      </c>
      <c r="V20" s="16" t="s">
        <v>15206</v>
      </c>
      <c r="W20" s="23">
        <f>IF(B7L102C1=0,0,B7L213C9/B7L102C1)</f>
        <v>4.7530160802990292E-3</v>
      </c>
      <c r="X20" s="16" t="s">
        <v>15207</v>
      </c>
      <c r="Y20" s="23">
        <f>B7L213C10</f>
        <v>4.7530160802990292E-3</v>
      </c>
      <c r="Z20" s="16" t="s">
        <v>15208</v>
      </c>
      <c r="AA20" s="23">
        <f>B7L213C11*B7L117C1</f>
        <v>2.5904317878916134</v>
      </c>
      <c r="AB20" s="16" t="s">
        <v>15209</v>
      </c>
      <c r="AC20" s="23">
        <f>B7L213C12</f>
        <v>2.5904317878916134</v>
      </c>
      <c r="AD20" s="16" t="s">
        <v>15210</v>
      </c>
      <c r="AE20" s="23">
        <f>B7L213C13/24</f>
        <v>0.10793465782881723</v>
      </c>
      <c r="AF20" s="16" t="s">
        <v>15211</v>
      </c>
      <c r="AG20" s="23">
        <f>B7L213C14</f>
        <v>0.10793465782881723</v>
      </c>
      <c r="AH20" s="16" t="s">
        <v>15212</v>
      </c>
      <c r="AI20" s="26">
        <f>IF(B7L213C15=0,0,B7L213C9/B7L213C15)</f>
        <v>755.08647212517963</v>
      </c>
      <c r="AJ20" s="16" t="s">
        <v>15213</v>
      </c>
      <c r="AK20" s="23">
        <f>A1L213C21</f>
        <v>88.333333333333343</v>
      </c>
      <c r="AL20" s="16" t="s">
        <v>15214</v>
      </c>
      <c r="AM20" s="23">
        <f>IF(B7L103C1=0,0,B7L213C17/B7L103C1)</f>
        <v>5.2883497654666782E-3</v>
      </c>
      <c r="AN20" s="16" t="s">
        <v>15215</v>
      </c>
      <c r="AO20" s="23">
        <f>B7L213C18</f>
        <v>5.2883497654666782E-3</v>
      </c>
      <c r="AP20" s="16" t="s">
        <v>15216</v>
      </c>
      <c r="AQ20" s="23">
        <f>B7L213C19*B7L118C1</f>
        <v>2.7752765989857688</v>
      </c>
      <c r="AR20" s="16" t="s">
        <v>15217</v>
      </c>
      <c r="AS20" s="23">
        <f>B7L213C20</f>
        <v>2.7752765989857688</v>
      </c>
      <c r="AT20" s="16" t="s">
        <v>15218</v>
      </c>
      <c r="AU20" s="17">
        <f>B7L213C21/24</f>
        <v>0.11563652495774036</v>
      </c>
      <c r="AV20" s="16" t="s">
        <v>15219</v>
      </c>
      <c r="AW20" s="23">
        <f>B7L213C22</f>
        <v>0.11563652495774036</v>
      </c>
      <c r="AX20" s="16" t="s">
        <v>15220</v>
      </c>
      <c r="AY20" s="26">
        <f>IF(B7L213C23=0,0,B7L213C17/B7L213C23)</f>
        <v>763.88782320823771</v>
      </c>
      <c r="AZ20" s="16" t="s">
        <v>15221</v>
      </c>
      <c r="BA20" s="17">
        <f>A1L213C24</f>
        <v>89.75</v>
      </c>
      <c r="BB20" s="16" t="s">
        <v>15222</v>
      </c>
      <c r="BC20" s="23">
        <f>IF(B7L104C1=0,0,B7L213C25/B7L104C1)</f>
        <v>5.5314984166663587E-3</v>
      </c>
      <c r="BD20" s="16" t="s">
        <v>15223</v>
      </c>
      <c r="BE20" s="23">
        <f>B7L213C26</f>
        <v>5.5314984166663587E-3</v>
      </c>
      <c r="BF20" s="16" t="s">
        <v>15224</v>
      </c>
      <c r="BG20" s="23">
        <f>B7L213C27*B7L119C1</f>
        <v>2.7808280730170116</v>
      </c>
      <c r="BH20" s="16" t="s">
        <v>15225</v>
      </c>
      <c r="BI20" s="23">
        <f>B7L213C28</f>
        <v>2.7808280730170116</v>
      </c>
      <c r="BJ20" s="16" t="s">
        <v>15226</v>
      </c>
      <c r="BK20" s="23">
        <f>B7L213C29/24</f>
        <v>0.11586783637570881</v>
      </c>
      <c r="BL20" s="16" t="s">
        <v>15227</v>
      </c>
      <c r="BM20" s="23">
        <f>B7L213C30</f>
        <v>0.11586783637570881</v>
      </c>
      <c r="BN20" s="16" t="s">
        <v>15228</v>
      </c>
      <c r="BO20" s="26">
        <f>IF(B7L213C31=0,0,B7L213C25/B7L213C31)</f>
        <v>774.58941849039047</v>
      </c>
      <c r="BP20" s="16" t="s">
        <v>15229</v>
      </c>
      <c r="BQ20" s="23">
        <f>A1L213C27</f>
        <v>85.6</v>
      </c>
      <c r="BR20" s="16" t="s">
        <v>15230</v>
      </c>
      <c r="BS20" s="21">
        <f>IF(B7L105C1=0,0,B7L213C33/B7L105C1)</f>
        <v>5.4099820260931275E-3</v>
      </c>
      <c r="BT20" s="16" t="s">
        <v>15231</v>
      </c>
      <c r="BU20" s="23">
        <f>B7L213C34</f>
        <v>5.4099820260931275E-3</v>
      </c>
      <c r="BV20" s="16" t="s">
        <v>15232</v>
      </c>
      <c r="BW20" s="23">
        <f>B7L213C35*B7L120C1</f>
        <v>2.5965522513191481</v>
      </c>
      <c r="BX20" s="16" t="s">
        <v>15233</v>
      </c>
      <c r="BY20" s="23">
        <f>B7L213C36</f>
        <v>2.5965522513191481</v>
      </c>
      <c r="BZ20" s="16" t="s">
        <v>15234</v>
      </c>
      <c r="CA20" s="23">
        <f>B7L213C37/24</f>
        <v>0.10818967713829784</v>
      </c>
      <c r="CB20" s="16" t="s">
        <v>15235</v>
      </c>
      <c r="CC20" s="23">
        <f>B7L213C38</f>
        <v>0.10818967713829784</v>
      </c>
      <c r="CD20" s="16" t="s">
        <v>15236</v>
      </c>
      <c r="CE20" s="26">
        <f>IF(B7L213C39=0,0,B7L213C33/B7L213C39)</f>
        <v>791.20302661203357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75782</v>
      </c>
      <c r="F21" s="16" t="s">
        <v>15238</v>
      </c>
      <c r="G21" s="21">
        <f>IF(B7L101C1=0,0,B7L214C1/B7L101C1)</f>
        <v>4.320921133581817</v>
      </c>
      <c r="H21" s="16" t="s">
        <v>15239</v>
      </c>
      <c r="I21" s="21">
        <f>B7L214C2</f>
        <v>4.320921133581817</v>
      </c>
      <c r="J21" s="16" t="s">
        <v>15240</v>
      </c>
      <c r="K21" s="17">
        <f>B7L214C3*B7L116C1</f>
        <v>2401.0408136664773</v>
      </c>
      <c r="L21" s="16" t="s">
        <v>15241</v>
      </c>
      <c r="M21" s="17">
        <f>B7L214C4</f>
        <v>2401.0408136664773</v>
      </c>
      <c r="N21" s="16" t="s">
        <v>15242</v>
      </c>
      <c r="O21" s="23">
        <f>B7L214C5/24</f>
        <v>100.04336723610322</v>
      </c>
      <c r="P21" s="16" t="s">
        <v>15243</v>
      </c>
      <c r="Q21" s="23">
        <f>B7L214C6</f>
        <v>100.04336723610322</v>
      </c>
      <c r="R21" s="16" t="s">
        <v>15244</v>
      </c>
      <c r="S21" s="25">
        <f>IF(B7L214C7=0,0,B7L214C1/B7L214C7)</f>
        <v>757.49149687408874</v>
      </c>
      <c r="T21" s="16" t="s">
        <v>15245</v>
      </c>
      <c r="U21" s="17">
        <f>A1L214C18</f>
        <v>72922.5</v>
      </c>
      <c r="V21" s="16" t="s">
        <v>15246</v>
      </c>
      <c r="W21" s="23">
        <f>IF(B7L102C1=0,0,B7L214C9/B7L102C1)</f>
        <v>4.2527830075534467</v>
      </c>
      <c r="X21" s="16" t="s">
        <v>15247</v>
      </c>
      <c r="Y21" s="23">
        <f>B7L214C10</f>
        <v>4.2527830075534467</v>
      </c>
      <c r="Z21" s="16" t="s">
        <v>15248</v>
      </c>
      <c r="AA21" s="17">
        <f>B7L214C11*B7L117C1</f>
        <v>2317.800761380689</v>
      </c>
      <c r="AB21" s="16" t="s">
        <v>15249</v>
      </c>
      <c r="AC21" s="17">
        <f>B7L214C12</f>
        <v>2317.800761380689</v>
      </c>
      <c r="AD21" s="16" t="s">
        <v>15250</v>
      </c>
      <c r="AE21" s="23">
        <f>B7L214C13/24</f>
        <v>96.57503172419537</v>
      </c>
      <c r="AF21" s="16" t="s">
        <v>15251</v>
      </c>
      <c r="AG21" s="23">
        <f>B7L214C14</f>
        <v>96.57503172419537</v>
      </c>
      <c r="AH21" s="16" t="s">
        <v>15252</v>
      </c>
      <c r="AI21" s="26">
        <f>IF(B7L214C15=0,0,B7L214C9/B7L214C15)</f>
        <v>755.08647212517974</v>
      </c>
      <c r="AJ21" s="16" t="s">
        <v>15253</v>
      </c>
      <c r="AK21" s="17">
        <f>A1L214C21</f>
        <v>68409.333333333328</v>
      </c>
      <c r="AL21" s="16" t="s">
        <v>15254</v>
      </c>
      <c r="AM21" s="23">
        <f>IF(B7L103C1=0,0,B7L214C17/B7L103C1)</f>
        <v>4.0955375308196045</v>
      </c>
      <c r="AN21" s="16" t="s">
        <v>15255</v>
      </c>
      <c r="AO21" s="23">
        <f>B7L214C18</f>
        <v>4.0955375308196045</v>
      </c>
      <c r="AP21" s="16" t="s">
        <v>15256</v>
      </c>
      <c r="AQ21" s="17">
        <f>B7L214C19*B7L118C1</f>
        <v>2149.2998711571745</v>
      </c>
      <c r="AR21" s="16" t="s">
        <v>15257</v>
      </c>
      <c r="AS21" s="17">
        <f>B7L214C20</f>
        <v>2149.2998711571745</v>
      </c>
      <c r="AT21" s="16" t="s">
        <v>15258</v>
      </c>
      <c r="AU21" s="17">
        <f>B7L214C21/24</f>
        <v>89.554161298215604</v>
      </c>
      <c r="AV21" s="16" t="s">
        <v>15259</v>
      </c>
      <c r="AW21" s="23">
        <f>B7L214C22</f>
        <v>89.554161298215604</v>
      </c>
      <c r="AX21" s="16" t="s">
        <v>15260</v>
      </c>
      <c r="AY21" s="26">
        <f>IF(B7L214C23=0,0,B7L214C17/B7L214C23)</f>
        <v>763.88782320823771</v>
      </c>
      <c r="AZ21" s="16" t="s">
        <v>15261</v>
      </c>
      <c r="BA21" s="17">
        <f>A1L214C24</f>
        <v>67419.25</v>
      </c>
      <c r="BB21" s="16" t="s">
        <v>15262</v>
      </c>
      <c r="BC21" s="23">
        <f>IF(B7L104C1=0,0,B7L214C25/B7L104C1)</f>
        <v>4.1552030599201499</v>
      </c>
      <c r="BD21" s="16" t="s">
        <v>15263</v>
      </c>
      <c r="BE21" s="23">
        <f>B7L214C26</f>
        <v>4.1552030599201499</v>
      </c>
      <c r="BF21" s="16" t="s">
        <v>15264</v>
      </c>
      <c r="BG21" s="17">
        <f>B7L214C27*B7L119C1</f>
        <v>2088.9286135014172</v>
      </c>
      <c r="BH21" s="16" t="s">
        <v>15265</v>
      </c>
      <c r="BI21" s="17">
        <f>B7L214C28</f>
        <v>2088.9286135014172</v>
      </c>
      <c r="BJ21" s="16" t="s">
        <v>15266</v>
      </c>
      <c r="BK21" s="23">
        <f>B7L214C29/24</f>
        <v>87.038692229225717</v>
      </c>
      <c r="BL21" s="16" t="s">
        <v>15267</v>
      </c>
      <c r="BM21" s="23">
        <f>B7L214C30</f>
        <v>87.038692229225717</v>
      </c>
      <c r="BN21" s="16" t="s">
        <v>15268</v>
      </c>
      <c r="BO21" s="26">
        <f>IF(B7L214C31=0,0,B7L214C25/B7L214C31)</f>
        <v>774.58941849039024</v>
      </c>
      <c r="BP21" s="16" t="s">
        <v>15269</v>
      </c>
      <c r="BQ21" s="17">
        <f>A1L214C27</f>
        <v>67405.399999999994</v>
      </c>
      <c r="BR21" s="16" t="s">
        <v>15270</v>
      </c>
      <c r="BS21" s="21">
        <f>IF(B7L105C1=0,0,B7L214C33/B7L105C1)</f>
        <v>4.2600701222151596</v>
      </c>
      <c r="BT21" s="16" t="s">
        <v>15271</v>
      </c>
      <c r="BU21" s="23">
        <f>B7L214C34</f>
        <v>4.2600701222151596</v>
      </c>
      <c r="BV21" s="16" t="s">
        <v>15272</v>
      </c>
      <c r="BW21" s="17">
        <f>B7L214C35*B7L120C1</f>
        <v>2044.6453635638748</v>
      </c>
      <c r="BX21" s="16" t="s">
        <v>15273</v>
      </c>
      <c r="BY21" s="17">
        <f>B7L214C36</f>
        <v>2044.6453635638748</v>
      </c>
      <c r="BZ21" s="16" t="s">
        <v>15274</v>
      </c>
      <c r="CA21" s="23">
        <f>B7L214C37/24</f>
        <v>85.193556815161443</v>
      </c>
      <c r="CB21" s="16" t="s">
        <v>15275</v>
      </c>
      <c r="CC21" s="23">
        <f>B7L214C38</f>
        <v>85.193556815161443</v>
      </c>
      <c r="CD21" s="16" t="s">
        <v>15276</v>
      </c>
      <c r="CE21" s="26">
        <f>IF(B7L214C39=0,0,B7L214C33/B7L214C39)</f>
        <v>791.2030266120338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9115</v>
      </c>
      <c r="F22" s="16" t="s">
        <v>15278</v>
      </c>
      <c r="G22" s="21">
        <f>IF(B7L101C1=0,0,B7L215C1/B7L101C1)</f>
        <v>0.51971703217912246</v>
      </c>
      <c r="H22" s="16" t="s">
        <v>15279</v>
      </c>
      <c r="I22" s="21">
        <f>B7L215C2</f>
        <v>0.51971703217912246</v>
      </c>
      <c r="J22" s="16" t="s">
        <v>15280</v>
      </c>
      <c r="K22" s="17">
        <f>B7L215C3*B7L116C1</f>
        <v>288.79532100723048</v>
      </c>
      <c r="L22" s="16" t="s">
        <v>15281</v>
      </c>
      <c r="M22" s="23">
        <f>B7L215C4</f>
        <v>288.79532100723048</v>
      </c>
      <c r="N22" s="16" t="s">
        <v>15282</v>
      </c>
      <c r="O22" s="23">
        <f>B7L215C5/24</f>
        <v>12.03313837530127</v>
      </c>
      <c r="P22" s="16" t="s">
        <v>15283</v>
      </c>
      <c r="Q22" s="23">
        <f>B7L215C6</f>
        <v>12.03313837530127</v>
      </c>
      <c r="R22" s="16" t="s">
        <v>15284</v>
      </c>
      <c r="S22" s="25">
        <f>IF(B7L215C7=0,0,B7L215C1/B7L215C7)</f>
        <v>757.49149687408874</v>
      </c>
      <c r="T22" s="16" t="s">
        <v>15285</v>
      </c>
      <c r="U22" s="17">
        <f>A1L215C18</f>
        <v>8435.5</v>
      </c>
      <c r="V22" s="16" t="s">
        <v>15286</v>
      </c>
      <c r="W22" s="23">
        <f>IF(B7L102C1=0,0,B7L215C9/B7L102C1)</f>
        <v>0.4919517441148768</v>
      </c>
      <c r="X22" s="16" t="s">
        <v>15287</v>
      </c>
      <c r="Y22" s="23">
        <f>B7L215C10</f>
        <v>0.4919517441148768</v>
      </c>
      <c r="Z22" s="16" t="s">
        <v>15288</v>
      </c>
      <c r="AA22" s="23">
        <f>B7L215C11*B7L117C1</f>
        <v>268.11763615656082</v>
      </c>
      <c r="AB22" s="16" t="s">
        <v>15289</v>
      </c>
      <c r="AC22" s="23">
        <f>B7L215C12</f>
        <v>268.11763615656082</v>
      </c>
      <c r="AD22" s="16" t="s">
        <v>15290</v>
      </c>
      <c r="AE22" s="23">
        <f>B7L215C13/24</f>
        <v>11.171568173190034</v>
      </c>
      <c r="AF22" s="16" t="s">
        <v>15291</v>
      </c>
      <c r="AG22" s="23">
        <f>B7L215C14</f>
        <v>11.171568173190034</v>
      </c>
      <c r="AH22" s="16" t="s">
        <v>15292</v>
      </c>
      <c r="AI22" s="26">
        <f>IF(B7L215C15=0,0,B7L215C9/B7L215C15)</f>
        <v>755.08647212517963</v>
      </c>
      <c r="AJ22" s="16" t="s">
        <v>15293</v>
      </c>
      <c r="AK22" s="17">
        <f>A1L215C21</f>
        <v>7654.666666666667</v>
      </c>
      <c r="AL22" s="16" t="s">
        <v>15294</v>
      </c>
      <c r="AM22" s="23">
        <f>IF(B7L103C1=0,0,B7L215C17/B7L103C1)</f>
        <v>0.45827043024217656</v>
      </c>
      <c r="AN22" s="16" t="s">
        <v>15295</v>
      </c>
      <c r="AO22" s="23">
        <f>B7L215C18</f>
        <v>0.45827043024217656</v>
      </c>
      <c r="AP22" s="16" t="s">
        <v>15296</v>
      </c>
      <c r="AQ22" s="23">
        <f>B7L215C19*B7L118C1</f>
        <v>240.49604460041203</v>
      </c>
      <c r="AR22" s="16" t="s">
        <v>15297</v>
      </c>
      <c r="AS22" s="23">
        <f>B7L215C20</f>
        <v>240.49604460041203</v>
      </c>
      <c r="AT22" s="16" t="s">
        <v>15298</v>
      </c>
      <c r="AU22" s="17">
        <f>B7L215C21/24</f>
        <v>10.020668525017168</v>
      </c>
      <c r="AV22" s="16" t="s">
        <v>15299</v>
      </c>
      <c r="AW22" s="23">
        <f>B7L215C22</f>
        <v>10.020668525017168</v>
      </c>
      <c r="AX22" s="16" t="s">
        <v>15300</v>
      </c>
      <c r="AY22" s="26">
        <f>IF(B7L215C23=0,0,B7L215C17/B7L215C23)</f>
        <v>763.88782320823771</v>
      </c>
      <c r="AZ22" s="16" t="s">
        <v>15301</v>
      </c>
      <c r="BA22" s="17">
        <f>A1L215C24</f>
        <v>7198.25</v>
      </c>
      <c r="BB22" s="16" t="s">
        <v>15302</v>
      </c>
      <c r="BC22" s="23">
        <f>IF(B7L104C1=0,0,B7L215C25/B7L104C1)</f>
        <v>0.44364466270494285</v>
      </c>
      <c r="BD22" s="16" t="s">
        <v>15303</v>
      </c>
      <c r="BE22" s="23">
        <f>B7L215C26</f>
        <v>0.44364466270494285</v>
      </c>
      <c r="BF22" s="16" t="s">
        <v>15304</v>
      </c>
      <c r="BG22" s="23">
        <f>B7L215C27*B7L119C1</f>
        <v>223.03170670300509</v>
      </c>
      <c r="BH22" s="16" t="s">
        <v>15305</v>
      </c>
      <c r="BI22" s="23">
        <f>B7L215C28</f>
        <v>223.03170670300509</v>
      </c>
      <c r="BJ22" s="16" t="s">
        <v>15306</v>
      </c>
      <c r="BK22" s="23">
        <f>B7L215C29/24</f>
        <v>9.2929877792918791</v>
      </c>
      <c r="BL22" s="16" t="s">
        <v>15307</v>
      </c>
      <c r="BM22" s="23">
        <f>B7L215C30</f>
        <v>9.2929877792918791</v>
      </c>
      <c r="BN22" s="16" t="s">
        <v>15308</v>
      </c>
      <c r="BO22" s="26">
        <f>IF(B7L215C31=0,0,B7L215C25/B7L215C31)</f>
        <v>774.58941849039024</v>
      </c>
      <c r="BP22" s="16" t="s">
        <v>15309</v>
      </c>
      <c r="BQ22" s="17">
        <f>A1L215C27</f>
        <v>6995.8</v>
      </c>
      <c r="BR22" s="16" t="s">
        <v>15310</v>
      </c>
      <c r="BS22" s="21">
        <f>IF(B7L105C1=0,0,B7L215C33/B7L105C1)</f>
        <v>0.44213962918390542</v>
      </c>
      <c r="BT22" s="16" t="s">
        <v>15311</v>
      </c>
      <c r="BU22" s="23">
        <f>B7L215C34</f>
        <v>0.44213962918390542</v>
      </c>
      <c r="BV22" s="16" t="s">
        <v>15312</v>
      </c>
      <c r="BW22" s="23">
        <f>B7L215C35*B7L120C1</f>
        <v>212.20747943666467</v>
      </c>
      <c r="BX22" s="16" t="s">
        <v>15313</v>
      </c>
      <c r="BY22" s="23">
        <f>B7L215C36</f>
        <v>212.20747943666467</v>
      </c>
      <c r="BZ22" s="16" t="s">
        <v>15314</v>
      </c>
      <c r="CA22" s="23">
        <f>B7L215C37/24</f>
        <v>8.8419783098610285</v>
      </c>
      <c r="CB22" s="16" t="s">
        <v>15315</v>
      </c>
      <c r="CC22" s="23">
        <f>B7L215C38</f>
        <v>8.8419783098610285</v>
      </c>
      <c r="CD22" s="16" t="s">
        <v>15316</v>
      </c>
      <c r="CE22" s="26">
        <f>IF(B7L215C39=0,0,B7L215C33/B7L215C39)</f>
        <v>791.20302661203368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418796</v>
      </c>
      <c r="F23" s="16" t="s">
        <v>15318</v>
      </c>
      <c r="G23" s="21">
        <f>IF(B7L101C1=0,0,B7L216C1/B7L101C1)</f>
        <v>23.878816698682147</v>
      </c>
      <c r="H23" s="16" t="s">
        <v>15319</v>
      </c>
      <c r="I23" s="21">
        <f>B7L216C2</f>
        <v>23.878816698682147</v>
      </c>
      <c r="J23" s="16" t="s">
        <v>15320</v>
      </c>
      <c r="K23" s="17">
        <f>B7L216C3*B7L116C1</f>
        <v>13268.933105490301</v>
      </c>
      <c r="L23" s="16" t="s">
        <v>15321</v>
      </c>
      <c r="M23" s="17">
        <f>B7L216C4</f>
        <v>13268.933105490301</v>
      </c>
      <c r="N23" s="16" t="s">
        <v>15322</v>
      </c>
      <c r="O23" s="23">
        <f>B7L216C5/24</f>
        <v>552.87221272876252</v>
      </c>
      <c r="P23" s="16" t="s">
        <v>15323</v>
      </c>
      <c r="Q23" s="23">
        <f>B7L216C6</f>
        <v>552.87221272876252</v>
      </c>
      <c r="R23" s="16" t="s">
        <v>15324</v>
      </c>
      <c r="S23" s="25">
        <f>IF(B7L216C7=0,0,B7L216C1/B7L216C7)</f>
        <v>757.49149687408885</v>
      </c>
      <c r="T23" s="16" t="s">
        <v>15325</v>
      </c>
      <c r="U23" s="17">
        <f>A1L216C18</f>
        <v>419987</v>
      </c>
      <c r="V23" s="16" t="s">
        <v>15326</v>
      </c>
      <c r="W23" s="23">
        <f>IF(B7L102C1=0,0,B7L216C9/B7L102C1)</f>
        <v>24.493312448055807</v>
      </c>
      <c r="X23" s="16" t="s">
        <v>15327</v>
      </c>
      <c r="Y23" s="23">
        <f>B7L216C10</f>
        <v>24.493312448055807</v>
      </c>
      <c r="Z23" s="16" t="s">
        <v>15328</v>
      </c>
      <c r="AA23" s="17">
        <f>B7L216C11*B7L117C1</f>
        <v>13349.05123069</v>
      </c>
      <c r="AB23" s="16" t="s">
        <v>15329</v>
      </c>
      <c r="AC23" s="17">
        <f>B7L216C12</f>
        <v>13349.05123069</v>
      </c>
      <c r="AD23" s="16" t="s">
        <v>15330</v>
      </c>
      <c r="AE23" s="23">
        <f>B7L216C13/24</f>
        <v>556.21046794541667</v>
      </c>
      <c r="AF23" s="16" t="s">
        <v>15331</v>
      </c>
      <c r="AG23" s="23">
        <f>B7L216C14</f>
        <v>556.21046794541667</v>
      </c>
      <c r="AH23" s="16" t="s">
        <v>15332</v>
      </c>
      <c r="AI23" s="26">
        <f>IF(B7L216C15=0,0,B7L216C9/B7L216C15)</f>
        <v>755.08647212517963</v>
      </c>
      <c r="AJ23" s="16" t="s">
        <v>15333</v>
      </c>
      <c r="AK23" s="17">
        <f>A1L216C21</f>
        <v>402063</v>
      </c>
      <c r="AL23" s="16" t="s">
        <v>15334</v>
      </c>
      <c r="AM23" s="23">
        <f>IF(B7L103C1=0,0,B7L216C17/B7L103C1)</f>
        <v>24.070752133050892</v>
      </c>
      <c r="AN23" s="16" t="s">
        <v>15335</v>
      </c>
      <c r="AO23" s="23">
        <f>B7L216C18</f>
        <v>24.070752133050892</v>
      </c>
      <c r="AP23" s="16" t="s">
        <v>15336</v>
      </c>
      <c r="AQ23" s="17">
        <f>B7L216C19*B7L118C1</f>
        <v>12632.106059071868</v>
      </c>
      <c r="AR23" s="16" t="s">
        <v>15337</v>
      </c>
      <c r="AS23" s="17">
        <f>B7L216C20</f>
        <v>12632.106059071868</v>
      </c>
      <c r="AT23" s="16" t="s">
        <v>15338</v>
      </c>
      <c r="AU23" s="17">
        <f>B7L216C21/24</f>
        <v>526.3377524613278</v>
      </c>
      <c r="AV23" s="16" t="s">
        <v>15339</v>
      </c>
      <c r="AW23" s="23">
        <f>B7L216C22</f>
        <v>526.3377524613278</v>
      </c>
      <c r="AX23" s="16" t="s">
        <v>15340</v>
      </c>
      <c r="AY23" s="26">
        <f>IF(B7L216C23=0,0,B7L216C17/B7L216C23)</f>
        <v>763.88782320823782</v>
      </c>
      <c r="AZ23" s="16" t="s">
        <v>15341</v>
      </c>
      <c r="BA23" s="17">
        <f>A1L216C24</f>
        <v>410521</v>
      </c>
      <c r="BB23" s="16" t="s">
        <v>15342</v>
      </c>
      <c r="BC23" s="23">
        <f>IF(B7L104C1=0,0,B7L216C25/B7L104C1)</f>
        <v>25.301351103156438</v>
      </c>
      <c r="BD23" s="16" t="s">
        <v>15343</v>
      </c>
      <c r="BE23" s="23">
        <f>B7L216C26</f>
        <v>25.301351103156438</v>
      </c>
      <c r="BF23" s="16" t="s">
        <v>15344</v>
      </c>
      <c r="BG23" s="17">
        <f>B7L216C27*B7L119C1</f>
        <v>12719.647034685424</v>
      </c>
      <c r="BH23" s="16" t="s">
        <v>15345</v>
      </c>
      <c r="BI23" s="17">
        <f>B7L216C28</f>
        <v>12719.647034685424</v>
      </c>
      <c r="BJ23" s="16" t="s">
        <v>15346</v>
      </c>
      <c r="BK23" s="23">
        <f>B7L216C29/24</f>
        <v>529.9852931118927</v>
      </c>
      <c r="BL23" s="16" t="s">
        <v>15347</v>
      </c>
      <c r="BM23" s="23">
        <f>B7L216C30</f>
        <v>529.9852931118927</v>
      </c>
      <c r="BN23" s="16" t="s">
        <v>15348</v>
      </c>
      <c r="BO23" s="26">
        <f>IF(B7L216C31=0,0,B7L216C25/B7L216C31)</f>
        <v>774.58941849039024</v>
      </c>
      <c r="BP23" s="16" t="s">
        <v>15349</v>
      </c>
      <c r="BQ23" s="17">
        <f>A1L216C27</f>
        <v>415297.8</v>
      </c>
      <c r="BR23" s="16" t="s">
        <v>15350</v>
      </c>
      <c r="BS23" s="21">
        <f>IF(B7L105C1=0,0,B7L216C33/B7L105C1)</f>
        <v>26.247121886402084</v>
      </c>
      <c r="BT23" s="16" t="s">
        <v>15351</v>
      </c>
      <c r="BU23" s="23">
        <f>B7L216C34</f>
        <v>26.247121886402084</v>
      </c>
      <c r="BV23" s="16" t="s">
        <v>15352</v>
      </c>
      <c r="BW23" s="17">
        <f>B7L216C35*B7L120C1</f>
        <v>12597.458382685621</v>
      </c>
      <c r="BX23" s="16" t="s">
        <v>15353</v>
      </c>
      <c r="BY23" s="17">
        <f>B7L216C36</f>
        <v>12597.458382685621</v>
      </c>
      <c r="BZ23" s="16" t="s">
        <v>15354</v>
      </c>
      <c r="CA23" s="23">
        <f>B7L216C37/24</f>
        <v>524.89409927856752</v>
      </c>
      <c r="CB23" s="16" t="s">
        <v>15355</v>
      </c>
      <c r="CC23" s="23">
        <f>B7L216C38</f>
        <v>524.89409927856752</v>
      </c>
      <c r="CD23" s="16" t="s">
        <v>15356</v>
      </c>
      <c r="CE23" s="26">
        <f>IF(B7L216C39=0,0,B7L216C33/B7L216C39)</f>
        <v>791.2030266120338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2.319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4.1741999999999999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4.1741999999999999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4.6379999999999999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16.6968</v>
      </c>
      <c r="V9" s="16" t="s">
        <v>15450</v>
      </c>
      <c r="W9" s="23">
        <f>B7L302C9*B7L121C1</f>
        <v>43.411680000000004</v>
      </c>
      <c r="X9" s="16" t="s">
        <v>15451</v>
      </c>
      <c r="Y9" s="23">
        <f>A1L304C16</f>
        <v>2.5394999999999999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4.5710999999999995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4.5710999999999995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5.0789999999999997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18.284399999999998</v>
      </c>
      <c r="AP9" s="16" t="s">
        <v>15456</v>
      </c>
      <c r="AQ9" s="23">
        <f>B7L302C19*B7L121C1</f>
        <v>47.539439999999999</v>
      </c>
      <c r="AR9" s="16" t="s">
        <v>15457</v>
      </c>
      <c r="AS9" s="23">
        <f>A1L304C17</f>
        <v>2.617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4.7106000000000003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4.7106000000000003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5.234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18.842400000000001</v>
      </c>
      <c r="BJ9" s="16" t="s">
        <v>15462</v>
      </c>
      <c r="BK9" s="23">
        <f>B7L302C29*B7L121C1</f>
        <v>48.990240000000007</v>
      </c>
      <c r="BL9" s="16" t="s">
        <v>15463</v>
      </c>
      <c r="BM9" s="23">
        <f>A1L304C18</f>
        <v>2.6959999999999997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4.8527999999999993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4.8527999999999993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5.3919999999999995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19.411199999999997</v>
      </c>
      <c r="CD9" s="16" t="s">
        <v>15468</v>
      </c>
      <c r="CE9" s="23">
        <f>B7L302C39*B7L121C1</f>
        <v>50.469119999999997</v>
      </c>
      <c r="CF9" s="16" t="s">
        <v>15469</v>
      </c>
      <c r="CG9" s="23">
        <f>A1L304C19</f>
        <v>2.6061999999999999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4.69116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4.69116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5.2123999999999997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18.76464</v>
      </c>
      <c r="CX9" s="16" t="s">
        <v>15474</v>
      </c>
      <c r="CY9" s="23">
        <f>B7L302C49*B7L121C1</f>
        <v>48.788063999999999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136.68200000000002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273.36400000000003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273.36400000000003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273.36400000000003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1093.4560000000001</v>
      </c>
      <c r="V10" s="16" t="s">
        <v>15483</v>
      </c>
      <c r="W10" s="17">
        <f>B7L303C9*B7L121C1</f>
        <v>2842.9856000000004</v>
      </c>
      <c r="X10" s="16" t="s">
        <v>15484</v>
      </c>
      <c r="Y10" s="23">
        <f>A1L305C16</f>
        <v>137.78450000000001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275.56900000000002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275.56900000000002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275.56900000000002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1102.2760000000001</v>
      </c>
      <c r="AP10" s="16" t="s">
        <v>15489</v>
      </c>
      <c r="AQ10" s="17">
        <f>B7L303C19*B7L121C1</f>
        <v>2865.9176000000002</v>
      </c>
      <c r="AR10" s="16" t="s">
        <v>15490</v>
      </c>
      <c r="AS10" s="23">
        <f>A1L305C17</f>
        <v>136.48433333333335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272.96866666666671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272.96866666666671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272.96866666666671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1091.8746666666668</v>
      </c>
      <c r="BJ10" s="16" t="s">
        <v>15495</v>
      </c>
      <c r="BK10" s="17">
        <f>B7L303C29*B7L121C1</f>
        <v>2838.8741333333337</v>
      </c>
      <c r="BL10" s="16" t="s">
        <v>15496</v>
      </c>
      <c r="BM10" s="23">
        <f>A1L305C18</f>
        <v>136.42349999999999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272.84699999999998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272.84699999999998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272.84699999999998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1091.3879999999999</v>
      </c>
      <c r="CD10" s="16" t="s">
        <v>15501</v>
      </c>
      <c r="CE10" s="17">
        <f>B7L303C39*B7L121C1</f>
        <v>2837.6088</v>
      </c>
      <c r="CF10" s="16" t="s">
        <v>15502</v>
      </c>
      <c r="CG10" s="23">
        <f>A1L305C19</f>
        <v>136.0864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272.1728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272.1728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272.1728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1088.6912</v>
      </c>
      <c r="CX10" s="16" t="s">
        <v>15507</v>
      </c>
      <c r="CY10" s="17">
        <f>B7L303C49*B7L121C1</f>
        <v>2830.5971199999999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67.13900000000001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134.27800000000002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134.27800000000002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134.27800000000002</v>
      </c>
      <c r="R11" s="16" t="s">
        <v>15514</v>
      </c>
      <c r="S11" s="17">
        <f>A1L524C9</f>
        <v>4</v>
      </c>
      <c r="T11" s="16" t="s">
        <v>15515</v>
      </c>
      <c r="U11" s="23">
        <f>B7L304C3*B7L304C8</f>
        <v>537.11200000000008</v>
      </c>
      <c r="V11" s="16" t="s">
        <v>15516</v>
      </c>
      <c r="W11" s="17">
        <f>B7L304C9*B7L121C1</f>
        <v>1396.4912000000002</v>
      </c>
      <c r="X11" s="16" t="s">
        <v>15517</v>
      </c>
      <c r="Y11" s="23">
        <f>A1L308C16</f>
        <v>43.241500000000002</v>
      </c>
      <c r="Z11" s="16" t="s">
        <v>12113</v>
      </c>
      <c r="AA11" s="27">
        <f>A1L504C5</f>
        <v>2</v>
      </c>
      <c r="AB11" s="16" t="s">
        <v>15518</v>
      </c>
      <c r="AC11" s="23">
        <f>B7L304C11*B7L304C12</f>
        <v>86.483000000000004</v>
      </c>
      <c r="AD11" s="16" t="s">
        <v>15510</v>
      </c>
      <c r="AE11" s="17">
        <f>A1L524C1</f>
        <v>1</v>
      </c>
      <c r="AF11" s="16" t="s">
        <v>15519</v>
      </c>
      <c r="AG11" s="23">
        <f>B7L304C13*B7L304C14</f>
        <v>86.483000000000004</v>
      </c>
      <c r="AH11" s="16" t="s">
        <v>15512</v>
      </c>
      <c r="AI11" s="17">
        <f>A1L524C6</f>
        <v>2</v>
      </c>
      <c r="AJ11" s="16" t="s">
        <v>15520</v>
      </c>
      <c r="AK11" s="23">
        <f>B7L304C11*B7L304C16</f>
        <v>86.483000000000004</v>
      </c>
      <c r="AL11" s="16" t="s">
        <v>15514</v>
      </c>
      <c r="AM11" s="17">
        <f>A1L524C9</f>
        <v>4</v>
      </c>
      <c r="AN11" s="16" t="s">
        <v>15521</v>
      </c>
      <c r="AO11" s="23">
        <f>B7L304C13*B7L304C18</f>
        <v>345.93200000000002</v>
      </c>
      <c r="AP11" s="16" t="s">
        <v>15522</v>
      </c>
      <c r="AQ11" s="23">
        <f>B7L304C19*B7L121C1</f>
        <v>899.42320000000007</v>
      </c>
      <c r="AR11" s="16" t="s">
        <v>15523</v>
      </c>
      <c r="AS11" s="23">
        <f>A1L308C17</f>
        <v>30.628333333333334</v>
      </c>
      <c r="AT11" s="16" t="s">
        <v>12113</v>
      </c>
      <c r="AU11" s="27">
        <f>A1L504C5</f>
        <v>2</v>
      </c>
      <c r="AV11" s="16" t="s">
        <v>15524</v>
      </c>
      <c r="AW11" s="23">
        <f>B7L304C21*B7L304C22</f>
        <v>61.256666666666668</v>
      </c>
      <c r="AX11" s="16" t="s">
        <v>15510</v>
      </c>
      <c r="AY11" s="17">
        <f>A1L524C1</f>
        <v>1</v>
      </c>
      <c r="AZ11" s="16" t="s">
        <v>15525</v>
      </c>
      <c r="BA11" s="23">
        <f>B7L304C23*B7L304C24</f>
        <v>61.256666666666668</v>
      </c>
      <c r="BB11" s="16" t="s">
        <v>15512</v>
      </c>
      <c r="BC11" s="17">
        <f>A1L524C6</f>
        <v>2</v>
      </c>
      <c r="BD11" s="16" t="s">
        <v>15526</v>
      </c>
      <c r="BE11" s="23">
        <f>B7L304C21*B7L304C26</f>
        <v>61.256666666666668</v>
      </c>
      <c r="BF11" s="16" t="s">
        <v>15514</v>
      </c>
      <c r="BG11" s="17">
        <f>A1L524C9</f>
        <v>4</v>
      </c>
      <c r="BH11" s="16" t="s">
        <v>15527</v>
      </c>
      <c r="BI11" s="23">
        <f>B7L304C23*B7L304C28</f>
        <v>245.02666666666667</v>
      </c>
      <c r="BJ11" s="16" t="s">
        <v>15528</v>
      </c>
      <c r="BK11" s="23">
        <f>B7L304C29*B7L121C1</f>
        <v>637.06933333333336</v>
      </c>
      <c r="BL11" s="16" t="s">
        <v>15529</v>
      </c>
      <c r="BM11" s="23">
        <f>A1L308C18</f>
        <v>25.605</v>
      </c>
      <c r="BN11" s="16" t="s">
        <v>12113</v>
      </c>
      <c r="BO11" s="17">
        <f>A1L504C5</f>
        <v>2</v>
      </c>
      <c r="BP11" s="16" t="s">
        <v>15530</v>
      </c>
      <c r="BQ11" s="23">
        <f>B7L304C31*B7L304C32</f>
        <v>51.21</v>
      </c>
      <c r="BR11" s="16" t="s">
        <v>15510</v>
      </c>
      <c r="BS11" s="15">
        <f>A1L524C1</f>
        <v>1</v>
      </c>
      <c r="BT11" s="16" t="s">
        <v>15531</v>
      </c>
      <c r="BU11" s="23">
        <f>B7L304C33*B7L304C34</f>
        <v>51.21</v>
      </c>
      <c r="BV11" s="16" t="s">
        <v>15512</v>
      </c>
      <c r="BW11" s="17">
        <f>A1L524C6</f>
        <v>2</v>
      </c>
      <c r="BX11" s="16" t="s">
        <v>15532</v>
      </c>
      <c r="BY11" s="23">
        <f>B7L304C31*B7L304C36</f>
        <v>51.21</v>
      </c>
      <c r="BZ11" s="16" t="s">
        <v>15514</v>
      </c>
      <c r="CA11" s="17">
        <f>A1L524C9</f>
        <v>4</v>
      </c>
      <c r="CB11" s="16" t="s">
        <v>15533</v>
      </c>
      <c r="CC11" s="23">
        <f>B7L304C33*B7L304C38</f>
        <v>204.84</v>
      </c>
      <c r="CD11" s="16" t="s">
        <v>15534</v>
      </c>
      <c r="CE11" s="23">
        <f>B7L304C39*B7L121C1</f>
        <v>532.58400000000006</v>
      </c>
      <c r="CF11" s="16" t="s">
        <v>15535</v>
      </c>
      <c r="CG11" s="23">
        <f>A1L308C19</f>
        <v>23.5852</v>
      </c>
      <c r="CH11" s="16" t="s">
        <v>12113</v>
      </c>
      <c r="CI11" s="17">
        <f>A1L504C5</f>
        <v>2</v>
      </c>
      <c r="CJ11" s="16" t="s">
        <v>15536</v>
      </c>
      <c r="CK11" s="23">
        <f>B7L304C41*B7L304C42</f>
        <v>47.170400000000001</v>
      </c>
      <c r="CL11" s="16" t="s">
        <v>15510</v>
      </c>
      <c r="CM11" s="15">
        <f>A1L524C1</f>
        <v>1</v>
      </c>
      <c r="CN11" s="16" t="s">
        <v>15537</v>
      </c>
      <c r="CO11" s="23">
        <f>B7L304C43*B7L304C44</f>
        <v>47.170400000000001</v>
      </c>
      <c r="CP11" s="16" t="s">
        <v>15512</v>
      </c>
      <c r="CQ11" s="17">
        <f>A1L524C6</f>
        <v>2</v>
      </c>
      <c r="CR11" s="16" t="s">
        <v>15538</v>
      </c>
      <c r="CS11" s="23">
        <f>B7L304C41*B7L304C46</f>
        <v>47.170400000000001</v>
      </c>
      <c r="CT11" s="16" t="s">
        <v>15514</v>
      </c>
      <c r="CU11" s="17">
        <f>A1L524C9</f>
        <v>4</v>
      </c>
      <c r="CV11" s="16" t="s">
        <v>15539</v>
      </c>
      <c r="CW11" s="23">
        <f>B7L304C43*B7L304C48</f>
        <v>188.6816</v>
      </c>
      <c r="CX11" s="16" t="s">
        <v>15540</v>
      </c>
      <c r="CY11" s="23">
        <f>B7L304C49*B7L121C1</f>
        <v>490.57216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68.492999999999995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136.98599999999999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136.98599999999999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136.98599999999999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547.94399999999996</v>
      </c>
      <c r="V12" s="16" t="s">
        <v>15549</v>
      </c>
      <c r="W12" s="17">
        <f>B7L305C9*B7L121C1</f>
        <v>1424.6543999999999</v>
      </c>
      <c r="X12" s="16" t="s">
        <v>15550</v>
      </c>
      <c r="Y12" s="23">
        <f>A1L309C16</f>
        <v>62.6995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125.399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125.399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125.399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501.596</v>
      </c>
      <c r="AP12" s="16" t="s">
        <v>15555</v>
      </c>
      <c r="AQ12" s="17">
        <f>B7L305C19*B7L121C1</f>
        <v>1304.1496</v>
      </c>
      <c r="AR12" s="16" t="s">
        <v>15556</v>
      </c>
      <c r="AS12" s="23">
        <f>A1L309C17</f>
        <v>67.886333333333326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135.77266666666665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135.77266666666665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135.77266666666665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543.09066666666661</v>
      </c>
      <c r="BJ12" s="16" t="s">
        <v>15561</v>
      </c>
      <c r="BK12" s="17">
        <f>B7L305C29*B7L121C1</f>
        <v>1412.0357333333332</v>
      </c>
      <c r="BL12" s="16" t="s">
        <v>15562</v>
      </c>
      <c r="BM12" s="23">
        <f>A1L309C18</f>
        <v>71.777000000000001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143.554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143.554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143.554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574.21600000000001</v>
      </c>
      <c r="CD12" s="16" t="s">
        <v>15567</v>
      </c>
      <c r="CE12" s="17">
        <f>B7L305C39*B7L121C1</f>
        <v>1492.9616000000001</v>
      </c>
      <c r="CF12" s="16" t="s">
        <v>15568</v>
      </c>
      <c r="CG12" s="23">
        <f>A1L309C19</f>
        <v>66.629199999999997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133.25839999999999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133.25839999999999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133.25839999999999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533.03359999999998</v>
      </c>
      <c r="CX12" s="16" t="s">
        <v>15573</v>
      </c>
      <c r="CY12" s="17">
        <f>B7L305C49*B7L121C1</f>
        <v>1385.8873599999999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90.111999999999995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180.22399999999999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180.22399999999999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180.22399999999999</v>
      </c>
      <c r="R13" s="16" t="s">
        <v>15580</v>
      </c>
      <c r="S13" s="17">
        <f>A1L526C9</f>
        <v>4</v>
      </c>
      <c r="T13" s="16" t="s">
        <v>15581</v>
      </c>
      <c r="U13" s="23">
        <f>B7L306C3*B7L306C8</f>
        <v>720.89599999999996</v>
      </c>
      <c r="V13" s="16" t="s">
        <v>15582</v>
      </c>
      <c r="W13" s="17">
        <f>B7L306C9*B7L121C1</f>
        <v>1874.3296</v>
      </c>
      <c r="X13" s="16" t="s">
        <v>15583</v>
      </c>
      <c r="Y13" s="23">
        <f>A1L312C16</f>
        <v>93.563500000000005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187.12700000000001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187.12700000000001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187.12700000000001</v>
      </c>
      <c r="AL13" s="16" t="s">
        <v>15580</v>
      </c>
      <c r="AM13" s="17">
        <f>A1L526C9</f>
        <v>4</v>
      </c>
      <c r="AN13" s="16" t="s">
        <v>15587</v>
      </c>
      <c r="AO13" s="23">
        <f>B7L306C13*B7L306C18</f>
        <v>748.50800000000004</v>
      </c>
      <c r="AP13" s="16" t="s">
        <v>15588</v>
      </c>
      <c r="AQ13" s="17">
        <f>B7L306C19*B7L121C1</f>
        <v>1946.1208000000001</v>
      </c>
      <c r="AR13" s="16" t="s">
        <v>15589</v>
      </c>
      <c r="AS13" s="23">
        <f>A1L312C17</f>
        <v>95.591000000000008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191.18200000000002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191.18200000000002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191.18200000000002</v>
      </c>
      <c r="BF13" s="16" t="s">
        <v>15580</v>
      </c>
      <c r="BG13" s="17">
        <f>A1L526C9</f>
        <v>4</v>
      </c>
      <c r="BH13" s="16" t="s">
        <v>15593</v>
      </c>
      <c r="BI13" s="23">
        <f>B7L306C23*B7L306C28</f>
        <v>764.72800000000007</v>
      </c>
      <c r="BJ13" s="16" t="s">
        <v>15594</v>
      </c>
      <c r="BK13" s="17">
        <f>B7L306C29*B7L121C1</f>
        <v>1988.2928000000002</v>
      </c>
      <c r="BL13" s="16" t="s">
        <v>15595</v>
      </c>
      <c r="BM13" s="23">
        <f>A1L312C18</f>
        <v>96.582000000000008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193.16400000000002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193.16400000000002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193.16400000000002</v>
      </c>
      <c r="BZ13" s="16" t="s">
        <v>15580</v>
      </c>
      <c r="CA13" s="17">
        <f>A1L526C9</f>
        <v>4</v>
      </c>
      <c r="CB13" s="16" t="s">
        <v>15599</v>
      </c>
      <c r="CC13" s="23">
        <f>B7L306C33*B7L306C38</f>
        <v>772.65600000000006</v>
      </c>
      <c r="CD13" s="16" t="s">
        <v>15600</v>
      </c>
      <c r="CE13" s="17">
        <f>B7L306C39*B7L121C1</f>
        <v>2008.9056000000003</v>
      </c>
      <c r="CF13" s="16" t="s">
        <v>15601</v>
      </c>
      <c r="CG13" s="23">
        <f>A1L312C19</f>
        <v>97.865200000000002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195.7304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195.7304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195.7304</v>
      </c>
      <c r="CT13" s="16" t="s">
        <v>15580</v>
      </c>
      <c r="CU13" s="17">
        <f>A1L526C9</f>
        <v>4</v>
      </c>
      <c r="CV13" s="16" t="s">
        <v>15605</v>
      </c>
      <c r="CW13" s="23">
        <f>B7L306C43*B7L306C48</f>
        <v>782.92160000000001</v>
      </c>
      <c r="CX13" s="16" t="s">
        <v>15606</v>
      </c>
      <c r="CY13" s="17">
        <f>B7L306C49*B7L121C1</f>
        <v>2035.5961600000001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109.247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218.494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218.494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218.494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873.976</v>
      </c>
      <c r="V14" s="16" t="s">
        <v>15615</v>
      </c>
      <c r="W14" s="17">
        <f>B7L307C9*B7L121C1</f>
        <v>2272.3376000000003</v>
      </c>
      <c r="X14" s="16" t="s">
        <v>15616</v>
      </c>
      <c r="Y14" s="23">
        <f>A1L313C16</f>
        <v>108.80199999999999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217.60399999999998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217.60399999999998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217.60399999999998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870.41599999999994</v>
      </c>
      <c r="AP14" s="16" t="s">
        <v>15621</v>
      </c>
      <c r="AQ14" s="17">
        <f>B7L307C19*B7L121C1</f>
        <v>2263.0816</v>
      </c>
      <c r="AR14" s="16" t="s">
        <v>15622</v>
      </c>
      <c r="AS14" s="23">
        <f>A1L313C17</f>
        <v>109.90833333333335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219.81666666666669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219.81666666666669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219.81666666666669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879.26666666666677</v>
      </c>
      <c r="BJ14" s="16" t="s">
        <v>15627</v>
      </c>
      <c r="BK14" s="17">
        <f>B7L307C29*B7L121C1</f>
        <v>2286.0933333333337</v>
      </c>
      <c r="BL14" s="16" t="s">
        <v>15628</v>
      </c>
      <c r="BM14" s="23">
        <f>A1L313C18</f>
        <v>111.28425000000001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222.56850000000003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222.56850000000003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222.56850000000003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890.27400000000011</v>
      </c>
      <c r="CD14" s="16" t="s">
        <v>15633</v>
      </c>
      <c r="CE14" s="17">
        <f>B7L307C39*B7L121C1</f>
        <v>2314.7124000000003</v>
      </c>
      <c r="CF14" s="16" t="s">
        <v>15634</v>
      </c>
      <c r="CG14" s="23">
        <f>A1L313C19</f>
        <v>113.28540000000001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226.57080000000002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226.57080000000002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226.57080000000002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906.28320000000008</v>
      </c>
      <c r="CX14" s="16" t="s">
        <v>15639</v>
      </c>
      <c r="CY14" s="17">
        <f>B7L307C49*B7L121C1</f>
        <v>2356.3363200000003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1118.2040000000002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2236.4080000000004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2236.4080000000004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2236.4080000000004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8945.6320000000014</v>
      </c>
      <c r="V15" s="16" t="s">
        <v>15648</v>
      </c>
      <c r="W15" s="17">
        <f>B7L308C9*B7L121C1</f>
        <v>23258.643200000006</v>
      </c>
      <c r="X15" s="16" t="s">
        <v>15649</v>
      </c>
      <c r="Y15" s="17">
        <f>A1L314C16</f>
        <v>1134.1610000000001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2268.3220000000001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2268.3220000000001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2268.3220000000001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9073.2880000000005</v>
      </c>
      <c r="AP15" s="16" t="s">
        <v>15654</v>
      </c>
      <c r="AQ15" s="17">
        <f>B7L308C19*B7L121C1</f>
        <v>23590.5488</v>
      </c>
      <c r="AR15" s="16" t="s">
        <v>15655</v>
      </c>
      <c r="AS15" s="17">
        <f>A1L314C17</f>
        <v>1137.5276666666666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2275.0553333333332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2275.0553333333332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2275.0553333333332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9100.221333333333</v>
      </c>
      <c r="BJ15" s="16" t="s">
        <v>15660</v>
      </c>
      <c r="BK15" s="17">
        <f>B7L308C29*B7L121C1</f>
        <v>23660.575466666665</v>
      </c>
      <c r="BL15" s="16" t="s">
        <v>15661</v>
      </c>
      <c r="BM15" s="17">
        <f>A1L314C18</f>
        <v>1143.5777499999999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2287.1554999999998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2287.1554999999998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2287.1554999999998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9148.6219999999994</v>
      </c>
      <c r="CD15" s="16" t="s">
        <v>15666</v>
      </c>
      <c r="CE15" s="17">
        <f>B7L308C39*B7L121C1</f>
        <v>23786.4172</v>
      </c>
      <c r="CF15" s="16" t="s">
        <v>15667</v>
      </c>
      <c r="CG15" s="17">
        <f>A1L314C19</f>
        <v>1140.7516000000001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2281.5032000000001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2281.5032000000001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2281.5032000000001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9126.0128000000004</v>
      </c>
      <c r="CX15" s="16" t="s">
        <v>15672</v>
      </c>
      <c r="CY15" s="17">
        <f>B7L308C49*B7L121C1</f>
        <v>23727.633280000002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0.76200000000000001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1.524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1.524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1.524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6.0960000000000001</v>
      </c>
      <c r="V16" s="16" t="s">
        <v>15681</v>
      </c>
      <c r="W16" s="23">
        <f>B7L309C9*B7L121C1</f>
        <v>15.849600000000001</v>
      </c>
      <c r="X16" s="16" t="s">
        <v>15682</v>
      </c>
      <c r="Y16" s="23">
        <f>A1L316C16</f>
        <v>0.76550000000000007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1.5310000000000001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1.5310000000000001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1.5310000000000001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6.1240000000000006</v>
      </c>
      <c r="AP16" s="16" t="s">
        <v>15687</v>
      </c>
      <c r="AQ16" s="23">
        <f>B7L309C19*B7L121C1</f>
        <v>15.922400000000001</v>
      </c>
      <c r="AR16" s="16" t="s">
        <v>15688</v>
      </c>
      <c r="AS16" s="23">
        <f>A1L316C17</f>
        <v>0.82133333333333347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1.6426666666666669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1.6426666666666669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1.6426666666666669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6.5706666666666678</v>
      </c>
      <c r="BJ16" s="16" t="s">
        <v>15693</v>
      </c>
      <c r="BK16" s="23">
        <f>B7L309C29*B7L121C1</f>
        <v>17.083733333333338</v>
      </c>
      <c r="BL16" s="16" t="s">
        <v>15694</v>
      </c>
      <c r="BM16" s="23">
        <f>A1L316C18</f>
        <v>0.96525000000000016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1.9305000000000003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1.9305000000000003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1.9305000000000003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7.7220000000000013</v>
      </c>
      <c r="CD16" s="16" t="s">
        <v>15699</v>
      </c>
      <c r="CE16" s="23">
        <f>B7L309C39*B7L121C1</f>
        <v>20.077200000000005</v>
      </c>
      <c r="CF16" s="16" t="s">
        <v>15700</v>
      </c>
      <c r="CG16" s="23">
        <f>A1L316C19</f>
        <v>1.0372000000000001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2.0744000000000002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2.0744000000000002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2.0744000000000002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8.297600000000001</v>
      </c>
      <c r="CX16" s="16" t="s">
        <v>15705</v>
      </c>
      <c r="CY16" s="23">
        <f>B7L309C49*B7L121C1</f>
        <v>21.573760000000004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0.21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0.42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0.42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0.42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1.68</v>
      </c>
      <c r="V17" s="16" t="s">
        <v>15714</v>
      </c>
      <c r="W17" s="23">
        <f>B7L310C9*B7L121C1</f>
        <v>4.3680000000000003</v>
      </c>
      <c r="X17" s="16" t="s">
        <v>15715</v>
      </c>
      <c r="Y17" s="23">
        <f>A1L315C16</f>
        <v>0.21299999999999999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0.42599999999999999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0.42599999999999999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0.42599999999999999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1.704</v>
      </c>
      <c r="AP17" s="16" t="s">
        <v>15720</v>
      </c>
      <c r="AQ17" s="23">
        <f>B7L310C19*B7L121C1</f>
        <v>4.4303999999999997</v>
      </c>
      <c r="AR17" s="16" t="s">
        <v>15721</v>
      </c>
      <c r="AS17" s="23">
        <f>A1L315C17</f>
        <v>0.20833333333333334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0.41666666666666669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0.41666666666666669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0.41666666666666669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1.6666666666666667</v>
      </c>
      <c r="BJ17" s="16" t="s">
        <v>15726</v>
      </c>
      <c r="BK17" s="23">
        <f>B7L310C29*B7L121C1</f>
        <v>4.3333333333333339</v>
      </c>
      <c r="BL17" s="16" t="s">
        <v>15727</v>
      </c>
      <c r="BM17" s="23">
        <f>A1L315C18</f>
        <v>0.19875000000000001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0.39750000000000002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0.39750000000000002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0.39750000000000002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1.59</v>
      </c>
      <c r="CD17" s="16" t="s">
        <v>15732</v>
      </c>
      <c r="CE17" s="23">
        <f>B7L310C39*B7L121C1</f>
        <v>4.1340000000000003</v>
      </c>
      <c r="CF17" s="16" t="s">
        <v>15733</v>
      </c>
      <c r="CG17" s="23">
        <f>A1L315C19</f>
        <v>0.21139999999999998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0.42279999999999995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0.42279999999999995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0.42279999999999995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1.6911999999999998</v>
      </c>
      <c r="CX17" s="16" t="s">
        <v>15738</v>
      </c>
      <c r="CY17" s="23">
        <f>B7L310C49*B7L121C1</f>
        <v>4.3971199999999993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429.24299999999999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429.24299999999999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429.24299999999999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858.48599999999999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1716.972</v>
      </c>
      <c r="V18" s="16" t="s">
        <v>15747</v>
      </c>
      <c r="W18" s="17">
        <f>B7L311C9*B7L121C1</f>
        <v>4464.1271999999999</v>
      </c>
      <c r="X18" s="16" t="s">
        <v>15748</v>
      </c>
      <c r="Y18" s="23">
        <f>A1L317C16</f>
        <v>410.339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410.339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410.339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820.678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1641.356</v>
      </c>
      <c r="AP18" s="16" t="s">
        <v>15753</v>
      </c>
      <c r="AQ18" s="17">
        <f>B7L311C19*B7L121C1</f>
        <v>4267.5255999999999</v>
      </c>
      <c r="AR18" s="16" t="s">
        <v>15754</v>
      </c>
      <c r="AS18" s="23">
        <f>A1L317C17</f>
        <v>393.95233333333334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393.95233333333334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393.95233333333334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787.90466666666669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1575.8093333333334</v>
      </c>
      <c r="BJ18" s="16" t="s">
        <v>15759</v>
      </c>
      <c r="BK18" s="17">
        <f>B7L311C29*B7L121C1</f>
        <v>4097.1042666666672</v>
      </c>
      <c r="BL18" s="16" t="s">
        <v>15760</v>
      </c>
      <c r="BM18" s="23">
        <f>A1L317C18</f>
        <v>367.84050000000002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367.84050000000002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367.84050000000002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735.68100000000004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1471.3620000000001</v>
      </c>
      <c r="CD18" s="16" t="s">
        <v>15765</v>
      </c>
      <c r="CE18" s="17">
        <f>B7L311C39*B7L121C1</f>
        <v>3825.5412000000001</v>
      </c>
      <c r="CF18" s="16" t="s">
        <v>15766</v>
      </c>
      <c r="CG18" s="23">
        <f>A1L317C19</f>
        <v>347.48360000000002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347.48360000000002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347.48360000000002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694.96720000000005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1389.9344000000001</v>
      </c>
      <c r="CX18" s="16" t="s">
        <v>15771</v>
      </c>
      <c r="CY18" s="17">
        <f>B7L311C49*B7L121C1</f>
        <v>3613.8294400000004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21.922000000000001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43.844000000000001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43.844000000000001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43.844000000000001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175.376</v>
      </c>
      <c r="V19" s="16" t="s">
        <v>15780</v>
      </c>
      <c r="W19" s="23">
        <f>B7L312C9*B7L121C1</f>
        <v>455.97760000000005</v>
      </c>
      <c r="X19" s="16" t="s">
        <v>15781</v>
      </c>
      <c r="Y19" s="23">
        <f>A1L318C16</f>
        <v>22.86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45.72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45.72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45.72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182.88</v>
      </c>
      <c r="AP19" s="16" t="s">
        <v>15786</v>
      </c>
      <c r="AQ19" s="23">
        <f>B7L312C19*B7L121C1</f>
        <v>475.488</v>
      </c>
      <c r="AR19" s="16" t="s">
        <v>15787</v>
      </c>
      <c r="AS19" s="23">
        <f>A1L318C17</f>
        <v>22.681000000000001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45.362000000000002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45.362000000000002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45.362000000000002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181.44800000000001</v>
      </c>
      <c r="BJ19" s="16" t="s">
        <v>15792</v>
      </c>
      <c r="BK19" s="23">
        <f>B7L312C29*B7L121C1</f>
        <v>471.76480000000004</v>
      </c>
      <c r="BL19" s="16" t="s">
        <v>15793</v>
      </c>
      <c r="BM19" s="23">
        <f>A1L318C18</f>
        <v>22.3215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44.643000000000001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44.643000000000001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44.643000000000001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178.572</v>
      </c>
      <c r="CD19" s="16" t="s">
        <v>15798</v>
      </c>
      <c r="CE19" s="23">
        <f>B7L312C39*B7L121C1</f>
        <v>464.28720000000004</v>
      </c>
      <c r="CF19" s="16" t="s">
        <v>15799</v>
      </c>
      <c r="CG19" s="23">
        <f>A1L318C19</f>
        <v>21.783799999999999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43.567599999999999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43.567599999999999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43.567599999999999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174.2704</v>
      </c>
      <c r="CX19" s="16" t="s">
        <v>15804</v>
      </c>
      <c r="CY19" s="23">
        <f>B7L312C49*B7L121C1</f>
        <v>453.10304000000002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6.7000000000000004E-2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0.13400000000000001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0.13400000000000001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0.13400000000000001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0.53600000000000003</v>
      </c>
      <c r="V20" s="16" t="s">
        <v>15813</v>
      </c>
      <c r="W20" s="23">
        <f>B7L313C9*B7L121C1</f>
        <v>1.3936000000000002</v>
      </c>
      <c r="X20" s="16" t="s">
        <v>15814</v>
      </c>
      <c r="Y20" s="23">
        <f>A1L319C16</f>
        <v>4.1500000000000002E-2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8.3000000000000004E-2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8.3000000000000004E-2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8.3000000000000004E-2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0.33200000000000002</v>
      </c>
      <c r="AP20" s="16" t="s">
        <v>15819</v>
      </c>
      <c r="AQ20" s="23">
        <f>B7L313C19*B7L121C1</f>
        <v>0.86320000000000008</v>
      </c>
      <c r="AR20" s="16" t="s">
        <v>15820</v>
      </c>
      <c r="AS20" s="23">
        <f>A1L319C17</f>
        <v>3.2000000000000001E-2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6.4000000000000001E-2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6.4000000000000001E-2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6.4000000000000001E-2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0.25600000000000001</v>
      </c>
      <c r="BJ20" s="16" t="s">
        <v>15825</v>
      </c>
      <c r="BK20" s="23">
        <f>B7L313C29*B7L121C1</f>
        <v>0.66560000000000008</v>
      </c>
      <c r="BL20" s="16" t="s">
        <v>15826</v>
      </c>
      <c r="BM20" s="23">
        <f>A1L319C18</f>
        <v>4.0500000000000001E-2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8.1000000000000003E-2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8.1000000000000003E-2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8.1000000000000003E-2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0.32400000000000001</v>
      </c>
      <c r="CD20" s="16" t="s">
        <v>15831</v>
      </c>
      <c r="CE20" s="23">
        <f>B7L313C39*B7L121C1</f>
        <v>0.84240000000000004</v>
      </c>
      <c r="CF20" s="16" t="s">
        <v>15832</v>
      </c>
      <c r="CG20" s="23">
        <f>A1L319C19</f>
        <v>4.1800000000000004E-2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8.3600000000000008E-2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8.3600000000000008E-2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8.3600000000000008E-2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0.33440000000000003</v>
      </c>
      <c r="CX20" s="16" t="s">
        <v>15837</v>
      </c>
      <c r="CY20" s="23">
        <f>B7L313C49*B7L121C1</f>
        <v>0.8694400000000001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65.550000000000011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131.10000000000002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131.10000000000002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131.10000000000002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524.40000000000009</v>
      </c>
      <c r="V21" s="16" t="s">
        <v>15846</v>
      </c>
      <c r="W21" s="17">
        <f>B7L314C9*B7L121C1</f>
        <v>1363.4400000000003</v>
      </c>
      <c r="X21" s="16" t="s">
        <v>15847</v>
      </c>
      <c r="Y21" s="23">
        <f>A1L320C16</f>
        <v>63.426000000000002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126.852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126.852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126.852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507.40800000000002</v>
      </c>
      <c r="AP21" s="16" t="s">
        <v>15852</v>
      </c>
      <c r="AQ21" s="17">
        <f>B7L314C19*B7L121C1</f>
        <v>1319.2608</v>
      </c>
      <c r="AR21" s="16" t="s">
        <v>15853</v>
      </c>
      <c r="AS21" s="23">
        <f>A1L320C17</f>
        <v>63.677333333333337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127.35466666666667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127.35466666666667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127.35466666666667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509.4186666666667</v>
      </c>
      <c r="BJ21" s="16" t="s">
        <v>15858</v>
      </c>
      <c r="BK21" s="17">
        <f>B7L314C29*B7L121C1</f>
        <v>1324.4885333333334</v>
      </c>
      <c r="BL21" s="16" t="s">
        <v>15859</v>
      </c>
      <c r="BM21" s="23">
        <f>A1L320C18</f>
        <v>62.78425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125.5685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125.5685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125.5685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502.274</v>
      </c>
      <c r="CD21" s="16" t="s">
        <v>15864</v>
      </c>
      <c r="CE21" s="17">
        <f>B7L314C39*B7L121C1</f>
        <v>1305.9123999999999</v>
      </c>
      <c r="CF21" s="16" t="s">
        <v>15865</v>
      </c>
      <c r="CG21" s="23">
        <f>A1L320C19</f>
        <v>61.878999999999998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123.758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123.758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123.758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495.03199999999998</v>
      </c>
      <c r="CX21" s="16" t="s">
        <v>15870</v>
      </c>
      <c r="CY21" s="17">
        <f>B7L314C49*B7L121C1</f>
        <v>1287.0832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11.262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22.524000000000001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22.524000000000001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22.524000000000001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90.096000000000004</v>
      </c>
      <c r="V22" s="16" t="s">
        <v>15879</v>
      </c>
      <c r="W22" s="23">
        <f>B7L315C9*B7L121C1</f>
        <v>234.24960000000002</v>
      </c>
      <c r="X22" s="16" t="s">
        <v>15880</v>
      </c>
      <c r="Y22" s="23">
        <f>A1L323C16</f>
        <v>9.0325000000000006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18.065000000000001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18.065000000000001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18.065000000000001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72.260000000000005</v>
      </c>
      <c r="AP22" s="16" t="s">
        <v>15885</v>
      </c>
      <c r="AQ22" s="23">
        <f>B7L315C19*B7L121C1</f>
        <v>187.87600000000003</v>
      </c>
      <c r="AR22" s="16" t="s">
        <v>15886</v>
      </c>
      <c r="AS22" s="23">
        <f>A1L323C17</f>
        <v>8.4296666666666678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16.859333333333336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16.859333333333336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16.859333333333336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67.437333333333342</v>
      </c>
      <c r="BJ22" s="16" t="s">
        <v>15891</v>
      </c>
      <c r="BK22" s="23">
        <f>B7L315C29*B7L121C1</f>
        <v>175.33706666666669</v>
      </c>
      <c r="BL22" s="16" t="s">
        <v>15892</v>
      </c>
      <c r="BM22" s="23">
        <f>A1L323C18</f>
        <v>8.1464999999999996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16.292999999999999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16.292999999999999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16.292999999999999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65.171999999999997</v>
      </c>
      <c r="CD22" s="16" t="s">
        <v>15897</v>
      </c>
      <c r="CE22" s="23">
        <f>B7L315C39*B7L121C1</f>
        <v>169.44720000000001</v>
      </c>
      <c r="CF22" s="16" t="s">
        <v>15898</v>
      </c>
      <c r="CG22" s="23">
        <f>A1L323C19</f>
        <v>13.5862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27.1724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27.1724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27.1724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108.6896</v>
      </c>
      <c r="CX22" s="16" t="s">
        <v>15903</v>
      </c>
      <c r="CY22" s="23">
        <f>B7L315C49*B7L121C1</f>
        <v>282.59296000000001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2121.212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4030.3027999999999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4030.3027999999999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4242.424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16121.2112</v>
      </c>
      <c r="V23" s="16" t="s">
        <v>15913</v>
      </c>
      <c r="W23" s="17">
        <f>B7L316C9*B7L121C1</f>
        <v>41915.149120000002</v>
      </c>
      <c r="X23" s="16" t="s">
        <v>15914</v>
      </c>
      <c r="Y23" s="17">
        <f>A1L324C16</f>
        <v>2089.4690000000001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3969.9910999999997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3969.9910999999997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4178.9380000000001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15879.964399999999</v>
      </c>
      <c r="AP23" s="16" t="s">
        <v>15919</v>
      </c>
      <c r="AQ23" s="17">
        <f>B7L316C19*B7L121C1</f>
        <v>41287.907439999995</v>
      </c>
      <c r="AR23" s="16" t="s">
        <v>15920</v>
      </c>
      <c r="AS23" s="17">
        <f>A1L324C17</f>
        <v>2070.4450000000002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3933.8454999999999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3933.8454999999999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4140.8900000000003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15735.382</v>
      </c>
      <c r="BJ23" s="16" t="s">
        <v>15925</v>
      </c>
      <c r="BK23" s="17">
        <f>B7L316C29*B7L121C1</f>
        <v>40911.993199999997</v>
      </c>
      <c r="BL23" s="16" t="s">
        <v>15926</v>
      </c>
      <c r="BM23" s="17">
        <f>A1L324C18</f>
        <v>2050.2427499999999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3895.4612249999996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3895.4612249999996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4100.4854999999998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15581.844899999998</v>
      </c>
      <c r="CD23" s="16" t="s">
        <v>15931</v>
      </c>
      <c r="CE23" s="17">
        <f>B7L316C39*B7L121C1</f>
        <v>40512.796739999998</v>
      </c>
      <c r="CF23" s="16" t="s">
        <v>15932</v>
      </c>
      <c r="CG23" s="17">
        <f>A1L324C19</f>
        <v>2026.8322000000001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3850.9811799999998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3850.9811799999998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4053.6644000000001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15403.924719999999</v>
      </c>
      <c r="CX23" s="16" t="s">
        <v>15937</v>
      </c>
      <c r="CY23" s="17">
        <f>B7L316C49*B7L121C1</f>
        <v>40050.204271999995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0.44785022548825848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0.43964886913290524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0.42569838351794376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0.41855002578547501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0.41365327607123709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2.319</v>
      </c>
      <c r="F9" s="16" t="s">
        <v>12038</v>
      </c>
      <c r="G9" s="21">
        <f>A1L542C9</f>
        <v>1.7205119335869943</v>
      </c>
      <c r="H9" s="16" t="s">
        <v>16018</v>
      </c>
      <c r="I9" s="21">
        <f>B7L402C1*B7L402C2</f>
        <v>3.9898671739882396</v>
      </c>
      <c r="J9" s="16" t="s">
        <v>16019</v>
      </c>
      <c r="K9" s="23">
        <f>B3L802C3</f>
        <v>1.9771460423634337</v>
      </c>
      <c r="L9" s="16" t="s">
        <v>16020</v>
      </c>
      <c r="M9" s="23">
        <f>B7L402C3*B7L402C4</f>
        <v>7.8885500926066259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3.9442750463033129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21.69351275466822</v>
      </c>
      <c r="V9" s="16" t="s">
        <v>16025</v>
      </c>
      <c r="W9" s="23">
        <f>B7L402C9*B7L121C1</f>
        <v>56.403133162137372</v>
      </c>
      <c r="X9" s="16" t="s">
        <v>15451</v>
      </c>
      <c r="Y9" s="23">
        <f>A1L304C16</f>
        <v>2.5394999999999999</v>
      </c>
      <c r="Z9" s="16" t="s">
        <v>12647</v>
      </c>
      <c r="AA9" s="23">
        <f>A1L542C54</f>
        <v>1.9023483543385622</v>
      </c>
      <c r="AB9" s="16" t="s">
        <v>16026</v>
      </c>
      <c r="AC9" s="23">
        <f>B7L402C11*B7L402C12</f>
        <v>4.8310136458427788</v>
      </c>
      <c r="AD9" s="16" t="s">
        <v>16027</v>
      </c>
      <c r="AE9" s="23">
        <f>B3L802C9</f>
        <v>1.9629530916844349</v>
      </c>
      <c r="AF9" s="16" t="s">
        <v>16028</v>
      </c>
      <c r="AG9" s="23">
        <f>B7L402C13*B7L402C14</f>
        <v>9.4830531720767759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4.7415265860383879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26.078396223211133</v>
      </c>
      <c r="AP9" s="16" t="s">
        <v>16031</v>
      </c>
      <c r="AQ9" s="23">
        <f>B7L402C19*B7L121C1</f>
        <v>67.803830180348953</v>
      </c>
      <c r="AR9" s="16" t="s">
        <v>15457</v>
      </c>
      <c r="AS9" s="23">
        <f>A1L304C17</f>
        <v>2.617</v>
      </c>
      <c r="AT9" s="16" t="s">
        <v>13145</v>
      </c>
      <c r="AU9" s="23">
        <f>A1L542C63</f>
        <v>1.9971607041453718</v>
      </c>
      <c r="AV9" s="16" t="s">
        <v>16032</v>
      </c>
      <c r="AW9" s="23">
        <f>B7L402C21*B7L402C22</f>
        <v>5.2265695627484376</v>
      </c>
      <c r="AX9" s="16" t="s">
        <v>16033</v>
      </c>
      <c r="AY9" s="23">
        <f>B3L802C15</f>
        <v>1.9759910664433278</v>
      </c>
      <c r="AZ9" s="16" t="s">
        <v>16034</v>
      </c>
      <c r="BA9" s="23">
        <f>B7L402C23*B7L402C24</f>
        <v>10.327654764135522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5.1638273820677609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28.401050601372685</v>
      </c>
      <c r="BJ9" s="16" t="s">
        <v>16037</v>
      </c>
      <c r="BK9" s="23">
        <f>B7L402C29*B7L121C1</f>
        <v>73.842731563568989</v>
      </c>
      <c r="BL9" s="16" t="s">
        <v>15463</v>
      </c>
      <c r="BM9" s="23">
        <f>A1L304C18</f>
        <v>2.6959999999999997</v>
      </c>
      <c r="BN9" s="16" t="s">
        <v>13643</v>
      </c>
      <c r="BO9" s="23">
        <f>A1L542C72</f>
        <v>2.1200859090484641</v>
      </c>
      <c r="BP9" s="16" t="s">
        <v>16038</v>
      </c>
      <c r="BQ9" s="23">
        <f>B7L402C31*B7L402C32</f>
        <v>5.7157516107946584</v>
      </c>
      <c r="BR9" s="16" t="s">
        <v>16039</v>
      </c>
      <c r="BS9" s="21">
        <f>B3L802C21</f>
        <v>1.985107556536128</v>
      </c>
      <c r="BT9" s="16" t="s">
        <v>16040</v>
      </c>
      <c r="BU9" s="23">
        <f>B7L402C33*B7L402C34</f>
        <v>11.346381713872022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5.673190856936011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31.202549713148059</v>
      </c>
      <c r="CD9" s="16" t="s">
        <v>16043</v>
      </c>
      <c r="CE9" s="23">
        <f>B7L402C39*B7L121C1</f>
        <v>81.126629254184962</v>
      </c>
      <c r="CF9" s="16" t="s">
        <v>15469</v>
      </c>
      <c r="CG9" s="23">
        <f>A1L304C19</f>
        <v>2.6061999999999999</v>
      </c>
      <c r="CH9" s="16" t="s">
        <v>14141</v>
      </c>
      <c r="CI9" s="23">
        <f>A1L542C81</f>
        <v>2.1411866772283203</v>
      </c>
      <c r="CJ9" s="16" t="s">
        <v>16044</v>
      </c>
      <c r="CK9" s="23">
        <f>B7L402C41*B7L402C42</f>
        <v>5.5803607181924484</v>
      </c>
      <c r="CL9" s="16" t="s">
        <v>16045</v>
      </c>
      <c r="CM9" s="21">
        <f>B3L802C27</f>
        <v>1.9853804289830328</v>
      </c>
      <c r="CN9" s="16" t="s">
        <v>16046</v>
      </c>
      <c r="CO9" s="23">
        <f>B7L402C43*B7L402C44</f>
        <v>11.079138956564988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5.5395694782824938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30.467632130553717</v>
      </c>
      <c r="CX9" s="16" t="s">
        <v>16049</v>
      </c>
      <c r="CY9" s="23">
        <f>B7L402C49*B7L121C1</f>
        <v>79.215843539439661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136.68200000000002</v>
      </c>
      <c r="F10" s="16" t="s">
        <v>12077</v>
      </c>
      <c r="G10" s="21">
        <f>A1L543C9</f>
        <v>1.3398939637272622</v>
      </c>
      <c r="H10" s="16" t="s">
        <v>16050</v>
      </c>
      <c r="I10" s="21">
        <f>B7L403C1*B7L403C2</f>
        <v>183.13938675016968</v>
      </c>
      <c r="J10" s="16" t="s">
        <v>16051</v>
      </c>
      <c r="K10" s="23">
        <f>B3L803C3</f>
        <v>1.8192487828356689</v>
      </c>
      <c r="L10" s="16" t="s">
        <v>16052</v>
      </c>
      <c r="M10" s="23">
        <f>B7L403C3*B7L403C4</f>
        <v>333.17610643451701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166.5880532172585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916.23429269492181</v>
      </c>
      <c r="V10" s="16" t="s">
        <v>16057</v>
      </c>
      <c r="W10" s="17">
        <f>B7L403C9*B7L121C1</f>
        <v>2382.2091610067969</v>
      </c>
      <c r="X10" s="16" t="s">
        <v>15484</v>
      </c>
      <c r="Y10" s="23">
        <f>A1L305C16</f>
        <v>137.78450000000001</v>
      </c>
      <c r="Z10" s="16" t="s">
        <v>12678</v>
      </c>
      <c r="AA10" s="23">
        <f>A1L543C54</f>
        <v>1.425703576214804</v>
      </c>
      <c r="AB10" s="16" t="s">
        <v>16058</v>
      </c>
      <c r="AC10" s="23">
        <f>B7L403C11*B7L403C12</f>
        <v>196.43985439696868</v>
      </c>
      <c r="AD10" s="16" t="s">
        <v>16059</v>
      </c>
      <c r="AE10" s="23">
        <f>B3L803C9</f>
        <v>1.8102284573387282</v>
      </c>
      <c r="AF10" s="16" t="s">
        <v>16060</v>
      </c>
      <c r="AG10" s="23">
        <f>B7L403C13*B7L403C14</f>
        <v>355.60101458486901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177.8005072924345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977.90279010838981</v>
      </c>
      <c r="AP10" s="16" t="s">
        <v>16063</v>
      </c>
      <c r="AQ10" s="17">
        <f>B7L403C19*B7L121C1</f>
        <v>2542.5472542818134</v>
      </c>
      <c r="AR10" s="16" t="s">
        <v>15490</v>
      </c>
      <c r="AS10" s="23">
        <f>A1L305C17</f>
        <v>136.48433333333335</v>
      </c>
      <c r="AT10" s="16" t="s">
        <v>13176</v>
      </c>
      <c r="AU10" s="23">
        <f>A1L543C63</f>
        <v>1.4387564961120498</v>
      </c>
      <c r="AV10" s="16" t="s">
        <v>16064</v>
      </c>
      <c r="AW10" s="23">
        <f>B7L403C21*B7L403C22</f>
        <v>196.36772120085573</v>
      </c>
      <c r="AX10" s="16" t="s">
        <v>16065</v>
      </c>
      <c r="AY10" s="23">
        <f>B3L803C15</f>
        <v>1.8133659331703342</v>
      </c>
      <c r="AZ10" s="16" t="s">
        <v>16066</v>
      </c>
      <c r="BA10" s="23">
        <f>B7L403C23*B7L403C24</f>
        <v>356.08653599992175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178.04326799996088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979.2379739997848</v>
      </c>
      <c r="BJ10" s="16" t="s">
        <v>16069</v>
      </c>
      <c r="BK10" s="17">
        <f>B7L403C29*B7L121C1</f>
        <v>2546.0187323994405</v>
      </c>
      <c r="BL10" s="16" t="s">
        <v>15496</v>
      </c>
      <c r="BM10" s="23">
        <f>A1L305C18</f>
        <v>136.42349999999999</v>
      </c>
      <c r="BN10" s="16" t="s">
        <v>13674</v>
      </c>
      <c r="BO10" s="23">
        <f>A1L543C72</f>
        <v>1.4249414612683473</v>
      </c>
      <c r="BP10" s="16" t="s">
        <v>16070</v>
      </c>
      <c r="BQ10" s="23">
        <f>B7L403C31*B7L403C32</f>
        <v>194.39550144134236</v>
      </c>
      <c r="BR10" s="16" t="s">
        <v>16071</v>
      </c>
      <c r="BS10" s="21">
        <f>B3L803C21</f>
        <v>1.8177045113044694</v>
      </c>
      <c r="BT10" s="16" t="s">
        <v>16072</v>
      </c>
      <c r="BU10" s="23">
        <f>B7L403C33*B7L403C34</f>
        <v>353.3535799472225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176.67678997361125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971.72234485486183</v>
      </c>
      <c r="CD10" s="16" t="s">
        <v>16075</v>
      </c>
      <c r="CE10" s="17">
        <f>B7L403C39*B7L121C1</f>
        <v>2526.4780966226408</v>
      </c>
      <c r="CF10" s="16" t="s">
        <v>15502</v>
      </c>
      <c r="CG10" s="23">
        <f>A1L305C19</f>
        <v>136.0864</v>
      </c>
      <c r="CH10" s="16" t="s">
        <v>14172</v>
      </c>
      <c r="CI10" s="23">
        <f>A1L543C81</f>
        <v>1.4238447666297889</v>
      </c>
      <c r="CJ10" s="16" t="s">
        <v>16076</v>
      </c>
      <c r="CK10" s="23">
        <f>B7L403C41*B7L403C42</f>
        <v>193.76590844948811</v>
      </c>
      <c r="CL10" s="16" t="s">
        <v>16077</v>
      </c>
      <c r="CM10" s="21">
        <f>B3L803C27</f>
        <v>1.8191637914087972</v>
      </c>
      <c r="CN10" s="16" t="s">
        <v>16078</v>
      </c>
      <c r="CO10" s="23">
        <f>B7L403C43*B7L403C44</f>
        <v>352.49192466074066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176.24596233037033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969.35279281703686</v>
      </c>
      <c r="CX10" s="16" t="s">
        <v>16081</v>
      </c>
      <c r="CY10" s="17">
        <f>B7L403C49*B7L121C1</f>
        <v>2520.3172613242959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67.13900000000001</v>
      </c>
      <c r="F11" s="16" t="s">
        <v>12116</v>
      </c>
      <c r="G11" s="21">
        <f>A1L544C9</f>
        <v>0.6662675751744197</v>
      </c>
      <c r="H11" s="16" t="s">
        <v>16082</v>
      </c>
      <c r="I11" s="21">
        <f>B7L404C1*B7L404C2</f>
        <v>44.732538729635372</v>
      </c>
      <c r="J11" s="16" t="s">
        <v>16083</v>
      </c>
      <c r="K11" s="23">
        <f>B3L804C3</f>
        <v>1.9285328289651447</v>
      </c>
      <c r="L11" s="16" t="s">
        <v>16084</v>
      </c>
      <c r="M11" s="23">
        <f>B7L404C3*B7L404C4</f>
        <v>86.268169463056608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43.134084731528304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237.23746602340566</v>
      </c>
      <c r="V11" s="16" t="s">
        <v>16089</v>
      </c>
      <c r="W11" s="23">
        <f>B7L404C9*B7L121C1</f>
        <v>616.81741166085476</v>
      </c>
      <c r="X11" s="16" t="s">
        <v>15517</v>
      </c>
      <c r="Y11" s="23">
        <f>A1L308C16</f>
        <v>43.241500000000002</v>
      </c>
      <c r="Z11" s="16" t="s">
        <v>12709</v>
      </c>
      <c r="AA11" s="23">
        <f>A1L544C54</f>
        <v>0.64839351386268729</v>
      </c>
      <c r="AB11" s="16" t="s">
        <v>16090</v>
      </c>
      <c r="AC11" s="23">
        <f>B7L404C11*B7L404C12</f>
        <v>28.037508129693393</v>
      </c>
      <c r="AD11" s="16" t="s">
        <v>16091</v>
      </c>
      <c r="AE11" s="23">
        <f>B3L804C9</f>
        <v>1.9913534621016664</v>
      </c>
      <c r="AF11" s="16" t="s">
        <v>16092</v>
      </c>
      <c r="AG11" s="23">
        <f>B7L404C13*B7L404C14</f>
        <v>55.832588882768555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27.916294441384277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153.53961942761353</v>
      </c>
      <c r="AP11" s="16" t="s">
        <v>16095</v>
      </c>
      <c r="AQ11" s="23">
        <f>B7L404C19*B7L121C1</f>
        <v>399.20301051179518</v>
      </c>
      <c r="AR11" s="16" t="s">
        <v>15523</v>
      </c>
      <c r="AS11" s="23">
        <f>A1L308C17</f>
        <v>30.628333333333334</v>
      </c>
      <c r="AT11" s="16" t="s">
        <v>13207</v>
      </c>
      <c r="AU11" s="23">
        <f>A1L544C63</f>
        <v>0.66044566134932159</v>
      </c>
      <c r="AV11" s="16" t="s">
        <v>16096</v>
      </c>
      <c r="AW11" s="23">
        <f>B7L404C21*B7L404C22</f>
        <v>20.228349864360805</v>
      </c>
      <c r="AX11" s="16" t="s">
        <v>16097</v>
      </c>
      <c r="AY11" s="23">
        <f>B3L804C15</f>
        <v>1.9933548127265404</v>
      </c>
      <c r="AZ11" s="16" t="s">
        <v>16098</v>
      </c>
      <c r="BA11" s="23">
        <f>B7L404C23*B7L404C24</f>
        <v>40.322278555639869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20.161139277819935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110.88626602800964</v>
      </c>
      <c r="BJ11" s="16" t="s">
        <v>16101</v>
      </c>
      <c r="BK11" s="23">
        <f>B7L404C29*B7L121C1</f>
        <v>288.30429167282506</v>
      </c>
      <c r="BL11" s="16" t="s">
        <v>15529</v>
      </c>
      <c r="BM11" s="23">
        <f>A1L308C18</f>
        <v>25.605</v>
      </c>
      <c r="BN11" s="16" t="s">
        <v>13705</v>
      </c>
      <c r="BO11" s="23">
        <f>A1L544C72</f>
        <v>0.69700631480470909</v>
      </c>
      <c r="BP11" s="16" t="s">
        <v>16102</v>
      </c>
      <c r="BQ11" s="23">
        <f>B7L404C31*B7L404C32</f>
        <v>17.846846690574576</v>
      </c>
      <c r="BR11" s="16" t="s">
        <v>16103</v>
      </c>
      <c r="BS11" s="21">
        <f>B3L804C21</f>
        <v>1.9941658666272801</v>
      </c>
      <c r="BT11" s="16" t="s">
        <v>16104</v>
      </c>
      <c r="BU11" s="23">
        <f>B7L404C33*B7L404C34</f>
        <v>35.589572497273856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17.794786248636928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97.871324367503107</v>
      </c>
      <c r="CD11" s="16" t="s">
        <v>16107</v>
      </c>
      <c r="CE11" s="23">
        <f>B7L404C39*B7L121C1</f>
        <v>254.46544335550809</v>
      </c>
      <c r="CF11" s="16" t="s">
        <v>15535</v>
      </c>
      <c r="CG11" s="23">
        <f>A1L308C19</f>
        <v>23.5852</v>
      </c>
      <c r="CH11" s="16" t="s">
        <v>14203</v>
      </c>
      <c r="CI11" s="23">
        <f>A1L544C81</f>
        <v>0.70656074676383929</v>
      </c>
      <c r="CJ11" s="16" t="s">
        <v>16108</v>
      </c>
      <c r="CK11" s="23">
        <f>B7L404C41*B7L404C42</f>
        <v>16.664376524574504</v>
      </c>
      <c r="CL11" s="16" t="s">
        <v>16109</v>
      </c>
      <c r="CM11" s="21">
        <f>B3L804C27</f>
        <v>1.9938597275626697</v>
      </c>
      <c r="CN11" s="16" t="s">
        <v>16110</v>
      </c>
      <c r="CO11" s="23">
        <f>B7L404C43*B7L404C44</f>
        <v>33.226429237289871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16.613214618644935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91.372680402547147</v>
      </c>
      <c r="CX11" s="16" t="s">
        <v>16113</v>
      </c>
      <c r="CY11" s="23">
        <f>B7L404C49*B7L121C1</f>
        <v>237.56896904662258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68.492999999999995</v>
      </c>
      <c r="F12" s="16" t="s">
        <v>12155</v>
      </c>
      <c r="G12" s="21">
        <f>A1L545C9</f>
        <v>0.56489597634385891</v>
      </c>
      <c r="H12" s="16" t="s">
        <v>16114</v>
      </c>
      <c r="I12" s="21">
        <f>B7L405C1*B7L405C2</f>
        <v>38.691420107719928</v>
      </c>
      <c r="J12" s="16" t="s">
        <v>16115</v>
      </c>
      <c r="K12" s="23">
        <f>B3L805C3</f>
        <v>1.998996031935746</v>
      </c>
      <c r="L12" s="16" t="s">
        <v>16116</v>
      </c>
      <c r="M12" s="23">
        <f>B7L405C3*B7L405C4</f>
        <v>77.34399526529107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38.671997632645535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212.69598697955044</v>
      </c>
      <c r="V12" s="16" t="s">
        <v>16121</v>
      </c>
      <c r="W12" s="23">
        <f>B7L405C9*B7L121C1</f>
        <v>553.00956614683116</v>
      </c>
      <c r="X12" s="16" t="s">
        <v>15550</v>
      </c>
      <c r="Y12" s="23">
        <f>A1L309C16</f>
        <v>62.6995</v>
      </c>
      <c r="Z12" s="16" t="s">
        <v>12740</v>
      </c>
      <c r="AA12" s="23">
        <f>A1L545C54</f>
        <v>0.51023583514753035</v>
      </c>
      <c r="AB12" s="16" t="s">
        <v>16122</v>
      </c>
      <c r="AC12" s="23">
        <f>B7L405C11*B7L405C12</f>
        <v>31.991531745832578</v>
      </c>
      <c r="AD12" s="16" t="s">
        <v>16123</v>
      </c>
      <c r="AE12" s="23">
        <f>B3L805C9</f>
        <v>2.0697155203456967</v>
      </c>
      <c r="AF12" s="16" t="s">
        <v>16124</v>
      </c>
      <c r="AG12" s="23">
        <f>B7L405C13*B7L405C14</f>
        <v>66.213369773981753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33.106684886990877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182.08676687844982</v>
      </c>
      <c r="AP12" s="16" t="s">
        <v>16127</v>
      </c>
      <c r="AQ12" s="23">
        <f>B7L405C19*B7L121C1</f>
        <v>473.42559388396955</v>
      </c>
      <c r="AR12" s="16" t="s">
        <v>15556</v>
      </c>
      <c r="AS12" s="23">
        <f>A1L309C17</f>
        <v>67.886333333333326</v>
      </c>
      <c r="AT12" s="16" t="s">
        <v>13238</v>
      </c>
      <c r="AU12" s="23">
        <f>A1L545C63</f>
        <v>0.50606047861378645</v>
      </c>
      <c r="AV12" s="16" t="s">
        <v>16128</v>
      </c>
      <c r="AW12" s="23">
        <f>B7L405C21*B7L405C22</f>
        <v>34.354590338001707</v>
      </c>
      <c r="AX12" s="16" t="s">
        <v>16129</v>
      </c>
      <c r="AY12" s="23">
        <f>B3L805C15</f>
        <v>2.0838246397532489</v>
      </c>
      <c r="AZ12" s="16" t="s">
        <v>16130</v>
      </c>
      <c r="BA12" s="23">
        <f>B7L405C23*B7L405C24</f>
        <v>71.588941834956856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35.794470917478428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196.86959004613135</v>
      </c>
      <c r="BJ12" s="16" t="s">
        <v>16133</v>
      </c>
      <c r="BK12" s="23">
        <f>B7L405C29*B7L121C1</f>
        <v>511.86093411994153</v>
      </c>
      <c r="BL12" s="16" t="s">
        <v>15562</v>
      </c>
      <c r="BM12" s="23">
        <f>A1L309C18</f>
        <v>71.777000000000001</v>
      </c>
      <c r="BN12" s="16" t="s">
        <v>13736</v>
      </c>
      <c r="BO12" s="23">
        <f>A1L545C72</f>
        <v>0.5056179099811835</v>
      </c>
      <c r="BP12" s="16" t="s">
        <v>16134</v>
      </c>
      <c r="BQ12" s="23">
        <f>B7L405C31*B7L405C32</f>
        <v>36.291736724719406</v>
      </c>
      <c r="BR12" s="16" t="s">
        <v>16135</v>
      </c>
      <c r="BS12" s="21">
        <f>B3L805C21</f>
        <v>2.0821854641332749</v>
      </c>
      <c r="BT12" s="16" t="s">
        <v>16136</v>
      </c>
      <c r="BU12" s="23">
        <f>B7L405C33*B7L405C34</f>
        <v>75.566126676362501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37.78306333818125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207.80684835999688</v>
      </c>
      <c r="CD12" s="16" t="s">
        <v>16139</v>
      </c>
      <c r="CE12" s="23">
        <f>B7L405C39*B7L121C1</f>
        <v>540.29780573599191</v>
      </c>
      <c r="CF12" s="16" t="s">
        <v>15568</v>
      </c>
      <c r="CG12" s="23">
        <f>A1L309C19</f>
        <v>66.629199999999997</v>
      </c>
      <c r="CH12" s="16" t="s">
        <v>14234</v>
      </c>
      <c r="CI12" s="23">
        <f>A1L545C81</f>
        <v>0.49522829822551601</v>
      </c>
      <c r="CJ12" s="16" t="s">
        <v>16140</v>
      </c>
      <c r="CK12" s="23">
        <f>B7L405C41*B7L405C42</f>
        <v>32.996665328127548</v>
      </c>
      <c r="CL12" s="16" t="s">
        <v>16141</v>
      </c>
      <c r="CM12" s="21">
        <f>B3L805C27</f>
        <v>2.070178650581048</v>
      </c>
      <c r="CN12" s="16" t="s">
        <v>16142</v>
      </c>
      <c r="CO12" s="23">
        <f>B7L405C43*B7L405C44</f>
        <v>68.308992102657541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34.154496051328771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187.84972828230823</v>
      </c>
      <c r="CX12" s="16" t="s">
        <v>16145</v>
      </c>
      <c r="CY12" s="23">
        <f>B7L405C49*B7L121C1</f>
        <v>488.40929353400145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90.111999999999995</v>
      </c>
      <c r="F13" s="16" t="s">
        <v>12194</v>
      </c>
      <c r="G13" s="21">
        <f>A1L546C9</f>
        <v>0.48839216223954446</v>
      </c>
      <c r="H13" s="16" t="s">
        <v>16146</v>
      </c>
      <c r="I13" s="21">
        <f>B7L406C1*B7L406C2</f>
        <v>44.00999452372983</v>
      </c>
      <c r="J13" s="16" t="s">
        <v>16147</v>
      </c>
      <c r="K13" s="23">
        <f>B3L806C3</f>
        <v>2.0964741768593558</v>
      </c>
      <c r="L13" s="16" t="s">
        <v>16148</v>
      </c>
      <c r="M13" s="23">
        <f>B7L406C3*B7L406C4</f>
        <v>92.265817042721253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46.132908521360626</v>
      </c>
      <c r="R13" s="16" t="s">
        <v>16151</v>
      </c>
      <c r="S13" s="25">
        <f>A1L526C10</f>
        <v>2.75</v>
      </c>
      <c r="T13" s="16" t="s">
        <v>16152</v>
      </c>
      <c r="U13" s="23">
        <f>B7L406C5*B7L406C8</f>
        <v>253.73099686748344</v>
      </c>
      <c r="V13" s="16" t="s">
        <v>16153</v>
      </c>
      <c r="W13" s="23">
        <f>B7L406C9*B7L121C1</f>
        <v>659.70059185545699</v>
      </c>
      <c r="X13" s="16" t="s">
        <v>15583</v>
      </c>
      <c r="Y13" s="23">
        <f>A1L312C16</f>
        <v>93.563500000000005</v>
      </c>
      <c r="Z13" s="16" t="s">
        <v>12771</v>
      </c>
      <c r="AA13" s="23">
        <f>A1L546C54</f>
        <v>0.51362672197283443</v>
      </c>
      <c r="AB13" s="16" t="s">
        <v>16154</v>
      </c>
      <c r="AC13" s="23">
        <f>B7L406C11*B7L406C12</f>
        <v>48.0567138013053</v>
      </c>
      <c r="AD13" s="16" t="s">
        <v>16155</v>
      </c>
      <c r="AE13" s="23">
        <f>B3L806C9</f>
        <v>2.098540092436358</v>
      </c>
      <c r="AF13" s="16" t="s">
        <v>16156</v>
      </c>
      <c r="AG13" s="23">
        <f>B7L406C13*B7L406C14</f>
        <v>100.84894062277883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50.424470311389413</v>
      </c>
      <c r="AL13" s="16" t="s">
        <v>16151</v>
      </c>
      <c r="AM13" s="25">
        <f>A1L526C10</f>
        <v>2.75</v>
      </c>
      <c r="AN13" s="16" t="s">
        <v>16158</v>
      </c>
      <c r="AO13" s="23">
        <f>B7L406C15*B7L406C18</f>
        <v>277.33458671264179</v>
      </c>
      <c r="AP13" s="16" t="s">
        <v>16159</v>
      </c>
      <c r="AQ13" s="23">
        <f>B7L406C19*B7L121C1</f>
        <v>721.06992545286869</v>
      </c>
      <c r="AR13" s="16" t="s">
        <v>15589</v>
      </c>
      <c r="AS13" s="23">
        <f>A1L312C17</f>
        <v>95.591000000000008</v>
      </c>
      <c r="AT13" s="16" t="s">
        <v>13269</v>
      </c>
      <c r="AU13" s="23">
        <f>A1L546C63</f>
        <v>0.50480032060217461</v>
      </c>
      <c r="AV13" s="16" t="s">
        <v>16160</v>
      </c>
      <c r="AW13" s="23">
        <f>B7L406C21*B7L406C22</f>
        <v>48.25436744668248</v>
      </c>
      <c r="AX13" s="16" t="s">
        <v>16161</v>
      </c>
      <c r="AY13" s="23">
        <f>B3L806C15</f>
        <v>2.0945437581267932</v>
      </c>
      <c r="AZ13" s="16" t="s">
        <v>16162</v>
      </c>
      <c r="BA13" s="23">
        <f>B7L406C23*B7L406C24</f>
        <v>101.07088413780551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50.535442068902753</v>
      </c>
      <c r="BF13" s="16" t="s">
        <v>16151</v>
      </c>
      <c r="BG13" s="25">
        <f>A1L526C10</f>
        <v>2.75</v>
      </c>
      <c r="BH13" s="16" t="s">
        <v>16164</v>
      </c>
      <c r="BI13" s="23">
        <f>B7L406C25*B7L406C28</f>
        <v>277.94493137896512</v>
      </c>
      <c r="BJ13" s="16" t="s">
        <v>16165</v>
      </c>
      <c r="BK13" s="23">
        <f>B7L406C29*B7L121C1</f>
        <v>722.65682158530933</v>
      </c>
      <c r="BL13" s="16" t="s">
        <v>15595</v>
      </c>
      <c r="BM13" s="23">
        <f>A1L312C18</f>
        <v>96.582000000000008</v>
      </c>
      <c r="BN13" s="16" t="s">
        <v>13767</v>
      </c>
      <c r="BO13" s="23">
        <f>A1L546C72</f>
        <v>0.49416162000555519</v>
      </c>
      <c r="BP13" s="16" t="s">
        <v>16166</v>
      </c>
      <c r="BQ13" s="23">
        <f>B7L406C31*B7L406C32</f>
        <v>47.727117583376533</v>
      </c>
      <c r="BR13" s="16" t="s">
        <v>16167</v>
      </c>
      <c r="BS13" s="21">
        <f>B3L806C21</f>
        <v>2.0980985769672911</v>
      </c>
      <c r="BT13" s="16" t="s">
        <v>16168</v>
      </c>
      <c r="BU13" s="23">
        <f>B7L406C33*B7L406C34</f>
        <v>100.13619748443288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50.068098742216442</v>
      </c>
      <c r="BZ13" s="16" t="s">
        <v>16151</v>
      </c>
      <c r="CA13" s="25">
        <f>A1L526C10</f>
        <v>2.75</v>
      </c>
      <c r="CB13" s="16" t="s">
        <v>16170</v>
      </c>
      <c r="CC13" s="23">
        <f>B7L406C35*B7L406C38</f>
        <v>275.37454308219043</v>
      </c>
      <c r="CD13" s="16" t="s">
        <v>16171</v>
      </c>
      <c r="CE13" s="23">
        <f>B7L406C39*B7L121C1</f>
        <v>715.97381201369512</v>
      </c>
      <c r="CF13" s="16" t="s">
        <v>15601</v>
      </c>
      <c r="CG13" s="23">
        <f>A1L312C19</f>
        <v>97.865200000000002</v>
      </c>
      <c r="CH13" s="16" t="s">
        <v>14265</v>
      </c>
      <c r="CI13" s="23">
        <f>A1L546C81</f>
        <v>0.48695246192654629</v>
      </c>
      <c r="CJ13" s="16" t="s">
        <v>16172</v>
      </c>
      <c r="CK13" s="23">
        <f>B7L406C41*B7L406C42</f>
        <v>47.65570007693384</v>
      </c>
      <c r="CL13" s="16" t="s">
        <v>16173</v>
      </c>
      <c r="CM13" s="21">
        <f>B3L806C27</f>
        <v>2.0826026089032621</v>
      </c>
      <c r="CN13" s="16" t="s">
        <v>16174</v>
      </c>
      <c r="CO13" s="23">
        <f>B7L406C43*B7L406C44</f>
        <v>99.24788530933381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49.623942654666905</v>
      </c>
      <c r="CT13" s="16" t="s">
        <v>16151</v>
      </c>
      <c r="CU13" s="25">
        <f>A1L526C10</f>
        <v>2.75</v>
      </c>
      <c r="CV13" s="16" t="s">
        <v>16176</v>
      </c>
      <c r="CW13" s="23">
        <f>B7L406C45*B7L406C48</f>
        <v>272.93168460066795</v>
      </c>
      <c r="CX13" s="16" t="s">
        <v>16177</v>
      </c>
      <c r="CY13" s="23">
        <f>B7L406C49*B7L121C1</f>
        <v>709.62237996173667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109.247</v>
      </c>
      <c r="F14" s="16" t="s">
        <v>12233</v>
      </c>
      <c r="G14" s="21">
        <f>A1L547C9</f>
        <v>0.17033933374715499</v>
      </c>
      <c r="H14" s="16" t="s">
        <v>16178</v>
      </c>
      <c r="I14" s="21">
        <f>B7L407C1*B7L407C2</f>
        <v>18.609061193875441</v>
      </c>
      <c r="J14" s="16" t="s">
        <v>16179</v>
      </c>
      <c r="K14" s="23">
        <f>B3L807C3</f>
        <v>2.0149653786017421</v>
      </c>
      <c r="L14" s="16" t="s">
        <v>16180</v>
      </c>
      <c r="M14" s="23">
        <f>B7L407C3*B7L407C4</f>
        <v>37.496614033940212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18.748307016970106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103.11568859333558</v>
      </c>
      <c r="V14" s="16" t="s">
        <v>16185</v>
      </c>
      <c r="W14" s="23">
        <f>B7L407C9*B7L121C1</f>
        <v>268.1007903426725</v>
      </c>
      <c r="X14" s="16" t="s">
        <v>15616</v>
      </c>
      <c r="Y14" s="23">
        <f>A1L313C16</f>
        <v>108.80199999999999</v>
      </c>
      <c r="Z14" s="16" t="s">
        <v>12802</v>
      </c>
      <c r="AA14" s="23">
        <f>A1L547C54</f>
        <v>0.15562689471217239</v>
      </c>
      <c r="AB14" s="16" t="s">
        <v>16186</v>
      </c>
      <c r="AC14" s="23">
        <f>B7L407C11*B7L407C12</f>
        <v>16.932517398473781</v>
      </c>
      <c r="AD14" s="16" t="s">
        <v>16187</v>
      </c>
      <c r="AE14" s="23">
        <f>B3L807C9</f>
        <v>2.0057848918843022</v>
      </c>
      <c r="AF14" s="16" t="s">
        <v>16188</v>
      </c>
      <c r="AG14" s="23">
        <f>B7L407C13*B7L407C14</f>
        <v>33.962987579426802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16.981493789713401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93.398215843423699</v>
      </c>
      <c r="AP14" s="16" t="s">
        <v>16191</v>
      </c>
      <c r="AQ14" s="23">
        <f>B7L407C19*B7L121C1</f>
        <v>242.83536119290162</v>
      </c>
      <c r="AR14" s="16" t="s">
        <v>15622</v>
      </c>
      <c r="AS14" s="23">
        <f>A1L313C17</f>
        <v>109.90833333333335</v>
      </c>
      <c r="AT14" s="16" t="s">
        <v>13300</v>
      </c>
      <c r="AU14" s="23">
        <f>A1L547C63</f>
        <v>0.14440605830863604</v>
      </c>
      <c r="AV14" s="16" t="s">
        <v>16192</v>
      </c>
      <c r="AW14" s="23">
        <f>B7L407C21*B7L407C22</f>
        <v>15.871429191938342</v>
      </c>
      <c r="AX14" s="16" t="s">
        <v>16193</v>
      </c>
      <c r="AY14" s="23">
        <f>B3L807C15</f>
        <v>2.0031945101751063</v>
      </c>
      <c r="AZ14" s="16" t="s">
        <v>16194</v>
      </c>
      <c r="BA14" s="23">
        <f>B7L407C23*B7L407C24</f>
        <v>31.793559825923811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15.896779912961906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87.432289521290485</v>
      </c>
      <c r="BJ14" s="16" t="s">
        <v>16197</v>
      </c>
      <c r="BK14" s="23">
        <f>B7L407C29*B7L121C1</f>
        <v>227.32395275535526</v>
      </c>
      <c r="BL14" s="16" t="s">
        <v>15628</v>
      </c>
      <c r="BM14" s="23">
        <f>A1L313C18</f>
        <v>111.28425000000001</v>
      </c>
      <c r="BN14" s="16" t="s">
        <v>13798</v>
      </c>
      <c r="BO14" s="23">
        <f>A1L547C72</f>
        <v>0.16140010516792574</v>
      </c>
      <c r="BP14" s="16" t="s">
        <v>16198</v>
      </c>
      <c r="BQ14" s="23">
        <f>B7L407C31*B7L407C32</f>
        <v>17.961289653533743</v>
      </c>
      <c r="BR14" s="16" t="s">
        <v>16199</v>
      </c>
      <c r="BS14" s="21">
        <f>B3L807C21</f>
        <v>2.0000891000891001</v>
      </c>
      <c r="BT14" s="16" t="s">
        <v>16200</v>
      </c>
      <c r="BU14" s="23">
        <f>B7L407C33*B7L407C34</f>
        <v>35.924179659575969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17.962089829787985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98.791494063833909</v>
      </c>
      <c r="CD14" s="16" t="s">
        <v>16203</v>
      </c>
      <c r="CE14" s="23">
        <f>B7L407C39*B7L121C1</f>
        <v>256.85788456596816</v>
      </c>
      <c r="CF14" s="16" t="s">
        <v>15634</v>
      </c>
      <c r="CG14" s="23">
        <f>A1L313C19</f>
        <v>113.28540000000001</v>
      </c>
      <c r="CH14" s="16" t="s">
        <v>14296</v>
      </c>
      <c r="CI14" s="23">
        <f>A1L547C81</f>
        <v>0.17083282280078366</v>
      </c>
      <c r="CJ14" s="16" t="s">
        <v>16204</v>
      </c>
      <c r="CK14" s="23">
        <f>B7L407C41*B7L407C42</f>
        <v>19.352864664115899</v>
      </c>
      <c r="CL14" s="16" t="s">
        <v>16205</v>
      </c>
      <c r="CM14" s="21">
        <f>B3L807C27</f>
        <v>2.0015893792071804</v>
      </c>
      <c r="CN14" s="16" t="s">
        <v>16206</v>
      </c>
      <c r="CO14" s="23">
        <f>B7L407C43*B7L407C44</f>
        <v>38.73648836892832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19.36824418446416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106.52534301455287</v>
      </c>
      <c r="CX14" s="16" t="s">
        <v>16209</v>
      </c>
      <c r="CY14" s="23">
        <f>B7L407C49*B7L121C1</f>
        <v>276.96589183783749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1118.2040000000002</v>
      </c>
      <c r="F15" s="16" t="s">
        <v>12272</v>
      </c>
      <c r="G15" s="21">
        <f>A1L548C9</f>
        <v>4.396927090326664E-2</v>
      </c>
      <c r="H15" s="16" t="s">
        <v>16210</v>
      </c>
      <c r="I15" s="21">
        <f>B7L408C1*B7L408C2</f>
        <v>49.166614601116379</v>
      </c>
      <c r="J15" s="16" t="s">
        <v>16211</v>
      </c>
      <c r="K15" s="23">
        <f>B3L808C3</f>
        <v>1.9855324553411193</v>
      </c>
      <c r="L15" s="16" t="s">
        <v>16212</v>
      </c>
      <c r="M15" s="23">
        <f>B7L408C3*B7L408C4</f>
        <v>97.621909009765133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48.810954504882567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268.46024977685414</v>
      </c>
      <c r="V15" s="16" t="s">
        <v>16217</v>
      </c>
      <c r="W15" s="23">
        <f>B7L408C9*B7L121C1</f>
        <v>697.99664941982076</v>
      </c>
      <c r="X15" s="16" t="s">
        <v>15649</v>
      </c>
      <c r="Y15" s="17">
        <f>A1L314C16</f>
        <v>1134.1610000000001</v>
      </c>
      <c r="Z15" s="16" t="s">
        <v>12833</v>
      </c>
      <c r="AA15" s="23">
        <f>A1L548C54</f>
        <v>3.9994696673021655E-2</v>
      </c>
      <c r="AB15" s="16" t="s">
        <v>16218</v>
      </c>
      <c r="AC15" s="23">
        <f>B7L408C11*B7L408C12</f>
        <v>45.360425173370913</v>
      </c>
      <c r="AD15" s="16" t="s">
        <v>16219</v>
      </c>
      <c r="AE15" s="23">
        <f>B3L808C9</f>
        <v>2.0037267960889897</v>
      </c>
      <c r="AF15" s="16" t="s">
        <v>16220</v>
      </c>
      <c r="AG15" s="23">
        <f>B7L408C13*B7L408C14</f>
        <v>90.889899401872853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45.444949700936426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249.94722335515036</v>
      </c>
      <c r="AP15" s="16" t="s">
        <v>16223</v>
      </c>
      <c r="AQ15" s="23">
        <f>B7L408C19*B7L121C1</f>
        <v>649.86278072339098</v>
      </c>
      <c r="AR15" s="16" t="s">
        <v>15655</v>
      </c>
      <c r="AS15" s="17">
        <f>A1L314C17</f>
        <v>1137.5276666666666</v>
      </c>
      <c r="AT15" s="16" t="s">
        <v>13331</v>
      </c>
      <c r="AU15" s="23">
        <f>A1L548C63</f>
        <v>4.372437261109819E-2</v>
      </c>
      <c r="AV15" s="16" t="s">
        <v>16224</v>
      </c>
      <c r="AW15" s="23">
        <f>B7L408C21*B7L408C22</f>
        <v>49.737683552766427</v>
      </c>
      <c r="AX15" s="16" t="s">
        <v>16225</v>
      </c>
      <c r="AY15" s="23">
        <f>B3L808C15</f>
        <v>2.0027245732012204</v>
      </c>
      <c r="AZ15" s="16" t="s">
        <v>16226</v>
      </c>
      <c r="BA15" s="23">
        <f>B7L408C23*B7L408C24</f>
        <v>99.61088106523151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49.805440532615755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273.92992292938663</v>
      </c>
      <c r="BJ15" s="16" t="s">
        <v>16229</v>
      </c>
      <c r="BK15" s="23">
        <f>B7L408C29*B7L121C1</f>
        <v>712.21779961640527</v>
      </c>
      <c r="BL15" s="16" t="s">
        <v>15661</v>
      </c>
      <c r="BM15" s="17">
        <f>A1L314C18</f>
        <v>1143.5777499999999</v>
      </c>
      <c r="BN15" s="16" t="s">
        <v>13829</v>
      </c>
      <c r="BO15" s="23">
        <f>A1L548C72</f>
        <v>5.12651738508655E-2</v>
      </c>
      <c r="BP15" s="16" t="s">
        <v>16230</v>
      </c>
      <c r="BQ15" s="23">
        <f>B7L408C31*B7L408C32</f>
        <v>58.625712165731599</v>
      </c>
      <c r="BR15" s="16" t="s">
        <v>16231</v>
      </c>
      <c r="BS15" s="21">
        <f>B3L808C21</f>
        <v>1.998182090222189</v>
      </c>
      <c r="BT15" s="16" t="s">
        <v>16232</v>
      </c>
      <c r="BU15" s="23">
        <f>B7L408C33*B7L408C34</f>
        <v>117.14484807608598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58.572424038042989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322.14833220923646</v>
      </c>
      <c r="CD15" s="16" t="s">
        <v>16235</v>
      </c>
      <c r="CE15" s="23">
        <f>B7L408C39*B7L121C1</f>
        <v>837.58566374401482</v>
      </c>
      <c r="CF15" s="16" t="s">
        <v>15667</v>
      </c>
      <c r="CG15" s="17">
        <f>A1L314C19</f>
        <v>1140.7516000000001</v>
      </c>
      <c r="CH15" s="16" t="s">
        <v>14327</v>
      </c>
      <c r="CI15" s="23">
        <f>A1L548C81</f>
        <v>5.7973624292159985E-2</v>
      </c>
      <c r="CJ15" s="16" t="s">
        <v>16236</v>
      </c>
      <c r="CK15" s="23">
        <f>B7L408C41*B7L408C42</f>
        <v>66.133504669080367</v>
      </c>
      <c r="CL15" s="16" t="s">
        <v>16237</v>
      </c>
      <c r="CM15" s="21">
        <f>B3L808C27</f>
        <v>1.9986529637803612</v>
      </c>
      <c r="CN15" s="16" t="s">
        <v>16238</v>
      </c>
      <c r="CO15" s="23">
        <f>B7L408C43*B7L408C44</f>
        <v>132.17792511203982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66.088962556019908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363.48929405810952</v>
      </c>
      <c r="CX15" s="16" t="s">
        <v>16241</v>
      </c>
      <c r="CY15" s="23">
        <f>B7L408C49*B7L121C1</f>
        <v>945.07216455108482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0.76200000000000001</v>
      </c>
      <c r="F16" s="16" t="s">
        <v>12311</v>
      </c>
      <c r="G16" s="15">
        <f>A1L549C9</f>
        <v>1</v>
      </c>
      <c r="H16" s="16" t="s">
        <v>16242</v>
      </c>
      <c r="I16" s="21">
        <f>B7L409C1*B7L409C2</f>
        <v>0.76200000000000001</v>
      </c>
      <c r="J16" s="16" t="s">
        <v>16243</v>
      </c>
      <c r="K16" s="23">
        <f>B3L809C3</f>
        <v>1.956989247311828</v>
      </c>
      <c r="L16" s="16" t="s">
        <v>16244</v>
      </c>
      <c r="M16" s="23">
        <f>B7L409C3*B7L409C4</f>
        <v>1.4912258064516128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0.74561290322580642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4.100870967741935</v>
      </c>
      <c r="V16" s="16" t="s">
        <v>16249</v>
      </c>
      <c r="W16" s="23">
        <f>B7L409C9*B7L121C1</f>
        <v>10.662264516129031</v>
      </c>
      <c r="X16" s="16" t="s">
        <v>15682</v>
      </c>
      <c r="Y16" s="23">
        <f>A1L316C16</f>
        <v>0.76550000000000007</v>
      </c>
      <c r="Z16" s="16" t="s">
        <v>12864</v>
      </c>
      <c r="AA16" s="17">
        <f>A1L549C54</f>
        <v>1</v>
      </c>
      <c r="AB16" s="16" t="s">
        <v>16250</v>
      </c>
      <c r="AC16" s="23">
        <f>B7L409C11*B7L409C12</f>
        <v>0.76550000000000007</v>
      </c>
      <c r="AD16" s="16" t="s">
        <v>16251</v>
      </c>
      <c r="AE16" s="23">
        <f>B3L809C9</f>
        <v>2.0269541778975739</v>
      </c>
      <c r="AF16" s="16" t="s">
        <v>16252</v>
      </c>
      <c r="AG16" s="23">
        <f>B7L409C13*B7L409C14</f>
        <v>1.5516334231805931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0.77581671159029653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4.2669919137466312</v>
      </c>
      <c r="AP16" s="16" t="s">
        <v>16255</v>
      </c>
      <c r="AQ16" s="23">
        <f>B7L409C19*B7L121C1</f>
        <v>11.094178975741242</v>
      </c>
      <c r="AR16" s="16" t="s">
        <v>15688</v>
      </c>
      <c r="AS16" s="23">
        <f>A1L316C17</f>
        <v>0.82133333333333347</v>
      </c>
      <c r="AT16" s="16" t="s">
        <v>13362</v>
      </c>
      <c r="AU16" s="23">
        <f>A1L549C63</f>
        <v>1.0404896421845578</v>
      </c>
      <c r="AV16" s="16" t="s">
        <v>16256</v>
      </c>
      <c r="AW16" s="23">
        <f>B7L409C21*B7L409C22</f>
        <v>0.85458882611425024</v>
      </c>
      <c r="AX16" s="16" t="s">
        <v>16257</v>
      </c>
      <c r="AY16" s="23">
        <f>B3L809C15</f>
        <v>2.0141843971631204</v>
      </c>
      <c r="AZ16" s="16" t="s">
        <v>16258</v>
      </c>
      <c r="BA16" s="23">
        <f>B7L409C23*B7L409C24</f>
        <v>1.7212994795492698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0.86064973977463488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4.7335735687604918</v>
      </c>
      <c r="BJ16" s="16" t="s">
        <v>16261</v>
      </c>
      <c r="BK16" s="23">
        <f>B7L409C29*B7L121C1</f>
        <v>12.30729127877728</v>
      </c>
      <c r="BL16" s="16" t="s">
        <v>15694</v>
      </c>
      <c r="BM16" s="23">
        <f>A1L316C18</f>
        <v>0.96525000000000016</v>
      </c>
      <c r="BN16" s="16" t="s">
        <v>13860</v>
      </c>
      <c r="BO16" s="23">
        <f>A1L549C72</f>
        <v>1.0286284953395475</v>
      </c>
      <c r="BP16" s="16" t="s">
        <v>16262</v>
      </c>
      <c r="BQ16" s="23">
        <f>B7L409C31*B7L409C32</f>
        <v>0.99288365512649834</v>
      </c>
      <c r="BR16" s="16" t="s">
        <v>16263</v>
      </c>
      <c r="BS16" s="21">
        <f>B3L809C21</f>
        <v>1.8242105263157895</v>
      </c>
      <c r="BT16" s="16" t="s">
        <v>16264</v>
      </c>
      <c r="BU16" s="23">
        <f>B7L409C33*B7L409C34</f>
        <v>1.8112288150886544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0.9056144075443272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4.9808792414937999</v>
      </c>
      <c r="CD16" s="16" t="s">
        <v>16267</v>
      </c>
      <c r="CE16" s="23">
        <f>B7L409C39*B7L121C1</f>
        <v>12.95028602788388</v>
      </c>
      <c r="CF16" s="16" t="s">
        <v>15700</v>
      </c>
      <c r="CG16" s="23">
        <f>A1L316C19</f>
        <v>1.0372000000000001</v>
      </c>
      <c r="CH16" s="16" t="s">
        <v>14358</v>
      </c>
      <c r="CI16" s="23">
        <f>A1L549C81</f>
        <v>1.021505376344086</v>
      </c>
      <c r="CJ16" s="16" t="s">
        <v>16268</v>
      </c>
      <c r="CK16" s="23">
        <f>B7L409C41*B7L409C42</f>
        <v>1.059505376344086</v>
      </c>
      <c r="CL16" s="16" t="s">
        <v>16269</v>
      </c>
      <c r="CM16" s="21">
        <f>B3L809C27</f>
        <v>1.7551505546751187</v>
      </c>
      <c r="CN16" s="16" t="s">
        <v>16270</v>
      </c>
      <c r="CO16" s="23">
        <f>B7L409C43*B7L409C44</f>
        <v>1.859591448971593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0.9297957244857965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5.1138764846718807</v>
      </c>
      <c r="CX16" s="16" t="s">
        <v>16273</v>
      </c>
      <c r="CY16" s="23">
        <f>B7L409C49*B7L121C1</f>
        <v>13.29607886014689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0.21</v>
      </c>
      <c r="F17" s="16" t="s">
        <v>12350</v>
      </c>
      <c r="G17" s="21">
        <f>A1L550C9</f>
        <v>1.5981873111782476</v>
      </c>
      <c r="H17" s="16" t="s">
        <v>16274</v>
      </c>
      <c r="I17" s="21">
        <f>B7L410C1*B7L410C2</f>
        <v>0.33561933534743199</v>
      </c>
      <c r="J17" s="16" t="s">
        <v>16275</v>
      </c>
      <c r="K17" s="23">
        <f>B3L810C3</f>
        <v>1.961904761904762</v>
      </c>
      <c r="L17" s="16" t="s">
        <v>16276</v>
      </c>
      <c r="M17" s="23">
        <f>B7L410C3*B7L410C4</f>
        <v>0.65845317220543809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0.32922658610271904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1.8107462235649547</v>
      </c>
      <c r="V17" s="16" t="s">
        <v>16281</v>
      </c>
      <c r="W17" s="23">
        <f>B7L410C9*B7L121C1</f>
        <v>4.7079401812688824</v>
      </c>
      <c r="X17" s="16" t="s">
        <v>15715</v>
      </c>
      <c r="Y17" s="23">
        <f>A1L315C16</f>
        <v>0.21299999999999999</v>
      </c>
      <c r="Z17" s="16" t="s">
        <v>12895</v>
      </c>
      <c r="AA17" s="23">
        <f>A1L550C54</f>
        <v>1.3262642740619901</v>
      </c>
      <c r="AB17" s="16" t="s">
        <v>16282</v>
      </c>
      <c r="AC17" s="23">
        <f>B7L410C11*B7L410C12</f>
        <v>0.2824942903752039</v>
      </c>
      <c r="AD17" s="16" t="s">
        <v>16283</v>
      </c>
      <c r="AE17" s="23">
        <f>B3L810C9</f>
        <v>2.0643776824034337</v>
      </c>
      <c r="AF17" s="16" t="s">
        <v>16284</v>
      </c>
      <c r="AG17" s="23">
        <f>B7L410C13*B7L410C14</f>
        <v>0.58317490845696607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0.29158745422848303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1.6037309982566568</v>
      </c>
      <c r="AP17" s="16" t="s">
        <v>16287</v>
      </c>
      <c r="AQ17" s="23">
        <f>B7L410C19*B7L121C1</f>
        <v>4.1697005954673081</v>
      </c>
      <c r="AR17" s="16" t="s">
        <v>15721</v>
      </c>
      <c r="AS17" s="23">
        <f>A1L315C17</f>
        <v>0.20833333333333334</v>
      </c>
      <c r="AT17" s="16" t="s">
        <v>13393</v>
      </c>
      <c r="AU17" s="23">
        <f>A1L550C63</f>
        <v>1.2281508739650413</v>
      </c>
      <c r="AV17" s="16" t="s">
        <v>16288</v>
      </c>
      <c r="AW17" s="23">
        <f>B7L410C21*B7L410C22</f>
        <v>0.25586476540938363</v>
      </c>
      <c r="AX17" s="16" t="s">
        <v>16289</v>
      </c>
      <c r="AY17" s="23">
        <f>B3L810C15</f>
        <v>2.0504201680672267</v>
      </c>
      <c r="AZ17" s="16" t="s">
        <v>16290</v>
      </c>
      <c r="BA17" s="23">
        <f>B7L410C23*B7L410C24</f>
        <v>0.52463027529318995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0.26231513764659498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1.4427332570562723</v>
      </c>
      <c r="BJ17" s="16" t="s">
        <v>16293</v>
      </c>
      <c r="BK17" s="23">
        <f>B7L410C29*B7L121C1</f>
        <v>3.751106468346308</v>
      </c>
      <c r="BL17" s="16" t="s">
        <v>15727</v>
      </c>
      <c r="BM17" s="23">
        <f>A1L315C18</f>
        <v>0.19875000000000001</v>
      </c>
      <c r="BN17" s="16" t="s">
        <v>13891</v>
      </c>
      <c r="BO17" s="23">
        <f>A1L550C72</f>
        <v>1.6565910999160367</v>
      </c>
      <c r="BP17" s="16" t="s">
        <v>16294</v>
      </c>
      <c r="BQ17" s="23">
        <f>B7L410C31*B7L410C32</f>
        <v>0.32924748110831231</v>
      </c>
      <c r="BR17" s="16" t="s">
        <v>16295</v>
      </c>
      <c r="BS17" s="21">
        <f>B3L810C21</f>
        <v>2.0278293135435992</v>
      </c>
      <c r="BT17" s="16" t="s">
        <v>16296</v>
      </c>
      <c r="BU17" s="23">
        <f>B7L410C33*B7L410C34</f>
        <v>0.66765769360182814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0.33382884680091407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1.8360586574050273</v>
      </c>
      <c r="CD17" s="16" t="s">
        <v>16299</v>
      </c>
      <c r="CE17" s="23">
        <f>B7L410C39*B7L121C1</f>
        <v>4.7737525092530708</v>
      </c>
      <c r="CF17" s="16" t="s">
        <v>15733</v>
      </c>
      <c r="CG17" s="23">
        <f>A1L315C19</f>
        <v>0.21139999999999998</v>
      </c>
      <c r="CH17" s="16" t="s">
        <v>14389</v>
      </c>
      <c r="CI17" s="23">
        <f>A1L550C81</f>
        <v>1.5116564417177916</v>
      </c>
      <c r="CJ17" s="16" t="s">
        <v>16300</v>
      </c>
      <c r="CK17" s="23">
        <f>B7L410C41*B7L410C42</f>
        <v>0.31956417177914109</v>
      </c>
      <c r="CL17" s="16" t="s">
        <v>16301</v>
      </c>
      <c r="CM17" s="21">
        <f>B3L810C27</f>
        <v>1.98252688172043</v>
      </c>
      <c r="CN17" s="16" t="s">
        <v>16302</v>
      </c>
      <c r="CO17" s="23">
        <f>B7L410C43*B7L410C44</f>
        <v>0.6335445609868724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0.3167722804934362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1.742247542713899</v>
      </c>
      <c r="CX17" s="16" t="s">
        <v>16305</v>
      </c>
      <c r="CY17" s="23">
        <f>B7L410C49*B7L121C1</f>
        <v>4.5298436110561378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429.24299999999999</v>
      </c>
      <c r="F18" s="16" t="s">
        <v>12389</v>
      </c>
      <c r="G18" s="21">
        <f>A1L551C9</f>
        <v>0.51812392928407247</v>
      </c>
      <c r="H18" s="16" t="s">
        <v>16306</v>
      </c>
      <c r="I18" s="21">
        <f>B7L411C1*B7L411C2</f>
        <v>222.40106977768312</v>
      </c>
      <c r="J18" s="16" t="s">
        <v>16307</v>
      </c>
      <c r="K18" s="23">
        <f>B3L811C3</f>
        <v>1.1071972904318375</v>
      </c>
      <c r="L18" s="16" t="s">
        <v>16308</v>
      </c>
      <c r="M18" s="23">
        <f>B7L411C3*B7L411C4</f>
        <v>246.24186184699278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123.12093092349639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677.16512007923018</v>
      </c>
      <c r="V18" s="16" t="s">
        <v>16313</v>
      </c>
      <c r="W18" s="17">
        <f>B7L411C9*B7L121C1</f>
        <v>1760.6293122059985</v>
      </c>
      <c r="X18" s="16" t="s">
        <v>15748</v>
      </c>
      <c r="Y18" s="23">
        <f>A1L317C16</f>
        <v>410.339</v>
      </c>
      <c r="Z18" s="16" t="s">
        <v>12926</v>
      </c>
      <c r="AA18" s="23">
        <f>A1L551C54</f>
        <v>0.50164764594796107</v>
      </c>
      <c r="AB18" s="16" t="s">
        <v>16314</v>
      </c>
      <c r="AC18" s="23">
        <f>B7L411C11*B7L411C12</f>
        <v>205.8455933906404</v>
      </c>
      <c r="AD18" s="16" t="s">
        <v>16315</v>
      </c>
      <c r="AE18" s="23">
        <f>B3L811C9</f>
        <v>1.0935502614758861</v>
      </c>
      <c r="AF18" s="16" t="s">
        <v>16316</v>
      </c>
      <c r="AG18" s="23">
        <f>B7L411C13*B7L411C14</f>
        <v>225.10250247599373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112.55125123799687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619.0318818089828</v>
      </c>
      <c r="AP18" s="16" t="s">
        <v>16319</v>
      </c>
      <c r="AQ18" s="17">
        <f>B7L411C19*B7L121C1</f>
        <v>1609.4828927033554</v>
      </c>
      <c r="AR18" s="16" t="s">
        <v>15754</v>
      </c>
      <c r="AS18" s="23">
        <f>A1L317C17</f>
        <v>393.95233333333334</v>
      </c>
      <c r="AT18" s="16" t="s">
        <v>13424</v>
      </c>
      <c r="AU18" s="23">
        <f>A1L551C63</f>
        <v>0.49865762128125624</v>
      </c>
      <c r="AV18" s="16" t="s">
        <v>16320</v>
      </c>
      <c r="AW18" s="23">
        <f>B7L411C21*B7L411C22</f>
        <v>196.44733343820056</v>
      </c>
      <c r="AX18" s="16" t="s">
        <v>16321</v>
      </c>
      <c r="AY18" s="23">
        <f>B3L811C15</f>
        <v>1.1046890494404307</v>
      </c>
      <c r="AZ18" s="16" t="s">
        <v>16322</v>
      </c>
      <c r="BA18" s="23">
        <f>B7L411C23*B7L411C24</f>
        <v>217.01321804095312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108.50660902047656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596.78634961262105</v>
      </c>
      <c r="BJ18" s="16" t="s">
        <v>16325</v>
      </c>
      <c r="BK18" s="17">
        <f>B7L411C29*B7L121C1</f>
        <v>1551.6445089928147</v>
      </c>
      <c r="BL18" s="16" t="s">
        <v>15760</v>
      </c>
      <c r="BM18" s="23">
        <f>A1L317C18</f>
        <v>367.84050000000002</v>
      </c>
      <c r="BN18" s="16" t="s">
        <v>13922</v>
      </c>
      <c r="BO18" s="23">
        <f>A1L551C72</f>
        <v>0.48770741439883536</v>
      </c>
      <c r="BP18" s="16" t="s">
        <v>16326</v>
      </c>
      <c r="BQ18" s="23">
        <f>B7L411C31*B7L411C32</f>
        <v>179.3985391661748</v>
      </c>
      <c r="BR18" s="16" t="s">
        <v>16327</v>
      </c>
      <c r="BS18" s="21">
        <f>B3L811C21</f>
        <v>1.123024324627284</v>
      </c>
      <c r="BT18" s="16" t="s">
        <v>16328</v>
      </c>
      <c r="BU18" s="23">
        <f>B7L411C33*B7L411C34</f>
        <v>201.46892328621482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100.73446164310741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554.03953903709078</v>
      </c>
      <c r="CD18" s="16" t="s">
        <v>16331</v>
      </c>
      <c r="CE18" s="17">
        <f>B7L411C39*B7L121C1</f>
        <v>1440.5028014964362</v>
      </c>
      <c r="CF18" s="16" t="s">
        <v>15766</v>
      </c>
      <c r="CG18" s="23">
        <f>A1L317C19</f>
        <v>347.48360000000002</v>
      </c>
      <c r="CH18" s="16" t="s">
        <v>14420</v>
      </c>
      <c r="CI18" s="23">
        <f>A1L551C81</f>
        <v>0.48090901288372229</v>
      </c>
      <c r="CJ18" s="16" t="s">
        <v>16332</v>
      </c>
      <c r="CK18" s="23">
        <f>B7L411C41*B7L411C42</f>
        <v>167.10799506928223</v>
      </c>
      <c r="CL18" s="16" t="s">
        <v>16333</v>
      </c>
      <c r="CM18" s="21">
        <f>B3L811C27</f>
        <v>1.1264730129479656</v>
      </c>
      <c r="CN18" s="16" t="s">
        <v>16334</v>
      </c>
      <c r="CO18" s="23">
        <f>B7L411C43*B7L411C44</f>
        <v>188.24264669338814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94.121323346694069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517.66727840681733</v>
      </c>
      <c r="CX18" s="16" t="s">
        <v>16337</v>
      </c>
      <c r="CY18" s="17">
        <f>B7L411C49*B7L121C1</f>
        <v>1345.9349238577252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21.922000000000001</v>
      </c>
      <c r="F19" s="16" t="s">
        <v>12428</v>
      </c>
      <c r="G19" s="21">
        <f>A1L552C9</f>
        <v>0.32536831439609443</v>
      </c>
      <c r="H19" s="16" t="s">
        <v>16338</v>
      </c>
      <c r="I19" s="21">
        <f>B7L412C1*B7L412C2</f>
        <v>7.1327241881911823</v>
      </c>
      <c r="J19" s="16" t="s">
        <v>16339</v>
      </c>
      <c r="K19" s="23">
        <f>B3L812C3</f>
        <v>1.4331638510742988</v>
      </c>
      <c r="L19" s="16" t="s">
        <v>16340</v>
      </c>
      <c r="M19" s="23">
        <f>B7L412C3*B7L412C4</f>
        <v>10.222362466198875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5.1111812330994377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28.111496782046906</v>
      </c>
      <c r="V19" s="16" t="s">
        <v>16345</v>
      </c>
      <c r="W19" s="23">
        <f>B7L412C9*B7L121C1</f>
        <v>73.089891633321955</v>
      </c>
      <c r="X19" s="16" t="s">
        <v>15781</v>
      </c>
      <c r="Y19" s="23">
        <f>A1L318C16</f>
        <v>22.86</v>
      </c>
      <c r="Z19" s="16" t="s">
        <v>12957</v>
      </c>
      <c r="AA19" s="23">
        <f>A1L552C54</f>
        <v>0.31390613490476693</v>
      </c>
      <c r="AB19" s="16" t="s">
        <v>16346</v>
      </c>
      <c r="AC19" s="23">
        <f>B7L412C11*B7L412C12</f>
        <v>7.175894243922972</v>
      </c>
      <c r="AD19" s="16" t="s">
        <v>16347</v>
      </c>
      <c r="AE19" s="23">
        <f>B3L812C9</f>
        <v>1.4422965236870489</v>
      </c>
      <c r="AF19" s="16" t="s">
        <v>16348</v>
      </c>
      <c r="AG19" s="23">
        <f>B7L412C13*B7L412C14</f>
        <v>10.349767322356007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5.1748836611780034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28.461860136479018</v>
      </c>
      <c r="AP19" s="16" t="s">
        <v>16351</v>
      </c>
      <c r="AQ19" s="23">
        <f>B7L412C19*B7L121C1</f>
        <v>74.000836354845447</v>
      </c>
      <c r="AR19" s="16" t="s">
        <v>15787</v>
      </c>
      <c r="AS19" s="23">
        <f>A1L318C17</f>
        <v>22.681000000000001</v>
      </c>
      <c r="AT19" s="16" t="s">
        <v>13455</v>
      </c>
      <c r="AU19" s="23">
        <f>A1L552C63</f>
        <v>0.30116709956709958</v>
      </c>
      <c r="AV19" s="16" t="s">
        <v>16352</v>
      </c>
      <c r="AW19" s="23">
        <f>B7L412C21*B7L412C22</f>
        <v>6.8307709852813856</v>
      </c>
      <c r="AX19" s="16" t="s">
        <v>16353</v>
      </c>
      <c r="AY19" s="23">
        <f>B3L812C15</f>
        <v>1.4372727814530066</v>
      </c>
      <c r="AZ19" s="16" t="s">
        <v>16354</v>
      </c>
      <c r="BA19" s="23">
        <f>B7L412C23*B7L412C24</f>
        <v>9.8176812134838709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4.9088406067419355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26.998623337080645</v>
      </c>
      <c r="BJ19" s="16" t="s">
        <v>16357</v>
      </c>
      <c r="BK19" s="23">
        <f>B7L412C29*B7L121C1</f>
        <v>70.196420676409673</v>
      </c>
      <c r="BL19" s="16" t="s">
        <v>15793</v>
      </c>
      <c r="BM19" s="23">
        <f>A1L318C18</f>
        <v>22.3215</v>
      </c>
      <c r="BN19" s="16" t="s">
        <v>13953</v>
      </c>
      <c r="BO19" s="23">
        <f>A1L552C72</f>
        <v>0.29819297473481443</v>
      </c>
      <c r="BP19" s="16" t="s">
        <v>16358</v>
      </c>
      <c r="BQ19" s="23">
        <f>B7L412C31*B7L412C32</f>
        <v>6.65611448554316</v>
      </c>
      <c r="BR19" s="16" t="s">
        <v>16359</v>
      </c>
      <c r="BS19" s="21">
        <f>B3L812C21</f>
        <v>1.4424831507037732</v>
      </c>
      <c r="BT19" s="16" t="s">
        <v>16360</v>
      </c>
      <c r="BU19" s="23">
        <f>B7L412C33*B7L412C34</f>
        <v>9.6013329945513224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4.8006664972756612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26.403665735016137</v>
      </c>
      <c r="CD19" s="16" t="s">
        <v>16363</v>
      </c>
      <c r="CE19" s="23">
        <f>B7L412C39*B7L121C1</f>
        <v>68.649530911041964</v>
      </c>
      <c r="CF19" s="16" t="s">
        <v>15799</v>
      </c>
      <c r="CG19" s="23">
        <f>A1L318C19</f>
        <v>21.783799999999999</v>
      </c>
      <c r="CH19" s="16" t="s">
        <v>14451</v>
      </c>
      <c r="CI19" s="23">
        <f>A1L552C81</f>
        <v>0.29721621332631454</v>
      </c>
      <c r="CJ19" s="16" t="s">
        <v>16364</v>
      </c>
      <c r="CK19" s="23">
        <f>B7L412C41*B7L412C42</f>
        <v>6.4744985478577703</v>
      </c>
      <c r="CL19" s="16" t="s">
        <v>16365</v>
      </c>
      <c r="CM19" s="21">
        <f>B3L812C27</f>
        <v>1.4361534419337887</v>
      </c>
      <c r="CN19" s="16" t="s">
        <v>16366</v>
      </c>
      <c r="CO19" s="23">
        <f>B7L412C43*B7L412C44</f>
        <v>9.2983733743012529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4.6491866871506264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25.570526779328446</v>
      </c>
      <c r="CX19" s="16" t="s">
        <v>16369</v>
      </c>
      <c r="CY19" s="23">
        <f>B7L412C49*B7L121C1</f>
        <v>66.48336962625396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6.7000000000000004E-2</v>
      </c>
      <c r="F20" s="16" t="s">
        <v>12467</v>
      </c>
      <c r="G20" s="21">
        <f>A1L553C9</f>
        <v>0.44785022548825848</v>
      </c>
      <c r="H20" s="16" t="s">
        <v>16370</v>
      </c>
      <c r="I20" s="21">
        <f>B7L413C1*B7L413C2</f>
        <v>3.000596510771332E-2</v>
      </c>
      <c r="J20" s="16" t="s">
        <v>16371</v>
      </c>
      <c r="K20" s="23">
        <f>B3L813C3</f>
        <v>2.625</v>
      </c>
      <c r="L20" s="16" t="s">
        <v>16372</v>
      </c>
      <c r="M20" s="23">
        <f>B7L413C3*B7L413C4</f>
        <v>7.8765658407747463E-2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3.9382829203873732E-2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0.21660556062130554</v>
      </c>
      <c r="V20" s="16" t="s">
        <v>16377</v>
      </c>
      <c r="W20" s="23">
        <f>B7L413C9*B7L121C1</f>
        <v>0.56317445761539442</v>
      </c>
      <c r="X20" s="16" t="s">
        <v>15814</v>
      </c>
      <c r="Y20" s="23">
        <f>A1L319C16</f>
        <v>4.1500000000000002E-2</v>
      </c>
      <c r="Z20" s="16" t="s">
        <v>12988</v>
      </c>
      <c r="AA20" s="23">
        <f>A1L553C54</f>
        <v>0.43964886913290524</v>
      </c>
      <c r="AB20" s="16" t="s">
        <v>16378</v>
      </c>
      <c r="AC20" s="23">
        <f>B7L413C11*B7L413C12</f>
        <v>1.8245428069015569E-2</v>
      </c>
      <c r="AD20" s="16" t="s">
        <v>16379</v>
      </c>
      <c r="AE20" s="23">
        <f>B3L813C9</f>
        <v>2.8103448275862069</v>
      </c>
      <c r="AF20" s="16" t="s">
        <v>16380</v>
      </c>
      <c r="AG20" s="23">
        <f>B7L413C13*B7L413C14</f>
        <v>5.1275944400854097E-2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2.5637972200427048E-2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0.14100884710234876</v>
      </c>
      <c r="AP20" s="16" t="s">
        <v>16383</v>
      </c>
      <c r="AQ20" s="23">
        <f>B7L413C19*B7L121C1</f>
        <v>0.3666230024661068</v>
      </c>
      <c r="AR20" s="16" t="s">
        <v>15820</v>
      </c>
      <c r="AS20" s="23">
        <f>A1L319C17</f>
        <v>3.2000000000000001E-2</v>
      </c>
      <c r="AT20" s="16" t="s">
        <v>13486</v>
      </c>
      <c r="AU20" s="23">
        <f>A1L553C63</f>
        <v>0.42569838351794376</v>
      </c>
      <c r="AV20" s="16" t="s">
        <v>16384</v>
      </c>
      <c r="AW20" s="23">
        <f>B7L413C21*B7L413C22</f>
        <v>1.36223482725742E-2</v>
      </c>
      <c r="AX20" s="16" t="s">
        <v>16385</v>
      </c>
      <c r="AY20" s="23">
        <f>B3L813C15</f>
        <v>2.5728155339805827</v>
      </c>
      <c r="AZ20" s="16" t="s">
        <v>16386</v>
      </c>
      <c r="BA20" s="23">
        <f>B7L413C23*B7L413C24</f>
        <v>3.5047789244972462E-2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1.7523894622486231E-2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9.6381420423674272E-2</v>
      </c>
      <c r="BJ20" s="16" t="s">
        <v>16389</v>
      </c>
      <c r="BK20" s="23">
        <f>B7L413C29*B7L121C1</f>
        <v>0.2505916931015531</v>
      </c>
      <c r="BL20" s="16" t="s">
        <v>15826</v>
      </c>
      <c r="BM20" s="23">
        <f>A1L319C18</f>
        <v>4.0500000000000001E-2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4.0500000000000001E-2</v>
      </c>
      <c r="BR20" s="16" t="s">
        <v>16391</v>
      </c>
      <c r="BS20" s="21">
        <f>B3L813C21</f>
        <v>2.4093959731543624</v>
      </c>
      <c r="BT20" s="16" t="s">
        <v>16392</v>
      </c>
      <c r="BU20" s="23">
        <f>B7L413C33*B7L413C34</f>
        <v>9.7580536912751675E-2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4.8790268456375838E-2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0.2683464765100671</v>
      </c>
      <c r="CD20" s="16" t="s">
        <v>16395</v>
      </c>
      <c r="CE20" s="23">
        <f>B7L413C39*B7L121C1</f>
        <v>0.69770083892617452</v>
      </c>
      <c r="CF20" s="16" t="s">
        <v>15832</v>
      </c>
      <c r="CG20" s="23">
        <f>A1L319C19</f>
        <v>4.1800000000000004E-2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4.1800000000000004E-2</v>
      </c>
      <c r="CL20" s="16" t="s">
        <v>16397</v>
      </c>
      <c r="CM20" s="21">
        <f>B3L813C27</f>
        <v>2.5325443786982249</v>
      </c>
      <c r="CN20" s="16" t="s">
        <v>16398</v>
      </c>
      <c r="CO20" s="23">
        <f>B7L413C43*B7L413C44</f>
        <v>0.10586035502958581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5.2930177514792905E-2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0.29111597633136099</v>
      </c>
      <c r="CX20" s="16" t="s">
        <v>16401</v>
      </c>
      <c r="CY20" s="23">
        <f>B7L413C49*B7L121C1</f>
        <v>0.75690153846153863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65.550000000000011</v>
      </c>
      <c r="F21" s="16" t="s">
        <v>12506</v>
      </c>
      <c r="G21" s="21">
        <f>A1L554C9</f>
        <v>1.3872983010524211</v>
      </c>
      <c r="H21" s="16" t="s">
        <v>16402</v>
      </c>
      <c r="I21" s="21">
        <f>B7L414C1*B7L414C2</f>
        <v>90.937403633986222</v>
      </c>
      <c r="J21" s="16" t="s">
        <v>16403</v>
      </c>
      <c r="K21" s="23">
        <f>B3L814C3</f>
        <v>2.0262566844919787</v>
      </c>
      <c r="L21" s="16" t="s">
        <v>16404</v>
      </c>
      <c r="M21" s="23">
        <f>B7L414C3*B7L414C4</f>
        <v>184.26252198370975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92.131260991854873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506.72193545520179</v>
      </c>
      <c r="V21" s="16" t="s">
        <v>16409</v>
      </c>
      <c r="W21" s="17">
        <f>B7L414C9*B7L121C1</f>
        <v>1317.4770321835247</v>
      </c>
      <c r="X21" s="16" t="s">
        <v>15847</v>
      </c>
      <c r="Y21" s="23">
        <f>A1L320C16</f>
        <v>63.426000000000002</v>
      </c>
      <c r="Z21" s="16" t="s">
        <v>13019</v>
      </c>
      <c r="AA21" s="23">
        <f>A1L554C54</f>
        <v>1.3400189393089397</v>
      </c>
      <c r="AB21" s="16" t="s">
        <v>16410</v>
      </c>
      <c r="AC21" s="23">
        <f>B7L414C11*B7L414C12</f>
        <v>84.992041244608814</v>
      </c>
      <c r="AD21" s="16" t="s">
        <v>16411</v>
      </c>
      <c r="AE21" s="23">
        <f>B3L814C9</f>
        <v>2.0038883774611507</v>
      </c>
      <c r="AF21" s="16" t="s">
        <v>16412</v>
      </c>
      <c r="AG21" s="23">
        <f>B7L414C13*B7L414C14</f>
        <v>170.31456362677037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85.157281813385183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468.36504997361851</v>
      </c>
      <c r="AP21" s="16" t="s">
        <v>16415</v>
      </c>
      <c r="AQ21" s="17">
        <f>B7L414C19*B7L121C1</f>
        <v>1217.7491299314081</v>
      </c>
      <c r="AR21" s="16" t="s">
        <v>15853</v>
      </c>
      <c r="AS21" s="23">
        <f>A1L320C17</f>
        <v>63.677333333333337</v>
      </c>
      <c r="AT21" s="16" t="s">
        <v>13517</v>
      </c>
      <c r="AU21" s="23">
        <f>A1L554C63</f>
        <v>1.2964124092742237</v>
      </c>
      <c r="AV21" s="16" t="s">
        <v>16416</v>
      </c>
      <c r="AW21" s="23">
        <f>B7L414C21*B7L414C22</f>
        <v>82.552085122824508</v>
      </c>
      <c r="AX21" s="16" t="s">
        <v>16417</v>
      </c>
      <c r="AY21" s="23">
        <f>B3L814C15</f>
        <v>2.0217515515712741</v>
      </c>
      <c r="AZ21" s="16" t="s">
        <v>16418</v>
      </c>
      <c r="BA21" s="23">
        <f>B7L414C23*B7L414C24</f>
        <v>166.89980618251434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83.44990309125717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458.97446700191443</v>
      </c>
      <c r="BJ21" s="16" t="s">
        <v>16421</v>
      </c>
      <c r="BK21" s="17">
        <f>B7L414C29*B7L121C1</f>
        <v>1193.3336142049775</v>
      </c>
      <c r="BL21" s="16" t="s">
        <v>15859</v>
      </c>
      <c r="BM21" s="23">
        <f>A1L320C18</f>
        <v>62.78425</v>
      </c>
      <c r="BN21" s="16" t="s">
        <v>14015</v>
      </c>
      <c r="BO21" s="23">
        <f>A1L554C72</f>
        <v>1.2598502297480296</v>
      </c>
      <c r="BP21" s="16" t="s">
        <v>16422</v>
      </c>
      <c r="BQ21" s="23">
        <f>B7L414C31*B7L414C32</f>
        <v>79.098751787057722</v>
      </c>
      <c r="BR21" s="16" t="s">
        <v>16423</v>
      </c>
      <c r="BS21" s="21">
        <f>B3L814C21</f>
        <v>2.023933535468764</v>
      </c>
      <c r="BT21" s="16" t="s">
        <v>16424</v>
      </c>
      <c r="BU21" s="23">
        <f>B7L414C33*B7L414C34</f>
        <v>160.09061635554596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80.045308177772981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440.24919497775142</v>
      </c>
      <c r="CD21" s="16" t="s">
        <v>16427</v>
      </c>
      <c r="CE21" s="17">
        <f>B7L414C39*B7L121C1</f>
        <v>1144.6479069421537</v>
      </c>
      <c r="CF21" s="16" t="s">
        <v>15865</v>
      </c>
      <c r="CG21" s="23">
        <f>A1L320C19</f>
        <v>61.878999999999998</v>
      </c>
      <c r="CH21" s="16" t="s">
        <v>14513</v>
      </c>
      <c r="CI21" s="23">
        <f>A1L554C81</f>
        <v>1.2277990766816453</v>
      </c>
      <c r="CJ21" s="16" t="s">
        <v>16428</v>
      </c>
      <c r="CK21" s="23">
        <f>B7L414C41*B7L414C42</f>
        <v>75.974979065983533</v>
      </c>
      <c r="CL21" s="16" t="s">
        <v>16429</v>
      </c>
      <c r="CM21" s="21">
        <f>B3L814C27</f>
        <v>2.0427364414381652</v>
      </c>
      <c r="CN21" s="16" t="s">
        <v>16430</v>
      </c>
      <c r="CO21" s="23">
        <f>B7L414C43*B7L414C44</f>
        <v>155.19685837558629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77.598429187793144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426.79136053286231</v>
      </c>
      <c r="CX21" s="16" t="s">
        <v>16433</v>
      </c>
      <c r="CY21" s="17">
        <f>B7L414C49*B7L121C1</f>
        <v>1109.6575373854421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11.262</v>
      </c>
      <c r="F22" s="16" t="s">
        <v>12545</v>
      </c>
      <c r="G22" s="21">
        <f>A1L555C9</f>
        <v>0.93967987317961876</v>
      </c>
      <c r="H22" s="16" t="s">
        <v>16434</v>
      </c>
      <c r="I22" s="21">
        <f>B7L415C1*B7L415C2</f>
        <v>10.582674731748867</v>
      </c>
      <c r="J22" s="16" t="s">
        <v>16435</v>
      </c>
      <c r="K22" s="23">
        <f>B3L815C3</f>
        <v>1.1494325346784362</v>
      </c>
      <c r="L22" s="16" t="s">
        <v>16436</v>
      </c>
      <c r="M22" s="23">
        <f>B7L415C3*B7L415C4</f>
        <v>12.16407064059154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6.0820353202957698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33.451194261626732</v>
      </c>
      <c r="V22" s="16" t="s">
        <v>16441</v>
      </c>
      <c r="W22" s="23">
        <f>B7L415C9*B7L121C1</f>
        <v>86.973105080229502</v>
      </c>
      <c r="X22" s="16" t="s">
        <v>15880</v>
      </c>
      <c r="Y22" s="23">
        <f>A1L323C16</f>
        <v>9.0325000000000006</v>
      </c>
      <c r="Z22" s="16" t="s">
        <v>13050</v>
      </c>
      <c r="AA22" s="23">
        <f>A1L555C54</f>
        <v>0.8916262013734142</v>
      </c>
      <c r="AB22" s="16" t="s">
        <v>16442</v>
      </c>
      <c r="AC22" s="23">
        <f>B7L415C11*B7L415C12</f>
        <v>8.0536136639053648</v>
      </c>
      <c r="AD22" s="16" t="s">
        <v>16443</v>
      </c>
      <c r="AE22" s="23">
        <f>B3L815C9</f>
        <v>1.159678306296398</v>
      </c>
      <c r="AF22" s="16" t="s">
        <v>16444</v>
      </c>
      <c r="AG22" s="23">
        <f>B7L415C13*B7L415C14</f>
        <v>9.3396010533233014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4.6698005266616507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25.683902896639079</v>
      </c>
      <c r="AP22" s="16" t="s">
        <v>16447</v>
      </c>
      <c r="AQ22" s="23">
        <f>B7L415C19*B7L121C1</f>
        <v>66.77814753126161</v>
      </c>
      <c r="AR22" s="16" t="s">
        <v>15886</v>
      </c>
      <c r="AS22" s="23">
        <f>A1L323C17</f>
        <v>8.4296666666666678</v>
      </c>
      <c r="AT22" s="16" t="s">
        <v>13548</v>
      </c>
      <c r="AU22" s="23">
        <f>A1L555C63</f>
        <v>0.82376652665922101</v>
      </c>
      <c r="AV22" s="16" t="s">
        <v>16448</v>
      </c>
      <c r="AW22" s="23">
        <f>B7L415C21*B7L415C22</f>
        <v>6.9440772308950143</v>
      </c>
      <c r="AX22" s="16" t="s">
        <v>16449</v>
      </c>
      <c r="AY22" s="23">
        <f>B3L815C15</f>
        <v>1.1816404239991767</v>
      </c>
      <c r="AZ22" s="16" t="s">
        <v>16450</v>
      </c>
      <c r="BA22" s="23">
        <f>B7L415C23*B7L415C24</f>
        <v>8.2054023633978126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4.1027011816989063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22.564856499343986</v>
      </c>
      <c r="BJ22" s="16" t="s">
        <v>16453</v>
      </c>
      <c r="BK22" s="23">
        <f>B7L415C29*B7L121C1</f>
        <v>58.668626898294363</v>
      </c>
      <c r="BL22" s="16" t="s">
        <v>15892</v>
      </c>
      <c r="BM22" s="23">
        <f>A1L323C18</f>
        <v>8.1464999999999996</v>
      </c>
      <c r="BN22" s="16" t="s">
        <v>14046</v>
      </c>
      <c r="BO22" s="23">
        <f>A1L555C72</f>
        <v>0.78505657410716689</v>
      </c>
      <c r="BP22" s="16" t="s">
        <v>16454</v>
      </c>
      <c r="BQ22" s="23">
        <f>B7L415C31*B7L415C32</f>
        <v>6.3954633809640349</v>
      </c>
      <c r="BR22" s="16" t="s">
        <v>16455</v>
      </c>
      <c r="BS22" s="21">
        <f>B3L815C21</f>
        <v>1.1930965897319024</v>
      </c>
      <c r="BT22" s="16" t="s">
        <v>16456</v>
      </c>
      <c r="BU22" s="23">
        <f>B7L415C33*B7L415C34</f>
        <v>7.6304055495834522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3.8152027747917261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20.983615261354494</v>
      </c>
      <c r="CD22" s="16" t="s">
        <v>16459</v>
      </c>
      <c r="CE22" s="23">
        <f>B7L415C39*B7L121C1</f>
        <v>54.557399679521687</v>
      </c>
      <c r="CF22" s="16" t="s">
        <v>15898</v>
      </c>
      <c r="CG22" s="23">
        <f>A1L323C19</f>
        <v>13.5862</v>
      </c>
      <c r="CH22" s="16" t="s">
        <v>14544</v>
      </c>
      <c r="CI22" s="23">
        <f>A1L555C81</f>
        <v>0.74729873457498885</v>
      </c>
      <c r="CJ22" s="16" t="s">
        <v>16460</v>
      </c>
      <c r="CK22" s="23">
        <f>B7L415C41*B7L415C42</f>
        <v>10.152950067682713</v>
      </c>
      <c r="CL22" s="16" t="s">
        <v>16461</v>
      </c>
      <c r="CM22" s="21">
        <f>B3L815C27</f>
        <v>1.2108487953475491</v>
      </c>
      <c r="CN22" s="16" t="s">
        <v>16462</v>
      </c>
      <c r="CO22" s="23">
        <f>B7L415C43*B7L415C44</f>
        <v>12.293687358677431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6.1468436793387156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33.807640236362936</v>
      </c>
      <c r="CX22" s="16" t="s">
        <v>16465</v>
      </c>
      <c r="CY22" s="23">
        <f>B7L415C49*B7L121C1</f>
        <v>87.899864614543631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2121.212</v>
      </c>
      <c r="F23" s="16" t="s">
        <v>16466</v>
      </c>
      <c r="G23" s="21">
        <f>A1L556C9</f>
        <v>0.44785022548825848</v>
      </c>
      <c r="H23" s="16" t="s">
        <v>16467</v>
      </c>
      <c r="I23" s="21">
        <f>B7L416C1*B7L416C2</f>
        <v>949.9852725083997</v>
      </c>
      <c r="J23" s="16" t="s">
        <v>16468</v>
      </c>
      <c r="K23" s="23">
        <f>B3L816C3</f>
        <v>1.9001719608528169</v>
      </c>
      <c r="L23" s="16" t="s">
        <v>16469</v>
      </c>
      <c r="M23" s="17">
        <f>B7L416C3*B7L416C4</f>
        <v>1805.1353780435834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902.56768902179169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4964.1222896198542</v>
      </c>
      <c r="V23" s="16" t="s">
        <v>16474</v>
      </c>
      <c r="W23" s="17">
        <f>B7L416C9*B7L121C1</f>
        <v>12906.717953011621</v>
      </c>
      <c r="X23" s="16" t="s">
        <v>15914</v>
      </c>
      <c r="Y23" s="17">
        <f>A1L324C16</f>
        <v>2089.4690000000001</v>
      </c>
      <c r="Z23" s="16" t="s">
        <v>16475</v>
      </c>
      <c r="AA23" s="23">
        <f>A1L556C54</f>
        <v>0.43964886913290524</v>
      </c>
      <c r="AB23" s="16" t="s">
        <v>16476</v>
      </c>
      <c r="AC23" s="23">
        <f>B7L416C11*B7L416C12</f>
        <v>918.63268293826241</v>
      </c>
      <c r="AD23" s="16" t="s">
        <v>16477</v>
      </c>
      <c r="AE23" s="23">
        <f>B3L816C9</f>
        <v>1.9097175804038722</v>
      </c>
      <c r="AF23" s="16" t="s">
        <v>16478</v>
      </c>
      <c r="AG23" s="17">
        <f>B7L416C13*B7L416C14</f>
        <v>1754.328984540776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877.164492270388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4824.4047074871341</v>
      </c>
      <c r="AP23" s="16" t="s">
        <v>16481</v>
      </c>
      <c r="AQ23" s="17">
        <f>B7L416C19*B7L121C1</f>
        <v>12543.452239466549</v>
      </c>
      <c r="AR23" s="16" t="s">
        <v>15920</v>
      </c>
      <c r="AS23" s="17">
        <f>A1L324C17</f>
        <v>2070.4450000000002</v>
      </c>
      <c r="AT23" s="16" t="s">
        <v>16482</v>
      </c>
      <c r="AU23" s="23">
        <f>A1L556C63</f>
        <v>0.42569838351794376</v>
      </c>
      <c r="AV23" s="16" t="s">
        <v>16483</v>
      </c>
      <c r="AW23" s="23">
        <f>B7L416C21*B7L416C22</f>
        <v>881.38508966280915</v>
      </c>
      <c r="AX23" s="16" t="s">
        <v>16484</v>
      </c>
      <c r="AY23" s="23">
        <f>B3L816C15</f>
        <v>1.9180290330736609</v>
      </c>
      <c r="AZ23" s="16" t="s">
        <v>16485</v>
      </c>
      <c r="BA23" s="17">
        <f>B7L416C23*B7L416C24</f>
        <v>1690.5221912914997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845.26109564574983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4648.9360260516241</v>
      </c>
      <c r="BJ23" s="16" t="s">
        <v>16488</v>
      </c>
      <c r="BK23" s="17">
        <f>B7L416C29*B7L121C1</f>
        <v>12087.233667734223</v>
      </c>
      <c r="BL23" s="16" t="s">
        <v>15926</v>
      </c>
      <c r="BM23" s="17">
        <f>A1L324C18</f>
        <v>2050.2427499999999</v>
      </c>
      <c r="BN23" s="16" t="s">
        <v>16489</v>
      </c>
      <c r="BO23" s="23">
        <f>A1L556C72</f>
        <v>0.41855002578547501</v>
      </c>
      <c r="BP23" s="16" t="s">
        <v>16490</v>
      </c>
      <c r="BQ23" s="23">
        <f>B7L416C31*B7L416C32</f>
        <v>858.12915587898317</v>
      </c>
      <c r="BR23" s="16" t="s">
        <v>16491</v>
      </c>
      <c r="BS23" s="21">
        <f>B3L816C21</f>
        <v>1.9230221522693312</v>
      </c>
      <c r="BT23" s="16" t="s">
        <v>16492</v>
      </c>
      <c r="BU23" s="17">
        <f>B7L416C33*B7L416C34</f>
        <v>1650.2013762634665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825.10068813173325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4538.0537847245332</v>
      </c>
      <c r="CD23" s="16" t="s">
        <v>16495</v>
      </c>
      <c r="CE23" s="17">
        <f>B7L416C39*B7L121C1</f>
        <v>11798.939840283787</v>
      </c>
      <c r="CF23" s="16" t="s">
        <v>15932</v>
      </c>
      <c r="CG23" s="17">
        <f>A1L324C19</f>
        <v>2026.8322000000001</v>
      </c>
      <c r="CH23" s="16" t="s">
        <v>16496</v>
      </c>
      <c r="CI23" s="23">
        <f>A1L556C81</f>
        <v>0.41365327607123709</v>
      </c>
      <c r="CJ23" s="16" t="s">
        <v>16497</v>
      </c>
      <c r="CK23" s="23">
        <f>B7L416C41*B7L416C42</f>
        <v>838.4057795766729</v>
      </c>
      <c r="CL23" s="16" t="s">
        <v>16498</v>
      </c>
      <c r="CM23" s="21">
        <f>B3L816C27</f>
        <v>1.9254829960358855</v>
      </c>
      <c r="CN23" s="16" t="s">
        <v>16499</v>
      </c>
      <c r="CO23" s="17">
        <f>B7L416C43*B7L416C44</f>
        <v>1614.3360723530943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807.16803617654716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4439.424198971009</v>
      </c>
      <c r="CX23" s="16" t="s">
        <v>16502</v>
      </c>
      <c r="CY23" s="17">
        <f>B7L416C49*B7L121C1</f>
        <v>11542.502917324624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2.319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7.5738540000000007E-2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0.136329372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0.27265874400000001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0.30295416000000003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0.81797623200000003</v>
      </c>
      <c r="Z9" s="16" t="s">
        <v>16591</v>
      </c>
      <c r="AA9" s="23">
        <f>B7L502C11*B7L121C1</f>
        <v>2.1267382032</v>
      </c>
      <c r="AB9" s="16" t="s">
        <v>15451</v>
      </c>
      <c r="AC9" s="23">
        <f>A1L304C16</f>
        <v>2.5394999999999999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8.2940070000000005E-2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0.14929212600000002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0.29858425200000005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0.33176028000000002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0.89575275600000015</v>
      </c>
      <c r="AX9" s="16" t="s">
        <v>16597</v>
      </c>
      <c r="AY9" s="23">
        <f>B7L502C23*B7L121C1</f>
        <v>2.3289571656000003</v>
      </c>
      <c r="AZ9" s="16" t="s">
        <v>15457</v>
      </c>
      <c r="BA9" s="23">
        <f>A1L304C17</f>
        <v>2.617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8.5471220000000001E-2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0.15384819599999999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0.30769639199999999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0.34188488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0.92308917599999996</v>
      </c>
      <c r="BV9" s="16" t="s">
        <v>16603</v>
      </c>
      <c r="BW9" s="23">
        <f>B7L502C35*B7L121C1</f>
        <v>2.4000318576000002</v>
      </c>
      <c r="BX9" s="16" t="s">
        <v>15463</v>
      </c>
      <c r="BY9" s="23">
        <f>A1L304C18</f>
        <v>2.6959999999999997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8.8051359999999995E-2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0.15849244800000001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0.31698489600000002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0.35220543999999998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0.95095468800000005</v>
      </c>
      <c r="CT9" s="16" t="s">
        <v>16609</v>
      </c>
      <c r="CU9" s="23">
        <f>B7L502C47*B7L121C1</f>
        <v>2.4724821888000004</v>
      </c>
      <c r="CV9" s="16" t="s">
        <v>15469</v>
      </c>
      <c r="CW9" s="23">
        <f>A1L304C19</f>
        <v>2.6061999999999999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8.5118492000000004E-2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0.1532132856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0.3064265712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0.34047396800000002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0.91927971359999994</v>
      </c>
      <c r="DR9" s="16" t="s">
        <v>16615</v>
      </c>
      <c r="DS9" s="23">
        <f>B7L502C59*B7L121C1</f>
        <v>2.3901272553599999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136.68200000000002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4.4640341200000009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8.9280682400000018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17.856136480000004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17.856136480000004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53.568409440000011</v>
      </c>
      <c r="Z10" s="16" t="s">
        <v>16624</v>
      </c>
      <c r="AA10" s="23">
        <f>B7L503C11*B7L121C1</f>
        <v>139.27786454400004</v>
      </c>
      <c r="AB10" s="16" t="s">
        <v>15484</v>
      </c>
      <c r="AC10" s="23">
        <f>A1L305C16</f>
        <v>137.78450000000001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4.5000417700000002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9.0000835400000003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18.000167080000001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18.000167080000001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54.000501240000006</v>
      </c>
      <c r="AX10" s="16" t="s">
        <v>16630</v>
      </c>
      <c r="AY10" s="23">
        <f>B7L503C23*B7L121C1</f>
        <v>140.40130322400003</v>
      </c>
      <c r="AZ10" s="16" t="s">
        <v>15490</v>
      </c>
      <c r="BA10" s="23">
        <f>A1L305C17</f>
        <v>136.48433333333335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4.4575783266666678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8.9151566533333355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17.830313306666671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17.830313306666671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53.490939920000017</v>
      </c>
      <c r="BV10" s="16" t="s">
        <v>16636</v>
      </c>
      <c r="BW10" s="23">
        <f>B7L503C35*B7L121C1</f>
        <v>139.07644379200005</v>
      </c>
      <c r="BX10" s="16" t="s">
        <v>15496</v>
      </c>
      <c r="BY10" s="23">
        <f>A1L305C18</f>
        <v>136.42349999999999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4.4555915099999996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8.9111830199999993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17.822366039999999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17.822366039999999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53.467098119999996</v>
      </c>
      <c r="CT10" s="16" t="s">
        <v>16642</v>
      </c>
      <c r="CU10" s="23">
        <f>B7L503C47*B7L121C1</f>
        <v>139.01445511200001</v>
      </c>
      <c r="CV10" s="16" t="s">
        <v>15502</v>
      </c>
      <c r="CW10" s="23">
        <f>A1L305C19</f>
        <v>136.0864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4.4445818240000001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8.8891636480000003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17.778327296000001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17.778327296000001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53.334981888000002</v>
      </c>
      <c r="DR10" s="16" t="s">
        <v>16648</v>
      </c>
      <c r="DS10" s="23">
        <f>B7L503C59*B7L121C1</f>
        <v>138.67095290880002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67.13900000000001</v>
      </c>
      <c r="F11" s="16" t="s">
        <v>12123</v>
      </c>
      <c r="G11" s="21">
        <f>A1L504C11</f>
        <v>3.2660000000000002E-2</v>
      </c>
      <c r="H11" s="16" t="s">
        <v>16649</v>
      </c>
      <c r="I11" s="21">
        <f>B7L504C1*B7L504C2</f>
        <v>2.1927597400000005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4.385519480000001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8.771038960000002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8.771038960000002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26.313116880000006</v>
      </c>
      <c r="Z11" s="16" t="s">
        <v>16657</v>
      </c>
      <c r="AA11" s="23">
        <f>B7L504C11*B7L121C1</f>
        <v>68.414103888000014</v>
      </c>
      <c r="AB11" s="16" t="s">
        <v>15517</v>
      </c>
      <c r="AC11" s="23">
        <f>A1L308C16</f>
        <v>43.241500000000002</v>
      </c>
      <c r="AD11" s="16" t="s">
        <v>12123</v>
      </c>
      <c r="AE11" s="23">
        <f>A1L504C11</f>
        <v>3.2660000000000002E-2</v>
      </c>
      <c r="AF11" s="16" t="s">
        <v>16658</v>
      </c>
      <c r="AG11" s="23">
        <f>B7L504C13*B7L504C14</f>
        <v>1.4122673900000002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2.8245347800000005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5.6490695600000009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5.6490695600000009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16.947208680000003</v>
      </c>
      <c r="AX11" s="16" t="s">
        <v>16663</v>
      </c>
      <c r="AY11" s="23">
        <f>B7L504C23*B7L121C1</f>
        <v>44.062742568000012</v>
      </c>
      <c r="AZ11" s="16" t="s">
        <v>15523</v>
      </c>
      <c r="BA11" s="23">
        <f>A1L308C17</f>
        <v>30.628333333333334</v>
      </c>
      <c r="BB11" s="16" t="s">
        <v>12123</v>
      </c>
      <c r="BC11" s="23">
        <f>A1L504C11</f>
        <v>3.2660000000000002E-2</v>
      </c>
      <c r="BD11" s="16" t="s">
        <v>16664</v>
      </c>
      <c r="BE11" s="23">
        <f>B7L504C25*B7L504C26</f>
        <v>1.0003213666666668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2.0006427333333336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4.0012854666666673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4.0012854666666673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12.003856400000002</v>
      </c>
      <c r="BV11" s="16" t="s">
        <v>16669</v>
      </c>
      <c r="BW11" s="23">
        <f>B7L504C35*B7L121C1</f>
        <v>31.210026640000006</v>
      </c>
      <c r="BX11" s="16" t="s">
        <v>15529</v>
      </c>
      <c r="BY11" s="23">
        <f>A1L308C18</f>
        <v>25.605</v>
      </c>
      <c r="BZ11" s="16" t="s">
        <v>12123</v>
      </c>
      <c r="CA11" s="23">
        <f>A1L504C11</f>
        <v>3.2660000000000002E-2</v>
      </c>
      <c r="CB11" s="16" t="s">
        <v>16670</v>
      </c>
      <c r="CC11" s="23">
        <f>B7L504C37*B7L504C38</f>
        <v>0.83625930000000004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1.6725186000000001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3.3450372000000002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3.3450372000000002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10.0351116</v>
      </c>
      <c r="CT11" s="16" t="s">
        <v>16675</v>
      </c>
      <c r="CU11" s="23">
        <f>B7L504C47*B7L121C1</f>
        <v>26.091290160000003</v>
      </c>
      <c r="CV11" s="16" t="s">
        <v>15535</v>
      </c>
      <c r="CW11" s="23">
        <f>A1L308C19</f>
        <v>23.5852</v>
      </c>
      <c r="CX11" s="16" t="s">
        <v>12123</v>
      </c>
      <c r="CY11" s="23">
        <f>A1L504C11</f>
        <v>3.2660000000000002E-2</v>
      </c>
      <c r="CZ11" s="16" t="s">
        <v>16676</v>
      </c>
      <c r="DA11" s="23">
        <f>B7L504C49*B7L504C50</f>
        <v>0.77029263200000009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1.5405852640000002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3.0811705280000004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3.0811705280000004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9.2435115840000002</v>
      </c>
      <c r="DR11" s="16" t="s">
        <v>16681</v>
      </c>
      <c r="DS11" s="23">
        <f>B7L504C59*B7L121C1</f>
        <v>24.033130118400003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68.492999999999995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2.23698138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4.47396276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8.9479255200000001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8.9479255200000001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26.843776560000002</v>
      </c>
      <c r="Z12" s="16" t="s">
        <v>16690</v>
      </c>
      <c r="AA12" s="23">
        <f>B7L505C11*B7L121C1</f>
        <v>69.793819056000004</v>
      </c>
      <c r="AB12" s="16" t="s">
        <v>15550</v>
      </c>
      <c r="AC12" s="23">
        <f>A1L309C16</f>
        <v>62.6995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2.04776567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4.09553134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8.1910626799999999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8.1910626799999999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24.573188039999998</v>
      </c>
      <c r="AX12" s="16" t="s">
        <v>16696</v>
      </c>
      <c r="AY12" s="23">
        <f>B7L505C23*B7L121C1</f>
        <v>63.890288903999995</v>
      </c>
      <c r="AZ12" s="16" t="s">
        <v>15556</v>
      </c>
      <c r="BA12" s="23">
        <f>A1L309C17</f>
        <v>67.886333333333326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2.2171676466666663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4.4343352933333327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8.8686705866666653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8.8686705866666653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26.606011759999994</v>
      </c>
      <c r="BV12" s="16" t="s">
        <v>16702</v>
      </c>
      <c r="BW12" s="23">
        <f>B7L505C35*B7L121C1</f>
        <v>69.175630575999989</v>
      </c>
      <c r="BX12" s="16" t="s">
        <v>15562</v>
      </c>
      <c r="BY12" s="23">
        <f>A1L309C18</f>
        <v>71.777000000000001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2.3442368200000003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4.6884736400000007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9.3769472800000013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9.3769472800000013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28.130841840000002</v>
      </c>
      <c r="CT12" s="16" t="s">
        <v>16708</v>
      </c>
      <c r="CU12" s="23">
        <f>B7L505C47*B7L121C1</f>
        <v>73.140188784000003</v>
      </c>
      <c r="CV12" s="16" t="s">
        <v>15568</v>
      </c>
      <c r="CW12" s="23">
        <f>A1L309C19</f>
        <v>66.629199999999997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2.1761096719999999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4.3522193439999999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8.7044386879999998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8.7044386879999998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26.113316063999999</v>
      </c>
      <c r="DR12" s="16" t="s">
        <v>16714</v>
      </c>
      <c r="DS12" s="23">
        <f>B7L505C59*B7L121C1</f>
        <v>67.894621766400007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90.111999999999995</v>
      </c>
      <c r="F13" s="16" t="s">
        <v>12201</v>
      </c>
      <c r="G13" s="21">
        <f>A1L506C11</f>
        <v>3.2660000000000002E-2</v>
      </c>
      <c r="H13" s="16" t="s">
        <v>16715</v>
      </c>
      <c r="I13" s="21">
        <f>B7L506C1*B7L506C2</f>
        <v>2.9430579199999998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5.8861158399999995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11.772231679999999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11.772231679999999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35.316695039999999</v>
      </c>
      <c r="Z13" s="16" t="s">
        <v>16723</v>
      </c>
      <c r="AA13" s="23">
        <f>B7L506C11*B7L121C1</f>
        <v>91.823407103999998</v>
      </c>
      <c r="AB13" s="16" t="s">
        <v>15583</v>
      </c>
      <c r="AC13" s="23">
        <f>A1L312C16</f>
        <v>93.563500000000005</v>
      </c>
      <c r="AD13" s="16" t="s">
        <v>12201</v>
      </c>
      <c r="AE13" s="23">
        <f>A1L506C11</f>
        <v>3.2660000000000002E-2</v>
      </c>
      <c r="AF13" s="16" t="s">
        <v>16724</v>
      </c>
      <c r="AG13" s="23">
        <f>B7L506C13*B7L506C14</f>
        <v>3.0557839100000002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6.1115678200000003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12.223135640000001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12.223135640000001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36.66940692</v>
      </c>
      <c r="AX13" s="16" t="s">
        <v>16729</v>
      </c>
      <c r="AY13" s="23">
        <f>B7L506C23*B7L121C1</f>
        <v>95.340457991999997</v>
      </c>
      <c r="AZ13" s="16" t="s">
        <v>15589</v>
      </c>
      <c r="BA13" s="23">
        <f>A1L312C17</f>
        <v>95.591000000000008</v>
      </c>
      <c r="BB13" s="16" t="s">
        <v>12201</v>
      </c>
      <c r="BC13" s="23">
        <f>A1L506C11</f>
        <v>3.2660000000000002E-2</v>
      </c>
      <c r="BD13" s="16" t="s">
        <v>16730</v>
      </c>
      <c r="BE13" s="23">
        <f>B7L506C25*B7L506C26</f>
        <v>3.1220020600000002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6.2440041200000005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12.488008240000001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12.488008240000001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37.464024720000005</v>
      </c>
      <c r="BV13" s="16" t="s">
        <v>16735</v>
      </c>
      <c r="BW13" s="23">
        <f>B7L506C35*B7L121C1</f>
        <v>97.406464272000022</v>
      </c>
      <c r="BX13" s="16" t="s">
        <v>15595</v>
      </c>
      <c r="BY13" s="23">
        <f>A1L312C18</f>
        <v>96.582000000000008</v>
      </c>
      <c r="BZ13" s="16" t="s">
        <v>12201</v>
      </c>
      <c r="CA13" s="23">
        <f>A1L506C11</f>
        <v>3.2660000000000002E-2</v>
      </c>
      <c r="CB13" s="16" t="s">
        <v>16736</v>
      </c>
      <c r="CC13" s="23">
        <f>B7L506C37*B7L506C38</f>
        <v>3.1543681200000004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6.3087362400000009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12.617472480000002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12.617472480000002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37.852417440000004</v>
      </c>
      <c r="CT13" s="16" t="s">
        <v>16741</v>
      </c>
      <c r="CU13" s="23">
        <f>B7L506C47*B7L121C1</f>
        <v>98.416285344000016</v>
      </c>
      <c r="CV13" s="16" t="s">
        <v>15601</v>
      </c>
      <c r="CW13" s="23">
        <f>A1L312C19</f>
        <v>97.865200000000002</v>
      </c>
      <c r="CX13" s="16" t="s">
        <v>12201</v>
      </c>
      <c r="CY13" s="23">
        <f>A1L506C11</f>
        <v>3.2660000000000002E-2</v>
      </c>
      <c r="CZ13" s="16" t="s">
        <v>16742</v>
      </c>
      <c r="DA13" s="23">
        <f>B7L506C49*B7L506C50</f>
        <v>3.196277432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6.3925548640000001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12.785109728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12.785109728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38.355329183999999</v>
      </c>
      <c r="DR13" s="16" t="s">
        <v>16747</v>
      </c>
      <c r="DS13" s="23">
        <f>B7L506C59*B7L121C1</f>
        <v>99.723855878400002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109.247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3.56800702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7.1360140400000001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14.27202808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14.27202808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42.816084240000002</v>
      </c>
      <c r="Z14" s="16" t="s">
        <v>16756</v>
      </c>
      <c r="AA14" s="23">
        <f>B7L507C11*B7L121C1</f>
        <v>111.32181902400001</v>
      </c>
      <c r="AB14" s="16" t="s">
        <v>15616</v>
      </c>
      <c r="AC14" s="23">
        <f>A1L313C16</f>
        <v>108.80199999999999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3.5534733199999997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7.1069466399999994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14.213893279999999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14.213893279999999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42.641679839999995</v>
      </c>
      <c r="AX14" s="16" t="s">
        <v>16762</v>
      </c>
      <c r="AY14" s="23">
        <f>B7L507C23*B7L121C1</f>
        <v>110.86836758399998</v>
      </c>
      <c r="AZ14" s="16" t="s">
        <v>15622</v>
      </c>
      <c r="BA14" s="23">
        <f>A1L313C17</f>
        <v>109.90833333333335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3.5896061666666674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7.1792123333333349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14.35842466666667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14.35842466666667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43.075274000000007</v>
      </c>
      <c r="BV14" s="16" t="s">
        <v>16768</v>
      </c>
      <c r="BW14" s="23">
        <f>B7L507C35*B7L121C1</f>
        <v>111.99571240000002</v>
      </c>
      <c r="BX14" s="16" t="s">
        <v>15628</v>
      </c>
      <c r="BY14" s="23">
        <f>A1L313C18</f>
        <v>111.28425000000001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3.6345436050000006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7.2690872100000012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14.538174420000002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14.538174420000002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43.614523260000006</v>
      </c>
      <c r="CT14" s="16" t="s">
        <v>16774</v>
      </c>
      <c r="CU14" s="23">
        <f>B7L507C47*B7L121C1</f>
        <v>113.39776047600002</v>
      </c>
      <c r="CV14" s="16" t="s">
        <v>15634</v>
      </c>
      <c r="CW14" s="23">
        <f>A1L313C19</f>
        <v>113.28540000000001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3.6999011640000004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7.3998023280000007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14.799604656000001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14.799604656000001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44.398813968000006</v>
      </c>
      <c r="DR14" s="16" t="s">
        <v>16780</v>
      </c>
      <c r="DS14" s="23">
        <f>B7L507C59*B7L121C1</f>
        <v>115.43691631680002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1118.2040000000002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36.520542640000009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73.041085280000019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146.08217056000004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146.08217056000004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438.24651168000014</v>
      </c>
      <c r="Z15" s="16" t="s">
        <v>16789</v>
      </c>
      <c r="AA15" s="17">
        <f>B7L508C11*B7L121C1</f>
        <v>1139.4409303680004</v>
      </c>
      <c r="AB15" s="16" t="s">
        <v>15649</v>
      </c>
      <c r="AC15" s="17">
        <f>A1L314C16</f>
        <v>1134.1610000000001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37.041698260000004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74.083396520000008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148.16679304000002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148.16679304000002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444.50037912000005</v>
      </c>
      <c r="AX15" s="16" t="s">
        <v>16795</v>
      </c>
      <c r="AY15" s="17">
        <f>B7L508C23*B7L121C1</f>
        <v>1155.7009857120001</v>
      </c>
      <c r="AZ15" s="16" t="s">
        <v>15655</v>
      </c>
      <c r="BA15" s="17">
        <f>A1L314C17</f>
        <v>1137.5276666666666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37.151653593333336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74.303307186666672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148.60661437333334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148.60661437333334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445.81984312000003</v>
      </c>
      <c r="BV15" s="16" t="s">
        <v>16801</v>
      </c>
      <c r="BW15" s="17">
        <f>B7L508C35*B7L121C1</f>
        <v>1159.1315921120001</v>
      </c>
      <c r="BX15" s="16" t="s">
        <v>15661</v>
      </c>
      <c r="BY15" s="17">
        <f>A1L314C18</f>
        <v>1143.5777499999999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37.349249315000002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74.698498630000003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149.39699726000001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149.39699726000001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448.19099177999999</v>
      </c>
      <c r="CT15" s="16" t="s">
        <v>16807</v>
      </c>
      <c r="CU15" s="17">
        <f>B7L508C47*B7L121C1</f>
        <v>1165.2965786279999</v>
      </c>
      <c r="CV15" s="16" t="s">
        <v>15667</v>
      </c>
      <c r="CW15" s="17">
        <f>A1L314C19</f>
        <v>1140.7516000000001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37.256947256000004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74.513894512000007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149.02778902400001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149.02778902400001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447.08336707200004</v>
      </c>
      <c r="DR15" s="16" t="s">
        <v>16813</v>
      </c>
      <c r="DS15" s="17">
        <f>B7L508C59*B7L121C1</f>
        <v>1162.4167543872002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0.76200000000000001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2.488692E-2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4.977384E-2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9.954768E-2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9.954768E-2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0.29864303999999997</v>
      </c>
      <c r="Z16" s="16" t="s">
        <v>16822</v>
      </c>
      <c r="AA16" s="23">
        <f>B7L509C11*B7L121C1</f>
        <v>0.77647190399999999</v>
      </c>
      <c r="AB16" s="16" t="s">
        <v>15682</v>
      </c>
      <c r="AC16" s="23">
        <f>A1L316C16</f>
        <v>0.76550000000000007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2.5001230000000003E-2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5.0002460000000006E-2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0.10000492000000001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0.10000492000000001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0.30001476000000005</v>
      </c>
      <c r="AX16" s="16" t="s">
        <v>16828</v>
      </c>
      <c r="AY16" s="23">
        <f>B7L509C23*B7L121C1</f>
        <v>0.78003837600000014</v>
      </c>
      <c r="AZ16" s="16" t="s">
        <v>15688</v>
      </c>
      <c r="BA16" s="23">
        <f>A1L316C17</f>
        <v>0.82133333333333347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2.6824746666666673E-2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5.3649493333333347E-2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0.10729898666666669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0.10729898666666669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0.32189696000000007</v>
      </c>
      <c r="BV16" s="16" t="s">
        <v>16834</v>
      </c>
      <c r="BW16" s="23">
        <f>B7L509C35*B7L121C1</f>
        <v>0.83693209600000018</v>
      </c>
      <c r="BX16" s="16" t="s">
        <v>15694</v>
      </c>
      <c r="BY16" s="23">
        <f>A1L316C18</f>
        <v>0.96525000000000016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3.1525065000000005E-2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6.305013000000001E-2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0.12610026000000002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0.12610026000000002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0.37830078000000006</v>
      </c>
      <c r="CT16" s="16" t="s">
        <v>16840</v>
      </c>
      <c r="CU16" s="23">
        <f>B7L509C47*B7L121C1</f>
        <v>0.98358202800000016</v>
      </c>
      <c r="CV16" s="16" t="s">
        <v>15700</v>
      </c>
      <c r="CW16" s="23">
        <f>A1L316C19</f>
        <v>1.0372000000000001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3.3874952000000007E-2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6.7749904000000014E-2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0.13549980800000003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0.13549980800000003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0.40649942400000005</v>
      </c>
      <c r="DR16" s="16" t="s">
        <v>16846</v>
      </c>
      <c r="DS16" s="23">
        <f>B7L509C59*B7L121C1</f>
        <v>1.0568985024000002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0.21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6.8586000000000003E-3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1.3717200000000001E-2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2.7434400000000001E-2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2.7434400000000001E-2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8.2303200000000007E-2</v>
      </c>
      <c r="Z17" s="16" t="s">
        <v>16855</v>
      </c>
      <c r="AA17" s="23">
        <f>B7L510C11*B7L121C1</f>
        <v>0.21398832000000004</v>
      </c>
      <c r="AB17" s="16" t="s">
        <v>15715</v>
      </c>
      <c r="AC17" s="23">
        <f>A1L315C16</f>
        <v>0.21299999999999999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6.9565800000000004E-3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1.3913160000000001E-2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2.7826320000000002E-2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2.7826320000000002E-2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8.3478960000000005E-2</v>
      </c>
      <c r="AX17" s="16" t="s">
        <v>16861</v>
      </c>
      <c r="AY17" s="23">
        <f>B7L510C23*B7L121C1</f>
        <v>0.21704529600000003</v>
      </c>
      <c r="AZ17" s="16" t="s">
        <v>15721</v>
      </c>
      <c r="BA17" s="23">
        <f>A1L315C17</f>
        <v>0.20833333333333334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6.8041666666666676E-3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1.3608333333333335E-2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2.721666666666667E-2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2.721666666666667E-2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8.1650000000000014E-2</v>
      </c>
      <c r="BV17" s="16" t="s">
        <v>16867</v>
      </c>
      <c r="BW17" s="23">
        <f>B7L510C35*B7L121C1</f>
        <v>0.21229000000000003</v>
      </c>
      <c r="BX17" s="16" t="s">
        <v>15727</v>
      </c>
      <c r="BY17" s="23">
        <f>A1L315C18</f>
        <v>0.19875000000000001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6.4911750000000009E-3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1.2982350000000002E-2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2.5964700000000004E-2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2.5964700000000004E-2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7.7894100000000008E-2</v>
      </c>
      <c r="CT17" s="16" t="s">
        <v>16873</v>
      </c>
      <c r="CU17" s="23">
        <f>B7L510C47*B7L121C1</f>
        <v>0.20252466000000002</v>
      </c>
      <c r="CV17" s="16" t="s">
        <v>15733</v>
      </c>
      <c r="CW17" s="23">
        <f>A1L315C19</f>
        <v>0.21139999999999998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6.9043239999999999E-3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1.3808648E-2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2.7617296E-2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2.7617296E-2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8.2851887999999999E-2</v>
      </c>
      <c r="DR17" s="16" t="s">
        <v>16879</v>
      </c>
      <c r="DS17" s="23">
        <f>B7L510C59*B7L121C1</f>
        <v>0.2154149088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429.24299999999999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14.019076380000001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14.019076380000001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28.038152760000003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56.076305520000005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84.114458280000008</v>
      </c>
      <c r="Z18" s="16" t="s">
        <v>16888</v>
      </c>
      <c r="AA18" s="23">
        <f>B7L511C11*B7L121C1</f>
        <v>218.69759152800003</v>
      </c>
      <c r="AB18" s="16" t="s">
        <v>15748</v>
      </c>
      <c r="AC18" s="23">
        <f>A1L317C16</f>
        <v>410.339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13.401671740000001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13.401671740000001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26.803343480000002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53.606686960000005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80.410030440000014</v>
      </c>
      <c r="AX18" s="16" t="s">
        <v>16894</v>
      </c>
      <c r="AY18" s="23">
        <f>B7L511C23*B7L121C1</f>
        <v>209.06607914400004</v>
      </c>
      <c r="AZ18" s="16" t="s">
        <v>15754</v>
      </c>
      <c r="BA18" s="23">
        <f>A1L317C17</f>
        <v>393.95233333333334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12.866483206666668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12.866483206666668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25.732966413333337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51.465932826666673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77.198899240000003</v>
      </c>
      <c r="BV18" s="16" t="s">
        <v>16900</v>
      </c>
      <c r="BW18" s="23">
        <f>B7L511C35*B7L121C1</f>
        <v>200.71713802400001</v>
      </c>
      <c r="BX18" s="16" t="s">
        <v>15760</v>
      </c>
      <c r="BY18" s="23">
        <f>A1L317C18</f>
        <v>367.84050000000002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12.013670730000001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12.013670730000001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24.027341460000002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48.054682920000005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72.082024380000007</v>
      </c>
      <c r="CT18" s="16" t="s">
        <v>16906</v>
      </c>
      <c r="CU18" s="23">
        <f>B7L511C47*B7L121C1</f>
        <v>187.41326338800002</v>
      </c>
      <c r="CV18" s="16" t="s">
        <v>15766</v>
      </c>
      <c r="CW18" s="23">
        <f>A1L317C19</f>
        <v>347.48360000000002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11.348814376000002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11.348814376000002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22.697628752000004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45.395257504000007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68.092886256000014</v>
      </c>
      <c r="DR18" s="16" t="s">
        <v>16912</v>
      </c>
      <c r="DS18" s="23">
        <f>B7L511C59*B7L121C1</f>
        <v>177.04150426560005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21.922000000000001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0.71597252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1.43194504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2.86389008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2.86389008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8.5916702399999991</v>
      </c>
      <c r="Z19" s="16" t="s">
        <v>16921</v>
      </c>
      <c r="AA19" s="23">
        <f>B7L512C11*B7L121C1</f>
        <v>22.338342623999999</v>
      </c>
      <c r="AB19" s="16" t="s">
        <v>15781</v>
      </c>
      <c r="AC19" s="23">
        <f>A1L318C16</f>
        <v>22.86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0.74660760000000004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1.4932152000000001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2.9864304000000002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2.9864304000000002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8.9592912000000009</v>
      </c>
      <c r="AX19" s="16" t="s">
        <v>16927</v>
      </c>
      <c r="AY19" s="23">
        <f>B7L512C23*B7L121C1</f>
        <v>23.294157120000005</v>
      </c>
      <c r="AZ19" s="16" t="s">
        <v>15787</v>
      </c>
      <c r="BA19" s="23">
        <f>A1L318C17</f>
        <v>22.681000000000001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0.74076146000000009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1.4815229200000002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2.9630458400000004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2.9630458400000004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8.889137520000002</v>
      </c>
      <c r="BV19" s="16" t="s">
        <v>16933</v>
      </c>
      <c r="BW19" s="23">
        <f>B7L512C35*B7L121C1</f>
        <v>23.111757552000007</v>
      </c>
      <c r="BX19" s="16" t="s">
        <v>15793</v>
      </c>
      <c r="BY19" s="23">
        <f>A1L318C18</f>
        <v>22.3215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0.72902019000000007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1.4580403800000001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2.9160807600000003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2.9160807600000003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8.7482422800000013</v>
      </c>
      <c r="CT19" s="16" t="s">
        <v>16939</v>
      </c>
      <c r="CU19" s="23">
        <f>B7L512C47*B7L121C1</f>
        <v>22.745429928000004</v>
      </c>
      <c r="CV19" s="16" t="s">
        <v>15799</v>
      </c>
      <c r="CW19" s="23">
        <f>A1L318C19</f>
        <v>21.783799999999999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0.711458908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1.422917816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2.845835632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2.845835632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8.537506896</v>
      </c>
      <c r="DR19" s="16" t="s">
        <v>16945</v>
      </c>
      <c r="DS19" s="23">
        <f>B7L512C59*B7L121C1</f>
        <v>22.1975179296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6.7000000000000004E-2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2.1882200000000003E-3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4.3764400000000005E-3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8.7528800000000011E-3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8.7528800000000011E-3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2.6258640000000003E-2</v>
      </c>
      <c r="Z20" s="16" t="s">
        <v>16954</v>
      </c>
      <c r="AA20" s="23">
        <f>B7L513C11*B7L121C1</f>
        <v>6.8272464000000005E-2</v>
      </c>
      <c r="AB20" s="16" t="s">
        <v>15814</v>
      </c>
      <c r="AC20" s="23">
        <f>A1L319C16</f>
        <v>4.1500000000000002E-2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1.3553900000000002E-3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2.7107800000000003E-3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5.4215600000000006E-3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5.4215600000000006E-3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1.6264680000000004E-2</v>
      </c>
      <c r="AX20" s="16" t="s">
        <v>16960</v>
      </c>
      <c r="AY20" s="23">
        <f>B7L513C23*B7L121C1</f>
        <v>4.2288168000000008E-2</v>
      </c>
      <c r="AZ20" s="16" t="s">
        <v>15820</v>
      </c>
      <c r="BA20" s="23">
        <f>A1L319C17</f>
        <v>3.2000000000000001E-2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1.0451200000000001E-3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2.0902400000000002E-3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4.1804800000000003E-3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4.1804800000000003E-3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1.2541440000000001E-2</v>
      </c>
      <c r="BV20" s="16" t="s">
        <v>16966</v>
      </c>
      <c r="BW20" s="23">
        <f>B7L513C35*B7L121C1</f>
        <v>3.2607744000000001E-2</v>
      </c>
      <c r="BX20" s="16" t="s">
        <v>15826</v>
      </c>
      <c r="BY20" s="23">
        <f>A1L319C18</f>
        <v>4.0500000000000001E-2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1.32273E-3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2.6454600000000001E-3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5.2909200000000002E-3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5.2909200000000002E-3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1.587276E-2</v>
      </c>
      <c r="CT20" s="16" t="s">
        <v>16972</v>
      </c>
      <c r="CU20" s="23">
        <f>B7L513C47*B7L121C1</f>
        <v>4.1269175999999998E-2</v>
      </c>
      <c r="CV20" s="16" t="s">
        <v>15832</v>
      </c>
      <c r="CW20" s="23">
        <f>A1L319C19</f>
        <v>4.1800000000000004E-2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1.3651880000000003E-3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2.7303760000000005E-3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5.460752000000001E-3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5.460752000000001E-3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1.6382256000000005E-2</v>
      </c>
      <c r="DR20" s="16" t="s">
        <v>16978</v>
      </c>
      <c r="DS20" s="23">
        <f>B7L513C59*B7L121C1</f>
        <v>4.2593865600000017E-2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65.550000000000011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2.1408630000000004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4.2817260000000008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8.5634520000000016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8.5634520000000016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25.690356000000005</v>
      </c>
      <c r="Z21" s="16" t="s">
        <v>16987</v>
      </c>
      <c r="AA21" s="23">
        <f>B7L514C11*B7L121C1</f>
        <v>66.794925600000013</v>
      </c>
      <c r="AB21" s="16" t="s">
        <v>15847</v>
      </c>
      <c r="AC21" s="23">
        <f>A1L320C16</f>
        <v>63.426000000000002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2.0714931600000002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4.1429863200000003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8.2859726400000007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8.2859726400000007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24.857917920000002</v>
      </c>
      <c r="AX21" s="16" t="s">
        <v>16993</v>
      </c>
      <c r="AY21" s="23">
        <f>B7L514C23*B7L121C1</f>
        <v>64.630586592000014</v>
      </c>
      <c r="AZ21" s="16" t="s">
        <v>15853</v>
      </c>
      <c r="BA21" s="23">
        <f>A1L320C17</f>
        <v>63.677333333333337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2.079701706666667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4.159403413333334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8.3188068266666679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8.3188068266666679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24.956420480000006</v>
      </c>
      <c r="BV21" s="16" t="s">
        <v>16999</v>
      </c>
      <c r="BW21" s="23">
        <f>B7L514C35*B7L121C1</f>
        <v>64.886693248000014</v>
      </c>
      <c r="BX21" s="16" t="s">
        <v>15859</v>
      </c>
      <c r="BY21" s="23">
        <f>A1L320C18</f>
        <v>62.78425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2.050533605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4.1010672100000001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8.2021344200000001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8.2021344200000001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24.60640326</v>
      </c>
      <c r="CT21" s="16" t="s">
        <v>17005</v>
      </c>
      <c r="CU21" s="23">
        <f>B7L514C47*B7L121C1</f>
        <v>63.976648476000001</v>
      </c>
      <c r="CV21" s="16" t="s">
        <v>15865</v>
      </c>
      <c r="CW21" s="23">
        <f>A1L320C19</f>
        <v>61.878999999999998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2.0209681399999999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4.0419362799999998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8.0838725599999997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8.0838725599999997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24.251617679999999</v>
      </c>
      <c r="DR21" s="16" t="s">
        <v>17011</v>
      </c>
      <c r="DS21" s="23">
        <f>B7L514C59*B7L121C1</f>
        <v>63.054205967999998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11.262</v>
      </c>
      <c r="F22" s="16" t="s">
        <v>12552</v>
      </c>
      <c r="G22" s="21">
        <f>A1L515C11</f>
        <v>3.2660000000000002E-2</v>
      </c>
      <c r="H22" s="16" t="s">
        <v>17012</v>
      </c>
      <c r="I22" s="21">
        <f>B7L515C1*B7L515C2</f>
        <v>0.36781692000000005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0.73563384000000009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1.4712676800000002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1.4712676800000002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4.4138030400000003</v>
      </c>
      <c r="Z22" s="16" t="s">
        <v>17020</v>
      </c>
      <c r="AA22" s="23">
        <f>B7L515C11*B7L121C1</f>
        <v>11.475887904000002</v>
      </c>
      <c r="AB22" s="16" t="s">
        <v>15880</v>
      </c>
      <c r="AC22" s="23">
        <f>A1L323C16</f>
        <v>9.0325000000000006</v>
      </c>
      <c r="AD22" s="16" t="s">
        <v>12552</v>
      </c>
      <c r="AE22" s="23">
        <f>A1L515C11</f>
        <v>3.2660000000000002E-2</v>
      </c>
      <c r="AF22" s="16" t="s">
        <v>17021</v>
      </c>
      <c r="AG22" s="23">
        <f>B7L515C13*B7L515C14</f>
        <v>0.29500145000000005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0.59000290000000011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1.1800058000000002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1.1800058000000002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3.5400174000000009</v>
      </c>
      <c r="AX22" s="16" t="s">
        <v>17026</v>
      </c>
      <c r="AY22" s="23">
        <f>B7L515C23*B7L121C1</f>
        <v>9.2040452400000028</v>
      </c>
      <c r="AZ22" s="16" t="s">
        <v>15886</v>
      </c>
      <c r="BA22" s="23">
        <f>A1L323C17</f>
        <v>8.4296666666666678</v>
      </c>
      <c r="BB22" s="16" t="s">
        <v>12552</v>
      </c>
      <c r="BC22" s="23">
        <f>A1L515C11</f>
        <v>3.2660000000000002E-2</v>
      </c>
      <c r="BD22" s="16" t="s">
        <v>17027</v>
      </c>
      <c r="BE22" s="23">
        <f>B7L515C25*B7L515C26</f>
        <v>0.27531291333333341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0.55062582666666682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1.1012516533333336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1.1012516533333336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3.3037549600000009</v>
      </c>
      <c r="BV22" s="16" t="s">
        <v>17032</v>
      </c>
      <c r="BW22" s="23">
        <f>B7L515C35*B7L121C1</f>
        <v>8.5897628960000034</v>
      </c>
      <c r="BX22" s="16" t="s">
        <v>15892</v>
      </c>
      <c r="BY22" s="23">
        <f>A1L323C18</f>
        <v>8.1464999999999996</v>
      </c>
      <c r="BZ22" s="16" t="s">
        <v>12552</v>
      </c>
      <c r="CA22" s="23">
        <f>A1L515C11</f>
        <v>3.2660000000000002E-2</v>
      </c>
      <c r="CB22" s="16" t="s">
        <v>17033</v>
      </c>
      <c r="CC22" s="23">
        <f>B7L515C37*B7L515C38</f>
        <v>0.26606468999999999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0.53212937999999999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1.06425876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1.06425876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3.1927762799999999</v>
      </c>
      <c r="CT22" s="16" t="s">
        <v>17038</v>
      </c>
      <c r="CU22" s="23">
        <f>B7L515C47*B7L121C1</f>
        <v>8.3012183280000009</v>
      </c>
      <c r="CV22" s="16" t="s">
        <v>15898</v>
      </c>
      <c r="CW22" s="23">
        <f>A1L323C19</f>
        <v>13.5862</v>
      </c>
      <c r="CX22" s="16" t="s">
        <v>12552</v>
      </c>
      <c r="CY22" s="23">
        <f>A1L515C11</f>
        <v>3.2660000000000002E-2</v>
      </c>
      <c r="CZ22" s="16" t="s">
        <v>17039</v>
      </c>
      <c r="DA22" s="23">
        <f>B7L515C49*B7L515C50</f>
        <v>0.44372529199999999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0.88745058399999999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1.774901168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1.774901168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5.3247035040000004</v>
      </c>
      <c r="DR22" s="16" t="s">
        <v>17044</v>
      </c>
      <c r="DS22" s="23">
        <f>B7L515C59*B7L121C1</f>
        <v>13.844229110400001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2121.212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69.278783920000009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131.62968944800002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263.25937889600004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277.11513568000004</v>
      </c>
      <c r="V23" s="16" t="s">
        <v>17052</v>
      </c>
      <c r="W23" s="17">
        <f>A1L536C11</f>
        <v>6</v>
      </c>
      <c r="X23" s="16" t="s">
        <v>17053</v>
      </c>
      <c r="Y23" s="23">
        <f>B7L516C5*B7L516C10</f>
        <v>789.77813668800013</v>
      </c>
      <c r="Z23" s="16" t="s">
        <v>17054</v>
      </c>
      <c r="AA23" s="17">
        <f>B7L516C11*B7L121C1</f>
        <v>2053.4231553888003</v>
      </c>
      <c r="AB23" s="16" t="s">
        <v>15914</v>
      </c>
      <c r="AC23" s="17">
        <f>A1L324C16</f>
        <v>2089.4690000000001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68.242057540000005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129.65990932599999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259.31981865199998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272.96823016000002</v>
      </c>
      <c r="AT23" s="16" t="s">
        <v>17052</v>
      </c>
      <c r="AU23" s="17">
        <f>A1L536C11</f>
        <v>6</v>
      </c>
      <c r="AV23" s="16" t="s">
        <v>17059</v>
      </c>
      <c r="AW23" s="23">
        <f>B7L516C17*B7L516C22</f>
        <v>777.95945595599994</v>
      </c>
      <c r="AX23" s="16" t="s">
        <v>17060</v>
      </c>
      <c r="AY23" s="17">
        <f>B7L516C23*B7L121C1</f>
        <v>2022.6945854855999</v>
      </c>
      <c r="AZ23" s="16" t="s">
        <v>15920</v>
      </c>
      <c r="BA23" s="17">
        <f>A1L324C17</f>
        <v>2070.4450000000002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67.620733700000002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128.47939403000001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256.95878806000002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270.48293480000001</v>
      </c>
      <c r="BR23" s="16" t="s">
        <v>17052</v>
      </c>
      <c r="BS23" s="15">
        <f>A1L536C11</f>
        <v>6</v>
      </c>
      <c r="BT23" s="16" t="s">
        <v>17065</v>
      </c>
      <c r="BU23" s="23">
        <f>B7L516C29*B7L516C34</f>
        <v>770.87636418000011</v>
      </c>
      <c r="BV23" s="16" t="s">
        <v>17066</v>
      </c>
      <c r="BW23" s="17">
        <f>B7L516C35*B7L121C1</f>
        <v>2004.2785468680004</v>
      </c>
      <c r="BX23" s="16" t="s">
        <v>15926</v>
      </c>
      <c r="BY23" s="17">
        <f>A1L324C18</f>
        <v>2050.2427499999999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66.960928214999996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127.22576360849999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254.45152721699998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267.84371285999998</v>
      </c>
      <c r="CP23" s="16" t="s">
        <v>17052</v>
      </c>
      <c r="CQ23" s="17">
        <f>A1L536C11</f>
        <v>6</v>
      </c>
      <c r="CR23" s="16" t="s">
        <v>17071</v>
      </c>
      <c r="CS23" s="23">
        <f>B7L516C41*B7L516C46</f>
        <v>763.35458165099999</v>
      </c>
      <c r="CT23" s="16" t="s">
        <v>17072</v>
      </c>
      <c r="CU23" s="17">
        <f>B7L516C47*B7L121C1</f>
        <v>1984.7219122926001</v>
      </c>
      <c r="CV23" s="16" t="s">
        <v>15932</v>
      </c>
      <c r="CW23" s="17">
        <f>A1L324C19</f>
        <v>2026.8322000000001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66.196339652000006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125.7730453388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251.54609067760001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264.78535860800002</v>
      </c>
      <c r="DN23" s="16" t="s">
        <v>17052</v>
      </c>
      <c r="DO23" s="17">
        <f>A1L536C11</f>
        <v>6</v>
      </c>
      <c r="DP23" s="16" t="s">
        <v>17077</v>
      </c>
      <c r="DQ23" s="23">
        <f>B7L516C53*B7L516C58</f>
        <v>754.63827203280005</v>
      </c>
      <c r="DR23" s="16" t="s">
        <v>17078</v>
      </c>
      <c r="DS23" s="17">
        <f>B7L516C59*B7L121C1</f>
        <v>1962.0595072852802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2.319</v>
      </c>
      <c r="F9" s="16" t="s">
        <v>12050</v>
      </c>
      <c r="G9" s="21">
        <f>A1L522C14</f>
        <v>4.6699999999999998E-2</v>
      </c>
      <c r="H9" s="16" t="s">
        <v>17158</v>
      </c>
      <c r="I9" s="21">
        <f>B7L602C1*B7L602C2</f>
        <v>0.1082973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0.19493514000000001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0.29240271000000001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0.2165946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1.023409485</v>
      </c>
      <c r="Z9" s="16" t="s">
        <v>17166</v>
      </c>
      <c r="AA9" s="23">
        <f>B7L602C11*B7L121C1</f>
        <v>2.6608646610000002</v>
      </c>
      <c r="AB9" s="16" t="s">
        <v>15451</v>
      </c>
      <c r="AC9" s="23">
        <f>A1L304C16</f>
        <v>2.5394999999999999</v>
      </c>
      <c r="AD9" s="16" t="s">
        <v>12050</v>
      </c>
      <c r="AE9" s="23">
        <f>A1L522C14</f>
        <v>4.6699999999999998E-2</v>
      </c>
      <c r="AF9" s="16" t="s">
        <v>17167</v>
      </c>
      <c r="AG9" s="23">
        <f>B7L602C13*B7L602C14</f>
        <v>0.11859465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0.21347036999999999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0.32020555499999998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0.23718929999999999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1.1207194425</v>
      </c>
      <c r="AX9" s="16" t="s">
        <v>17172</v>
      </c>
      <c r="AY9" s="23">
        <f>B7L602C23*B7L121C1</f>
        <v>2.9138705505</v>
      </c>
      <c r="AZ9" s="16" t="s">
        <v>15457</v>
      </c>
      <c r="BA9" s="23">
        <f>A1L304C17</f>
        <v>2.617</v>
      </c>
      <c r="BB9" s="16" t="s">
        <v>12050</v>
      </c>
      <c r="BC9" s="23">
        <f>A1L522C14</f>
        <v>4.6699999999999998E-2</v>
      </c>
      <c r="BD9" s="16" t="s">
        <v>17173</v>
      </c>
      <c r="BE9" s="23">
        <f>B7L602C25*B7L602C26</f>
        <v>0.1222139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0.21998502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0.32997753000000002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0.2444278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1.1549213549999999</v>
      </c>
      <c r="BV9" s="16" t="s">
        <v>17178</v>
      </c>
      <c r="BW9" s="23">
        <f>B7L602C35*B7L121C1</f>
        <v>3.0027955230000001</v>
      </c>
      <c r="BX9" s="16" t="s">
        <v>15463</v>
      </c>
      <c r="BY9" s="23">
        <f>A1L304C18</f>
        <v>2.6959999999999997</v>
      </c>
      <c r="BZ9" s="16" t="s">
        <v>12050</v>
      </c>
      <c r="CA9" s="23">
        <f>A1L522C14</f>
        <v>4.6699999999999998E-2</v>
      </c>
      <c r="CB9" s="16" t="s">
        <v>17179</v>
      </c>
      <c r="CC9" s="23">
        <f>B7L602C37*B7L602C38</f>
        <v>0.12590319999999999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0.22662575999999998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0.33993863999999996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0.25180639999999999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1.18978524</v>
      </c>
      <c r="CT9" s="16" t="s">
        <v>17184</v>
      </c>
      <c r="CU9" s="23">
        <f>B7L602C47*B7L121C1</f>
        <v>3.093441624</v>
      </c>
      <c r="CV9" s="16" t="s">
        <v>15469</v>
      </c>
      <c r="CW9" s="23">
        <f>A1L304C19</f>
        <v>2.6061999999999999</v>
      </c>
      <c r="CX9" s="16" t="s">
        <v>12050</v>
      </c>
      <c r="CY9" s="23">
        <f>A1L522C14</f>
        <v>4.6699999999999998E-2</v>
      </c>
      <c r="CZ9" s="16" t="s">
        <v>17185</v>
      </c>
      <c r="DA9" s="23">
        <f>B7L602C49*B7L602C50</f>
        <v>0.12170953999999999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0.21907717199999999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0.32861575799999998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0.24341907999999998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1.150155153</v>
      </c>
      <c r="DR9" s="16" t="s">
        <v>17190</v>
      </c>
      <c r="DS9" s="23">
        <f>B7L602C59*B7L121C1</f>
        <v>2.9904033978000002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136.68200000000002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6.3830494000000009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12.766098800000002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19.149148200000003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12.766098800000002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67.022018700000004</v>
      </c>
      <c r="Z10" s="16" t="s">
        <v>17199</v>
      </c>
      <c r="AA10" s="23">
        <f>B7L603C11*B7L121C1</f>
        <v>174.25724862000001</v>
      </c>
      <c r="AB10" s="16" t="s">
        <v>15484</v>
      </c>
      <c r="AC10" s="23">
        <f>A1L305C16</f>
        <v>137.78450000000001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6.4345361500000005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12.869072300000001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19.303608450000002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12.869072300000001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67.562629575000003</v>
      </c>
      <c r="AX10" s="16" t="s">
        <v>17205</v>
      </c>
      <c r="AY10" s="23">
        <f>B7L603C23*B7L121C1</f>
        <v>175.66283689500003</v>
      </c>
      <c r="AZ10" s="16" t="s">
        <v>15490</v>
      </c>
      <c r="BA10" s="23">
        <f>A1L305C17</f>
        <v>136.48433333333335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6.3738183666666677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12.747636733333335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19.121455100000002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12.747636733333335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66.925092850000013</v>
      </c>
      <c r="BV10" s="16" t="s">
        <v>17211</v>
      </c>
      <c r="BW10" s="23">
        <f>B7L603C35*B7L121C1</f>
        <v>174.00524141000005</v>
      </c>
      <c r="BX10" s="16" t="s">
        <v>15496</v>
      </c>
      <c r="BY10" s="23">
        <f>A1L305C18</f>
        <v>136.42349999999999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6.3709774499999989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12.741954899999998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19.112932349999998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12.741954899999998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66.895263224999994</v>
      </c>
      <c r="CT10" s="16" t="s">
        <v>17217</v>
      </c>
      <c r="CU10" s="23">
        <f>B7L603C47*B7L121C1</f>
        <v>173.92768438499999</v>
      </c>
      <c r="CV10" s="16" t="s">
        <v>15502</v>
      </c>
      <c r="CW10" s="23">
        <f>A1L305C19</f>
        <v>136.0864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6.3552348799999994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12.710469759999999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19.06570464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12.710469759999999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66.729966239999996</v>
      </c>
      <c r="DR10" s="16" t="s">
        <v>17223</v>
      </c>
      <c r="DS10" s="23">
        <f>B7L603C59*B7L121C1</f>
        <v>173.497912224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67.13900000000001</v>
      </c>
      <c r="F11" s="16" t="s">
        <v>12128</v>
      </c>
      <c r="G11" s="21">
        <f>A1L524C14</f>
        <v>4.6699999999999998E-2</v>
      </c>
      <c r="H11" s="16" t="s">
        <v>17224</v>
      </c>
      <c r="I11" s="21">
        <f>B7L604C1*B7L604C2</f>
        <v>3.1353913000000002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6.2707826000000004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9.4061739000000006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6.2707826000000004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32.921608650000003</v>
      </c>
      <c r="Z11" s="16" t="s">
        <v>17232</v>
      </c>
      <c r="AA11" s="23">
        <f>B7L604C11*B7L121C1</f>
        <v>85.596182490000018</v>
      </c>
      <c r="AB11" s="16" t="s">
        <v>15517</v>
      </c>
      <c r="AC11" s="23">
        <f>A1L308C16</f>
        <v>43.241500000000002</v>
      </c>
      <c r="AD11" s="16" t="s">
        <v>12128</v>
      </c>
      <c r="AE11" s="23">
        <f>A1L524C14</f>
        <v>4.6699999999999998E-2</v>
      </c>
      <c r="AF11" s="16" t="s">
        <v>17233</v>
      </c>
      <c r="AG11" s="23">
        <f>B7L604C13*B7L604C14</f>
        <v>2.0193780499999998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4.0387560999999996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6.058134149999999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4.0387560999999996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21.203469524999999</v>
      </c>
      <c r="AX11" s="16" t="s">
        <v>17238</v>
      </c>
      <c r="AY11" s="23">
        <f>B7L604C23*B7L121C1</f>
        <v>55.129020765</v>
      </c>
      <c r="AZ11" s="16" t="s">
        <v>15523</v>
      </c>
      <c r="BA11" s="23">
        <f>A1L308C17</f>
        <v>30.628333333333334</v>
      </c>
      <c r="BB11" s="16" t="s">
        <v>12128</v>
      </c>
      <c r="BC11" s="23">
        <f>A1L524C14</f>
        <v>4.6699999999999998E-2</v>
      </c>
      <c r="BD11" s="16" t="s">
        <v>17239</v>
      </c>
      <c r="BE11" s="23">
        <f>B7L604C25*B7L604C26</f>
        <v>1.4303431666666666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2.8606863333333332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4.2910294999999996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2.8606863333333332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15.01860325</v>
      </c>
      <c r="BV11" s="16" t="s">
        <v>17244</v>
      </c>
      <c r="BW11" s="23">
        <f>B7L604C35*B7L121C1</f>
        <v>39.048368449999998</v>
      </c>
      <c r="BX11" s="16" t="s">
        <v>15529</v>
      </c>
      <c r="BY11" s="23">
        <f>A1L308C18</f>
        <v>25.605</v>
      </c>
      <c r="BZ11" s="16" t="s">
        <v>12128</v>
      </c>
      <c r="CA11" s="23">
        <f>A1L524C14</f>
        <v>4.6699999999999998E-2</v>
      </c>
      <c r="CB11" s="16" t="s">
        <v>17245</v>
      </c>
      <c r="CC11" s="23">
        <f>B7L604C37*B7L604C38</f>
        <v>1.1957534999999999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2.3915069999999998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3.5872604999999997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2.3915069999999998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12.555411749999999</v>
      </c>
      <c r="CT11" s="16" t="s">
        <v>17250</v>
      </c>
      <c r="CU11" s="23">
        <f>B7L604C47*B7L121C1</f>
        <v>32.644070550000002</v>
      </c>
      <c r="CV11" s="16" t="s">
        <v>15535</v>
      </c>
      <c r="CW11" s="23">
        <f>A1L308C19</f>
        <v>23.5852</v>
      </c>
      <c r="CX11" s="16" t="s">
        <v>12128</v>
      </c>
      <c r="CY11" s="23">
        <f>A1L524C14</f>
        <v>4.6699999999999998E-2</v>
      </c>
      <c r="CZ11" s="16" t="s">
        <v>17251</v>
      </c>
      <c r="DA11" s="23">
        <f>B7L604C49*B7L604C50</f>
        <v>1.1014288400000001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2.2028576800000002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3.3042865200000002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2.2028576800000002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11.56500282</v>
      </c>
      <c r="DR11" s="16" t="s">
        <v>17256</v>
      </c>
      <c r="DS11" s="23">
        <f>B7L604C59*B7L121C1</f>
        <v>30.069007332000002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68.492999999999995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3.1986230999999998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6.3972461999999997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9.5958693000000004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6.3972461999999997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33.58554255</v>
      </c>
      <c r="Z12" s="16" t="s">
        <v>17265</v>
      </c>
      <c r="AA12" s="23">
        <f>B7L605C11*B7L121C1</f>
        <v>87.322410630000007</v>
      </c>
      <c r="AB12" s="16" t="s">
        <v>15550</v>
      </c>
      <c r="AC12" s="23">
        <f>A1L309C16</f>
        <v>62.6995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2.9280666499999999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5.8561332999999998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8.7841999499999996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5.8561332999999998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30.744699824999998</v>
      </c>
      <c r="AX12" s="16" t="s">
        <v>17271</v>
      </c>
      <c r="AY12" s="23">
        <f>B7L605C23*B7L121C1</f>
        <v>79.936219545</v>
      </c>
      <c r="AZ12" s="16" t="s">
        <v>15556</v>
      </c>
      <c r="BA12" s="23">
        <f>A1L309C17</f>
        <v>67.886333333333326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3.1702917666666663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6.3405835333333327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9.5108752999999986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6.3405835333333327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33.288063549999997</v>
      </c>
      <c r="BV12" s="16" t="s">
        <v>17277</v>
      </c>
      <c r="BW12" s="23">
        <f>B7L605C35*B7L121C1</f>
        <v>86.548965229999993</v>
      </c>
      <c r="BX12" s="16" t="s">
        <v>15562</v>
      </c>
      <c r="BY12" s="23">
        <f>A1L309C18</f>
        <v>71.777000000000001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3.3519858999999999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6.7039717999999997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10.0559577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6.7039717999999997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35.195851949999998</v>
      </c>
      <c r="CT12" s="16" t="s">
        <v>17283</v>
      </c>
      <c r="CU12" s="23">
        <f>B7L605C47*B7L121C1</f>
        <v>91.509215069999996</v>
      </c>
      <c r="CV12" s="16" t="s">
        <v>15568</v>
      </c>
      <c r="CW12" s="23">
        <f>A1L309C19</f>
        <v>66.629199999999997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3.1115836399999997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6.2231672799999993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9.3347509199999994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6.2231672799999993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32.671628219999995</v>
      </c>
      <c r="DR12" s="16" t="s">
        <v>17289</v>
      </c>
      <c r="DS12" s="23">
        <f>B7L605C59*B7L121C1</f>
        <v>84.946233371999995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90.111999999999995</v>
      </c>
      <c r="F13" s="16" t="s">
        <v>12206</v>
      </c>
      <c r="G13" s="21">
        <f>A1L526C14</f>
        <v>4.6699999999999998E-2</v>
      </c>
      <c r="H13" s="16" t="s">
        <v>17290</v>
      </c>
      <c r="I13" s="21">
        <f>B7L606C1*B7L606C2</f>
        <v>4.2082303999999997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8.4164607999999994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12.624691199999999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8.4164607999999994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44.186419199999996</v>
      </c>
      <c r="Z13" s="16" t="s">
        <v>17298</v>
      </c>
      <c r="AA13" s="23">
        <f>B7L606C11*B7L121C1</f>
        <v>114.88468992</v>
      </c>
      <c r="AB13" s="16" t="s">
        <v>15583</v>
      </c>
      <c r="AC13" s="23">
        <f>A1L312C16</f>
        <v>93.563500000000005</v>
      </c>
      <c r="AD13" s="16" t="s">
        <v>12206</v>
      </c>
      <c r="AE13" s="23">
        <f>A1L526C14</f>
        <v>4.6699999999999998E-2</v>
      </c>
      <c r="AF13" s="16" t="s">
        <v>17299</v>
      </c>
      <c r="AG13" s="23">
        <f>B7L606C13*B7L606C14</f>
        <v>4.36941545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8.7388309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13.10824635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8.7388309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45.878862224999999</v>
      </c>
      <c r="AX13" s="16" t="s">
        <v>17304</v>
      </c>
      <c r="AY13" s="23">
        <f>B7L606C23*B7L121C1</f>
        <v>119.285041785</v>
      </c>
      <c r="AZ13" s="16" t="s">
        <v>15589</v>
      </c>
      <c r="BA13" s="23">
        <f>A1L312C17</f>
        <v>95.591000000000008</v>
      </c>
      <c r="BB13" s="16" t="s">
        <v>12206</v>
      </c>
      <c r="BC13" s="23">
        <f>A1L526C14</f>
        <v>4.6699999999999998E-2</v>
      </c>
      <c r="BD13" s="16" t="s">
        <v>17305</v>
      </c>
      <c r="BE13" s="23">
        <f>B7L606C25*B7L606C26</f>
        <v>4.4640997000000002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8.9281994000000005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13.392299100000001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8.9281994000000005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46.873046850000001</v>
      </c>
      <c r="BV13" s="16" t="s">
        <v>17310</v>
      </c>
      <c r="BW13" s="23">
        <f>B7L606C35*B7L121C1</f>
        <v>121.86992181000001</v>
      </c>
      <c r="BX13" s="16" t="s">
        <v>15595</v>
      </c>
      <c r="BY13" s="23">
        <f>A1L312C18</f>
        <v>96.582000000000008</v>
      </c>
      <c r="BZ13" s="16" t="s">
        <v>12206</v>
      </c>
      <c r="CA13" s="23">
        <f>A1L526C14</f>
        <v>4.6699999999999998E-2</v>
      </c>
      <c r="CB13" s="16" t="s">
        <v>17311</v>
      </c>
      <c r="CC13" s="23">
        <f>B7L606C37*B7L606C38</f>
        <v>4.5103794000000006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9.0207588000000012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13.531138200000001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9.0207588000000012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47.358983700000003</v>
      </c>
      <c r="CT13" s="16" t="s">
        <v>17316</v>
      </c>
      <c r="CU13" s="23">
        <f>B7L606C47*B7L121C1</f>
        <v>123.13335762000001</v>
      </c>
      <c r="CV13" s="16" t="s">
        <v>15601</v>
      </c>
      <c r="CW13" s="23">
        <f>A1L312C19</f>
        <v>97.865200000000002</v>
      </c>
      <c r="CX13" s="16" t="s">
        <v>12206</v>
      </c>
      <c r="CY13" s="23">
        <f>A1L526C14</f>
        <v>4.6699999999999998E-2</v>
      </c>
      <c r="CZ13" s="16" t="s">
        <v>17317</v>
      </c>
      <c r="DA13" s="23">
        <f>B7L606C49*B7L606C50</f>
        <v>4.5703048399999995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9.140609679999999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13.710914519999999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9.140609679999999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47.988200819999996</v>
      </c>
      <c r="DR13" s="16" t="s">
        <v>17322</v>
      </c>
      <c r="DS13" s="23">
        <f>B7L606C59*B7L121C1</f>
        <v>124.769322132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109.247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5.1018349000000001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10.2036698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15.3055047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10.2036698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53.569266450000001</v>
      </c>
      <c r="Z14" s="16" t="s">
        <v>17331</v>
      </c>
      <c r="AA14" s="23">
        <f>B7L607C11*B7L121C1</f>
        <v>139.28009277000001</v>
      </c>
      <c r="AB14" s="16" t="s">
        <v>15616</v>
      </c>
      <c r="AC14" s="23">
        <f>A1L313C16</f>
        <v>108.80199999999999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5.0810533999999992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10.162106799999998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15.243160199999998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10.162106799999998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53.351060699999991</v>
      </c>
      <c r="AX14" s="16" t="s">
        <v>17337</v>
      </c>
      <c r="AY14" s="23">
        <f>B7L607C23*B7L121C1</f>
        <v>138.71275781999998</v>
      </c>
      <c r="AZ14" s="16" t="s">
        <v>15622</v>
      </c>
      <c r="BA14" s="23">
        <f>A1L313C17</f>
        <v>109.90833333333335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5.1327191666666669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10.265438333333334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15.3981575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10.265438333333334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53.893551250000002</v>
      </c>
      <c r="BV14" s="16" t="s">
        <v>17343</v>
      </c>
      <c r="BW14" s="23">
        <f>B7L607C35*B7L121C1</f>
        <v>140.12323325</v>
      </c>
      <c r="BX14" s="16" t="s">
        <v>15628</v>
      </c>
      <c r="BY14" s="23">
        <f>A1L313C18</f>
        <v>111.28425000000001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5.1969744750000002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10.39394895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15.590923425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10.39394895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54.568231987499999</v>
      </c>
      <c r="CT14" s="16" t="s">
        <v>17349</v>
      </c>
      <c r="CU14" s="23">
        <f>B7L607C47*B7L121C1</f>
        <v>141.87740316750001</v>
      </c>
      <c r="CV14" s="16" t="s">
        <v>15634</v>
      </c>
      <c r="CW14" s="23">
        <f>A1L313C19</f>
        <v>113.28540000000001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5.2904281800000001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10.58085636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15.871284540000001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10.58085636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55.549495890000003</v>
      </c>
      <c r="DR14" s="16" t="s">
        <v>17355</v>
      </c>
      <c r="DS14" s="23">
        <f>B7L607C59*B7L121C1</f>
        <v>144.42868931400002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1118.2040000000002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52.22012680000001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104.44025360000002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156.66038040000004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104.44025360000002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548.31133140000009</v>
      </c>
      <c r="Z15" s="16" t="s">
        <v>17364</v>
      </c>
      <c r="AA15" s="17">
        <f>B7L608C11*B7L121C1</f>
        <v>1425.6094616400003</v>
      </c>
      <c r="AB15" s="16" t="s">
        <v>15649</v>
      </c>
      <c r="AC15" s="17">
        <f>A1L314C16</f>
        <v>1134.1610000000001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52.965318699999997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105.93063739999999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158.89595609999998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105.93063739999999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556.13584634999995</v>
      </c>
      <c r="AX15" s="16" t="s">
        <v>17370</v>
      </c>
      <c r="AY15" s="17">
        <f>B7L608C23*B7L121C1</f>
        <v>1445.95320051</v>
      </c>
      <c r="AZ15" s="16" t="s">
        <v>15655</v>
      </c>
      <c r="BA15" s="17">
        <f>A1L314C17</f>
        <v>1137.5276666666666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53.122542033333332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106.24508406666666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159.3676261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106.24508406666666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557.78669134999996</v>
      </c>
      <c r="BV15" s="16" t="s">
        <v>17376</v>
      </c>
      <c r="BW15" s="17">
        <f>B7L608C35*B7L121C1</f>
        <v>1450.24539751</v>
      </c>
      <c r="BX15" s="16" t="s">
        <v>15661</v>
      </c>
      <c r="BY15" s="17">
        <f>A1L314C18</f>
        <v>1143.5777499999999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53.405080924999993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106.81016184999999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160.21524277499998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106.81016184999999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560.75334971249993</v>
      </c>
      <c r="CT15" s="16" t="s">
        <v>17382</v>
      </c>
      <c r="CU15" s="17">
        <f>B7L608C47*B7L121C1</f>
        <v>1457.9587092524998</v>
      </c>
      <c r="CV15" s="16" t="s">
        <v>15667</v>
      </c>
      <c r="CW15" s="17">
        <f>A1L314C19</f>
        <v>1140.7516000000001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53.273099719999998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106.54619944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159.81929915999999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106.54619944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559.36754705999999</v>
      </c>
      <c r="DR15" s="16" t="s">
        <v>17388</v>
      </c>
      <c r="DS15" s="17">
        <f>B7L608C59*B7L121C1</f>
        <v>1454.3556223560001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0.76200000000000001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3.5585399999999996E-2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7.1170799999999992E-2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0.1067562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7.1170799999999992E-2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0.37364669999999994</v>
      </c>
      <c r="Z16" s="16" t="s">
        <v>17397</v>
      </c>
      <c r="AA16" s="23">
        <f>B7L609C11*B7L121C1</f>
        <v>0.97148141999999993</v>
      </c>
      <c r="AB16" s="16" t="s">
        <v>15682</v>
      </c>
      <c r="AC16" s="23">
        <f>A1L316C16</f>
        <v>0.76550000000000007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3.5748849999999999E-2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7.1497699999999997E-2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0.10724655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7.1497699999999997E-2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0.37536292500000001</v>
      </c>
      <c r="AX16" s="16" t="s">
        <v>17403</v>
      </c>
      <c r="AY16" s="23">
        <f>B7L609C23*B7L121C1</f>
        <v>0.9759436050000001</v>
      </c>
      <c r="AZ16" s="16" t="s">
        <v>15688</v>
      </c>
      <c r="BA16" s="23">
        <f>A1L316C17</f>
        <v>0.82133333333333347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3.8356266666666673E-2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7.6712533333333346E-2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0.11506880000000003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7.6712533333333346E-2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0.40274080000000007</v>
      </c>
      <c r="BV16" s="16" t="s">
        <v>17409</v>
      </c>
      <c r="BW16" s="23">
        <f>B7L609C35*B7L121C1</f>
        <v>1.0471260800000002</v>
      </c>
      <c r="BX16" s="16" t="s">
        <v>15694</v>
      </c>
      <c r="BY16" s="23">
        <f>A1L316C18</f>
        <v>0.96525000000000016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4.5077175000000004E-2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9.0154350000000008E-2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0.13523152500000002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9.0154350000000008E-2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0.47331033750000007</v>
      </c>
      <c r="CT16" s="16" t="s">
        <v>17415</v>
      </c>
      <c r="CU16" s="23">
        <f>B7L609C47*B7L121C1</f>
        <v>1.2306068775000003</v>
      </c>
      <c r="CV16" s="16" t="s">
        <v>15700</v>
      </c>
      <c r="CW16" s="23">
        <f>A1L316C19</f>
        <v>1.0372000000000001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4.8437240000000006E-2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9.6874480000000013E-2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0.14531172000000003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9.6874480000000013E-2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0.50859102000000012</v>
      </c>
      <c r="DR16" s="16" t="s">
        <v>17421</v>
      </c>
      <c r="DS16" s="23">
        <f>B7L609C59*B7L121C1</f>
        <v>1.3223366520000004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0.21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9.8069999999999997E-3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1.9613999999999999E-2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2.9420999999999999E-2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1.9613999999999999E-2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0.1029735</v>
      </c>
      <c r="Z17" s="16" t="s">
        <v>17430</v>
      </c>
      <c r="AA17" s="23">
        <f>B7L610C11*B7L121C1</f>
        <v>0.2677311</v>
      </c>
      <c r="AB17" s="16" t="s">
        <v>15715</v>
      </c>
      <c r="AC17" s="23">
        <f>A1L315C16</f>
        <v>0.21299999999999999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9.9470999999999987E-3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1.9894199999999997E-2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2.9841299999999994E-2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1.9894199999999997E-2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0.10444454999999998</v>
      </c>
      <c r="AX17" s="16" t="s">
        <v>17436</v>
      </c>
      <c r="AY17" s="23">
        <f>B7L610C23*B7L121C1</f>
        <v>0.27155582999999994</v>
      </c>
      <c r="AZ17" s="16" t="s">
        <v>15721</v>
      </c>
      <c r="BA17" s="23">
        <f>A1L315C17</f>
        <v>0.20833333333333334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9.7291666666666672E-3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1.9458333333333334E-2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2.9187500000000002E-2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1.9458333333333334E-2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0.10215625</v>
      </c>
      <c r="BV17" s="16" t="s">
        <v>17442</v>
      </c>
      <c r="BW17" s="23">
        <f>B7L610C35*B7L121C1</f>
        <v>0.26560625000000004</v>
      </c>
      <c r="BX17" s="16" t="s">
        <v>15727</v>
      </c>
      <c r="BY17" s="23">
        <f>A1L315C18</f>
        <v>0.19875000000000001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9.2816249999999999E-3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1.856325E-2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2.7844874999999998E-2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1.856325E-2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9.7457062499999997E-2</v>
      </c>
      <c r="CT17" s="16" t="s">
        <v>17448</v>
      </c>
      <c r="CU17" s="23">
        <f>B7L610C47*B7L121C1</f>
        <v>0.25338836250000002</v>
      </c>
      <c r="CV17" s="16" t="s">
        <v>15733</v>
      </c>
      <c r="CW17" s="23">
        <f>A1L315C19</f>
        <v>0.21139999999999998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9.8723799999999983E-3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1.9744759999999997E-2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2.9617139999999993E-2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1.9744759999999997E-2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0.10365998999999998</v>
      </c>
      <c r="DR17" s="16" t="s">
        <v>17454</v>
      </c>
      <c r="DS17" s="23">
        <f>B7L610C59*B7L121C1</f>
        <v>0.26951597399999994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429.24299999999999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20.045648099999998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20.045648099999998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30.068472149999998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40.091296199999995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105.23965252499998</v>
      </c>
      <c r="Z18" s="16" t="s">
        <v>17463</v>
      </c>
      <c r="AA18" s="23">
        <f>B7L611C11*B7L121C1</f>
        <v>273.62309656499997</v>
      </c>
      <c r="AB18" s="16" t="s">
        <v>15748</v>
      </c>
      <c r="AC18" s="23">
        <f>A1L317C16</f>
        <v>410.339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19.162831300000001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19.162831300000001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28.744246950000001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38.325662600000001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100.60486432500001</v>
      </c>
      <c r="AX18" s="16" t="s">
        <v>17469</v>
      </c>
      <c r="AY18" s="23">
        <f>B7L611C23*B7L121C1</f>
        <v>261.57264724500004</v>
      </c>
      <c r="AZ18" s="16" t="s">
        <v>15754</v>
      </c>
      <c r="BA18" s="23">
        <f>A1L317C17</f>
        <v>393.95233333333334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18.397573966666666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18.397573966666666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27.596360949999998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36.795147933333332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96.587263324999995</v>
      </c>
      <c r="BV18" s="16" t="s">
        <v>17475</v>
      </c>
      <c r="BW18" s="23">
        <f>B7L611C35*B7L121C1</f>
        <v>251.12688464499999</v>
      </c>
      <c r="BX18" s="16" t="s">
        <v>15760</v>
      </c>
      <c r="BY18" s="23">
        <f>A1L317C18</f>
        <v>367.84050000000002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17.17815135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17.17815135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25.767227025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34.356302700000001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90.185294587499996</v>
      </c>
      <c r="CT18" s="16" t="s">
        <v>17481</v>
      </c>
      <c r="CU18" s="23">
        <f>B7L611C47*B7L121C1</f>
        <v>234.48176592749999</v>
      </c>
      <c r="CV18" s="16" t="s">
        <v>15766</v>
      </c>
      <c r="CW18" s="23">
        <f>A1L317C19</f>
        <v>347.48360000000002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16.22748412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16.22748412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24.34122618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32.454968239999999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85.194291629999995</v>
      </c>
      <c r="DR18" s="16" t="s">
        <v>17487</v>
      </c>
      <c r="DS18" s="23">
        <f>B7L611C59*B7L121C1</f>
        <v>221.50515823800001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21.922000000000001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1.0237574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2.0475148000000001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3.0712722000000001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2.0475148000000001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10.749452700000001</v>
      </c>
      <c r="Z19" s="16" t="s">
        <v>17496</v>
      </c>
      <c r="AA19" s="23">
        <f>B7L612C11*B7L121C1</f>
        <v>27.948577020000002</v>
      </c>
      <c r="AB19" s="16" t="s">
        <v>15781</v>
      </c>
      <c r="AC19" s="23">
        <f>A1L318C16</f>
        <v>22.86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1.0675619999999999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2.1351239999999998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3.2026859999999999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2.1351239999999998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11.209401</v>
      </c>
      <c r="AX19" s="16" t="s">
        <v>17502</v>
      </c>
      <c r="AY19" s="23">
        <f>B7L612C23*B7L121C1</f>
        <v>29.144442600000001</v>
      </c>
      <c r="AZ19" s="16" t="s">
        <v>15787</v>
      </c>
      <c r="BA19" s="23">
        <f>A1L318C17</f>
        <v>22.681000000000001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1.0592026999999999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2.1184053999999999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3.1776080999999996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2.1184053999999999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11.12162835</v>
      </c>
      <c r="BV19" s="16" t="s">
        <v>17508</v>
      </c>
      <c r="BW19" s="23">
        <f>B7L612C35*B7L121C1</f>
        <v>28.91623371</v>
      </c>
      <c r="BX19" s="16" t="s">
        <v>15793</v>
      </c>
      <c r="BY19" s="23">
        <f>A1L318C18</f>
        <v>22.3215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1.0424140500000001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2.0848281000000002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3.1272421500000003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2.0848281000000002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10.945347525000001</v>
      </c>
      <c r="CT19" s="16" t="s">
        <v>17514</v>
      </c>
      <c r="CU19" s="23">
        <f>B7L612C47*B7L121C1</f>
        <v>28.457903565000002</v>
      </c>
      <c r="CV19" s="16" t="s">
        <v>15799</v>
      </c>
      <c r="CW19" s="23">
        <f>A1L318C19</f>
        <v>21.783799999999999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1.0173034599999999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2.0346069199999999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3.0519103799999998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2.0346069199999999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10.68168633</v>
      </c>
      <c r="DR19" s="16" t="s">
        <v>17520</v>
      </c>
      <c r="DS19" s="23">
        <f>B7L612C59*B7L121C1</f>
        <v>27.772384458000001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6.7000000000000004E-2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3.1289E-3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6.2578E-3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9.3866999999999996E-3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6.2578E-3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3.2853449999999999E-2</v>
      </c>
      <c r="Z20" s="16" t="s">
        <v>17529</v>
      </c>
      <c r="AA20" s="23">
        <f>B7L613C11*B7L121C1</f>
        <v>8.5418969999999997E-2</v>
      </c>
      <c r="AB20" s="16" t="s">
        <v>15814</v>
      </c>
      <c r="AC20" s="23">
        <f>A1L319C16</f>
        <v>4.1500000000000002E-2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1.93805E-3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3.8760999999999999E-3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5.8141499999999997E-3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3.8760999999999999E-3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2.0349525E-2</v>
      </c>
      <c r="AX20" s="16" t="s">
        <v>17535</v>
      </c>
      <c r="AY20" s="23">
        <f>B7L613C23*B7L121C1</f>
        <v>5.2908765000000003E-2</v>
      </c>
      <c r="AZ20" s="16" t="s">
        <v>15820</v>
      </c>
      <c r="BA20" s="23">
        <f>A1L319C17</f>
        <v>3.2000000000000001E-2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1.4943999999999999E-3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2.9887999999999998E-3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4.4831999999999997E-3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2.9887999999999998E-3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1.5691199999999999E-2</v>
      </c>
      <c r="BV20" s="16" t="s">
        <v>17541</v>
      </c>
      <c r="BW20" s="23">
        <f>B7L613C35*B7L121C1</f>
        <v>4.0797119999999999E-2</v>
      </c>
      <c r="BX20" s="16" t="s">
        <v>15826</v>
      </c>
      <c r="BY20" s="23">
        <f>A1L319C18</f>
        <v>4.0500000000000001E-2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1.89135E-3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3.7827E-3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5.6740499999999999E-3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3.7827E-3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1.9859175E-2</v>
      </c>
      <c r="CT20" s="16" t="s">
        <v>17547</v>
      </c>
      <c r="CU20" s="23">
        <f>B7L613C47*B7L121C1</f>
        <v>5.1633854999999999E-2</v>
      </c>
      <c r="CV20" s="16" t="s">
        <v>15832</v>
      </c>
      <c r="CW20" s="23">
        <f>A1L319C19</f>
        <v>4.1800000000000004E-2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1.95206E-3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3.9041200000000001E-3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5.8561799999999999E-3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3.9041200000000001E-3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2.0496630000000002E-2</v>
      </c>
      <c r="DR20" s="16" t="s">
        <v>17553</v>
      </c>
      <c r="DS20" s="23">
        <f>B7L613C59*B7L121C1</f>
        <v>5.3291238000000005E-2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65.550000000000011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3.0611850000000005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6.122370000000001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9.1835550000000019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6.122370000000001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32.142442500000008</v>
      </c>
      <c r="Z21" s="16" t="s">
        <v>17562</v>
      </c>
      <c r="AA21" s="23">
        <f>B7L614C11*B7L121C1</f>
        <v>83.570350500000032</v>
      </c>
      <c r="AB21" s="16" t="s">
        <v>15847</v>
      </c>
      <c r="AC21" s="23">
        <f>A1L320C16</f>
        <v>63.426000000000002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2.9619941999999999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5.9239883999999998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8.8859826000000002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5.9239883999999998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31.100939099999998</v>
      </c>
      <c r="AX21" s="16" t="s">
        <v>17568</v>
      </c>
      <c r="AY21" s="23">
        <f>B7L614C23*B7L121C1</f>
        <v>80.862441660000002</v>
      </c>
      <c r="AZ21" s="16" t="s">
        <v>15853</v>
      </c>
      <c r="BA21" s="23">
        <f>A1L320C17</f>
        <v>63.677333333333337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2.9737314666666665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5.9474629333333331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8.9211943999999992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5.9474629333333331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31.224180399999998</v>
      </c>
      <c r="BV21" s="16" t="s">
        <v>17574</v>
      </c>
      <c r="BW21" s="23">
        <f>B7L614C35*B7L121C1</f>
        <v>81.18286904</v>
      </c>
      <c r="BX21" s="16" t="s">
        <v>15859</v>
      </c>
      <c r="BY21" s="23">
        <f>A1L320C18</f>
        <v>62.78425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2.932024475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5.8640489499999999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8.7960734249999994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5.8640489499999999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30.7862569875</v>
      </c>
      <c r="CT21" s="16" t="s">
        <v>17580</v>
      </c>
      <c r="CU21" s="23">
        <f>B7L614C47*B7L121C1</f>
        <v>80.044268167500007</v>
      </c>
      <c r="CV21" s="16" t="s">
        <v>15865</v>
      </c>
      <c r="CW21" s="23">
        <f>A1L320C19</f>
        <v>61.878999999999998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2.8897492999999996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5.7794985999999993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8.6692478999999985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5.7794985999999993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30.342367649999996</v>
      </c>
      <c r="DR21" s="16" t="s">
        <v>17586</v>
      </c>
      <c r="DS21" s="23">
        <f>B7L614C59*B7L121C1</f>
        <v>78.890155889999988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11.262</v>
      </c>
      <c r="F22" s="16" t="s">
        <v>12557</v>
      </c>
      <c r="G22" s="21">
        <f>A1L535C14</f>
        <v>4.6699999999999998E-2</v>
      </c>
      <c r="H22" s="16" t="s">
        <v>17587</v>
      </c>
      <c r="I22" s="21">
        <f>B7L615C1*B7L615C2</f>
        <v>0.52593540000000005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1.0518708000000001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1.5778062000000002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1.0518708000000001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5.5223217000000009</v>
      </c>
      <c r="Z22" s="16" t="s">
        <v>17595</v>
      </c>
      <c r="AA22" s="23">
        <f>B7L615C11*B7L121C1</f>
        <v>14.358036420000003</v>
      </c>
      <c r="AB22" s="16" t="s">
        <v>15880</v>
      </c>
      <c r="AC22" s="23">
        <f>A1L323C16</f>
        <v>9.0325000000000006</v>
      </c>
      <c r="AD22" s="16" t="s">
        <v>12557</v>
      </c>
      <c r="AE22" s="23">
        <f>A1L535C14</f>
        <v>4.6699999999999998E-2</v>
      </c>
      <c r="AF22" s="16" t="s">
        <v>17596</v>
      </c>
      <c r="AG22" s="23">
        <f>B7L615C13*B7L615C14</f>
        <v>0.42181774999999999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0.84363549999999998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1.26545325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0.84363549999999998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4.4290863749999998</v>
      </c>
      <c r="AX22" s="16" t="s">
        <v>17601</v>
      </c>
      <c r="AY22" s="23">
        <f>B7L615C23*B7L121C1</f>
        <v>11.515624575</v>
      </c>
      <c r="AZ22" s="16" t="s">
        <v>15886</v>
      </c>
      <c r="BA22" s="23">
        <f>A1L323C17</f>
        <v>8.4296666666666678</v>
      </c>
      <c r="BB22" s="16" t="s">
        <v>12557</v>
      </c>
      <c r="BC22" s="23">
        <f>A1L535C14</f>
        <v>4.6699999999999998E-2</v>
      </c>
      <c r="BD22" s="16" t="s">
        <v>17602</v>
      </c>
      <c r="BE22" s="23">
        <f>B7L615C25*B7L615C26</f>
        <v>0.39366543333333337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0.78733086666666674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1.1809963000000001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0.78733086666666674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4.1334870500000003</v>
      </c>
      <c r="BV22" s="16" t="s">
        <v>17607</v>
      </c>
      <c r="BW22" s="23">
        <f>B7L615C35*B7L121C1</f>
        <v>10.747066330000001</v>
      </c>
      <c r="BX22" s="16" t="s">
        <v>15892</v>
      </c>
      <c r="BY22" s="23">
        <f>A1L323C18</f>
        <v>8.1464999999999996</v>
      </c>
      <c r="BZ22" s="16" t="s">
        <v>12557</v>
      </c>
      <c r="CA22" s="23">
        <f>A1L535C14</f>
        <v>4.6699999999999998E-2</v>
      </c>
      <c r="CB22" s="16" t="s">
        <v>17608</v>
      </c>
      <c r="CC22" s="23">
        <f>B7L615C37*B7L615C38</f>
        <v>0.38044154999999996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0.76088309999999992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1.1413246499999998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0.76088309999999992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3.9946362749999995</v>
      </c>
      <c r="CT22" s="16" t="s">
        <v>17613</v>
      </c>
      <c r="CU22" s="23">
        <f>B7L615C47*B7L121C1</f>
        <v>10.386054314999999</v>
      </c>
      <c r="CV22" s="16" t="s">
        <v>15898</v>
      </c>
      <c r="CW22" s="23">
        <f>A1L323C19</f>
        <v>13.5862</v>
      </c>
      <c r="CX22" s="16" t="s">
        <v>12557</v>
      </c>
      <c r="CY22" s="23">
        <f>A1L535C14</f>
        <v>4.6699999999999998E-2</v>
      </c>
      <c r="CZ22" s="16" t="s">
        <v>17614</v>
      </c>
      <c r="DA22" s="23">
        <f>B7L615C49*B7L615C50</f>
        <v>0.63447553999999995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1.2689510799999999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1.9034266199999998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1.2689510799999999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6.6619931699999997</v>
      </c>
      <c r="DR22" s="16" t="s">
        <v>17619</v>
      </c>
      <c r="DS22" s="23">
        <f>B7L615C59*B7L121C1</f>
        <v>17.321182241999999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2121.212</v>
      </c>
      <c r="F23" s="16" t="s">
        <v>17620</v>
      </c>
      <c r="G23" s="21">
        <f>A1L536C14</f>
        <v>4.6699999999999998E-2</v>
      </c>
      <c r="H23" s="16" t="s">
        <v>17621</v>
      </c>
      <c r="I23" s="21">
        <f>B7L616C1*B7L616C2</f>
        <v>99.060600399999998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188.21514076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282.32271114000002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198.1212008</v>
      </c>
      <c r="V23" s="16" t="s">
        <v>17627</v>
      </c>
      <c r="W23" s="25">
        <f>A1L536C12</f>
        <v>5.25</v>
      </c>
      <c r="X23" s="16" t="s">
        <v>17628</v>
      </c>
      <c r="Y23" s="23">
        <f>B7L616C5*B7L616C10</f>
        <v>988.12948899000003</v>
      </c>
      <c r="Z23" s="16" t="s">
        <v>17629</v>
      </c>
      <c r="AA23" s="17">
        <f>B7L616C11*B7L121C1</f>
        <v>2569.1366713740003</v>
      </c>
      <c r="AB23" s="16" t="s">
        <v>15914</v>
      </c>
      <c r="AC23" s="17">
        <f>A1L324C16</f>
        <v>2089.4690000000001</v>
      </c>
      <c r="AD23" s="16" t="s">
        <v>17620</v>
      </c>
      <c r="AE23" s="23">
        <f>A1L536C14</f>
        <v>4.6699999999999998E-2</v>
      </c>
      <c r="AF23" s="16" t="s">
        <v>17630</v>
      </c>
      <c r="AG23" s="23">
        <f>B7L616C13*B7L616C14</f>
        <v>97.578202300000001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185.39858436999998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278.09787655499997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195.1564046</v>
      </c>
      <c r="AT23" s="16" t="s">
        <v>17627</v>
      </c>
      <c r="AU23" s="25">
        <f>A1L536C12</f>
        <v>5.25</v>
      </c>
      <c r="AV23" s="16" t="s">
        <v>17634</v>
      </c>
      <c r="AW23" s="23">
        <f>B7L616C17*B7L616C22</f>
        <v>973.34256794249995</v>
      </c>
      <c r="AX23" s="16" t="s">
        <v>17635</v>
      </c>
      <c r="AY23" s="17">
        <f>B7L616C23*B7L121C1</f>
        <v>2530.6906766504999</v>
      </c>
      <c r="AZ23" s="16" t="s">
        <v>15920</v>
      </c>
      <c r="BA23" s="17">
        <f>A1L324C17</f>
        <v>2070.4450000000002</v>
      </c>
      <c r="BB23" s="16" t="s">
        <v>17620</v>
      </c>
      <c r="BC23" s="23">
        <f>A1L536C14</f>
        <v>4.6699999999999998E-2</v>
      </c>
      <c r="BD23" s="16" t="s">
        <v>17636</v>
      </c>
      <c r="BE23" s="23">
        <f>B7L616C25*B7L616C26</f>
        <v>96.689781500000009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183.71058485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275.56587727499999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193.37956300000002</v>
      </c>
      <c r="BR23" s="16" t="s">
        <v>17627</v>
      </c>
      <c r="BS23" s="22">
        <f>A1L536C12</f>
        <v>5.25</v>
      </c>
      <c r="BT23" s="16" t="s">
        <v>17640</v>
      </c>
      <c r="BU23" s="23">
        <f>B7L616C29*B7L616C34</f>
        <v>964.48057046250005</v>
      </c>
      <c r="BV23" s="16" t="s">
        <v>17641</v>
      </c>
      <c r="BW23" s="17">
        <f>B7L616C35*B7L121C1</f>
        <v>2507.6494832025001</v>
      </c>
      <c r="BX23" s="16" t="s">
        <v>15926</v>
      </c>
      <c r="BY23" s="17">
        <f>A1L324C18</f>
        <v>2050.2427499999999</v>
      </c>
      <c r="BZ23" s="16" t="s">
        <v>17620</v>
      </c>
      <c r="CA23" s="23">
        <f>A1L536C14</f>
        <v>4.6699999999999998E-2</v>
      </c>
      <c r="CB23" s="16" t="s">
        <v>17642</v>
      </c>
      <c r="CC23" s="23">
        <f>B7L616C37*B7L616C38</f>
        <v>95.746336424999996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181.91803920749999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272.87705881124998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191.49267284999999</v>
      </c>
      <c r="CP23" s="16" t="s">
        <v>17627</v>
      </c>
      <c r="CQ23" s="25">
        <f>A1L536C12</f>
        <v>5.25</v>
      </c>
      <c r="CR23" s="16" t="s">
        <v>17646</v>
      </c>
      <c r="CS23" s="23">
        <f>B7L616C41*B7L616C46</f>
        <v>955.06970583937493</v>
      </c>
      <c r="CT23" s="16" t="s">
        <v>17647</v>
      </c>
      <c r="CU23" s="17">
        <f>B7L616C47*B7L121C1</f>
        <v>2483.1812351823751</v>
      </c>
      <c r="CV23" s="16" t="s">
        <v>15932</v>
      </c>
      <c r="CW23" s="17">
        <f>A1L324C19</f>
        <v>2026.8322000000001</v>
      </c>
      <c r="CX23" s="16" t="s">
        <v>17620</v>
      </c>
      <c r="CY23" s="23">
        <f>A1L536C14</f>
        <v>4.6699999999999998E-2</v>
      </c>
      <c r="CZ23" s="16" t="s">
        <v>17648</v>
      </c>
      <c r="DA23" s="23">
        <f>B7L616C49*B7L616C50</f>
        <v>94.653063739999993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179.84082110599999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269.76123165899998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189.30612747999999</v>
      </c>
      <c r="DN23" s="16" t="s">
        <v>17627</v>
      </c>
      <c r="DO23" s="25">
        <f>A1L536C12</f>
        <v>5.25</v>
      </c>
      <c r="DP23" s="16" t="s">
        <v>17652</v>
      </c>
      <c r="DQ23" s="23">
        <f>B7L616C53*B7L616C58</f>
        <v>944.1643108065</v>
      </c>
      <c r="DR23" s="16" t="s">
        <v>17653</v>
      </c>
      <c r="DS23" s="17">
        <f>B7L616C59*B7L121C1</f>
        <v>2454.8272080969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3547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17.734999999999999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8.8674999999999997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17.734999999999999</v>
      </c>
      <c r="R9" s="16" t="s">
        <v>17723</v>
      </c>
      <c r="S9" s="23">
        <f>B7L702C7*B7L121C1</f>
        <v>46.110999999999997</v>
      </c>
      <c r="T9" s="16" t="s">
        <v>14765</v>
      </c>
      <c r="U9" s="17">
        <f>A1L202C18</f>
        <v>3682.5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18.412500000000001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9.2062500000000007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18.412500000000001</v>
      </c>
      <c r="AH9" s="16" t="s">
        <v>17727</v>
      </c>
      <c r="AI9" s="23">
        <f>B7L702C15*B7L121C1</f>
        <v>47.872500000000002</v>
      </c>
      <c r="AJ9" s="16" t="s">
        <v>14773</v>
      </c>
      <c r="AK9" s="17">
        <f>A1L202C21</f>
        <v>3539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17.695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8.8475000000000001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17.695</v>
      </c>
      <c r="AX9" s="16" t="s">
        <v>17731</v>
      </c>
      <c r="AY9" s="23">
        <f>B7L702C23*B7L121C1</f>
        <v>46.007000000000005</v>
      </c>
      <c r="AZ9" s="16" t="s">
        <v>14781</v>
      </c>
      <c r="BA9" s="17">
        <f>A1L202C24</f>
        <v>3599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17.995000000000001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8.9975000000000005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17.995000000000001</v>
      </c>
      <c r="BN9" s="16" t="s">
        <v>17735</v>
      </c>
      <c r="BO9" s="23">
        <f>B7L702C31*B7L121C1</f>
        <v>46.787000000000006</v>
      </c>
      <c r="BP9" s="16" t="s">
        <v>14789</v>
      </c>
      <c r="BQ9" s="17">
        <f>A1L202C27</f>
        <v>3721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18.605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9.3025000000000002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18.605</v>
      </c>
      <c r="CD9" s="16" t="s">
        <v>17739</v>
      </c>
      <c r="CE9" s="23">
        <f>B7L702C39*B7L121C1</f>
        <v>48.373000000000005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98274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491.37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245.685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491.37</v>
      </c>
      <c r="R10" s="16" t="s">
        <v>17745</v>
      </c>
      <c r="S10" s="17">
        <f>B7L703C7*B7L121C1</f>
        <v>1277.5620000000001</v>
      </c>
      <c r="T10" s="16" t="s">
        <v>14805</v>
      </c>
      <c r="U10" s="17">
        <f>A1L203C18</f>
        <v>102453.5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512.26750000000004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256.13375000000002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512.26750000000004</v>
      </c>
      <c r="AH10" s="16" t="s">
        <v>17749</v>
      </c>
      <c r="AI10" s="17">
        <f>B7L703C15*B7L121C1</f>
        <v>1331.8955000000001</v>
      </c>
      <c r="AJ10" s="16" t="s">
        <v>14813</v>
      </c>
      <c r="AK10" s="17">
        <f>A1L203C21</f>
        <v>99383.333333333343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496.91666666666674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248.45833333333337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496.91666666666674</v>
      </c>
      <c r="AX10" s="16" t="s">
        <v>17753</v>
      </c>
      <c r="AY10" s="17">
        <f>B7L703C23*B7L121C1</f>
        <v>1291.9833333333336</v>
      </c>
      <c r="AZ10" s="16" t="s">
        <v>14821</v>
      </c>
      <c r="BA10" s="17">
        <f>A1L203C24</f>
        <v>104034.5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520.17250000000001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260.08625000000001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520.17250000000001</v>
      </c>
      <c r="BN10" s="16" t="s">
        <v>17757</v>
      </c>
      <c r="BO10" s="17">
        <f>B7L703C31*B7L121C1</f>
        <v>1352.4485000000002</v>
      </c>
      <c r="BP10" s="16" t="s">
        <v>14829</v>
      </c>
      <c r="BQ10" s="17">
        <f>A1L203C27</f>
        <v>107347.4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536.73699999999997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268.36849999999998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536.73699999999997</v>
      </c>
      <c r="CD10" s="16" t="s">
        <v>17761</v>
      </c>
      <c r="CE10" s="17">
        <f>B7L703C39*B7L121C1</f>
        <v>1395.5162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14275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71.375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35.6875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71.375</v>
      </c>
      <c r="R11" s="16" t="s">
        <v>17767</v>
      </c>
      <c r="S11" s="23">
        <f>B7L704C7*B7L121C1</f>
        <v>185.57500000000002</v>
      </c>
      <c r="T11" s="16" t="s">
        <v>14845</v>
      </c>
      <c r="U11" s="17">
        <f>A1L204C18</f>
        <v>14279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71.394999999999996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35.697499999999998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71.394999999999996</v>
      </c>
      <c r="AH11" s="16" t="s">
        <v>17771</v>
      </c>
      <c r="AI11" s="23">
        <f>B7L704C15*B7L121C1</f>
        <v>185.62700000000001</v>
      </c>
      <c r="AJ11" s="16" t="s">
        <v>14853</v>
      </c>
      <c r="AK11" s="17">
        <f>A1L204C21</f>
        <v>13198.666666666666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65.993333333333325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32.996666666666663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65.993333333333325</v>
      </c>
      <c r="AX11" s="16" t="s">
        <v>17775</v>
      </c>
      <c r="AY11" s="23">
        <f>B7L704C23*B7L121C1</f>
        <v>171.58266666666665</v>
      </c>
      <c r="AZ11" s="16" t="s">
        <v>14861</v>
      </c>
      <c r="BA11" s="17">
        <f>A1L204C24</f>
        <v>13501.5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67.507499999999993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33.753749999999997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67.507499999999993</v>
      </c>
      <c r="BN11" s="16" t="s">
        <v>17779</v>
      </c>
      <c r="BO11" s="23">
        <f>B7L704C31*B7L121C1</f>
        <v>175.51949999999999</v>
      </c>
      <c r="BP11" s="16" t="s">
        <v>14869</v>
      </c>
      <c r="BQ11" s="17">
        <f>A1L204C27</f>
        <v>13378.400000000001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66.89200000000001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33.446000000000005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66.89200000000001</v>
      </c>
      <c r="CD11" s="16" t="s">
        <v>17783</v>
      </c>
      <c r="CE11" s="23">
        <f>B7L704C39*B7L121C1</f>
        <v>173.91920000000005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41813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209.065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104.5325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209.065</v>
      </c>
      <c r="R12" s="16" t="s">
        <v>17789</v>
      </c>
      <c r="S12" s="23">
        <f>B7L705C7*B7L121C1</f>
        <v>543.56899999999996</v>
      </c>
      <c r="T12" s="16" t="s">
        <v>14885</v>
      </c>
      <c r="U12" s="17">
        <f>A1L205C18</f>
        <v>43107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215.535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107.7675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215.535</v>
      </c>
      <c r="AH12" s="16" t="s">
        <v>17793</v>
      </c>
      <c r="AI12" s="23">
        <f>B7L705C15*B7L121C1</f>
        <v>560.39099999999996</v>
      </c>
      <c r="AJ12" s="16" t="s">
        <v>14893</v>
      </c>
      <c r="AK12" s="17">
        <f>A1L205C21</f>
        <v>43238.666666666672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216.19333333333336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108.09666666666668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216.19333333333336</v>
      </c>
      <c r="AX12" s="16" t="s">
        <v>17797</v>
      </c>
      <c r="AY12" s="23">
        <f>B7L705C23*B7L121C1</f>
        <v>562.10266666666678</v>
      </c>
      <c r="AZ12" s="16" t="s">
        <v>14901</v>
      </c>
      <c r="BA12" s="17">
        <f>A1L205C24</f>
        <v>44026.25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220.13124999999999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110.065625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220.13124999999999</v>
      </c>
      <c r="BN12" s="16" t="s">
        <v>17801</v>
      </c>
      <c r="BO12" s="23">
        <f>B7L705C31*B7L121C1</f>
        <v>572.34125000000006</v>
      </c>
      <c r="BP12" s="16" t="s">
        <v>14909</v>
      </c>
      <c r="BQ12" s="17">
        <f>A1L205C27</f>
        <v>42967.8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214.83900000000003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107.41950000000001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214.83900000000003</v>
      </c>
      <c r="CD12" s="16" t="s">
        <v>17805</v>
      </c>
      <c r="CE12" s="23">
        <f>B7L705C39*B7L121C1</f>
        <v>558.58140000000014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70104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350.52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175.26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350.52</v>
      </c>
      <c r="R13" s="16" t="s">
        <v>17811</v>
      </c>
      <c r="S13" s="23">
        <f>B7L706C7*B7L121C1</f>
        <v>911.35199999999998</v>
      </c>
      <c r="T13" s="16" t="s">
        <v>14925</v>
      </c>
      <c r="U13" s="17">
        <f>A1L206C18</f>
        <v>71513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357.565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178.7825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357.565</v>
      </c>
      <c r="AH13" s="16" t="s">
        <v>17815</v>
      </c>
      <c r="AI13" s="23">
        <f>B7L706C15*B7L121C1</f>
        <v>929.66899999999998</v>
      </c>
      <c r="AJ13" s="16" t="s">
        <v>14933</v>
      </c>
      <c r="AK13" s="17">
        <f>A1L206C21</f>
        <v>70339.666666666672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351.69833333333338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175.84916666666669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351.69833333333338</v>
      </c>
      <c r="AX13" s="16" t="s">
        <v>17819</v>
      </c>
      <c r="AY13" s="23">
        <f>B7L706C23*B7L121C1</f>
        <v>914.41566666666677</v>
      </c>
      <c r="AZ13" s="16" t="s">
        <v>14941</v>
      </c>
      <c r="BA13" s="17">
        <f>A1L206C24</f>
        <v>73461.25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367.30624999999998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183.65312499999999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367.30624999999998</v>
      </c>
      <c r="BN13" s="16" t="s">
        <v>17823</v>
      </c>
      <c r="BO13" s="23">
        <f>B7L706C31*B7L121C1</f>
        <v>954.99624999999992</v>
      </c>
      <c r="BP13" s="16" t="s">
        <v>14949</v>
      </c>
      <c r="BQ13" s="17">
        <f>A1L206C27</f>
        <v>76761.399999999994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383.80699999999996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191.90349999999998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383.80699999999996</v>
      </c>
      <c r="CD13" s="16" t="s">
        <v>17827</v>
      </c>
      <c r="CE13" s="23">
        <f>B7L706C39*B7L121C1</f>
        <v>997.89819999999997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18042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90.21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45.104999999999997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90.21</v>
      </c>
      <c r="R14" s="16" t="s">
        <v>17833</v>
      </c>
      <c r="S14" s="23">
        <f>B7L707C7*B7L121C1</f>
        <v>234.54599999999999</v>
      </c>
      <c r="T14" s="16" t="s">
        <v>14965</v>
      </c>
      <c r="U14" s="17">
        <f>A1L207C18</f>
        <v>17856.5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89.282499999999999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44.641249999999999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89.282499999999999</v>
      </c>
      <c r="AH14" s="16" t="s">
        <v>17837</v>
      </c>
      <c r="AI14" s="23">
        <f>B7L707C15*B7L121C1</f>
        <v>232.1345</v>
      </c>
      <c r="AJ14" s="16" t="s">
        <v>14973</v>
      </c>
      <c r="AK14" s="17">
        <f>A1L207C21</f>
        <v>16931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84.655000000000001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42.327500000000001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84.655000000000001</v>
      </c>
      <c r="AX14" s="16" t="s">
        <v>17841</v>
      </c>
      <c r="AY14" s="23">
        <f>B7L707C23*B7L121C1</f>
        <v>220.10300000000001</v>
      </c>
      <c r="AZ14" s="16" t="s">
        <v>14981</v>
      </c>
      <c r="BA14" s="17">
        <f>A1L207C24</f>
        <v>16835.75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84.178749999999994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42.089374999999997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84.178749999999994</v>
      </c>
      <c r="BN14" s="16" t="s">
        <v>17845</v>
      </c>
      <c r="BO14" s="23">
        <f>B7L707C31*B7L121C1</f>
        <v>218.86474999999999</v>
      </c>
      <c r="BP14" s="16" t="s">
        <v>14989</v>
      </c>
      <c r="BQ14" s="17">
        <f>A1L207C27</f>
        <v>17127.199999999997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85.635999999999981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42.817999999999991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85.635999999999981</v>
      </c>
      <c r="CD14" s="16" t="s">
        <v>17849</v>
      </c>
      <c r="CE14" s="23">
        <f>B7L707C39*B7L121C1</f>
        <v>222.65359999999995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71914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359.57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179.785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359.57</v>
      </c>
      <c r="R15" s="16" t="s">
        <v>17855</v>
      </c>
      <c r="S15" s="23">
        <f>B7L708C7*B7L121C1</f>
        <v>934.88200000000006</v>
      </c>
      <c r="T15" s="16" t="s">
        <v>15005</v>
      </c>
      <c r="U15" s="17">
        <f>A1L208C18</f>
        <v>70701.5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353.50749999999999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176.75375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353.50749999999999</v>
      </c>
      <c r="AH15" s="16" t="s">
        <v>17859</v>
      </c>
      <c r="AI15" s="23">
        <f>B7L708C15*B7L121C1</f>
        <v>919.11950000000002</v>
      </c>
      <c r="AJ15" s="16" t="s">
        <v>15013</v>
      </c>
      <c r="AK15" s="17">
        <f>A1L208C21</f>
        <v>65420.333333333336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327.10166666666669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163.55083333333334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327.10166666666669</v>
      </c>
      <c r="AX15" s="16" t="s">
        <v>17863</v>
      </c>
      <c r="AY15" s="23">
        <f>B7L708C23*B7L121C1</f>
        <v>850.46433333333346</v>
      </c>
      <c r="AZ15" s="16" t="s">
        <v>15021</v>
      </c>
      <c r="BA15" s="17">
        <f>A1L208C24</f>
        <v>66774.25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333.87124999999997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166.93562499999999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333.87124999999997</v>
      </c>
      <c r="BN15" s="16" t="s">
        <v>17867</v>
      </c>
      <c r="BO15" s="23">
        <f>B7L708C31*B7L121C1</f>
        <v>868.06524999999999</v>
      </c>
      <c r="BP15" s="16" t="s">
        <v>15029</v>
      </c>
      <c r="BQ15" s="17">
        <f>A1L208C27</f>
        <v>66471.600000000006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332.358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166.179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332.358</v>
      </c>
      <c r="CD15" s="16" t="s">
        <v>17871</v>
      </c>
      <c r="CE15" s="23">
        <f>B7L708C39*B7L121C1</f>
        <v>864.13080000000002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364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1.82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0.91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1.82</v>
      </c>
      <c r="R16" s="16" t="s">
        <v>17877</v>
      </c>
      <c r="S16" s="23">
        <f>B7L709C7*B7L121C1</f>
        <v>4.7320000000000002</v>
      </c>
      <c r="T16" s="16" t="s">
        <v>15045</v>
      </c>
      <c r="U16" s="17">
        <f>A1L209C18</f>
        <v>376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1.88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0.94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1.88</v>
      </c>
      <c r="AH16" s="16" t="s">
        <v>17881</v>
      </c>
      <c r="AI16" s="23">
        <f>B7L709C15*B7L121C1</f>
        <v>4.8879999999999999</v>
      </c>
      <c r="AJ16" s="16" t="s">
        <v>15053</v>
      </c>
      <c r="AK16" s="23">
        <f>A1L209C21</f>
        <v>378.66666666666663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1.8933333333333331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0.94666666666666655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1.8933333333333331</v>
      </c>
      <c r="AX16" s="16" t="s">
        <v>17885</v>
      </c>
      <c r="AY16" s="23">
        <f>B7L709C23*B7L121C1</f>
        <v>4.9226666666666663</v>
      </c>
      <c r="AZ16" s="16" t="s">
        <v>15061</v>
      </c>
      <c r="BA16" s="23">
        <f>A1L209C24</f>
        <v>433.25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2.1662499999999998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1.0831249999999999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2.1662499999999998</v>
      </c>
      <c r="BN16" s="16" t="s">
        <v>17889</v>
      </c>
      <c r="BO16" s="23">
        <f>B7L709C31*B7L121C1</f>
        <v>5.63225</v>
      </c>
      <c r="BP16" s="16" t="s">
        <v>15069</v>
      </c>
      <c r="BQ16" s="17">
        <f>A1L209C27</f>
        <v>443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2.2149999999999999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1.1074999999999999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2.2149999999999999</v>
      </c>
      <c r="CD16" s="16" t="s">
        <v>17893</v>
      </c>
      <c r="CE16" s="23">
        <f>B7L709C39*B7L121C1</f>
        <v>5.7589999999999995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206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1.03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0.51500000000000001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1.03</v>
      </c>
      <c r="R17" s="16" t="s">
        <v>17899</v>
      </c>
      <c r="S17" s="23">
        <f>B7L710C7*B7L121C1</f>
        <v>2.6780000000000004</v>
      </c>
      <c r="T17" s="16" t="s">
        <v>15085</v>
      </c>
      <c r="U17" s="23">
        <f>A1L210C18</f>
        <v>240.5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1.2024999999999999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0.60124999999999995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1.2024999999999999</v>
      </c>
      <c r="AH17" s="16" t="s">
        <v>17903</v>
      </c>
      <c r="AI17" s="23">
        <f>B7L710C15*B7L121C1</f>
        <v>3.1265000000000001</v>
      </c>
      <c r="AJ17" s="16" t="s">
        <v>15093</v>
      </c>
      <c r="AK17" s="17">
        <f>A1L210C21</f>
        <v>244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1.22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0.61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1.22</v>
      </c>
      <c r="AX17" s="16" t="s">
        <v>17907</v>
      </c>
      <c r="AY17" s="23">
        <f>B7L710C23*B7L121C1</f>
        <v>3.1720000000000002</v>
      </c>
      <c r="AZ17" s="16" t="s">
        <v>15101</v>
      </c>
      <c r="BA17" s="23">
        <f>A1L210C24</f>
        <v>273.25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1.36625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0.68312499999999998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1.36625</v>
      </c>
      <c r="BN17" s="16" t="s">
        <v>17911</v>
      </c>
      <c r="BO17" s="23">
        <f>B7L710C31*B7L121C1</f>
        <v>3.5522499999999999</v>
      </c>
      <c r="BP17" s="16" t="s">
        <v>15109</v>
      </c>
      <c r="BQ17" s="17">
        <f>A1L210C27</f>
        <v>295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1.4750000000000001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0.73750000000000004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1.4750000000000001</v>
      </c>
      <c r="CD17" s="16" t="s">
        <v>17915</v>
      </c>
      <c r="CE17" s="23">
        <f>B7L710C39*B7L121C1</f>
        <v>3.8350000000000004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6538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32.69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16.344999999999999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32.69</v>
      </c>
      <c r="R18" s="16" t="s">
        <v>17921</v>
      </c>
      <c r="S18" s="23">
        <f>B7L711C7*B7L121C1</f>
        <v>84.994</v>
      </c>
      <c r="T18" s="16" t="s">
        <v>15125</v>
      </c>
      <c r="U18" s="17">
        <f>A1L211C18</f>
        <v>5646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28.23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14.115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28.23</v>
      </c>
      <c r="AH18" s="16" t="s">
        <v>17925</v>
      </c>
      <c r="AI18" s="23">
        <f>B7L711C15*B7L121C1</f>
        <v>73.39800000000001</v>
      </c>
      <c r="AJ18" s="16" t="s">
        <v>15133</v>
      </c>
      <c r="AK18" s="17">
        <f>A1L211C21</f>
        <v>5198.666666666667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25.993333333333336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12.996666666666668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25.993333333333336</v>
      </c>
      <c r="AX18" s="16" t="s">
        <v>17929</v>
      </c>
      <c r="AY18" s="23">
        <f>B7L711C23*B7L121C1</f>
        <v>67.582666666666682</v>
      </c>
      <c r="AZ18" s="16" t="s">
        <v>15141</v>
      </c>
      <c r="BA18" s="17">
        <f>A1L211C24</f>
        <v>5009.25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25.046250000000001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12.523125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25.046250000000001</v>
      </c>
      <c r="BN18" s="16" t="s">
        <v>17933</v>
      </c>
      <c r="BO18" s="23">
        <f>B7L711C31*B7L121C1</f>
        <v>65.120249999999999</v>
      </c>
      <c r="BP18" s="16" t="s">
        <v>15149</v>
      </c>
      <c r="BQ18" s="17">
        <f>A1L211C27</f>
        <v>4645.8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23.228999999999999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11.6145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23.228999999999999</v>
      </c>
      <c r="CD18" s="16" t="s">
        <v>17937</v>
      </c>
      <c r="CE18" s="23">
        <f>B7L711C39*B7L121C1</f>
        <v>60.395400000000002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8738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43.69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21.844999999999999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43.69</v>
      </c>
      <c r="R19" s="16" t="s">
        <v>17943</v>
      </c>
      <c r="S19" s="23">
        <f>B7L712C7*B7L121C1</f>
        <v>113.59399999999999</v>
      </c>
      <c r="T19" s="16" t="s">
        <v>15165</v>
      </c>
      <c r="U19" s="17">
        <f>A1L212C18</f>
        <v>8692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43.46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21.73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43.46</v>
      </c>
      <c r="AH19" s="16" t="s">
        <v>17947</v>
      </c>
      <c r="AI19" s="23">
        <f>B7L712C15*B7L121C1</f>
        <v>112.99600000000001</v>
      </c>
      <c r="AJ19" s="16" t="s">
        <v>15173</v>
      </c>
      <c r="AK19" s="17">
        <f>A1L212C21</f>
        <v>8038.6666666666661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40.193333333333328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20.096666666666664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40.193333333333328</v>
      </c>
      <c r="AX19" s="16" t="s">
        <v>17951</v>
      </c>
      <c r="AY19" s="23">
        <f>B7L712C23*B7L121C1</f>
        <v>104.50266666666666</v>
      </c>
      <c r="AZ19" s="16" t="s">
        <v>15181</v>
      </c>
      <c r="BA19" s="17">
        <f>A1L212C24</f>
        <v>7865.5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39.327500000000001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19.66375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39.327500000000001</v>
      </c>
      <c r="BN19" s="16" t="s">
        <v>17955</v>
      </c>
      <c r="BO19" s="23">
        <f>B7L712C31*B7L121C1</f>
        <v>102.25150000000001</v>
      </c>
      <c r="BP19" s="16" t="s">
        <v>15189</v>
      </c>
      <c r="BQ19" s="17">
        <f>A1L212C27</f>
        <v>7652.4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38.262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19.131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38.262</v>
      </c>
      <c r="CD19" s="16" t="s">
        <v>17959</v>
      </c>
      <c r="CE19" s="23">
        <f>B7L712C39*B7L121C1</f>
        <v>99.481200000000001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84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0.42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0.21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0.42</v>
      </c>
      <c r="R20" s="16" t="s">
        <v>17965</v>
      </c>
      <c r="S20" s="23">
        <f>B7L713C7*B7L121C1</f>
        <v>1.0920000000000001</v>
      </c>
      <c r="T20" s="16" t="s">
        <v>15205</v>
      </c>
      <c r="U20" s="23">
        <f>A1L213C18</f>
        <v>81.5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0.40749999999999997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0.20374999999999999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0.40749999999999997</v>
      </c>
      <c r="AH20" s="16" t="s">
        <v>17969</v>
      </c>
      <c r="AI20" s="23">
        <f>B7L713C15*B7L121C1</f>
        <v>1.0594999999999999</v>
      </c>
      <c r="AJ20" s="16" t="s">
        <v>15213</v>
      </c>
      <c r="AK20" s="23">
        <f>A1L213C21</f>
        <v>88.333333333333343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0.44166666666666671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0.22083333333333335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0.44166666666666671</v>
      </c>
      <c r="AX20" s="16" t="s">
        <v>17973</v>
      </c>
      <c r="AY20" s="23">
        <f>B7L713C23*B7L121C1</f>
        <v>1.1483333333333334</v>
      </c>
      <c r="AZ20" s="16" t="s">
        <v>15221</v>
      </c>
      <c r="BA20" s="23">
        <f>A1L213C24</f>
        <v>89.75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0.44874999999999998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0.22437499999999999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0.44874999999999998</v>
      </c>
      <c r="BN20" s="16" t="s">
        <v>17977</v>
      </c>
      <c r="BO20" s="23">
        <f>B7L713C31*B7L121C1</f>
        <v>1.16675</v>
      </c>
      <c r="BP20" s="16" t="s">
        <v>15229</v>
      </c>
      <c r="BQ20" s="23">
        <f>A1L213C27</f>
        <v>85.6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0.42799999999999999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0.214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0.42799999999999999</v>
      </c>
      <c r="CD20" s="16" t="s">
        <v>17981</v>
      </c>
      <c r="CE20" s="23">
        <f>B7L713C39*B7L121C1</f>
        <v>1.1128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75782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378.91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189.45500000000001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378.91</v>
      </c>
      <c r="R21" s="16" t="s">
        <v>17987</v>
      </c>
      <c r="S21" s="23">
        <f>B7L714C7*B7L121C1</f>
        <v>985.16600000000005</v>
      </c>
      <c r="T21" s="16" t="s">
        <v>15245</v>
      </c>
      <c r="U21" s="17">
        <f>A1L214C18</f>
        <v>72922.5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364.61250000000001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182.30625000000001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364.61250000000001</v>
      </c>
      <c r="AH21" s="16" t="s">
        <v>17991</v>
      </c>
      <c r="AI21" s="23">
        <f>B7L714C15*B7L121C1</f>
        <v>947.99250000000006</v>
      </c>
      <c r="AJ21" s="16" t="s">
        <v>15253</v>
      </c>
      <c r="AK21" s="17">
        <f>A1L214C21</f>
        <v>68409.333333333328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342.04666666666662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171.02333333333331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342.04666666666662</v>
      </c>
      <c r="AX21" s="16" t="s">
        <v>17995</v>
      </c>
      <c r="AY21" s="23">
        <f>B7L714C23*B7L121C1</f>
        <v>889.3213333333332</v>
      </c>
      <c r="AZ21" s="16" t="s">
        <v>15261</v>
      </c>
      <c r="BA21" s="17">
        <f>A1L214C24</f>
        <v>67419.25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337.09625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168.548125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337.09625</v>
      </c>
      <c r="BN21" s="16" t="s">
        <v>17999</v>
      </c>
      <c r="BO21" s="23">
        <f>B7L714C31*B7L121C1</f>
        <v>876.45024999999998</v>
      </c>
      <c r="BP21" s="16" t="s">
        <v>15269</v>
      </c>
      <c r="BQ21" s="17">
        <f>A1L214C27</f>
        <v>67405.399999999994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337.02699999999999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168.51349999999999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337.02699999999999</v>
      </c>
      <c r="CD21" s="16" t="s">
        <v>18003</v>
      </c>
      <c r="CE21" s="23">
        <f>B7L714C39*B7L121C1</f>
        <v>876.27020000000005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9115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45.575000000000003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22.787500000000001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45.575000000000003</v>
      </c>
      <c r="R22" s="16" t="s">
        <v>18009</v>
      </c>
      <c r="S22" s="23">
        <f>B7L715C7*B7L121C1</f>
        <v>118.495</v>
      </c>
      <c r="T22" s="16" t="s">
        <v>15285</v>
      </c>
      <c r="U22" s="17">
        <f>A1L215C18</f>
        <v>8435.5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42.177500000000002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21.088750000000001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42.177500000000002</v>
      </c>
      <c r="AH22" s="16" t="s">
        <v>18013</v>
      </c>
      <c r="AI22" s="23">
        <f>B7L715C15*B7L121C1</f>
        <v>109.6615</v>
      </c>
      <c r="AJ22" s="16" t="s">
        <v>15293</v>
      </c>
      <c r="AK22" s="17">
        <f>A1L215C21</f>
        <v>7654.666666666667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38.273333333333333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19.136666666666667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38.273333333333333</v>
      </c>
      <c r="AX22" s="16" t="s">
        <v>18017</v>
      </c>
      <c r="AY22" s="23">
        <f>B7L715C23*B7L121C1</f>
        <v>99.510666666666665</v>
      </c>
      <c r="AZ22" s="16" t="s">
        <v>15301</v>
      </c>
      <c r="BA22" s="17">
        <f>A1L215C24</f>
        <v>7198.25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35.991250000000001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17.995625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35.991250000000001</v>
      </c>
      <c r="BN22" s="16" t="s">
        <v>18021</v>
      </c>
      <c r="BO22" s="23">
        <f>B7L715C31*B7L121C1</f>
        <v>93.577250000000006</v>
      </c>
      <c r="BP22" s="16" t="s">
        <v>15309</v>
      </c>
      <c r="BQ22" s="17">
        <f>A1L215C27</f>
        <v>6995.8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34.978999999999999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17.4895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34.978999999999999</v>
      </c>
      <c r="CD22" s="16" t="s">
        <v>18025</v>
      </c>
      <c r="CE22" s="23">
        <f>B7L715C39*B7L121C1</f>
        <v>90.945400000000006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418796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2093.98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1046.99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2093.98</v>
      </c>
      <c r="R23" s="16" t="s">
        <v>18032</v>
      </c>
      <c r="S23" s="17">
        <f>B7L716C7*B7L121C1</f>
        <v>5444.348</v>
      </c>
      <c r="T23" s="16" t="s">
        <v>15325</v>
      </c>
      <c r="U23" s="17">
        <f>A1L216C18</f>
        <v>419987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2099.9349999999999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1049.9675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2099.9349999999999</v>
      </c>
      <c r="AH23" s="16" t="s">
        <v>18036</v>
      </c>
      <c r="AI23" s="17">
        <f>B7L716C15*B7L121C1</f>
        <v>5459.8310000000001</v>
      </c>
      <c r="AJ23" s="16" t="s">
        <v>15333</v>
      </c>
      <c r="AK23" s="17">
        <f>A1L216C21</f>
        <v>402063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2010.3150000000001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1005.1575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2010.3150000000001</v>
      </c>
      <c r="AX23" s="16" t="s">
        <v>18040</v>
      </c>
      <c r="AY23" s="17">
        <f>B7L716C23*B7L121C1</f>
        <v>5226.8190000000004</v>
      </c>
      <c r="AZ23" s="16" t="s">
        <v>15341</v>
      </c>
      <c r="BA23" s="17">
        <f>A1L216C24</f>
        <v>410521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2052.605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1026.3025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2052.605</v>
      </c>
      <c r="BN23" s="16" t="s">
        <v>18044</v>
      </c>
      <c r="BO23" s="17">
        <f>B7L716C31*B7L121C1</f>
        <v>5336.7730000000001</v>
      </c>
      <c r="BP23" s="16" t="s">
        <v>15349</v>
      </c>
      <c r="BQ23" s="17">
        <f>A1L216C27</f>
        <v>415297.8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2076.489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1038.2445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2076.489</v>
      </c>
      <c r="CD23" s="16" t="s">
        <v>18048</v>
      </c>
      <c r="CE23" s="17">
        <f>B7L716C39*B7L121C1</f>
        <v>5398.8714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22.708585260303312</v>
      </c>
      <c r="F9" s="16" t="s">
        <v>18142</v>
      </c>
      <c r="G9" s="23">
        <f>B7L202C7</f>
        <v>4.6825608137348995</v>
      </c>
      <c r="H9" s="16" t="s">
        <v>18143</v>
      </c>
      <c r="I9" s="23">
        <f>B7L802C1+B7L802C2</f>
        <v>27.391146074038211</v>
      </c>
      <c r="J9" s="16" t="s">
        <v>18144</v>
      </c>
      <c r="K9" s="23">
        <f>IF(B7L802C3=0,0,B7L802C2/B7L802C3)</f>
        <v>0.17095162068348463</v>
      </c>
      <c r="L9" s="16" t="s">
        <v>18145</v>
      </c>
      <c r="M9" s="23">
        <f>B7L302C9+B7L402C9+B7L502C11+B7L602C11+B7L702C7</f>
        <v>57.966698471668217</v>
      </c>
      <c r="N9" s="16" t="s">
        <v>18146</v>
      </c>
      <c r="O9" s="23">
        <f>B7L302C10+B7L402C10+B7L502C12+B7L602C12+B7L702C8</f>
        <v>150.71341602633737</v>
      </c>
      <c r="P9" s="16" t="s">
        <v>18147</v>
      </c>
      <c r="Q9" s="17">
        <f>B7L202C1</f>
        <v>3547</v>
      </c>
      <c r="R9" s="16" t="s">
        <v>18148</v>
      </c>
      <c r="S9" s="17">
        <f>B7L802C6+B7L802C7</f>
        <v>3697.7134160263372</v>
      </c>
      <c r="T9" s="16" t="s">
        <v>18149</v>
      </c>
      <c r="U9" s="23">
        <f>IF(B7L802C8=0,0,B7L802C7/B7L802C8)</f>
        <v>0.95924145571338038</v>
      </c>
      <c r="V9" s="16" t="s">
        <v>18150</v>
      </c>
      <c r="W9" s="23">
        <f>B7L302C15+B7L302C17+B7L402C17+B7L502C19+B7L502C21+B7L602C19+B7L602C21+B7L702C13</f>
        <v>24.785615973038386</v>
      </c>
      <c r="X9" s="16" t="s">
        <v>18151</v>
      </c>
      <c r="Y9" s="23">
        <f>B7L202C15</f>
        <v>4.8769248767437974</v>
      </c>
      <c r="Z9" s="16" t="s">
        <v>18152</v>
      </c>
      <c r="AA9" s="23">
        <f>B7L802C10+B7L802C11</f>
        <v>29.662540849782182</v>
      </c>
      <c r="AB9" s="16" t="s">
        <v>18153</v>
      </c>
      <c r="AC9" s="23">
        <f>IF(B7L802C12=0,0,B7L802C11/B7L802C12)</f>
        <v>0.16441359158818014</v>
      </c>
      <c r="AD9" s="16" t="s">
        <v>18154</v>
      </c>
      <c r="AE9" s="23">
        <f>B7L302C19+B7L402C19+B7L502C23+B7L602C23+B7L702C15</f>
        <v>64.79176842171114</v>
      </c>
      <c r="AF9" s="16" t="s">
        <v>18155</v>
      </c>
      <c r="AG9" s="23">
        <f>B7L302C20+B7L402C20+B7L502C24+B7L602C24+B7L702C16</f>
        <v>168.45859789644896</v>
      </c>
      <c r="AH9" s="16" t="s">
        <v>18156</v>
      </c>
      <c r="AI9" s="17">
        <f>B7L202C9</f>
        <v>3682.5</v>
      </c>
      <c r="AJ9" s="16" t="s">
        <v>18157</v>
      </c>
      <c r="AK9" s="17">
        <f>B7L802C15+B7L802C16</f>
        <v>3850.9585978964487</v>
      </c>
      <c r="AL9" s="16" t="s">
        <v>18158</v>
      </c>
      <c r="AM9" s="23">
        <f>IF(B7L802C17=0,0,B7L802C16/B7L802C17)</f>
        <v>0.95625541183733631</v>
      </c>
      <c r="AN9" s="16" t="s">
        <v>18159</v>
      </c>
      <c r="AO9" s="23">
        <f>B7L302C25+B7L302C27+B7L402C27+B7L502C31+B7L502C33+B7L602C31+B7L602C33+B7L702C21</f>
        <v>25.179913984067763</v>
      </c>
      <c r="AP9" s="16" t="s">
        <v>18160</v>
      </c>
      <c r="AQ9" s="23">
        <f>B7L202C23</f>
        <v>4.6328791904767144</v>
      </c>
      <c r="AR9" s="16" t="s">
        <v>18161</v>
      </c>
      <c r="AS9" s="23">
        <f>B7L802C19+B7L802C20</f>
        <v>29.812793174544478</v>
      </c>
      <c r="AT9" s="16" t="s">
        <v>18162</v>
      </c>
      <c r="AU9" s="23">
        <f>IF(B7L802C21=0,0,B7L802C20/B7L802C21)</f>
        <v>0.15539903166243671</v>
      </c>
      <c r="AV9" s="16" t="s">
        <v>18163</v>
      </c>
      <c r="AW9" s="23">
        <f>B7L302C29+B7L402C29+B7L502C35+B7L602C35+B7L702C23</f>
        <v>67.016461132372683</v>
      </c>
      <c r="AX9" s="16" t="s">
        <v>18164</v>
      </c>
      <c r="AY9" s="23">
        <f>B7L302C30+B7L402C30+B7L502C36+B7L602C36+B7L702C24</f>
        <v>174.24279894416901</v>
      </c>
      <c r="AZ9" s="16" t="s">
        <v>18165</v>
      </c>
      <c r="BA9" s="17">
        <f>B7L202C17</f>
        <v>3539</v>
      </c>
      <c r="BB9" s="16" t="s">
        <v>18166</v>
      </c>
      <c r="BC9" s="17">
        <f>B7L802C24+B7L802C25</f>
        <v>3713.242798944169</v>
      </c>
      <c r="BD9" s="16" t="s">
        <v>18167</v>
      </c>
      <c r="BE9" s="23">
        <f>IF(B7L802C26=0,0,B7L802C25/B7L802C26)</f>
        <v>0.95307530146056874</v>
      </c>
      <c r="BF9" s="16" t="s">
        <v>18168</v>
      </c>
      <c r="BG9" s="23">
        <f>B7L302C35+B7L302C37+B7L402C37+B7L502C43+B7L502C45+B7L602C43+B7L602C45+B7L702C29</f>
        <v>26.176426232936009</v>
      </c>
      <c r="BH9" s="16" t="s">
        <v>18169</v>
      </c>
      <c r="BI9" s="23">
        <f>B7L202C31</f>
        <v>4.6463325138292602</v>
      </c>
      <c r="BJ9" s="16" t="s">
        <v>18170</v>
      </c>
      <c r="BK9" s="23">
        <f>B7L802C28+B7L802C29</f>
        <v>30.82275874676527</v>
      </c>
      <c r="BL9" s="16" t="s">
        <v>18171</v>
      </c>
      <c r="BM9" s="23">
        <f>IF(B7L802C30=0,0,B7L802C29/B7L802C30)</f>
        <v>0.15074356426051172</v>
      </c>
      <c r="BN9" s="16" t="s">
        <v>18172</v>
      </c>
      <c r="BO9" s="23">
        <f>B7L302C39+B7L402C39+B7L502C47+B7L602C47+B7L702C31</f>
        <v>70.74948964114806</v>
      </c>
      <c r="BP9" s="16" t="s">
        <v>18173</v>
      </c>
      <c r="BQ9" s="23">
        <f>B7L302C40+B7L402C40+B7L502C48+B7L602C48+B7L702C32</f>
        <v>183.94867306698498</v>
      </c>
      <c r="BR9" s="16" t="s">
        <v>18174</v>
      </c>
      <c r="BS9" s="17">
        <f>B7L202C25</f>
        <v>3599</v>
      </c>
      <c r="BT9" s="16" t="s">
        <v>18175</v>
      </c>
      <c r="BU9" s="17">
        <f>B7L802C33+B7L802C34</f>
        <v>3782.9486730669851</v>
      </c>
      <c r="BV9" s="16" t="s">
        <v>18176</v>
      </c>
      <c r="BW9" s="23">
        <f>IF(B7L802C35=0,0,B7L802C34/B7L802C35)</f>
        <v>0.95137426146523663</v>
      </c>
      <c r="BX9" s="16" t="s">
        <v>18177</v>
      </c>
      <c r="BY9" s="23">
        <f>B7L302C45+B7L302C47+B7L402C47+B7L502C55+B7L502C57+B7L602C55+B7L602C57+B7L702C37</f>
        <v>25.964564855482493</v>
      </c>
      <c r="BZ9" s="16" t="s">
        <v>18178</v>
      </c>
      <c r="CA9" s="23">
        <f>B7L202C39</f>
        <v>4.7029648204626895</v>
      </c>
      <c r="CB9" s="16" t="s">
        <v>18179</v>
      </c>
      <c r="CC9" s="23">
        <f>B7L802C37+B7L802C38</f>
        <v>30.667529675945183</v>
      </c>
      <c r="CD9" s="16" t="s">
        <v>18180</v>
      </c>
      <c r="CE9" s="23">
        <f>IF(B7L802C39=0,0,B7L802C38/B7L802C39)</f>
        <v>0.15335323288695057</v>
      </c>
      <c r="CF9" s="16" t="s">
        <v>18181</v>
      </c>
      <c r="CG9" s="23">
        <f>B7L302C49+B7L402C49+B7L502C59+B7L602C59+B7L702C39</f>
        <v>69.906706997153719</v>
      </c>
      <c r="CH9" s="16" t="s">
        <v>18182</v>
      </c>
      <c r="CI9" s="23">
        <f>B7L302C50+B7L402C50+B7L502C60+B7L602C60+B7L702C40</f>
        <v>181.75743819259969</v>
      </c>
      <c r="CJ9" s="16" t="s">
        <v>18183</v>
      </c>
      <c r="CK9" s="17">
        <f>B7L202C33</f>
        <v>3721</v>
      </c>
      <c r="CL9" s="16" t="s">
        <v>18184</v>
      </c>
      <c r="CM9" s="17">
        <f>B7L802C42+B7L802C43</f>
        <v>3902.7574381925997</v>
      </c>
      <c r="CN9" s="16" t="s">
        <v>18185</v>
      </c>
      <c r="CO9" s="23">
        <f>IF(B7L802C44=0,0,B7L802C43/B7L802C44)</f>
        <v>0.95342845640010543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1026.6285731772587</v>
      </c>
      <c r="F10" s="16" t="s">
        <v>18187</v>
      </c>
      <c r="G10" s="23">
        <f>B7L203C7</f>
        <v>129.73610978544784</v>
      </c>
      <c r="H10" s="16" t="s">
        <v>18188</v>
      </c>
      <c r="I10" s="17">
        <f>B7L803C1+B7L803C2</f>
        <v>1156.3646829627064</v>
      </c>
      <c r="J10" s="16" t="s">
        <v>18189</v>
      </c>
      <c r="K10" s="23">
        <f>IF(B7L803C3=0,0,B7L803C2/B7L803C3)</f>
        <v>0.11219307515778906</v>
      </c>
      <c r="L10" s="16" t="s">
        <v>18190</v>
      </c>
      <c r="M10" s="17">
        <f>B7L303C9+B7L403C9+B7L503C11+B7L603C11+B7L703C7</f>
        <v>2621.6507208349217</v>
      </c>
      <c r="N10" s="16" t="s">
        <v>18191</v>
      </c>
      <c r="O10" s="17">
        <f>B7L303C10+B7L403C10+B7L503C12+B7L603C12+B7L703C8</f>
        <v>6816.2918741707972</v>
      </c>
      <c r="P10" s="16" t="s">
        <v>18192</v>
      </c>
      <c r="Q10" s="17">
        <f>B7L203C1</f>
        <v>98274</v>
      </c>
      <c r="R10" s="16" t="s">
        <v>18193</v>
      </c>
      <c r="S10" s="17">
        <f>B7L803C6+B7L803C7</f>
        <v>105090.2918741708</v>
      </c>
      <c r="T10" s="16" t="s">
        <v>18194</v>
      </c>
      <c r="U10" s="23">
        <f>IF(B7L803C8=0,0,B7L803C7/B7L803C8)</f>
        <v>0.93513871022137574</v>
      </c>
      <c r="V10" s="16" t="s">
        <v>18195</v>
      </c>
      <c r="W10" s="17">
        <f>B7L303C15+B7L303C17+B7L403C17+B7L503C19+B7L503C21+B7L603C19+B7L603C21+B7L703C13</f>
        <v>1053.2452722024345</v>
      </c>
      <c r="X10" s="16" t="s">
        <v>18196</v>
      </c>
      <c r="Y10" s="23">
        <f>B7L203C15</f>
        <v>135.68445970386165</v>
      </c>
      <c r="Z10" s="16" t="s">
        <v>18197</v>
      </c>
      <c r="AA10" s="17">
        <f>B7L803C10+B7L803C11</f>
        <v>1188.9297319062962</v>
      </c>
      <c r="AB10" s="16" t="s">
        <v>18198</v>
      </c>
      <c r="AC10" s="23">
        <f>IF(B7L803C12=0,0,B7L803C11/B7L803C12)</f>
        <v>0.11412319505738075</v>
      </c>
      <c r="AD10" s="16" t="s">
        <v>18199</v>
      </c>
      <c r="AE10" s="17">
        <f>B7L303C19+B7L403C19+B7L503C23+B7L603C23+B7L703C15</f>
        <v>2714.0094209233898</v>
      </c>
      <c r="AF10" s="16" t="s">
        <v>18200</v>
      </c>
      <c r="AG10" s="17">
        <f>B7L303C20+B7L403C20+B7L503C24+B7L603C24+B7L703C16</f>
        <v>7056.4244944008133</v>
      </c>
      <c r="AH10" s="16" t="s">
        <v>18201</v>
      </c>
      <c r="AI10" s="17">
        <f>B7L203C9</f>
        <v>102453.5</v>
      </c>
      <c r="AJ10" s="16" t="s">
        <v>18202</v>
      </c>
      <c r="AK10" s="17">
        <f>B7L803C15+B7L803C16</f>
        <v>109509.92449440081</v>
      </c>
      <c r="AL10" s="16" t="s">
        <v>18203</v>
      </c>
      <c r="AM10" s="23">
        <f>IF(B7L803C17=0,0,B7L803C16/B7L803C17)</f>
        <v>0.93556360734445032</v>
      </c>
      <c r="AN10" s="16" t="s">
        <v>18204</v>
      </c>
      <c r="AO10" s="17">
        <f>B7L303C25+B7L303C27+B7L403C27+B7L503C31+B7L503C33+B7L603C31+B7L603C33+B7L703C21</f>
        <v>1039.9686531132943</v>
      </c>
      <c r="AP10" s="16" t="s">
        <v>18205</v>
      </c>
      <c r="AQ10" s="23">
        <f>B7L203C23</f>
        <v>130.101999683586</v>
      </c>
      <c r="AR10" s="16" t="s">
        <v>18206</v>
      </c>
      <c r="AS10" s="17">
        <f>B7L803C19+B7L803C20</f>
        <v>1170.0706527968803</v>
      </c>
      <c r="AT10" s="16" t="s">
        <v>18207</v>
      </c>
      <c r="AU10" s="23">
        <f>IF(B7L803C21=0,0,B7L803C20/B7L803C21)</f>
        <v>0.11119157580150948</v>
      </c>
      <c r="AV10" s="16" t="s">
        <v>18208</v>
      </c>
      <c r="AW10" s="17">
        <f>B7L303C29+B7L403C29+B7L503C35+B7L603C35+B7L703C23</f>
        <v>2688.4453401031187</v>
      </c>
      <c r="AX10" s="16" t="s">
        <v>18209</v>
      </c>
      <c r="AY10" s="17">
        <f>B7L303C30+B7L403C30+B7L503C36+B7L603C36+B7L703C24</f>
        <v>6989.9578842681076</v>
      </c>
      <c r="AZ10" s="16" t="s">
        <v>18210</v>
      </c>
      <c r="BA10" s="17">
        <f>B7L203C17</f>
        <v>99383.333333333343</v>
      </c>
      <c r="BB10" s="16" t="s">
        <v>18211</v>
      </c>
      <c r="BC10" s="17">
        <f>B7L803C24+B7L803C25</f>
        <v>106373.29121760145</v>
      </c>
      <c r="BD10" s="16" t="s">
        <v>18212</v>
      </c>
      <c r="BE10" s="23">
        <f>IF(B7L803C26=0,0,B7L803C25/B7L803C26)</f>
        <v>0.93428841202281532</v>
      </c>
      <c r="BF10" s="16" t="s">
        <v>18213</v>
      </c>
      <c r="BG10" s="17">
        <f>B7L303C35+B7L303C37+B7L403C37+B7L503C43+B7L503C45+B7L603C43+B7L603C45+B7L703C29</f>
        <v>1049.9566593036113</v>
      </c>
      <c r="BH10" s="16" t="s">
        <v>18214</v>
      </c>
      <c r="BI10" s="23">
        <f>B7L203C31</f>
        <v>134.30921920254795</v>
      </c>
      <c r="BJ10" s="16" t="s">
        <v>18215</v>
      </c>
      <c r="BK10" s="17">
        <f>B7L803C28+B7L803C29</f>
        <v>1184.2658785061592</v>
      </c>
      <c r="BL10" s="16" t="s">
        <v>18216</v>
      </c>
      <c r="BM10" s="23">
        <f>IF(B7L803C30=0,0,B7L803C29/B7L803C30)</f>
        <v>0.11341137293592085</v>
      </c>
      <c r="BN10" s="16" t="s">
        <v>18217</v>
      </c>
      <c r="BO10" s="17">
        <f>B7L303C39+B7L403C39+B7L503C47+B7L603C47+B7L703C31</f>
        <v>2703.6452061998621</v>
      </c>
      <c r="BP10" s="16" t="s">
        <v>18218</v>
      </c>
      <c r="BQ10" s="17">
        <f>B7L303C40+B7L403C40+B7L503C48+B7L603C48+B7L703C32</f>
        <v>7029.4775361196416</v>
      </c>
      <c r="BR10" s="16" t="s">
        <v>18219</v>
      </c>
      <c r="BS10" s="17">
        <f>B7L203C25</f>
        <v>104034.5</v>
      </c>
      <c r="BT10" s="16" t="s">
        <v>18220</v>
      </c>
      <c r="BU10" s="17">
        <f>B7L803C33+B7L803C34</f>
        <v>111063.97753611964</v>
      </c>
      <c r="BV10" s="16" t="s">
        <v>18221</v>
      </c>
      <c r="BW10" s="23">
        <f>IF(B7L803C35=0,0,B7L803C34/B7L803C35)</f>
        <v>0.9367078535087261</v>
      </c>
      <c r="BX10" s="16" t="s">
        <v>18222</v>
      </c>
      <c r="BY10" s="17">
        <f>B7L303C45+B7L303C47+B7L403C47+B7L503C55+B7L503C57+B7L603C55+B7L603C57+B7L703C37</f>
        <v>1056.2928913223705</v>
      </c>
      <c r="BZ10" s="16" t="s">
        <v>18223</v>
      </c>
      <c r="CA10" s="23">
        <f>B7L203C39</f>
        <v>135.67617462191254</v>
      </c>
      <c r="CB10" s="16" t="s">
        <v>18224</v>
      </c>
      <c r="CC10" s="17">
        <f>B7L803C37+B7L803C38</f>
        <v>1191.9690659442831</v>
      </c>
      <c r="CD10" s="16" t="s">
        <v>18225</v>
      </c>
      <c r="CE10" s="23">
        <f>IF(B7L803C39=0,0,B7L803C38/B7L803C39)</f>
        <v>0.11382524806919321</v>
      </c>
      <c r="CF10" s="16" t="s">
        <v>18226</v>
      </c>
      <c r="CG10" s="17">
        <f>B7L303C49+B7L403C49+B7L503C59+B7L603C59+B7L703C39</f>
        <v>2714.845940945037</v>
      </c>
      <c r="CH10" s="16" t="s">
        <v>18227</v>
      </c>
      <c r="CI10" s="17">
        <f>B7L303C50+B7L403C50+B7L503C60+B7L603C60+B7L703C40</f>
        <v>7058.5994464570958</v>
      </c>
      <c r="CJ10" s="16" t="s">
        <v>18228</v>
      </c>
      <c r="CK10" s="17">
        <f>B7L203C33</f>
        <v>107347.4</v>
      </c>
      <c r="CL10" s="16" t="s">
        <v>18229</v>
      </c>
      <c r="CM10" s="17">
        <f>B7L803C42+B7L803C43</f>
        <v>114405.99944645709</v>
      </c>
      <c r="CN10" s="16" t="s">
        <v>18230</v>
      </c>
      <c r="CO10" s="23">
        <f>IF(B7L803C44=0,0,B7L803C43/B7L803C44)</f>
        <v>0.93830219148812577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23">
        <f>B7L304C5+B7L304C7+B7L404C7+B7L504C7+B7L504C9+B7L604C7+B7L604C9+B7L704C5</f>
        <v>380.59661915152839</v>
      </c>
      <c r="F11" s="16" t="s">
        <v>18232</v>
      </c>
      <c r="G11" s="23">
        <f>B7L204C7</f>
        <v>18.845096029339071</v>
      </c>
      <c r="H11" s="16" t="s">
        <v>18233</v>
      </c>
      <c r="I11" s="23">
        <f>B7L804C1+B7L804C2</f>
        <v>399.44171518086745</v>
      </c>
      <c r="J11" s="16" t="s">
        <v>18234</v>
      </c>
      <c r="K11" s="23">
        <f>IF(B7L804C3=0,0,B7L804C2/B7L804C3)</f>
        <v>4.7178587796735255E-2</v>
      </c>
      <c r="L11" s="16" t="s">
        <v>18235</v>
      </c>
      <c r="M11" s="23">
        <f>B7L304C9+B7L404C9+B7L504C11+B7L604C11+B7L704C7</f>
        <v>904.95919155340584</v>
      </c>
      <c r="N11" s="16" t="s">
        <v>18236</v>
      </c>
      <c r="O11" s="17">
        <f>B7L304C10+B7L404C10+B7L504C12+B7L604C12+B7L704C8</f>
        <v>2352.8938980388548</v>
      </c>
      <c r="P11" s="16" t="s">
        <v>18237</v>
      </c>
      <c r="Q11" s="17">
        <f>B7L204C1</f>
        <v>14275</v>
      </c>
      <c r="R11" s="16" t="s">
        <v>18238</v>
      </c>
      <c r="S11" s="17">
        <f>B7L804C6+B7L804C7</f>
        <v>16627.893898038856</v>
      </c>
      <c r="T11" s="16" t="s">
        <v>18239</v>
      </c>
      <c r="U11" s="23">
        <f>IF(B7L804C8=0,0,B7L804C7/B7L804C8)</f>
        <v>0.8584971787487552</v>
      </c>
      <c r="V11" s="16" t="s">
        <v>18240</v>
      </c>
      <c r="W11" s="23">
        <f>B7L304C15+B7L304C17+B7L404C17+B7L504C19+B7L504C21+B7L604C19+B7L604C21+B7L704C13</f>
        <v>257.97482381138428</v>
      </c>
      <c r="X11" s="16" t="s">
        <v>18241</v>
      </c>
      <c r="Y11" s="23">
        <f>B7L204C15</f>
        <v>18.91041692193474</v>
      </c>
      <c r="Z11" s="16" t="s">
        <v>18242</v>
      </c>
      <c r="AA11" s="23">
        <f>B7L804C10+B7L804C11</f>
        <v>276.88524073331905</v>
      </c>
      <c r="AB11" s="16" t="s">
        <v>18243</v>
      </c>
      <c r="AC11" s="23">
        <f>IF(B7L804C12=0,0,B7L804C11/B7L804C12)</f>
        <v>6.8296948121363513E-2</v>
      </c>
      <c r="AD11" s="16" t="s">
        <v>18244</v>
      </c>
      <c r="AE11" s="23">
        <f>B7L304C19+B7L404C19+B7L504C23+B7L604C23+B7L704C15</f>
        <v>609.01729763261346</v>
      </c>
      <c r="AF11" s="16" t="s">
        <v>18245</v>
      </c>
      <c r="AG11" s="17">
        <f>B7L304C20+B7L404C20+B7L504C24+B7L604C24+B7L704C16</f>
        <v>1583.4449738447952</v>
      </c>
      <c r="AH11" s="16" t="s">
        <v>18246</v>
      </c>
      <c r="AI11" s="17">
        <f>B7L204C9</f>
        <v>14279</v>
      </c>
      <c r="AJ11" s="16" t="s">
        <v>18247</v>
      </c>
      <c r="AK11" s="17">
        <f>B7L804C15+B7L804C16</f>
        <v>15862.444973844795</v>
      </c>
      <c r="AL11" s="16" t="s">
        <v>18248</v>
      </c>
      <c r="AM11" s="23">
        <f>IF(B7L804C17=0,0,B7L804C16/B7L804C17)</f>
        <v>0.90017648751780077</v>
      </c>
      <c r="AN11" s="16" t="s">
        <v>18249</v>
      </c>
      <c r="AO11" s="23">
        <f>B7L304C25+B7L304C27+B7L404C27+B7L504C31+B7L504C33+B7L604C31+B7L604C33+B7L704C21</f>
        <v>190.82542604448662</v>
      </c>
      <c r="AP11" s="16" t="s">
        <v>18250</v>
      </c>
      <c r="AQ11" s="23">
        <f>B7L204C23</f>
        <v>17.278278649912028</v>
      </c>
      <c r="AR11" s="16" t="s">
        <v>18251</v>
      </c>
      <c r="AS11" s="23">
        <f>B7L804C19+B7L804C20</f>
        <v>208.10370469439866</v>
      </c>
      <c r="AT11" s="16" t="s">
        <v>18252</v>
      </c>
      <c r="AU11" s="23">
        <f>IF(B7L804C21=0,0,B7L804C20/B7L804C21)</f>
        <v>8.302725160652602E-2</v>
      </c>
      <c r="AV11" s="16" t="s">
        <v>18253</v>
      </c>
      <c r="AW11" s="23">
        <f>B7L304C29+B7L404C29+B7L504C35+B7L604C35+B7L704C23</f>
        <v>448.9287256780097</v>
      </c>
      <c r="AX11" s="16" t="s">
        <v>18254</v>
      </c>
      <c r="AY11" s="17">
        <f>B7L304C30+B7L404C30+B7L504C36+B7L604C36+B7L704C24</f>
        <v>1167.2146867628251</v>
      </c>
      <c r="AZ11" s="16" t="s">
        <v>18255</v>
      </c>
      <c r="BA11" s="17">
        <f>B7L204C17</f>
        <v>13198.666666666666</v>
      </c>
      <c r="BB11" s="16" t="s">
        <v>18256</v>
      </c>
      <c r="BC11" s="17">
        <f>B7L804C24+B7L804C25</f>
        <v>14365.881353429491</v>
      </c>
      <c r="BD11" s="16" t="s">
        <v>18257</v>
      </c>
      <c r="BE11" s="23">
        <f>IF(B7L804C26=0,0,B7L804C25/B7L804C26)</f>
        <v>0.91875091697842948</v>
      </c>
      <c r="BF11" s="16" t="s">
        <v>18258</v>
      </c>
      <c r="BG11" s="23">
        <f>B7L304C35+B7L304C37+B7L404C37+B7L504C43+B7L504C45+B7L604C43+B7L604C45+B7L704C29</f>
        <v>166.63737814863694</v>
      </c>
      <c r="BH11" s="16" t="s">
        <v>18259</v>
      </c>
      <c r="BI11" s="23">
        <f>B7L204C31</f>
        <v>17.430524711160256</v>
      </c>
      <c r="BJ11" s="16" t="s">
        <v>18260</v>
      </c>
      <c r="BK11" s="23">
        <f>B7L804C28+B7L804C29</f>
        <v>184.06790285979719</v>
      </c>
      <c r="BL11" s="16" t="s">
        <v>18261</v>
      </c>
      <c r="BM11" s="23">
        <f>IF(B7L804C30=0,0,B7L804C29/B7L804C30)</f>
        <v>9.4696166144930358E-2</v>
      </c>
      <c r="BN11" s="16" t="s">
        <v>18262</v>
      </c>
      <c r="BO11" s="23">
        <f>B7L304C39+B7L404C39+B7L504C47+B7L604C47+B7L704C31</f>
        <v>392.8093477175031</v>
      </c>
      <c r="BP11" s="16" t="s">
        <v>18263</v>
      </c>
      <c r="BQ11" s="17">
        <f>B7L304C40+B7L404C40+B7L504C48+B7L604C48+B7L704C32</f>
        <v>1021.3043040655082</v>
      </c>
      <c r="BR11" s="16" t="s">
        <v>18264</v>
      </c>
      <c r="BS11" s="17">
        <f>B7L204C25</f>
        <v>13501.5</v>
      </c>
      <c r="BT11" s="16" t="s">
        <v>18265</v>
      </c>
      <c r="BU11" s="17">
        <f>B7L804C33+B7L804C34</f>
        <v>14522.804304065508</v>
      </c>
      <c r="BV11" s="16" t="s">
        <v>18266</v>
      </c>
      <c r="BW11" s="23">
        <f>IF(B7L804C35=0,0,B7L804C34/B7L804C35)</f>
        <v>0.92967581999437909</v>
      </c>
      <c r="BX11" s="16" t="s">
        <v>18267</v>
      </c>
      <c r="BY11" s="23">
        <f>B7L304C45+B7L304C47+B7L404C47+B7L504C55+B7L504C57+B7L604C55+B7L604C57+B7L704C37</f>
        <v>156.06949987464495</v>
      </c>
      <c r="BZ11" s="16" t="s">
        <v>18268</v>
      </c>
      <c r="CA11" s="23">
        <f>B7L204C39</f>
        <v>16.908934306390233</v>
      </c>
      <c r="CB11" s="16" t="s">
        <v>18269</v>
      </c>
      <c r="CC11" s="23">
        <f>B7L804C37+B7L804C38</f>
        <v>172.97843418103517</v>
      </c>
      <c r="CD11" s="16" t="s">
        <v>18270</v>
      </c>
      <c r="CE11" s="23">
        <f>IF(B7L804C39=0,0,B7L804C38/B7L804C39)</f>
        <v>9.7751690182914588E-2</v>
      </c>
      <c r="CF11" s="16" t="s">
        <v>18271</v>
      </c>
      <c r="CG11" s="23">
        <f>B7L304C49+B7L404C49+B7L504C59+B7L604C59+B7L704C39</f>
        <v>367.75479480654712</v>
      </c>
      <c r="CH11" s="16" t="s">
        <v>18272</v>
      </c>
      <c r="CI11" s="23">
        <f>B7L304C50+B7L404C50+B7L504C60+B7L604C60+B7L704C40</f>
        <v>956.16246649702259</v>
      </c>
      <c r="CJ11" s="16" t="s">
        <v>18273</v>
      </c>
      <c r="CK11" s="17">
        <f>B7L204C33</f>
        <v>13378.400000000001</v>
      </c>
      <c r="CL11" s="16" t="s">
        <v>18274</v>
      </c>
      <c r="CM11" s="17">
        <f>B7L804C42+B7L804C43</f>
        <v>14334.562466497024</v>
      </c>
      <c r="CN11" s="16" t="s">
        <v>18275</v>
      </c>
      <c r="CO11" s="23">
        <f>IF(B7L804C44=0,0,B7L804C43/B7L804C44)</f>
        <v>0.93329671074845977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451.06546417264553</v>
      </c>
      <c r="F12" s="16" t="s">
        <v>18277</v>
      </c>
      <c r="G12" s="23">
        <f>B7L205C7</f>
        <v>55.199299493853211</v>
      </c>
      <c r="H12" s="16" t="s">
        <v>18278</v>
      </c>
      <c r="I12" s="23">
        <f>B7L805C1+B7L805C2</f>
        <v>506.26476366649877</v>
      </c>
      <c r="J12" s="16" t="s">
        <v>18279</v>
      </c>
      <c r="K12" s="23">
        <f>IF(B7L805C3=0,0,B7L805C2/B7L805C3)</f>
        <v>0.10903247362918521</v>
      </c>
      <c r="L12" s="16" t="s">
        <v>18280</v>
      </c>
      <c r="M12" s="17">
        <f>B7L305C9+B7L405C9+B7L505C11+B7L605C11+B7L705C7</f>
        <v>1030.1343060895504</v>
      </c>
      <c r="N12" s="16" t="s">
        <v>18281</v>
      </c>
      <c r="O12" s="17">
        <f>B7L305C10+B7L405C10+B7L505C12+B7L605C12+B7L705C8</f>
        <v>2678.3491958328314</v>
      </c>
      <c r="P12" s="16" t="s">
        <v>18282</v>
      </c>
      <c r="Q12" s="17">
        <f>B7L205C1</f>
        <v>41813</v>
      </c>
      <c r="R12" s="16" t="s">
        <v>18283</v>
      </c>
      <c r="S12" s="17">
        <f>B7L805C6+B7L805C7</f>
        <v>44491.34919583283</v>
      </c>
      <c r="T12" s="16" t="s">
        <v>18284</v>
      </c>
      <c r="U12" s="23">
        <f>IF(B7L805C8=0,0,B7L805C7/B7L805C8)</f>
        <v>0.93980067486729102</v>
      </c>
      <c r="V12" s="16" t="s">
        <v>18285</v>
      </c>
      <c r="W12" s="23">
        <f>B7L305C15+B7L305C17+B7L405C17+B7L505C19+B7L505C21+B7L605C19+B7L605C21+B7L705C13</f>
        <v>422.69464349699092</v>
      </c>
      <c r="X12" s="16" t="s">
        <v>18286</v>
      </c>
      <c r="Y12" s="23">
        <f>B7L205C15</f>
        <v>57.088825705850603</v>
      </c>
      <c r="Z12" s="16" t="s">
        <v>18287</v>
      </c>
      <c r="AA12" s="23">
        <f>B7L805C10+B7L805C11</f>
        <v>479.7834692028415</v>
      </c>
      <c r="AB12" s="16" t="s">
        <v>18288</v>
      </c>
      <c r="AC12" s="23">
        <f>IF(B7L805C12=0,0,B7L805C11/B7L805C12)</f>
        <v>0.11898873006338355</v>
      </c>
      <c r="AD12" s="16" t="s">
        <v>18289</v>
      </c>
      <c r="AE12" s="23">
        <f>B7L305C19+B7L405C19+B7L505C23+B7L605C23+B7L705C15</f>
        <v>954.53565474344975</v>
      </c>
      <c r="AF12" s="16" t="s">
        <v>18290</v>
      </c>
      <c r="AG12" s="17">
        <f>B7L305C20+B7L405C20+B7L505C24+B7L605C24+B7L705C16</f>
        <v>2481.7927023329694</v>
      </c>
      <c r="AH12" s="16" t="s">
        <v>18291</v>
      </c>
      <c r="AI12" s="17">
        <f>B7L205C9</f>
        <v>43107</v>
      </c>
      <c r="AJ12" s="16" t="s">
        <v>18292</v>
      </c>
      <c r="AK12" s="17">
        <f>B7L805C15+B7L805C16</f>
        <v>45588.792702332968</v>
      </c>
      <c r="AL12" s="16" t="s">
        <v>18293</v>
      </c>
      <c r="AM12" s="23">
        <f>IF(B7L805C17=0,0,B7L805C16/B7L805C17)</f>
        <v>0.945561341829393</v>
      </c>
      <c r="AN12" s="16" t="s">
        <v>18294</v>
      </c>
      <c r="AO12" s="23">
        <f>B7L305C25+B7L305C27+B7L405C27+B7L505C31+B7L505C33+B7L605C31+B7L605C33+B7L705C21</f>
        <v>449.0252709241451</v>
      </c>
      <c r="AP12" s="16" t="s">
        <v>18295</v>
      </c>
      <c r="AQ12" s="23">
        <f>B7L205C23</f>
        <v>56.603424420446224</v>
      </c>
      <c r="AR12" s="16" t="s">
        <v>18296</v>
      </c>
      <c r="AS12" s="23">
        <f>B7L805C19+B7L805C20</f>
        <v>505.62869534459134</v>
      </c>
      <c r="AT12" s="16" t="s">
        <v>18297</v>
      </c>
      <c r="AU12" s="23">
        <f>IF(B7L805C21=0,0,B7L805C20/B7L805C21)</f>
        <v>0.11194662198091899</v>
      </c>
      <c r="AV12" s="16" t="s">
        <v>18298</v>
      </c>
      <c r="AW12" s="17">
        <f>B7L305C29+B7L405C29+B7L505C35+B7L605C35+B7L705C23</f>
        <v>1016.0476653561312</v>
      </c>
      <c r="AX12" s="16" t="s">
        <v>18299</v>
      </c>
      <c r="AY12" s="17">
        <f>B7L305C30+B7L405C30+B7L505C36+B7L605C36+B7L705C24</f>
        <v>2641.7239299259413</v>
      </c>
      <c r="AZ12" s="16" t="s">
        <v>18300</v>
      </c>
      <c r="BA12" s="17">
        <f>B7L205C17</f>
        <v>43238.666666666672</v>
      </c>
      <c r="BB12" s="16" t="s">
        <v>18301</v>
      </c>
      <c r="BC12" s="17">
        <f>B7L805C24+B7L805C25</f>
        <v>45880.39059659261</v>
      </c>
      <c r="BD12" s="16" t="s">
        <v>18302</v>
      </c>
      <c r="BE12" s="23">
        <f>IF(B7L805C26=0,0,B7L805C25/B7L805C26)</f>
        <v>0.94242150305228367</v>
      </c>
      <c r="BF12" s="16" t="s">
        <v>18303</v>
      </c>
      <c r="BG12" s="23">
        <f>B7L305C35+B7L305C37+B7L405C37+B7L505C43+B7L505C45+B7L605C43+B7L605C45+B7L705C29</f>
        <v>470.47051239818131</v>
      </c>
      <c r="BH12" s="16" t="s">
        <v>18304</v>
      </c>
      <c r="BI12" s="23">
        <f>B7L205C31</f>
        <v>56.838176392602236</v>
      </c>
      <c r="BJ12" s="16" t="s">
        <v>18305</v>
      </c>
      <c r="BK12" s="23">
        <f>B7L805C28+B7L805C29</f>
        <v>527.30868879078355</v>
      </c>
      <c r="BL12" s="16" t="s">
        <v>18306</v>
      </c>
      <c r="BM12" s="23">
        <f>IF(B7L805C30=0,0,B7L805C29/B7L805C30)</f>
        <v>0.1077891899011615</v>
      </c>
      <c r="BN12" s="16" t="s">
        <v>18307</v>
      </c>
      <c r="BO12" s="17">
        <f>B7L305C39+B7L405C39+B7L505C47+B7L605C47+B7L705C31</f>
        <v>1065.4807921499969</v>
      </c>
      <c r="BP12" s="16" t="s">
        <v>18308</v>
      </c>
      <c r="BQ12" s="17">
        <f>B7L305C40+B7L405C40+B7L505C48+B7L605C48+B7L705C32</f>
        <v>2770.2500595899924</v>
      </c>
      <c r="BR12" s="16" t="s">
        <v>18309</v>
      </c>
      <c r="BS12" s="17">
        <f>B7L205C25</f>
        <v>44026.25</v>
      </c>
      <c r="BT12" s="16" t="s">
        <v>18310</v>
      </c>
      <c r="BU12" s="17">
        <f>B7L805C33+B7L805C34</f>
        <v>46796.500059589991</v>
      </c>
      <c r="BV12" s="16" t="s">
        <v>18311</v>
      </c>
      <c r="BW12" s="23">
        <f>IF(B7L805C35=0,0,B7L805C34/B7L805C35)</f>
        <v>0.94080219554747913</v>
      </c>
      <c r="BX12" s="16" t="s">
        <v>18312</v>
      </c>
      <c r="BY12" s="23">
        <f>B7L305C45+B7L305C47+B7L405C47+B7L505C55+B7L505C57+B7L605C55+B7L605C57+B7L705C37</f>
        <v>441.05759162732869</v>
      </c>
      <c r="BZ12" s="16" t="s">
        <v>18313</v>
      </c>
      <c r="CA12" s="23">
        <f>B7L205C39</f>
        <v>54.306920669894332</v>
      </c>
      <c r="CB12" s="16" t="s">
        <v>18314</v>
      </c>
      <c r="CC12" s="23">
        <f>B7L805C37+B7L805C38</f>
        <v>495.36451229722303</v>
      </c>
      <c r="CD12" s="16" t="s">
        <v>18315</v>
      </c>
      <c r="CE12" s="23">
        <f>IF(B7L805C39=0,0,B7L805C38/B7L805C39)</f>
        <v>0.10963022041697994</v>
      </c>
      <c r="CF12" s="16" t="s">
        <v>18316</v>
      </c>
      <c r="CG12" s="23">
        <f>B7L305C49+B7L405C49+B7L505C59+B7L605C59+B7L705C39</f>
        <v>994.50727256630819</v>
      </c>
      <c r="CH12" s="16" t="s">
        <v>18317</v>
      </c>
      <c r="CI12" s="17">
        <f>B7L305C50+B7L405C50+B7L505C60+B7L605C60+B7L705C40</f>
        <v>2585.7189086724015</v>
      </c>
      <c r="CJ12" s="16" t="s">
        <v>18318</v>
      </c>
      <c r="CK12" s="17">
        <f>B7L205C33</f>
        <v>42967.8</v>
      </c>
      <c r="CL12" s="16" t="s">
        <v>18319</v>
      </c>
      <c r="CM12" s="17">
        <f>B7L805C42+B7L805C43</f>
        <v>45553.518908672406</v>
      </c>
      <c r="CN12" s="16" t="s">
        <v>18320</v>
      </c>
      <c r="CO12" s="23">
        <f>IF(B7L805C44=0,0,B7L805C43/B7L805C44)</f>
        <v>0.94323777897693573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23">
        <f>B7L306C5+B7L306C7+B7L406C7+B7L506C7+B7L506C9+B7L606C7+B7L606C9+B7L706C5</f>
        <v>626.42652388136048</v>
      </c>
      <c r="F13" s="16" t="s">
        <v>18322</v>
      </c>
      <c r="G13" s="23">
        <f>B7L206C7</f>
        <v>92.547573522997297</v>
      </c>
      <c r="H13" s="16" t="s">
        <v>18323</v>
      </c>
      <c r="I13" s="23">
        <f>B7L806C1+B7L806C2</f>
        <v>718.97409740435774</v>
      </c>
      <c r="J13" s="16" t="s">
        <v>18324</v>
      </c>
      <c r="K13" s="23">
        <f>IF(B7L806C3=0,0,B7L806C2/B7L806C3)</f>
        <v>0.12872170757905299</v>
      </c>
      <c r="L13" s="16" t="s">
        <v>18325</v>
      </c>
      <c r="M13" s="17">
        <f>B7L306C9+B7L406C9+B7L506C11+B7L606C11+B7L706C7</f>
        <v>1404.6501111074833</v>
      </c>
      <c r="N13" s="16" t="s">
        <v>18326</v>
      </c>
      <c r="O13" s="17">
        <f>B7L306C10+B7L406C10+B7L506C12+B7L606C12+B7L706C8</f>
        <v>3652.0902888794567</v>
      </c>
      <c r="P13" s="16" t="s">
        <v>18327</v>
      </c>
      <c r="Q13" s="17">
        <f>B7L206C1</f>
        <v>70104</v>
      </c>
      <c r="R13" s="16" t="s">
        <v>18328</v>
      </c>
      <c r="S13" s="17">
        <f>B7L806C6+B7L806C7</f>
        <v>73756.090288879452</v>
      </c>
      <c r="T13" s="16" t="s">
        <v>18329</v>
      </c>
      <c r="U13" s="23">
        <f>IF(B7L806C8=0,0,B7L806C7/B7L806C8)</f>
        <v>0.95048422069858418</v>
      </c>
      <c r="V13" s="16" t="s">
        <v>18330</v>
      </c>
      <c r="W13" s="23">
        <f>B7L306C15+B7L306C17+B7L406C17+B7L506C19+B7L506C21+B7L606C19+B7L606C21+B7L706C13</f>
        <v>649.75431884138948</v>
      </c>
      <c r="X13" s="16" t="s">
        <v>18331</v>
      </c>
      <c r="Y13" s="23">
        <f>B7L206C15</f>
        <v>94.708358101990257</v>
      </c>
      <c r="Z13" s="16" t="s">
        <v>18332</v>
      </c>
      <c r="AA13" s="23">
        <f>B7L806C10+B7L806C11</f>
        <v>744.46267694337973</v>
      </c>
      <c r="AB13" s="16" t="s">
        <v>18333</v>
      </c>
      <c r="AC13" s="23">
        <f>IF(B7L806C12=0,0,B7L806C11/B7L806C12)</f>
        <v>0.12721706679889516</v>
      </c>
      <c r="AD13" s="16" t="s">
        <v>18334</v>
      </c>
      <c r="AE13" s="17">
        <f>B7L306C19+B7L406C19+B7L506C23+B7L606C23+B7L706C15</f>
        <v>1465.9558558576418</v>
      </c>
      <c r="AF13" s="16" t="s">
        <v>18335</v>
      </c>
      <c r="AG13" s="17">
        <f>B7L306C20+B7L406C20+B7L506C24+B7L606C24+B7L706C16</f>
        <v>3811.4852252298688</v>
      </c>
      <c r="AH13" s="16" t="s">
        <v>18336</v>
      </c>
      <c r="AI13" s="17">
        <f>B7L206C9</f>
        <v>71513</v>
      </c>
      <c r="AJ13" s="16" t="s">
        <v>18337</v>
      </c>
      <c r="AK13" s="17">
        <f>B7L806C15+B7L806C16</f>
        <v>75324.485225229873</v>
      </c>
      <c r="AL13" s="16" t="s">
        <v>18338</v>
      </c>
      <c r="AM13" s="23">
        <f>IF(B7L806C17=0,0,B7L806C16/B7L806C17)</f>
        <v>0.94939912016878647</v>
      </c>
      <c r="AN13" s="16" t="s">
        <v>18339</v>
      </c>
      <c r="AO13" s="23">
        <f>B7L306C25+B7L306C27+B7L406C27+B7L506C31+B7L506C33+B7L606C31+B7L606C33+B7L706C21</f>
        <v>656.04512371556939</v>
      </c>
      <c r="AP13" s="16" t="s">
        <v>18340</v>
      </c>
      <c r="AQ13" s="23">
        <f>B7L206C23</f>
        <v>92.081146641726093</v>
      </c>
      <c r="AR13" s="16" t="s">
        <v>18341</v>
      </c>
      <c r="AS13" s="23">
        <f>B7L806C19+B7L806C20</f>
        <v>748.12627035729543</v>
      </c>
      <c r="AT13" s="16" t="s">
        <v>18342</v>
      </c>
      <c r="AU13" s="23">
        <f>IF(B7L806C21=0,0,B7L806C20/B7L806C21)</f>
        <v>0.1230823596098949</v>
      </c>
      <c r="AV13" s="16" t="s">
        <v>18343</v>
      </c>
      <c r="AW13" s="17">
        <f>B7L306C29+B7L406C29+B7L506C35+B7L606C35+B7L706C23</f>
        <v>1478.7083362822987</v>
      </c>
      <c r="AX13" s="16" t="s">
        <v>18344</v>
      </c>
      <c r="AY13" s="17">
        <f>B7L306C30+B7L406C30+B7L506C36+B7L606C36+B7L706C24</f>
        <v>3844.6416743339764</v>
      </c>
      <c r="AZ13" s="16" t="s">
        <v>18345</v>
      </c>
      <c r="BA13" s="17">
        <f>B7L206C17</f>
        <v>70339.666666666672</v>
      </c>
      <c r="BB13" s="16" t="s">
        <v>18346</v>
      </c>
      <c r="BC13" s="17">
        <f>B7L806C24+B7L806C25</f>
        <v>74184.308341000651</v>
      </c>
      <c r="BD13" s="16" t="s">
        <v>18347</v>
      </c>
      <c r="BE13" s="23">
        <f>IF(B7L806C26=0,0,B7L806C25/B7L806C26)</f>
        <v>0.94817446222371671</v>
      </c>
      <c r="BF13" s="16" t="s">
        <v>18348</v>
      </c>
      <c r="BG13" s="23">
        <f>B7L306C35+B7L306C37+B7L406C37+B7L506C43+B7L506C45+B7L606C43+B7L606C45+B7L706C29</f>
        <v>667.8360657022165</v>
      </c>
      <c r="BH13" s="16" t="s">
        <v>18349</v>
      </c>
      <c r="BI13" s="23">
        <f>B7L206C31</f>
        <v>94.838953704234427</v>
      </c>
      <c r="BJ13" s="16" t="s">
        <v>18350</v>
      </c>
      <c r="BK13" s="23">
        <f>B7L806C28+B7L806C29</f>
        <v>762.67501940645093</v>
      </c>
      <c r="BL13" s="16" t="s">
        <v>18351</v>
      </c>
      <c r="BM13" s="23">
        <f>IF(B7L806C30=0,0,B7L806C29/B7L806C30)</f>
        <v>0.12435041307376568</v>
      </c>
      <c r="BN13" s="16" t="s">
        <v>18352</v>
      </c>
      <c r="BO13" s="17">
        <f>B7L306C39+B7L406C39+B7L506C47+B7L606C47+B7L706C31</f>
        <v>1500.5481942221904</v>
      </c>
      <c r="BP13" s="16" t="s">
        <v>18353</v>
      </c>
      <c r="BQ13" s="17">
        <f>B7L306C40+B7L406C40+B7L506C48+B7L606C48+B7L706C32</f>
        <v>3901.4253049776953</v>
      </c>
      <c r="BR13" s="16" t="s">
        <v>18354</v>
      </c>
      <c r="BS13" s="17">
        <f>B7L206C25</f>
        <v>73461.25</v>
      </c>
      <c r="BT13" s="16" t="s">
        <v>18355</v>
      </c>
      <c r="BU13" s="17">
        <f>B7L806C33+B7L806C34</f>
        <v>77362.675304977689</v>
      </c>
      <c r="BV13" s="16" t="s">
        <v>18356</v>
      </c>
      <c r="BW13" s="23">
        <f>IF(B7L806C35=0,0,B7L806C34/B7L806C35)</f>
        <v>0.94956966922876485</v>
      </c>
      <c r="BX13" s="16" t="s">
        <v>18357</v>
      </c>
      <c r="BY13" s="23">
        <f>B7L306C45+B7L306C47+B7L406C47+B7L506C55+B7L506C57+B7L606C55+B7L606C57+B7L706C37</f>
        <v>681.40998631066691</v>
      </c>
      <c r="BZ13" s="16" t="s">
        <v>18358</v>
      </c>
      <c r="CA13" s="23">
        <f>B7L206C39</f>
        <v>97.01858741452962</v>
      </c>
      <c r="CB13" s="16" t="s">
        <v>18359</v>
      </c>
      <c r="CC13" s="23">
        <f>B7L806C37+B7L806C38</f>
        <v>778.42857372519654</v>
      </c>
      <c r="CD13" s="16" t="s">
        <v>18360</v>
      </c>
      <c r="CE13" s="23">
        <f>IF(B7L806C39=0,0,B7L806C38/B7L806C39)</f>
        <v>0.12463389794421838</v>
      </c>
      <c r="CF13" s="16" t="s">
        <v>18361</v>
      </c>
      <c r="CG13" s="17">
        <f>B7L306C49+B7L406C49+B7L506C59+B7L606C59+B7L706C39</f>
        <v>1526.0038146046679</v>
      </c>
      <c r="CH13" s="16" t="s">
        <v>18362</v>
      </c>
      <c r="CI13" s="17">
        <f>B7L306C50+B7L406C50+B7L506C60+B7L606C60+B7L706C40</f>
        <v>3967.6099179721368</v>
      </c>
      <c r="CJ13" s="16" t="s">
        <v>18363</v>
      </c>
      <c r="CK13" s="17">
        <f>B7L206C33</f>
        <v>76761.399999999994</v>
      </c>
      <c r="CL13" s="16" t="s">
        <v>18364</v>
      </c>
      <c r="CM13" s="17">
        <f>B7L806C42+B7L806C43</f>
        <v>80729.009917972129</v>
      </c>
      <c r="CN13" s="16" t="s">
        <v>18365</v>
      </c>
      <c r="CO13" s="23">
        <f>IF(B7L806C44=0,0,B7L806C43/B7L806C44)</f>
        <v>0.95085273655649216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554.89453767697</v>
      </c>
      <c r="F14" s="16" t="s">
        <v>18367</v>
      </c>
      <c r="G14" s="23">
        <f>B7L207C7</f>
        <v>23.818089146153099</v>
      </c>
      <c r="H14" s="16" t="s">
        <v>18368</v>
      </c>
      <c r="I14" s="23">
        <f>B7L807C1+B7L807C2</f>
        <v>578.71262682312306</v>
      </c>
      <c r="J14" s="16" t="s">
        <v>18369</v>
      </c>
      <c r="K14" s="23">
        <f>IF(B7L807C3=0,0,B7L807C2/B7L807C3)</f>
        <v>4.1157023438219927E-2</v>
      </c>
      <c r="L14" s="16" t="s">
        <v>18370</v>
      </c>
      <c r="M14" s="17">
        <f>B7L307C9+B7L407C9+B7L507C11+B7L607C11+B7L707C7</f>
        <v>1163.6870392833357</v>
      </c>
      <c r="N14" s="16" t="s">
        <v>18371</v>
      </c>
      <c r="O14" s="17">
        <f>B7L307C10+B7L407C10+B7L507C12+B7L607C12+B7L707C8</f>
        <v>3025.5863021366727</v>
      </c>
      <c r="P14" s="16" t="s">
        <v>18372</v>
      </c>
      <c r="Q14" s="17">
        <f>B7L207C1</f>
        <v>18042</v>
      </c>
      <c r="R14" s="16" t="s">
        <v>18373</v>
      </c>
      <c r="S14" s="17">
        <f>B7L807C6+B7L807C7</f>
        <v>21067.586302136671</v>
      </c>
      <c r="T14" s="16" t="s">
        <v>18374</v>
      </c>
      <c r="U14" s="23">
        <f>IF(B7L807C8=0,0,B7L807C7/B7L807C8)</f>
        <v>0.85638666628697679</v>
      </c>
      <c r="V14" s="16" t="s">
        <v>18375</v>
      </c>
      <c r="W14" s="23">
        <f>B7L307C15+B7L307C17+B7L407C17+B7L507C19+B7L507C21+B7L607C19+B7L607C21+B7L707C13</f>
        <v>550.66379734971326</v>
      </c>
      <c r="X14" s="16" t="s">
        <v>18376</v>
      </c>
      <c r="Y14" s="23">
        <f>B7L207C15</f>
        <v>23.648284877549383</v>
      </c>
      <c r="Z14" s="16" t="s">
        <v>18377</v>
      </c>
      <c r="AA14" s="23">
        <f>B7L807C10+B7L807C11</f>
        <v>574.31208222726264</v>
      </c>
      <c r="AB14" s="16" t="s">
        <v>18378</v>
      </c>
      <c r="AC14" s="23">
        <f>IF(B7L807C12=0,0,B7L807C11/B7L807C12)</f>
        <v>4.1176714907055455E-2</v>
      </c>
      <c r="AD14" s="16" t="s">
        <v>18379</v>
      </c>
      <c r="AE14" s="17">
        <f>B7L307C19+B7L407C19+B7L507C23+B7L607C23+B7L707C15</f>
        <v>1149.0894563834238</v>
      </c>
      <c r="AF14" s="16" t="s">
        <v>18380</v>
      </c>
      <c r="AG14" s="17">
        <f>B7L307C20+B7L407C20+B7L507C24+B7L607C24+B7L707C16</f>
        <v>2987.6325865969011</v>
      </c>
      <c r="AH14" s="16" t="s">
        <v>18381</v>
      </c>
      <c r="AI14" s="17">
        <f>B7L207C9</f>
        <v>17856.5</v>
      </c>
      <c r="AJ14" s="16" t="s">
        <v>18382</v>
      </c>
      <c r="AK14" s="17">
        <f>B7L807C15+B7L807C16</f>
        <v>20844.132586596901</v>
      </c>
      <c r="AL14" s="16" t="s">
        <v>18383</v>
      </c>
      <c r="AM14" s="23">
        <f>IF(B7L807C17=0,0,B7L807C16/B7L807C17)</f>
        <v>0.85666793404883657</v>
      </c>
      <c r="AN14" s="16" t="s">
        <v>18384</v>
      </c>
      <c r="AO14" s="23">
        <f>B7L307C25+B7L307C27+B7L407C27+B7L507C31+B7L507C33+B7L607C31+B7L607C33+B7L707C21</f>
        <v>552.238058412962</v>
      </c>
      <c r="AP14" s="16" t="s">
        <v>18385</v>
      </c>
      <c r="AQ14" s="23">
        <f>B7L207C23</f>
        <v>22.164249102560394</v>
      </c>
      <c r="AR14" s="16" t="s">
        <v>18386</v>
      </c>
      <c r="AS14" s="23">
        <f>B7L807C19+B7L807C20</f>
        <v>574.40230751552235</v>
      </c>
      <c r="AT14" s="16" t="s">
        <v>18387</v>
      </c>
      <c r="AU14" s="23">
        <f>IF(B7L807C21=0,0,B7L807C20/B7L807C21)</f>
        <v>3.8586629636687936E-2</v>
      </c>
      <c r="AV14" s="16" t="s">
        <v>18388</v>
      </c>
      <c r="AW14" s="17">
        <f>B7L307C29+B7L407C29+B7L507C35+B7L607C35+B7L707C23</f>
        <v>1148.3227814379572</v>
      </c>
      <c r="AX14" s="16" t="s">
        <v>18389</v>
      </c>
      <c r="AY14" s="17">
        <f>B7L307C30+B7L407C30+B7L507C36+B7L607C36+B7L707C24</f>
        <v>2985.639231738689</v>
      </c>
      <c r="AZ14" s="16" t="s">
        <v>18390</v>
      </c>
      <c r="BA14" s="17">
        <f>B7L207C17</f>
        <v>16931</v>
      </c>
      <c r="BB14" s="16" t="s">
        <v>18391</v>
      </c>
      <c r="BC14" s="17">
        <f>B7L807C24+B7L807C25</f>
        <v>19916.639231738689</v>
      </c>
      <c r="BD14" s="16" t="s">
        <v>18392</v>
      </c>
      <c r="BE14" s="23">
        <f>IF(B7L807C26=0,0,B7L807C25/B7L807C26)</f>
        <v>0.85009322120065089</v>
      </c>
      <c r="BF14" s="16" t="s">
        <v>18393</v>
      </c>
      <c r="BG14" s="23">
        <f>B7L307C35+B7L307C37+B7L407C37+B7L507C43+B7L507C45+B7L607C43+B7L607C45+B7L707C29</f>
        <v>560.24968604478806</v>
      </c>
      <c r="BH14" s="16" t="s">
        <v>18394</v>
      </c>
      <c r="BI14" s="23">
        <f>B7L207C31</f>
        <v>21.735063245262847</v>
      </c>
      <c r="BJ14" s="16" t="s">
        <v>18395</v>
      </c>
      <c r="BK14" s="23">
        <f>B7L807C28+B7L807C29</f>
        <v>581.9847492900509</v>
      </c>
      <c r="BL14" s="16" t="s">
        <v>18396</v>
      </c>
      <c r="BM14" s="23">
        <f>IF(B7L807C30=0,0,B7L807C29/B7L807C30)</f>
        <v>3.7346448118746968E-2</v>
      </c>
      <c r="BN14" s="16" t="s">
        <v>18397</v>
      </c>
      <c r="BO14" s="17">
        <f>B7L307C39+B7L407C39+B7L507C47+B7L607C47+B7L707C31</f>
        <v>1171.4269993113339</v>
      </c>
      <c r="BP14" s="16" t="s">
        <v>18398</v>
      </c>
      <c r="BQ14" s="17">
        <f>B7L307C40+B7L407C40+B7L507C48+B7L607C48+B7L707C32</f>
        <v>3045.7101982094687</v>
      </c>
      <c r="BR14" s="16" t="s">
        <v>18399</v>
      </c>
      <c r="BS14" s="17">
        <f>B7L207C25</f>
        <v>16835.75</v>
      </c>
      <c r="BT14" s="16" t="s">
        <v>18400</v>
      </c>
      <c r="BU14" s="17">
        <f>B7L807C33+B7L807C34</f>
        <v>19881.460198209468</v>
      </c>
      <c r="BV14" s="16" t="s">
        <v>18401</v>
      </c>
      <c r="BW14" s="23">
        <f>IF(B7L807C35=0,0,B7L807C34/B7L807C35)</f>
        <v>0.84680651381512884</v>
      </c>
      <c r="BX14" s="16" t="s">
        <v>18402</v>
      </c>
      <c r="BY14" s="23">
        <f>B7L307C45+B7L307C47+B7L407C47+B7L507C55+B7L507C57+B7L607C55+B7L607C57+B7L707C37</f>
        <v>571.37919439646419</v>
      </c>
      <c r="BZ14" s="16" t="s">
        <v>18403</v>
      </c>
      <c r="CA14" s="23">
        <f>B7L207C39</f>
        <v>21.647035493960914</v>
      </c>
      <c r="CB14" s="16" t="s">
        <v>18404</v>
      </c>
      <c r="CC14" s="23">
        <f>B7L807C37+B7L807C38</f>
        <v>593.02622989042516</v>
      </c>
      <c r="CD14" s="16" t="s">
        <v>18405</v>
      </c>
      <c r="CE14" s="23">
        <f>IF(B7L807C39=0,0,B7L807C38/B7L807C39)</f>
        <v>3.650266110145025E-2</v>
      </c>
      <c r="CF14" s="16" t="s">
        <v>18406</v>
      </c>
      <c r="CG14" s="17">
        <f>B7L307C49+B7L407C49+B7L507C59+B7L607C59+B7L707C39</f>
        <v>1198.3928528725528</v>
      </c>
      <c r="CH14" s="16" t="s">
        <v>18407</v>
      </c>
      <c r="CI14" s="17">
        <f>B7L307C50+B7L407C50+B7L507C60+B7L607C60+B7L707C40</f>
        <v>3115.8214174686377</v>
      </c>
      <c r="CJ14" s="16" t="s">
        <v>18408</v>
      </c>
      <c r="CK14" s="17">
        <f>B7L207C33</f>
        <v>17127.199999999997</v>
      </c>
      <c r="CL14" s="16" t="s">
        <v>18409</v>
      </c>
      <c r="CM14" s="17">
        <f>B7L807C42+B7L807C43</f>
        <v>20243.021417468633</v>
      </c>
      <c r="CN14" s="16" t="s">
        <v>18410</v>
      </c>
      <c r="CO14" s="23">
        <f>IF(B7L807C44=0,0,B7L807C43/B7L807C44)</f>
        <v>0.84607923129598372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5254.6769296248831</v>
      </c>
      <c r="F15" s="16" t="s">
        <v>18412</v>
      </c>
      <c r="G15" s="23">
        <f>B7L208C7</f>
        <v>94.937039289239237</v>
      </c>
      <c r="H15" s="16" t="s">
        <v>18413</v>
      </c>
      <c r="I15" s="17">
        <f>B7L808C1+B7L808C2</f>
        <v>5349.6139689141219</v>
      </c>
      <c r="J15" s="16" t="s">
        <v>18414</v>
      </c>
      <c r="K15" s="23">
        <f>IF(B7L808C3=0,0,B7L808C2/B7L808C3)</f>
        <v>1.7746521494991122E-2</v>
      </c>
      <c r="L15" s="16" t="s">
        <v>18415</v>
      </c>
      <c r="M15" s="17">
        <f>B7L308C9+B7L408C9+B7L508C11+B7L608C11+B7L708C7</f>
        <v>10560.220092856855</v>
      </c>
      <c r="N15" s="16" t="s">
        <v>18416</v>
      </c>
      <c r="O15" s="17">
        <f>B7L308C10+B7L408C10+B7L508C12+B7L608C12+B7L708C8</f>
        <v>27456.572241427828</v>
      </c>
      <c r="P15" s="16" t="s">
        <v>18417</v>
      </c>
      <c r="Q15" s="17">
        <f>B7L208C1</f>
        <v>71914</v>
      </c>
      <c r="R15" s="16" t="s">
        <v>18418</v>
      </c>
      <c r="S15" s="17">
        <f>B7L808C6+B7L808C7</f>
        <v>99370.572241427828</v>
      </c>
      <c r="T15" s="16" t="s">
        <v>18419</v>
      </c>
      <c r="U15" s="23">
        <f>IF(B7L808C8=0,0,B7L808C7/B7L808C8)</f>
        <v>0.72369513808655395</v>
      </c>
      <c r="V15" s="16" t="s">
        <v>18420</v>
      </c>
      <c r="W15" s="17">
        <f>B7L308C15+B7L308C17+B7L408C17+B7L508C19+B7L508C21+B7L608C19+B7L608C21+B7L708C13</f>
        <v>5320.0028792809362</v>
      </c>
      <c r="X15" s="16" t="s">
        <v>18421</v>
      </c>
      <c r="Y15" s="23">
        <f>B7L208C15</f>
        <v>93.633646754406371</v>
      </c>
      <c r="Z15" s="16" t="s">
        <v>18422</v>
      </c>
      <c r="AA15" s="17">
        <f>B7L808C10+B7L808C11</f>
        <v>5413.6365260353423</v>
      </c>
      <c r="AB15" s="16" t="s">
        <v>18423</v>
      </c>
      <c r="AC15" s="23">
        <f>IF(B7L808C12=0,0,B7L808C11/B7L808C12)</f>
        <v>1.7295887210768957E-2</v>
      </c>
      <c r="AD15" s="16" t="s">
        <v>18424</v>
      </c>
      <c r="AE15" s="17">
        <f>B7L308C19+B7L408C19+B7L508C23+B7L608C23+B7L708C15</f>
        <v>10677.37894882515</v>
      </c>
      <c r="AF15" s="16" t="s">
        <v>18425</v>
      </c>
      <c r="AG15" s="17">
        <f>B7L308C20+B7L408C20+B7L508C24+B7L608C24+B7L708C16</f>
        <v>27761.185266945391</v>
      </c>
      <c r="AH15" s="16" t="s">
        <v>18426</v>
      </c>
      <c r="AI15" s="17">
        <f>B7L208C9</f>
        <v>70701.5</v>
      </c>
      <c r="AJ15" s="16" t="s">
        <v>18427</v>
      </c>
      <c r="AK15" s="17">
        <f>B7L808C15+B7L808C16</f>
        <v>98462.685266945395</v>
      </c>
      <c r="AL15" s="16" t="s">
        <v>18428</v>
      </c>
      <c r="AM15" s="23">
        <f>IF(B7L808C17=0,0,B7L808C16/B7L808C17)</f>
        <v>0.71805374602895355</v>
      </c>
      <c r="AN15" s="16" t="s">
        <v>18429</v>
      </c>
      <c r="AO15" s="17">
        <f>B7L308C25+B7L308C27+B7L408C27+B7L508C31+B7L508C33+B7L608C31+B7L608C33+B7L708C21</f>
        <v>5326.2928794459494</v>
      </c>
      <c r="AP15" s="16" t="s">
        <v>18430</v>
      </c>
      <c r="AQ15" s="23">
        <f>B7L208C23</f>
        <v>85.641283112192752</v>
      </c>
      <c r="AR15" s="16" t="s">
        <v>18431</v>
      </c>
      <c r="AS15" s="17">
        <f>B7L808C19+B7L808C20</f>
        <v>5411.9341625581419</v>
      </c>
      <c r="AT15" s="16" t="s">
        <v>18432</v>
      </c>
      <c r="AU15" s="23">
        <f>IF(B7L808C21=0,0,B7L808C20/B7L808C21)</f>
        <v>1.5824524197779851E-2</v>
      </c>
      <c r="AV15" s="16" t="s">
        <v>18433</v>
      </c>
      <c r="AW15" s="17">
        <f>B7L308C29+B7L408C29+B7L508C35+B7L608C35+B7L708C23</f>
        <v>10704.859457399387</v>
      </c>
      <c r="AX15" s="16" t="s">
        <v>18434</v>
      </c>
      <c r="AY15" s="17">
        <f>B7L308C30+B7L408C30+B7L508C36+B7L608C36+B7L708C24</f>
        <v>27832.634589238405</v>
      </c>
      <c r="AZ15" s="16" t="s">
        <v>18435</v>
      </c>
      <c r="BA15" s="17">
        <f>B7L208C17</f>
        <v>65420.333333333336</v>
      </c>
      <c r="BB15" s="16" t="s">
        <v>18436</v>
      </c>
      <c r="BC15" s="17">
        <f>B7L808C24+B7L808C25</f>
        <v>93252.967922571741</v>
      </c>
      <c r="BD15" s="16" t="s">
        <v>18437</v>
      </c>
      <c r="BE15" s="23">
        <f>IF(B7L808C26=0,0,B7L808C25/B7L808C26)</f>
        <v>0.7015362062004511</v>
      </c>
      <c r="BF15" s="16" t="s">
        <v>18438</v>
      </c>
      <c r="BG15" s="17">
        <f>B7L308C35+B7L308C37+B7L408C37+B7L508C43+B7L508C45+B7L608C43+B7L608C45+B7L708C29</f>
        <v>5365.6384481830428</v>
      </c>
      <c r="BH15" s="16" t="s">
        <v>18439</v>
      </c>
      <c r="BI15" s="23">
        <f>B7L208C31</f>
        <v>86.205993015160729</v>
      </c>
      <c r="BJ15" s="16" t="s">
        <v>18440</v>
      </c>
      <c r="BK15" s="17">
        <f>B7L808C28+B7L808C29</f>
        <v>5451.8444411982036</v>
      </c>
      <c r="BL15" s="16" t="s">
        <v>18441</v>
      </c>
      <c r="BM15" s="23">
        <f>IF(B7L808C30=0,0,B7L808C29/B7L808C30)</f>
        <v>1.5812262060106472E-2</v>
      </c>
      <c r="BN15" s="16" t="s">
        <v>18442</v>
      </c>
      <c r="BO15" s="17">
        <f>B7L308C39+B7L408C39+B7L508C47+B7L608C47+B7L708C31</f>
        <v>10813.585923701738</v>
      </c>
      <c r="BP15" s="16" t="s">
        <v>18443</v>
      </c>
      <c r="BQ15" s="17">
        <f>B7L308C40+B7L408C40+B7L508C48+B7L608C48+B7L708C32</f>
        <v>28115.323401624515</v>
      </c>
      <c r="BR15" s="16" t="s">
        <v>18444</v>
      </c>
      <c r="BS15" s="17">
        <f>B7L208C25</f>
        <v>66774.25</v>
      </c>
      <c r="BT15" s="16" t="s">
        <v>18445</v>
      </c>
      <c r="BU15" s="17">
        <f>B7L808C33+B7L808C34</f>
        <v>94889.573401624511</v>
      </c>
      <c r="BV15" s="16" t="s">
        <v>18446</v>
      </c>
      <c r="BW15" s="23">
        <f>IF(B7L808C35=0,0,B7L808C34/B7L808C35)</f>
        <v>0.70370481820352271</v>
      </c>
      <c r="BX15" s="16" t="s">
        <v>18447</v>
      </c>
      <c r="BY15" s="17">
        <f>B7L308C45+B7L308C47+B7L408C47+B7L508C55+B7L508C57+B7L608C55+B7L608C57+B7L708C37</f>
        <v>5359.6954392040216</v>
      </c>
      <c r="BZ15" s="16" t="s">
        <v>18448</v>
      </c>
      <c r="CA15" s="23">
        <f>B7L208C39</f>
        <v>84.013328771799991</v>
      </c>
      <c r="CB15" s="16" t="s">
        <v>18449</v>
      </c>
      <c r="CC15" s="17">
        <f>B7L808C37+B7L808C38</f>
        <v>5443.7087679758215</v>
      </c>
      <c r="CD15" s="16" t="s">
        <v>18450</v>
      </c>
      <c r="CE15" s="23">
        <f>IF(B7L808C39=0,0,B7L808C38/B7L808C39)</f>
        <v>1.54331049570529E-2</v>
      </c>
      <c r="CF15" s="16" t="s">
        <v>18451</v>
      </c>
      <c r="CG15" s="17">
        <f>B7L308C49+B7L408C49+B7L508C59+B7L608C59+B7L708C39</f>
        <v>10828.31100819011</v>
      </c>
      <c r="CH15" s="16" t="s">
        <v>18452</v>
      </c>
      <c r="CI15" s="17">
        <f>B7L308C50+B7L408C50+B7L508C60+B7L608C60+B7L708C40</f>
        <v>28153.608621294286</v>
      </c>
      <c r="CJ15" s="16" t="s">
        <v>18453</v>
      </c>
      <c r="CK15" s="17">
        <f>B7L208C33</f>
        <v>66471.600000000006</v>
      </c>
      <c r="CL15" s="16" t="s">
        <v>18454</v>
      </c>
      <c r="CM15" s="17">
        <f>B7L808C42+B7L808C43</f>
        <v>94625.208621294296</v>
      </c>
      <c r="CN15" s="16" t="s">
        <v>18455</v>
      </c>
      <c r="CO15" s="23">
        <f>IF(B7L808C44=0,0,B7L808C43/B7L808C44)</f>
        <v>0.70247242746941063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5.0806352632258074</v>
      </c>
      <c r="F16" s="16" t="s">
        <v>18457</v>
      </c>
      <c r="G16" s="23">
        <f>B7L209C7</f>
        <v>0.48053344691274408</v>
      </c>
      <c r="H16" s="16" t="s">
        <v>18458</v>
      </c>
      <c r="I16" s="23">
        <f>B7L809C1+B7L809C2</f>
        <v>5.5611687101385519</v>
      </c>
      <c r="J16" s="16" t="s">
        <v>18459</v>
      </c>
      <c r="K16" s="23">
        <f>IF(B7L809C3=0,0,B7L809C2/B7L809C3)</f>
        <v>8.6408715857996685E-2</v>
      </c>
      <c r="L16" s="16" t="s">
        <v>18460</v>
      </c>
      <c r="M16" s="23">
        <f>B7L309C9+B7L409C9+B7L509C11+B7L609C11+B7L709C7</f>
        <v>12.689160707741935</v>
      </c>
      <c r="N16" s="16" t="s">
        <v>18461</v>
      </c>
      <c r="O16" s="23">
        <f>B7L309C10+B7L409C10+B7L509C12+B7L609C12+B7L709C8</f>
        <v>32.991817840129031</v>
      </c>
      <c r="P16" s="16" t="s">
        <v>18462</v>
      </c>
      <c r="Q16" s="17">
        <f>B7L209C1</f>
        <v>364</v>
      </c>
      <c r="R16" s="16" t="s">
        <v>18463</v>
      </c>
      <c r="S16" s="23">
        <f>B7L809C6+B7L809C7</f>
        <v>396.99181784012904</v>
      </c>
      <c r="T16" s="16" t="s">
        <v>18464</v>
      </c>
      <c r="U16" s="23">
        <f>IF(B7L809C8=0,0,B7L809C7/B7L809C8)</f>
        <v>0.91689547149957873</v>
      </c>
      <c r="V16" s="16" t="s">
        <v>18465</v>
      </c>
      <c r="W16" s="23">
        <f>B7L309C15+B7L309C17+B7L409C17+B7L509C19+B7L509C21+B7L609C19+B7L609C21+B7L709C13</f>
        <v>5.1565708015902967</v>
      </c>
      <c r="X16" s="16" t="s">
        <v>18466</v>
      </c>
      <c r="Y16" s="23">
        <f>B7L209C15</f>
        <v>0.4979562128053408</v>
      </c>
      <c r="Z16" s="16" t="s">
        <v>18467</v>
      </c>
      <c r="AA16" s="23">
        <f>B7L809C10+B7L809C11</f>
        <v>5.6545270143956374</v>
      </c>
      <c r="AB16" s="16" t="s">
        <v>18468</v>
      </c>
      <c r="AC16" s="23">
        <f>IF(B7L809C12=0,0,B7L809C11/B7L809C12)</f>
        <v>8.8063283018652794E-2</v>
      </c>
      <c r="AD16" s="16" t="s">
        <v>18469</v>
      </c>
      <c r="AE16" s="23">
        <f>B7L309C19+B7L409C19+B7L509C23+B7L609C23+B7L709C15</f>
        <v>12.946369598746632</v>
      </c>
      <c r="AF16" s="16" t="s">
        <v>18470</v>
      </c>
      <c r="AG16" s="23">
        <f>B7L309C20+B7L409C20+B7L509C24+B7L609C24+B7L709C16</f>
        <v>33.660560956741243</v>
      </c>
      <c r="AH16" s="16" t="s">
        <v>18471</v>
      </c>
      <c r="AI16" s="17">
        <f>B7L209C9</f>
        <v>376</v>
      </c>
      <c r="AJ16" s="16" t="s">
        <v>18472</v>
      </c>
      <c r="AK16" s="23">
        <f>B7L809C15+B7L809C16</f>
        <v>409.66056095674122</v>
      </c>
      <c r="AL16" s="16" t="s">
        <v>18473</v>
      </c>
      <c r="AM16" s="23">
        <f>IF(B7L809C17=0,0,B7L809C16/B7L809C17)</f>
        <v>0.91783304480634231</v>
      </c>
      <c r="AN16" s="16" t="s">
        <v>18474</v>
      </c>
      <c r="AO16" s="23">
        <f>B7L309C25+B7L309C27+B7L409C27+B7L509C31+B7L509C33+B7L609C31+B7L609C33+B7L709C21</f>
        <v>5.4990290464413025</v>
      </c>
      <c r="AP16" s="16" t="s">
        <v>18475</v>
      </c>
      <c r="AQ16" s="23">
        <f>B7L209C23</f>
        <v>0.49570978246035108</v>
      </c>
      <c r="AR16" s="16" t="s">
        <v>18476</v>
      </c>
      <c r="AS16" s="23">
        <f>B7L809C19+B7L809C20</f>
        <v>5.9947388289016539</v>
      </c>
      <c r="AT16" s="16" t="s">
        <v>18477</v>
      </c>
      <c r="AU16" s="23">
        <f>IF(B7L809C21=0,0,B7L809C20/B7L809C21)</f>
        <v>8.2690805489381791E-2</v>
      </c>
      <c r="AV16" s="16" t="s">
        <v>18478</v>
      </c>
      <c r="AW16" s="23">
        <f>B7L309C29+B7L409C29+B7L509C35+B7L609C35+B7L709C23</f>
        <v>13.922211328760492</v>
      </c>
      <c r="AX16" s="16" t="s">
        <v>18479</v>
      </c>
      <c r="AY16" s="23">
        <f>B7L309C30+B7L409C30+B7L509C36+B7L609C36+B7L709C24</f>
        <v>36.197749454777288</v>
      </c>
      <c r="AZ16" s="16" t="s">
        <v>18480</v>
      </c>
      <c r="BA16" s="23">
        <f>B7L209C17</f>
        <v>378.66666666666663</v>
      </c>
      <c r="BB16" s="16" t="s">
        <v>18481</v>
      </c>
      <c r="BC16" s="23">
        <f>B7L809C24+B7L809C25</f>
        <v>414.86441612144392</v>
      </c>
      <c r="BD16" s="16" t="s">
        <v>18482</v>
      </c>
      <c r="BE16" s="23">
        <f>IF(B7L809C26=0,0,B7L809C25/B7L809C26)</f>
        <v>0.91274800139961609</v>
      </c>
      <c r="BF16" s="16" t="s">
        <v>18483</v>
      </c>
      <c r="BG16" s="23">
        <f>B7L309C35+B7L309C37+B7L409C37+B7L509C43+B7L509C45+B7L609C43+B7L609C45+B7L709C29</f>
        <v>6.327325802544328</v>
      </c>
      <c r="BH16" s="16" t="s">
        <v>18484</v>
      </c>
      <c r="BI16" s="23">
        <f>B7L209C31</f>
        <v>0.55932858061031598</v>
      </c>
      <c r="BJ16" s="16" t="s">
        <v>18485</v>
      </c>
      <c r="BK16" s="23">
        <f>B7L809C28+B7L809C29</f>
        <v>6.8866543831546441</v>
      </c>
      <c r="BL16" s="16" t="s">
        <v>18486</v>
      </c>
      <c r="BM16" s="23">
        <f>IF(B7L809C30=0,0,B7L809C29/B7L809C30)</f>
        <v>8.1219203039792784E-2</v>
      </c>
      <c r="BN16" s="16" t="s">
        <v>18487</v>
      </c>
      <c r="BO16" s="23">
        <f>B7L309C39+B7L409C39+B7L509C47+B7L609C47+B7L709C31</f>
        <v>15.720740358993799</v>
      </c>
      <c r="BP16" s="16" t="s">
        <v>18488</v>
      </c>
      <c r="BQ16" s="23">
        <f>B7L309C40+B7L409C40+B7L509C48+B7L609C48+B7L709C32</f>
        <v>40.873924933383883</v>
      </c>
      <c r="BR16" s="16" t="s">
        <v>18489</v>
      </c>
      <c r="BS16" s="23">
        <f>B7L209C25</f>
        <v>433.25</v>
      </c>
      <c r="BT16" s="16" t="s">
        <v>18490</v>
      </c>
      <c r="BU16" s="23">
        <f>B7L809C33+B7L809C34</f>
        <v>474.12392493338388</v>
      </c>
      <c r="BV16" s="16" t="s">
        <v>18491</v>
      </c>
      <c r="BW16" s="23">
        <f>IF(B7L809C35=0,0,B7L809C34/B7L809C35)</f>
        <v>0.9137906298672297</v>
      </c>
      <c r="BX16" s="16" t="s">
        <v>18492</v>
      </c>
      <c r="BY16" s="23">
        <f>B7L309C45+B7L309C47+B7L409C47+B7L509C55+B7L509C57+B7L609C55+B7L609C57+B7L709C37</f>
        <v>6.6992815404857957</v>
      </c>
      <c r="BZ16" s="16" t="s">
        <v>18493</v>
      </c>
      <c r="CA16" s="23">
        <f>B7L209C39</f>
        <v>0.55990685715263955</v>
      </c>
      <c r="CB16" s="16" t="s">
        <v>18494</v>
      </c>
      <c r="CC16" s="23">
        <f>B7L809C37+B7L809C38</f>
        <v>7.259188397638435</v>
      </c>
      <c r="CD16" s="16" t="s">
        <v>18495</v>
      </c>
      <c r="CE16" s="23">
        <f>IF(B7L809C39=0,0,B7L809C38/B7L809C39)</f>
        <v>7.7130779156357049E-2</v>
      </c>
      <c r="CF16" s="16" t="s">
        <v>18496</v>
      </c>
      <c r="CG16" s="23">
        <f>B7L309C49+B7L409C49+B7L509C59+B7L609C59+B7L709C39</f>
        <v>16.541566928671884</v>
      </c>
      <c r="CH16" s="16" t="s">
        <v>18497</v>
      </c>
      <c r="CI16" s="23">
        <f>B7L309C50+B7L409C50+B7L509C60+B7L609C60+B7L709C40</f>
        <v>43.008074014546892</v>
      </c>
      <c r="CJ16" s="16" t="s">
        <v>18498</v>
      </c>
      <c r="CK16" s="17">
        <f>B7L209C33</f>
        <v>443</v>
      </c>
      <c r="CL16" s="16" t="s">
        <v>18499</v>
      </c>
      <c r="CM16" s="23">
        <f>B7L809C42+B7L809C43</f>
        <v>486.00807401454688</v>
      </c>
      <c r="CN16" s="16" t="s">
        <v>18500</v>
      </c>
      <c r="CO16" s="23">
        <f>IF(B7L809C44=0,0,B7L809C43/B7L809C44)</f>
        <v>0.91150749068983661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1.7881303861027189</v>
      </c>
      <c r="F17" s="16" t="s">
        <v>18502</v>
      </c>
      <c r="G17" s="23">
        <f>B7L210C7</f>
        <v>0.27195024742864088</v>
      </c>
      <c r="H17" s="16" t="s">
        <v>18503</v>
      </c>
      <c r="I17" s="23">
        <f>B7L810C1+B7L810C2</f>
        <v>2.06008063353136</v>
      </c>
      <c r="J17" s="16" t="s">
        <v>18504</v>
      </c>
      <c r="K17" s="23">
        <f>IF(B7L810C3=0,0,B7L810C2/B7L810C3)</f>
        <v>0.13200951603649988</v>
      </c>
      <c r="L17" s="16" t="s">
        <v>18505</v>
      </c>
      <c r="M17" s="23">
        <f>B7L310C9+B7L410C9+B7L510C11+B7L610C11+B7L710C7</f>
        <v>4.7060229235649551</v>
      </c>
      <c r="N17" s="16" t="s">
        <v>18506</v>
      </c>
      <c r="O17" s="23">
        <f>B7L310C10+B7L410C10+B7L510C12+B7L610C12+B7L710C8</f>
        <v>12.235659601268885</v>
      </c>
      <c r="P17" s="16" t="s">
        <v>18507</v>
      </c>
      <c r="Q17" s="17">
        <f>B7L210C1</f>
        <v>206</v>
      </c>
      <c r="R17" s="16" t="s">
        <v>18508</v>
      </c>
      <c r="S17" s="23">
        <f>B7L810C6+B7L810C7</f>
        <v>218.23565960126888</v>
      </c>
      <c r="T17" s="16" t="s">
        <v>18509</v>
      </c>
      <c r="U17" s="23">
        <f>IF(B7L810C8=0,0,B7L810C7/B7L810C8)</f>
        <v>0.94393372914571227</v>
      </c>
      <c r="V17" s="16" t="s">
        <v>18510</v>
      </c>
      <c r="W17" s="23">
        <f>B7L310C15+B7L310C17+B7L410C17+B7L510C19+B7L510C21+B7L610C19+B7L610C21+B7L710C13</f>
        <v>1.8502255942284829</v>
      </c>
      <c r="X17" s="16" t="s">
        <v>18511</v>
      </c>
      <c r="Y17" s="23">
        <f>B7L210C15</f>
        <v>0.31850656696724589</v>
      </c>
      <c r="Z17" s="16" t="s">
        <v>18512</v>
      </c>
      <c r="AA17" s="23">
        <f>B7L810C10+B7L810C11</f>
        <v>2.1687321611957286</v>
      </c>
      <c r="AB17" s="16" t="s">
        <v>18513</v>
      </c>
      <c r="AC17" s="23">
        <f>IF(B7L810C12=0,0,B7L810C11/B7L810C12)</f>
        <v>0.1468630256267503</v>
      </c>
      <c r="AD17" s="16" t="s">
        <v>18514</v>
      </c>
      <c r="AE17" s="23">
        <f>B7L310C19+B7L410C19+B7L510C23+B7L610C23+B7L710C15</f>
        <v>4.6981545082566569</v>
      </c>
      <c r="AF17" s="16" t="s">
        <v>18515</v>
      </c>
      <c r="AG17" s="23">
        <f>B7L310C20+B7L410C20+B7L510C24+B7L610C24+B7L710C16</f>
        <v>12.215201721467308</v>
      </c>
      <c r="AH17" s="16" t="s">
        <v>18516</v>
      </c>
      <c r="AI17" s="23">
        <f>B7L210C9</f>
        <v>240.5</v>
      </c>
      <c r="AJ17" s="16" t="s">
        <v>18517</v>
      </c>
      <c r="AK17" s="23">
        <f>B7L810C15+B7L810C16</f>
        <v>252.71520172146731</v>
      </c>
      <c r="AL17" s="16" t="s">
        <v>18518</v>
      </c>
      <c r="AM17" s="23">
        <f>IF(B7L810C17=0,0,B7L810C16/B7L810C17)</f>
        <v>0.95166415934514925</v>
      </c>
      <c r="AN17" s="16" t="s">
        <v>18519</v>
      </c>
      <c r="AO17" s="23">
        <f>B7L310C25+B7L310C27+B7L410C27+B7L510C31+B7L510C33+B7L610C31+B7L610C33+B7L710C21</f>
        <v>1.8087276376465948</v>
      </c>
      <c r="AP17" s="16" t="s">
        <v>18520</v>
      </c>
      <c r="AQ17" s="23">
        <f>B7L210C23</f>
        <v>0.31941862743043753</v>
      </c>
      <c r="AR17" s="16" t="s">
        <v>18521</v>
      </c>
      <c r="AS17" s="23">
        <f>B7L810C19+B7L810C20</f>
        <v>2.1281462650770324</v>
      </c>
      <c r="AT17" s="16" t="s">
        <v>18522</v>
      </c>
      <c r="AU17" s="23">
        <f>IF(B7L810C21=0,0,B7L810C20/B7L810C21)</f>
        <v>0.15009242206332823</v>
      </c>
      <c r="AV17" s="16" t="s">
        <v>18523</v>
      </c>
      <c r="AW17" s="23">
        <f>B7L310C29+B7L410C29+B7L510C35+B7L610C35+B7L710C23</f>
        <v>4.5132061737229394</v>
      </c>
      <c r="AX17" s="16" t="s">
        <v>18524</v>
      </c>
      <c r="AY17" s="23">
        <f>B7L310C30+B7L410C30+B7L510C36+B7L610C36+B7L710C24</f>
        <v>11.734336051679641</v>
      </c>
      <c r="AZ17" s="16" t="s">
        <v>18525</v>
      </c>
      <c r="BA17" s="17">
        <f>B7L210C17</f>
        <v>244</v>
      </c>
      <c r="BB17" s="16" t="s">
        <v>18526</v>
      </c>
      <c r="BC17" s="23">
        <f>B7L810C24+B7L810C25</f>
        <v>255.73433605167963</v>
      </c>
      <c r="BD17" s="16" t="s">
        <v>18527</v>
      </c>
      <c r="BE17" s="23">
        <f>IF(B7L810C26=0,0,B7L810C25/B7L810C26)</f>
        <v>0.95411513278643845</v>
      </c>
      <c r="BF17" s="16" t="s">
        <v>18528</v>
      </c>
      <c r="BG17" s="23">
        <f>B7L310C35+B7L310C37+B7L410C37+B7L510C43+B7L510C45+B7L610C43+B7L610C45+B7L710C29</f>
        <v>1.9102913718009142</v>
      </c>
      <c r="BH17" s="16" t="s">
        <v>18529</v>
      </c>
      <c r="BI17" s="23">
        <f>B7L210C31</f>
        <v>0.3527675352608628</v>
      </c>
      <c r="BJ17" s="16" t="s">
        <v>18530</v>
      </c>
      <c r="BK17" s="23">
        <f>B7L810C28+B7L810C29</f>
        <v>2.2630589070617768</v>
      </c>
      <c r="BL17" s="16" t="s">
        <v>18531</v>
      </c>
      <c r="BM17" s="23">
        <f>IF(B7L810C30=0,0,B7L810C29/B7L810C30)</f>
        <v>0.15588084524007176</v>
      </c>
      <c r="BN17" s="16" t="s">
        <v>18532</v>
      </c>
      <c r="BO17" s="23">
        <f>B7L310C39+B7L410C39+B7L510C47+B7L610C47+B7L710C31</f>
        <v>4.9676598199050277</v>
      </c>
      <c r="BP17" s="16" t="s">
        <v>18533</v>
      </c>
      <c r="BQ17" s="23">
        <f>B7L310C40+B7L410C40+B7L510C48+B7L610C48+B7L710C32</f>
        <v>12.915915531753072</v>
      </c>
      <c r="BR17" s="16" t="s">
        <v>18534</v>
      </c>
      <c r="BS17" s="23">
        <f>B7L210C25</f>
        <v>273.25</v>
      </c>
      <c r="BT17" s="16" t="s">
        <v>18535</v>
      </c>
      <c r="BU17" s="23">
        <f>B7L810C33+B7L810C34</f>
        <v>286.16591553175306</v>
      </c>
      <c r="BV17" s="16" t="s">
        <v>18536</v>
      </c>
      <c r="BW17" s="23">
        <f>IF(B7L810C35=0,0,B7L810C34/B7L810C35)</f>
        <v>0.95486563971899752</v>
      </c>
      <c r="BX17" s="16" t="s">
        <v>18537</v>
      </c>
      <c r="BY17" s="23">
        <f>B7L310C45+B7L310C47+B7L410C47+B7L510C55+B7L510C57+B7L610C55+B7L610C57+B7L710C37</f>
        <v>2.0044687724934365</v>
      </c>
      <c r="BZ17" s="16" t="s">
        <v>18538</v>
      </c>
      <c r="CA17" s="23">
        <f>B7L210C39</f>
        <v>0.37284993873595629</v>
      </c>
      <c r="CB17" s="16" t="s">
        <v>18539</v>
      </c>
      <c r="CC17" s="23">
        <f>B7L810C37+B7L810C38</f>
        <v>2.3773187112293925</v>
      </c>
      <c r="CD17" s="16" t="s">
        <v>18540</v>
      </c>
      <c r="CE17" s="23">
        <f>IF(B7L810C39=0,0,B7L810C38/B7L810C39)</f>
        <v>0.15683632866505429</v>
      </c>
      <c r="CF17" s="16" t="s">
        <v>18541</v>
      </c>
      <c r="CG17" s="23">
        <f>B7L310C49+B7L410C49+B7L510C59+B7L610C59+B7L710C39</f>
        <v>5.0949594207138986</v>
      </c>
      <c r="CH17" s="16" t="s">
        <v>18542</v>
      </c>
      <c r="CI17" s="23">
        <f>B7L310C50+B7L410C50+B7L510C60+B7L610C60+B7L710C40</f>
        <v>13.246894493856139</v>
      </c>
      <c r="CJ17" s="16" t="s">
        <v>18543</v>
      </c>
      <c r="CK17" s="17">
        <f>B7L210C33</f>
        <v>295</v>
      </c>
      <c r="CL17" s="16" t="s">
        <v>18544</v>
      </c>
      <c r="CM17" s="23">
        <f>B7L810C42+B7L810C43</f>
        <v>308.24689449385613</v>
      </c>
      <c r="CN17" s="16" t="s">
        <v>18545</v>
      </c>
      <c r="CO17" s="23">
        <f>IF(B7L810C44=0,0,B7L810C43/B7L810C44)</f>
        <v>0.95702505124793669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1581.4691575534964</v>
      </c>
      <c r="F18" s="16" t="s">
        <v>18547</v>
      </c>
      <c r="G18" s="23">
        <f>B7L211C7</f>
        <v>8.6311199887789041</v>
      </c>
      <c r="H18" s="16" t="s">
        <v>18548</v>
      </c>
      <c r="I18" s="17">
        <f>B7L811C1+B7L811C2</f>
        <v>1590.1002775422753</v>
      </c>
      <c r="J18" s="16" t="s">
        <v>18549</v>
      </c>
      <c r="K18" s="23">
        <f>IF(B7L811C3=0,0,B7L811C2/B7L811C3)</f>
        <v>5.4280350180930222E-3</v>
      </c>
      <c r="L18" s="16" t="s">
        <v>18550</v>
      </c>
      <c r="M18" s="17">
        <f>B7L311C9+B7L411C9+B7L511C11+B7L611C11+B7L711C7</f>
        <v>2616.18123088423</v>
      </c>
      <c r="N18" s="16" t="s">
        <v>18551</v>
      </c>
      <c r="O18" s="17">
        <f>B7L311C10+B7L411C10+B7L511C12+B7L611C12+B7L711C8</f>
        <v>6802.0712002989985</v>
      </c>
      <c r="P18" s="16" t="s">
        <v>18552</v>
      </c>
      <c r="Q18" s="17">
        <f>B7L211C1</f>
        <v>6538</v>
      </c>
      <c r="R18" s="16" t="s">
        <v>18553</v>
      </c>
      <c r="S18" s="17">
        <f>B7L811C6+B7L811C7</f>
        <v>13340.071200298999</v>
      </c>
      <c r="T18" s="16" t="s">
        <v>18554</v>
      </c>
      <c r="U18" s="23">
        <f>IF(B7L811C8=0,0,B7L811C7/B7L811C8)</f>
        <v>0.49010233167672002</v>
      </c>
      <c r="V18" s="16" t="s">
        <v>18555</v>
      </c>
      <c r="W18" s="17">
        <f>B7L311C15+B7L311C17+B7L411C17+B7L511C19+B7L511C21+B7L611C19+B7L611C21+B7L711C13</f>
        <v>1505.1631912279968</v>
      </c>
      <c r="X18" s="16" t="s">
        <v>18556</v>
      </c>
      <c r="Y18" s="23">
        <f>B7L211C15</f>
        <v>7.4772893018589208</v>
      </c>
      <c r="Z18" s="16" t="s">
        <v>18557</v>
      </c>
      <c r="AA18" s="17">
        <f>B7L811C10+B7L811C11</f>
        <v>1512.6404805298557</v>
      </c>
      <c r="AB18" s="16" t="s">
        <v>18558</v>
      </c>
      <c r="AC18" s="23">
        <f>IF(B7L811C12=0,0,B7L811C11/B7L811C12)</f>
        <v>4.9432032251574649E-3</v>
      </c>
      <c r="AD18" s="16" t="s">
        <v>18559</v>
      </c>
      <c r="AE18" s="17">
        <f>B7L311C19+B7L411C19+B7L511C23+B7L611C23+B7L711C15</f>
        <v>2469.6327765739829</v>
      </c>
      <c r="AF18" s="16" t="s">
        <v>18560</v>
      </c>
      <c r="AG18" s="17">
        <f>B7L311C20+B7L411C20+B7L511C24+B7L611C24+B7L711C16</f>
        <v>6421.0452190923552</v>
      </c>
      <c r="AH18" s="16" t="s">
        <v>18561</v>
      </c>
      <c r="AI18" s="17">
        <f>B7L211C9</f>
        <v>5646</v>
      </c>
      <c r="AJ18" s="16" t="s">
        <v>18562</v>
      </c>
      <c r="AK18" s="17">
        <f>B7L811C15+B7L811C16</f>
        <v>12067.045219092355</v>
      </c>
      <c r="AL18" s="16" t="s">
        <v>18563</v>
      </c>
      <c r="AM18" s="23">
        <f>IF(B7L811C17=0,0,B7L811C16/B7L811C17)</f>
        <v>0.46788587408846011</v>
      </c>
      <c r="AN18" s="16" t="s">
        <v>18564</v>
      </c>
      <c r="AO18" s="17">
        <f>B7L311C25+B7L311C27+B7L411C27+B7L511C31+B7L511C33+B7L611C31+B7L611C33+B7L711C21</f>
        <v>1444.9506838104764</v>
      </c>
      <c r="AP18" s="16" t="s">
        <v>18565</v>
      </c>
      <c r="AQ18" s="23">
        <f>B7L211C23</f>
        <v>6.8055367669468625</v>
      </c>
      <c r="AR18" s="16" t="s">
        <v>18566</v>
      </c>
      <c r="AS18" s="17">
        <f>B7L811C19+B7L811C20</f>
        <v>1451.7562205774234</v>
      </c>
      <c r="AT18" s="16" t="s">
        <v>18567</v>
      </c>
      <c r="AU18" s="23">
        <f>IF(B7L811C21=0,0,B7L811C20/B7L811C21)</f>
        <v>4.6877958368520163E-3</v>
      </c>
      <c r="AV18" s="16" t="s">
        <v>18568</v>
      </c>
      <c r="AW18" s="17">
        <f>B7L311C29+B7L411C29+B7L511C35+B7L611C35+B7L711C23</f>
        <v>2372.3751788442883</v>
      </c>
      <c r="AX18" s="16" t="s">
        <v>18569</v>
      </c>
      <c r="AY18" s="17">
        <f>B7L311C30+B7L411C30+B7L511C36+B7L611C36+B7L711C24</f>
        <v>6168.175464995149</v>
      </c>
      <c r="AZ18" s="16" t="s">
        <v>18570</v>
      </c>
      <c r="BA18" s="17">
        <f>B7L211C17</f>
        <v>5198.666666666667</v>
      </c>
      <c r="BB18" s="16" t="s">
        <v>18571</v>
      </c>
      <c r="BC18" s="17">
        <f>B7L811C24+B7L811C25</f>
        <v>11366.842131661815</v>
      </c>
      <c r="BD18" s="16" t="s">
        <v>18572</v>
      </c>
      <c r="BE18" s="23">
        <f>IF(B7L811C26=0,0,B7L811C25/B7L811C26)</f>
        <v>0.45735364373417492</v>
      </c>
      <c r="BF18" s="16" t="s">
        <v>18573</v>
      </c>
      <c r="BG18" s="17">
        <f>B7L311C35+B7L311C37+B7L411C37+B7L511C43+B7L511C45+B7L611C43+B7L611C45+B7L711C29</f>
        <v>1348.9846407481073</v>
      </c>
      <c r="BH18" s="16" t="s">
        <v>18574</v>
      </c>
      <c r="BI18" s="23">
        <f>B7L211C31</f>
        <v>6.4669744776046736</v>
      </c>
      <c r="BJ18" s="16" t="s">
        <v>18575</v>
      </c>
      <c r="BK18" s="17">
        <f>B7L811C28+B7L811C29</f>
        <v>1355.451615225712</v>
      </c>
      <c r="BL18" s="16" t="s">
        <v>18576</v>
      </c>
      <c r="BM18" s="23">
        <f>IF(B7L811C30=0,0,B7L811C29/B7L811C30)</f>
        <v>4.7710847107794276E-3</v>
      </c>
      <c r="BN18" s="16" t="s">
        <v>18577</v>
      </c>
      <c r="BO18" s="17">
        <f>B7L311C39+B7L411C39+B7L511C47+B7L611C47+B7L711C31</f>
        <v>2212.7151080045905</v>
      </c>
      <c r="BP18" s="16" t="s">
        <v>18578</v>
      </c>
      <c r="BQ18" s="17">
        <f>B7L311C40+B7L411C40+B7L511C48+B7L611C48+B7L711C32</f>
        <v>5753.0592808119363</v>
      </c>
      <c r="BR18" s="16" t="s">
        <v>18579</v>
      </c>
      <c r="BS18" s="17">
        <f>B7L211C25</f>
        <v>5009.25</v>
      </c>
      <c r="BT18" s="16" t="s">
        <v>18580</v>
      </c>
      <c r="BU18" s="17">
        <f>B7L811C33+B7L811C34</f>
        <v>10762.309280811936</v>
      </c>
      <c r="BV18" s="16" t="s">
        <v>18581</v>
      </c>
      <c r="BW18" s="23">
        <f>IF(B7L811C35=0,0,B7L811C34/B7L811C35)</f>
        <v>0.46544378806609515</v>
      </c>
      <c r="BX18" s="16" t="s">
        <v>18582</v>
      </c>
      <c r="BY18" s="17">
        <f>B7L311C45+B7L311C47+B7L411C47+B7L511C55+B7L511C57+B7L611C55+B7L611C57+B7L711C37</f>
        <v>1273.0757040226938</v>
      </c>
      <c r="BZ18" s="16" t="s">
        <v>18583</v>
      </c>
      <c r="CA18" s="23">
        <f>B7L211C39</f>
        <v>5.8718177809474774</v>
      </c>
      <c r="CB18" s="16" t="s">
        <v>18584</v>
      </c>
      <c r="CC18" s="17">
        <f>B7L811C37+B7L811C38</f>
        <v>1278.9475218036412</v>
      </c>
      <c r="CD18" s="16" t="s">
        <v>18585</v>
      </c>
      <c r="CE18" s="23">
        <f>IF(B7L811C39=0,0,B7L811C38/B7L811C39)</f>
        <v>4.5911326937533147E-3</v>
      </c>
      <c r="CF18" s="16" t="s">
        <v>18586</v>
      </c>
      <c r="CG18" s="17">
        <f>B7L311C49+B7L411C49+B7L511C59+B7L611C59+B7L711C39</f>
        <v>2084.1178562928171</v>
      </c>
      <c r="CH18" s="16" t="s">
        <v>18587</v>
      </c>
      <c r="CI18" s="17">
        <f>B7L311C50+B7L411C50+B7L511C60+B7L611C60+B7L711C40</f>
        <v>5418.7064263613265</v>
      </c>
      <c r="CJ18" s="16" t="s">
        <v>18588</v>
      </c>
      <c r="CK18" s="17">
        <f>B7L211C33</f>
        <v>4645.8</v>
      </c>
      <c r="CL18" s="16" t="s">
        <v>18589</v>
      </c>
      <c r="CM18" s="17">
        <f>B7L811C42+B7L811C43</f>
        <v>10064.506426361328</v>
      </c>
      <c r="CN18" s="16" t="s">
        <v>18590</v>
      </c>
      <c r="CO18" s="23">
        <f>IF(B7L811C44=0,0,B7L811C43/B7L811C44)</f>
        <v>0.46160236808350075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125.49074839309945</v>
      </c>
      <c r="F19" s="16" t="s">
        <v>18592</v>
      </c>
      <c r="G19" s="23">
        <f>B7L212C7</f>
        <v>11.535443019570215</v>
      </c>
      <c r="H19" s="16" t="s">
        <v>18593</v>
      </c>
      <c r="I19" s="23">
        <f>B7L812C1+B7L812C2</f>
        <v>137.02619141266968</v>
      </c>
      <c r="J19" s="16" t="s">
        <v>18594</v>
      </c>
      <c r="K19" s="23">
        <f>IF(B7L812C3=0,0,B7L812C2/B7L812C3)</f>
        <v>8.4184219824295775E-2</v>
      </c>
      <c r="L19" s="16" t="s">
        <v>18595</v>
      </c>
      <c r="M19" s="23">
        <f>B7L312C9+B7L412C9+B7L512C11+B7L612C11+B7L712C7</f>
        <v>266.51861972204694</v>
      </c>
      <c r="N19" s="16" t="s">
        <v>18596</v>
      </c>
      <c r="O19" s="23">
        <f>B7L312C10+B7L412C10+B7L512C12+B7L612C12+B7L712C8</f>
        <v>692.94841127732207</v>
      </c>
      <c r="P19" s="16" t="s">
        <v>18597</v>
      </c>
      <c r="Q19" s="17">
        <f>B7L212C1</f>
        <v>8738</v>
      </c>
      <c r="R19" s="16" t="s">
        <v>18598</v>
      </c>
      <c r="S19" s="17">
        <f>B7L812C6+B7L812C7</f>
        <v>9430.9484112773225</v>
      </c>
      <c r="T19" s="16" t="s">
        <v>18599</v>
      </c>
      <c r="U19" s="23">
        <f>IF(B7L812C8=0,0,B7L812C7/B7L812C8)</f>
        <v>0.92652399514255535</v>
      </c>
      <c r="V19" s="16" t="s">
        <v>18600</v>
      </c>
      <c r="W19" s="23">
        <f>B7L312C15+B7L312C17+B7L412C17+B7L512C19+B7L512C21+B7L612C19+B7L612C21+B7L712C13</f>
        <v>129.65555446117801</v>
      </c>
      <c r="X19" s="16" t="s">
        <v>18601</v>
      </c>
      <c r="Y19" s="23">
        <f>B7L212C15</f>
        <v>11.511264366234101</v>
      </c>
      <c r="Z19" s="16" t="s">
        <v>18602</v>
      </c>
      <c r="AA19" s="23">
        <f>B7L812C10+B7L812C11</f>
        <v>141.1668188274121</v>
      </c>
      <c r="AB19" s="16" t="s">
        <v>18603</v>
      </c>
      <c r="AC19" s="23">
        <f>IF(B7L812C12=0,0,B7L812C11/B7L812C12)</f>
        <v>8.1543697462698767E-2</v>
      </c>
      <c r="AD19" s="16" t="s">
        <v>18604</v>
      </c>
      <c r="AE19" s="23">
        <f>B7L312C19+B7L412C19+B7L512C23+B7L612C23+B7L712C15</f>
        <v>274.97055233647899</v>
      </c>
      <c r="AF19" s="16" t="s">
        <v>18605</v>
      </c>
      <c r="AG19" s="23">
        <f>B7L312C20+B7L412C20+B7L512C24+B7L612C24+B7L712C16</f>
        <v>714.92343607484554</v>
      </c>
      <c r="AH19" s="16" t="s">
        <v>18606</v>
      </c>
      <c r="AI19" s="17">
        <f>B7L212C9</f>
        <v>8692</v>
      </c>
      <c r="AJ19" s="16" t="s">
        <v>18607</v>
      </c>
      <c r="AK19" s="17">
        <f>B7L812C15+B7L812C16</f>
        <v>9406.9234360748451</v>
      </c>
      <c r="AL19" s="16" t="s">
        <v>18608</v>
      </c>
      <c r="AM19" s="23">
        <f>IF(B7L812C17=0,0,B7L812C16/B7L812C17)</f>
        <v>0.92400029181345655</v>
      </c>
      <c r="AN19" s="16" t="s">
        <v>18609</v>
      </c>
      <c r="AO19" s="23">
        <f>B7L312C25+B7L312C27+B7L412C27+B7L512C31+B7L512C33+B7L612C31+B7L612C33+B7L712C21</f>
        <v>126.95161245340861</v>
      </c>
      <c r="AP19" s="16" t="s">
        <v>18610</v>
      </c>
      <c r="AQ19" s="23">
        <f>B7L212C23</f>
        <v>10.523360135399495</v>
      </c>
      <c r="AR19" s="16" t="s">
        <v>18611</v>
      </c>
      <c r="AS19" s="23">
        <f>B7L812C19+B7L812C20</f>
        <v>137.4749725888081</v>
      </c>
      <c r="AT19" s="16" t="s">
        <v>18612</v>
      </c>
      <c r="AU19" s="23">
        <f>IF(B7L812C21=0,0,B7L812C20/B7L812C21)</f>
        <v>7.6547461237727904E-2</v>
      </c>
      <c r="AV19" s="16" t="s">
        <v>18613</v>
      </c>
      <c r="AW19" s="23">
        <f>B7L312C29+B7L412C29+B7L512C35+B7L612C35+B7L712C23</f>
        <v>268.65072254041399</v>
      </c>
      <c r="AX19" s="16" t="s">
        <v>18614</v>
      </c>
      <c r="AY19" s="23">
        <f>B7L312C30+B7L412C30+B7L512C36+B7L612C36+B7L712C24</f>
        <v>698.49187860507641</v>
      </c>
      <c r="AZ19" s="16" t="s">
        <v>18615</v>
      </c>
      <c r="BA19" s="17">
        <f>B7L212C17</f>
        <v>8038.6666666666661</v>
      </c>
      <c r="BB19" s="16" t="s">
        <v>18616</v>
      </c>
      <c r="BC19" s="17">
        <f>B7L812C24+B7L812C25</f>
        <v>8737.1585452717427</v>
      </c>
      <c r="BD19" s="16" t="s">
        <v>18617</v>
      </c>
      <c r="BE19" s="23">
        <f>IF(B7L812C26=0,0,B7L812C25/B7L812C26)</f>
        <v>0.92005502990636734</v>
      </c>
      <c r="BF19" s="16" t="s">
        <v>18618</v>
      </c>
      <c r="BG19" s="23">
        <f>B7L312C35+B7L312C37+B7L412C37+B7L512C43+B7L512C45+B7L612C43+B7L612C45+B7L712C29</f>
        <v>124.79464826727565</v>
      </c>
      <c r="BH19" s="16" t="s">
        <v>18619</v>
      </c>
      <c r="BI19" s="23">
        <f>B7L212C31</f>
        <v>10.15441188872577</v>
      </c>
      <c r="BJ19" s="16" t="s">
        <v>18620</v>
      </c>
      <c r="BK19" s="23">
        <f>B7L812C28+B7L812C29</f>
        <v>134.94906015600142</v>
      </c>
      <c r="BL19" s="16" t="s">
        <v>18621</v>
      </c>
      <c r="BM19" s="23">
        <f>IF(B7L812C30=0,0,B7L812C29/B7L812C30)</f>
        <v>7.5246258677068564E-2</v>
      </c>
      <c r="BN19" s="16" t="s">
        <v>18622</v>
      </c>
      <c r="BO19" s="23">
        <f>B7L312C39+B7L412C39+B7L512C47+B7L612C47+B7L712C31</f>
        <v>263.99675554001612</v>
      </c>
      <c r="BP19" s="16" t="s">
        <v>18623</v>
      </c>
      <c r="BQ19" s="23">
        <f>B7L312C40+B7L412C40+B7L512C48+B7L612C48+B7L712C32</f>
        <v>686.39156440404201</v>
      </c>
      <c r="BR19" s="16" t="s">
        <v>18624</v>
      </c>
      <c r="BS19" s="17">
        <f>B7L212C25</f>
        <v>7865.5</v>
      </c>
      <c r="BT19" s="16" t="s">
        <v>18625</v>
      </c>
      <c r="BU19" s="17">
        <f>B7L812C33+B7L812C34</f>
        <v>8551.8915644040426</v>
      </c>
      <c r="BV19" s="16" t="s">
        <v>18626</v>
      </c>
      <c r="BW19" s="23">
        <f>IF(B7L812C35=0,0,B7L812C34/B7L812C35)</f>
        <v>0.91973804166775874</v>
      </c>
      <c r="BX19" s="16" t="s">
        <v>18627</v>
      </c>
      <c r="BY19" s="23">
        <f>B7L312C45+B7L312C47+B7L412C47+B7L512C55+B7L512C57+B7L612C55+B7L612C57+B7L712C37</f>
        <v>121.69357525115063</v>
      </c>
      <c r="BZ19" s="16" t="s">
        <v>18628</v>
      </c>
      <c r="CA19" s="23">
        <f>B7L212C39</f>
        <v>9.6718538006204486</v>
      </c>
      <c r="CB19" s="16" t="s">
        <v>18629</v>
      </c>
      <c r="CC19" s="23">
        <f>B7L812C37+B7L812C38</f>
        <v>131.36542905177109</v>
      </c>
      <c r="CD19" s="16" t="s">
        <v>18630</v>
      </c>
      <c r="CE19" s="23">
        <f>IF(B7L812C39=0,0,B7L812C38/B7L812C39)</f>
        <v>7.3625563973979583E-2</v>
      </c>
      <c r="CF19" s="16" t="s">
        <v>18631</v>
      </c>
      <c r="CG19" s="23">
        <f>B7L312C49+B7L412C49+B7L512C59+B7L612C59+B7L712C39</f>
        <v>257.32212000532843</v>
      </c>
      <c r="CH19" s="16" t="s">
        <v>18632</v>
      </c>
      <c r="CI19" s="23">
        <f>B7L312C50+B7L412C50+B7L512C60+B7L612C60+B7L712C40</f>
        <v>669.03751201385398</v>
      </c>
      <c r="CJ19" s="16" t="s">
        <v>18633</v>
      </c>
      <c r="CK19" s="17">
        <f>B7L212C33</f>
        <v>7652.4</v>
      </c>
      <c r="CL19" s="16" t="s">
        <v>18634</v>
      </c>
      <c r="CM19" s="17">
        <f>B7L812C42+B7L812C43</f>
        <v>8321.4375120138538</v>
      </c>
      <c r="CN19" s="16" t="s">
        <v>18635</v>
      </c>
      <c r="CO19" s="23">
        <f>IF(B7L812C44=0,0,B7L812C43/B7L812C44)</f>
        <v>0.91960072871448606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0.55053308920387378</v>
      </c>
      <c r="F20" s="16" t="s">
        <v>18637</v>
      </c>
      <c r="G20" s="23">
        <f>B7L213C7</f>
        <v>0.11089233390294094</v>
      </c>
      <c r="H20" s="16" t="s">
        <v>18638</v>
      </c>
      <c r="I20" s="23">
        <f>B7L813C1+B7L813C2</f>
        <v>0.66142542310681474</v>
      </c>
      <c r="J20" s="16" t="s">
        <v>18639</v>
      </c>
      <c r="K20" s="23">
        <f>IF(B7L813C3=0,0,B7L813C2/B7L813C3)</f>
        <v>0.16765659442309153</v>
      </c>
      <c r="L20" s="16" t="s">
        <v>18640</v>
      </c>
      <c r="M20" s="23">
        <f>B7L313C9+B7L413C9+B7L513C11+B7L613C11+B7L713C7</f>
        <v>1.2317176506213054</v>
      </c>
      <c r="N20" s="16" t="s">
        <v>18641</v>
      </c>
      <c r="O20" s="23">
        <f>B7L313C10+B7L413C10+B7L513C12+B7L613C12+B7L713C8</f>
        <v>3.202465891615395</v>
      </c>
      <c r="P20" s="16" t="s">
        <v>18642</v>
      </c>
      <c r="Q20" s="17">
        <f>B7L213C1</f>
        <v>84</v>
      </c>
      <c r="R20" s="16" t="s">
        <v>18643</v>
      </c>
      <c r="S20" s="23">
        <f>B7L813C6+B7L813C7</f>
        <v>87.20246589161539</v>
      </c>
      <c r="T20" s="16" t="s">
        <v>18644</v>
      </c>
      <c r="U20" s="23">
        <f>IF(B7L813C8=0,0,B7L813C7/B7L813C8)</f>
        <v>0.96327551223613606</v>
      </c>
      <c r="V20" s="16" t="s">
        <v>18645</v>
      </c>
      <c r="W20" s="23">
        <f>B7L313C15+B7L313C17+B7L413C17+B7L513C19+B7L513C21+B7L613C19+B7L613C21+B7L713C13</f>
        <v>0.41592134220042698</v>
      </c>
      <c r="X20" s="16" t="s">
        <v>18646</v>
      </c>
      <c r="Y20" s="23">
        <f>B7L213C15</f>
        <v>0.10793465782881723</v>
      </c>
      <c r="Z20" s="16" t="s">
        <v>18647</v>
      </c>
      <c r="AA20" s="23">
        <f>B7L813C10+B7L813C11</f>
        <v>0.52385600002924426</v>
      </c>
      <c r="AB20" s="16" t="s">
        <v>18648</v>
      </c>
      <c r="AC20" s="23">
        <f>IF(B7L813C12=0,0,B7L813C11/B7L813C12)</f>
        <v>0.20603879276517167</v>
      </c>
      <c r="AD20" s="16" t="s">
        <v>18649</v>
      </c>
      <c r="AE20" s="23">
        <f>B7L313C19+B7L413C19+B7L513C23+B7L613C23+B7L713C15</f>
        <v>0.91712305210234879</v>
      </c>
      <c r="AF20" s="16" t="s">
        <v>18650</v>
      </c>
      <c r="AG20" s="23">
        <f>B7L313C20+B7L413C20+B7L513C24+B7L613C24+B7L713C16</f>
        <v>2.3845199354661069</v>
      </c>
      <c r="AH20" s="16" t="s">
        <v>18651</v>
      </c>
      <c r="AI20" s="23">
        <f>B7L213C9</f>
        <v>81.5</v>
      </c>
      <c r="AJ20" s="16" t="s">
        <v>18652</v>
      </c>
      <c r="AK20" s="23">
        <f>B7L813C15+B7L813C16</f>
        <v>83.884519935466102</v>
      </c>
      <c r="AL20" s="16" t="s">
        <v>18653</v>
      </c>
      <c r="AM20" s="23">
        <f>IF(B7L813C17=0,0,B7L813C16/B7L813C17)</f>
        <v>0.9715737786030062</v>
      </c>
      <c r="AN20" s="16" t="s">
        <v>18654</v>
      </c>
      <c r="AO20" s="23">
        <f>B7L313C25+B7L313C27+B7L413C27+B7L513C31+B7L513C33+B7L613C31+B7L613C33+B7L713C21</f>
        <v>0.3821901879558196</v>
      </c>
      <c r="AP20" s="16" t="s">
        <v>18655</v>
      </c>
      <c r="AQ20" s="23">
        <f>B7L213C23</f>
        <v>0.11563652495774036</v>
      </c>
      <c r="AR20" s="16" t="s">
        <v>18656</v>
      </c>
      <c r="AS20" s="23">
        <f>B7L813C19+B7L813C20</f>
        <v>0.49782671291355995</v>
      </c>
      <c r="AT20" s="16" t="s">
        <v>18657</v>
      </c>
      <c r="AU20" s="23">
        <f>IF(B7L813C21=0,0,B7L813C20/B7L813C21)</f>
        <v>0.2322826838298227</v>
      </c>
      <c r="AV20" s="16" t="s">
        <v>18658</v>
      </c>
      <c r="AW20" s="23">
        <f>B7L313C29+B7L413C29+B7L513C35+B7L613C35+B7L713C23</f>
        <v>0.82228072709034095</v>
      </c>
      <c r="AX20" s="16" t="s">
        <v>18659</v>
      </c>
      <c r="AY20" s="23">
        <f>B7L313C30+B7L413C30+B7L513C36+B7L613C36+B7L713C24</f>
        <v>2.1379298904348865</v>
      </c>
      <c r="AZ20" s="16" t="s">
        <v>18660</v>
      </c>
      <c r="BA20" s="23">
        <f>B7L213C17</f>
        <v>88.333333333333343</v>
      </c>
      <c r="BB20" s="16" t="s">
        <v>18661</v>
      </c>
      <c r="BC20" s="23">
        <f>B7L813C24+B7L813C25</f>
        <v>90.471263223768233</v>
      </c>
      <c r="BD20" s="16" t="s">
        <v>18662</v>
      </c>
      <c r="BE20" s="23">
        <f>IF(B7L813C26=0,0,B7L813C25/B7L813C26)</f>
        <v>0.97636896165418829</v>
      </c>
      <c r="BF20" s="16" t="s">
        <v>18663</v>
      </c>
      <c r="BG20" s="23">
        <f>B7L313C35+B7L313C37+B7L413C37+B7L513C43+B7L513C45+B7L613C43+B7L613C45+B7L713C29</f>
        <v>0.45520385845637579</v>
      </c>
      <c r="BH20" s="16" t="s">
        <v>18664</v>
      </c>
      <c r="BI20" s="23">
        <f>B7L213C31</f>
        <v>0.11586783637570881</v>
      </c>
      <c r="BJ20" s="16" t="s">
        <v>18665</v>
      </c>
      <c r="BK20" s="23">
        <f>B7L813C28+B7L813C29</f>
        <v>0.57107169483208464</v>
      </c>
      <c r="BL20" s="16" t="s">
        <v>18666</v>
      </c>
      <c r="BM20" s="23">
        <f>IF(B7L813C30=0,0,B7L813C29/B7L813C30)</f>
        <v>0.20289542876009303</v>
      </c>
      <c r="BN20" s="16" t="s">
        <v>18667</v>
      </c>
      <c r="BO20" s="23">
        <f>B7L313C39+B7L413C39+B7L513C47+B7L613C47+B7L713C31</f>
        <v>1.0768284115100673</v>
      </c>
      <c r="BP20" s="16" t="s">
        <v>18668</v>
      </c>
      <c r="BQ20" s="23">
        <f>B7L313C40+B7L413C40+B7L513C48+B7L613C48+B7L713C32</f>
        <v>2.7997538699261746</v>
      </c>
      <c r="BR20" s="16" t="s">
        <v>18669</v>
      </c>
      <c r="BS20" s="23">
        <f>B7L213C25</f>
        <v>89.75</v>
      </c>
      <c r="BT20" s="16" t="s">
        <v>18670</v>
      </c>
      <c r="BU20" s="23">
        <f>B7L813C33+B7L813C34</f>
        <v>92.549753869926178</v>
      </c>
      <c r="BV20" s="16" t="s">
        <v>18671</v>
      </c>
      <c r="BW20" s="23">
        <f>IF(B7L813C35=0,0,B7L813C34/B7L813C35)</f>
        <v>0.96974866217514655</v>
      </c>
      <c r="BX20" s="16" t="s">
        <v>18672</v>
      </c>
      <c r="BY20" s="23">
        <f>B7L313C45+B7L313C47+B7L413C47+B7L513C55+B7L513C57+B7L613C55+B7L613C57+B7L713C37</f>
        <v>0.45481198151479296</v>
      </c>
      <c r="BZ20" s="16" t="s">
        <v>18673</v>
      </c>
      <c r="CA20" s="23">
        <f>B7L213C39</f>
        <v>0.10818967713829784</v>
      </c>
      <c r="CB20" s="16" t="s">
        <v>18674</v>
      </c>
      <c r="CC20" s="23">
        <f>B7L813C37+B7L813C38</f>
        <v>0.56300165865309082</v>
      </c>
      <c r="CD20" s="16" t="s">
        <v>18675</v>
      </c>
      <c r="CE20" s="23">
        <f>IF(B7L813C39=0,0,B7L813C38/B7L813C39)</f>
        <v>0.19216582309389241</v>
      </c>
      <c r="CF20" s="16" t="s">
        <v>18676</v>
      </c>
      <c r="CG20" s="23">
        <f>B7L313C49+B7L413C49+B7L513C59+B7L613C59+B7L713C39</f>
        <v>1.0903948623313611</v>
      </c>
      <c r="CH20" s="16" t="s">
        <v>18677</v>
      </c>
      <c r="CI20" s="23">
        <f>B7L313C50+B7L413C50+B7L513C60+B7L613C60+B7L713C40</f>
        <v>2.8350266420615386</v>
      </c>
      <c r="CJ20" s="16" t="s">
        <v>18678</v>
      </c>
      <c r="CK20" s="23">
        <f>B7L213C33</f>
        <v>85.6</v>
      </c>
      <c r="CL20" s="16" t="s">
        <v>18679</v>
      </c>
      <c r="CM20" s="23">
        <f>B7L813C42+B7L813C43</f>
        <v>88.43502664206153</v>
      </c>
      <c r="CN20" s="16" t="s">
        <v>18680</v>
      </c>
      <c r="CO20" s="23">
        <f>IF(B7L813C44=0,0,B7L813C43/B7L813C44)</f>
        <v>0.96794226507630021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576.21908999185496</v>
      </c>
      <c r="F21" s="16" t="s">
        <v>18682</v>
      </c>
      <c r="G21" s="23">
        <f>B7L214C7</f>
        <v>100.04336723610322</v>
      </c>
      <c r="H21" s="16" t="s">
        <v>18683</v>
      </c>
      <c r="I21" s="23">
        <f>B7L814C1+B7L814C2</f>
        <v>676.26245722795818</v>
      </c>
      <c r="J21" s="16" t="s">
        <v>18684</v>
      </c>
      <c r="K21" s="23">
        <f>IF(B7L814C3=0,0,B7L814C2/B7L814C3)</f>
        <v>0.14793571070940001</v>
      </c>
      <c r="L21" s="16" t="s">
        <v>18685</v>
      </c>
      <c r="M21" s="17">
        <f>B7L314C9+B7L414C9+B7L514C11+B7L614C11+B7L714C7</f>
        <v>1467.8647339552019</v>
      </c>
      <c r="N21" s="16" t="s">
        <v>18686</v>
      </c>
      <c r="O21" s="17">
        <f>B7L314C10+B7L414C10+B7L514C12+B7L614C12+B7L714C8</f>
        <v>3816.4483082835254</v>
      </c>
      <c r="P21" s="16" t="s">
        <v>18687</v>
      </c>
      <c r="Q21" s="17">
        <f>B7L214C1</f>
        <v>75782</v>
      </c>
      <c r="R21" s="16" t="s">
        <v>18688</v>
      </c>
      <c r="S21" s="17">
        <f>B7L814C6+B7L814C7</f>
        <v>79598.448308283521</v>
      </c>
      <c r="T21" s="16" t="s">
        <v>18689</v>
      </c>
      <c r="U21" s="23">
        <f>IF(B7L814C8=0,0,B7L814C7/B7L814C8)</f>
        <v>0.95205373484791467</v>
      </c>
      <c r="V21" s="16" t="s">
        <v>18690</v>
      </c>
      <c r="W21" s="23">
        <f>B7L314C15+B7L314C17+B7L414C17+B7L514C19+B7L514C21+B7L614C19+B7L614C21+B7L714C13</f>
        <v>552.54944809338519</v>
      </c>
      <c r="X21" s="16" t="s">
        <v>18691</v>
      </c>
      <c r="Y21" s="23">
        <f>B7L214C15</f>
        <v>96.57503172419537</v>
      </c>
      <c r="Z21" s="16" t="s">
        <v>18692</v>
      </c>
      <c r="AA21" s="23">
        <f>B7L814C10+B7L814C11</f>
        <v>649.12447981758055</v>
      </c>
      <c r="AB21" s="16" t="s">
        <v>18693</v>
      </c>
      <c r="AC21" s="23">
        <f>IF(B7L814C12=0,0,B7L814C11/B7L814C12)</f>
        <v>0.148777368173413</v>
      </c>
      <c r="AD21" s="16" t="s">
        <v>18694</v>
      </c>
      <c r="AE21" s="17">
        <f>B7L314C19+B7L414C19+B7L514C23+B7L614C23+B7L714C15</f>
        <v>1396.3444069936183</v>
      </c>
      <c r="AF21" s="16" t="s">
        <v>18695</v>
      </c>
      <c r="AG21" s="17">
        <f>B7L314C20+B7L414C20+B7L514C24+B7L614C24+B7L714C16</f>
        <v>3630.4954581834081</v>
      </c>
      <c r="AH21" s="16" t="s">
        <v>18696</v>
      </c>
      <c r="AI21" s="17">
        <f>B7L214C9</f>
        <v>72922.5</v>
      </c>
      <c r="AJ21" s="16" t="s">
        <v>18697</v>
      </c>
      <c r="AK21" s="17">
        <f>B7L814C15+B7L814C16</f>
        <v>76552.995458183403</v>
      </c>
      <c r="AL21" s="16" t="s">
        <v>18698</v>
      </c>
      <c r="AM21" s="23">
        <f>IF(B7L814C17=0,0,B7L814C16/B7L814C17)</f>
        <v>0.95257539647594147</v>
      </c>
      <c r="AN21" s="16" t="s">
        <v>18699</v>
      </c>
      <c r="AO21" s="23">
        <f>B7L314C25+B7L314C27+B7L414C27+B7L514C31+B7L514C33+B7L614C31+B7L614C33+B7L714C21</f>
        <v>540.68884074459049</v>
      </c>
      <c r="AP21" s="16" t="s">
        <v>18700</v>
      </c>
      <c r="AQ21" s="23">
        <f>B7L214C23</f>
        <v>89.554161298215604</v>
      </c>
      <c r="AR21" s="16" t="s">
        <v>18701</v>
      </c>
      <c r="AS21" s="23">
        <f>B7L814C19+B7L814C20</f>
        <v>630.2430020428061</v>
      </c>
      <c r="AT21" s="16" t="s">
        <v>18702</v>
      </c>
      <c r="AU21" s="23">
        <f>IF(B7L814C21=0,0,B7L814C20/B7L814C21)</f>
        <v>0.1420946539794076</v>
      </c>
      <c r="AV21" s="16" t="s">
        <v>18703</v>
      </c>
      <c r="AW21" s="17">
        <f>B7L314C29+B7L414C29+B7L514C35+B7L614C35+B7L714C23</f>
        <v>1366.6204012152477</v>
      </c>
      <c r="AX21" s="16" t="s">
        <v>18704</v>
      </c>
      <c r="AY21" s="17">
        <f>B7L314C30+B7L414C30+B7L514C36+B7L614C36+B7L714C24</f>
        <v>3553.2130431596438</v>
      </c>
      <c r="AZ21" s="16" t="s">
        <v>18705</v>
      </c>
      <c r="BA21" s="17">
        <f>B7L214C17</f>
        <v>68409.333333333328</v>
      </c>
      <c r="BB21" s="16" t="s">
        <v>18706</v>
      </c>
      <c r="BC21" s="17">
        <f>B7L814C24+B7L814C25</f>
        <v>71962.546376492974</v>
      </c>
      <c r="BD21" s="16" t="s">
        <v>18707</v>
      </c>
      <c r="BE21" s="23">
        <f>IF(B7L814C26=0,0,B7L814C25/B7L814C26)</f>
        <v>0.95062413405203894</v>
      </c>
      <c r="BF21" s="16" t="s">
        <v>18708</v>
      </c>
      <c r="BG21" s="23">
        <f>B7L314C35+B7L314C37+B7L414C37+B7L514C43+B7L514C45+B7L614C43+B7L614C45+B7L714C29</f>
        <v>530.79482439277297</v>
      </c>
      <c r="BH21" s="16" t="s">
        <v>18709</v>
      </c>
      <c r="BI21" s="23">
        <f>B7L214C31</f>
        <v>87.038692229225717</v>
      </c>
      <c r="BJ21" s="16" t="s">
        <v>18710</v>
      </c>
      <c r="BK21" s="23">
        <f>B7L814C28+B7L814C29</f>
        <v>617.83351662199868</v>
      </c>
      <c r="BL21" s="16" t="s">
        <v>18711</v>
      </c>
      <c r="BM21" s="23">
        <f>IF(B7L814C30=0,0,B7L814C29/B7L814C30)</f>
        <v>0.14087725882064359</v>
      </c>
      <c r="BN21" s="16" t="s">
        <v>18712</v>
      </c>
      <c r="BO21" s="17">
        <f>B7L314C39+B7L414C39+B7L514C47+B7L614C47+B7L714C31</f>
        <v>1335.0121052252514</v>
      </c>
      <c r="BP21" s="16" t="s">
        <v>18713</v>
      </c>
      <c r="BQ21" s="17">
        <f>B7L314C40+B7L414C40+B7L514C48+B7L614C48+B7L714C32</f>
        <v>3471.0314735856532</v>
      </c>
      <c r="BR21" s="16" t="s">
        <v>18714</v>
      </c>
      <c r="BS21" s="17">
        <f>B7L214C25</f>
        <v>67419.25</v>
      </c>
      <c r="BT21" s="16" t="s">
        <v>18715</v>
      </c>
      <c r="BU21" s="17">
        <f>B7L814C33+B7L814C34</f>
        <v>70890.281473585652</v>
      </c>
      <c r="BV21" s="16" t="s">
        <v>18716</v>
      </c>
      <c r="BW21" s="23">
        <f>IF(B7L814C35=0,0,B7L814C34/B7L814C35)</f>
        <v>0.95103656803959813</v>
      </c>
      <c r="BX21" s="16" t="s">
        <v>18717</v>
      </c>
      <c r="BY21" s="23">
        <f>B7L314C45+B7L314C47+B7L414C47+B7L514C55+B7L514C57+B7L614C55+B7L614C57+B7L714C37</f>
        <v>524.24442080779306</v>
      </c>
      <c r="BZ21" s="16" t="s">
        <v>18718</v>
      </c>
      <c r="CA21" s="23">
        <f>B7L214C39</f>
        <v>85.193556815161443</v>
      </c>
      <c r="CB21" s="16" t="s">
        <v>18719</v>
      </c>
      <c r="CC21" s="23">
        <f>B7L814C37+B7L814C38</f>
        <v>609.43797762295446</v>
      </c>
      <c r="CD21" s="16" t="s">
        <v>18720</v>
      </c>
      <c r="CE21" s="23">
        <f>IF(B7L814C39=0,0,B7L814C38/B7L814C39)</f>
        <v>0.13979036414410784</v>
      </c>
      <c r="CF21" s="16" t="s">
        <v>18721</v>
      </c>
      <c r="CG21" s="17">
        <f>B7L314C49+B7L414C49+B7L514C59+B7L614C59+B7L714C39</f>
        <v>1313.4443458628623</v>
      </c>
      <c r="CH21" s="16" t="s">
        <v>18722</v>
      </c>
      <c r="CI21" s="17">
        <f>B7L314C50+B7L414C50+B7L514C60+B7L614C60+B7L714C40</f>
        <v>3414.9552992434424</v>
      </c>
      <c r="CJ21" s="16" t="s">
        <v>18723</v>
      </c>
      <c r="CK21" s="17">
        <f>B7L214C33</f>
        <v>67405.399999999994</v>
      </c>
      <c r="CL21" s="16" t="s">
        <v>18724</v>
      </c>
      <c r="CM21" s="17">
        <f>B7L814C42+B7L814C43</f>
        <v>70820.355299243442</v>
      </c>
      <c r="CN21" s="16" t="s">
        <v>18725</v>
      </c>
      <c r="CO21" s="23">
        <f>IF(B7L814C44=0,0,B7L814C43/B7L814C44)</f>
        <v>0.95178003153452229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79.489747680295778</v>
      </c>
      <c r="F22" s="16" t="s">
        <v>18727</v>
      </c>
      <c r="G22" s="23">
        <f>B7L215C7</f>
        <v>12.03313837530127</v>
      </c>
      <c r="H22" s="16" t="s">
        <v>18728</v>
      </c>
      <c r="I22" s="23">
        <f>B7L815C1+B7L815C2</f>
        <v>91.522886055597041</v>
      </c>
      <c r="J22" s="16" t="s">
        <v>18729</v>
      </c>
      <c r="K22" s="23">
        <f>IF(B7L815C3=0,0,B7L815C2/B7L815C3)</f>
        <v>0.13147682392785939</v>
      </c>
      <c r="L22" s="16" t="s">
        <v>18730</v>
      </c>
      <c r="M22" s="23">
        <f>B7L315C9+B7L415C9+B7L515C11+B7L615C11+B7L715C7</f>
        <v>179.05831900162673</v>
      </c>
      <c r="N22" s="16" t="s">
        <v>18731</v>
      </c>
      <c r="O22" s="23">
        <f>B7L315C10+B7L415C10+B7L515C12+B7L615C12+B7L715C8</f>
        <v>465.55162940422952</v>
      </c>
      <c r="P22" s="16" t="s">
        <v>18732</v>
      </c>
      <c r="Q22" s="17">
        <f>B7L215C1</f>
        <v>9115</v>
      </c>
      <c r="R22" s="16" t="s">
        <v>18733</v>
      </c>
      <c r="S22" s="17">
        <f>B7L815C6+B7L815C7</f>
        <v>9580.55162940423</v>
      </c>
      <c r="T22" s="16" t="s">
        <v>18734</v>
      </c>
      <c r="U22" s="23">
        <f>IF(B7L815C8=0,0,B7L815C7/B7L815C8)</f>
        <v>0.95140659458737442</v>
      </c>
      <c r="V22" s="16" t="s">
        <v>18735</v>
      </c>
      <c r="W22" s="23">
        <f>B7L315C15+B7L315C17+B7L415C17+B7L515C19+B7L515C21+B7L615C19+B7L615C21+B7L715C13</f>
        <v>66.357650876661666</v>
      </c>
      <c r="X22" s="16" t="s">
        <v>18736</v>
      </c>
      <c r="Y22" s="23">
        <f>B7L215C15</f>
        <v>11.171568173190034</v>
      </c>
      <c r="Z22" s="16" t="s">
        <v>18737</v>
      </c>
      <c r="AA22" s="23">
        <f>B7L815C10+B7L815C11</f>
        <v>77.529219049851704</v>
      </c>
      <c r="AB22" s="16" t="s">
        <v>18738</v>
      </c>
      <c r="AC22" s="23">
        <f>IF(B7L815C12=0,0,B7L815C11/B7L815C12)</f>
        <v>0.14409494007680712</v>
      </c>
      <c r="AD22" s="16" t="s">
        <v>18739</v>
      </c>
      <c r="AE22" s="23">
        <f>B7L315C19+B7L415C19+B7L515C23+B7L615C23+B7L715C15</f>
        <v>148.09050667163908</v>
      </c>
      <c r="AF22" s="16" t="s">
        <v>18740</v>
      </c>
      <c r="AG22" s="23">
        <f>B7L315C20+B7L415C20+B7L515C24+B7L615C24+B7L715C16</f>
        <v>385.03531734626165</v>
      </c>
      <c r="AH22" s="16" t="s">
        <v>18741</v>
      </c>
      <c r="AI22" s="17">
        <f>B7L215C9</f>
        <v>8435.5</v>
      </c>
      <c r="AJ22" s="16" t="s">
        <v>18742</v>
      </c>
      <c r="AK22" s="17">
        <f>B7L815C15+B7L815C16</f>
        <v>8820.5353173462609</v>
      </c>
      <c r="AL22" s="16" t="s">
        <v>18743</v>
      </c>
      <c r="AM22" s="23">
        <f>IF(B7L815C17=0,0,B7L815C16/B7L815C17)</f>
        <v>0.95634785151995716</v>
      </c>
      <c r="AN22" s="16" t="s">
        <v>18744</v>
      </c>
      <c r="AO22" s="23">
        <f>B7L315C25+B7L315C27+B7L415C27+B7L515C31+B7L515C33+B7L615C31+B7L615C33+B7L715C21</f>
        <v>61.128864988365578</v>
      </c>
      <c r="AP22" s="16" t="s">
        <v>18745</v>
      </c>
      <c r="AQ22" s="23">
        <f>B7L215C23</f>
        <v>10.020668525017168</v>
      </c>
      <c r="AR22" s="16" t="s">
        <v>18746</v>
      </c>
      <c r="AS22" s="23">
        <f>B7L815C19+B7L815C20</f>
        <v>71.14953351338275</v>
      </c>
      <c r="AT22" s="16" t="s">
        <v>18747</v>
      </c>
      <c r="AU22" s="23">
        <f>IF(B7L815C21=0,0,B7L815C20/B7L815C21)</f>
        <v>0.14083955340525667</v>
      </c>
      <c r="AV22" s="16" t="s">
        <v>18748</v>
      </c>
      <c r="AW22" s="23">
        <f>B7L315C29+B7L415C29+B7L515C35+B7L615C35+B7L715C23</f>
        <v>135.71276517601066</v>
      </c>
      <c r="AX22" s="16" t="s">
        <v>18749</v>
      </c>
      <c r="AY22" s="23">
        <f>B7L315C30+B7L415C30+B7L515C36+B7L615C36+B7L715C24</f>
        <v>352.85318945762771</v>
      </c>
      <c r="AZ22" s="16" t="s">
        <v>18750</v>
      </c>
      <c r="BA22" s="17">
        <f>B7L215C17</f>
        <v>7654.666666666667</v>
      </c>
      <c r="BB22" s="16" t="s">
        <v>18751</v>
      </c>
      <c r="BC22" s="17">
        <f>B7L815C24+B7L815C25</f>
        <v>8007.5198561242951</v>
      </c>
      <c r="BD22" s="16" t="s">
        <v>18752</v>
      </c>
      <c r="BE22" s="23">
        <f>IF(B7L815C26=0,0,B7L815C25/B7L815C26)</f>
        <v>0.9559347718397776</v>
      </c>
      <c r="BF22" s="16" t="s">
        <v>18753</v>
      </c>
      <c r="BG22" s="23">
        <f>B7L315C35+B7L315C37+B7L415C37+B7L515C43+B7L515C45+B7L615C43+B7L615C45+B7L715C29</f>
        <v>58.427553044791736</v>
      </c>
      <c r="BH22" s="16" t="s">
        <v>18754</v>
      </c>
      <c r="BI22" s="23">
        <f>B7L215C31</f>
        <v>9.2929877792918791</v>
      </c>
      <c r="BJ22" s="16" t="s">
        <v>18755</v>
      </c>
      <c r="BK22" s="23">
        <f>B7L815C28+B7L815C29</f>
        <v>67.720540824083614</v>
      </c>
      <c r="BL22" s="16" t="s">
        <v>18756</v>
      </c>
      <c r="BM22" s="23">
        <f>IF(B7L815C30=0,0,B7L815C29/B7L815C30)</f>
        <v>0.137225539935248</v>
      </c>
      <c r="BN22" s="16" t="s">
        <v>18757</v>
      </c>
      <c r="BO22" s="23">
        <f>B7L315C39+B7L415C39+B7L515C47+B7L615C47+B7L715C31</f>
        <v>129.3342778163545</v>
      </c>
      <c r="BP22" s="16" t="s">
        <v>18758</v>
      </c>
      <c r="BQ22" s="23">
        <f>B7L315C40+B7L415C40+B7L515C48+B7L615C48+B7L715C32</f>
        <v>336.2691223225217</v>
      </c>
      <c r="BR22" s="16" t="s">
        <v>18759</v>
      </c>
      <c r="BS22" s="17">
        <f>B7L215C25</f>
        <v>7198.25</v>
      </c>
      <c r="BT22" s="16" t="s">
        <v>18760</v>
      </c>
      <c r="BU22" s="17">
        <f>B7L815C33+B7L815C34</f>
        <v>7534.519122322522</v>
      </c>
      <c r="BV22" s="16" t="s">
        <v>18761</v>
      </c>
      <c r="BW22" s="23">
        <f>IF(B7L815C35=0,0,B7L815C34/B7L815C35)</f>
        <v>0.95536953097295119</v>
      </c>
      <c r="BX22" s="16" t="s">
        <v>18762</v>
      </c>
      <c r="BY22" s="23">
        <f>B7L315C45+B7L315C47+B7L415C47+B7L515C55+B7L515C57+B7L615C55+B7L615C57+B7L715C37</f>
        <v>84.703323715338712</v>
      </c>
      <c r="BZ22" s="16" t="s">
        <v>18763</v>
      </c>
      <c r="CA22" s="23">
        <f>B7L215C39</f>
        <v>8.8419783098610285</v>
      </c>
      <c r="CB22" s="16" t="s">
        <v>18764</v>
      </c>
      <c r="CC22" s="23">
        <f>B7L815C37+B7L815C38</f>
        <v>93.545302025199746</v>
      </c>
      <c r="CD22" s="16" t="s">
        <v>18765</v>
      </c>
      <c r="CE22" s="23">
        <f>IF(B7L815C39=0,0,B7L815C38/B7L815C39)</f>
        <v>9.4520816315063344E-2</v>
      </c>
      <c r="CF22" s="16" t="s">
        <v>18766</v>
      </c>
      <c r="CG22" s="23">
        <f>B7L315C49+B7L415C49+B7L515C59+B7L615C59+B7L715C39</f>
        <v>189.46293691036294</v>
      </c>
      <c r="CH22" s="16" t="s">
        <v>18767</v>
      </c>
      <c r="CI22" s="23">
        <f>B7L315C50+B7L415C50+B7L515C60+B7L615C60+B7L715C40</f>
        <v>492.60363596694367</v>
      </c>
      <c r="CJ22" s="16" t="s">
        <v>18768</v>
      </c>
      <c r="CK22" s="17">
        <f>B7L215C33</f>
        <v>6995.8</v>
      </c>
      <c r="CL22" s="16" t="s">
        <v>18769</v>
      </c>
      <c r="CM22" s="17">
        <f>B7L815C42+B7L815C43</f>
        <v>7488.4036359669435</v>
      </c>
      <c r="CN22" s="16" t="s">
        <v>18770</v>
      </c>
      <c r="CO22" s="23">
        <f>IF(B7L815C44=0,0,B7L815C43/B7L815C44)</f>
        <v>0.9342178039654595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11243.102915537791</v>
      </c>
      <c r="F23" s="16" t="s">
        <v>18772</v>
      </c>
      <c r="G23" s="23">
        <f>B7L216C7</f>
        <v>552.87221272876252</v>
      </c>
      <c r="H23" s="16" t="s">
        <v>18773</v>
      </c>
      <c r="I23" s="17">
        <f>B7L816C1+B7L816C2</f>
        <v>11795.975128266553</v>
      </c>
      <c r="J23" s="16" t="s">
        <v>18774</v>
      </c>
      <c r="K23" s="23">
        <f>IF(B7L816C3=0,0,B7L816C2/B7L816C3)</f>
        <v>4.6869564128184833E-2</v>
      </c>
      <c r="L23" s="16" t="s">
        <v>18775</v>
      </c>
      <c r="M23" s="17">
        <f>B7L316C9+B7L416C9+B7L516C11+B7L616C11+B7L716C7</f>
        <v>24957.221115297853</v>
      </c>
      <c r="N23" s="16" t="s">
        <v>18776</v>
      </c>
      <c r="O23" s="17">
        <f>B7L316C10+B7L416C10+B7L516C12+B7L616C12+B7L716C8</f>
        <v>64888.77489977442</v>
      </c>
      <c r="P23" s="16" t="s">
        <v>18777</v>
      </c>
      <c r="Q23" s="17">
        <f>B7L216C1</f>
        <v>418796</v>
      </c>
      <c r="R23" s="16" t="s">
        <v>18778</v>
      </c>
      <c r="S23" s="17">
        <f>B7L816C6+B7L816C7</f>
        <v>483684.77489977441</v>
      </c>
      <c r="T23" s="16" t="s">
        <v>18779</v>
      </c>
      <c r="U23" s="23">
        <f>IF(B7L816C8=0,0,B7L816C7/B7L816C8)</f>
        <v>0.86584490919066004</v>
      </c>
      <c r="V23" s="16" t="s">
        <v>18780</v>
      </c>
      <c r="W23" s="17">
        <f>B7L316C15+B7L316C17+B7L416C17+B7L516C19+B7L516C21+B7L616C19+B7L616C21+B7L716C13</f>
        <v>11081.603422237389</v>
      </c>
      <c r="X23" s="16" t="s">
        <v>18781</v>
      </c>
      <c r="Y23" s="23">
        <f>B7L216C15</f>
        <v>556.21046794541667</v>
      </c>
      <c r="Z23" s="16" t="s">
        <v>18782</v>
      </c>
      <c r="AA23" s="17">
        <f>B7L816C10+B7L816C11</f>
        <v>11637.813890182806</v>
      </c>
      <c r="AB23" s="16" t="s">
        <v>18783</v>
      </c>
      <c r="AC23" s="23">
        <f>IF(B7L816C12=0,0,B7L816C11/B7L816C12)</f>
        <v>4.7793380543283435E-2</v>
      </c>
      <c r="AD23" s="16" t="s">
        <v>18784</v>
      </c>
      <c r="AE23" s="17">
        <f>B7L316C19+B7L416C19+B7L516C23+B7L616C23+B7L716C15</f>
        <v>24555.60613138563</v>
      </c>
      <c r="AF23" s="16" t="s">
        <v>18785</v>
      </c>
      <c r="AG23" s="17">
        <f>B7L316C20+B7L416C20+B7L516C24+B7L616C24+B7L716C16</f>
        <v>63844.575941602641</v>
      </c>
      <c r="AH23" s="16" t="s">
        <v>18786</v>
      </c>
      <c r="AI23" s="17">
        <f>B7L216C9</f>
        <v>419987</v>
      </c>
      <c r="AJ23" s="16" t="s">
        <v>18787</v>
      </c>
      <c r="AK23" s="17">
        <f>B7L816C15+B7L816C16</f>
        <v>483831.57594160264</v>
      </c>
      <c r="AL23" s="16" t="s">
        <v>18788</v>
      </c>
      <c r="AM23" s="23">
        <f>IF(B7L816C17=0,0,B7L816C16/B7L816C17)</f>
        <v>0.86804380053667984</v>
      </c>
      <c r="AN23" s="16" t="s">
        <v>18789</v>
      </c>
      <c r="AO23" s="17">
        <f>B7L316C25+B7L316C27+B7L416C27+B7L516C31+B7L516C33+B7L616C31+B7L616C33+B7L716C21</f>
        <v>10921.54125878075</v>
      </c>
      <c r="AP23" s="16" t="s">
        <v>18790</v>
      </c>
      <c r="AQ23" s="23">
        <f>B7L216C23</f>
        <v>526.3377524613278</v>
      </c>
      <c r="AR23" s="16" t="s">
        <v>18791</v>
      </c>
      <c r="AS23" s="17">
        <f>B7L816C19+B7L816C20</f>
        <v>11447.879011242077</v>
      </c>
      <c r="AT23" s="16" t="s">
        <v>18792</v>
      </c>
      <c r="AU23" s="23">
        <f>IF(B7L816C21=0,0,B7L816C20/B7L816C21)</f>
        <v>4.5976879380403318E-2</v>
      </c>
      <c r="AV23" s="16" t="s">
        <v>18793</v>
      </c>
      <c r="AW23" s="17">
        <f>B7L316C29+B7L416C29+B7L516C35+B7L616C35+B7L716C23</f>
        <v>24129.989960694122</v>
      </c>
      <c r="AX23" s="16" t="s">
        <v>18794</v>
      </c>
      <c r="AY23" s="17">
        <f>B7L316C30+B7L416C30+B7L516C36+B7L616C36+B7L716C24</f>
        <v>62737.973897804724</v>
      </c>
      <c r="AZ23" s="16" t="s">
        <v>18795</v>
      </c>
      <c r="BA23" s="17">
        <f>B7L216C17</f>
        <v>402063</v>
      </c>
      <c r="BB23" s="16" t="s">
        <v>18796</v>
      </c>
      <c r="BC23" s="17">
        <f>B7L816C24+B7L816C25</f>
        <v>464800.97389780474</v>
      </c>
      <c r="BD23" s="16" t="s">
        <v>18797</v>
      </c>
      <c r="BE23" s="23">
        <f>IF(B7L816C26=0,0,B7L816C25/B7L816C26)</f>
        <v>0.86502185360825246</v>
      </c>
      <c r="BF23" s="16" t="s">
        <v>18798</v>
      </c>
      <c r="BG23" s="17">
        <f>B7L316C35+B7L316C37+B7L416C37+B7L516C43+B7L516C45+B7L616C43+B7L616C45+B7L716C29</f>
        <v>10834.014884869981</v>
      </c>
      <c r="BH23" s="16" t="s">
        <v>18799</v>
      </c>
      <c r="BI23" s="23">
        <f>B7L216C31</f>
        <v>529.9852931118927</v>
      </c>
      <c r="BJ23" s="16" t="s">
        <v>18800</v>
      </c>
      <c r="BK23" s="17">
        <f>B7L816C28+B7L816C29</f>
        <v>11364.000177981874</v>
      </c>
      <c r="BL23" s="16" t="s">
        <v>18801</v>
      </c>
      <c r="BM23" s="23">
        <f>IF(B7L816C30=0,0,B7L816C29/B7L816C30)</f>
        <v>4.6637212672590127E-2</v>
      </c>
      <c r="BN23" s="16" t="s">
        <v>18802</v>
      </c>
      <c r="BO23" s="17">
        <f>B7L316C39+B7L416C39+B7L516C47+B7L616C47+B7L716C31</f>
        <v>23890.927972214908</v>
      </c>
      <c r="BP23" s="16" t="s">
        <v>18803</v>
      </c>
      <c r="BQ23" s="17">
        <f>B7L316C40+B7L416C40+B7L516C48+B7L616C48+B7L716C32</f>
        <v>62116.412727758769</v>
      </c>
      <c r="BR23" s="16" t="s">
        <v>18804</v>
      </c>
      <c r="BS23" s="17">
        <f>B7L216C25</f>
        <v>410521</v>
      </c>
      <c r="BT23" s="16" t="s">
        <v>18805</v>
      </c>
      <c r="BU23" s="17">
        <f>B7L816C33+B7L816C34</f>
        <v>472637.41272775875</v>
      </c>
      <c r="BV23" s="16" t="s">
        <v>18806</v>
      </c>
      <c r="BW23" s="23">
        <f>IF(B7L816C35=0,0,B7L816C34/B7L816C35)</f>
        <v>0.86857491376050233</v>
      </c>
      <c r="BX23" s="16" t="s">
        <v>18807</v>
      </c>
      <c r="BY23" s="17">
        <f>B7L316C45+B7L316C47+B7L416C47+B7L516C55+B7L516C57+B7L616C55+B7L616C57+B7L716C37</f>
        <v>10725.456924601149</v>
      </c>
      <c r="BZ23" s="16" t="s">
        <v>18808</v>
      </c>
      <c r="CA23" s="23">
        <f>B7L216C39</f>
        <v>524.89409927856752</v>
      </c>
      <c r="CB23" s="16" t="s">
        <v>18809</v>
      </c>
      <c r="CC23" s="17">
        <f>B7L816C37+B7L816C38</f>
        <v>11250.351023879717</v>
      </c>
      <c r="CD23" s="16" t="s">
        <v>18810</v>
      </c>
      <c r="CE23" s="23">
        <f>IF(B7L816C39=0,0,B7L816C38/B7L816C39)</f>
        <v>4.6655797509290178E-2</v>
      </c>
      <c r="CF23" s="16" t="s">
        <v>18811</v>
      </c>
      <c r="CG23" s="17">
        <f>B7L316C49+B7L416C49+B7L516C59+B7L616C59+B7L716C39</f>
        <v>23618.640501810311</v>
      </c>
      <c r="CH23" s="16" t="s">
        <v>18812</v>
      </c>
      <c r="CI23" s="17">
        <f>B7L316C50+B7L416C50+B7L516C60+B7L616C60+B7L716C40</f>
        <v>61408.465304706799</v>
      </c>
      <c r="CJ23" s="16" t="s">
        <v>18813</v>
      </c>
      <c r="CK23" s="17">
        <f>B7L216C33</f>
        <v>415297.8</v>
      </c>
      <c r="CL23" s="16" t="s">
        <v>18814</v>
      </c>
      <c r="CM23" s="17">
        <f>B7L816C42+B7L816C43</f>
        <v>476706.26530470676</v>
      </c>
      <c r="CN23" s="16" t="s">
        <v>18815</v>
      </c>
      <c r="CO23" s="23">
        <f>IF(B7L816C44=0,0,B7L816C43/B7L816C44)</f>
        <v>0.87118175326381542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26441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26443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7.5634383390689409E-5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0.99992436561660936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230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230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1806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0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1806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1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0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1540.2909533999998</v>
      </c>
      <c r="F8" s="16" t="s">
        <v>18915</v>
      </c>
      <c r="G8" s="21">
        <f>B3L520C2</f>
        <v>0.69652550130195201</v>
      </c>
      <c r="H8" s="16" t="s">
        <v>18916</v>
      </c>
      <c r="I8" s="15">
        <f>IF(B9L101C2=NULL_VALUE,NULL_VALUE,B9L101C1*B9L101C2)</f>
        <v>1072.8519284677964</v>
      </c>
      <c r="J8" s="16" t="s">
        <v>18917</v>
      </c>
      <c r="K8" s="21">
        <f>B3L520C3</f>
        <v>1.2462527092884226E-2</v>
      </c>
      <c r="L8" s="16" t="s">
        <v>18918</v>
      </c>
      <c r="M8" s="21">
        <f>IF(B9L101C4=NULL_VALUE,NULL_VALUE,B9L101C1*B9L101C4)</f>
        <v>19.195917737671973</v>
      </c>
      <c r="N8" s="16" t="s">
        <v>18919</v>
      </c>
      <c r="O8" s="21">
        <f>B3L520C4</f>
        <v>1.3487794395622676E-2</v>
      </c>
      <c r="P8" s="16" t="s">
        <v>18920</v>
      </c>
      <c r="Q8" s="21">
        <f>B9L101C1*B9L101C6</f>
        <v>20.775127688896827</v>
      </c>
      <c r="R8" s="16" t="s">
        <v>18921</v>
      </c>
      <c r="S8" s="21">
        <f>B3L520C5</f>
        <v>7.1219031505197379E-4</v>
      </c>
      <c r="T8" s="16" t="s">
        <v>18922</v>
      </c>
      <c r="U8" s="21">
        <f>B9L101C1*B9L101C8</f>
        <v>1.096980299373651</v>
      </c>
      <c r="V8" s="16" t="s">
        <v>18923</v>
      </c>
      <c r="W8" s="21">
        <f>B3L520C6</f>
        <v>2.462561429576169E-2</v>
      </c>
      <c r="X8" s="16" t="s">
        <v>18924</v>
      </c>
      <c r="Y8" s="21">
        <f>B9L101C1*B9L101C10</f>
        <v>37.930610921679438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0.25218637259872739</v>
      </c>
      <c r="BD8" s="16" t="s">
        <v>18926</v>
      </c>
      <c r="BE8" s="21">
        <f>B9L101C1*B9L101C26</f>
        <v>388.44038828458139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7904.8632539999981</v>
      </c>
      <c r="F9" s="16" t="s">
        <v>18928</v>
      </c>
      <c r="G9" s="21">
        <f>B3L524C2</f>
        <v>0.71142059882196473</v>
      </c>
      <c r="H9" s="16" t="s">
        <v>18929</v>
      </c>
      <c r="I9" s="15">
        <f>IF(B9L102C2=NULL_VALUE,NULL_VALUE,B9L102C1*B9L102C2)</f>
        <v>5623.6825497664231</v>
      </c>
      <c r="J9" s="16" t="s">
        <v>18930</v>
      </c>
      <c r="K9" s="21">
        <f>B3L524C3</f>
        <v>0.12600659797001912</v>
      </c>
      <c r="L9" s="16" t="s">
        <v>18931</v>
      </c>
      <c r="M9" s="21">
        <f>IF(B9L102C4=NULL_VALUE,NULL_VALUE,B9L102C1*B9L102C4)</f>
        <v>996.06492605475489</v>
      </c>
      <c r="N9" s="16" t="s">
        <v>18932</v>
      </c>
      <c r="O9" s="21">
        <f>B3L524C4</f>
        <v>1.288069526259202E-3</v>
      </c>
      <c r="P9" s="16" t="s">
        <v>18933</v>
      </c>
      <c r="Q9" s="21">
        <f>B9L102C1*B9L102C6</f>
        <v>10.182013466723552</v>
      </c>
      <c r="R9" s="16" t="s">
        <v>18934</v>
      </c>
      <c r="S9" s="21">
        <f>B3L524C5</f>
        <v>6.8013391575208498E-5</v>
      </c>
      <c r="T9" s="16" t="s">
        <v>18935</v>
      </c>
      <c r="U9" s="21">
        <f>B9L102C1*B9L102C8</f>
        <v>0.53763655984277869</v>
      </c>
      <c r="V9" s="16" t="s">
        <v>18936</v>
      </c>
      <c r="W9" s="21">
        <f>B3L524C6</f>
        <v>2.3517190735112205E-3</v>
      </c>
      <c r="X9" s="16" t="s">
        <v>18937</v>
      </c>
      <c r="Y9" s="21">
        <f>B9L102C1*B9L102C10</f>
        <v>18.590017687929766</v>
      </c>
      <c r="Z9" s="16" t="s">
        <v>18938</v>
      </c>
      <c r="AA9" s="21">
        <f>B3L524C7</f>
        <v>2.1737166239205359E-4</v>
      </c>
      <c r="AB9" s="16" t="s">
        <v>18939</v>
      </c>
      <c r="AC9" s="21">
        <f>B9L102C1*B9L102C12</f>
        <v>1.7182932665038377</v>
      </c>
      <c r="AD9" s="16" t="s">
        <v>18940</v>
      </c>
      <c r="AE9" s="21">
        <f>B3L524C8</f>
        <v>0.1032941686689679</v>
      </c>
      <c r="AF9" s="16" t="s">
        <v>18941</v>
      </c>
      <c r="AG9" s="21">
        <f>B9L102C1*B9L102C14</f>
        <v>816.52627826380228</v>
      </c>
      <c r="AH9" s="16" t="s">
        <v>18942</v>
      </c>
      <c r="AI9" s="21">
        <f>B3L524C9</f>
        <v>2.3326213085978057E-3</v>
      </c>
      <c r="AJ9" s="16" t="s">
        <v>18943</v>
      </c>
      <c r="AK9" s="21">
        <f>B9L102C1*B9L102C16</f>
        <v>18.439052467832184</v>
      </c>
      <c r="AL9" s="16" t="s">
        <v>18944</v>
      </c>
      <c r="AM9" s="21">
        <f>B3L524C10</f>
        <v>2.2009010331219343E-3</v>
      </c>
      <c r="AN9" s="16" t="s">
        <v>18945</v>
      </c>
      <c r="AO9" s="21">
        <f>B9L102C1*B9L102C18</f>
        <v>17.397821702416213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2.266387569832566E-3</v>
      </c>
      <c r="AZ9" s="16" t="s">
        <v>18951</v>
      </c>
      <c r="BA9" s="21">
        <f>B9L102C1*B9L102C24</f>
        <v>17.915483820091804</v>
      </c>
      <c r="BB9" s="16" t="s">
        <v>18952</v>
      </c>
      <c r="BC9" s="21">
        <f>B3L524C14</f>
        <v>4.8553550973758276E-2</v>
      </c>
      <c r="BD9" s="16" t="s">
        <v>18953</v>
      </c>
      <c r="BE9" s="21">
        <f>B9L102C1*B9L102C26</f>
        <v>383.80918094367763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7.9230320252956649E-3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4.1835651617683911E-4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1.4465636484733145E-2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1.3370727335858313E-3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0.6353717634849434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1.4348164407383414E-2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1.3537941092802734E-2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1.3940754696421538E-2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0.29865727855865737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13372.266471799998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7.9230320252956649E-3</v>
      </c>
      <c r="P11" s="16" t="s">
        <v>18984</v>
      </c>
      <c r="Q11" s="21">
        <f>B9L104C1*B9L104C6</f>
        <v>105.94889550685885</v>
      </c>
      <c r="R11" s="16" t="s">
        <v>18961</v>
      </c>
      <c r="S11" s="21">
        <f>B3L522C5</f>
        <v>4.1835651617683911E-4</v>
      </c>
      <c r="T11" s="16" t="s">
        <v>18985</v>
      </c>
      <c r="U11" s="21">
        <f>B9L104C1*B9L104C8</f>
        <v>5.5943748145305987</v>
      </c>
      <c r="V11" s="16" t="s">
        <v>18963</v>
      </c>
      <c r="W11" s="21">
        <f>B3L522C6</f>
        <v>1.4465636484733145E-2</v>
      </c>
      <c r="X11" s="16" t="s">
        <v>18986</v>
      </c>
      <c r="Y11" s="21">
        <f>B9L104C1*B9L104C10</f>
        <v>193.43834575804382</v>
      </c>
      <c r="Z11" s="16" t="s">
        <v>18965</v>
      </c>
      <c r="AA11" s="21">
        <f>B3L522C7</f>
        <v>1.3370727335858313E-3</v>
      </c>
      <c r="AB11" s="16" t="s">
        <v>18987</v>
      </c>
      <c r="AC11" s="21">
        <f>B9L104C1*B9L104C12</f>
        <v>17.879692885687781</v>
      </c>
      <c r="AD11" s="16" t="s">
        <v>18967</v>
      </c>
      <c r="AE11" s="21">
        <f>B3L522C8</f>
        <v>0.6353717634849434</v>
      </c>
      <c r="AF11" s="16" t="s">
        <v>18988</v>
      </c>
      <c r="AG11" s="15">
        <f>B9L104C1*B9L104C14</f>
        <v>8496.3605299781466</v>
      </c>
      <c r="AH11" s="16" t="s">
        <v>18969</v>
      </c>
      <c r="AI11" s="21">
        <f>B3L522C9</f>
        <v>1.4348164407383414E-2</v>
      </c>
      <c r="AJ11" s="16" t="s">
        <v>18989</v>
      </c>
      <c r="AK11" s="21">
        <f>B9L104C1*B9L104C16</f>
        <v>191.86747783672732</v>
      </c>
      <c r="AL11" s="16" t="s">
        <v>18971</v>
      </c>
      <c r="AM11" s="21">
        <f>B3L522C10</f>
        <v>1.3537941092802734E-2</v>
      </c>
      <c r="AN11" s="16" t="s">
        <v>18990</v>
      </c>
      <c r="AO11" s="21">
        <f>B9L104C1*B9L104C18</f>
        <v>181.03295577248943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1.3940754696421538E-2</v>
      </c>
      <c r="AZ11" s="16" t="s">
        <v>18993</v>
      </c>
      <c r="BA11" s="21">
        <f>B9L104C1*B9L104C24</f>
        <v>186.4194866185461</v>
      </c>
      <c r="BB11" s="16" t="s">
        <v>18979</v>
      </c>
      <c r="BC11" s="21">
        <f>B3L522C14</f>
        <v>0.29865727855865737</v>
      </c>
      <c r="BD11" s="16" t="s">
        <v>18994</v>
      </c>
      <c r="BE11" s="15">
        <f>B9L104C1*B9L104C26</f>
        <v>3993.7247126289662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7.9230320252956649E-3</v>
      </c>
      <c r="P12" s="16" t="s">
        <v>18998</v>
      </c>
      <c r="Q12" s="15">
        <f>B9L105C1*B9L105C6</f>
        <v>0</v>
      </c>
      <c r="R12" s="16" t="s">
        <v>18961</v>
      </c>
      <c r="S12" s="21">
        <f>B3L522C5</f>
        <v>4.1835651617683911E-4</v>
      </c>
      <c r="T12" s="16" t="s">
        <v>18999</v>
      </c>
      <c r="U12" s="15">
        <f>B9L105C1*B9L105C8</f>
        <v>0</v>
      </c>
      <c r="V12" s="16" t="s">
        <v>18963</v>
      </c>
      <c r="W12" s="21">
        <f>B3L522C6</f>
        <v>1.4465636484733145E-2</v>
      </c>
      <c r="X12" s="16" t="s">
        <v>19000</v>
      </c>
      <c r="Y12" s="15">
        <f>B9L105C1*B9L105C10</f>
        <v>0</v>
      </c>
      <c r="Z12" s="16" t="s">
        <v>18965</v>
      </c>
      <c r="AA12" s="21">
        <f>B3L522C7</f>
        <v>1.3370727335858313E-3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0.6353717634849434</v>
      </c>
      <c r="AF12" s="16" t="s">
        <v>19002</v>
      </c>
      <c r="AG12" s="15">
        <f>B9L105C1*B9L105C14</f>
        <v>0</v>
      </c>
      <c r="AH12" s="16" t="s">
        <v>18969</v>
      </c>
      <c r="AI12" s="21">
        <f>B3L522C9</f>
        <v>1.4348164407383414E-2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1.3537941092802734E-2</v>
      </c>
      <c r="AN12" s="16" t="s">
        <v>19004</v>
      </c>
      <c r="AO12" s="15">
        <f>B9L105C1*B9L105C18</f>
        <v>0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1.3940754696421538E-2</v>
      </c>
      <c r="AZ12" s="16" t="s">
        <v>19007</v>
      </c>
      <c r="BA12" s="15">
        <f>B9L105C1*B9L105C24</f>
        <v>0</v>
      </c>
      <c r="BB12" s="16" t="s">
        <v>18979</v>
      </c>
      <c r="BC12" s="21">
        <f>B3L522C14</f>
        <v>0.29865727855865737</v>
      </c>
      <c r="BD12" s="16" t="s">
        <v>19008</v>
      </c>
      <c r="BE12" s="15">
        <f>B9L105C1*B9L105C26</f>
        <v>0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7.9230320252956649E-3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4.1835651617683911E-4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1.4465636484733145E-2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1.3370727335858313E-3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0.6353717634849434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1.4348164407383414E-2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1.3537941092802734E-2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1.3940754696421538E-2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0.29865727855865737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7.9230320252956649E-3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4.1835651617683911E-4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1.4465636484733145E-2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1.3370727335858313E-3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0.6353717634849434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1.4348164407383414E-2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1.3537941092802734E-2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1.3940754696421538E-2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0.29865727855865737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7.9230320252956649E-3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4.1835651617683911E-4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1.4465636484733145E-2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1.3370727335858313E-3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0.6353717634849434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1.4348164407383414E-2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1.3537941092802734E-2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1.3940754696421538E-2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0.29865727855865737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7.9230320252956649E-3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4.1835651617683911E-4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1.4465636484733145E-2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1.3370727335858313E-3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0.6353717634849434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1.4348164407383414E-2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1.3537941092802734E-2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1.3940754696421538E-2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0.29865727855865737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7.9230320252956649E-3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4.1835651617683911E-4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1.4465636484733145E-2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1.3370727335858313E-3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0.6353717634849434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1.4348164407383414E-2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1.3537941092802734E-2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1.3940754696421538E-2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0.29865727855865737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-4400</v>
      </c>
      <c r="F18" s="16" t="s">
        <v>18928</v>
      </c>
      <c r="G18" s="21">
        <f>B3L524C2</f>
        <v>0.71142059882196473</v>
      </c>
      <c r="H18" s="16" t="s">
        <v>19080</v>
      </c>
      <c r="I18" s="15">
        <f>IF(B9L111C2=NULL_VALUE,NULL_VALUE,B9L111C1*B9L111C2)</f>
        <v>-3130.2506348166448</v>
      </c>
      <c r="J18" s="16" t="s">
        <v>18930</v>
      </c>
      <c r="K18" s="21">
        <f>B3L524C3</f>
        <v>0.12600659797001912</v>
      </c>
      <c r="L18" s="16" t="s">
        <v>19081</v>
      </c>
      <c r="M18" s="21">
        <f>IF(B9L111C4=NULL_VALUE,NULL_VALUE,B9L111C1*B9L111C4)</f>
        <v>-554.4290310680841</v>
      </c>
      <c r="N18" s="16" t="s">
        <v>18932</v>
      </c>
      <c r="O18" s="21">
        <f>B3L524C4</f>
        <v>1.288069526259202E-3</v>
      </c>
      <c r="P18" s="16" t="s">
        <v>19082</v>
      </c>
      <c r="Q18" s="21">
        <f>B9L111C1*B9L111C6</f>
        <v>-5.667505915540489</v>
      </c>
      <c r="R18" s="16" t="s">
        <v>18934</v>
      </c>
      <c r="S18" s="21">
        <f>B3L524C5</f>
        <v>6.8013391575208498E-5</v>
      </c>
      <c r="T18" s="16" t="s">
        <v>19083</v>
      </c>
      <c r="U18" s="21">
        <f>B9L111C1*B9L111C8</f>
        <v>-0.29925892293091738</v>
      </c>
      <c r="V18" s="16" t="s">
        <v>18936</v>
      </c>
      <c r="W18" s="21">
        <f>B3L524C6</f>
        <v>2.3517190735112205E-3</v>
      </c>
      <c r="X18" s="16" t="s">
        <v>19084</v>
      </c>
      <c r="Y18" s="21">
        <f>B9L111C1*B9L111C10</f>
        <v>-10.347563923449369</v>
      </c>
      <c r="Z18" s="16" t="s">
        <v>18938</v>
      </c>
      <c r="AA18" s="21">
        <f>B3L524C7</f>
        <v>2.1737166239205359E-4</v>
      </c>
      <c r="AB18" s="16" t="s">
        <v>19085</v>
      </c>
      <c r="AC18" s="21">
        <f>B9L111C1*B9L111C12</f>
        <v>-0.95643531452503583</v>
      </c>
      <c r="AD18" s="16" t="s">
        <v>18940</v>
      </c>
      <c r="AE18" s="21">
        <f>B3L524C8</f>
        <v>0.1032941686689679</v>
      </c>
      <c r="AF18" s="16" t="s">
        <v>19086</v>
      </c>
      <c r="AG18" s="21">
        <f>B9L111C1*B9L111C14</f>
        <v>-454.49434214345877</v>
      </c>
      <c r="AH18" s="16" t="s">
        <v>18942</v>
      </c>
      <c r="AI18" s="21">
        <f>B3L524C9</f>
        <v>2.3326213085978057E-3</v>
      </c>
      <c r="AJ18" s="16" t="s">
        <v>19087</v>
      </c>
      <c r="AK18" s="21">
        <f>B9L111C1*B9L111C16</f>
        <v>-10.263533757830345</v>
      </c>
      <c r="AL18" s="16" t="s">
        <v>18944</v>
      </c>
      <c r="AM18" s="21">
        <f>B3L524C10</f>
        <v>2.2009010331219343E-3</v>
      </c>
      <c r="AN18" s="16" t="s">
        <v>19088</v>
      </c>
      <c r="AO18" s="21">
        <f>B9L111C1*B9L111C18</f>
        <v>-9.6839645457365116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2.266387569832566E-3</v>
      </c>
      <c r="AZ18" s="16" t="s">
        <v>19091</v>
      </c>
      <c r="BA18" s="21">
        <f>B9L111C1*B9L111C24</f>
        <v>-9.9721053072632913</v>
      </c>
      <c r="BB18" s="16" t="s">
        <v>18952</v>
      </c>
      <c r="BC18" s="21">
        <f>B3L524C14</f>
        <v>4.8553550973758276E-2</v>
      </c>
      <c r="BD18" s="16" t="s">
        <v>19092</v>
      </c>
      <c r="BE18" s="21">
        <f>B9L111C1*B9L111C26</f>
        <v>-213.63562428453642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7666.2843217999998</v>
      </c>
      <c r="F19" s="16" t="s">
        <v>18928</v>
      </c>
      <c r="G19" s="21">
        <f>B3L524C2</f>
        <v>0.71142059882196473</v>
      </c>
      <c r="H19" s="16" t="s">
        <v>19094</v>
      </c>
      <c r="I19" s="15">
        <f>IF(B9L112C2=NULL_VALUE,NULL_VALUE,B9L112C1*B9L112C2)</f>
        <v>5453.9525829543954</v>
      </c>
      <c r="J19" s="16" t="s">
        <v>18930</v>
      </c>
      <c r="K19" s="21">
        <f>B3L524C3</f>
        <v>0.12600659797001912</v>
      </c>
      <c r="L19" s="16" t="s">
        <v>19095</v>
      </c>
      <c r="M19" s="21">
        <f>IF(B9L112C4=NULL_VALUE,NULL_VALUE,B9L112C1*B9L112C4)</f>
        <v>966.00240646091322</v>
      </c>
      <c r="N19" s="16" t="s">
        <v>18932</v>
      </c>
      <c r="O19" s="21">
        <f>B3L524C4</f>
        <v>1.288069526259202E-3</v>
      </c>
      <c r="P19" s="16" t="s">
        <v>19096</v>
      </c>
      <c r="Q19" s="21">
        <f>B9L112C1*B9L112C6</f>
        <v>9.8747072145492734</v>
      </c>
      <c r="R19" s="16" t="s">
        <v>18934</v>
      </c>
      <c r="S19" s="21">
        <f>B3L524C5</f>
        <v>6.8013391575208498E-5</v>
      </c>
      <c r="T19" s="16" t="s">
        <v>19097</v>
      </c>
      <c r="U19" s="21">
        <f>B9L112C1*B9L112C8</f>
        <v>0.52140999750546513</v>
      </c>
      <c r="V19" s="16" t="s">
        <v>18936</v>
      </c>
      <c r="W19" s="21">
        <f>B3L524C6</f>
        <v>2.3517190735112205E-3</v>
      </c>
      <c r="X19" s="16" t="s">
        <v>19098</v>
      </c>
      <c r="Y19" s="21">
        <f>B9L112C1*B9L112C10</f>
        <v>18.028947062537092</v>
      </c>
      <c r="Z19" s="16" t="s">
        <v>18938</v>
      </c>
      <c r="AA19" s="21">
        <f>B3L524C7</f>
        <v>2.1737166239205359E-4</v>
      </c>
      <c r="AB19" s="16" t="s">
        <v>19099</v>
      </c>
      <c r="AC19" s="21">
        <f>B9L112C1*B9L112C12</f>
        <v>1.6664329673998031</v>
      </c>
      <c r="AD19" s="16" t="s">
        <v>18940</v>
      </c>
      <c r="AE19" s="21">
        <f>B3L524C8</f>
        <v>0.1032941686689679</v>
      </c>
      <c r="AF19" s="16" t="s">
        <v>19100</v>
      </c>
      <c r="AG19" s="21">
        <f>B9L112C1*B9L112C14</f>
        <v>791.88246580027339</v>
      </c>
      <c r="AH19" s="16" t="s">
        <v>18942</v>
      </c>
      <c r="AI19" s="21">
        <f>B3L524C9</f>
        <v>2.3326213085978057E-3</v>
      </c>
      <c r="AJ19" s="16" t="s">
        <v>19101</v>
      </c>
      <c r="AK19" s="21">
        <f>B9L112C1*B9L112C16</f>
        <v>17.882538166799957</v>
      </c>
      <c r="AL19" s="16" t="s">
        <v>18944</v>
      </c>
      <c r="AM19" s="21">
        <f>B3L524C10</f>
        <v>2.2009010331219343E-3</v>
      </c>
      <c r="AN19" s="16" t="s">
        <v>19102</v>
      </c>
      <c r="AO19" s="21">
        <f>B9L112C1*B9L112C18</f>
        <v>16.872733084056108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2.266387569832566E-3</v>
      </c>
      <c r="AZ19" s="16" t="s">
        <v>19105</v>
      </c>
      <c r="BA19" s="21">
        <f>B9L112C1*B9L112C24</f>
        <v>17.374771493729803</v>
      </c>
      <c r="BB19" s="16" t="s">
        <v>18952</v>
      </c>
      <c r="BC19" s="21">
        <f>B3L524C14</f>
        <v>4.8553550973758276E-2</v>
      </c>
      <c r="BD19" s="16" t="s">
        <v>19106</v>
      </c>
      <c r="BE19" s="21">
        <f>B9L112C1*B9L112C26</f>
        <v>372.22532659784019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4596.9805896666658</v>
      </c>
      <c r="F20" s="16" t="s">
        <v>18928</v>
      </c>
      <c r="G20" s="21">
        <f>B3L524C2</f>
        <v>0.71142059882196473</v>
      </c>
      <c r="H20" s="16" t="s">
        <v>19107</v>
      </c>
      <c r="I20" s="15">
        <f>IF(B9L113C2=NULL_VALUE,NULL_VALUE,B9L113C1*B9L113C2)</f>
        <v>3270.386683873608</v>
      </c>
      <c r="J20" s="16" t="s">
        <v>18930</v>
      </c>
      <c r="K20" s="21">
        <f>B3L524C3</f>
        <v>0.12600659797001912</v>
      </c>
      <c r="L20" s="16" t="s">
        <v>19108</v>
      </c>
      <c r="M20" s="21">
        <f>IF(B9L113C4=NULL_VALUE,NULL_VALUE,B9L113C1*B9L113C4)</f>
        <v>579.24988503810903</v>
      </c>
      <c r="N20" s="16" t="s">
        <v>18932</v>
      </c>
      <c r="O20" s="21">
        <f>B3L524C4</f>
        <v>1.288069526259202E-3</v>
      </c>
      <c r="P20" s="16" t="s">
        <v>19109</v>
      </c>
      <c r="Q20" s="21">
        <f>B9L113C1*B9L113C6</f>
        <v>5.921230610354689</v>
      </c>
      <c r="R20" s="16" t="s">
        <v>18934</v>
      </c>
      <c r="S20" s="21">
        <f>B3L524C5</f>
        <v>6.8013391575208498E-5</v>
      </c>
      <c r="T20" s="16" t="s">
        <v>19110</v>
      </c>
      <c r="U20" s="21">
        <f>B9L113C1*B9L113C8</f>
        <v>0.31265624090863181</v>
      </c>
      <c r="V20" s="16" t="s">
        <v>18936</v>
      </c>
      <c r="W20" s="21">
        <f>B3L524C6</f>
        <v>2.3517190735112205E-3</v>
      </c>
      <c r="X20" s="16" t="s">
        <v>19111</v>
      </c>
      <c r="Y20" s="21">
        <f>B9L113C1*B9L113C10</f>
        <v>10.810806933279956</v>
      </c>
      <c r="Z20" s="16" t="s">
        <v>18938</v>
      </c>
      <c r="AA20" s="21">
        <f>B3L524C7</f>
        <v>2.1737166239205359E-4</v>
      </c>
      <c r="AB20" s="16" t="s">
        <v>19112</v>
      </c>
      <c r="AC20" s="21">
        <f>B9L113C1*B9L113C12</f>
        <v>0.99925331275984586</v>
      </c>
      <c r="AD20" s="16" t="s">
        <v>18940</v>
      </c>
      <c r="AE20" s="21">
        <f>B3L524C8</f>
        <v>0.1032941686689679</v>
      </c>
      <c r="AF20" s="16" t="s">
        <v>19113</v>
      </c>
      <c r="AG20" s="21">
        <f>B9L113C1*B9L113C14</f>
        <v>474.84128839700008</v>
      </c>
      <c r="AH20" s="16" t="s">
        <v>18942</v>
      </c>
      <c r="AI20" s="21">
        <f>B3L524C9</f>
        <v>2.3326213085978057E-3</v>
      </c>
      <c r="AJ20" s="16" t="s">
        <v>19114</v>
      </c>
      <c r="AK20" s="21">
        <f>B9L113C1*B9L113C16</f>
        <v>10.723014878666971</v>
      </c>
      <c r="AL20" s="16" t="s">
        <v>18944</v>
      </c>
      <c r="AM20" s="21">
        <f>B3L524C10</f>
        <v>2.2009010331219343E-3</v>
      </c>
      <c r="AN20" s="16" t="s">
        <v>19115</v>
      </c>
      <c r="AO20" s="21">
        <f>B9L113C1*B9L113C18</f>
        <v>10.117499329038843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2.266387569832566E-3</v>
      </c>
      <c r="AZ20" s="16" t="s">
        <v>19118</v>
      </c>
      <c r="BA20" s="21">
        <f>B9L113C1*B9L113C24</f>
        <v>10.418539667182111</v>
      </c>
      <c r="BB20" s="16" t="s">
        <v>18952</v>
      </c>
      <c r="BC20" s="21">
        <f>B3L524C14</f>
        <v>4.8553550973758276E-2</v>
      </c>
      <c r="BD20" s="16" t="s">
        <v>19119</v>
      </c>
      <c r="BE20" s="21">
        <f>B9L113C1*B9L113C26</f>
        <v>223.19973138575784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2231</v>
      </c>
      <c r="F21" s="16" t="s">
        <v>19121</v>
      </c>
      <c r="G21" s="21">
        <f>B8L105C1</f>
        <v>7.5634383390689409E-5</v>
      </c>
      <c r="H21" s="16" t="s">
        <v>19122</v>
      </c>
      <c r="I21" s="21">
        <f>IF(B9L114C2=NULL_VALUE,NULL_VALUE,B9L114C1*B9L114C2)</f>
        <v>0.16874030934462808</v>
      </c>
      <c r="J21" s="16" t="s">
        <v>19123</v>
      </c>
      <c r="K21" s="21">
        <f>B8L106C1</f>
        <v>0.99992436561660936</v>
      </c>
      <c r="L21" s="16" t="s">
        <v>19124</v>
      </c>
      <c r="M21" s="15">
        <f>IF(B9L114C4=NULL_VALUE,NULL_VALUE,B9L114C1*B9L114C4)</f>
        <v>2230.8312596906553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52182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52182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9994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9994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20548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20548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13754</v>
      </c>
      <c r="F28" s="16" t="s">
        <v>19155</v>
      </c>
      <c r="G28" s="15">
        <f>B8L119C1</f>
        <v>1</v>
      </c>
      <c r="H28" s="16" t="s">
        <v>19156</v>
      </c>
      <c r="I28" s="15">
        <f>IF(B9L121C2=NULL_VALUE,NULL_VALUE,B9L121C1*B9L121C2)</f>
        <v>13754</v>
      </c>
      <c r="J28" s="16" t="s">
        <v>19157</v>
      </c>
      <c r="K28" s="15">
        <f>B8L120C1</f>
        <v>0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2829</v>
      </c>
      <c r="F29" s="16" t="s">
        <v>19155</v>
      </c>
      <c r="G29" s="15">
        <f>B8L119C1</f>
        <v>1</v>
      </c>
      <c r="H29" s="16" t="s">
        <v>19162</v>
      </c>
      <c r="I29" s="15">
        <f>IF(B9L122C2=NULL_VALUE,NULL_VALUE,B9L122C1*B9L122C2)</f>
        <v>2829</v>
      </c>
      <c r="J29" s="16" t="s">
        <v>19157</v>
      </c>
      <c r="K29" s="15">
        <f>B8L120C1</f>
        <v>0</v>
      </c>
      <c r="L29" s="16" t="s">
        <v>19163</v>
      </c>
      <c r="M29" s="15">
        <f>IF(B9L122C4=NULL_VALUE,NULL_VALUE,B9L122C1*B9L122C4)</f>
        <v>0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1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0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1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0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1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0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1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0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1.096980299373651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0.24952011759114071</v>
      </c>
      <c r="P8" s="16" t="s">
        <v>19233</v>
      </c>
      <c r="Q8" s="21">
        <f>B9L201C1*B9L201C6</f>
        <v>0.27371865329487816</v>
      </c>
      <c r="R8" s="16" t="s">
        <v>19234</v>
      </c>
      <c r="S8" s="21">
        <f>B3L310C4</f>
        <v>7.7858518444462793E-3</v>
      </c>
      <c r="T8" s="16" t="s">
        <v>19235</v>
      </c>
      <c r="U8" s="21">
        <f>B9L201C1*B9L201C8</f>
        <v>8.540926087199573E-3</v>
      </c>
      <c r="V8" s="16" t="s">
        <v>19236</v>
      </c>
      <c r="W8" s="21">
        <f>B3L311C4</f>
        <v>0.11056083644823511</v>
      </c>
      <c r="X8" s="16" t="s">
        <v>19237</v>
      </c>
      <c r="Y8" s="21">
        <f>B9L201C1*B9L201C10</f>
        <v>0.12128305946598622</v>
      </c>
      <c r="Z8" s="16" t="s">
        <v>19238</v>
      </c>
      <c r="AA8" s="21">
        <f>B3L312C4</f>
        <v>0.23294239107658252</v>
      </c>
      <c r="AB8" s="16" t="s">
        <v>19239</v>
      </c>
      <c r="AC8" s="21">
        <f>B9L201C1*B9L201C12</f>
        <v>0.25553321390000361</v>
      </c>
      <c r="AD8" s="16" t="s">
        <v>19240</v>
      </c>
      <c r="AE8" s="21">
        <f>B3L313C4</f>
        <v>4.9855913627702121E-2</v>
      </c>
      <c r="AF8" s="16" t="s">
        <v>19241</v>
      </c>
      <c r="AG8" s="21">
        <f>B9L201C1*B9L201C14</f>
        <v>5.4690955056863562E-2</v>
      </c>
      <c r="AH8" s="16" t="s">
        <v>19242</v>
      </c>
      <c r="AI8" s="21">
        <f>B3L314C4</f>
        <v>7.2708452898892051E-2</v>
      </c>
      <c r="AJ8" s="16" t="s">
        <v>19243</v>
      </c>
      <c r="AK8" s="21">
        <f>B9L201C1*B9L201C16</f>
        <v>7.9759740428021614E-2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4.1207314766638636E-2</v>
      </c>
      <c r="AZ8" s="16" t="s">
        <v>19251</v>
      </c>
      <c r="BA8" s="21">
        <f>B9L201C1*B9L201C24</f>
        <v>4.5203612489091521E-2</v>
      </c>
      <c r="BB8" s="16" t="s">
        <v>19252</v>
      </c>
      <c r="BC8" s="21">
        <f>B3L319C4</f>
        <v>5.2274075149859572E-4</v>
      </c>
      <c r="BD8" s="16" t="s">
        <v>19253</v>
      </c>
      <c r="BE8" s="21">
        <f>B9L201C1*B9L201C26</f>
        <v>5.7343630607373686E-4</v>
      </c>
      <c r="BF8" s="16" t="s">
        <v>19254</v>
      </c>
      <c r="BG8" s="21">
        <f>B3L320C4</f>
        <v>0.21561216738822328</v>
      </c>
      <c r="BH8" s="16" t="s">
        <v>19255</v>
      </c>
      <c r="BI8" s="21">
        <f>B9L201C1*B9L201C28</f>
        <v>0.23652229993013493</v>
      </c>
      <c r="BJ8" s="16" t="s">
        <v>19256</v>
      </c>
      <c r="BK8" s="21">
        <f>B3L321C4</f>
        <v>1.9284213606640847E-2</v>
      </c>
      <c r="BL8" s="16" t="s">
        <v>19257</v>
      </c>
      <c r="BM8" s="21">
        <f>B9L201C1*B9L201C30</f>
        <v>2.1154402415398312E-2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0.53763655984277869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0.24952011759114071</v>
      </c>
      <c r="P9" s="16" t="s">
        <v>19267</v>
      </c>
      <c r="Q9" s="21">
        <f>B9L202C1*B9L202C6</f>
        <v>0.1341511376332665</v>
      </c>
      <c r="R9" s="16" t="s">
        <v>19234</v>
      </c>
      <c r="S9" s="21">
        <f>B3L310C4</f>
        <v>7.7858518444462793E-3</v>
      </c>
      <c r="T9" s="16" t="s">
        <v>19268</v>
      </c>
      <c r="U9" s="21">
        <f>B9L202C1*B9L202C8</f>
        <v>4.1859586010936506E-3</v>
      </c>
      <c r="V9" s="16" t="s">
        <v>19236</v>
      </c>
      <c r="W9" s="21">
        <f>B3L311C4</f>
        <v>0.11056083644823511</v>
      </c>
      <c r="X9" s="16" t="s">
        <v>19269</v>
      </c>
      <c r="Y9" s="21">
        <f>B9L202C1*B9L202C10</f>
        <v>5.9441547761369222E-2</v>
      </c>
      <c r="Z9" s="16" t="s">
        <v>19238</v>
      </c>
      <c r="AA9" s="21">
        <f>B3L312C4</f>
        <v>0.23294239107658252</v>
      </c>
      <c r="AB9" s="16" t="s">
        <v>19270</v>
      </c>
      <c r="AC9" s="21">
        <f>B9L202C1*B9L202C12</f>
        <v>0.12523834577996501</v>
      </c>
      <c r="AD9" s="16" t="s">
        <v>19240</v>
      </c>
      <c r="AE9" s="21">
        <f>B3L313C4</f>
        <v>4.9855913627702121E-2</v>
      </c>
      <c r="AF9" s="16" t="s">
        <v>19271</v>
      </c>
      <c r="AG9" s="21">
        <f>B9L202C1*B9L202C14</f>
        <v>2.6804361890616479E-2</v>
      </c>
      <c r="AH9" s="16" t="s">
        <v>19242</v>
      </c>
      <c r="AI9" s="21">
        <f>B3L314C4</f>
        <v>7.2708452898892051E-2</v>
      </c>
      <c r="AJ9" s="16" t="s">
        <v>19272</v>
      </c>
      <c r="AK9" s="21">
        <f>B9L202C1*B9L202C16</f>
        <v>3.9090722488051032E-2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4.1207314766638636E-2</v>
      </c>
      <c r="AZ9" s="16" t="s">
        <v>19276</v>
      </c>
      <c r="BA9" s="21">
        <f>B9L202C1*B9L202C24</f>
        <v>2.2154558951494131E-2</v>
      </c>
      <c r="BB9" s="16" t="s">
        <v>19252</v>
      </c>
      <c r="BC9" s="21">
        <f>B3L319C4</f>
        <v>5.2274075149859572E-4</v>
      </c>
      <c r="BD9" s="16" t="s">
        <v>19277</v>
      </c>
      <c r="BE9" s="21">
        <f>B9L202C1*B9L202C26</f>
        <v>2.8104453932533384E-4</v>
      </c>
      <c r="BF9" s="16" t="s">
        <v>19254</v>
      </c>
      <c r="BG9" s="21">
        <f>B3L320C4</f>
        <v>0.21561216738822328</v>
      </c>
      <c r="BH9" s="16" t="s">
        <v>19278</v>
      </c>
      <c r="BI9" s="21">
        <f>B9L202C1*B9L202C28</f>
        <v>0.11592098393484972</v>
      </c>
      <c r="BJ9" s="16" t="s">
        <v>19256</v>
      </c>
      <c r="BK9" s="21">
        <f>B3L321C4</f>
        <v>1.9284213606640847E-2</v>
      </c>
      <c r="BL9" s="16" t="s">
        <v>19279</v>
      </c>
      <c r="BM9" s="21">
        <f>B9L202C1*B9L202C30</f>
        <v>1.0367898262747689E-2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0.24952011759114071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7.7858518444462793E-3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0.11056083644823511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0.23294239107658252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4.9855913627702121E-2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7.2708452898892051E-2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4.1207314766638636E-2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5.2274075149859572E-4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0.21561216738822328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1.9284213606640847E-2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9.3509599999999988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0.24952011759114071</v>
      </c>
      <c r="P11" s="16" t="s">
        <v>19304</v>
      </c>
      <c r="Q11" s="21">
        <f>B9L204C1*B9L204C6</f>
        <v>2.3332526387900527</v>
      </c>
      <c r="R11" s="16" t="s">
        <v>19234</v>
      </c>
      <c r="S11" s="21">
        <f>B3L310C4</f>
        <v>7.7858518444462793E-3</v>
      </c>
      <c r="T11" s="16" t="s">
        <v>19305</v>
      </c>
      <c r="U11" s="21">
        <f>B9L204C1*B9L204C8</f>
        <v>7.2805189163343373E-2</v>
      </c>
      <c r="V11" s="16" t="s">
        <v>19236</v>
      </c>
      <c r="W11" s="21">
        <f>B3L311C4</f>
        <v>0.11056083644823511</v>
      </c>
      <c r="X11" s="16" t="s">
        <v>19306</v>
      </c>
      <c r="Y11" s="21">
        <f>B9L204C1*B9L204C10</f>
        <v>1.0338499591939885</v>
      </c>
      <c r="Z11" s="16" t="s">
        <v>19238</v>
      </c>
      <c r="AA11" s="21">
        <f>B3L312C4</f>
        <v>0.23294239107658252</v>
      </c>
      <c r="AB11" s="16" t="s">
        <v>19307</v>
      </c>
      <c r="AC11" s="21">
        <f>B9L204C1*B9L204C12</f>
        <v>2.1782349812614799</v>
      </c>
      <c r="AD11" s="16" t="s">
        <v>19240</v>
      </c>
      <c r="AE11" s="21">
        <f>B3L313C4</f>
        <v>4.9855913627702121E-2</v>
      </c>
      <c r="AF11" s="16" t="s">
        <v>19308</v>
      </c>
      <c r="AG11" s="21">
        <f>B9L204C1*B9L204C14</f>
        <v>0.46620065409609734</v>
      </c>
      <c r="AH11" s="16" t="s">
        <v>19242</v>
      </c>
      <c r="AI11" s="21">
        <f>B3L314C4</f>
        <v>7.2708452898892051E-2</v>
      </c>
      <c r="AJ11" s="16" t="s">
        <v>19309</v>
      </c>
      <c r="AK11" s="21">
        <f>B9L204C1*B9L204C16</f>
        <v>0.67989383471942355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4.1207314766638636E-2</v>
      </c>
      <c r="AZ11" s="16" t="s">
        <v>19313</v>
      </c>
      <c r="BA11" s="21">
        <f>B9L204C1*B9L204C24</f>
        <v>0.38532795209024717</v>
      </c>
      <c r="BB11" s="16" t="s">
        <v>19252</v>
      </c>
      <c r="BC11" s="21">
        <f>B3L319C4</f>
        <v>5.2274075149859572E-4</v>
      </c>
      <c r="BD11" s="16" t="s">
        <v>19314</v>
      </c>
      <c r="BE11" s="21">
        <f>B9L204C1*B9L204C26</f>
        <v>4.888127857633308E-3</v>
      </c>
      <c r="BF11" s="16" t="s">
        <v>19254</v>
      </c>
      <c r="BG11" s="21">
        <f>B3L320C4</f>
        <v>0.21561216738822328</v>
      </c>
      <c r="BH11" s="16" t="s">
        <v>19315</v>
      </c>
      <c r="BI11" s="21">
        <f>B9L204C1*B9L204C28</f>
        <v>2.01618075276058</v>
      </c>
      <c r="BJ11" s="16" t="s">
        <v>19256</v>
      </c>
      <c r="BK11" s="21">
        <f>B3L321C4</f>
        <v>1.9284213606640847E-2</v>
      </c>
      <c r="BL11" s="16" t="s">
        <v>19316</v>
      </c>
      <c r="BM11" s="21">
        <f>B9L204C1*B9L204C30</f>
        <v>0.18032591006715426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5.5943748145305987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0.24952011759114071</v>
      </c>
      <c r="P12" s="16" t="s">
        <v>19323</v>
      </c>
      <c r="Q12" s="21">
        <f>B9L205C1*B9L205C6</f>
        <v>1.3959090615705909</v>
      </c>
      <c r="R12" s="16" t="s">
        <v>19234</v>
      </c>
      <c r="S12" s="21">
        <f>B3L310C4</f>
        <v>7.7858518444462793E-3</v>
      </c>
      <c r="T12" s="16" t="s">
        <v>19324</v>
      </c>
      <c r="U12" s="21">
        <f>B9L205C1*B9L205C8</f>
        <v>4.3556973468236872E-2</v>
      </c>
      <c r="V12" s="16" t="s">
        <v>19236</v>
      </c>
      <c r="W12" s="21">
        <f>B3L311C4</f>
        <v>0.11056083644823511</v>
      </c>
      <c r="X12" s="16" t="s">
        <v>19325</v>
      </c>
      <c r="Y12" s="21">
        <f>B9L205C1*B9L205C10</f>
        <v>0.61851875889944319</v>
      </c>
      <c r="Z12" s="16" t="s">
        <v>19238</v>
      </c>
      <c r="AA12" s="21">
        <f>B3L312C4</f>
        <v>0.23294239107658252</v>
      </c>
      <c r="AB12" s="16" t="s">
        <v>19326</v>
      </c>
      <c r="AC12" s="21">
        <f>B9L205C1*B9L205C12</f>
        <v>1.3031670458753706</v>
      </c>
      <c r="AD12" s="16" t="s">
        <v>19240</v>
      </c>
      <c r="AE12" s="21">
        <f>B3L313C4</f>
        <v>4.9855913627702121E-2</v>
      </c>
      <c r="AF12" s="16" t="s">
        <v>19327</v>
      </c>
      <c r="AG12" s="21">
        <f>B9L205C1*B9L205C14</f>
        <v>0.27891266755422961</v>
      </c>
      <c r="AH12" s="16" t="s">
        <v>19242</v>
      </c>
      <c r="AI12" s="21">
        <f>B3L314C4</f>
        <v>7.2708452898892051E-2</v>
      </c>
      <c r="AJ12" s="16" t="s">
        <v>19328</v>
      </c>
      <c r="AK12" s="21">
        <f>B9L205C1*B9L205C16</f>
        <v>0.40675833770104597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4.1207314766638636E-2</v>
      </c>
      <c r="AZ12" s="16" t="s">
        <v>19332</v>
      </c>
      <c r="BA12" s="21">
        <f>B9L205C1*B9L205C24</f>
        <v>0.23052916390491801</v>
      </c>
      <c r="BB12" s="16" t="s">
        <v>19252</v>
      </c>
      <c r="BC12" s="21">
        <f>B3L319C4</f>
        <v>5.2274075149859572E-4</v>
      </c>
      <c r="BD12" s="16" t="s">
        <v>19333</v>
      </c>
      <c r="BE12" s="21">
        <f>B9L205C1*B9L205C26</f>
        <v>2.9244076947125422E-3</v>
      </c>
      <c r="BF12" s="16" t="s">
        <v>19254</v>
      </c>
      <c r="BG12" s="21">
        <f>B3L320C4</f>
        <v>0.21561216738822328</v>
      </c>
      <c r="BH12" s="16" t="s">
        <v>19334</v>
      </c>
      <c r="BI12" s="21">
        <f>B9L205C1*B9L205C28</f>
        <v>1.206215278943032</v>
      </c>
      <c r="BJ12" s="16" t="s">
        <v>19256</v>
      </c>
      <c r="BK12" s="21">
        <f>B3L321C4</f>
        <v>1.9284213606640847E-2</v>
      </c>
      <c r="BL12" s="16" t="s">
        <v>19335</v>
      </c>
      <c r="BM12" s="21">
        <f>B9L205C1*B9L205C30</f>
        <v>0.10788311891901983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15">
        <f>B9L105C9</f>
        <v>0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0.24952011759114071</v>
      </c>
      <c r="P13" s="16" t="s">
        <v>19342</v>
      </c>
      <c r="Q13" s="15">
        <f>B9L206C1*B9L206C6</f>
        <v>0</v>
      </c>
      <c r="R13" s="16" t="s">
        <v>19234</v>
      </c>
      <c r="S13" s="21">
        <f>B3L310C4</f>
        <v>7.7858518444462793E-3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0.11056083644823511</v>
      </c>
      <c r="X13" s="16" t="s">
        <v>19344</v>
      </c>
      <c r="Y13" s="15">
        <f>B9L206C1*B9L206C10</f>
        <v>0</v>
      </c>
      <c r="Z13" s="16" t="s">
        <v>19238</v>
      </c>
      <c r="AA13" s="21">
        <f>B3L312C4</f>
        <v>0.23294239107658252</v>
      </c>
      <c r="AB13" s="16" t="s">
        <v>19345</v>
      </c>
      <c r="AC13" s="15">
        <f>B9L206C1*B9L206C12</f>
        <v>0</v>
      </c>
      <c r="AD13" s="16" t="s">
        <v>19240</v>
      </c>
      <c r="AE13" s="21">
        <f>B3L313C4</f>
        <v>4.9855913627702121E-2</v>
      </c>
      <c r="AF13" s="16" t="s">
        <v>19346</v>
      </c>
      <c r="AG13" s="15">
        <f>B9L206C1*B9L206C14</f>
        <v>0</v>
      </c>
      <c r="AH13" s="16" t="s">
        <v>19242</v>
      </c>
      <c r="AI13" s="21">
        <f>B3L314C4</f>
        <v>7.2708452898892051E-2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4.1207314766638636E-2</v>
      </c>
      <c r="AZ13" s="16" t="s">
        <v>19351</v>
      </c>
      <c r="BA13" s="15">
        <f>B9L206C1*B9L206C24</f>
        <v>0</v>
      </c>
      <c r="BB13" s="16" t="s">
        <v>19252</v>
      </c>
      <c r="BC13" s="21">
        <f>B3L319C4</f>
        <v>5.2274075149859572E-4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0.21561216738822328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1.9284213606640847E-2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0.24952011759114071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7.7858518444462793E-3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0.11056083644823511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0.23294239107658252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4.9855913627702121E-2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7.2708452898892051E-2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4.1207314766638636E-2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5.2274075149859572E-4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0.21561216738822328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1.9284213606640847E-2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0.24952011759114071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7.7858518444462793E-3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0.11056083644823511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0.23294239107658252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4.9855913627702121E-2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7.2708452898892051E-2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4.1207314766638636E-2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5.2274075149859572E-4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0.21561216738822328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1.9284213606640847E-2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0.24952011759114071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7.7858518444462793E-3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0.11056083644823511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0.23294239107658252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4.9855913627702121E-2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7.2708452898892051E-2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4.1207314766638636E-2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5.2274075149859572E-4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0.21561216738822328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1.9284213606640847E-2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0.24952011759114071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7.7858518444462793E-3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0.11056083644823511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0.23294239107658252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4.9855913627702121E-2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7.2708452898892051E-2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4.1207314766638636E-2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5.2274075149859572E-4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0.21561216738822328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1.9284213606640847E-2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0.24952011759114071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7.7858518444462793E-3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0.11056083644823511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0.23294239107658252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4.9855913627702121E-2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7.2708452898892051E-2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4.1207314766638636E-2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5.2274075149859572E-4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0.21561216738822328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1.9284213606640847E-2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-0.29925892293091738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0.24952011759114071</v>
      </c>
      <c r="P19" s="16" t="s">
        <v>19456</v>
      </c>
      <c r="Q19" s="21">
        <f>B9L212C1*B9L212C6</f>
        <v>-7.4671121639920623E-2</v>
      </c>
      <c r="R19" s="16" t="s">
        <v>19234</v>
      </c>
      <c r="S19" s="21">
        <f>B3L310C4</f>
        <v>7.7858518444462793E-3</v>
      </c>
      <c r="T19" s="16" t="s">
        <v>19457</v>
      </c>
      <c r="U19" s="21">
        <f>B9L212C1*B9L212C8</f>
        <v>-2.32998563706869E-3</v>
      </c>
      <c r="V19" s="16" t="s">
        <v>19236</v>
      </c>
      <c r="W19" s="21">
        <f>B3L311C4</f>
        <v>0.11056083644823511</v>
      </c>
      <c r="X19" s="16" t="s">
        <v>19458</v>
      </c>
      <c r="Y19" s="21">
        <f>B9L212C1*B9L212C10</f>
        <v>-3.3086316833840154E-2</v>
      </c>
      <c r="Z19" s="16" t="s">
        <v>19238</v>
      </c>
      <c r="AA19" s="21">
        <f>B3L312C4</f>
        <v>0.23294239107658252</v>
      </c>
      <c r="AB19" s="16" t="s">
        <v>19459</v>
      </c>
      <c r="AC19" s="21">
        <f>B9L212C1*B9L212C12</f>
        <v>-6.9710089058530628E-2</v>
      </c>
      <c r="AD19" s="16" t="s">
        <v>19240</v>
      </c>
      <c r="AE19" s="21">
        <f>B3L313C4</f>
        <v>4.9855913627702121E-2</v>
      </c>
      <c r="AF19" s="16" t="s">
        <v>19460</v>
      </c>
      <c r="AG19" s="21">
        <f>B9L212C1*B9L212C14</f>
        <v>-1.4919827013962982E-2</v>
      </c>
      <c r="AH19" s="16" t="s">
        <v>19242</v>
      </c>
      <c r="AI19" s="21">
        <f>B3L314C4</f>
        <v>7.2708452898892051E-2</v>
      </c>
      <c r="AJ19" s="16" t="s">
        <v>19461</v>
      </c>
      <c r="AK19" s="21">
        <f>B9L212C1*B9L212C16</f>
        <v>-2.1758653302495774E-2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4.1207314766638636E-2</v>
      </c>
      <c r="AZ19" s="16" t="s">
        <v>19465</v>
      </c>
      <c r="BA19" s="21">
        <f>B9L212C1*B9L212C24</f>
        <v>-1.2331656633939566E-2</v>
      </c>
      <c r="BB19" s="16" t="s">
        <v>19252</v>
      </c>
      <c r="BC19" s="21">
        <f>B3L319C4</f>
        <v>5.2274075149859572E-4</v>
      </c>
      <c r="BD19" s="16" t="s">
        <v>19466</v>
      </c>
      <c r="BE19" s="21">
        <f>B9L212C1*B9L212C26</f>
        <v>-1.5643483426556809E-4</v>
      </c>
      <c r="BF19" s="16" t="s">
        <v>19254</v>
      </c>
      <c r="BG19" s="21">
        <f>B3L320C4</f>
        <v>0.21561216738822328</v>
      </c>
      <c r="BH19" s="16" t="s">
        <v>19467</v>
      </c>
      <c r="BI19" s="21">
        <f>B9L212C1*B9L212C28</f>
        <v>-6.4523864983400375E-2</v>
      </c>
      <c r="BJ19" s="16" t="s">
        <v>19256</v>
      </c>
      <c r="BK19" s="21">
        <f>B3L321C4</f>
        <v>1.9284213606640847E-2</v>
      </c>
      <c r="BL19" s="16" t="s">
        <v>19468</v>
      </c>
      <c r="BM19" s="21">
        <f>B9L212C1*B9L212C30</f>
        <v>-5.7709729934930813E-3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0.52140999750546513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0.24952011759114071</v>
      </c>
      <c r="P20" s="16" t="s">
        <v>19475</v>
      </c>
      <c r="Q20" s="21">
        <f>B9L213C1*B9L213C6</f>
        <v>0.13010228389076003</v>
      </c>
      <c r="R20" s="16" t="s">
        <v>19234</v>
      </c>
      <c r="S20" s="21">
        <f>B3L310C4</f>
        <v>7.7858518444462793E-3</v>
      </c>
      <c r="T20" s="16" t="s">
        <v>19476</v>
      </c>
      <c r="U20" s="21">
        <f>B9L213C1*B9L213C8</f>
        <v>4.0596209907906551E-3</v>
      </c>
      <c r="V20" s="16" t="s">
        <v>19236</v>
      </c>
      <c r="W20" s="21">
        <f>B3L311C4</f>
        <v>0.11056083644823511</v>
      </c>
      <c r="X20" s="16" t="s">
        <v>19477</v>
      </c>
      <c r="Y20" s="21">
        <f>B9L213C1*B9L213C10</f>
        <v>5.764752545667641E-2</v>
      </c>
      <c r="Z20" s="16" t="s">
        <v>19238</v>
      </c>
      <c r="AA20" s="21">
        <f>B3L312C4</f>
        <v>0.23294239107658252</v>
      </c>
      <c r="AB20" s="16" t="s">
        <v>19478</v>
      </c>
      <c r="AC20" s="21">
        <f>B9L213C1*B9L213C12</f>
        <v>0.12145849155015798</v>
      </c>
      <c r="AD20" s="16" t="s">
        <v>19240</v>
      </c>
      <c r="AE20" s="21">
        <f>B3L313C4</f>
        <v>4.9855913627702121E-2</v>
      </c>
      <c r="AF20" s="16" t="s">
        <v>19479</v>
      </c>
      <c r="AG20" s="21">
        <f>B9L213C1*B9L213C14</f>
        <v>2.5995371800252846E-2</v>
      </c>
      <c r="AH20" s="16" t="s">
        <v>19242</v>
      </c>
      <c r="AI20" s="21">
        <f>B3L314C4</f>
        <v>7.2708452898892051E-2</v>
      </c>
      <c r="AJ20" s="16" t="s">
        <v>19480</v>
      </c>
      <c r="AK20" s="21">
        <f>B9L213C1*B9L213C16</f>
        <v>3.7910914244637536E-2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4.1207314766638636E-2</v>
      </c>
      <c r="AZ20" s="16" t="s">
        <v>19484</v>
      </c>
      <c r="BA20" s="21">
        <f>B9L213C1*B9L213C24</f>
        <v>2.1485905889679968E-2</v>
      </c>
      <c r="BB20" s="16" t="s">
        <v>19252</v>
      </c>
      <c r="BC20" s="21">
        <f>B3L319C4</f>
        <v>5.2274075149859572E-4</v>
      </c>
      <c r="BD20" s="16" t="s">
        <v>19485</v>
      </c>
      <c r="BE20" s="21">
        <f>B9L213C1*B9L213C26</f>
        <v>2.7256225393488778E-4</v>
      </c>
      <c r="BF20" s="16" t="s">
        <v>19254</v>
      </c>
      <c r="BG20" s="21">
        <f>B3L320C4</f>
        <v>0.21561216738822328</v>
      </c>
      <c r="BH20" s="16" t="s">
        <v>19486</v>
      </c>
      <c r="BI20" s="21">
        <f>B9L213C1*B9L213C28</f>
        <v>0.11242233966004143</v>
      </c>
      <c r="BJ20" s="16" t="s">
        <v>19256</v>
      </c>
      <c r="BK20" s="21">
        <f>B3L321C4</f>
        <v>1.9284213606640847E-2</v>
      </c>
      <c r="BL20" s="16" t="s">
        <v>19487</v>
      </c>
      <c r="BM20" s="21">
        <f>B9L213C1*B9L213C30</f>
        <v>1.005498176853346E-2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0.31265624090863181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0.24952011759114071</v>
      </c>
      <c r="P21" s="16" t="s">
        <v>19494</v>
      </c>
      <c r="Q21" s="21">
        <f>B9L214C1*B9L214C6</f>
        <v>7.8014021997125829E-2</v>
      </c>
      <c r="R21" s="16" t="s">
        <v>19234</v>
      </c>
      <c r="S21" s="21">
        <f>B3L310C4</f>
        <v>7.7858518444462793E-3</v>
      </c>
      <c r="T21" s="16" t="s">
        <v>19495</v>
      </c>
      <c r="U21" s="21">
        <f>B9L214C1*B9L214C8</f>
        <v>2.4342951699561112E-3</v>
      </c>
      <c r="V21" s="16" t="s">
        <v>19236</v>
      </c>
      <c r="W21" s="21">
        <f>B3L311C4</f>
        <v>0.11056083644823511</v>
      </c>
      <c r="X21" s="16" t="s">
        <v>19496</v>
      </c>
      <c r="Y21" s="21">
        <f>B9L214C1*B9L214C10</f>
        <v>3.4567535515619238E-2</v>
      </c>
      <c r="Z21" s="16" t="s">
        <v>19238</v>
      </c>
      <c r="AA21" s="21">
        <f>B3L312C4</f>
        <v>0.23294239107658252</v>
      </c>
      <c r="AB21" s="16" t="s">
        <v>19497</v>
      </c>
      <c r="AC21" s="21">
        <f>B9L214C1*B9L214C12</f>
        <v>7.2830892342272704E-2</v>
      </c>
      <c r="AD21" s="16" t="s">
        <v>19240</v>
      </c>
      <c r="AE21" s="21">
        <f>B3L313C4</f>
        <v>4.9855913627702121E-2</v>
      </c>
      <c r="AF21" s="16" t="s">
        <v>19498</v>
      </c>
      <c r="AG21" s="21">
        <f>B9L214C1*B9L214C14</f>
        <v>1.5587762541902774E-2</v>
      </c>
      <c r="AH21" s="16" t="s">
        <v>19242</v>
      </c>
      <c r="AI21" s="21">
        <f>B3L314C4</f>
        <v>7.2708452898892051E-2</v>
      </c>
      <c r="AJ21" s="16" t="s">
        <v>19499</v>
      </c>
      <c r="AK21" s="21">
        <f>B9L214C1*B9L214C16</f>
        <v>2.2732751565649901E-2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4.1207314766638636E-2</v>
      </c>
      <c r="AZ21" s="16" t="s">
        <v>19503</v>
      </c>
      <c r="BA21" s="21">
        <f>B9L214C1*B9L214C24</f>
        <v>1.2883724132875991E-2</v>
      </c>
      <c r="BB21" s="16" t="s">
        <v>19252</v>
      </c>
      <c r="BC21" s="21">
        <f>B3L319C4</f>
        <v>5.2274075149859572E-4</v>
      </c>
      <c r="BD21" s="16" t="s">
        <v>19504</v>
      </c>
      <c r="BE21" s="21">
        <f>B9L214C1*B9L214C26</f>
        <v>1.6343815833330417E-4</v>
      </c>
      <c r="BF21" s="16" t="s">
        <v>19254</v>
      </c>
      <c r="BG21" s="21">
        <f>B3L320C4</f>
        <v>0.21561216738822328</v>
      </c>
      <c r="BH21" s="16" t="s">
        <v>19505</v>
      </c>
      <c r="BI21" s="21">
        <f>B9L214C1*B9L214C28</f>
        <v>6.741248974976459E-2</v>
      </c>
      <c r="BJ21" s="16" t="s">
        <v>19256</v>
      </c>
      <c r="BK21" s="21">
        <f>B3L321C4</f>
        <v>1.9284213606640847E-2</v>
      </c>
      <c r="BL21" s="16" t="s">
        <v>19506</v>
      </c>
      <c r="BM21" s="21">
        <f>B9L214C1*B9L214C30</f>
        <v>6.0293297351314157E-3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5565.7073056666659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0.24952011759114071</v>
      </c>
      <c r="P22" s="16" t="s">
        <v>19513</v>
      </c>
      <c r="Q22" s="15">
        <f>B9L215C1*B9L215C6</f>
        <v>1388.7559413878173</v>
      </c>
      <c r="R22" s="16" t="s">
        <v>19234</v>
      </c>
      <c r="S22" s="21">
        <f>B3L310C4</f>
        <v>7.7858518444462793E-3</v>
      </c>
      <c r="T22" s="16" t="s">
        <v>19514</v>
      </c>
      <c r="U22" s="21">
        <f>B9L215C1*B9L215C8</f>
        <v>43.333772491472942</v>
      </c>
      <c r="V22" s="16" t="s">
        <v>19236</v>
      </c>
      <c r="W22" s="21">
        <f>B3L311C4</f>
        <v>0.11056083644823511</v>
      </c>
      <c r="X22" s="16" t="s">
        <v>19515</v>
      </c>
      <c r="Y22" s="21">
        <f>B9L215C1*B9L215C10</f>
        <v>615.34925514055953</v>
      </c>
      <c r="Z22" s="16" t="s">
        <v>19238</v>
      </c>
      <c r="AA22" s="21">
        <f>B3L312C4</f>
        <v>0.23294239107658252</v>
      </c>
      <c r="AB22" s="16" t="s">
        <v>19516</v>
      </c>
      <c r="AC22" s="15">
        <f>B9L215C1*B9L215C12</f>
        <v>1296.489167814397</v>
      </c>
      <c r="AD22" s="16" t="s">
        <v>19240</v>
      </c>
      <c r="AE22" s="21">
        <f>B3L313C4</f>
        <v>4.9855913627702121E-2</v>
      </c>
      <c r="AF22" s="16" t="s">
        <v>19517</v>
      </c>
      <c r="AG22" s="21">
        <f>B9L215C1*B9L215C14</f>
        <v>277.48342270838799</v>
      </c>
      <c r="AH22" s="16" t="s">
        <v>19242</v>
      </c>
      <c r="AI22" s="21">
        <f>B3L314C4</f>
        <v>7.2708452898892051E-2</v>
      </c>
      <c r="AJ22" s="16" t="s">
        <v>19518</v>
      </c>
      <c r="AK22" s="21">
        <f>B9L215C1*B9L215C16</f>
        <v>404.67396748308414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4.1207314766638636E-2</v>
      </c>
      <c r="AZ22" s="16" t="s">
        <v>19522</v>
      </c>
      <c r="BA22" s="21">
        <f>B9L215C1*B9L215C24</f>
        <v>229.34785284358654</v>
      </c>
      <c r="BB22" s="16" t="s">
        <v>19252</v>
      </c>
      <c r="BC22" s="21">
        <f>B3L319C4</f>
        <v>5.2274075149859572E-4</v>
      </c>
      <c r="BD22" s="16" t="s">
        <v>19523</v>
      </c>
      <c r="BE22" s="21">
        <f>B9L215C1*B9L215C26</f>
        <v>2.9094220195854175</v>
      </c>
      <c r="BF22" s="16" t="s">
        <v>19254</v>
      </c>
      <c r="BG22" s="21">
        <f>B3L320C4</f>
        <v>0.21561216738822328</v>
      </c>
      <c r="BH22" s="16" t="s">
        <v>19524</v>
      </c>
      <c r="BI22" s="15">
        <f>B9L215C1*B9L215C28</f>
        <v>1200.0342152232583</v>
      </c>
      <c r="BJ22" s="16" t="s">
        <v>19256</v>
      </c>
      <c r="BK22" s="21">
        <f>B3L321C4</f>
        <v>1.9284213606640847E-2</v>
      </c>
      <c r="BL22" s="16" t="s">
        <v>19525</v>
      </c>
      <c r="BM22" s="21">
        <f>B9L215C1*B9L215C30</f>
        <v>107.33028855451748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0.24952011759114071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7.7858518444462793E-3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0.11056083644823511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0.23294239107658252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4.9855913627702121E-2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7.2708452898892051E-2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4.1207314766638636E-2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5.2274075149859572E-4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0.21561216738822328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1.9284213606640847E-2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0.24952011759114071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7.7858518444462793E-3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0.11056083644823511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0.23294239107658252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4.9855913627702121E-2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7.2708452898892051E-2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4.1207314766638636E-2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5.2274075149859572E-4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0.21561216738822328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1.9284213606640847E-2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6249.9366663333321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0.24952011759114071</v>
      </c>
      <c r="P25" s="16" t="s">
        <v>19569</v>
      </c>
      <c r="Q25" s="15">
        <f>B9L218C1*B9L218C6</f>
        <v>1559.4849319206749</v>
      </c>
      <c r="R25" s="16" t="s">
        <v>19234</v>
      </c>
      <c r="S25" s="21">
        <f>B3L310C4</f>
        <v>7.7858518444462793E-3</v>
      </c>
      <c r="T25" s="16" t="s">
        <v>19570</v>
      </c>
      <c r="U25" s="21">
        <f>B9L218C1*B9L218C8</f>
        <v>48.661080921243801</v>
      </c>
      <c r="V25" s="16" t="s">
        <v>19236</v>
      </c>
      <c r="W25" s="21">
        <f>B3L311C4</f>
        <v>0.11056083644823511</v>
      </c>
      <c r="X25" s="16" t="s">
        <v>19571</v>
      </c>
      <c r="Y25" s="21">
        <f>B9L218C1*B9L218C10</f>
        <v>690.99822557830737</v>
      </c>
      <c r="Z25" s="16" t="s">
        <v>19238</v>
      </c>
      <c r="AA25" s="21">
        <f>B3L312C4</f>
        <v>0.23294239107658252</v>
      </c>
      <c r="AB25" s="16" t="s">
        <v>19572</v>
      </c>
      <c r="AC25" s="15">
        <f>B9L218C1*B9L218C12</f>
        <v>1455.8751911328914</v>
      </c>
      <c r="AD25" s="16" t="s">
        <v>19240</v>
      </c>
      <c r="AE25" s="21">
        <f>B3L313C4</f>
        <v>4.9855913627702121E-2</v>
      </c>
      <c r="AF25" s="16" t="s">
        <v>19573</v>
      </c>
      <c r="AG25" s="21">
        <f>B9L218C1*B9L218C14</f>
        <v>311.59630261532311</v>
      </c>
      <c r="AH25" s="16" t="s">
        <v>19242</v>
      </c>
      <c r="AI25" s="21">
        <f>B3L314C4</f>
        <v>7.2708452898892051E-2</v>
      </c>
      <c r="AJ25" s="16" t="s">
        <v>19574</v>
      </c>
      <c r="AK25" s="21">
        <f>B9L218C1*B9L218C16</f>
        <v>454.42322572515548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4.1207314766638636E-2</v>
      </c>
      <c r="AZ25" s="16" t="s">
        <v>19578</v>
      </c>
      <c r="BA25" s="21">
        <f>B9L218C1*B9L218C24</f>
        <v>257.54310748115375</v>
      </c>
      <c r="BB25" s="16" t="s">
        <v>19252</v>
      </c>
      <c r="BC25" s="21">
        <f>B3L319C4</f>
        <v>5.2274075149859572E-4</v>
      </c>
      <c r="BD25" s="16" t="s">
        <v>19579</v>
      </c>
      <c r="BE25" s="21">
        <f>B9L218C1*B9L218C26</f>
        <v>3.2670965897777142</v>
      </c>
      <c r="BF25" s="16" t="s">
        <v>19254</v>
      </c>
      <c r="BG25" s="21">
        <f>B3L320C4</f>
        <v>0.21561216738822328</v>
      </c>
      <c r="BH25" s="16" t="s">
        <v>19580</v>
      </c>
      <c r="BI25" s="15">
        <f>B9L218C1*B9L218C28</f>
        <v>1347.5623906672565</v>
      </c>
      <c r="BJ25" s="16" t="s">
        <v>19256</v>
      </c>
      <c r="BK25" s="21">
        <f>B3L321C4</f>
        <v>1.9284213606640847E-2</v>
      </c>
      <c r="BL25" s="16" t="s">
        <v>19581</v>
      </c>
      <c r="BM25" s="21">
        <f>B9L218C1*B9L218C30</f>
        <v>120.52511370154878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0.24952011759114071</v>
      </c>
      <c r="P26" s="16" t="s">
        <v>19588</v>
      </c>
      <c r="Q26" s="21">
        <f>B9L219C1*B9L219C6</f>
        <v>2.2456810583202662</v>
      </c>
      <c r="R26" s="16" t="s">
        <v>19234</v>
      </c>
      <c r="S26" s="21">
        <f>B3L310C4</f>
        <v>7.7858518444462793E-3</v>
      </c>
      <c r="T26" s="16" t="s">
        <v>19589</v>
      </c>
      <c r="U26" s="21">
        <f>B9L219C1*B9L219C8</f>
        <v>7.0072666600016514E-2</v>
      </c>
      <c r="V26" s="16" t="s">
        <v>19236</v>
      </c>
      <c r="W26" s="21">
        <f>B3L311C4</f>
        <v>0.11056083644823511</v>
      </c>
      <c r="X26" s="16" t="s">
        <v>19590</v>
      </c>
      <c r="Y26" s="21">
        <f>B9L219C1*B9L219C10</f>
        <v>0.995047528034116</v>
      </c>
      <c r="Z26" s="16" t="s">
        <v>19238</v>
      </c>
      <c r="AA26" s="21">
        <f>B3L312C4</f>
        <v>0.23294239107658252</v>
      </c>
      <c r="AB26" s="16" t="s">
        <v>19591</v>
      </c>
      <c r="AC26" s="21">
        <f>B9L219C1*B9L219C12</f>
        <v>2.0964815196892426</v>
      </c>
      <c r="AD26" s="16" t="s">
        <v>19240</v>
      </c>
      <c r="AE26" s="21">
        <f>B3L313C4</f>
        <v>4.9855913627702121E-2</v>
      </c>
      <c r="AF26" s="16" t="s">
        <v>19592</v>
      </c>
      <c r="AG26" s="21">
        <f>B9L219C1*B9L219C14</f>
        <v>0.44870322264931911</v>
      </c>
      <c r="AH26" s="16" t="s">
        <v>19242</v>
      </c>
      <c r="AI26" s="21">
        <f>B3L314C4</f>
        <v>7.2708452898892051E-2</v>
      </c>
      <c r="AJ26" s="16" t="s">
        <v>19593</v>
      </c>
      <c r="AK26" s="21">
        <f>B9L219C1*B9L219C16</f>
        <v>0.65437607609002846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4.1207314766638636E-2</v>
      </c>
      <c r="AZ26" s="16" t="s">
        <v>19597</v>
      </c>
      <c r="BA26" s="21">
        <f>B9L219C1*B9L219C24</f>
        <v>0.37086583289974773</v>
      </c>
      <c r="BB26" s="16" t="s">
        <v>19252</v>
      </c>
      <c r="BC26" s="21">
        <f>B3L319C4</f>
        <v>5.2274075149859572E-4</v>
      </c>
      <c r="BD26" s="16" t="s">
        <v>19598</v>
      </c>
      <c r="BE26" s="21">
        <f>B9L219C1*B9L219C26</f>
        <v>4.7046667634873616E-3</v>
      </c>
      <c r="BF26" s="16" t="s">
        <v>19254</v>
      </c>
      <c r="BG26" s="21">
        <f>B3L320C4</f>
        <v>0.21561216738822328</v>
      </c>
      <c r="BH26" s="16" t="s">
        <v>19599</v>
      </c>
      <c r="BI26" s="21">
        <f>B9L219C1*B9L219C28</f>
        <v>1.9405095064940094</v>
      </c>
      <c r="BJ26" s="16" t="s">
        <v>19256</v>
      </c>
      <c r="BK26" s="21">
        <f>B3L321C4</f>
        <v>1.9284213606640847E-2</v>
      </c>
      <c r="BL26" s="16" t="s">
        <v>19600</v>
      </c>
      <c r="BM26" s="21">
        <f>B9L219C1*B9L219C30</f>
        <v>0.17355792245976762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0.24952011759114071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7.7858518444462793E-3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0.11056083644823511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0.23294239107658252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4.9855913627702121E-2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7.2708452898892051E-2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4.1207314766638636E-2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5.2274075149859572E-4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0.21561216738822328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1.9284213606640847E-2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0.24952011759114071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7.7858518444462793E-3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0.11056083644823511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0.23294239107658252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4.9855913627702121E-2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7.2708452898892051E-2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4.1207314766638636E-2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5.2274075149859572E-4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0.21561216738822328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1.9284213606640847E-2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0.24952011759114071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7.7858518444462793E-3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0.11056083644823511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0.23294239107658252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4.9855913627702121E-2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7.2708452898892051E-2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4.1207314766638636E-2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5.2274075149859572E-4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0.21561216738822328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1.9284213606640847E-2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0.24952011759114071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7.7858518444462793E-3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0.11056083644823511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0.23294239107658252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4.9855913627702121E-2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7.2708452898892051E-2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4.1207314766638636E-2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5.2274075149859572E-4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0.21561216738822328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1.9284213606640847E-2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0.24952011759114071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7.7858518444462793E-3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0.11056083644823511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0.23294239107658252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4.9855913627702121E-2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7.2708452898892051E-2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4.1207314766638636E-2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5.2274075149859572E-4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0.21561216738822328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1.9284213606640847E-2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50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0.24952011759114071</v>
      </c>
      <c r="P32" s="16" t="s">
        <v>19702</v>
      </c>
      <c r="Q32" s="21">
        <f>B9L225C1*B9L225C6</f>
        <v>12.476005879557036</v>
      </c>
      <c r="R32" s="16" t="s">
        <v>19234</v>
      </c>
      <c r="S32" s="21">
        <f>B3L310C4</f>
        <v>7.7858518444462793E-3</v>
      </c>
      <c r="T32" s="16" t="s">
        <v>19703</v>
      </c>
      <c r="U32" s="21">
        <f>B9L225C1*B9L225C8</f>
        <v>0.38929259222231394</v>
      </c>
      <c r="V32" s="16" t="s">
        <v>19236</v>
      </c>
      <c r="W32" s="21">
        <f>B3L311C4</f>
        <v>0.11056083644823511</v>
      </c>
      <c r="X32" s="16" t="s">
        <v>19704</v>
      </c>
      <c r="Y32" s="21">
        <f>B9L225C1*B9L225C10</f>
        <v>5.5280418224117556</v>
      </c>
      <c r="Z32" s="16" t="s">
        <v>19238</v>
      </c>
      <c r="AA32" s="21">
        <f>B3L312C4</f>
        <v>0.23294239107658252</v>
      </c>
      <c r="AB32" s="16" t="s">
        <v>19705</v>
      </c>
      <c r="AC32" s="21">
        <f>B9L225C1*B9L225C12</f>
        <v>11.647119553829127</v>
      </c>
      <c r="AD32" s="16" t="s">
        <v>19240</v>
      </c>
      <c r="AE32" s="21">
        <f>B3L313C4</f>
        <v>4.9855913627702121E-2</v>
      </c>
      <c r="AF32" s="16" t="s">
        <v>19706</v>
      </c>
      <c r="AG32" s="21">
        <f>B9L225C1*B9L225C14</f>
        <v>2.4927956813851062</v>
      </c>
      <c r="AH32" s="16" t="s">
        <v>19242</v>
      </c>
      <c r="AI32" s="21">
        <f>B3L314C4</f>
        <v>7.2708452898892051E-2</v>
      </c>
      <c r="AJ32" s="16" t="s">
        <v>19707</v>
      </c>
      <c r="AK32" s="21">
        <f>B9L225C1*B9L225C16</f>
        <v>3.6354226449446028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4.1207314766638636E-2</v>
      </c>
      <c r="AZ32" s="16" t="s">
        <v>19711</v>
      </c>
      <c r="BA32" s="21">
        <f>B9L225C1*B9L225C24</f>
        <v>2.0603657383319316</v>
      </c>
      <c r="BB32" s="16" t="s">
        <v>19252</v>
      </c>
      <c r="BC32" s="21">
        <f>B3L319C4</f>
        <v>5.2274075149859572E-4</v>
      </c>
      <c r="BD32" s="16" t="s">
        <v>19712</v>
      </c>
      <c r="BE32" s="21">
        <f>B9L225C1*B9L225C26</f>
        <v>2.6137037574929786E-2</v>
      </c>
      <c r="BF32" s="16" t="s">
        <v>19254</v>
      </c>
      <c r="BG32" s="21">
        <f>B3L320C4</f>
        <v>0.21561216738822328</v>
      </c>
      <c r="BH32" s="16" t="s">
        <v>19713</v>
      </c>
      <c r="BI32" s="21">
        <f>B9L225C1*B9L225C28</f>
        <v>10.780608369411164</v>
      </c>
      <c r="BJ32" s="16" t="s">
        <v>19256</v>
      </c>
      <c r="BK32" s="21">
        <f>B3L321C4</f>
        <v>1.9284213606640847E-2</v>
      </c>
      <c r="BL32" s="16" t="s">
        <v>19714</v>
      </c>
      <c r="BM32" s="21">
        <f>B9L225C1*B9L225C30</f>
        <v>0.96421068033204238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-82.932919333314203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0.24952011759114071</v>
      </c>
      <c r="P33" s="16" t="s">
        <v>19721</v>
      </c>
      <c r="Q33" s="21">
        <f>B9L226C1*B9L226C6</f>
        <v>-20.693431784225147</v>
      </c>
      <c r="R33" s="16" t="s">
        <v>19234</v>
      </c>
      <c r="S33" s="21">
        <f>B3L310C4</f>
        <v>7.7858518444462793E-3</v>
      </c>
      <c r="T33" s="16" t="s">
        <v>19722</v>
      </c>
      <c r="U33" s="21">
        <f>B9L226C1*B9L226C8</f>
        <v>-0.64570342295659888</v>
      </c>
      <c r="V33" s="16" t="s">
        <v>19236</v>
      </c>
      <c r="W33" s="21">
        <f>B3L311C4</f>
        <v>0.11056083644823511</v>
      </c>
      <c r="X33" s="16" t="s">
        <v>19723</v>
      </c>
      <c r="Y33" s="21">
        <f>B9L226C1*B9L226C10</f>
        <v>-9.1691329305852278</v>
      </c>
      <c r="Z33" s="16" t="s">
        <v>19238</v>
      </c>
      <c r="AA33" s="21">
        <f>B3L312C4</f>
        <v>0.23294239107658252</v>
      </c>
      <c r="AB33" s="16" t="s">
        <v>19724</v>
      </c>
      <c r="AC33" s="21">
        <f>B9L226C1*B9L226C12</f>
        <v>-19.318592528463547</v>
      </c>
      <c r="AD33" s="16" t="s">
        <v>19240</v>
      </c>
      <c r="AE33" s="21">
        <f>B3L313C4</f>
        <v>4.9855913627702121E-2</v>
      </c>
      <c r="AF33" s="16" t="s">
        <v>19725</v>
      </c>
      <c r="AG33" s="21">
        <f>B9L226C1*B9L226C14</f>
        <v>-4.1346964631749001</v>
      </c>
      <c r="AH33" s="16" t="s">
        <v>19242</v>
      </c>
      <c r="AI33" s="21">
        <f>B3L314C4</f>
        <v>7.2708452898892051E-2</v>
      </c>
      <c r="AJ33" s="16" t="s">
        <v>19726</v>
      </c>
      <c r="AK33" s="21">
        <f>B9L226C1*B9L226C16</f>
        <v>-6.0299242591138897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4.1207314766638636E-2</v>
      </c>
      <c r="AZ33" s="16" t="s">
        <v>19730</v>
      </c>
      <c r="BA33" s="21">
        <f>B9L226C1*B9L226C24</f>
        <v>-3.4174429114841294</v>
      </c>
      <c r="BB33" s="16" t="s">
        <v>19252</v>
      </c>
      <c r="BC33" s="21">
        <f>B3L319C4</f>
        <v>5.2274075149859572E-4</v>
      </c>
      <c r="BD33" s="16" t="s">
        <v>19731</v>
      </c>
      <c r="BE33" s="21">
        <f>B9L226C1*B9L226C26</f>
        <v>-4.3352416576269086E-2</v>
      </c>
      <c r="BF33" s="16" t="s">
        <v>19254</v>
      </c>
      <c r="BG33" s="21">
        <f>B3L320C4</f>
        <v>0.21561216738822328</v>
      </c>
      <c r="BH33" s="16" t="s">
        <v>19732</v>
      </c>
      <c r="BI33" s="21">
        <f>B9L226C1*B9L226C28</f>
        <v>-17.88134648528856</v>
      </c>
      <c r="BJ33" s="16" t="s">
        <v>19256</v>
      </c>
      <c r="BK33" s="21">
        <f>B3L321C4</f>
        <v>1.9284213606640847E-2</v>
      </c>
      <c r="BL33" s="16" t="s">
        <v>19733</v>
      </c>
      <c r="BM33" s="21">
        <f>B9L226C1*B9L226C30</f>
        <v>-1.5992961314459455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37.930610921679438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0.11851207514981608</v>
      </c>
      <c r="L8" s="16" t="s">
        <v>19774</v>
      </c>
      <c r="M8" s="21">
        <f>B9L301C1*B9L301C4</f>
        <v>4.4952354120285083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4.6062271020195833E-2</v>
      </c>
      <c r="AB8" s="16" t="s">
        <v>19780</v>
      </c>
      <c r="AC8" s="21">
        <f>B9L301C1*B9L301C12</f>
        <v>1.7471700802359984</v>
      </c>
      <c r="AD8" s="16" t="s">
        <v>10922</v>
      </c>
      <c r="AE8" s="21">
        <f>B3L337C5</f>
        <v>4.6062271020195833E-2</v>
      </c>
      <c r="AF8" s="16" t="s">
        <v>19781</v>
      </c>
      <c r="AG8" s="21">
        <f>B9L301C1*B9L301C14</f>
        <v>1.7471700802359984</v>
      </c>
      <c r="AH8" s="16" t="s">
        <v>10931</v>
      </c>
      <c r="AI8" s="21">
        <f>B3L331C5</f>
        <v>2.0126097716473862E-2</v>
      </c>
      <c r="AJ8" s="16" t="s">
        <v>19782</v>
      </c>
      <c r="AK8" s="21">
        <f>B9L301C1*B9L301C16</f>
        <v>0.76339518185527111</v>
      </c>
      <c r="AL8" s="16" t="s">
        <v>10940</v>
      </c>
      <c r="AM8" s="21">
        <f>B3L332C5</f>
        <v>6.7624594954442604E-2</v>
      </c>
      <c r="AN8" s="16" t="s">
        <v>19783</v>
      </c>
      <c r="AO8" s="21">
        <f>B9L301C1*B9L301C18</f>
        <v>2.5650421999531288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2.4081581139347396E-2</v>
      </c>
      <c r="AV8" s="16" t="s">
        <v>19785</v>
      </c>
      <c r="AW8" s="21">
        <f>B9L301C1*B9L301C22</f>
        <v>0.91342908457543992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0.72359338001972417</v>
      </c>
      <c r="BD8" s="16" t="s">
        <v>19787</v>
      </c>
      <c r="BE8" s="21">
        <f>B9L301C1*B9L301C26</f>
        <v>27.446338963031089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18.590017687929766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0.11851207514981608</v>
      </c>
      <c r="L9" s="16" t="s">
        <v>19790</v>
      </c>
      <c r="M9" s="21">
        <f>B9L302C1*B9L302C4</f>
        <v>2.2031415732683426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4.6062271020195833E-2</v>
      </c>
      <c r="AB9" s="16" t="s">
        <v>19794</v>
      </c>
      <c r="AC9" s="21">
        <f>B9L302C1*B9L302C12</f>
        <v>0.8562984330116552</v>
      </c>
      <c r="AD9" s="16" t="s">
        <v>10922</v>
      </c>
      <c r="AE9" s="21">
        <f>B3L337C5</f>
        <v>4.6062271020195833E-2</v>
      </c>
      <c r="AF9" s="16" t="s">
        <v>19795</v>
      </c>
      <c r="AG9" s="21">
        <f>B9L302C1*B9L302C14</f>
        <v>0.8562984330116552</v>
      </c>
      <c r="AH9" s="16" t="s">
        <v>10931</v>
      </c>
      <c r="AI9" s="21">
        <f>B3L331C5</f>
        <v>2.0126097716473862E-2</v>
      </c>
      <c r="AJ9" s="16" t="s">
        <v>19796</v>
      </c>
      <c r="AK9" s="21">
        <f>B9L302C1*B9L302C16</f>
        <v>0.37414451253825198</v>
      </c>
      <c r="AL9" s="16" t="s">
        <v>10940</v>
      </c>
      <c r="AM9" s="21">
        <f>B3L332C5</f>
        <v>6.7624594954442604E-2</v>
      </c>
      <c r="AN9" s="16" t="s">
        <v>19797</v>
      </c>
      <c r="AO9" s="21">
        <f>B9L302C1*B9L302C18</f>
        <v>1.2571424163421741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2.4081581139347396E-2</v>
      </c>
      <c r="AV9" s="16" t="s">
        <v>19799</v>
      </c>
      <c r="AW9" s="21">
        <f>B9L302C1*B9L302C22</f>
        <v>0.44767701933378395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0.72359338001972417</v>
      </c>
      <c r="BD9" s="16" t="s">
        <v>19801</v>
      </c>
      <c r="BE9" s="21">
        <f>B9L302C1*B9L302C26</f>
        <v>13.451613733435558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0.11851207514981608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4.6062271020195833E-2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4.6062271020195833E-2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2.0126097716473862E-2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6.7624594954442604E-2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2.4081581139347396E-2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0.72359338001972417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323.33089820000004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0.11851207514981608</v>
      </c>
      <c r="L11" s="16" t="s">
        <v>19817</v>
      </c>
      <c r="M11" s="21">
        <f>B9L304C1*B9L304C4</f>
        <v>38.318615705735937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4.6062271020195833E-2</v>
      </c>
      <c r="AB11" s="16" t="s">
        <v>19821</v>
      </c>
      <c r="AC11" s="21">
        <f>B9L304C1*B9L304C12</f>
        <v>14.893355462091751</v>
      </c>
      <c r="AD11" s="16" t="s">
        <v>10922</v>
      </c>
      <c r="AE11" s="21">
        <f>B3L337C5</f>
        <v>4.6062271020195833E-2</v>
      </c>
      <c r="AF11" s="16" t="s">
        <v>19822</v>
      </c>
      <c r="AG11" s="21">
        <f>B9L304C1*B9L304C14</f>
        <v>14.893355462091751</v>
      </c>
      <c r="AH11" s="16" t="s">
        <v>10931</v>
      </c>
      <c r="AI11" s="21">
        <f>B3L331C5</f>
        <v>2.0126097716473862E-2</v>
      </c>
      <c r="AJ11" s="16" t="s">
        <v>19823</v>
      </c>
      <c r="AK11" s="21">
        <f>B9L304C1*B9L304C16</f>
        <v>6.5073892519284637</v>
      </c>
      <c r="AL11" s="16" t="s">
        <v>10940</v>
      </c>
      <c r="AM11" s="21">
        <f>B3L332C5</f>
        <v>6.7624594954442604E-2</v>
      </c>
      <c r="AN11" s="16" t="s">
        <v>19824</v>
      </c>
      <c r="AO11" s="21">
        <f>B9L304C1*B9L304C18</f>
        <v>21.865121027031119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2.4081581139347396E-2</v>
      </c>
      <c r="AV11" s="16" t="s">
        <v>19826</v>
      </c>
      <c r="AW11" s="21">
        <f>B9L304C1*B9L304C22</f>
        <v>7.786319259861374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0.72359338001972417</v>
      </c>
      <c r="BD11" s="16" t="s">
        <v>19828</v>
      </c>
      <c r="BE11" s="21">
        <f>B9L304C1*B9L304C26</f>
        <v>233.96009749335138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193.43834575804382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0.11851207514981608</v>
      </c>
      <c r="L12" s="16" t="s">
        <v>19831</v>
      </c>
      <c r="M12" s="21">
        <f>B9L305C1*B9L305C4</f>
        <v>22.924779769333398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4.6062271020195833E-2</v>
      </c>
      <c r="AB12" s="16" t="s">
        <v>19835</v>
      </c>
      <c r="AC12" s="21">
        <f>B9L305C1*B9L305C12</f>
        <v>8.910209508005364</v>
      </c>
      <c r="AD12" s="16" t="s">
        <v>10922</v>
      </c>
      <c r="AE12" s="21">
        <f>B3L337C5</f>
        <v>4.6062271020195833E-2</v>
      </c>
      <c r="AF12" s="16" t="s">
        <v>19836</v>
      </c>
      <c r="AG12" s="21">
        <f>B9L305C1*B9L305C14</f>
        <v>8.910209508005364</v>
      </c>
      <c r="AH12" s="16" t="s">
        <v>10931</v>
      </c>
      <c r="AI12" s="21">
        <f>B3L331C5</f>
        <v>2.0126097716473862E-2</v>
      </c>
      <c r="AJ12" s="16" t="s">
        <v>19837</v>
      </c>
      <c r="AK12" s="21">
        <f>B9L305C1*B9L305C16</f>
        <v>3.893159048839447</v>
      </c>
      <c r="AL12" s="16" t="s">
        <v>10940</v>
      </c>
      <c r="AM12" s="21">
        <f>B3L332C5</f>
        <v>6.7624594954442604E-2</v>
      </c>
      <c r="AN12" s="16" t="s">
        <v>19838</v>
      </c>
      <c r="AO12" s="21">
        <f>B9L305C1*B9L305C18</f>
        <v>13.081189780545134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2.4081581139347396E-2</v>
      </c>
      <c r="AV12" s="16" t="s">
        <v>19840</v>
      </c>
      <c r="AW12" s="21">
        <f>B9L305C1*B9L305C22</f>
        <v>4.6583012188334685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0.72359338001972417</v>
      </c>
      <c r="BD12" s="16" t="s">
        <v>19842</v>
      </c>
      <c r="BE12" s="21">
        <f>B9L305C1*B9L305C26</f>
        <v>139.97070643248699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0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0.11851207514981608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4.6062271020195833E-2</v>
      </c>
      <c r="AB13" s="16" t="s">
        <v>19849</v>
      </c>
      <c r="AC13" s="15">
        <f>B9L306C1*B9L306C12</f>
        <v>0</v>
      </c>
      <c r="AD13" s="16" t="s">
        <v>10922</v>
      </c>
      <c r="AE13" s="21">
        <f>B3L337C5</f>
        <v>4.6062271020195833E-2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2.0126097716473862E-2</v>
      </c>
      <c r="AJ13" s="16" t="s">
        <v>19851</v>
      </c>
      <c r="AK13" s="15">
        <f>B9L306C1*B9L306C16</f>
        <v>0</v>
      </c>
      <c r="AL13" s="16" t="s">
        <v>10940</v>
      </c>
      <c r="AM13" s="21">
        <f>B3L332C5</f>
        <v>6.7624594954442604E-2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2.4081581139347396E-2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0.72359338001972417</v>
      </c>
      <c r="BD13" s="16" t="s">
        <v>19856</v>
      </c>
      <c r="BE13" s="15">
        <f>B9L306C1*B9L306C26</f>
        <v>0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0.11851207514981608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4.6062271020195833E-2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4.6062271020195833E-2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2.0126097716473862E-2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6.7624594954442604E-2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2.4081581139347396E-2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0.72359338001972417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0.11851207514981608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4.6062271020195833E-2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4.6062271020195833E-2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2.0126097716473862E-2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6.7624594954442604E-2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2.4081581139347396E-2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0.72359338001972417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0.11851207514981608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4.6062271020195833E-2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4.6062271020195833E-2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2.0126097716473862E-2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6.7624594954442604E-2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2.4081581139347396E-2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0.72359338001972417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0.11851207514981608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4.6062271020195833E-2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4.6062271020195833E-2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2.0126097716473862E-2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6.7624594954442604E-2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2.4081581139347396E-2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0.72359338001972417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0.11851207514981608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4.6062271020195833E-2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4.6062271020195833E-2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2.0126097716473862E-2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6.7624594954442604E-2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2.4081581139347396E-2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0.72359338001972417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-10.347563923449369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0.11851207514981608</v>
      </c>
      <c r="L19" s="16" t="s">
        <v>19929</v>
      </c>
      <c r="M19" s="21">
        <f>B9L312C1*B9L312C4</f>
        <v>-1.2263112733133574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4.6062271020195833E-2</v>
      </c>
      <c r="AB19" s="16" t="s">
        <v>19933</v>
      </c>
      <c r="AC19" s="21">
        <f>B9L312C1*B9L312C12</f>
        <v>-0.47663229384072581</v>
      </c>
      <c r="AD19" s="16" t="s">
        <v>10922</v>
      </c>
      <c r="AE19" s="21">
        <f>B3L337C5</f>
        <v>4.6062271020195833E-2</v>
      </c>
      <c r="AF19" s="16" t="s">
        <v>19934</v>
      </c>
      <c r="AG19" s="21">
        <f>B9L312C1*B9L312C14</f>
        <v>-0.47663229384072581</v>
      </c>
      <c r="AH19" s="16" t="s">
        <v>10931</v>
      </c>
      <c r="AI19" s="21">
        <f>B3L331C5</f>
        <v>2.0126097716473862E-2</v>
      </c>
      <c r="AJ19" s="16" t="s">
        <v>19935</v>
      </c>
      <c r="AK19" s="21">
        <f>B9L312C1*B9L312C16</f>
        <v>-0.20825608265080167</v>
      </c>
      <c r="AL19" s="16" t="s">
        <v>10940</v>
      </c>
      <c r="AM19" s="21">
        <f>B3L332C5</f>
        <v>6.7624594954442604E-2</v>
      </c>
      <c r="AN19" s="16" t="s">
        <v>19936</v>
      </c>
      <c r="AO19" s="21">
        <f>B9L312C1*B9L312C18</f>
        <v>-0.69974981908846656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2.4081581139347396E-2</v>
      </c>
      <c r="AV19" s="16" t="s">
        <v>19938</v>
      </c>
      <c r="AW19" s="21">
        <f>B9L312C1*B9L312C22</f>
        <v>-0.24918570021712988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0.72359338001972417</v>
      </c>
      <c r="BD19" s="16" t="s">
        <v>19940</v>
      </c>
      <c r="BE19" s="21">
        <f>B9L312C1*B9L312C26</f>
        <v>-7.4874287543388878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18.028947062537092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0.11851207514981608</v>
      </c>
      <c r="L20" s="16" t="s">
        <v>19943</v>
      </c>
      <c r="M20" s="21">
        <f>B9L313C1*B9L313C4</f>
        <v>2.1366479291474518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4.6062271020195833E-2</v>
      </c>
      <c r="AB20" s="16" t="s">
        <v>19947</v>
      </c>
      <c r="AC20" s="21">
        <f>B9L313C1*B9L313C12</f>
        <v>0.83045424580334715</v>
      </c>
      <c r="AD20" s="16" t="s">
        <v>10922</v>
      </c>
      <c r="AE20" s="21">
        <f>B3L337C5</f>
        <v>4.6062271020195833E-2</v>
      </c>
      <c r="AF20" s="16" t="s">
        <v>19948</v>
      </c>
      <c r="AG20" s="21">
        <f>B9L313C1*B9L313C14</f>
        <v>0.83045424580334715</v>
      </c>
      <c r="AH20" s="16" t="s">
        <v>10931</v>
      </c>
      <c r="AI20" s="21">
        <f>B3L331C5</f>
        <v>2.0126097716473862E-2</v>
      </c>
      <c r="AJ20" s="16" t="s">
        <v>19949</v>
      </c>
      <c r="AK20" s="21">
        <f>B9L313C1*B9L313C16</f>
        <v>0.36285235030575591</v>
      </c>
      <c r="AL20" s="16" t="s">
        <v>10940</v>
      </c>
      <c r="AM20" s="21">
        <f>B3L332C5</f>
        <v>6.7624594954442604E-2</v>
      </c>
      <c r="AN20" s="16" t="s">
        <v>19950</v>
      </c>
      <c r="AO20" s="21">
        <f>B9L313C1*B9L313C18</f>
        <v>1.2192002425591586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2.4081581139347396E-2</v>
      </c>
      <c r="AV20" s="16" t="s">
        <v>19952</v>
      </c>
      <c r="AW20" s="21">
        <f>B9L313C1*B9L313C22</f>
        <v>0.43416555154348591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0.72359338001972417</v>
      </c>
      <c r="BD20" s="16" t="s">
        <v>19954</v>
      </c>
      <c r="BE20" s="21">
        <f>B9L313C1*B9L313C26</f>
        <v>13.045626743177893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10.810806933279956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0.11851207514981608</v>
      </c>
      <c r="L21" s="16" t="s">
        <v>19957</v>
      </c>
      <c r="M21" s="21">
        <f>B9L314C1*B9L314C4</f>
        <v>1.2812111637070269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4.6062271020195833E-2</v>
      </c>
      <c r="AB21" s="16" t="s">
        <v>19961</v>
      </c>
      <c r="AC21" s="21">
        <f>B9L314C1*B9L314C12</f>
        <v>0.49797031890775351</v>
      </c>
      <c r="AD21" s="16" t="s">
        <v>10922</v>
      </c>
      <c r="AE21" s="21">
        <f>B3L337C5</f>
        <v>4.6062271020195833E-2</v>
      </c>
      <c r="AF21" s="16" t="s">
        <v>19962</v>
      </c>
      <c r="AG21" s="21">
        <f>B9L314C1*B9L314C14</f>
        <v>0.49797031890775351</v>
      </c>
      <c r="AH21" s="16" t="s">
        <v>10931</v>
      </c>
      <c r="AI21" s="21">
        <f>B3L331C5</f>
        <v>2.0126097716473862E-2</v>
      </c>
      <c r="AJ21" s="16" t="s">
        <v>19963</v>
      </c>
      <c r="AK21" s="21">
        <f>B9L314C1*B9L314C16</f>
        <v>0.21757935673312551</v>
      </c>
      <c r="AL21" s="16" t="s">
        <v>10940</v>
      </c>
      <c r="AM21" s="21">
        <f>B3L332C5</f>
        <v>6.7624594954442604E-2</v>
      </c>
      <c r="AN21" s="16" t="s">
        <v>19964</v>
      </c>
      <c r="AO21" s="21">
        <f>B9L314C1*B9L314C18</f>
        <v>0.73107643999373684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2.4081581139347396E-2</v>
      </c>
      <c r="AV21" s="16" t="s">
        <v>19966</v>
      </c>
      <c r="AW21" s="21">
        <f>B9L314C1*B9L314C22</f>
        <v>0.26034132434560064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0.72359338001972417</v>
      </c>
      <c r="BD21" s="16" t="s">
        <v>19968</v>
      </c>
      <c r="BE21" s="21">
        <f>B9L314C1*B9L314C26</f>
        <v>7.8226283295927121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11363.310860666665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0.11851207514981608</v>
      </c>
      <c r="L22" s="16" t="s">
        <v>19971</v>
      </c>
      <c r="M22" s="15">
        <f>B9L315C1*B9L315C4</f>
        <v>1346.6895506700491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4.6062271020195833E-2</v>
      </c>
      <c r="AB22" s="16" t="s">
        <v>19975</v>
      </c>
      <c r="AC22" s="21">
        <f>B9L315C1*B9L315C12</f>
        <v>523.41990455076268</v>
      </c>
      <c r="AD22" s="16" t="s">
        <v>10922</v>
      </c>
      <c r="AE22" s="21">
        <f>B3L337C5</f>
        <v>4.6062271020195833E-2</v>
      </c>
      <c r="AF22" s="16" t="s">
        <v>19976</v>
      </c>
      <c r="AG22" s="21">
        <f>B9L315C1*B9L315C14</f>
        <v>523.41990455076268</v>
      </c>
      <c r="AH22" s="16" t="s">
        <v>10931</v>
      </c>
      <c r="AI22" s="21">
        <f>B3L331C5</f>
        <v>2.0126097716473862E-2</v>
      </c>
      <c r="AJ22" s="16" t="s">
        <v>19977</v>
      </c>
      <c r="AK22" s="21">
        <f>B9L315C1*B9L315C16</f>
        <v>228.69910476444599</v>
      </c>
      <c r="AL22" s="16" t="s">
        <v>10940</v>
      </c>
      <c r="AM22" s="21">
        <f>B3L332C5</f>
        <v>6.7624594954442604E-2</v>
      </c>
      <c r="AN22" s="16" t="s">
        <v>19978</v>
      </c>
      <c r="AO22" s="21">
        <f>B9L315C1*B9L315C18</f>
        <v>768.4392942940018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2.4081581139347396E-2</v>
      </c>
      <c r="AV22" s="16" t="s">
        <v>19980</v>
      </c>
      <c r="AW22" s="21">
        <f>B9L315C1*B9L315C22</f>
        <v>273.64649250277176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0.72359338001972417</v>
      </c>
      <c r="BD22" s="16" t="s">
        <v>19982</v>
      </c>
      <c r="BE22" s="15">
        <f>B9L315C1*B9L315C26</f>
        <v>8222.4165138846329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1.0327379999999999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0.11851207514981608</v>
      </c>
      <c r="L23" s="16" t="s">
        <v>19984</v>
      </c>
      <c r="M23" s="21">
        <f>B9L316C1*B9L316C4</f>
        <v>0.12239192346607075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4.6062271020195833E-2</v>
      </c>
      <c r="AB23" s="16" t="s">
        <v>19988</v>
      </c>
      <c r="AC23" s="21">
        <f>B9L316C1*B9L316C12</f>
        <v>4.7570257648855002E-2</v>
      </c>
      <c r="AD23" s="16" t="s">
        <v>10922</v>
      </c>
      <c r="AE23" s="21">
        <f>B3L337C5</f>
        <v>4.6062271020195833E-2</v>
      </c>
      <c r="AF23" s="16" t="s">
        <v>19989</v>
      </c>
      <c r="AG23" s="21">
        <f>B9L316C1*B9L316C14</f>
        <v>4.7570257648855002E-2</v>
      </c>
      <c r="AH23" s="16" t="s">
        <v>10931</v>
      </c>
      <c r="AI23" s="21">
        <f>B3L331C5</f>
        <v>2.0126097716473862E-2</v>
      </c>
      <c r="AJ23" s="16" t="s">
        <v>19990</v>
      </c>
      <c r="AK23" s="21">
        <f>B9L316C1*B9L316C16</f>
        <v>2.0784985903515782E-2</v>
      </c>
      <c r="AL23" s="16" t="s">
        <v>10940</v>
      </c>
      <c r="AM23" s="21">
        <f>B3L332C5</f>
        <v>6.7624594954442604E-2</v>
      </c>
      <c r="AN23" s="16" t="s">
        <v>19991</v>
      </c>
      <c r="AO23" s="21">
        <f>B9L316C1*B9L316C18</f>
        <v>6.9838488944061139E-2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2.4081581139347396E-2</v>
      </c>
      <c r="AV23" s="16" t="s">
        <v>19993</v>
      </c>
      <c r="AW23" s="21">
        <f>B9L316C1*B9L316C22</f>
        <v>2.486996394268735E-2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0.72359338001972417</v>
      </c>
      <c r="BD23" s="16" t="s">
        <v>19995</v>
      </c>
      <c r="BE23" s="21">
        <f>B9L316C1*B9L316C26</f>
        <v>0.74728238009480985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0.11851207514981608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4.6062271020195833E-2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4.6062271020195833E-2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2.0126097716473862E-2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6.7624594954442604E-2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2.4081581139347396E-2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0.72359338001972417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3805.4186909999994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0.11851207514981608</v>
      </c>
      <c r="L25" s="16" t="s">
        <v>20012</v>
      </c>
      <c r="M25" s="21">
        <f>B9L318C1*B9L318C4</f>
        <v>450.98806588430671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4.6062271020195833E-2</v>
      </c>
      <c r="AB25" s="16" t="s">
        <v>20016</v>
      </c>
      <c r="AC25" s="21">
        <f>B9L318C1*B9L318C12</f>
        <v>175.28622709016082</v>
      </c>
      <c r="AD25" s="16" t="s">
        <v>10922</v>
      </c>
      <c r="AE25" s="21">
        <f>B3L337C5</f>
        <v>4.6062271020195833E-2</v>
      </c>
      <c r="AF25" s="16" t="s">
        <v>20017</v>
      </c>
      <c r="AG25" s="21">
        <f>B9L318C1*B9L318C14</f>
        <v>175.28622709016082</v>
      </c>
      <c r="AH25" s="16" t="s">
        <v>10931</v>
      </c>
      <c r="AI25" s="21">
        <f>B3L331C5</f>
        <v>2.0126097716473862E-2</v>
      </c>
      <c r="AJ25" s="16" t="s">
        <v>20018</v>
      </c>
      <c r="AK25" s="21">
        <f>B9L318C1*B9L318C16</f>
        <v>76.588228427162036</v>
      </c>
      <c r="AL25" s="16" t="s">
        <v>10940</v>
      </c>
      <c r="AM25" s="21">
        <f>B3L332C5</f>
        <v>6.7624594954442604E-2</v>
      </c>
      <c r="AN25" s="16" t="s">
        <v>20019</v>
      </c>
      <c r="AO25" s="21">
        <f>B9L318C1*B9L318C18</f>
        <v>257.33989761094011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2.4081581139347396E-2</v>
      </c>
      <c r="AV25" s="16" t="s">
        <v>20021</v>
      </c>
      <c r="AW25" s="21">
        <f>B9L318C1*B9L318C22</f>
        <v>91.64049897650564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0.72359338001972417</v>
      </c>
      <c r="BD25" s="16" t="s">
        <v>20023</v>
      </c>
      <c r="BE25" s="15">
        <f>B9L318C1*B9L318C26</f>
        <v>2753.575773010924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0.11851207514981608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4.6062271020195833E-2</v>
      </c>
      <c r="AB26" s="16" t="s">
        <v>20030</v>
      </c>
      <c r="AC26" s="15">
        <f>B9L319C1*B9L319C12</f>
        <v>0</v>
      </c>
      <c r="AD26" s="16" t="s">
        <v>10922</v>
      </c>
      <c r="AE26" s="21">
        <f>B3L337C5</f>
        <v>4.6062271020195833E-2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2.0126097716473862E-2</v>
      </c>
      <c r="AJ26" s="16" t="s">
        <v>20032</v>
      </c>
      <c r="AK26" s="15">
        <f>B9L319C1*B9L319C16</f>
        <v>0</v>
      </c>
      <c r="AL26" s="16" t="s">
        <v>10940</v>
      </c>
      <c r="AM26" s="21">
        <f>B3L332C5</f>
        <v>6.7624594954442604E-2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2.4081581139347396E-2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0.72359338001972417</v>
      </c>
      <c r="BD26" s="16" t="s">
        <v>20037</v>
      </c>
      <c r="BE26" s="15">
        <f>B9L319C1*B9L319C26</f>
        <v>0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0.11851207514981608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4.6062271020195833E-2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4.6062271020195833E-2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2.0126097716473862E-2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6.7624594954442604E-2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2.4081581139347396E-2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0.72359338001972417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0.11851207514981608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4.6062271020195833E-2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4.6062271020195833E-2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2.0126097716473862E-2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6.7624594954442604E-2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2.4081581139347396E-2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0.72359338001972417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0.11851207514981608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4.6062271020195833E-2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4.6062271020195833E-2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2.0126097716473862E-2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6.7624594954442604E-2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2.4081581139347396E-2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0.72359338001972417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0.11851207514981608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4.6062271020195833E-2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4.6062271020195833E-2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2.0126097716473862E-2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6.7624594954442604E-2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2.4081581139347396E-2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0.72359338001972417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0.11851207514981608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4.6062271020195833E-2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4.6062271020195833E-2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2.0126097716473862E-2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6.7624594954442604E-2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2.4081581139347396E-2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0.72359338001972417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0.11851207514981608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4.6062271020195833E-2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4.6062271020195833E-2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2.0126097716473862E-2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6.7624594954442604E-2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2.4081581139347396E-2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0.72359338001972417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-25.851857333331282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0.11851207514981608</v>
      </c>
      <c r="L33" s="16" t="s">
        <v>20124</v>
      </c>
      <c r="M33" s="21">
        <f>B9L326C1*B9L326C4</f>
        <v>-3.0637572590500808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4.6062271020195833E-2</v>
      </c>
      <c r="AB33" s="16" t="s">
        <v>20128</v>
      </c>
      <c r="AC33" s="21">
        <f>B9L326C1*B9L326C12</f>
        <v>-1.1907952588633426</v>
      </c>
      <c r="AD33" s="16" t="s">
        <v>10922</v>
      </c>
      <c r="AE33" s="21">
        <f>B3L337C5</f>
        <v>4.6062271020195833E-2</v>
      </c>
      <c r="AF33" s="16" t="s">
        <v>20129</v>
      </c>
      <c r="AG33" s="21">
        <f>B9L326C1*B9L326C14</f>
        <v>-1.1907952588633426</v>
      </c>
      <c r="AH33" s="16" t="s">
        <v>10931</v>
      </c>
      <c r="AI33" s="21">
        <f>B3L331C5</f>
        <v>2.0126097716473862E-2</v>
      </c>
      <c r="AJ33" s="16" t="s">
        <v>20130</v>
      </c>
      <c r="AK33" s="21">
        <f>B9L326C1*B9L326C16</f>
        <v>-0.52029700684296676</v>
      </c>
      <c r="AL33" s="16" t="s">
        <v>10940</v>
      </c>
      <c r="AM33" s="21">
        <f>B3L332C5</f>
        <v>6.7624594954442604E-2</v>
      </c>
      <c r="AN33" s="16" t="s">
        <v>20131</v>
      </c>
      <c r="AO33" s="21">
        <f>B9L326C1*B9L326C18</f>
        <v>-1.7482213809865645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2.4081581139347396E-2</v>
      </c>
      <c r="AV33" s="16" t="s">
        <v>20133</v>
      </c>
      <c r="AW33" s="21">
        <f>B9L326C1*B9L326C22</f>
        <v>-0.62255359997545023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0.72359338001972417</v>
      </c>
      <c r="BD33" s="16" t="s">
        <v>20135</v>
      </c>
      <c r="BE33" s="21">
        <f>B9L326C1*B9L326C26</f>
        <v>-18.706232827612876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2591.9606398000001</v>
      </c>
      <c r="F8" s="16" t="s">
        <v>11042</v>
      </c>
      <c r="G8" s="21">
        <f>B3L209C4</f>
        <v>0.84953128050686055</v>
      </c>
      <c r="H8" s="16" t="s">
        <v>20193</v>
      </c>
      <c r="I8" s="15">
        <f>B9L401C1*B9L401C2</f>
        <v>2201.9516413526758</v>
      </c>
      <c r="J8" s="16" t="s">
        <v>20194</v>
      </c>
      <c r="K8" s="21">
        <f>B9L401C1-B9L401C3</f>
        <v>390.0089984473243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5769.0630222</v>
      </c>
      <c r="F9" s="16" t="s">
        <v>11093</v>
      </c>
      <c r="G9" s="21">
        <f>B3L207C4</f>
        <v>0.97750033370996259</v>
      </c>
      <c r="H9" s="16" t="s">
        <v>20196</v>
      </c>
      <c r="I9" s="15">
        <f>B9L402C1*B9L402C2</f>
        <v>5639.2610293943053</v>
      </c>
      <c r="J9" s="16" t="s">
        <v>20197</v>
      </c>
      <c r="K9" s="21">
        <f>B9L402C1-B9L402C3</f>
        <v>129.80199280569468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296.93327740000001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296.93327740000001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177.0928686</v>
      </c>
      <c r="F11" s="16" t="s">
        <v>10710</v>
      </c>
      <c r="G11" s="21">
        <f>B3L305C3</f>
        <v>0.96672952992776018</v>
      </c>
      <c r="H11" s="16" t="s">
        <v>20200</v>
      </c>
      <c r="I11" s="21">
        <f>B9L404C1*B9L404C2</f>
        <v>171.20090561523659</v>
      </c>
      <c r="J11" s="16" t="s">
        <v>20201</v>
      </c>
      <c r="K11" s="21">
        <f>B9L404C1-B9L404C3</f>
        <v>5.8919629847634098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14.665644800000001</v>
      </c>
      <c r="F12" s="16" t="s">
        <v>11078</v>
      </c>
      <c r="G12" s="21">
        <f>B3L220C4</f>
        <v>0.92963978510726941</v>
      </c>
      <c r="H12" s="16" t="s">
        <v>20202</v>
      </c>
      <c r="I12" s="21">
        <f>B9L405C1*B9L405C2</f>
        <v>13.633766880331544</v>
      </c>
      <c r="J12" s="16" t="s">
        <v>20203</v>
      </c>
      <c r="K12" s="21">
        <f>B9L405C1-B9L405C3</f>
        <v>1.0318779196684567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21830.333664799997</v>
      </c>
      <c r="F13" s="16" t="s">
        <v>11042</v>
      </c>
      <c r="G13" s="21">
        <f>B3L209C4</f>
        <v>0.84953128050686055</v>
      </c>
      <c r="H13" s="16" t="s">
        <v>20205</v>
      </c>
      <c r="I13" s="15">
        <f>B9L406C1*B9L406C2</f>
        <v>18545.551312149568</v>
      </c>
      <c r="J13" s="16" t="s">
        <v>20206</v>
      </c>
      <c r="K13" s="15">
        <f>B9L406C1-B9L406C3</f>
        <v>3284.7823526504289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12698</v>
      </c>
      <c r="F14" s="16" t="s">
        <v>11042</v>
      </c>
      <c r="G14" s="21">
        <f>B3L209C4</f>
        <v>0.84953128050686055</v>
      </c>
      <c r="H14" s="16" t="s">
        <v>20208</v>
      </c>
      <c r="I14" s="15">
        <f>B9L407C1*B9L407C2</f>
        <v>10787.348199876114</v>
      </c>
      <c r="J14" s="16" t="s">
        <v>20209</v>
      </c>
      <c r="K14" s="15">
        <f>B9L407C1-B9L407C3</f>
        <v>1910.6518001238856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6068.4755496666658</v>
      </c>
      <c r="F15" s="16" t="s">
        <v>10710</v>
      </c>
      <c r="G15" s="21">
        <f>B3L305C3</f>
        <v>0.96672952992776018</v>
      </c>
      <c r="H15" s="16" t="s">
        <v>20211</v>
      </c>
      <c r="I15" s="15">
        <f>B9L408C1*B9L408C2</f>
        <v>5866.5745155073619</v>
      </c>
      <c r="J15" s="16" t="s">
        <v>20212</v>
      </c>
      <c r="K15" s="21">
        <f>B9L408C1-B9L408C3</f>
        <v>201.90103415930389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0.96672952992776018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0.96672952992776018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11854.570600333333</v>
      </c>
      <c r="F18" s="16" t="s">
        <v>10710</v>
      </c>
      <c r="G18" s="21">
        <f>B3L305C3</f>
        <v>0.96672952992776018</v>
      </c>
      <c r="H18" s="16" t="s">
        <v>20219</v>
      </c>
      <c r="I18" s="15">
        <f>B9L411C1*B9L411C2</f>
        <v>11460.163463955689</v>
      </c>
      <c r="J18" s="16" t="s">
        <v>20220</v>
      </c>
      <c r="K18" s="21">
        <f>B9L411C1-B9L411C3</f>
        <v>394.40713637764384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0</v>
      </c>
      <c r="F19" s="16" t="s">
        <v>10710</v>
      </c>
      <c r="G19" s="21">
        <f>B3L305C3</f>
        <v>0.96672952992776018</v>
      </c>
      <c r="H19" s="16" t="s">
        <v>20222</v>
      </c>
      <c r="I19" s="15">
        <f>B9L412C1*B9L412C2</f>
        <v>0</v>
      </c>
      <c r="J19" s="16" t="s">
        <v>20223</v>
      </c>
      <c r="K19" s="15">
        <f>B9L412C1-B9L412C3</f>
        <v>0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0.96672952992776018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0.96672952992776018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0.96672952992776018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0.96672952992776018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0.96672952992776018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0.96672952992776018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-92.204749333337531</v>
      </c>
      <c r="F26" s="16" t="s">
        <v>10710</v>
      </c>
      <c r="G26" s="21">
        <f>B3L305C3</f>
        <v>0.96672952992776018</v>
      </c>
      <c r="H26" s="16" t="s">
        <v>20243</v>
      </c>
      <c r="I26" s="21">
        <f>B9L419C1*B9L419C2</f>
        <v>-89.13705398012435</v>
      </c>
      <c r="J26" s="16" t="s">
        <v>20244</v>
      </c>
      <c r="K26" s="21">
        <f>B9L419C1-B9L419C3</f>
        <v>-3.0676953532131819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20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20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27.446338963031089</v>
      </c>
      <c r="F34" s="16" t="s">
        <v>11042</v>
      </c>
      <c r="G34" s="21">
        <f>B3L209C4</f>
        <v>0.84953128050686055</v>
      </c>
      <c r="H34" s="16" t="s">
        <v>20268</v>
      </c>
      <c r="I34" s="21">
        <f>B9L427C1*B9L427C2</f>
        <v>23.316523484489139</v>
      </c>
      <c r="J34" s="16" t="s">
        <v>20269</v>
      </c>
      <c r="K34" s="21">
        <f>B9L427C1-B9L427C3</f>
        <v>4.1298154785419499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13.451613733435558</v>
      </c>
      <c r="F35" s="16" t="s">
        <v>11042</v>
      </c>
      <c r="G35" s="21">
        <f>B3L209C4</f>
        <v>0.84953128050686055</v>
      </c>
      <c r="H35" s="16" t="s">
        <v>20271</v>
      </c>
      <c r="I35" s="21">
        <f>B9L428C1*B9L428C2</f>
        <v>11.42756663984918</v>
      </c>
      <c r="J35" s="16" t="s">
        <v>20272</v>
      </c>
      <c r="K35" s="21">
        <f>B9L428C1-B9L428C3</f>
        <v>2.0240470935863772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0.84953128050686055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233.96009749335138</v>
      </c>
      <c r="F37" s="16" t="s">
        <v>11042</v>
      </c>
      <c r="G37" s="21">
        <f>B3L209C4</f>
        <v>0.84953128050686055</v>
      </c>
      <c r="H37" s="16" t="s">
        <v>20277</v>
      </c>
      <c r="I37" s="21">
        <f>B9L430C1*B9L430C2</f>
        <v>198.75642121103672</v>
      </c>
      <c r="J37" s="16" t="s">
        <v>20278</v>
      </c>
      <c r="K37" s="21">
        <f>B9L430C1-B9L430C3</f>
        <v>35.20367628231466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139.97070643248699</v>
      </c>
      <c r="F38" s="16" t="s">
        <v>11042</v>
      </c>
      <c r="G38" s="21">
        <f>B3L209C4</f>
        <v>0.84953128050686055</v>
      </c>
      <c r="H38" s="16" t="s">
        <v>20280</v>
      </c>
      <c r="I38" s="21">
        <f>B9L431C1*B9L431C2</f>
        <v>118.90949346904054</v>
      </c>
      <c r="J38" s="16" t="s">
        <v>20281</v>
      </c>
      <c r="K38" s="21">
        <f>B9L431C1-B9L431C3</f>
        <v>21.061212963446451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0</v>
      </c>
      <c r="F39" s="16" t="s">
        <v>11042</v>
      </c>
      <c r="G39" s="21">
        <f>B3L209C4</f>
        <v>0.84953128050686055</v>
      </c>
      <c r="H39" s="16" t="s">
        <v>20283</v>
      </c>
      <c r="I39" s="15">
        <f>B9L432C1*B9L432C2</f>
        <v>0</v>
      </c>
      <c r="J39" s="16" t="s">
        <v>20284</v>
      </c>
      <c r="K39" s="15">
        <f>B9L432C1-B9L432C3</f>
        <v>0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0.84953128050686055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0.84953128050686055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0.84953128050686055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0.84953128050686055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0.84953128050686055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-7.4874287543388878</v>
      </c>
      <c r="F45" s="16" t="s">
        <v>11042</v>
      </c>
      <c r="G45" s="21">
        <f>B3L209C4</f>
        <v>0.84953128050686055</v>
      </c>
      <c r="H45" s="16" t="s">
        <v>20301</v>
      </c>
      <c r="I45" s="21">
        <f>B9L438C1*B9L438C2</f>
        <v>-6.3608049373774032</v>
      </c>
      <c r="J45" s="16" t="s">
        <v>20302</v>
      </c>
      <c r="K45" s="21">
        <f>B9L438C1-B9L438C3</f>
        <v>-1.1266238169614846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13.045626743177893</v>
      </c>
      <c r="F46" s="16" t="s">
        <v>11042</v>
      </c>
      <c r="G46" s="21">
        <f>B3L209C4</f>
        <v>0.84953128050686055</v>
      </c>
      <c r="H46" s="16" t="s">
        <v>20304</v>
      </c>
      <c r="I46" s="21">
        <f>B9L439C1*B9L439C2</f>
        <v>11.08266799214646</v>
      </c>
      <c r="J46" s="16" t="s">
        <v>20305</v>
      </c>
      <c r="K46" s="21">
        <f>B9L439C1-B9L439C3</f>
        <v>1.962958751031433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7.8226283295927121</v>
      </c>
      <c r="F47" s="16" t="s">
        <v>11042</v>
      </c>
      <c r="G47" s="21">
        <f>B3L209C4</f>
        <v>0.84953128050686055</v>
      </c>
      <c r="H47" s="16" t="s">
        <v>20307</v>
      </c>
      <c r="I47" s="21">
        <f>B9L440C1*B9L440C2</f>
        <v>6.6455674617681399</v>
      </c>
      <c r="J47" s="16" t="s">
        <v>20308</v>
      </c>
      <c r="K47" s="21">
        <f>B9L440C1-B9L440C3</f>
        <v>1.1770608678245722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8222.4165138846329</v>
      </c>
      <c r="F48" s="16" t="s">
        <v>11042</v>
      </c>
      <c r="G48" s="21">
        <f>B3L209C4</f>
        <v>0.84953128050686055</v>
      </c>
      <c r="H48" s="16" t="s">
        <v>20310</v>
      </c>
      <c r="I48" s="15">
        <f>B9L441C1*B9L441C2</f>
        <v>6985.2000299011688</v>
      </c>
      <c r="J48" s="16" t="s">
        <v>20311</v>
      </c>
      <c r="K48" s="15">
        <f>B9L441C1-B9L441C3</f>
        <v>1237.2164839834641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0.74728238009480985</v>
      </c>
      <c r="F49" s="16" t="s">
        <v>11042</v>
      </c>
      <c r="G49" s="21">
        <f>B3L209C4</f>
        <v>0.84953128050686055</v>
      </c>
      <c r="H49" s="16" t="s">
        <v>20313</v>
      </c>
      <c r="I49" s="21">
        <f>B9L442C1*B9L442C2</f>
        <v>0.63483975726215824</v>
      </c>
      <c r="J49" s="16" t="s">
        <v>20314</v>
      </c>
      <c r="K49" s="21">
        <f>B9L442C1-B9L442C3</f>
        <v>0.11244262283265161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0.84953128050686055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2753.575773010924</v>
      </c>
      <c r="F51" s="16" t="s">
        <v>11042</v>
      </c>
      <c r="G51" s="21">
        <f>B3L209C4</f>
        <v>0.84953128050686055</v>
      </c>
      <c r="H51" s="16" t="s">
        <v>20319</v>
      </c>
      <c r="I51" s="15">
        <f>B9L444C1*B9L444C2</f>
        <v>2339.2487524186386</v>
      </c>
      <c r="J51" s="16" t="s">
        <v>20320</v>
      </c>
      <c r="K51" s="21">
        <f>B9L444C1-B9L444C3</f>
        <v>414.32702059228541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0</v>
      </c>
      <c r="F52" s="16" t="s">
        <v>11042</v>
      </c>
      <c r="G52" s="21">
        <f>B3L209C4</f>
        <v>0.84953128050686055</v>
      </c>
      <c r="H52" s="16" t="s">
        <v>20322</v>
      </c>
      <c r="I52" s="15">
        <f>B9L445C1*B9L445C2</f>
        <v>0</v>
      </c>
      <c r="J52" s="16" t="s">
        <v>20323</v>
      </c>
      <c r="K52" s="15">
        <f>B9L445C1-B9L445C3</f>
        <v>0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0.84953128050686055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0.84953128050686055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0.84953128050686055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0.84953128050686055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0.84953128050686055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0.84953128050686055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-18.706232827612876</v>
      </c>
      <c r="F59" s="16" t="s">
        <v>11042</v>
      </c>
      <c r="G59" s="21">
        <f>B3L209C4</f>
        <v>0.84953128050686055</v>
      </c>
      <c r="H59" s="16" t="s">
        <v>20343</v>
      </c>
      <c r="I59" s="21">
        <f>B9L452C1*B9L452C2</f>
        <v>-15.891529927501438</v>
      </c>
      <c r="J59" s="16" t="s">
        <v>20344</v>
      </c>
      <c r="K59" s="21">
        <f>B9L452C1-B9L452C3</f>
        <v>-2.8147029001114383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20.775127688896827</v>
      </c>
      <c r="F60" s="16" t="s">
        <v>10710</v>
      </c>
      <c r="G60" s="21">
        <f>B3L305C3</f>
        <v>0.96672952992776018</v>
      </c>
      <c r="H60" s="16" t="s">
        <v>20346</v>
      </c>
      <c r="I60" s="21">
        <f>B9L453C1*B9L453C2</f>
        <v>20.083929424876423</v>
      </c>
      <c r="J60" s="16" t="s">
        <v>20347</v>
      </c>
      <c r="K60" s="21">
        <f>B9L453C1-B9L453C3</f>
        <v>0.69119826402040374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10.182013466723552</v>
      </c>
      <c r="F61" s="16" t="s">
        <v>10710</v>
      </c>
      <c r="G61" s="21">
        <f>B3L305C3</f>
        <v>0.96672952992776018</v>
      </c>
      <c r="H61" s="16" t="s">
        <v>20349</v>
      </c>
      <c r="I61" s="21">
        <f>B9L454C1*B9L454C2</f>
        <v>9.8432530924037831</v>
      </c>
      <c r="J61" s="16" t="s">
        <v>20350</v>
      </c>
      <c r="K61" s="21">
        <f>B9L454C1-B9L454C3</f>
        <v>0.33876037431976869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0.96672952992776018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105.94889550685885</v>
      </c>
      <c r="F63" s="16" t="s">
        <v>10710</v>
      </c>
      <c r="G63" s="21">
        <f>B3L305C3</f>
        <v>0.96672952992776018</v>
      </c>
      <c r="H63" s="16" t="s">
        <v>20355</v>
      </c>
      <c r="I63" s="21">
        <f>B9L456C1*B9L456C2</f>
        <v>102.42392594971103</v>
      </c>
      <c r="J63" s="16" t="s">
        <v>20356</v>
      </c>
      <c r="K63" s="21">
        <f>B9L456C1-B9L456C3</f>
        <v>3.5249695571478128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0</v>
      </c>
      <c r="F64" s="16" t="s">
        <v>10710</v>
      </c>
      <c r="G64" s="21">
        <f>B3L305C3</f>
        <v>0.96672952992776018</v>
      </c>
      <c r="H64" s="16" t="s">
        <v>20358</v>
      </c>
      <c r="I64" s="15">
        <f>B9L457C1*B9L457C2</f>
        <v>0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0.96672952992776018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0.96672952992776018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0.96672952992776018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0.96672952992776018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0.96672952992776018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-5.667505915540489</v>
      </c>
      <c r="F70" s="16" t="s">
        <v>10710</v>
      </c>
      <c r="G70" s="21">
        <f>B3L305C3</f>
        <v>0.96672952992776018</v>
      </c>
      <c r="H70" s="16" t="s">
        <v>20376</v>
      </c>
      <c r="I70" s="21">
        <f>B9L463C1*B9L463C2</f>
        <v>-5.4789453295932571</v>
      </c>
      <c r="J70" s="16" t="s">
        <v>20377</v>
      </c>
      <c r="K70" s="21">
        <f>B9L463C1-B9L463C3</f>
        <v>-0.18856058594723191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9.8747072145492734</v>
      </c>
      <c r="F71" s="16" t="s">
        <v>10710</v>
      </c>
      <c r="G71" s="21">
        <f>B3L305C3</f>
        <v>0.96672952992776018</v>
      </c>
      <c r="H71" s="16" t="s">
        <v>20379</v>
      </c>
      <c r="I71" s="21">
        <f>B9L464C1*B9L464C2</f>
        <v>9.546171063695482</v>
      </c>
      <c r="J71" s="16" t="s">
        <v>20380</v>
      </c>
      <c r="K71" s="21">
        <f>B9L464C1-B9L464C3</f>
        <v>0.3285361508537914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5.921230610354689</v>
      </c>
      <c r="F72" s="16" t="s">
        <v>10710</v>
      </c>
      <c r="G72" s="21">
        <f>B3L305C3</f>
        <v>0.96672952992776018</v>
      </c>
      <c r="H72" s="16" t="s">
        <v>20382</v>
      </c>
      <c r="I72" s="21">
        <f>B9L465C1*B9L465C2</f>
        <v>5.7242284845420528</v>
      </c>
      <c r="J72" s="16" t="s">
        <v>20383</v>
      </c>
      <c r="K72" s="21">
        <f>B9L465C1-B9L465C3</f>
        <v>0.19700212581263621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291.20077633333335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291.20077633333335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127.23504833333334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127.23504833333334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291.20077633333335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291.20077633333335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17.915483820091804</v>
      </c>
      <c r="F78" s="16" t="s">
        <v>10710</v>
      </c>
      <c r="G78" s="21">
        <f>B3L305C3</f>
        <v>0.96672952992776018</v>
      </c>
      <c r="H78" s="16" t="s">
        <v>20394</v>
      </c>
      <c r="I78" s="21">
        <f>B9L471C1*B9L471C2</f>
        <v>17.319427251825743</v>
      </c>
      <c r="J78" s="16" t="s">
        <v>20395</v>
      </c>
      <c r="K78" s="21">
        <f>B9L471C1-B9L471C3</f>
        <v>0.59605656826606079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0.96672952992776018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186.4194866185461</v>
      </c>
      <c r="F80" s="16" t="s">
        <v>10710</v>
      </c>
      <c r="G80" s="21">
        <f>B3L305C3</f>
        <v>0.96672952992776018</v>
      </c>
      <c r="H80" s="16" t="s">
        <v>20400</v>
      </c>
      <c r="I80" s="21">
        <f>B9L473C1*B9L473C2</f>
        <v>180.21722266812145</v>
      </c>
      <c r="J80" s="16" t="s">
        <v>20401</v>
      </c>
      <c r="K80" s="21">
        <f>B9L473C1-B9L473C3</f>
        <v>6.2022639504246513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15">
        <f>B9L105C25</f>
        <v>0</v>
      </c>
      <c r="F81" s="16" t="s">
        <v>10710</v>
      </c>
      <c r="G81" s="21">
        <f>B3L305C3</f>
        <v>0.96672952992776018</v>
      </c>
      <c r="H81" s="16" t="s">
        <v>20403</v>
      </c>
      <c r="I81" s="15">
        <f>B9L474C1*B9L474C2</f>
        <v>0</v>
      </c>
      <c r="J81" s="16" t="s">
        <v>20404</v>
      </c>
      <c r="K81" s="15">
        <f>B9L474C1-B9L474C3</f>
        <v>0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0.96672952992776018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0.96672952992776018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0.96672952992776018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0.96672952992776018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0.96672952992776018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-9.9721053072632913</v>
      </c>
      <c r="F87" s="16" t="s">
        <v>10710</v>
      </c>
      <c r="G87" s="21">
        <f>B3L305C3</f>
        <v>0.96672952992776018</v>
      </c>
      <c r="H87" s="16" t="s">
        <v>20421</v>
      </c>
      <c r="I87" s="21">
        <f>B9L480C1*B9L480C2</f>
        <v>-9.6403286760807632</v>
      </c>
      <c r="J87" s="16" t="s">
        <v>20422</v>
      </c>
      <c r="K87" s="21">
        <f>B9L480C1-B9L480C3</f>
        <v>-0.33177663118252809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17.374771493729803</v>
      </c>
      <c r="F88" s="16" t="s">
        <v>10710</v>
      </c>
      <c r="G88" s="21">
        <f>B3L305C3</f>
        <v>0.96672952992776018</v>
      </c>
      <c r="H88" s="16" t="s">
        <v>20424</v>
      </c>
      <c r="I88" s="21">
        <f>B9L481C1*B9L481C2</f>
        <v>16.796704678735662</v>
      </c>
      <c r="J88" s="16" t="s">
        <v>20425</v>
      </c>
      <c r="K88" s="21">
        <f>B9L481C1-B9L481C3</f>
        <v>0.57806681499414125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10.418539667182111</v>
      </c>
      <c r="F89" s="16" t="s">
        <v>10710</v>
      </c>
      <c r="G89" s="21">
        <f>B3L305C3</f>
        <v>0.96672952992776018</v>
      </c>
      <c r="H89" s="16" t="s">
        <v>20427</v>
      </c>
      <c r="I89" s="21">
        <f>B9L482C1*B9L482C2</f>
        <v>10.071909954988685</v>
      </c>
      <c r="J89" s="16" t="s">
        <v>20428</v>
      </c>
      <c r="K89" s="21">
        <f>B9L482C1-B9L482C3</f>
        <v>0.34662971219342609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1.7471700802359984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1.7471700802359984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0.8562984330116552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0.8562984330116552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14.893355462091751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14.893355462091751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8.910209508005364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8.910209508005364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-0.47663229384072581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-0.47663229384072581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0.83045424580334715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0.83045424580334715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0.49797031890775351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0.49797031890775351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523.41990455076268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523.41990455076268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4.7570257648855002E-2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4.7570257648855002E-2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175.28622709016082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175.28622709016082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-1.1907952588633426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-1.1907952588633426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0.66579819125367079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0.6550464418335521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0.64311134713607665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0.63305614013227551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0.62770103479492856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0.52032903392126761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0.50835316025684063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0.49525350467636925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0.48437250382674574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0.47863456811649574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0.75512647269099642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0.75047919238895566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0.74295691444734402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0.73623812622345164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0.73247135855487899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0.719540149476253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0.71447287048523755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0.70628993035572518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0.69900100738415927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0.69492281434321368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0.90879505789669324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0.9063681513917724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0.90258582513698826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0.8992799723872904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0.89782137819231467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0.54945790015706308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0.54228502898303277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0.53139916592320868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0.52216542685041745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0.51817168536334779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0.47177302431946255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0.46555418711260593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0.455672402458774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0.44703333264521172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0.44226520478375619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0.47662842737217626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0.47040258381467387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0.46050656163042086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0.45185192132380431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0.44707395119910048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0.87835752690167179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0.87671527151629047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0.87900050180248357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0.8795300889961768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0.88174337900010347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0.51685627866032247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0.51997239744592383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0.53096847696577387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0.5419384135423887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0.55386500101670455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0.80471470820120827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0.80666869719888223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0.81345350949721862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0.82005561620255074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0.82705177074845571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0.72588657172633875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0.72836305611913399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0.73699998286515056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0.74546120255349291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0.75448928395019754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0.93491812379583317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0.93224445735940165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0.92988935458316524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0.92840774095717837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0.92786154452038982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0.8056727246492722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0.79805605004906388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0.78947875475672158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0.78215047075727373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0.77820890866595338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0.23091924925028207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0.23099644376853001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0.2209960687138339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0.22358451464219556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0.22661769479631635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0.66579819125367079</v>
      </c>
      <c r="G8" s="31">
        <f>CR1L2</f>
        <v>0.6550464418335521</v>
      </c>
      <c r="H8" s="31">
        <f>CR1L3</f>
        <v>0.64311134713607665</v>
      </c>
      <c r="I8" s="31">
        <f>CR1L4</f>
        <v>0.63305614013227551</v>
      </c>
      <c r="J8" s="31">
        <f>CR1L5</f>
        <v>0.62770103479492856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0.52032903392126761</v>
      </c>
      <c r="G9" s="31">
        <f>CR2L2</f>
        <v>0.50835316025684063</v>
      </c>
      <c r="H9" s="31">
        <f>CR2L3</f>
        <v>0.49525350467636925</v>
      </c>
      <c r="I9" s="31">
        <f>CR2L4</f>
        <v>0.48437250382674574</v>
      </c>
      <c r="J9" s="31">
        <f>CR2L5</f>
        <v>0.47863456811649574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0.75512647269099642</v>
      </c>
      <c r="G10" s="31">
        <f>CR3L2</f>
        <v>0.75047919238895566</v>
      </c>
      <c r="H10" s="31">
        <f>CR3L3</f>
        <v>0.74295691444734402</v>
      </c>
      <c r="I10" s="31">
        <f>CR3L4</f>
        <v>0.73623812622345164</v>
      </c>
      <c r="J10" s="31">
        <f>CR3L5</f>
        <v>0.73247135855487899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0.719540149476253</v>
      </c>
      <c r="G11" s="31">
        <f>CR4L2</f>
        <v>0.71447287048523755</v>
      </c>
      <c r="H11" s="31">
        <f>CR4L3</f>
        <v>0.70628993035572518</v>
      </c>
      <c r="I11" s="31">
        <f>CR4L4</f>
        <v>0.69900100738415927</v>
      </c>
      <c r="J11" s="31">
        <f>CR4L5</f>
        <v>0.69492281434321368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0.90879505789669324</v>
      </c>
      <c r="G12" s="31">
        <f>CR5L2</f>
        <v>0.9063681513917724</v>
      </c>
      <c r="H12" s="31">
        <f>CR5L3</f>
        <v>0.90258582513698826</v>
      </c>
      <c r="I12" s="31">
        <f>CR5L4</f>
        <v>0.8992799723872904</v>
      </c>
      <c r="J12" s="31">
        <f>CR5L5</f>
        <v>0.89782137819231467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0.54945790015706308</v>
      </c>
      <c r="G13" s="31">
        <f>CR6L2</f>
        <v>0.54228502898303277</v>
      </c>
      <c r="H13" s="31">
        <f>CR6L3</f>
        <v>0.53139916592320868</v>
      </c>
      <c r="I13" s="31">
        <f>CR6L4</f>
        <v>0.52216542685041745</v>
      </c>
      <c r="J13" s="31">
        <f>CR6L5</f>
        <v>0.51817168536334779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0.47177302431946255</v>
      </c>
      <c r="G14" s="31">
        <f>CR7L2</f>
        <v>0.46555418711260593</v>
      </c>
      <c r="H14" s="31">
        <f>CR7L3</f>
        <v>0.455672402458774</v>
      </c>
      <c r="I14" s="31">
        <f>CR7L4</f>
        <v>0.44703333264521172</v>
      </c>
      <c r="J14" s="31">
        <f>CR7L5</f>
        <v>0.44226520478375619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0.47662842737217626</v>
      </c>
      <c r="G15" s="31">
        <f>CR8L2</f>
        <v>0.47040258381467387</v>
      </c>
      <c r="H15" s="31">
        <f>CR8L3</f>
        <v>0.46050656163042086</v>
      </c>
      <c r="I15" s="31">
        <f>CR8L4</f>
        <v>0.45185192132380431</v>
      </c>
      <c r="J15" s="31">
        <f>CR8L5</f>
        <v>0.44707395119910048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0.87835752690167179</v>
      </c>
      <c r="G16" s="31">
        <f>CR9L2</f>
        <v>0.87671527151629047</v>
      </c>
      <c r="H16" s="31">
        <f>CR9L3</f>
        <v>0.87900050180248357</v>
      </c>
      <c r="I16" s="31">
        <f>CR9L4</f>
        <v>0.8795300889961768</v>
      </c>
      <c r="J16" s="31">
        <f>CR9L5</f>
        <v>0.88174337900010347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0.51685627866032247</v>
      </c>
      <c r="G17" s="31">
        <f>CR10L2</f>
        <v>0.51997239744592383</v>
      </c>
      <c r="H17" s="31">
        <f>CR10L3</f>
        <v>0.53096847696577387</v>
      </c>
      <c r="I17" s="31">
        <f>CR10L4</f>
        <v>0.5419384135423887</v>
      </c>
      <c r="J17" s="31">
        <f>CR10L5</f>
        <v>0.55386500101670455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0.80471470820120827</v>
      </c>
      <c r="G18" s="31">
        <f>CR11L2</f>
        <v>0.80666869719888223</v>
      </c>
      <c r="H18" s="31">
        <f>CR11L3</f>
        <v>0.81345350949721862</v>
      </c>
      <c r="I18" s="31">
        <f>CR11L4</f>
        <v>0.82005561620255074</v>
      </c>
      <c r="J18" s="31">
        <f>CR11L5</f>
        <v>0.82705177074845571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0.72588657172633875</v>
      </c>
      <c r="G19" s="31">
        <f>CR12L2</f>
        <v>0.72836305611913399</v>
      </c>
      <c r="H19" s="31">
        <f>CR12L3</f>
        <v>0.73699998286515056</v>
      </c>
      <c r="I19" s="31">
        <f>CR12L4</f>
        <v>0.74546120255349291</v>
      </c>
      <c r="J19" s="31">
        <f>CR12L5</f>
        <v>0.75448928395019754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0.93491812379583317</v>
      </c>
      <c r="G20" s="31">
        <f>CR13L2</f>
        <v>0.93224445735940165</v>
      </c>
      <c r="H20" s="31">
        <f>CR13L3</f>
        <v>0.92988935458316524</v>
      </c>
      <c r="I20" s="31">
        <f>CR13L4</f>
        <v>0.92840774095717837</v>
      </c>
      <c r="J20" s="31">
        <f>CR13L5</f>
        <v>0.92786154452038982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0.8056727246492722</v>
      </c>
      <c r="G21" s="31">
        <f>CR14L2</f>
        <v>0.79805605004906388</v>
      </c>
      <c r="H21" s="31">
        <f>CR14L3</f>
        <v>0.78947875475672158</v>
      </c>
      <c r="I21" s="31">
        <f>CR14L4</f>
        <v>0.78215047075727373</v>
      </c>
      <c r="J21" s="31">
        <f>CR14L5</f>
        <v>0.77820890866595338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0.23091924925028207</v>
      </c>
      <c r="G23" s="31">
        <f>CR16L2</f>
        <v>0.23099644376853001</v>
      </c>
      <c r="H23" s="31">
        <f>CR16L3</f>
        <v>0.2209960687138339</v>
      </c>
      <c r="I23" s="31">
        <f>CR16L4</f>
        <v>0.22358451464219556</v>
      </c>
      <c r="J23" s="31">
        <f>CR16L5</f>
        <v>0.22661769479631635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51790.114294400009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0.62770103479492856</v>
      </c>
      <c r="L8" s="16" t="s">
        <v>20796</v>
      </c>
      <c r="M8" s="15">
        <f>IF(D1L101C2&lt;&gt;0,D1L101C2*D1L101C4,D1L101C3*D1L101C4)</f>
        <v>32508.708334742507</v>
      </c>
      <c r="N8" s="16" t="s">
        <v>4251</v>
      </c>
      <c r="O8" s="32">
        <f>1</f>
        <v>1</v>
      </c>
      <c r="P8" s="16" t="s">
        <v>20797</v>
      </c>
      <c r="Q8" s="15">
        <f>D1L101C5*D1L101C6</f>
        <v>32508.708334742507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107643389.59999999</v>
      </c>
      <c r="V8" s="16" t="s">
        <v>20798</v>
      </c>
      <c r="W8" s="33">
        <f>IF(D1L101C9=0,0,D1L101C7/D1L101C9)</f>
        <v>3.0200375940913802E-4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107643389.59999999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9145.2831694000015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0.62770103479492856</v>
      </c>
      <c r="L10" s="16" t="s">
        <v>20825</v>
      </c>
      <c r="M10" s="15">
        <f>IF(D1L103C2&lt;&gt;0,D1L103C2*D1L103C4,D1L103C3*D1L103C4)</f>
        <v>5740.5037089250245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5740.5037089250245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107643389.59999999</v>
      </c>
      <c r="V10" s="16" t="s">
        <v>20827</v>
      </c>
      <c r="W10" s="33">
        <f>IF(D1L103C9=0,0,D1L103C7/D1L103C9)</f>
        <v>5.3328901386853248E-5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1724.9568519999998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0.62770103479492856</v>
      </c>
      <c r="L11" s="16" t="s">
        <v>20840</v>
      </c>
      <c r="M11" s="15">
        <f>IF(D1L104C2&lt;&gt;0,D1L104C2*D1L104C4,D1L104C3*D1L104C4)</f>
        <v>1082.7572009770024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1082.7572009770024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107643389.59999999</v>
      </c>
      <c r="V11" s="16" t="s">
        <v>20842</v>
      </c>
      <c r="W11" s="33">
        <f>IF(D1L104C9=0,0,D1L104C7/D1L104C9)</f>
        <v>1.0058743086784053E-5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2430.8140315999999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0.62770103479492856</v>
      </c>
      <c r="L12" s="16" t="s">
        <v>20855</v>
      </c>
      <c r="M12" s="15">
        <f>IF(D1L105C2&lt;&gt;0,D1L105C2*D1L105C4,D1L105C3*D1L105C4)</f>
        <v>1525.8244830293522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1525.8244830293522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107643389.59999999</v>
      </c>
      <c r="V12" s="16" t="s">
        <v>20857</v>
      </c>
      <c r="W12" s="33">
        <f>IF(D1L105C9=0,0,D1L105C7/D1L105C9)</f>
        <v>1.4174808956678862E-5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1030.8136285999999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0.62770103479492856</v>
      </c>
      <c r="L13" s="16" t="s">
        <v>20870</v>
      </c>
      <c r="M13" s="15">
        <f>IF(D1L106C2&lt;&gt;0,D1L106C2*D1L106C4,D1L106C3*D1L106C4)</f>
        <v>647.04278135293509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647.04278135293509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107643389.59999999</v>
      </c>
      <c r="V13" s="16" t="s">
        <v>20872</v>
      </c>
      <c r="W13" s="33">
        <f>IF(D1L106C9=0,0,D1L106C7/D1L106C9)</f>
        <v>6.0109848245891281E-6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0.66579819125367079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125174092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31552.1990458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0.62770103479492856</v>
      </c>
      <c r="L15" s="16" t="s">
        <v>20901</v>
      </c>
      <c r="M15" s="15">
        <f>IF(D1L108C2&lt;&gt;0,D1L108C2*D1L108C4,D1L108C3*D1L108C4)</f>
        <v>19805.347991104216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19805.347991104216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107643389.59999999</v>
      </c>
      <c r="V15" s="16" t="s">
        <v>20903</v>
      </c>
      <c r="W15" s="33">
        <f>IF(D1L108C9=0,0,D1L108C7/D1L108C9)</f>
        <v>1.8399037845891298E-4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136.93247639999998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0.62770103479492856</v>
      </c>
      <c r="L16" s="16" t="s">
        <v>20916</v>
      </c>
      <c r="M16" s="15">
        <f>IF(D1L109C2&lt;&gt;0,D1L109C2*D1L109C4,D1L109C3*D1L109C4)</f>
        <v>85.95265713331213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85.95265713331213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107643389.59999999</v>
      </c>
      <c r="V16" s="16" t="s">
        <v>20918</v>
      </c>
      <c r="W16" s="33">
        <f>IF(D1L109C9=0,0,D1L109C7/D1L109C9)</f>
        <v>7.9849452393416764E-7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97811.113498200008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0.62770103479492856</v>
      </c>
      <c r="L17" s="16" t="s">
        <v>20931</v>
      </c>
      <c r="M17" s="15">
        <f>SUMIF(D1L101C2:D1L109C2,"&lt;&gt;0",D1L101C5:D1L109C5)</f>
        <v>61396.137157264355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61396.137157264355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5.7036607064689046E-4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66121.98197600001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0.62770103479492867</v>
      </c>
      <c r="L19" s="16" t="s">
        <v>20951</v>
      </c>
      <c r="M19" s="15">
        <f>SUM(D1L101C5:D1L107C5)</f>
        <v>41504.836509026827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41504.836509026827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3.8557719766404335E-4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97811.113498200008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0.62770103479492856</v>
      </c>
      <c r="L20" s="16" t="s">
        <v>20964</v>
      </c>
      <c r="M20" s="15">
        <f>SUM(D1L110C5:D1L111C5)</f>
        <v>61396.137157264355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61396.137157264355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5.7036607064689046E-4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2201.9516413526758</v>
      </c>
      <c r="J21" s="16" t="s">
        <v>20987</v>
      </c>
      <c r="K21" s="21">
        <f>IF(FLOW_THRU_100PCT="Y",1,INDEX(VariabilityMatrix,D1L114C1,D1L114C8))</f>
        <v>0.47863456811649574</v>
      </c>
      <c r="L21" s="16" t="s">
        <v>20976</v>
      </c>
      <c r="M21" s="15">
        <f>IF(D1L114C2&lt;&gt;0,D1L114C2*D1L114C4,D1L114C3*D1L114C4)</f>
        <v>1053.9301728722469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1053.9301728722469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107643389.59999999</v>
      </c>
      <c r="V21" s="16" t="s">
        <v>20978</v>
      </c>
      <c r="W21" s="33">
        <f>IF(D1L114C9=0,0,D1L114C7/D1L114C9)</f>
        <v>9.790941894236364E-6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1072.8519284677964</v>
      </c>
      <c r="J22" s="16" t="s">
        <v>21003</v>
      </c>
      <c r="K22" s="21">
        <f>IF(FLOW_THRU_100PCT="Y",1,INDEX(VariabilityMatrix,D1L115C1,D1L115C8))</f>
        <v>0.47863456811649574</v>
      </c>
      <c r="L22" s="16" t="s">
        <v>20992</v>
      </c>
      <c r="M22" s="15">
        <f>IF(D1L115C2&lt;&gt;0,D1L115C2*D1L115C4,D1L115C3*D1L115C4)</f>
        <v>513.50401943513327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513.50401943513327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107643389.59999999</v>
      </c>
      <c r="V22" s="16" t="s">
        <v>20994</v>
      </c>
      <c r="W22" s="33">
        <f>IF(D1L115C9=0,0,D1L115C7/D1L115C9)</f>
        <v>4.7704185212236504E-6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23.316523484489139</v>
      </c>
      <c r="J23" s="16" t="s">
        <v>21019</v>
      </c>
      <c r="K23" s="21">
        <f>IF(FLOW_THRU_100PCT="Y",1,INDEX(VariabilityMatrix,D1L116C1,D1L116C8))</f>
        <v>0.47863456811649574</v>
      </c>
      <c r="L23" s="16" t="s">
        <v>21008</v>
      </c>
      <c r="M23" s="15">
        <f>IF(D1L116C2&lt;&gt;0,D1L116C2*D1L116C4,D1L116C3*D1L116C4)</f>
        <v>11.16009414797659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11.16009414797659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107643389.59999999</v>
      </c>
      <c r="V23" s="16" t="s">
        <v>21010</v>
      </c>
      <c r="W23" s="33">
        <f>IF(D1L116C9=0,0,D1L116C7/D1L116C9)</f>
        <v>1.0367653963190129E-7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5639.2610293943053</v>
      </c>
      <c r="J24" s="16" t="s">
        <v>21034</v>
      </c>
      <c r="K24" s="21">
        <f>IF(FLOW_THRU_100PCT="Y",1,INDEX(VariabilityMatrix,D1L117C1,D1L117C8))</f>
        <v>0.47863456811649574</v>
      </c>
      <c r="L24" s="16" t="s">
        <v>21023</v>
      </c>
      <c r="M24" s="15">
        <f>IF(D1L117C2&lt;&gt;0,D1L117C2*D1L117C4,D1L117C3*D1L117C4)</f>
        <v>2699.1452673003287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2699.1452673003287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107643389.59999999</v>
      </c>
      <c r="V24" s="16" t="s">
        <v>21025</v>
      </c>
      <c r="W24" s="33">
        <f>IF(D1L117C9=0,0,D1L117C7/D1L117C9)</f>
        <v>2.5074881767754449E-5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5623.6825497664231</v>
      </c>
      <c r="J25" s="16" t="s">
        <v>21050</v>
      </c>
      <c r="K25" s="21">
        <f>IF(FLOW_THRU_100PCT="Y",1,INDEX(VariabilityMatrix,D1L118C1,D1L118C8))</f>
        <v>0.47863456811649574</v>
      </c>
      <c r="L25" s="16" t="s">
        <v>21039</v>
      </c>
      <c r="M25" s="15">
        <f>IF(D1L118C2&lt;&gt;0,D1L118C2*D1L118C4,D1L118C3*D1L118C4)</f>
        <v>2691.6888684317255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2691.6888684317255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107643389.59999999</v>
      </c>
      <c r="V25" s="16" t="s">
        <v>21041</v>
      </c>
      <c r="W25" s="33">
        <f>IF(D1L118C9=0,0,D1L118C7/D1L118C9)</f>
        <v>2.5005612313342887E-5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11.42756663984918</v>
      </c>
      <c r="J26" s="16" t="s">
        <v>21066</v>
      </c>
      <c r="K26" s="21">
        <f>IF(FLOW_THRU_100PCT="Y",1,INDEX(VariabilityMatrix,D1L119C1,D1L119C8))</f>
        <v>0.47863456811649574</v>
      </c>
      <c r="L26" s="16" t="s">
        <v>21055</v>
      </c>
      <c r="M26" s="15">
        <f>IF(D1L119C2&lt;&gt;0,D1L119C2*D1L119C4,D1L119C3*D1L119C4)</f>
        <v>5.4696284232866867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5.4696284232866867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107643389.59999999</v>
      </c>
      <c r="V26" s="16" t="s">
        <v>21057</v>
      </c>
      <c r="W26" s="33">
        <f>IF(D1L119C9=0,0,D1L119C7/D1L119C9)</f>
        <v>5.0812487823095153E-8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0.52032903392126761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125174092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198.75642121103672</v>
      </c>
      <c r="J28" s="16" t="s">
        <v>21097</v>
      </c>
      <c r="K28" s="21">
        <f>IF(FLOW_THRU_100PCT="Y",1,INDEX(VariabilityMatrix,D1L121C1,D1L121C8))</f>
        <v>0.47863456811649574</v>
      </c>
      <c r="L28" s="16" t="s">
        <v>21086</v>
      </c>
      <c r="M28" s="15">
        <f>IF(D1L121C2&lt;&gt;0,D1L121C2*D1L121C4,D1L121C3*D1L121C4)</f>
        <v>95.13169382672487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95.13169382672487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107643389.59999999</v>
      </c>
      <c r="V28" s="16" t="s">
        <v>21088</v>
      </c>
      <c r="W28" s="33">
        <f>IF(D1L121C9=0,0,D1L121C7/D1L121C9)</f>
        <v>8.8376717028543733E-7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18545.551312149568</v>
      </c>
      <c r="J29" s="16" t="s">
        <v>21113</v>
      </c>
      <c r="K29" s="21">
        <f>IF(FLOW_THRU_100PCT="Y",1,INDEX(VariabilityMatrix,D1L122C1,D1L122C8))</f>
        <v>0.47863456811649574</v>
      </c>
      <c r="L29" s="16" t="s">
        <v>21102</v>
      </c>
      <c r="M29" s="15">
        <f>IF(D1L122C2&lt;&gt;0,D1L122C2*D1L122C4,D1L122C3*D1L122C4)</f>
        <v>8876.5419427730194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8876.5419427730194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107643389.59999999</v>
      </c>
      <c r="V29" s="16" t="s">
        <v>21104</v>
      </c>
      <c r="W29" s="33">
        <f>IF(D1L122C9=0,0,D1L122C7/D1L122C9)</f>
        <v>8.2462490040103871E-5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5453.9525829543954</v>
      </c>
      <c r="J30" s="16" t="s">
        <v>21129</v>
      </c>
      <c r="K30" s="21">
        <f>IF(FLOW_THRU_100PCT="Y",1,INDEX(VariabilityMatrix,D1L123C1,D1L123C8))</f>
        <v>0.47863456811649574</v>
      </c>
      <c r="L30" s="16" t="s">
        <v>21118</v>
      </c>
      <c r="M30" s="15">
        <f>IF(D1L123C2&lt;&gt;0,D1L123C2*D1L123C4,D1L123C3*D1L123C4)</f>
        <v>2610.4502390702237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2610.4502390702237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107643389.59999999</v>
      </c>
      <c r="V30" s="16" t="s">
        <v>21120</v>
      </c>
      <c r="W30" s="33">
        <f>IF(D1L123C9=0,0,D1L123C7/D1L123C9)</f>
        <v>2.4250910796943389E-5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10787.348199876114</v>
      </c>
      <c r="J31" s="16" t="s">
        <v>21145</v>
      </c>
      <c r="K31" s="21">
        <f>IF(FLOW_THRU_100PCT="Y",1,INDEX(VariabilityMatrix,D1L124C1,D1L124C8))</f>
        <v>0.52032903392126761</v>
      </c>
      <c r="L31" s="16" t="s">
        <v>21134</v>
      </c>
      <c r="M31" s="15">
        <f>IF(D1L124C2&lt;&gt;0,D1L124C2*D1L124C4,D1L124C3*D1L124C4)</f>
        <v>5612.9704674138638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5612.9704674138638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125174092</v>
      </c>
      <c r="V31" s="16" t="s">
        <v>21136</v>
      </c>
      <c r="W31" s="33">
        <f>IF(D1L124C9=0,0,D1L124C7/D1L124C9)</f>
        <v>4.484131163031615E-5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25670.270755400001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0.47863456811649574</v>
      </c>
      <c r="L32" s="16" t="s">
        <v>21150</v>
      </c>
      <c r="M32" s="15">
        <f>IF(D1L125C2&lt;&gt;0,D1L125C2*D1L125C4,D1L125C3*D1L125C4)</f>
        <v>12286.67895644439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12286.67895644439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107643389.59999999</v>
      </c>
      <c r="V32" s="16" t="s">
        <v>21152</v>
      </c>
      <c r="W32" s="33">
        <f>IF(D1L125C9=0,0,D1L125C7/D1L125C9)</f>
        <v>1.1414243830579255E-4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118.90949346904054</v>
      </c>
      <c r="J33" s="16" t="s">
        <v>21177</v>
      </c>
      <c r="K33" s="21">
        <f>IF(FLOW_THRU_100PCT="Y",1,INDEX(VariabilityMatrix,D1L126C1,D1L126C8))</f>
        <v>0.47863456811649574</v>
      </c>
      <c r="L33" s="16" t="s">
        <v>21166</v>
      </c>
      <c r="M33" s="15">
        <f>IF(D1L126C2&lt;&gt;0,D1L126C2*D1L126C4,D1L126C3*D1L126C4)</f>
        <v>56.91419405150549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56.91419405150549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107643389.59999999</v>
      </c>
      <c r="V33" s="16" t="s">
        <v>21168</v>
      </c>
      <c r="W33" s="33">
        <f>IF(D1L126C9=0,0,D1L126C7/D1L126C9)</f>
        <v>5.2872911437476228E-7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0</v>
      </c>
      <c r="H34" s="16" t="s">
        <v>21192</v>
      </c>
      <c r="I34" s="15">
        <f>A2L145C44</f>
        <v>0</v>
      </c>
      <c r="J34" s="16" t="s">
        <v>21193</v>
      </c>
      <c r="K34" s="21">
        <f>IF(FLOW_THRU_100PCT="Y",1,INDEX(VariabilityMatrix,D1L127C1,D1L127C8))</f>
        <v>0.52032903392126761</v>
      </c>
      <c r="L34" s="16" t="s">
        <v>21182</v>
      </c>
      <c r="M34" s="15">
        <f>IF(D1L127C2&lt;&gt;0,D1L127C2*D1L127C4,D1L127C3*D1L127C4)</f>
        <v>0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0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125174092</v>
      </c>
      <c r="V34" s="16" t="s">
        <v>21184</v>
      </c>
      <c r="W34" s="33">
        <f>IF(D1L127C9=0,0,D1L127C7/D1L127C9)</f>
        <v>0</v>
      </c>
      <c r="X34" s="16" t="s">
        <v>21185</v>
      </c>
      <c r="Y34" s="32">
        <f>IF(D1L127C5=0,0,D1L127C7/D1L127C5)</f>
        <v>0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</v>
      </c>
      <c r="J35" s="16" t="s">
        <v>21209</v>
      </c>
      <c r="K35" s="21">
        <f>IF(FLOW_THRU_100PCT="Y",1,INDEX(VariabilityMatrix,D1L128C1,D1L128C8))</f>
        <v>0.52032903392126761</v>
      </c>
      <c r="L35" s="16" t="s">
        <v>21198</v>
      </c>
      <c r="M35" s="15">
        <f>IF(D1L128C2&lt;&gt;0,D1L128C2*D1L128C4,D1L128C3*D1L128C4)</f>
        <v>0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125174092</v>
      </c>
      <c r="V35" s="16" t="s">
        <v>21200</v>
      </c>
      <c r="W35" s="33">
        <f>IF(D1L128C9=0,0,D1L128C7/D1L128C9)</f>
        <v>0</v>
      </c>
      <c r="X35" s="16" t="s">
        <v>21201</v>
      </c>
      <c r="Y35" s="32">
        <f>IF(D1L128C5=0,0,D1L128C7/D1L128C5)</f>
        <v>0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4622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0.52032903392126761</v>
      </c>
      <c r="L36" s="16" t="s">
        <v>21214</v>
      </c>
      <c r="M36" s="15">
        <f>IF(D1L129C2&lt;&gt;0,D1L129C2*D1L129C4,D1L129C3*D1L129C4)</f>
        <v>2404.9607947840991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2404.9607947840991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125174092</v>
      </c>
      <c r="V36" s="16" t="s">
        <v>21216</v>
      </c>
      <c r="W36" s="33">
        <f>IF(D1L129C9=0,0,D1L129C7/D1L129C9)</f>
        <v>1.921292782202965E-5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0.52032903392126761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125174092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3521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0.52032903392126761</v>
      </c>
      <c r="L38" s="16" t="s">
        <v>21246</v>
      </c>
      <c r="M38" s="15">
        <f>IF(D1L131C2&lt;&gt;0,D1L131C2*D1L131C4,D1L131C3*D1L131C4)</f>
        <v>1832.0785284367832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1832.0785284367832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125174092</v>
      </c>
      <c r="V38" s="16" t="s">
        <v>21248</v>
      </c>
      <c r="W38" s="33">
        <f>IF(D1L131C9=0,0,D1L131C7/D1L131C9)</f>
        <v>1.4636243803843876E-5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0.52032903392126761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125174092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20753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0.52032903392126761</v>
      </c>
      <c r="L40" s="16" t="s">
        <v>21278</v>
      </c>
      <c r="M40" s="15">
        <f>IF(D1L133C2&lt;&gt;0,D1L133C2*D1L133C4,D1L133C3*D1L133C4)</f>
        <v>10798.388440968067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10798.388440968067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125174092</v>
      </c>
      <c r="V40" s="16" t="s">
        <v>21280</v>
      </c>
      <c r="W40" s="33">
        <f>IF(D1L133C9=0,0,D1L133C7/D1L133C9)</f>
        <v>8.6266960426348183E-5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0.52032903392126761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125174092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19430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0.52032903392126761</v>
      </c>
      <c r="L42" s="16" t="s">
        <v>21310</v>
      </c>
      <c r="M42" s="15">
        <f>IF(D1L135C2&lt;&gt;0,D1L135C2*D1L135C4,D1L135C3*D1L135C4)</f>
        <v>10109.99312909023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10109.99312909023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125174092</v>
      </c>
      <c r="V42" s="16" t="s">
        <v>21312</v>
      </c>
      <c r="W42" s="33">
        <f>IF(D1L135C9=0,0,D1L135C7/D1L135C9)</f>
        <v>8.0767457287329308E-5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0.52032903392126761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125174092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0.52032903392126761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125174092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0.52032903392126761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125174092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2942</v>
      </c>
      <c r="J46" s="16" t="s">
        <v>21385</v>
      </c>
      <c r="K46" s="21">
        <f>IF(FLOW_THRU_100PCT="Y",1,D1L113C4)</f>
        <v>0.62770103479492856</v>
      </c>
      <c r="L46" s="16" t="s">
        <v>21374</v>
      </c>
      <c r="M46" s="15">
        <f>IF(D1L139C2&lt;&gt;0,D1L139C2*D1L139C4,D1L139C3*D1L139C4)</f>
        <v>1846.6964443666798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1846.6964443666798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125174092</v>
      </c>
      <c r="V46" s="16" t="s">
        <v>21376</v>
      </c>
      <c r="W46" s="33">
        <f>IF(D1L139C9=0,0,D1L139C7/D1L139C9)</f>
        <v>1.4753024486622037E-5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-3130.2506348166448</v>
      </c>
      <c r="J47" s="16" t="s">
        <v>21385</v>
      </c>
      <c r="K47" s="21">
        <f>IF(FLOW_THRU_100PCT="Y",1,D1L113C4)</f>
        <v>0.62770103479492856</v>
      </c>
      <c r="L47" s="16" t="s">
        <v>21390</v>
      </c>
      <c r="M47" s="15">
        <f>IF(D1L140C2&lt;&gt;0,D1L140C2*D1L140C4,D1L140C3*D1L140C4)</f>
        <v>-1964.86156264189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-1964.86156264189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125174092</v>
      </c>
      <c r="V47" s="16" t="s">
        <v>21392</v>
      </c>
      <c r="W47" s="33">
        <f>IF(D1L140C9=0,0,D1L140C7/D1L140C9)</f>
        <v>-1.5697030681412013E-5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-6.3608049373774032</v>
      </c>
      <c r="J48" s="16" t="s">
        <v>21385</v>
      </c>
      <c r="K48" s="21">
        <f>IF(FLOW_THRU_100PCT="Y",1,D1L113C4)</f>
        <v>0.62770103479492856</v>
      </c>
      <c r="L48" s="16" t="s">
        <v>21405</v>
      </c>
      <c r="M48" s="15">
        <f>IF(D1L141C2&lt;&gt;0,D1L141C2*D1L141C4,D1L141C3*D1L141C4)</f>
        <v>-3.9926838413204866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-3.9926838413204866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125174092</v>
      </c>
      <c r="V48" s="16" t="s">
        <v>21407</v>
      </c>
      <c r="W48" s="33">
        <f>IF(D1L141C9=0,0,D1L141C7/D1L141C9)</f>
        <v>-3.1897046565518416E-8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11.08266799214646</v>
      </c>
      <c r="J49" s="16" t="s">
        <v>21430</v>
      </c>
      <c r="K49" s="21">
        <f>IF(FLOW_THRU_100PCT="Y",1,INDEX(VariabilityMatrix,D1L142C1,D1L142C8))</f>
        <v>0.47863456811649574</v>
      </c>
      <c r="L49" s="16" t="s">
        <v>21419</v>
      </c>
      <c r="M49" s="15">
        <f>IF(D1L142C2&lt;&gt;0,D1L142C2*D1L142C4,D1L142C3*D1L142C4)</f>
        <v>5.3045480079995322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5.3045480079995322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107643389.59999999</v>
      </c>
      <c r="V49" s="16" t="s">
        <v>21421</v>
      </c>
      <c r="W49" s="33">
        <f>IF(D1L142C9=0,0,D1L142C7/D1L142C9)</f>
        <v>4.9278901637258851E-8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6.6455674617681399</v>
      </c>
      <c r="J50" s="16" t="s">
        <v>21445</v>
      </c>
      <c r="K50" s="21">
        <f>IF(FLOW_THRU_100PCT="Y",1,INDEX(VariabilityMatrix,D1L143C1,D1L143C8))</f>
        <v>0.49525350467636925</v>
      </c>
      <c r="L50" s="16" t="s">
        <v>21434</v>
      </c>
      <c r="M50" s="15">
        <f>IF(D1L143C2&lt;&gt;0,D1L143C2*D1L143C4,D1L143C3*D1L143C4)</f>
        <v>3.291240576003915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3.291240576003915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115045317.66666667</v>
      </c>
      <c r="V50" s="16" t="s">
        <v>21436</v>
      </c>
      <c r="W50" s="33">
        <f>IF(D1L143C9=0,0,D1L143C7/D1L143C9)</f>
        <v>2.8608209727752544E-8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3270.386683873608</v>
      </c>
      <c r="J51" s="16" t="s">
        <v>21461</v>
      </c>
      <c r="K51" s="21">
        <f>IF(FLOW_THRU_100PCT="Y",1,INDEX(VariabilityMatrix,D1L144C1,D1L144C8))</f>
        <v>0.49525350467636925</v>
      </c>
      <c r="L51" s="16" t="s">
        <v>21450</v>
      </c>
      <c r="M51" s="15">
        <f>IF(D1L144C2&lt;&gt;0,D1L144C2*D1L144C4,D1L144C3*D1L144C4)</f>
        <v>1619.6704668353336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1619.6704668353336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115045317.66666667</v>
      </c>
      <c r="V51" s="16" t="s">
        <v>21452</v>
      </c>
      <c r="W51" s="33">
        <f>IF(D1L144C9=0,0,D1L144C7/D1L144C9)</f>
        <v>1.407854313139611E-5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6985.2000299011688</v>
      </c>
      <c r="J52" s="16" t="s">
        <v>21476</v>
      </c>
      <c r="K52" s="21">
        <f>IF(FLOW_THRU_100PCT="Y",1,INDEX(VariabilityMatrix,D1L145C1,D1L145C8))</f>
        <v>0.49525350467636925</v>
      </c>
      <c r="L52" s="16" t="s">
        <v>21465</v>
      </c>
      <c r="M52" s="15">
        <f>IF(D1L145C2&lt;&gt;0,D1L145C2*D1L145C4,D1L145C3*D1L145C4)</f>
        <v>3459.4447956740332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3459.4447956740332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115045317.66666667</v>
      </c>
      <c r="V52" s="16" t="s">
        <v>21467</v>
      </c>
      <c r="W52" s="33">
        <f>IF(D1L145C9=0,0,D1L145C7/D1L145C9)</f>
        <v>3.0070278963438211E-5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0.63483975726215824</v>
      </c>
      <c r="J53" s="16" t="s">
        <v>21492</v>
      </c>
      <c r="K53" s="21">
        <f>IF(FLOW_THRU_100PCT="Y",1,D1L144C4)</f>
        <v>0.49525350467636925</v>
      </c>
      <c r="L53" s="16" t="s">
        <v>21481</v>
      </c>
      <c r="M53" s="15">
        <f>IF(D1L146C2&lt;&gt;0,D1L146C2*D1L146C4,D1L146C3*D1L146C4)</f>
        <v>0.31440661469197939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0.31440661469197939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115045317.66666667</v>
      </c>
      <c r="V53" s="16" t="s">
        <v>21483</v>
      </c>
      <c r="W53" s="33">
        <f>IF(D1L146C9=0,0,D1L146C7/D1L146C9)</f>
        <v>2.7328936202596607E-9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0.52032903392126761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125174092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2339.2487524186386</v>
      </c>
      <c r="J55" s="16" t="s">
        <v>21524</v>
      </c>
      <c r="K55" s="21">
        <f>IF(FLOW_THRU_100PCT="Y",1,INDEX(VariabilityMatrix,D1L148C1,D1L148C8))</f>
        <v>0.49525350467636925</v>
      </c>
      <c r="L55" s="16" t="s">
        <v>21513</v>
      </c>
      <c r="M55" s="15">
        <f>IF(D1L148C2&lt;&gt;0,D1L148C2*D1L148C4,D1L148C3*D1L148C4)</f>
        <v>1158.5211429451551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1158.5211429451551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115045317.66666667</v>
      </c>
      <c r="V55" s="16" t="s">
        <v>21515</v>
      </c>
      <c r="W55" s="33">
        <f>IF(D1L148C9=0,0,D1L148C7/D1L148C9)</f>
        <v>1.0070128593167648E-5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0</v>
      </c>
      <c r="J56" s="16" t="s">
        <v>21540</v>
      </c>
      <c r="K56" s="21">
        <f>IF(FLOW_THRU_100PCT="Y",1,INDEX(VariabilityMatrix,D1L149C1,D1L149C8))</f>
        <v>0.52032903392126761</v>
      </c>
      <c r="L56" s="16" t="s">
        <v>21529</v>
      </c>
      <c r="M56" s="15">
        <f>IF(D1L149C2&lt;&gt;0,D1L149C2*D1L149C4,D1L149C3*D1L149C4)</f>
        <v>0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0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125174092</v>
      </c>
      <c r="V56" s="16" t="s">
        <v>21531</v>
      </c>
      <c r="W56" s="33">
        <f>IF(D1L149C9=0,0,D1L149C7/D1L149C9)</f>
        <v>0</v>
      </c>
      <c r="X56" s="16" t="s">
        <v>21532</v>
      </c>
      <c r="Y56" s="32">
        <f>IF(D1L149C5=0,0,D1L149C7/D1L149C5)</f>
        <v>0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0.52032903392126761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125174092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0.52032903392126761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125174092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0.52032903392126761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125174092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0.52032903392126761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125174092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0.52032903392126761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125174092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0.49525350467636925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125174092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-15.891529927501438</v>
      </c>
      <c r="J63" s="16" t="s">
        <v>21492</v>
      </c>
      <c r="K63" s="21">
        <f>IF(FLOW_THRU_100PCT="Y",1,D1L144C4)</f>
        <v>0.49525350467636925</v>
      </c>
      <c r="L63" s="16" t="s">
        <v>21640</v>
      </c>
      <c r="M63" s="15">
        <f>IF(D1L156C2&lt;&gt;0,D1L156C2*D1L156C4,D1L156C3*D1L156C4)</f>
        <v>-7.870335891264495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-7.870335891264495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115045317.66666667</v>
      </c>
      <c r="V63" s="16" t="s">
        <v>21642</v>
      </c>
      <c r="W63" s="33">
        <f>IF(D1L156C9=0,0,D1L156C7/D1L156C9)</f>
        <v>-6.8410745008050444E-8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125905.3842536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62111.487880343768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105303.2594141079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105303.2594141079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9.6574032658256349E-4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125174092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12285.07184740971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6142.5359237048551</v>
      </c>
      <c r="N9" s="16" t="s">
        <v>4251</v>
      </c>
      <c r="O9" s="32">
        <f>1</f>
        <v>1</v>
      </c>
      <c r="P9" s="16" t="s">
        <v>21745</v>
      </c>
      <c r="Q9" s="15">
        <f>D1L202C5*D1L202C6</f>
        <v>6142.5359237048551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125174092</v>
      </c>
      <c r="V9" s="16" t="s">
        <v>21746</v>
      </c>
      <c r="W9" s="33">
        <f>IF(D1L202C9=0,0,D1L202C7/D1L202C9)</f>
        <v>4.9071943127854722E-5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125174092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176.702506345427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88.351253172713498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88.351253172713498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125174092</v>
      </c>
      <c r="V11" s="16" t="s">
        <v>21771</v>
      </c>
      <c r="W11" s="33">
        <f>IF(D1L204C9=0,0,D1L204C7/D1L204C9)</f>
        <v>7.058269947163947E-7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125174092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125174092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125174092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36573.609601244891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18286.804800622445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18286.804800622445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125174092</v>
      </c>
      <c r="V15" s="16" t="s">
        <v>21819</v>
      </c>
      <c r="W15" s="33">
        <f>IF(D1L208C9=0,0,D1L208C7/D1L208C9)</f>
        <v>1.4609097224865385E-4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0.98242209093276278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0.98242209093276278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0.98242209093276278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125174092</v>
      </c>
      <c r="V16" s="16" t="s">
        <v>21831</v>
      </c>
      <c r="W16" s="33">
        <f>IF(D1L209C9=0,0,D1L209C7/D1L209C9)</f>
        <v>7.8484459142932129E-9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125174092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125174092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125174092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35391.479960010693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17695.739980005346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17695.739980005346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125174092</v>
      </c>
      <c r="V20" s="16" t="s">
        <v>21879</v>
      </c>
      <c r="W20" s="33">
        <f>IF(D1L213C9=0,0,D1L213C7/D1L213C9)</f>
        <v>1.4136903010253388E-4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1.6938898899710904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1.6938898899710904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1.6938898899710904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125174092</v>
      </c>
      <c r="V21" s="16" t="s">
        <v>21891</v>
      </c>
      <c r="W21" s="33">
        <f>IF(D1L214C9=0,0,D1L214C7/D1L214C9)</f>
        <v>1.3532272237062366E-8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62308.045712696585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31154.022856348292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31154.022856348292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125174092</v>
      </c>
      <c r="V22" s="16" t="s">
        <v>21903</v>
      </c>
      <c r="W22" s="33">
        <f>IF(D1L215C9=0,0,D1L215C7/D1L215C9)</f>
        <v>2.4888555098405104E-4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125174092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15558.784591562417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7779.3922957812083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7779.3922957812083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125174092</v>
      </c>
      <c r="V24" s="16" t="s">
        <v>21927</v>
      </c>
      <c r="W24" s="33">
        <f>IF(D1L217C9=0,0,D1L217C7/D1L217C9)</f>
        <v>6.2148581799029216E-5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30.583126098246979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15.291563049123489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15.291563049123489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125174092</v>
      </c>
      <c r="V25" s="16" t="s">
        <v>21939</v>
      </c>
      <c r="W25" s="33">
        <f>IF(D1L218C9=0,0,D1L218C7/D1L218C9)</f>
        <v>1.2216236447014522E-7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125174092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930.23675215501225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465.11837607750613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465.11837607750613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125174092</v>
      </c>
      <c r="V27" s="16" t="s">
        <v>21963</v>
      </c>
      <c r="W27" s="33">
        <f>IF(D1L220C9=0,0,D1L220C7/D1L220C9)</f>
        <v>3.7157719193002503E-6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125174092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48.318553369578702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24.159276684789351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24.159276684789351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125174092</v>
      </c>
      <c r="V29" s="16" t="s">
        <v>21987</v>
      </c>
      <c r="W29" s="33">
        <f>IF(D1L222C9=0,0,D1L222C7/D1L222C9)</f>
        <v>1.9300540789853982E-7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125174092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8799.4580040570836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4399.7290020285418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4399.7290020285418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125174092</v>
      </c>
      <c r="V31" s="16" t="s">
        <v>22011</v>
      </c>
      <c r="W31" s="33">
        <f>IF(D1L224C9=0,0,D1L224C7/D1L224C9)</f>
        <v>3.5148878907214616E-5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125174092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3127.1246435457538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1563.5623217728769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1563.5623217728769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125174092</v>
      </c>
      <c r="V33" s="16" t="s">
        <v>22035</v>
      </c>
      <c r="W33" s="33">
        <f>IF(D1L226C9=0,0,D1L226C7/D1L226C9)</f>
        <v>1.249110176707235E-5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125174092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2988.6286514767953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1494.3143257383977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1494.3143257383977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125174092</v>
      </c>
      <c r="V35" s="16" t="s">
        <v>22059</v>
      </c>
      <c r="W35" s="33">
        <f>IF(D1L228C9=0,0,D1L228C7/D1L228C9)</f>
        <v>1.193788827913685E-5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125174092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1364.347236494018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1364.347236494018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1364.347236494018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125174092</v>
      </c>
      <c r="V37" s="16" t="s">
        <v>22083</v>
      </c>
      <c r="W37" s="33">
        <f>IF(D1L230C9=0,0,D1L230C7/D1L230C9)</f>
        <v>1.0899597629947402E-5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296.48641689689435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296.48641689689435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296.48641689689435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125174092</v>
      </c>
      <c r="V38" s="16" t="s">
        <v>22095</v>
      </c>
      <c r="W38" s="33">
        <f>IF(D1L231C9=0,0,D1L231C7/D1L231C9)</f>
        <v>2.3685925111155939E-6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512.67248571916593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256.33624285958297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256.33624285958297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125174092</v>
      </c>
      <c r="V39" s="16" t="s">
        <v>22107</v>
      </c>
      <c r="W39" s="33">
        <f>IF(D1L232C9=0,0,D1L232C7/D1L232C9)</f>
        <v>2.0478378453872305E-6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125174092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180394.22640106312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91028.868183217477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91028.868183217477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7.2721812260653339E-4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74792.809478739626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37396.404739369813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37396.404739369813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125174092</v>
      </c>
      <c r="V42" s="16" t="s">
        <v>22140</v>
      </c>
      <c r="W42" s="33">
        <f>IF(D1L235C9=0,0,D1L235C7/D1L235C9)</f>
        <v>2.9875515086116871E-4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108078.11271813994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54039.056359069968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54039.056359069968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125174092</v>
      </c>
      <c r="V43" s="16" t="s">
        <v>22151</v>
      </c>
      <c r="W43" s="33">
        <f>IF(D1L236C9=0,0,D1L236C7/D1L236C9)</f>
        <v>4.3171119115503526E-4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0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0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0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125174092</v>
      </c>
      <c r="V44" s="16" t="s">
        <v>22162</v>
      </c>
      <c r="W44" s="33">
        <f>IF(D1L237C9=0,0,D1L237C7/D1L237C9)</f>
        <v>0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125174092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155820.75581977121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77910.377909885603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77910.377909885603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125174092</v>
      </c>
      <c r="V46" s="16" t="s">
        <v>22184</v>
      </c>
      <c r="W46" s="33">
        <f>IF(D1L239C9=0,0,D1L239C7/D1L239C9)</f>
        <v>6.2241616188344793E-4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125174092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92988.978979123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46494.4894895615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46494.4894895615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125174092</v>
      </c>
      <c r="V48" s="16" t="s">
        <v>22206</v>
      </c>
      <c r="W48" s="33">
        <f>IF(D1L241C9=0,0,D1L241C7/D1L241C9)</f>
        <v>3.7143860000647336E-4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210047.40443551526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105023.70221775763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105023.70221775763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125174092</v>
      </c>
      <c r="V49" s="16" t="s">
        <v>22217</v>
      </c>
      <c r="W49" s="33">
        <f>IF(D1L242C9=0,0,D1L242C7/D1L242C9)</f>
        <v>8.3902108287518178E-4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45677.75088873088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22838.87544436544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22838.87544436544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125174092</v>
      </c>
      <c r="V50" s="16" t="s">
        <v>22228</v>
      </c>
      <c r="W50" s="33">
        <f>IF(D1L243C9=0,0,D1L243C7/D1L243C9)</f>
        <v>1.8245688927677974E-4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116.07814499278999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58.039072496394994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58.039072496394994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125174092</v>
      </c>
      <c r="V51" s="16" t="s">
        <v>22239</v>
      </c>
      <c r="W51" s="33">
        <f>IF(D1L244C9=0,0,D1L244C7/D1L244C9)</f>
        <v>4.636668145065913E-7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4259.7267722033866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2129.8633861016933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2129.8633861016933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125174092</v>
      </c>
      <c r="V52" s="16" t="s">
        <v>22250</v>
      </c>
      <c r="W52" s="33">
        <f>IF(D1L245C9=0,0,D1L245C7/D1L245C9)</f>
        <v>1.7015209394142784E-5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1216.6238260012619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608.31191300063097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608.31191300063097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125174092</v>
      </c>
      <c r="V53" s="16" t="s">
        <v>22261</v>
      </c>
      <c r="W53" s="33">
        <f>IF(D1L246C9=0,0,D1L246C7/D1L246C9)</f>
        <v>4.859726987279692E-6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36519.821276465533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18259.910638232766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18259.910638232766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125174092</v>
      </c>
      <c r="V54" s="16" t="s">
        <v>22272</v>
      </c>
      <c r="W54" s="33">
        <f>IF(D1L247C9=0,0,D1L247C7/D1L247C9)</f>
        <v>1.4587611818452629E-4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6002.4734810891096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3001.2367405445548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3001.2367405445548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125174092</v>
      </c>
      <c r="V55" s="16" t="s">
        <v>22283</v>
      </c>
      <c r="W55" s="33">
        <f>IF(D1L248C9=0,0,D1L248C7/D1L248C9)</f>
        <v>2.397650098827603E-5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17467.16045150514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8733.5802257525702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8733.5802257525702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125174092</v>
      </c>
      <c r="V56" s="16" t="s">
        <v>22294</v>
      </c>
      <c r="W56" s="33">
        <f>IF(D1L249C9=0,0,D1L249C7/D1L249C9)</f>
        <v>6.9771468569970293E-5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2719.8325261950408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2719.8325261950408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2719.8325261950408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125174092</v>
      </c>
      <c r="V57" s="16" t="s">
        <v>22305</v>
      </c>
      <c r="W57" s="33">
        <f>IF(D1L250C9=0,0,D1L250C7/D1L250C9)</f>
        <v>2.1728398287043621E-5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755707.52879847225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379213.68066233362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379213.68066233362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3.0294901652838319E-3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3.0294901652838319E-3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15293.368854999999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0.88174337900010347</v>
      </c>
      <c r="L8" s="16" t="s">
        <v>22353</v>
      </c>
      <c r="M8" s="15">
        <f>IF(D2L101C2&lt;&gt;0,D2L101C2*D2L101C4,D2L101C3*D2L101C4)</f>
        <v>13484.826730502642</v>
      </c>
      <c r="N8" s="16" t="s">
        <v>4251</v>
      </c>
      <c r="O8" s="32">
        <f>1</f>
        <v>1</v>
      </c>
      <c r="P8" s="16" t="s">
        <v>22354</v>
      </c>
      <c r="Q8" s="15">
        <f>D2L101C5*D2L101C6</f>
        <v>13484.826730502642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44159.772000000004</v>
      </c>
      <c r="V8" s="16" t="s">
        <v>22355</v>
      </c>
      <c r="W8" s="33">
        <f>IF(D2L101C9=0,0,D2L101C7/D2L101C9)</f>
        <v>0.30536450076106914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44159.772000000004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163.63125120000001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0.88174337900010347</v>
      </c>
      <c r="L10" s="16" t="s">
        <v>22366</v>
      </c>
      <c r="M10" s="15">
        <f>IF(D2L103C2&lt;&gt;0,D2L103C2*D2L103C4,D2L103C3*D2L103C4)</f>
        <v>144.28077234310274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144.28077234310274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44159.772000000004</v>
      </c>
      <c r="V10" s="16" t="s">
        <v>22368</v>
      </c>
      <c r="W10" s="33">
        <f>IF(D2L103C9=0,0,D2L103C7/D2L103C9)</f>
        <v>3.2672445035065562E-3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404.8054424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0.88174337900010347</v>
      </c>
      <c r="L11" s="16" t="s">
        <v>22373</v>
      </c>
      <c r="M11" s="15">
        <f>IF(D2L104C2&lt;&gt;0,D2L104C2*D2L104C4,D2L104C3*D2L104C4)</f>
        <v>356.93451861940775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356.93451861940775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44159.772000000004</v>
      </c>
      <c r="V11" s="16" t="s">
        <v>22375</v>
      </c>
      <c r="W11" s="33">
        <f>IF(D2L104C9=0,0,D2L104C7/D2L104C9)</f>
        <v>8.0827980411540112E-3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439.28283360000006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0.88174337900010347</v>
      </c>
      <c r="L12" s="16" t="s">
        <v>22380</v>
      </c>
      <c r="M12" s="15">
        <f>IF(D2L105C2&lt;&gt;0,D2L105C2*D2L105C4,D2L105C3*D2L105C4)</f>
        <v>387.33473003520425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387.33473003520425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44159.772000000004</v>
      </c>
      <c r="V12" s="16" t="s">
        <v>22382</v>
      </c>
      <c r="W12" s="33">
        <f>IF(D2L105C9=0,0,D2L105C7/D2L105C9)</f>
        <v>8.7712121800629806E-3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288.34662060000005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0.88174337900010347</v>
      </c>
      <c r="L13" s="16" t="s">
        <v>22387</v>
      </c>
      <c r="M13" s="15">
        <f>IF(D2L106C2&lt;&gt;0,D2L106C2*D2L106C4,D2L106C3*D2L106C4)</f>
        <v>254.2477235711049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254.2477235711049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44159.772000000004</v>
      </c>
      <c r="V13" s="16" t="s">
        <v>22389</v>
      </c>
      <c r="W13" s="33">
        <f>IF(D2L106C9=0,0,D2L106C7/D2L106C9)</f>
        <v>5.7574510024894351E-3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0.87835752690167179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42302.76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726.25443159999998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0.88174337900010347</v>
      </c>
      <c r="L15" s="16" t="s">
        <v>22402</v>
      </c>
      <c r="M15" s="15">
        <f>IF(D2L108C2&lt;&gt;0,D2L108C2*D2L108C4,D2L108C3*D2L108C4)</f>
        <v>640.3700365327835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640.3700365327835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44159.772000000004</v>
      </c>
      <c r="V15" s="16" t="s">
        <v>22404</v>
      </c>
      <c r="W15" s="33">
        <f>IF(D2L108C9=0,0,D2L108C7/D2L108C9)</f>
        <v>1.4501207944026148E-2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8.5849483999999983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0.88174337900010347</v>
      </c>
      <c r="L16" s="16" t="s">
        <v>22409</v>
      </c>
      <c r="M16" s="15">
        <f>IF(D2L109C2&lt;&gt;0,D2L109C2*D2L109C4,D2L109C3*D2L109C4)</f>
        <v>7.5697214107575306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7.5697214107575306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44159.772000000004</v>
      </c>
      <c r="V16" s="16" t="s">
        <v>22411</v>
      </c>
      <c r="W16" s="33">
        <f>IF(D2L109C9=0,0,D2L109C7/D2L109C9)</f>
        <v>1.7141667784782789E-4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17324.274382799998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0.88174337900010347</v>
      </c>
      <c r="L17" s="16" t="s">
        <v>22416</v>
      </c>
      <c r="M17" s="15">
        <f>SUMIF(D2L101C2:D2L109C2,"&lt;&gt;0",D2L101C5:D2L109C5)</f>
        <v>15275.564233015002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15275.564233015002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0.34591583111015611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16589.435002800001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0.88174337900010336</v>
      </c>
      <c r="L19" s="16" t="s">
        <v>22426</v>
      </c>
      <c r="M19" s="15">
        <f>SUM(D2L101C5:D2L107C5)</f>
        <v>14627.624475071461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14627.624475071461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0.33124320648828215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17324.274382799998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0.88174337900010347</v>
      </c>
      <c r="L20" s="16" t="s">
        <v>22433</v>
      </c>
      <c r="M20" s="15">
        <f>SUM(D2L110C5:D2L111C5)</f>
        <v>15275.564233015002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15275.564233015002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0.34591583111015611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390.0089984473243</v>
      </c>
      <c r="J21" s="16" t="s">
        <v>22446</v>
      </c>
      <c r="K21" s="21">
        <f>IF(FLOW_THRU_100PCT="Y",1,INDEX(VariabilityMatrix,D2L114C1,D2L114C8))</f>
        <v>0.47863456811649574</v>
      </c>
      <c r="L21" s="16" t="s">
        <v>22440</v>
      </c>
      <c r="M21" s="15">
        <f>IF(D2L114C2&lt;&gt;0,D2L114C2*D2L114C4,D2L114C3*D2L114C4)</f>
        <v>186.67178853338211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186.67178853338211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44159.772000000004</v>
      </c>
      <c r="V21" s="16" t="s">
        <v>22442</v>
      </c>
      <c r="W21" s="33">
        <f>IF(D2L114C9=0,0,D2L114C7/D2L114C9)</f>
        <v>4.2271909495679031E-3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19.195917737671973</v>
      </c>
      <c r="J22" s="16" t="s">
        <v>22453</v>
      </c>
      <c r="K22" s="21">
        <f>IF(FLOW_THRU_100PCT="Y",1,INDEX(VariabilityMatrix,D2L115C1,D2L115C8))</f>
        <v>0.47863456811649574</v>
      </c>
      <c r="L22" s="16" t="s">
        <v>22447</v>
      </c>
      <c r="M22" s="15">
        <f>IF(D2L115C2&lt;&gt;0,D2L115C2*D2L115C4,D2L115C3*D2L115C4)</f>
        <v>9.1878297959704049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9.1878297959704049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44159.772000000004</v>
      </c>
      <c r="V22" s="16" t="s">
        <v>22449</v>
      </c>
      <c r="W22" s="33">
        <f>IF(D2L115C9=0,0,D2L115C7/D2L115C9)</f>
        <v>2.0805881416168553E-4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4.1298154785419499</v>
      </c>
      <c r="J23" s="16" t="s">
        <v>22460</v>
      </c>
      <c r="K23" s="21">
        <f>IF(FLOW_THRU_100PCT="Y",1,INDEX(VariabilityMatrix,D2L116C1,D2L116C8))</f>
        <v>0.47863456811649574</v>
      </c>
      <c r="L23" s="16" t="s">
        <v>22454</v>
      </c>
      <c r="M23" s="15">
        <f>IF(D2L116C2&lt;&gt;0,D2L116C2*D2L116C4,D2L116C3*D2L116C4)</f>
        <v>1.9766724479727453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1.9766724479727453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44159.772000000004</v>
      </c>
      <c r="V23" s="16" t="s">
        <v>22456</v>
      </c>
      <c r="W23" s="33">
        <f>IF(D2L116C9=0,0,D2L116C7/D2L116C9)</f>
        <v>4.4761835454511521E-5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129.80199280569468</v>
      </c>
      <c r="J24" s="16" t="s">
        <v>22467</v>
      </c>
      <c r="K24" s="21">
        <f>IF(FLOW_THRU_100PCT="Y",1,INDEX(VariabilityMatrix,D2L117C1,D2L117C8))</f>
        <v>0.47863456811649574</v>
      </c>
      <c r="L24" s="16" t="s">
        <v>22461</v>
      </c>
      <c r="M24" s="15">
        <f>IF(D2L117C2&lt;&gt;0,D2L117C2*D2L117C4,D2L117C3*D2L117C4)</f>
        <v>62.127720767214164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62.127720767214164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44159.772000000004</v>
      </c>
      <c r="V24" s="16" t="s">
        <v>22463</v>
      </c>
      <c r="W24" s="33">
        <f>IF(D2L117C9=0,0,D2L117C7/D2L117C9)</f>
        <v>1.4068849985732299E-3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996.06492605475489</v>
      </c>
      <c r="J25" s="16" t="s">
        <v>22474</v>
      </c>
      <c r="K25" s="21">
        <f>IF(FLOW_THRU_100PCT="Y",1,INDEX(VariabilityMatrix,D2L118C1,D2L118C8))</f>
        <v>0.47863456811649574</v>
      </c>
      <c r="L25" s="16" t="s">
        <v>22468</v>
      </c>
      <c r="M25" s="15">
        <f>IF(D2L118C2&lt;&gt;0,D2L118C2*D2L118C4,D2L118C3*D2L118C4)</f>
        <v>476.75110569820686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476.75110569820686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44159.772000000004</v>
      </c>
      <c r="V25" s="16" t="s">
        <v>22470</v>
      </c>
      <c r="W25" s="33">
        <f>IF(D2L118C9=0,0,D2L118C7/D2L118C9)</f>
        <v>1.0796049981829771E-2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2.0240470935863772</v>
      </c>
      <c r="J26" s="16" t="s">
        <v>22481</v>
      </c>
      <c r="K26" s="21">
        <f>IF(FLOW_THRU_100PCT="Y",1,INDEX(VariabilityMatrix,D2L119C1,D2L119C8))</f>
        <v>0.47863456811649574</v>
      </c>
      <c r="L26" s="16" t="s">
        <v>22475</v>
      </c>
      <c r="M26" s="15">
        <f>IF(D2L119C2&lt;&gt;0,D2L119C2*D2L119C4,D2L119C3*D2L119C4)</f>
        <v>0.96877890648616416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0.96877890648616416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44159.772000000004</v>
      </c>
      <c r="V26" s="16" t="s">
        <v>22477</v>
      </c>
      <c r="W26" s="33">
        <f>IF(D2L119C9=0,0,D2L119C7/D2L119C9)</f>
        <v>2.1938041403070743E-5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0.52032903392126761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42302.76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35.20367628231466</v>
      </c>
      <c r="J28" s="16" t="s">
        <v>22495</v>
      </c>
      <c r="K28" s="21">
        <f>IF(FLOW_THRU_100PCT="Y",1,INDEX(VariabilityMatrix,D2L121C1,D2L121C8))</f>
        <v>0.47863456811649574</v>
      </c>
      <c r="L28" s="16" t="s">
        <v>22489</v>
      </c>
      <c r="M28" s="15">
        <f>IF(D2L121C2&lt;&gt;0,D2L121C2*D2L121C4,D2L121C3*D2L121C4)</f>
        <v>16.849696393498601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16.849696393498601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44159.772000000004</v>
      </c>
      <c r="V28" s="16" t="s">
        <v>22491</v>
      </c>
      <c r="W28" s="33">
        <f>IF(D2L121C9=0,0,D2L121C7/D2L121C9)</f>
        <v>3.8156212386011862E-4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3284.7823526504289</v>
      </c>
      <c r="J29" s="16" t="s">
        <v>22502</v>
      </c>
      <c r="K29" s="21">
        <f>IF(FLOW_THRU_100PCT="Y",1,INDEX(VariabilityMatrix,D2L122C1,D2L122C8))</f>
        <v>0.47863456811649574</v>
      </c>
      <c r="L29" s="16" t="s">
        <v>22496</v>
      </c>
      <c r="M29" s="15">
        <f>IF(D2L122C2&lt;&gt;0,D2L122C2*D2L122C4,D2L122C3*D2L122C4)</f>
        <v>1572.2103827175249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1572.2103827175249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44159.772000000004</v>
      </c>
      <c r="V29" s="16" t="s">
        <v>22498</v>
      </c>
      <c r="W29" s="33">
        <f>IF(D2L122C9=0,0,D2L122C7/D2L122C9)</f>
        <v>3.5602774007019888E-2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966.00240646091322</v>
      </c>
      <c r="J30" s="16" t="s">
        <v>22509</v>
      </c>
      <c r="K30" s="21">
        <f>IF(FLOW_THRU_100PCT="Y",1,INDEX(VariabilityMatrix,D2L123C1,D2L123C8))</f>
        <v>0.47863456811649574</v>
      </c>
      <c r="L30" s="16" t="s">
        <v>22503</v>
      </c>
      <c r="M30" s="15">
        <f>IF(D2L123C2&lt;&gt;0,D2L123C2*D2L123C4,D2L123C3*D2L123C4)</f>
        <v>462.36214461591476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462.36214461591476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44159.772000000004</v>
      </c>
      <c r="V30" s="16" t="s">
        <v>22505</v>
      </c>
      <c r="W30" s="33">
        <f>IF(D2L123C9=0,0,D2L123C7/D2L123C9)</f>
        <v>1.0470211318480419E-2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1910.6518001238856</v>
      </c>
      <c r="J31" s="16" t="s">
        <v>22516</v>
      </c>
      <c r="K31" s="21">
        <f>IF(FLOW_THRU_100PCT="Y",1,INDEX(VariabilityMatrix,D2L124C1,D2L124C8))</f>
        <v>0.52032903392126761</v>
      </c>
      <c r="L31" s="16" t="s">
        <v>22510</v>
      </c>
      <c r="M31" s="15">
        <f>IF(D2L124C2&lt;&gt;0,D2L124C2*D2L124C4,D2L124C3*D2L124C4)</f>
        <v>994.16760531839225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994.16760531839225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42302.76</v>
      </c>
      <c r="V31" s="16" t="s">
        <v>22512</v>
      </c>
      <c r="W31" s="33">
        <f>IF(D2L124C9=0,0,D2L124C7/D2L124C9)</f>
        <v>2.3501246852886012E-2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3682.2539224000002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0.88174337900010347</v>
      </c>
      <c r="L32" s="16" t="s">
        <v>22517</v>
      </c>
      <c r="M32" s="15">
        <f>IF(D2L125C2&lt;&gt;0,D2L125C2*D2L125C4,D2L125C3*D2L125C4)</f>
        <v>3246.8030158733609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3246.8030158733609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44159.772000000004</v>
      </c>
      <c r="V32" s="16" t="s">
        <v>22519</v>
      </c>
      <c r="W32" s="33">
        <f>IF(D2L125C9=0,0,D2L125C7/D2L125C9)</f>
        <v>7.3523998626472992E-2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21.061212963446451</v>
      </c>
      <c r="J33" s="16" t="s">
        <v>22531</v>
      </c>
      <c r="K33" s="21">
        <f>IF(FLOW_THRU_100PCT="Y",1,INDEX(VariabilityMatrix,D2L126C1,D2L126C8))</f>
        <v>0.47863456811649574</v>
      </c>
      <c r="L33" s="16" t="s">
        <v>22525</v>
      </c>
      <c r="M33" s="15">
        <f>IF(D2L126C2&lt;&gt;0,D2L126C2*D2L126C4,D2L126C3*D2L126C4)</f>
        <v>10.080624570768734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10.080624570768734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44159.772000000004</v>
      </c>
      <c r="V33" s="16" t="s">
        <v>22527</v>
      </c>
      <c r="W33" s="33">
        <f>IF(D2L126C9=0,0,D2L126C7/D2L126C9)</f>
        <v>2.2827619152491848E-4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IF(FLOW_THRU_100PCT="Y",1,INDEX(VariabilityMatrix,D2L127C1,D2L127C8))</f>
        <v>0.87835752690167179</v>
      </c>
      <c r="L34" s="16" t="s">
        <v>22532</v>
      </c>
      <c r="M34" s="15">
        <f>IF(D2L127C2&lt;&gt;0,D2L127C2*D2L127C4,D2L127C3*D2L127C4)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42302.76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</v>
      </c>
      <c r="J35" s="16" t="s">
        <v>22546</v>
      </c>
      <c r="K35" s="21">
        <f>IF(FLOW_THRU_100PCT="Y",1,INDEX(VariabilityMatrix,D2L128C1,D2L128C8))</f>
        <v>0.52032903392126761</v>
      </c>
      <c r="L35" s="16" t="s">
        <v>22540</v>
      </c>
      <c r="M35" s="15">
        <f>IF(D2L128C2&lt;&gt;0,D2L128C2*D2L128C4,D2L128C3*D2L128C4)</f>
        <v>0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42302.76</v>
      </c>
      <c r="V35" s="16" t="s">
        <v>22542</v>
      </c>
      <c r="W35" s="33">
        <f>IF(D2L128C9=0,0,D2L128C7/D2L128C9)</f>
        <v>0</v>
      </c>
      <c r="X35" s="16" t="s">
        <v>22543</v>
      </c>
      <c r="Y35" s="32">
        <f>IF(D2L128C5=0,0,D2L128C7/D2L128C5)</f>
        <v>0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IF(FLOW_THRU_100PCT="Y",1,INDEX(VariabilityMatrix,D2L129C1,D2L129C8))</f>
        <v>0.87835752690167179</v>
      </c>
      <c r="L36" s="16" t="s">
        <v>22547</v>
      </c>
      <c r="M36" s="15">
        <f>IF(D2L129C2&lt;&gt;0,D2L129C2*D2L129C4,D2L129C3*D2L129C4)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42302.76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0.52032903392126761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42302.76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0.87835752690167179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42302.76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0.52032903392126761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42302.76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IF(FLOW_THRU_100PCT="Y",1,INDEX(VariabilityMatrix,D2L133C1,D2L133C8))</f>
        <v>0.87835752690167179</v>
      </c>
      <c r="L40" s="16" t="s">
        <v>22577</v>
      </c>
      <c r="M40" s="15">
        <f>IF(D2L133C2&lt;&gt;0,D2L133C2*D2L133C4,D2L133C3*D2L133C4)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42302.76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0.52032903392126761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42302.76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0.87835752690167179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42302.76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0.52032903392126761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42302.76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0.87835752690167179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42302.76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0.52032903392126761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42302.76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554</v>
      </c>
      <c r="J46" s="16" t="s">
        <v>22628</v>
      </c>
      <c r="K46" s="21">
        <f>IF(FLOW_THRU_100PCT="Y",1,D2L113C4)</f>
        <v>0.88174337900010347</v>
      </c>
      <c r="L46" s="16" t="s">
        <v>22622</v>
      </c>
      <c r="M46" s="15">
        <f>IF(D2L139C2&lt;&gt;0,D2L139C2*D2L139C4,D2L139C3*D2L139C4)</f>
        <v>488.48583196605733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488.48583196605733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42302.76</v>
      </c>
      <c r="V46" s="16" t="s">
        <v>22624</v>
      </c>
      <c r="W46" s="33">
        <f>IF(D2L139C9=0,0,D2L139C7/D2L139C9)</f>
        <v>1.154737496953053E-2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-554.4290310680841</v>
      </c>
      <c r="J47" s="16" t="s">
        <v>22628</v>
      </c>
      <c r="K47" s="21">
        <f>IF(FLOW_THRU_100PCT="Y",1,D2L113C4)</f>
        <v>0.88174337900010347</v>
      </c>
      <c r="L47" s="16" t="s">
        <v>22630</v>
      </c>
      <c r="M47" s="15">
        <f>IF(D2L140C2&lt;&gt;0,D2L140C2*D2L140C4,D2L140C3*D2L140C4)</f>
        <v>-488.86412726972583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-488.86412726972583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42302.76</v>
      </c>
      <c r="V47" s="16" t="s">
        <v>22632</v>
      </c>
      <c r="W47" s="33">
        <f>IF(D2L140C9=0,0,D2L140C7/D2L140C9)</f>
        <v>-1.1556317537430793E-2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-1.1266238169614846</v>
      </c>
      <c r="J48" s="16" t="s">
        <v>22628</v>
      </c>
      <c r="K48" s="21">
        <f>IF(FLOW_THRU_100PCT="Y",1,D2L113C4)</f>
        <v>0.88174337900010347</v>
      </c>
      <c r="L48" s="16" t="s">
        <v>22636</v>
      </c>
      <c r="M48" s="15">
        <f>IF(D2L141C2&lt;&gt;0,D2L141C2*D2L141C4,D2L141C3*D2L141C4)</f>
        <v>-0.9933930912296135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-0.9933930912296135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42302.76</v>
      </c>
      <c r="V48" s="16" t="s">
        <v>22638</v>
      </c>
      <c r="W48" s="33">
        <f>IF(D2L141C9=0,0,D2L141C7/D2L141C9)</f>
        <v>-2.3482938021765327E-5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1.962958751031433</v>
      </c>
      <c r="J49" s="16" t="s">
        <v>22648</v>
      </c>
      <c r="K49" s="21">
        <f>IF(FLOW_THRU_100PCT="Y",1,INDEX(VariabilityMatrix,D2L142C1,D2L142C8))</f>
        <v>0.47863456811649574</v>
      </c>
      <c r="L49" s="16" t="s">
        <v>22642</v>
      </c>
      <c r="M49" s="15">
        <f>IF(D2L142C2&lt;&gt;0,D2L142C2*D2L142C4,D2L142C3*D2L142C4)</f>
        <v>0.9395399140304258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0.9395399140304258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44159.772000000004</v>
      </c>
      <c r="V49" s="16" t="s">
        <v>22644</v>
      </c>
      <c r="W49" s="33">
        <f>IF(D2L142C9=0,0,D2L142C7/D2L142C9)</f>
        <v>2.127592311913263E-5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1.1770608678245722</v>
      </c>
      <c r="J50" s="16" t="s">
        <v>22655</v>
      </c>
      <c r="K50" s="21">
        <f>IF(FLOW_THRU_100PCT="Y",1,INDEX(VariabilityMatrix,D2L143C1,D2L143C8))</f>
        <v>0.49525350467636925</v>
      </c>
      <c r="L50" s="16" t="s">
        <v>22649</v>
      </c>
      <c r="M50" s="15">
        <f>IF(D2L143C2&lt;&gt;0,D2L143C2*D2L143C4,D2L143C3*D2L143C4)</f>
        <v>0.58294352000752803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0.58294352000752803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42770.96</v>
      </c>
      <c r="V50" s="16" t="s">
        <v>22651</v>
      </c>
      <c r="W50" s="33">
        <f>IF(D2L143C9=0,0,D2L143C7/D2L143C9)</f>
        <v>1.3629423328527768E-5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579.24988503810903</v>
      </c>
      <c r="J51" s="16" t="s">
        <v>22662</v>
      </c>
      <c r="K51" s="21">
        <f>IF(FLOW_THRU_100PCT="Y",1,INDEX(VariabilityMatrix,D2L144C1,D2L144C8))</f>
        <v>0.49525350467636925</v>
      </c>
      <c r="L51" s="16" t="s">
        <v>22656</v>
      </c>
      <c r="M51" s="15">
        <f>IF(D2L144C2&lt;&gt;0,D2L144C2*D2L144C4,D2L144C3*D2L144C4)</f>
        <v>286.87553564850748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286.87553564850748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42770.96</v>
      </c>
      <c r="V51" s="16" t="s">
        <v>22658</v>
      </c>
      <c r="W51" s="33">
        <f>IF(D2L144C9=0,0,D2L144C7/D2L144C9)</f>
        <v>6.7072503317322663E-3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1237.2164839834641</v>
      </c>
      <c r="J52" s="16" t="s">
        <v>22669</v>
      </c>
      <c r="K52" s="21">
        <f>IF(FLOW_THRU_100PCT="Y",1,INDEX(VariabilityMatrix,D2L145C1,D2L145C8))</f>
        <v>0.49525350467636925</v>
      </c>
      <c r="L52" s="16" t="s">
        <v>22663</v>
      </c>
      <c r="M52" s="15">
        <f>IF(D2L145C2&lt;&gt;0,D2L145C2*D2L145C4,D2L145C3*D2L145C4)</f>
        <v>612.73579973618564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612.73579973618564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42770.96</v>
      </c>
      <c r="V52" s="16" t="s">
        <v>22665</v>
      </c>
      <c r="W52" s="33">
        <f>IF(D2L145C9=0,0,D2L145C7/D2L145C9)</f>
        <v>1.4325977245686926E-2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0.11244262283265161</v>
      </c>
      <c r="J53" s="16" t="s">
        <v>22676</v>
      </c>
      <c r="K53" s="21">
        <f>IF(FLOW_THRU_100PCT="Y",1,D2L144C4)</f>
        <v>0.49525350467636925</v>
      </c>
      <c r="L53" s="16" t="s">
        <v>22670</v>
      </c>
      <c r="M53" s="15">
        <f>IF(D2L146C2&lt;&gt;0,D2L146C2*D2L146C4,D2L146C3*D2L146C4)</f>
        <v>5.5687603032873845E-2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5.5687603032873845E-2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42770.96</v>
      </c>
      <c r="V53" s="16" t="s">
        <v>22672</v>
      </c>
      <c r="W53" s="33">
        <f>IF(D2L146C9=0,0,D2L146C7/D2L146C9)</f>
        <v>1.301995630513644E-6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0.52032903392126761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42302.76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414.32702059228541</v>
      </c>
      <c r="J55" s="16" t="s">
        <v>22690</v>
      </c>
      <c r="K55" s="21">
        <f>IF(FLOW_THRU_100PCT="Y",1,INDEX(VariabilityMatrix,D2L148C1,D2L148C8))</f>
        <v>0.49525350467636925</v>
      </c>
      <c r="L55" s="16" t="s">
        <v>22684</v>
      </c>
      <c r="M55" s="15">
        <f>IF(D2L148C2&lt;&gt;0,D2L148C2*D2L148C4,D2L148C3*D2L148C4)</f>
        <v>205.19690903044756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205.19690903044756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42770.96</v>
      </c>
      <c r="V55" s="16" t="s">
        <v>22686</v>
      </c>
      <c r="W55" s="33">
        <f>IF(D2L148C9=0,0,D2L148C7/D2L148C9)</f>
        <v>4.7975754818327101E-3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0</v>
      </c>
      <c r="J56" s="16" t="s">
        <v>22697</v>
      </c>
      <c r="K56" s="21">
        <f>IF(FLOW_THRU_100PCT="Y",1,INDEX(VariabilityMatrix,D2L149C1,D2L149C8))</f>
        <v>0.52032903392126761</v>
      </c>
      <c r="L56" s="16" t="s">
        <v>22691</v>
      </c>
      <c r="M56" s="15">
        <f>IF(D2L149C2&lt;&gt;0,D2L149C2*D2L149C4,D2L149C3*D2L149C4)</f>
        <v>0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0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42302.76</v>
      </c>
      <c r="V56" s="16" t="s">
        <v>22693</v>
      </c>
      <c r="W56" s="33">
        <f>IF(D2L149C9=0,0,D2L149C7/D2L149C9)</f>
        <v>0</v>
      </c>
      <c r="X56" s="16" t="s">
        <v>22694</v>
      </c>
      <c r="Y56" s="32">
        <f>IF(D2L149C5=0,0,D2L149C7/D2L149C5)</f>
        <v>0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0.52032903392126761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42302.76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0.52032903392126761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42302.76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0.52032903392126761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42302.76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0.52032903392126761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42302.76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0.52032903392126761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42302.76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0.49525350467636925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42302.76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-2.8147029001114383</v>
      </c>
      <c r="J63" s="16" t="s">
        <v>22676</v>
      </c>
      <c r="K63" s="21">
        <f>IF(FLOW_THRU_100PCT="Y",1,D2L144C4)</f>
        <v>0.49525350467636925</v>
      </c>
      <c r="L63" s="16" t="s">
        <v>22739</v>
      </c>
      <c r="M63" s="15">
        <f>IF(D2L156C2&lt;&gt;0,D2L156C2*D2L156C4,D2L156C3*D2L156C4)</f>
        <v>-1.3939914759029304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-1.3939914759029304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42770.96</v>
      </c>
      <c r="V63" s="16" t="s">
        <v>22741</v>
      </c>
      <c r="W63" s="33">
        <f>IF(D2L156C9=0,0,D2L156C7/D2L156C9)</f>
        <v>-3.2592008126610451E-5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21006.528305199998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9994.2320459691764</v>
      </c>
      <c r="J64" s="16" t="s">
        <v>22751</v>
      </c>
      <c r="K64" s="21">
        <f>D2L157C5/SUM(D2L157C2:D2L157C3)</f>
        <v>0.75553405954778652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23422.130317186911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23422.130317186911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0.53219596175492523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0.75553405954778652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44159.772000000004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21006.528305199998</v>
      </c>
      <c r="H66" s="16" t="s">
        <v>22763</v>
      </c>
      <c r="I66" s="15">
        <f>SUM(D2L157C3:D2L158C3)</f>
        <v>9994.2320459691764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23422.130317186911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23422.130317186911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0.53219596175492523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42302.76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2175.9281525902898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1087.9640762951449</v>
      </c>
      <c r="N9" s="16" t="s">
        <v>4251</v>
      </c>
      <c r="O9" s="32">
        <f>1</f>
        <v>1</v>
      </c>
      <c r="P9" s="16" t="s">
        <v>22829</v>
      </c>
      <c r="Q9" s="15">
        <f>D2L202C5*D2L202C6</f>
        <v>1087.9640762951449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42302.76</v>
      </c>
      <c r="V9" s="16" t="s">
        <v>22830</v>
      </c>
      <c r="W9" s="33">
        <f>IF(D2L202C9=0,0,D2L202C7/D2L202C9)</f>
        <v>2.5718512841600521E-2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42302.76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31.297493654573003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15.648746827286502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15.648746827286502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42302.76</v>
      </c>
      <c r="V11" s="16" t="s">
        <v>22840</v>
      </c>
      <c r="W11" s="33">
        <f>IF(D2L204C9=0,0,D2L204C7/D2L204C9)</f>
        <v>3.699225967120467E-4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42302.76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2318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1159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1159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42302.76</v>
      </c>
      <c r="V13" s="16" t="s">
        <v>22850</v>
      </c>
      <c r="W13" s="33">
        <f>IF(D2L206C9=0,0,D2L206C7/D2L206C9)</f>
        <v>2.7397739532834264E-2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42302.76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654.39039875510935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327.19519937755467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327.19519937755467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42302.76</v>
      </c>
      <c r="V15" s="16" t="s">
        <v>22860</v>
      </c>
      <c r="W15" s="33">
        <f>IF(D2L208C9=0,0,D2L208C7/D2L208C9)</f>
        <v>7.7346064270405676E-3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1.7577909067237218E-2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1.7577909067237218E-2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1.7577909067237218E-2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42302.76</v>
      </c>
      <c r="V16" s="16" t="s">
        <v>22865</v>
      </c>
      <c r="W16" s="33">
        <f>IF(D2L209C9=0,0,D2L209C7/D2L209C9)</f>
        <v>4.1552629349094995E-7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42302.76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42302.76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42302.76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8305.5200399893074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4152.7600199946537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4152.7600199946537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42302.76</v>
      </c>
      <c r="V20" s="16" t="s">
        <v>22885</v>
      </c>
      <c r="W20" s="33">
        <f>IF(D2L213C9=0,0,D2L213C7/D2L213C9)</f>
        <v>9.8167590483331429E-2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0.30611011002890964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0.30611011002890964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0.30611011002890964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42302.76</v>
      </c>
      <c r="V21" s="16" t="s">
        <v>22890</v>
      </c>
      <c r="W21" s="33">
        <f>IF(D2L214C9=0,0,D2L214C7/D2L214C9)</f>
        <v>7.2361734796715306E-6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11259.954287303415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5629.9771436517076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5629.9771436517076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42302.76</v>
      </c>
      <c r="V22" s="16" t="s">
        <v>22895</v>
      </c>
      <c r="W22" s="33">
        <f>IF(D2L215C9=0,0,D2L215C7/D2L215C9)</f>
        <v>0.13308770263811881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42302.76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4352.2154084375834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2176.1077042187917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2176.1077042187917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42302.76</v>
      </c>
      <c r="V24" s="16" t="s">
        <v>22905</v>
      </c>
      <c r="W24" s="33">
        <f>IF(D2L217C9=0,0,D2L217C7/D2L217C9)</f>
        <v>5.1441270125608625E-2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5.4168739017530214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2.7084369508765107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2.7084369508765107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42302.76</v>
      </c>
      <c r="V25" s="16" t="s">
        <v>22910</v>
      </c>
      <c r="W25" s="33">
        <f>IF(D2L218C9=0,0,D2L218C7/D2L218C9)</f>
        <v>6.4025064815546564E-5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42302.76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164.76324784498775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82.381623922493873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82.381623922493873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42302.76</v>
      </c>
      <c r="V27" s="16" t="s">
        <v>22920</v>
      </c>
      <c r="W27" s="33">
        <f>IF(D2L220C9=0,0,D2L220C7/D2L220C9)</f>
        <v>1.9474290548062081E-3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42302.76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8.5581673331011743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4.2790836665505871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4.2790836665505871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42302.76</v>
      </c>
      <c r="V29" s="16" t="s">
        <v>22930</v>
      </c>
      <c r="W29" s="33">
        <f>IF(D2L222C9=0,0,D2L222C7/D2L222C9)</f>
        <v>1.0115377026346713E-4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42302.76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202.5419959429164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101.2709979714582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101.2709979714582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42302.76</v>
      </c>
      <c r="V31" s="16" t="s">
        <v>22940</v>
      </c>
      <c r="W31" s="33">
        <f>IF(D2L224C9=0,0,D2L224C7/D2L224C9)</f>
        <v>2.3939572257568585E-3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42302.76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553.87535645424623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276.93767822712311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276.93767822712311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42302.76</v>
      </c>
      <c r="V33" s="16" t="s">
        <v>22950</v>
      </c>
      <c r="W33" s="33">
        <f>IF(D2L226C9=0,0,D2L226C7/D2L226C9)</f>
        <v>6.5465628773896337E-3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42302.76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187.37134852320469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93.685674261602344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93.685674261602344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42302.76</v>
      </c>
      <c r="V35" s="16" t="s">
        <v>22960</v>
      </c>
      <c r="W35" s="33">
        <f>IF(D2L228C9=0,0,D2L228C7/D2L228C9)</f>
        <v>2.2146468519217738E-3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42302.76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241.65276350598197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241.65276350598197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241.65276350598197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42302.76</v>
      </c>
      <c r="V37" s="16" t="s">
        <v>22970</v>
      </c>
      <c r="W37" s="33">
        <f>IF(D2L230C9=0,0,D2L230C7/D2L230C9)</f>
        <v>5.7124585607648756E-3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52.513583103105645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52.513583103105645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52.513583103105645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42302.76</v>
      </c>
      <c r="V38" s="16" t="s">
        <v>22975</v>
      </c>
      <c r="W38" s="33">
        <f>IF(D2L231C9=0,0,D2L231C7/D2L231C9)</f>
        <v>1.241374867812541E-3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90.804393217283973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45.402196608641987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45.402196608641987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42302.76</v>
      </c>
      <c r="V39" s="16" t="s">
        <v>22980</v>
      </c>
      <c r="W39" s="33">
        <f>IF(D2L232C9=0,0,D2L232C7/D2L232C9)</f>
        <v>1.0732679524608319E-3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42302.76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30552.289927453752</v>
      </c>
      <c r="J41" s="16" t="s">
        <v>22994</v>
      </c>
      <c r="K41" s="21">
        <f>D2L234C5/D2L234C3</f>
        <v>0.50395474061158407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15396.971345479868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15396.971345479868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0.3639708460034255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0.50395474061158407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42302.76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30605.127198575949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15449.808616602069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15449.808616602069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0.36521987257101118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170060.23012952213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85030.115064761063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85030.115064761063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42302.76</v>
      </c>
      <c r="V44" s="16" t="s">
        <v>23009</v>
      </c>
      <c r="W44" s="33">
        <f>IF(D2L237C9=0,0,D2L237C7/D2L237C9)</f>
        <v>2.0100370534868426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19142.762131408512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9571.3810657042559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9571.3810657042559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42302.76</v>
      </c>
      <c r="V45" s="16" t="s">
        <v>23014</v>
      </c>
      <c r="W45" s="33">
        <f>IF(D2L238C9=0,0,D2L238C7/D2L238C9)</f>
        <v>0.22625902105924661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0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0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0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42302.76</v>
      </c>
      <c r="V46" s="16" t="s">
        <v>23019</v>
      </c>
      <c r="W46" s="33">
        <f>IF(D2L239C9=0,0,D2L239C7/D2L239C9)</f>
        <v>0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42302.76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2788.0104711281101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1394.0052355640551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1394.0052355640551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42302.76</v>
      </c>
      <c r="V48" s="16" t="s">
        <v>23029</v>
      </c>
      <c r="W48" s="33">
        <f>IF(D2L241C9=0,0,D2L241C7/D2L241C9)</f>
        <v>3.2953056386014881E-2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42302.76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21822.252962631334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10911.126481315667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10911.126481315667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42302.76</v>
      </c>
      <c r="V50" s="16" t="s">
        <v>23039</v>
      </c>
      <c r="W50" s="33">
        <f>IF(D2L243C9=0,0,D2L243C7/D2L243C9)</f>
        <v>0.25792942307583872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37958.567710761767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18979.283855380883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18979.283855380883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42302.76</v>
      </c>
      <c r="V51" s="16" t="s">
        <v>23044</v>
      </c>
      <c r="W51" s="33">
        <f>IF(D2L244C9=0,0,D2L244C7/D2L244C9)</f>
        <v>0.44865355961126135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12777.309825892033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6388.6549129460163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6388.6549129460163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42302.76</v>
      </c>
      <c r="V52" s="16" t="s">
        <v>23049</v>
      </c>
      <c r="W52" s="33">
        <f>IF(D2L245C9=0,0,D2L245C7/D2L245C9)</f>
        <v>0.15102217710962632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20.559725390903989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10.279862695451994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10.279862695451994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42302.76</v>
      </c>
      <c r="V53" s="16" t="s">
        <v>23054</v>
      </c>
      <c r="W53" s="33">
        <f>IF(D2L246C9=0,0,D2L246C7/D2L246C9)</f>
        <v>2.4300690298817367E-4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754.48149763440233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377.24074881720117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377.24074881720117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42302.76</v>
      </c>
      <c r="V54" s="16" t="s">
        <v>23059</v>
      </c>
      <c r="W54" s="33">
        <f>IF(D2L247C9=0,0,D2L247C7/D2L247C9)</f>
        <v>8.9176391520837204E-3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215.4880384086994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107.7440192043497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107.7440192043497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42302.76</v>
      </c>
      <c r="V55" s="16" t="s">
        <v>23064</v>
      </c>
      <c r="W55" s="33">
        <f>IF(D2L248C9=0,0,D2L248C7/D2L248C9)</f>
        <v>2.546973748387805E-3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840.5969423802635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420.29847119013175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420.29847119013175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42302.76</v>
      </c>
      <c r="V56" s="16" t="s">
        <v>23069</v>
      </c>
      <c r="W56" s="33">
        <f>IF(D2L249C9=0,0,D2L249C7/D2L249C9)</f>
        <v>9.9354857978564935E-3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1063.1562594753823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531.57812973769114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531.57812973769114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42302.76</v>
      </c>
      <c r="V57" s="16" t="s">
        <v>23074</v>
      </c>
      <c r="W57" s="33">
        <f>IF(D2L250C9=0,0,D2L250C7/D2L250C9)</f>
        <v>1.2566038947285972E-2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1095.0993884946099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547.54969424730496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547.54969424730496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42302.76</v>
      </c>
      <c r="V58" s="16" t="s">
        <v>23079</v>
      </c>
      <c r="W58" s="33">
        <f>IF(D2L251C9=0,0,D2L251C7/D2L251C9)</f>
        <v>1.2943592669776273E-2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481.73590171769251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481.73590171769251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481.73590171769251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42302.76</v>
      </c>
      <c r="V59" s="16" t="s">
        <v>23084</v>
      </c>
      <c r="W59" s="33">
        <f>IF(D2L252C9=0,0,D2L252C7/D2L252C9)</f>
        <v>1.1387812561584457E-2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269020.2509848458</v>
      </c>
      <c r="J60" s="16" t="s">
        <v>23093</v>
      </c>
      <c r="K60" s="21">
        <f>D2L253C5/D2L253C3</f>
        <v>0.50089535248732042</v>
      </c>
      <c r="L60" s="16" t="s">
        <v>23087</v>
      </c>
      <c r="M60" s="15">
        <f>SUM(D2L237C5:D2L252C5)</f>
        <v>134750.99344328174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134750.99344328174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3.1853948405087933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0.50089535248732042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42302.76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269020.2509848458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134750.99344328174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134750.99344328174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3.1853948405087933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75478.613042666664</v>
      </c>
      <c r="J8" s="16" t="s">
        <v>23178</v>
      </c>
      <c r="K8" s="21">
        <f>IF(FLOW_THRU_100PCT="Y",1,INDEX(VariabilityMatrix,D3L101C1,D3L101C8))</f>
        <v>0.53139916592320868</v>
      </c>
      <c r="L8" s="16" t="s">
        <v>23148</v>
      </c>
      <c r="M8" s="15">
        <f>IF(D3L101C2&lt;&gt;0,D3L101C2*D3L101C4,D3L101C3*D3L101C4)</f>
        <v>40109.272015913688</v>
      </c>
      <c r="N8" s="16" t="s">
        <v>4251</v>
      </c>
      <c r="O8" s="32">
        <f>0.45*CHOOSE(MIN(D3L101C8,RUN_YEARS),B3L110C1,B3L125C1,B3L140C1,B3L155C1,B3L170C1)</f>
        <v>0.41801029230417031</v>
      </c>
      <c r="P8" s="16" t="s">
        <v>23149</v>
      </c>
      <c r="Q8" s="15">
        <f>D3L101C5*D3L101C6</f>
        <v>16766.088519479559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115045317.66666667</v>
      </c>
      <c r="V8" s="16" t="s">
        <v>23150</v>
      </c>
      <c r="W8" s="33">
        <f>IF(D3L101C9=0,0,D3L101C7/D3L101C9)</f>
        <v>1.4573464491669078E-4</v>
      </c>
      <c r="X8" s="16" t="s">
        <v>23151</v>
      </c>
      <c r="Y8" s="32">
        <f>IF(D3L101C5=0,0,D3L101C7/D3L101C5)</f>
        <v>0.41801029230417031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0.51090146837176376</v>
      </c>
      <c r="AL8" s="16" t="s">
        <v>23155</v>
      </c>
      <c r="AM8" s="15">
        <f>D3L101C5*D3L101C17</f>
        <v>20491.885968252795</v>
      </c>
      <c r="AN8" s="16" t="s">
        <v>23172</v>
      </c>
      <c r="AO8" s="15">
        <f>IF(D3L101C17=0,0,CHOOSE(MIN(D3L101C8,RUN_YEARS),A1L108C1,A1L108C6,A1L108C7,A1L108C8,A1L108C9))</f>
        <v>35770.770333333327</v>
      </c>
      <c r="AP8" s="16" t="s">
        <v>23156</v>
      </c>
      <c r="AQ8" s="33">
        <f>IF(D3L101C19=0,0,D3L101C18/D3L101C19)</f>
        <v>0.57286677858198765</v>
      </c>
      <c r="AR8" s="16" t="s">
        <v>23157</v>
      </c>
      <c r="AS8" s="32">
        <f>IF(D3L101C5=0,0,D3L101C18/D3L101C5)</f>
        <v>0.51090146837176376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7.1088239324065938E-2</v>
      </c>
      <c r="BZ8" s="16" t="s">
        <v>23167</v>
      </c>
      <c r="CA8" s="15">
        <f>D3L101C5*D3L101C37</f>
        <v>2851.2975281813328</v>
      </c>
      <c r="CB8" s="16" t="s">
        <v>23176</v>
      </c>
      <c r="CC8" s="15">
        <f>IF(D3L101C37=0,0,CHOOSE(MIN(D3L101C8,RUN_YEARS),B6L116C1,B6L117C1,B6L118C1,B6L119C1,B6L120C1))</f>
        <v>42770.96</v>
      </c>
      <c r="CD8" s="16" t="s">
        <v>23168</v>
      </c>
      <c r="CE8" s="33">
        <f>IF(D3L101C39=0,0,D3L101C38/D3L101C39)</f>
        <v>6.6664333187315253E-2</v>
      </c>
      <c r="CF8" s="16" t="s">
        <v>23169</v>
      </c>
      <c r="CG8" s="32">
        <f>IF(D3L101C5=0,0,D3L101C38/D3L101C5)</f>
        <v>7.1088239324065938E-2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0.53139916592320868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0.41801029230417031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115045317.66666667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0.51090146837176376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35770.770333333327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7.1088239324065938E-2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42770.96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16703.383333333331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20.083929424876423</v>
      </c>
      <c r="J11" s="16" t="s">
        <v>23273</v>
      </c>
      <c r="K11" s="21">
        <f>IF(FLOW_THRU_100PCT="Y",1,INDEX(VariabilityMatrix,D3L104C1,D3L104C8))</f>
        <v>0.47863456811649574</v>
      </c>
      <c r="L11" s="16" t="s">
        <v>23243</v>
      </c>
      <c r="M11" s="15">
        <f>IF(D3L104C2&lt;&gt;0,D3L104C2*D3L104C4,D3L104C3*D3L104C4)</f>
        <v>9.6128628863579078</v>
      </c>
      <c r="N11" s="16" t="s">
        <v>4251</v>
      </c>
      <c r="O11" s="32">
        <f>0.45*CHOOSE(MIN(D3L104C8,RUN_YEARS),B3L110C1,B3L125C1,B3L140C1,B3L155C1,B3L170C1)</f>
        <v>0.41644758331605419</v>
      </c>
      <c r="P11" s="16" t="s">
        <v>23244</v>
      </c>
      <c r="Q11" s="15">
        <f>D3L104C5*D3L104C6</f>
        <v>4.0032535177723396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107643389.59999999</v>
      </c>
      <c r="V11" s="16" t="s">
        <v>23245</v>
      </c>
      <c r="W11" s="33">
        <f>IF(D3L104C9=0,0,D3L104C7/D3L104C9)</f>
        <v>3.7189961526186834E-8</v>
      </c>
      <c r="X11" s="16" t="s">
        <v>23246</v>
      </c>
      <c r="Y11" s="32">
        <f>IF(D3L104C5=0,0,D3L104C7/D3L104C5)</f>
        <v>0.41644758331605414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0.5089914907196218</v>
      </c>
      <c r="AL11" s="16" t="s">
        <v>23250</v>
      </c>
      <c r="AM11" s="15">
        <f>D3L104C5*D3L104C17</f>
        <v>4.8928654106106375</v>
      </c>
      <c r="AN11" s="16" t="s">
        <v>23267</v>
      </c>
      <c r="AO11" s="15">
        <f>IF(D3L104C17=0,0,CHOOSE(MIN(D3L104C8,RUN_YEARS),A1L108C1,A1L108C6,A1L108C7,A1L108C8,A1L108C9))</f>
        <v>33923.657999999996</v>
      </c>
      <c r="AP11" s="16" t="s">
        <v>23251</v>
      </c>
      <c r="AQ11" s="33">
        <f>IF(D3L104C19=0,0,D3L104C18/D3L104C19)</f>
        <v>1.442316571700681E-4</v>
      </c>
      <c r="AR11" s="16" t="s">
        <v>23252</v>
      </c>
      <c r="AS11" s="32">
        <f>IF(D3L104C5=0,0,D3L104C18/D3L104C5)</f>
        <v>0.5089914907196218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7.456092596432401E-2</v>
      </c>
      <c r="BZ11" s="16" t="s">
        <v>23262</v>
      </c>
      <c r="CA11" s="15">
        <f>D3L104C5*D3L104C37</f>
        <v>0.71674395797492996</v>
      </c>
      <c r="CB11" s="16" t="s">
        <v>23271</v>
      </c>
      <c r="CC11" s="15">
        <f>IF(D3L104C37=0,0,CHOOSE(MIN(D3L104C8,RUN_YEARS),B6L116C1,B6L117C1,B6L118C1,B6L119C1,B6L120C1))</f>
        <v>44159.772000000004</v>
      </c>
      <c r="CD11" s="16" t="s">
        <v>23263</v>
      </c>
      <c r="CE11" s="33">
        <f>IF(D3L104C39=0,0,D3L104C38/D3L104C39)</f>
        <v>1.6230698790177854E-5</v>
      </c>
      <c r="CF11" s="16" t="s">
        <v>23264</v>
      </c>
      <c r="CG11" s="32">
        <f>IF(D3L104C5=0,0,D3L104C38/D3L104C5)</f>
        <v>7.456092596432401E-2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0.47863456811649574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15822.603399999998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9.8432530924037831</v>
      </c>
      <c r="J13" s="16" t="s">
        <v>23335</v>
      </c>
      <c r="K13" s="21">
        <f>IF(FLOW_THRU_100PCT="Y",1,INDEX(VariabilityMatrix,D3L106C1,D3L106C8))</f>
        <v>0.47863456811649574</v>
      </c>
      <c r="L13" s="16" t="s">
        <v>23305</v>
      </c>
      <c r="M13" s="15">
        <f>IF(D3L106C2&lt;&gt;0,D3L106C2*D3L106C4,D3L106C3*D3L106C4)</f>
        <v>4.7113211927440455</v>
      </c>
      <c r="N13" s="16" t="s">
        <v>4251</v>
      </c>
      <c r="O13" s="32">
        <f>0.45*CHOOSE(MIN(D3L106C8,RUN_YEARS),B3L110C1,B3L125C1,B3L140C1,B3L155C1,B3L170C1)</f>
        <v>0.41644758331605419</v>
      </c>
      <c r="P13" s="16" t="s">
        <v>23306</v>
      </c>
      <c r="Q13" s="15">
        <f>D3L106C5*D3L106C6</f>
        <v>1.9620183249439678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107643389.59999999</v>
      </c>
      <c r="V13" s="16" t="s">
        <v>23307</v>
      </c>
      <c r="W13" s="33">
        <f>IF(D3L106C9=0,0,D3L106C7/D3L106C9)</f>
        <v>1.8227021020378271E-8</v>
      </c>
      <c r="X13" s="16" t="s">
        <v>23308</v>
      </c>
      <c r="Y13" s="32">
        <f>IF(D3L106C5=0,0,D3L106C7/D3L106C5)</f>
        <v>0.41644758331605419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0.5089914907196218</v>
      </c>
      <c r="AL13" s="16" t="s">
        <v>23312</v>
      </c>
      <c r="AM13" s="15">
        <f>D3L106C5*D3L106C17</f>
        <v>2.3980223971537384</v>
      </c>
      <c r="AN13" s="16" t="s">
        <v>23329</v>
      </c>
      <c r="AO13" s="15">
        <f>IF(D3L106C17=0,0,CHOOSE(MIN(D3L106C8,RUN_YEARS),A1L108C1,A1L108C6,A1L108C7,A1L108C8,A1L108C9))</f>
        <v>33923.657999999996</v>
      </c>
      <c r="AP13" s="16" t="s">
        <v>23313</v>
      </c>
      <c r="AQ13" s="33">
        <f>IF(D3L106C19=0,0,D3L106C18/D3L106C19)</f>
        <v>7.0688791791078041E-5</v>
      </c>
      <c r="AR13" s="16" t="s">
        <v>23314</v>
      </c>
      <c r="AS13" s="32">
        <f>IF(D3L106C5=0,0,D3L106C18/D3L106C5)</f>
        <v>0.5089914907196218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7.456092596432401E-2</v>
      </c>
      <c r="BZ13" s="16" t="s">
        <v>23324</v>
      </c>
      <c r="CA13" s="15">
        <f>D3L106C5*D3L106C37</f>
        <v>0.35128047064633944</v>
      </c>
      <c r="CB13" s="16" t="s">
        <v>23333</v>
      </c>
      <c r="CC13" s="15">
        <f>IF(D3L106C37=0,0,CHOOSE(MIN(D3L106C8,RUN_YEARS),B6L116C1,B6L117C1,B6L118C1,B6L119C1,B6L120C1))</f>
        <v>44159.772000000004</v>
      </c>
      <c r="CD13" s="16" t="s">
        <v>23325</v>
      </c>
      <c r="CE13" s="33">
        <f>IF(D3L106C39=0,0,D3L106C38/D3L106C39)</f>
        <v>7.954761873461199E-6</v>
      </c>
      <c r="CF13" s="16" t="s">
        <v>23326</v>
      </c>
      <c r="CG13" s="32">
        <f>IF(D3L106C5=0,0,D3L106C38/D3L106C5)</f>
        <v>7.456092596432401E-2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0.47863456811649574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15822.603399999998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0.52032903392126761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0.41756796810430047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125174092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0.51036084990525621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37859.480000000003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7.2071181990443323E-2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42302.76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0.52032903392126761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17538.39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0.47863456811649574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0.41644758331605419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107643389.59999999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0.5089914907196218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33923.657999999996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7.456092596432401E-2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44159.772000000004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171.20090561523659</v>
      </c>
      <c r="J18" s="16" t="s">
        <v>23491</v>
      </c>
      <c r="K18" s="21">
        <f>IF(FLOW_THRU_100PCT="Y",1,INDEX(VariabilityMatrix,D3L111C1,D3L111C8))</f>
        <v>0.51817168536334779</v>
      </c>
      <c r="L18" s="16" t="s">
        <v>23461</v>
      </c>
      <c r="M18" s="15">
        <f>IF(D3L111C2&lt;&gt;0,D3L111C2*D3L111C4,D3L111C3*D3L111C4)</f>
        <v>88.711461798378579</v>
      </c>
      <c r="N18" s="16" t="s">
        <v>4251</v>
      </c>
      <c r="O18" s="32">
        <f>0.45*CHOOSE(MIN(D3L111C8,RUN_YEARS),B3L110C1,B3L125C1,B3L140C1,B3L155C1,B3L170C1)</f>
        <v>0.41644758331605419</v>
      </c>
      <c r="P18" s="16" t="s">
        <v>23462</v>
      </c>
      <c r="Q18" s="15">
        <f>D3L111C5*D3L111C6</f>
        <v>36.943673878369225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107643389.59999999</v>
      </c>
      <c r="V18" s="16" t="s">
        <v>23463</v>
      </c>
      <c r="W18" s="33">
        <f>IF(D3L111C9=0,0,D3L111C7/D3L111C9)</f>
        <v>3.4320429722299664E-7</v>
      </c>
      <c r="X18" s="16" t="s">
        <v>23464</v>
      </c>
      <c r="Y18" s="32">
        <f>IF(D3L111C5=0,0,D3L111C7/D3L111C5)</f>
        <v>0.41644758331605425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0.5089914907196218</v>
      </c>
      <c r="AL18" s="16" t="s">
        <v>23468</v>
      </c>
      <c r="AM18" s="15">
        <f>D3L111C5*D3L111C17</f>
        <v>45.153379184673497</v>
      </c>
      <c r="AN18" s="16" t="s">
        <v>23485</v>
      </c>
      <c r="AO18" s="15">
        <f>IF(D3L111C17=0,0,CHOOSE(MIN(D3L111C8,RUN_YEARS),A1L108C1,A1L108C6,A1L108C7,A1L108C8,A1L108C9))</f>
        <v>33923.657999999996</v>
      </c>
      <c r="AP18" s="16" t="s">
        <v>23469</v>
      </c>
      <c r="AQ18" s="33">
        <f>IF(D3L111C19=0,0,D3L111C18/D3L111C19)</f>
        <v>1.3310291945719268E-3</v>
      </c>
      <c r="AR18" s="16" t="s">
        <v>23470</v>
      </c>
      <c r="AS18" s="32">
        <f>IF(D3L111C5=0,0,D3L111C18/D3L111C5)</f>
        <v>0.5089914907196218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7.456092596432401E-2</v>
      </c>
      <c r="BZ18" s="16" t="s">
        <v>23480</v>
      </c>
      <c r="CA18" s="15">
        <f>D3L111C5*D3L111C37</f>
        <v>6.6144087353358625</v>
      </c>
      <c r="CB18" s="16" t="s">
        <v>23489</v>
      </c>
      <c r="CC18" s="15">
        <f>IF(D3L111C37=0,0,CHOOSE(MIN(D3L111C8,RUN_YEARS),B6L116C1,B6L117C1,B6L118C1,B6L119C1,B6L120C1))</f>
        <v>44159.772000000004</v>
      </c>
      <c r="CD18" s="16" t="s">
        <v>23481</v>
      </c>
      <c r="CE18" s="33">
        <f>IF(D3L111C39=0,0,D3L111C38/D3L111C39)</f>
        <v>1.4978357984583485E-4</v>
      </c>
      <c r="CF18" s="16" t="s">
        <v>23482</v>
      </c>
      <c r="CG18" s="32">
        <f>IF(D3L111C5=0,0,D3L111C38/D3L111C5)</f>
        <v>7.456092596432401E-2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0.22661769479631635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15822.603399999998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13.633766880331544</v>
      </c>
      <c r="J20" s="16" t="s">
        <v>23555</v>
      </c>
      <c r="K20" s="21">
        <f>IF(FLOW_THRU_100PCT="Y",1,INDEX(VariabilityMatrix,D3L113C1,D3L113C8))</f>
        <v>0.51817168536334779</v>
      </c>
      <c r="L20" s="16" t="s">
        <v>23525</v>
      </c>
      <c r="M20" s="15">
        <f>IF(D3L113C2&lt;&gt;0,D3L113C2*D3L113C4,D3L113C3*D3L113C4)</f>
        <v>7.0646319622323883</v>
      </c>
      <c r="N20" s="16" t="s">
        <v>4251</v>
      </c>
      <c r="O20" s="32">
        <f>0.45*CHOOSE(MIN(D3L113C8,RUN_YEARS),B3L110C1,B3L125C1,B3L140C1,B3L155C1,B3L170C1)</f>
        <v>0.41644758331605419</v>
      </c>
      <c r="P20" s="16" t="s">
        <v>23526</v>
      </c>
      <c r="Q20" s="15">
        <f>D3L113C5*D3L113C6</f>
        <v>2.9420489076890322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107643389.59999999</v>
      </c>
      <c r="V20" s="16" t="s">
        <v>23527</v>
      </c>
      <c r="W20" s="33">
        <f>IF(D3L113C9=0,0,D3L113C7/D3L113C9)</f>
        <v>2.73314405893535E-8</v>
      </c>
      <c r="X20" s="16" t="s">
        <v>23528</v>
      </c>
      <c r="Y20" s="32">
        <f>IF(D3L113C5=0,0,D3L113C7/D3L113C5)</f>
        <v>0.41644758331605425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0.5089914907196218</v>
      </c>
      <c r="AL20" s="16" t="s">
        <v>23532</v>
      </c>
      <c r="AM20" s="15">
        <f>D3L113C5*D3L113C17</f>
        <v>3.5958375538421503</v>
      </c>
      <c r="AN20" s="16" t="s">
        <v>23549</v>
      </c>
      <c r="AO20" s="15">
        <f>IF(D3L113C17=0,0,CHOOSE(MIN(D3L113C8,RUN_YEARS),A1L108C1,A1L108C6,A1L108C7,A1L108C8,A1L108C9))</f>
        <v>33923.657999999996</v>
      </c>
      <c r="AP20" s="16" t="s">
        <v>23533</v>
      </c>
      <c r="AQ20" s="33">
        <f>IF(D3L113C19=0,0,D3L113C18/D3L113C19)</f>
        <v>1.05997930819906E-4</v>
      </c>
      <c r="AR20" s="16" t="s">
        <v>23534</v>
      </c>
      <c r="AS20" s="32">
        <f>IF(D3L113C5=0,0,D3L113C18/D3L113C5)</f>
        <v>0.5089914907196218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7.456092596432401E-2</v>
      </c>
      <c r="BZ20" s="16" t="s">
        <v>23544</v>
      </c>
      <c r="CA20" s="15">
        <f>D3L113C5*D3L113C37</f>
        <v>0.52674550070120618</v>
      </c>
      <c r="CB20" s="16" t="s">
        <v>23553</v>
      </c>
      <c r="CC20" s="15">
        <f>IF(D3L113C37=0,0,CHOOSE(MIN(D3L113C8,RUN_YEARS),B6L116C1,B6L117C1,B6L118C1,B6L119C1,B6L120C1))</f>
        <v>44159.772000000004</v>
      </c>
      <c r="CD20" s="16" t="s">
        <v>23545</v>
      </c>
      <c r="CE20" s="33">
        <f>IF(D3L113C39=0,0,D3L113C38/D3L113C39)</f>
        <v>1.1928175279102576E-5</v>
      </c>
      <c r="CF20" s="16" t="s">
        <v>23546</v>
      </c>
      <c r="CG20" s="32">
        <f>IF(D3L113C5=0,0,D3L113C38/D3L113C5)</f>
        <v>7.456092596432401E-2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102.42392594971103</v>
      </c>
      <c r="J21" s="16" t="s">
        <v>23587</v>
      </c>
      <c r="K21" s="21">
        <f>IF(FLOW_THRU_100PCT="Y",1,INDEX(VariabilityMatrix,D3L114C1,D3L114C8))</f>
        <v>0.47863456811649574</v>
      </c>
      <c r="L21" s="16" t="s">
        <v>23557</v>
      </c>
      <c r="M21" s="15">
        <f>IF(D3L114C2&lt;&gt;0,D3L114C2*D3L114C4,D3L114C3*D3L114C4)</f>
        <v>49.023631561735883</v>
      </c>
      <c r="N21" s="16" t="s">
        <v>4251</v>
      </c>
      <c r="O21" s="32">
        <f>0.45*CHOOSE(MIN(D3L114C8,RUN_YEARS),B3L110C1,B3L125C1,B3L140C1,B3L155C1,B3L170C1)</f>
        <v>0.41644758331605419</v>
      </c>
      <c r="P21" s="16" t="s">
        <v>23558</v>
      </c>
      <c r="Q21" s="15">
        <f>D3L114C5*D3L114C6</f>
        <v>20.415772889261547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107643389.59999999</v>
      </c>
      <c r="V21" s="16" t="s">
        <v>23559</v>
      </c>
      <c r="W21" s="33">
        <f>IF(D3L114C9=0,0,D3L114C7/D3L114C9)</f>
        <v>1.8966118556026545E-7</v>
      </c>
      <c r="X21" s="16" t="s">
        <v>23560</v>
      </c>
      <c r="Y21" s="32">
        <f>IF(D3L114C5=0,0,D3L114C7/D3L114C5)</f>
        <v>0.41644758331605419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0.5089914907196218</v>
      </c>
      <c r="AL21" s="16" t="s">
        <v>23564</v>
      </c>
      <c r="AM21" s="15">
        <f>D3L114C5*D3L114C17</f>
        <v>24.952611309097449</v>
      </c>
      <c r="AN21" s="16" t="s">
        <v>23581</v>
      </c>
      <c r="AO21" s="15">
        <f>IF(D3L114C17=0,0,CHOOSE(MIN(D3L114C8,RUN_YEARS),A1L108C1,A1L108C6,A1L108C7,A1L108C8,A1L108C9))</f>
        <v>33923.657999999996</v>
      </c>
      <c r="AP21" s="16" t="s">
        <v>23565</v>
      </c>
      <c r="AQ21" s="33">
        <f>IF(D3L114C19=0,0,D3L114C18/D3L114C19)</f>
        <v>7.3555190625661454E-4</v>
      </c>
      <c r="AR21" s="16" t="s">
        <v>23566</v>
      </c>
      <c r="AS21" s="32">
        <f>IF(D3L114C5=0,0,D3L114C18/D3L114C5)</f>
        <v>0.5089914907196218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7.456092596432401E-2</v>
      </c>
      <c r="BZ21" s="16" t="s">
        <v>23576</v>
      </c>
      <c r="CA21" s="15">
        <f>D3L114C5*D3L114C37</f>
        <v>3.6552473633768869</v>
      </c>
      <c r="CB21" s="16" t="s">
        <v>23585</v>
      </c>
      <c r="CC21" s="15">
        <f>IF(D3L114C37=0,0,CHOOSE(MIN(D3L114C8,RUN_YEARS),B6L116C1,B6L117C1,B6L118C1,B6L119C1,B6L120C1))</f>
        <v>44159.772000000004</v>
      </c>
      <c r="CD21" s="16" t="s">
        <v>23577</v>
      </c>
      <c r="CE21" s="33">
        <f>IF(D3L114C39=0,0,D3L114C38/D3L114C39)</f>
        <v>8.2773239032504214E-5</v>
      </c>
      <c r="CF21" s="16" t="s">
        <v>23578</v>
      </c>
      <c r="CG21" s="32">
        <f>IF(D3L114C5=0,0,D3L114C38/D3L114C5)</f>
        <v>7.456092596432401E-2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0.47863456811649574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15822.603399999998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0</v>
      </c>
      <c r="J23" s="16" t="s">
        <v>23649</v>
      </c>
      <c r="K23" s="21">
        <f>IF(FLOW_THRU_100PCT="Y",1,INDEX(VariabilityMatrix,D3L116C1,D3L116C8))</f>
        <v>0.52032903392126761</v>
      </c>
      <c r="L23" s="16" t="s">
        <v>23619</v>
      </c>
      <c r="M23" s="15">
        <f>IF(D3L116C2&lt;&gt;0,D3L116C2*D3L116C4,D3L116C3*D3L116C4)</f>
        <v>0</v>
      </c>
      <c r="N23" s="16" t="s">
        <v>4251</v>
      </c>
      <c r="O23" s="32">
        <f>0.45*CHOOSE(MIN(D3L116C8,RUN_YEARS),B3L110C1,B3L125C1,B3L140C1,B3L155C1,B3L170C1)</f>
        <v>0.41756796810430047</v>
      </c>
      <c r="P23" s="16" t="s">
        <v>23620</v>
      </c>
      <c r="Q23" s="15">
        <f>D3L116C5*D3L116C6</f>
        <v>0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125174092</v>
      </c>
      <c r="V23" s="16" t="s">
        <v>23621</v>
      </c>
      <c r="W23" s="33">
        <f>IF(D3L116C9=0,0,D3L116C7/D3L116C9)</f>
        <v>0</v>
      </c>
      <c r="X23" s="16" t="s">
        <v>23622</v>
      </c>
      <c r="Y23" s="32">
        <f>IF(D3L116C5=0,0,D3L116C7/D3L116C5)</f>
        <v>0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0.51036084990525621</v>
      </c>
      <c r="AL23" s="16" t="s">
        <v>23626</v>
      </c>
      <c r="AM23" s="15">
        <f>D3L116C5*D3L116C17</f>
        <v>0</v>
      </c>
      <c r="AN23" s="16" t="s">
        <v>23643</v>
      </c>
      <c r="AO23" s="15">
        <f>IF(D3L116C17=0,0,CHOOSE(MIN(D3L116C8,RUN_YEARS),A1L108C1,A1L108C6,A1L108C7,A1L108C8,A1L108C9))</f>
        <v>37859.480000000003</v>
      </c>
      <c r="AP23" s="16" t="s">
        <v>23627</v>
      </c>
      <c r="AQ23" s="33">
        <f>IF(D3L116C19=0,0,D3L116C18/D3L116C19)</f>
        <v>0</v>
      </c>
      <c r="AR23" s="16" t="s">
        <v>23628</v>
      </c>
      <c r="AS23" s="32">
        <f>IF(D3L116C5=0,0,D3L116C18/D3L116C5)</f>
        <v>0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7.2071181990443323E-2</v>
      </c>
      <c r="BZ23" s="16" t="s">
        <v>23638</v>
      </c>
      <c r="CA23" s="15">
        <f>D3L116C5*D3L116C37</f>
        <v>0</v>
      </c>
      <c r="CB23" s="16" t="s">
        <v>23647</v>
      </c>
      <c r="CC23" s="15">
        <f>IF(D3L116C37=0,0,CHOOSE(MIN(D3L116C8,RUN_YEARS),B6L116C1,B6L117C1,B6L118C1,B6L119C1,B6L120C1))</f>
        <v>42302.76</v>
      </c>
      <c r="CD23" s="16" t="s">
        <v>23639</v>
      </c>
      <c r="CE23" s="33">
        <f>IF(D3L116C39=0,0,D3L116C38/D3L116C39)</f>
        <v>0</v>
      </c>
      <c r="CF23" s="16" t="s">
        <v>23640</v>
      </c>
      <c r="CG23" s="32">
        <f>IF(D3L116C5=0,0,D3L116C38/D3L116C5)</f>
        <v>0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0.52032903392126761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17538.39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0.52032903392126761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0.41756796810430047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125174092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0.51036084990525621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37859.480000000003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7.2071181990443323E-2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42302.76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0.52032903392126761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17538.39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0.52032903392126761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0.41756796810430047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125174092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0.51036084990525621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37859.480000000003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7.2071181990443323E-2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42302.76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0.52032903392126761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17538.39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0.52032903392126761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0.41756796810430047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125174092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0.51036084990525621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37859.480000000003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7.2071181990443323E-2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42302.76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0.52032903392126761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17538.39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0.52032903392126761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0.41756796810430047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125174092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0.51036084990525621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37859.480000000003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7.2071181990443323E-2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42302.76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0.52032903392126761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17538.39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0.52032903392126761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0.41756796810430047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125174092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0.51036084990525621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37859.480000000003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7.2071181990443323E-2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42302.76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0.52032903392126761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17538.39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-5.4789453295932571</v>
      </c>
      <c r="J35" s="16" t="s">
        <v>24021</v>
      </c>
      <c r="K35" s="21">
        <f>IF(FLOW_THRU_100PCT="Y",1,D3L101C4)</f>
        <v>0.53139916592320868</v>
      </c>
      <c r="L35" s="16" t="s">
        <v>23991</v>
      </c>
      <c r="M35" s="15">
        <f>IF(D3L128C2&lt;&gt;0,D3L128C2*D3L128C4,D3L128C3*D3L128C4)</f>
        <v>-2.9115069782847165</v>
      </c>
      <c r="N35" s="16" t="s">
        <v>4251</v>
      </c>
      <c r="O35" s="32">
        <f>0.45*CHOOSE(MIN(D3L128C8,RUN_YEARS),B3L110C1,B3L125C1,B3L140C1,B3L155C1,B3L170C1)</f>
        <v>0.41756796810430047</v>
      </c>
      <c r="P35" s="16" t="s">
        <v>23992</v>
      </c>
      <c r="Q35" s="15">
        <f>D3L128C5*D3L128C6</f>
        <v>-1.2157520530438408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125174092</v>
      </c>
      <c r="V35" s="16" t="s">
        <v>23993</v>
      </c>
      <c r="W35" s="33">
        <f>IF(D3L128C9=0,0,D3L128C7/D3L128C9)</f>
        <v>-9.7124894905875632E-9</v>
      </c>
      <c r="X35" s="16" t="s">
        <v>23994</v>
      </c>
      <c r="Y35" s="32">
        <f>IF(D3L128C5=0,0,D3L128C7/D3L128C5)</f>
        <v>0.41756796810430052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0.51036084990525621</v>
      </c>
      <c r="AL35" s="16" t="s">
        <v>23998</v>
      </c>
      <c r="AM35" s="15">
        <f>D3L128C5*D3L128C17</f>
        <v>-1.4859191759424721</v>
      </c>
      <c r="AN35" s="16" t="s">
        <v>24015</v>
      </c>
      <c r="AO35" s="15">
        <f>IF(D3L128C17=0,0,CHOOSE(MIN(D3L128C8,RUN_YEARS),A1L108C1,A1L108C6,A1L108C7,A1L108C8,A1L108C9))</f>
        <v>37859.480000000003</v>
      </c>
      <c r="AP35" s="16" t="s">
        <v>23999</v>
      </c>
      <c r="AQ35" s="33">
        <f>IF(D3L128C19=0,0,D3L128C18/D3L128C19)</f>
        <v>-3.9248272188167188E-5</v>
      </c>
      <c r="AR35" s="16" t="s">
        <v>24000</v>
      </c>
      <c r="AS35" s="32">
        <f>IF(D3L128C5=0,0,D3L128C18/D3L128C5)</f>
        <v>0.51036084990525621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7.2071181990443323E-2</v>
      </c>
      <c r="BZ35" s="16" t="s">
        <v>24010</v>
      </c>
      <c r="CA35" s="15">
        <f>D3L128C5*D3L128C37</f>
        <v>-0.20983574929840351</v>
      </c>
      <c r="CB35" s="16" t="s">
        <v>24019</v>
      </c>
      <c r="CC35" s="15">
        <f>IF(D3L128C37=0,0,CHOOSE(MIN(D3L128C8,RUN_YEARS),B6L116C1,B6L117C1,B6L118C1,B6L119C1,B6L120C1))</f>
        <v>42302.76</v>
      </c>
      <c r="CD35" s="16" t="s">
        <v>24011</v>
      </c>
      <c r="CE35" s="33">
        <f>IF(D3L128C39=0,0,D3L128C38/D3L128C39)</f>
        <v>-4.9603323588910867E-6</v>
      </c>
      <c r="CF35" s="16" t="s">
        <v>24012</v>
      </c>
      <c r="CG35" s="32">
        <f>IF(D3L128C5=0,0,D3L128C38/D3L128C5)</f>
        <v>7.2071181990443323E-2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9.546171063695482</v>
      </c>
      <c r="J36" s="16" t="s">
        <v>24052</v>
      </c>
      <c r="K36" s="21">
        <f>IF(FLOW_THRU_100PCT="Y",1,INDEX(VariabilityMatrix,D3L129C1,D3L129C8))</f>
        <v>0.47863456811649574</v>
      </c>
      <c r="L36" s="16" t="s">
        <v>24022</v>
      </c>
      <c r="M36" s="15">
        <f>IF(D3L129C2&lt;&gt;0,D3L129C2*D3L129C4,D3L129C3*D3L129C4)</f>
        <v>4.5691274642380755</v>
      </c>
      <c r="N36" s="16" t="s">
        <v>4251</v>
      </c>
      <c r="O36" s="32">
        <f>0.45*CHOOSE(MIN(D3L129C8,RUN_YEARS),B3L110C1,B3L125C1,B3L140C1,B3L155C1,B3L170C1)</f>
        <v>0.41644758331605419</v>
      </c>
      <c r="P36" s="16" t="s">
        <v>24023</v>
      </c>
      <c r="Q36" s="15">
        <f>D3L129C5*D3L129C6</f>
        <v>1.9028020903449574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107643389.59999999</v>
      </c>
      <c r="V36" s="16" t="s">
        <v>24024</v>
      </c>
      <c r="W36" s="33">
        <f>IF(D3L129C9=0,0,D3L129C7/D3L129C9)</f>
        <v>1.7676906100929375E-8</v>
      </c>
      <c r="X36" s="16" t="s">
        <v>24025</v>
      </c>
      <c r="Y36" s="32">
        <f>IF(D3L129C5=0,0,D3L129C7/D3L129C5)</f>
        <v>0.41644758331605419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0.5089914907196218</v>
      </c>
      <c r="AL36" s="16" t="s">
        <v>24029</v>
      </c>
      <c r="AM36" s="15">
        <f>D3L129C5*D3L129C17</f>
        <v>2.3256469993105036</v>
      </c>
      <c r="AN36" s="16" t="s">
        <v>24046</v>
      </c>
      <c r="AO36" s="15">
        <f>IF(D3L129C17=0,0,CHOOSE(MIN(D3L129C8,RUN_YEARS),A1L108C1,A1L108C6,A1L108C7,A1L108C8,A1L108C9))</f>
        <v>33923.657999999996</v>
      </c>
      <c r="AP36" s="16" t="s">
        <v>24030</v>
      </c>
      <c r="AQ36" s="33">
        <f>IF(D3L129C19=0,0,D3L129C18/D3L129C19)</f>
        <v>6.8555313206804049E-5</v>
      </c>
      <c r="AR36" s="16" t="s">
        <v>24031</v>
      </c>
      <c r="AS36" s="32">
        <f>IF(D3L129C5=0,0,D3L129C18/D3L129C5)</f>
        <v>0.5089914907196218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7.456092596432401E-2</v>
      </c>
      <c r="BZ36" s="16" t="s">
        <v>24041</v>
      </c>
      <c r="CA36" s="15">
        <f>D3L129C5*D3L129C37</f>
        <v>0.34067837458261463</v>
      </c>
      <c r="CB36" s="16" t="s">
        <v>24050</v>
      </c>
      <c r="CC36" s="15">
        <f>IF(D3L129C37=0,0,CHOOSE(MIN(D3L129C8,RUN_YEARS),B6L116C1,B6L117C1,B6L118C1,B6L119C1,B6L120C1))</f>
        <v>44159.772000000004</v>
      </c>
      <c r="CD36" s="16" t="s">
        <v>24042</v>
      </c>
      <c r="CE36" s="33">
        <f>IF(D3L129C39=0,0,D3L129C38/D3L129C39)</f>
        <v>7.714676936797015E-6</v>
      </c>
      <c r="CF36" s="16" t="s">
        <v>24043</v>
      </c>
      <c r="CG36" s="32">
        <f>IF(D3L129C5=0,0,D3L129C38/D3L129C5)</f>
        <v>7.456092596432401E-2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5.7242284845420528</v>
      </c>
      <c r="J37" s="16" t="s">
        <v>24083</v>
      </c>
      <c r="K37" s="21">
        <f>IF(FLOW_THRU_100PCT="Y",1,INDEX(VariabilityMatrix,D3L130C1,D3L130C8))</f>
        <v>0.49525350467636925</v>
      </c>
      <c r="L37" s="16" t="s">
        <v>24053</v>
      </c>
      <c r="M37" s="15">
        <f>IF(D3L130C2&lt;&gt;0,D3L130C2*D3L130C4,D3L130C3*D3L130C4)</f>
        <v>2.8349442185377538</v>
      </c>
      <c r="N37" s="16" t="s">
        <v>4251</v>
      </c>
      <c r="O37" s="32">
        <f>0.45*CHOOSE(MIN(D3L130C8,RUN_YEARS),B3L110C1,B3L125C1,B3L140C1,B3L155C1,B3L170C1)</f>
        <v>0.41801029230417031</v>
      </c>
      <c r="P37" s="16" t="s">
        <v>24054</v>
      </c>
      <c r="Q37" s="15">
        <f>D3L130C5*D3L130C6</f>
        <v>1.185035861456984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115045317.66666667</v>
      </c>
      <c r="V37" s="16" t="s">
        <v>24055</v>
      </c>
      <c r="W37" s="33">
        <f>IF(D3L130C9=0,0,D3L130C7/D3L130C9)</f>
        <v>1.0300600541523276E-8</v>
      </c>
      <c r="X37" s="16" t="s">
        <v>24056</v>
      </c>
      <c r="Y37" s="32">
        <f>IF(D3L130C5=0,0,D3L130C7/D3L130C5)</f>
        <v>0.41801029230417025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0.51090146837176376</v>
      </c>
      <c r="AL37" s="16" t="s">
        <v>24060</v>
      </c>
      <c r="AM37" s="15">
        <f>D3L130C5*D3L130C17</f>
        <v>1.4483771640029808</v>
      </c>
      <c r="AN37" s="16" t="s">
        <v>24077</v>
      </c>
      <c r="AO37" s="15">
        <f>IF(D3L130C17=0,0,CHOOSE(MIN(D3L130C8,RUN_YEARS),A1L108C1,A1L108C6,A1L108C7,A1L108C8,A1L108C9))</f>
        <v>35770.770333333327</v>
      </c>
      <c r="AP37" s="16" t="s">
        <v>24061</v>
      </c>
      <c r="AQ37" s="33">
        <f>IF(D3L130C19=0,0,D3L130C18/D3L130C19)</f>
        <v>4.0490522024159401E-5</v>
      </c>
      <c r="AR37" s="16" t="s">
        <v>24062</v>
      </c>
      <c r="AS37" s="32">
        <f>IF(D3L130C5=0,0,D3L130C18/D3L130C5)</f>
        <v>0.51090146837176376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7.1088239324065938E-2</v>
      </c>
      <c r="BZ37" s="16" t="s">
        <v>24072</v>
      </c>
      <c r="CA37" s="15">
        <f>D3L130C5*D3L130C37</f>
        <v>0.20153119307778894</v>
      </c>
      <c r="CB37" s="16" t="s">
        <v>24081</v>
      </c>
      <c r="CC37" s="15">
        <f>IF(D3L130C37=0,0,CHOOSE(MIN(D3L130C8,RUN_YEARS),B6L116C1,B6L117C1,B6L118C1,B6L119C1,B6L120C1))</f>
        <v>42770.96</v>
      </c>
      <c r="CD37" s="16" t="s">
        <v>24073</v>
      </c>
      <c r="CE37" s="33">
        <f>IF(D3L130C39=0,0,D3L130C38/D3L130C39)</f>
        <v>4.7118697611133572E-6</v>
      </c>
      <c r="CF37" s="16" t="s">
        <v>24074</v>
      </c>
      <c r="CG37" s="32">
        <f>IF(D3L130C5=0,0,D3L130C38/D3L130C5)</f>
        <v>7.1088239324065938E-2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17538.39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0.47863456811649574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15822.603399999998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0.49525350467636925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16703.383333333331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5866.5745155073619</v>
      </c>
      <c r="J41" s="16" t="s">
        <v>24206</v>
      </c>
      <c r="K41" s="21">
        <f>IF(FLOW_THRU_100PCT="Y",1,INDEX(VariabilityMatrix,D3L134C1,D3L134C8))</f>
        <v>0.53139916592320868</v>
      </c>
      <c r="L41" s="16" t="s">
        <v>24176</v>
      </c>
      <c r="M41" s="15">
        <f>IF(D3L134C2&lt;&gt;0,D3L134C2*D3L134C4,D3L134C3*D3L134C4)</f>
        <v>3117.4928043669643</v>
      </c>
      <c r="N41" s="16" t="s">
        <v>4251</v>
      </c>
      <c r="O41" s="32">
        <f>0.45*CHOOSE(MIN(D3L134C8,RUN_YEARS),B3L110C1,B3L125C1,B3L140C1,B3L155C1,B3L170C1)</f>
        <v>0.41801029230417031</v>
      </c>
      <c r="P41" s="16" t="s">
        <v>24177</v>
      </c>
      <c r="Q41" s="15">
        <f>D3L134C5*D3L134C6</f>
        <v>1303.1440784095823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115045317.66666667</v>
      </c>
      <c r="V41" s="16" t="s">
        <v>24178</v>
      </c>
      <c r="W41" s="33">
        <f>IF(D3L134C9=0,0,D3L134C7/D3L134C9)</f>
        <v>1.1327223956956889E-5</v>
      </c>
      <c r="X41" s="16" t="s">
        <v>24179</v>
      </c>
      <c r="Y41" s="32">
        <f>IF(D3L134C5=0,0,D3L134C7/D3L134C5)</f>
        <v>0.41801029230417031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0.51090146837176376</v>
      </c>
      <c r="AL41" s="16" t="s">
        <v>24183</v>
      </c>
      <c r="AM41" s="15">
        <f>D3L134C5*D3L134C17</f>
        <v>1592.7316513894898</v>
      </c>
      <c r="AN41" s="16" t="s">
        <v>24200</v>
      </c>
      <c r="AO41" s="15">
        <f>IF(D3L134C17=0,0,CHOOSE(MIN(D3L134C8,RUN_YEARS),A1L108C1,A1L108C6,A1L108C7,A1L108C8,A1L108C9))</f>
        <v>35770.770333333327</v>
      </c>
      <c r="AP41" s="16" t="s">
        <v>24184</v>
      </c>
      <c r="AQ41" s="33">
        <f>IF(D3L134C19=0,0,D3L134C18/D3L134C19)</f>
        <v>4.4526065179683535E-2</v>
      </c>
      <c r="AR41" s="16" t="s">
        <v>24185</v>
      </c>
      <c r="AS41" s="32">
        <f>IF(D3L134C5=0,0,D3L134C18/D3L134C5)</f>
        <v>0.51090146837176376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7.1088239324065938E-2</v>
      </c>
      <c r="BZ41" s="16" t="s">
        <v>24195</v>
      </c>
      <c r="CA41" s="15">
        <f>D3L134C5*D3L134C37</f>
        <v>221.61707456789222</v>
      </c>
      <c r="CB41" s="16" t="s">
        <v>24204</v>
      </c>
      <c r="CC41" s="15">
        <f>IF(D3L134C37=0,0,CHOOSE(MIN(D3L134C8,RUN_YEARS),B6L116C1,B6L117C1,B6L118C1,B6L119C1,B6L120C1))</f>
        <v>42770.96</v>
      </c>
      <c r="CD41" s="16" t="s">
        <v>24196</v>
      </c>
      <c r="CE41" s="33">
        <f>IF(D3L134C39=0,0,D3L134C38/D3L134C39)</f>
        <v>5.1814846935372087E-3</v>
      </c>
      <c r="CF41" s="16" t="s">
        <v>24197</v>
      </c>
      <c r="CG41" s="32">
        <f>IF(D3L134C5=0,0,D3L134C38/D3L134C5)</f>
        <v>7.1088239324065938E-2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0.53139916592320868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0.41801029230417031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115045317.66666667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0.51090146837176376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35770.770333333327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7.1088239324065938E-2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42770.96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0.54945790015706308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0.41756796810430047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125174092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0.51036084990525621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37859.480000000003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7.2071181990443323E-2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42302.76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11460.163463955689</v>
      </c>
      <c r="J44" s="16" t="s">
        <v>24301</v>
      </c>
      <c r="K44" s="21">
        <f>IF(FLOW_THRU_100PCT="Y",1,INDEX(VariabilityMatrix,D3L137C1,D3L137C8))</f>
        <v>0.53139916592320868</v>
      </c>
      <c r="L44" s="16" t="s">
        <v>24271</v>
      </c>
      <c r="M44" s="15">
        <f>IF(D3L137C2&lt;&gt;0,D3L137C2*D3L137C4,D3L137C3*D3L137C4)</f>
        <v>6089.9213060896827</v>
      </c>
      <c r="N44" s="16" t="s">
        <v>4251</v>
      </c>
      <c r="O44" s="32">
        <f>0.45*CHOOSE(MIN(D3L137C8,RUN_YEARS),B3L110C1,B3L125C1,B3L140C1,B3L155C1,B3L170C1)</f>
        <v>0.41801029230417031</v>
      </c>
      <c r="P44" s="16" t="s">
        <v>24272</v>
      </c>
      <c r="Q44" s="15">
        <f>D3L137C5*D3L137C6</f>
        <v>2545.6497852679427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115045317.66666667</v>
      </c>
      <c r="V44" s="16" t="s">
        <v>24273</v>
      </c>
      <c r="W44" s="33">
        <f>IF(D3L137C9=0,0,D3L137C7/D3L137C9)</f>
        <v>2.2127365432148493E-5</v>
      </c>
      <c r="X44" s="16" t="s">
        <v>24274</v>
      </c>
      <c r="Y44" s="32">
        <f>IF(D3L137C5=0,0,D3L137C7/D3L137C5)</f>
        <v>0.41801029230417025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0.51090146837176376</v>
      </c>
      <c r="AL44" s="16" t="s">
        <v>24278</v>
      </c>
      <c r="AM44" s="15">
        <f>D3L137C5*D3L137C17</f>
        <v>3111.3497375497082</v>
      </c>
      <c r="AN44" s="16" t="s">
        <v>24295</v>
      </c>
      <c r="AO44" s="15">
        <f>IF(D3L137C17=0,0,CHOOSE(MIN(D3L137C8,RUN_YEARS),A1L108C1,A1L108C6,A1L108C7,A1L108C8,A1L108C9))</f>
        <v>35770.770333333327</v>
      </c>
      <c r="AP44" s="16" t="s">
        <v>24279</v>
      </c>
      <c r="AQ44" s="33">
        <f>IF(D3L137C19=0,0,D3L137C18/D3L137C19)</f>
        <v>8.6980227391143652E-2</v>
      </c>
      <c r="AR44" s="16" t="s">
        <v>24280</v>
      </c>
      <c r="AS44" s="32">
        <f>IF(D3L137C5=0,0,D3L137C18/D3L137C5)</f>
        <v>0.51090146837176376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7.1088239324065938E-2</v>
      </c>
      <c r="BZ44" s="16" t="s">
        <v>24290</v>
      </c>
      <c r="CA44" s="15">
        <f>D3L137C5*D3L137C37</f>
        <v>432.92178327203158</v>
      </c>
      <c r="CB44" s="16" t="s">
        <v>24299</v>
      </c>
      <c r="CC44" s="15">
        <f>IF(D3L137C37=0,0,CHOOSE(MIN(D3L137C8,RUN_YEARS),B6L116C1,B6L117C1,B6L118C1,B6L119C1,B6L120C1))</f>
        <v>42770.96</v>
      </c>
      <c r="CD44" s="16" t="s">
        <v>24291</v>
      </c>
      <c r="CE44" s="33">
        <f>IF(D3L137C39=0,0,D3L137C38/D3L137C39)</f>
        <v>1.0121862667380662E-2</v>
      </c>
      <c r="CF44" s="16" t="s">
        <v>24292</v>
      </c>
      <c r="CG44" s="32">
        <f>IF(D3L137C5=0,0,D3L137C38/D3L137C5)</f>
        <v>7.1088239324065938E-2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0</v>
      </c>
      <c r="J45" s="16" t="s">
        <v>24333</v>
      </c>
      <c r="K45" s="21">
        <f>IF(FLOW_THRU_100PCT="Y",1,INDEX(VariabilityMatrix,D3L138C1,D3L138C8))</f>
        <v>0.54945790015706308</v>
      </c>
      <c r="L45" s="16" t="s">
        <v>24303</v>
      </c>
      <c r="M45" s="15">
        <f>IF(D3L138C2&lt;&gt;0,D3L138C2*D3L138C4,D3L138C3*D3L138C4)</f>
        <v>0</v>
      </c>
      <c r="N45" s="16" t="s">
        <v>4251</v>
      </c>
      <c r="O45" s="32">
        <f>0.45*CHOOSE(MIN(D3L138C8,RUN_YEARS),B3L110C1,B3L125C1,B3L140C1,B3L155C1,B3L170C1)</f>
        <v>0.41756796810430047</v>
      </c>
      <c r="P45" s="16" t="s">
        <v>24304</v>
      </c>
      <c r="Q45" s="15">
        <f>D3L138C5*D3L138C6</f>
        <v>0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125174092</v>
      </c>
      <c r="V45" s="16" t="s">
        <v>24305</v>
      </c>
      <c r="W45" s="33">
        <f>IF(D3L138C9=0,0,D3L138C7/D3L138C9)</f>
        <v>0</v>
      </c>
      <c r="X45" s="16" t="s">
        <v>24306</v>
      </c>
      <c r="Y45" s="32">
        <f>IF(D3L138C5=0,0,D3L138C7/D3L138C5)</f>
        <v>0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0.51036084990525621</v>
      </c>
      <c r="AL45" s="16" t="s">
        <v>24310</v>
      </c>
      <c r="AM45" s="15">
        <f>D3L138C5*D3L138C17</f>
        <v>0</v>
      </c>
      <c r="AN45" s="16" t="s">
        <v>24327</v>
      </c>
      <c r="AO45" s="15">
        <f>IF(D3L138C17=0,0,CHOOSE(MIN(D3L138C8,RUN_YEARS),A1L108C1,A1L108C6,A1L108C7,A1L108C8,A1L108C9))</f>
        <v>37859.480000000003</v>
      </c>
      <c r="AP45" s="16" t="s">
        <v>24311</v>
      </c>
      <c r="AQ45" s="33">
        <f>IF(D3L138C19=0,0,D3L138C18/D3L138C19)</f>
        <v>0</v>
      </c>
      <c r="AR45" s="16" t="s">
        <v>24312</v>
      </c>
      <c r="AS45" s="32">
        <f>IF(D3L138C5=0,0,D3L138C18/D3L138C5)</f>
        <v>0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7.2071181990443323E-2</v>
      </c>
      <c r="BZ45" s="16" t="s">
        <v>24322</v>
      </c>
      <c r="CA45" s="15">
        <f>D3L138C5*D3L138C37</f>
        <v>0</v>
      </c>
      <c r="CB45" s="16" t="s">
        <v>24331</v>
      </c>
      <c r="CC45" s="15">
        <f>IF(D3L138C37=0,0,CHOOSE(MIN(D3L138C8,RUN_YEARS),B6L116C1,B6L117C1,B6L118C1,B6L119C1,B6L120C1))</f>
        <v>42302.76</v>
      </c>
      <c r="CD45" s="16" t="s">
        <v>24323</v>
      </c>
      <c r="CE45" s="33">
        <f>IF(D3L138C39=0,0,D3L138C38/D3L138C39)</f>
        <v>0</v>
      </c>
      <c r="CF45" s="16" t="s">
        <v>24324</v>
      </c>
      <c r="CG45" s="32">
        <f>IF(D3L138C5=0,0,D3L138C38/D3L138C5)</f>
        <v>0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0.54945790015706308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0.41756796810430047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125174092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0.51036084990525621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37859.480000000003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7.2071181990443323E-2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42302.76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0.54945790015706308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0.41756796810430047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125174092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0.51036084990525621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37859.480000000003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7.2071181990443323E-2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42302.76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0.54945790015706308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0.41756796810430047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125174092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0.51036084990525621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37859.480000000003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7.2071181990443323E-2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42302.76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0.54945790015706308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0.41756796810430047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125174092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0.51036084990525621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37859.480000000003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7.2071181990443323E-2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42302.76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0.54945790015706308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0.41756796810430047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125174092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0.51036084990525621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37859.480000000003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7.2071181990443323E-2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42302.76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0.53139916592320868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0.41756796810430047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125174092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0.51036084990525621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37859.480000000003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7.2071181990443323E-2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42302.76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-89.13705398012435</v>
      </c>
      <c r="J52" s="16" t="s">
        <v>24021</v>
      </c>
      <c r="K52" s="21">
        <f>IF(FLOW_THRU_100PCT="Y",1,D3L101C4)</f>
        <v>0.53139916592320868</v>
      </c>
      <c r="L52" s="16" t="s">
        <v>24526</v>
      </c>
      <c r="M52" s="15">
        <f>IF(D3L145C2&lt;&gt;0,D3L145C2*D3L145C4,D3L145C3*D3L145C4)</f>
        <v>-47.367356137890106</v>
      </c>
      <c r="N52" s="16" t="s">
        <v>4251</v>
      </c>
      <c r="O52" s="32">
        <f>0.45*CHOOSE(MIN(D3L145C8,RUN_YEARS),B3L110C1,B3L125C1,B3L140C1,B3L155C1,B3L170C1)</f>
        <v>0.41801029230417031</v>
      </c>
      <c r="P52" s="16" t="s">
        <v>24527</v>
      </c>
      <c r="Q52" s="15">
        <f>D3L145C5*D3L145C6</f>
        <v>-19.80004238487518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115045317.66666667</v>
      </c>
      <c r="V52" s="16" t="s">
        <v>24528</v>
      </c>
      <c r="W52" s="33">
        <f>IF(D3L145C9=0,0,D3L145C7/D3L145C9)</f>
        <v>-1.7210646018853195E-7</v>
      </c>
      <c r="X52" s="16" t="s">
        <v>24529</v>
      </c>
      <c r="Y52" s="32">
        <f>IF(D3L145C5=0,0,D3L145C7/D3L145C5)</f>
        <v>0.41801029230417036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0.51090146837176376</v>
      </c>
      <c r="AL52" s="16" t="s">
        <v>24533</v>
      </c>
      <c r="AM52" s="15">
        <f>D3L145C5*D3L145C17</f>
        <v>-24.200051803736333</v>
      </c>
      <c r="AN52" s="16" t="s">
        <v>24550</v>
      </c>
      <c r="AO52" s="15">
        <f>IF(D3L145C17=0,0,CHOOSE(MIN(D3L145C8,RUN_YEARS),A1L108C1,A1L108C6,A1L108C7,A1L108C8,A1L108C9))</f>
        <v>35770.770333333327</v>
      </c>
      <c r="AP52" s="16" t="s">
        <v>24534</v>
      </c>
      <c r="AQ52" s="33">
        <f>IF(D3L145C19=0,0,D3L145C18/D3L145C19)</f>
        <v>-6.7653146908008539E-4</v>
      </c>
      <c r="AR52" s="16" t="s">
        <v>24535</v>
      </c>
      <c r="AS52" s="32">
        <f>IF(D3L145C5=0,0,D3L145C18/D3L145C5)</f>
        <v>0.51090146837176376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7.1088239324065938E-2</v>
      </c>
      <c r="BZ52" s="16" t="s">
        <v>24545</v>
      </c>
      <c r="CA52" s="15">
        <f>D3L145C5*D3L145C37</f>
        <v>-3.3672619492785953</v>
      </c>
      <c r="CB52" s="16" t="s">
        <v>24554</v>
      </c>
      <c r="CC52" s="15">
        <f>IF(D3L145C37=0,0,CHOOSE(MIN(D3L145C8,RUN_YEARS),B6L116C1,B6L117C1,B6L118C1,B6L119C1,B6L120C1))</f>
        <v>42770.96</v>
      </c>
      <c r="CD52" s="16" t="s">
        <v>24546</v>
      </c>
      <c r="CE52" s="33">
        <f>IF(D3L145C39=0,0,D3L145C38/D3L145C39)</f>
        <v>-7.8727761763556294E-5</v>
      </c>
      <c r="CF52" s="16" t="s">
        <v>24547</v>
      </c>
      <c r="CG52" s="32">
        <f>IF(D3L145C5=0,0,D3L145C38/D3L145C5)</f>
        <v>7.1088239324065938E-2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0.2209960687138339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16703.383333333331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16703.383333333331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0.23091924925028207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17538.39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0.2209960687138339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16703.383333333331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0.23091924925028207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17538.39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0.23091924925028207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17538.39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0.23091924925028207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17538.39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0.23091924925028207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17538.39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0.23091924925028207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17538.39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0.23091924925028207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17538.39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17538.39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16703.383333333331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1549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0.47662842737217626</v>
      </c>
      <c r="L65" s="16" t="s">
        <v>24938</v>
      </c>
      <c r="M65" s="15">
        <f>IF(D3L158C2&lt;&gt;0,D3L158C2*D3L158C4,D3L158C3*D3L158C4)</f>
        <v>738.29743399950098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738.29743399950098</v>
      </c>
      <c r="AX65" s="16" t="s">
        <v>24963</v>
      </c>
      <c r="AY65" s="15">
        <f>IF(D3L158C22=0,0,CHOOSE(MIN(D3L158C8,RUN_YEARS),A1L104C1,A1L104C6,A1L104C7,A1L104C8,A1L104C9))</f>
        <v>17538.39</v>
      </c>
      <c r="AZ65" s="16" t="s">
        <v>24949</v>
      </c>
      <c r="BA65" s="33">
        <f>IF(D3L158C24=0,0,D3L158C23/D3L158C24)</f>
        <v>4.209607803221966E-2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6968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0.91128070593846888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17538.39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8.8719294061531132E-2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42302.76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0.91128070593846888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17538.39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8.8719294061531132E-2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42302.76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0.91128070593846888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17538.39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8.8719294061531132E-2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42302.76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0.91128070593846888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17538.39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8.8719294061531132E-2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42302.76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14143</v>
      </c>
      <c r="J70" s="16" t="s">
        <v>25124</v>
      </c>
      <c r="K70" s="21">
        <f>IF(FLOW_THRU_100PCT="Y",1,INDEX(VariabilityMatrix,D3L163C1,D3L163C8))</f>
        <v>0.47177302431946255</v>
      </c>
      <c r="L70" s="16" t="s">
        <v>25094</v>
      </c>
      <c r="M70" s="15">
        <f>IF(D3L163C2&lt;&gt;0,D3L163C2*D3L163C4,D3L163C3*D3L163C4)</f>
        <v>6672.2858829501592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0.91128070593846888</v>
      </c>
      <c r="AV70" s="16" t="s">
        <v>25104</v>
      </c>
      <c r="AW70" s="15">
        <f>D3L163C5*D3L163C22</f>
        <v>6080.3253896381011</v>
      </c>
      <c r="AX70" s="16" t="s">
        <v>25119</v>
      </c>
      <c r="AY70" s="15">
        <f>IF(D3L163C22=0,0,CHOOSE(MIN(D3L163C8,RUN_YEARS),A1L104C1,A1L104C6,A1L104C7,A1L104C8,A1L104C9))</f>
        <v>17538.39</v>
      </c>
      <c r="AZ70" s="16" t="s">
        <v>25105</v>
      </c>
      <c r="BA70" s="33">
        <f>IF(D3L163C24=0,0,D3L163C23/D3L163C24)</f>
        <v>0.34668663370116076</v>
      </c>
      <c r="BB70" s="16" t="s">
        <v>25106</v>
      </c>
      <c r="BC70" s="32">
        <f>IF(D3L163C5=0,0,D3L163C23/D3L163C5)</f>
        <v>0.91128070593846888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8.8719294061531132E-2</v>
      </c>
      <c r="BZ70" s="16" t="s">
        <v>25113</v>
      </c>
      <c r="CA70" s="15">
        <f>D3L163C5*D3L163C37</f>
        <v>591.96049331205802</v>
      </c>
      <c r="CB70" s="16" t="s">
        <v>25122</v>
      </c>
      <c r="CC70" s="15">
        <f>IF(D3L163C37=0,0,CHOOSE(MIN(D3L163C8,RUN_YEARS),B6L116C1,B6L117C1,B6L118C1,B6L119C1,B6L120C1))</f>
        <v>42302.76</v>
      </c>
      <c r="CD70" s="16" t="s">
        <v>25114</v>
      </c>
      <c r="CE70" s="33">
        <f>IF(D3L163C39=0,0,D3L163C38/D3L163C39)</f>
        <v>1.3993424857197449E-2</v>
      </c>
      <c r="CF70" s="16" t="s">
        <v>25115</v>
      </c>
      <c r="CG70" s="32">
        <f>IF(D3L163C5=0,0,D3L163C38/D3L163C5)</f>
        <v>8.8719294061531132E-2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341413</v>
      </c>
      <c r="J71" s="16" t="s">
        <v>25155</v>
      </c>
      <c r="K71" s="21">
        <f>IF(FLOW_THRU_100PCT="Y",1,INDEX(VariabilityMatrix,D3L164C1,D3L164C8))</f>
        <v>0.90879505789669324</v>
      </c>
      <c r="L71" s="16" t="s">
        <v>25126</v>
      </c>
      <c r="M71" s="15">
        <f>IF(D3L164C2&lt;&gt;0,D3L164C2*D3L164C4,D3L164C3*D3L164C4)</f>
        <v>310274.44710168371</v>
      </c>
      <c r="N71" s="16" t="s">
        <v>4251</v>
      </c>
      <c r="O71" s="32">
        <f>0.45*CHOOSE(MIN(D3L164C8,RUN_YEARS),B3L110C1,B3L125C1,B3L140C1,B3L155C1,B3L170C1)</f>
        <v>0.41756796810430047</v>
      </c>
      <c r="P71" s="16" t="s">
        <v>25127</v>
      </c>
      <c r="Q71" s="15">
        <f>D3L164C5*D3L164C6</f>
        <v>129560.67043093532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125174092</v>
      </c>
      <c r="V71" s="16" t="s">
        <v>25128</v>
      </c>
      <c r="W71" s="33">
        <f>IF(D3L164C9=0,0,D3L164C7/D3L164C9)</f>
        <v>1.0350438206568763E-3</v>
      </c>
      <c r="X71" s="16" t="s">
        <v>25129</v>
      </c>
      <c r="Y71" s="32">
        <f>IF(D3L164C5=0,0,D3L164C7/D3L164C5)</f>
        <v>0.41756796810430047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0.51036084990525621</v>
      </c>
      <c r="AL71" s="16" t="s">
        <v>25133</v>
      </c>
      <c r="AM71" s="15">
        <f>D3L164C5*D3L164C17</f>
        <v>158351.93052669876</v>
      </c>
      <c r="AN71" s="16" t="s">
        <v>25150</v>
      </c>
      <c r="AO71" s="15">
        <f>IF(D3L164C17=0,0,CHOOSE(MIN(D3L164C8,RUN_YEARS),A1L108C1,A1L108C6,A1L108C7,A1L108C8,A1L108C9))</f>
        <v>37859.480000000003</v>
      </c>
      <c r="AP71" s="16" t="s">
        <v>25134</v>
      </c>
      <c r="AQ71" s="33">
        <f>IF(D3L164C19=0,0,D3L164C18/D3L164C19)</f>
        <v>4.1826229659440317</v>
      </c>
      <c r="AR71" s="16" t="s">
        <v>25135</v>
      </c>
      <c r="AS71" s="32">
        <f>IF(D3L164C5=0,0,D3L164C18/D3L164C5)</f>
        <v>0.51036084990525621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7.2071181990443323E-2</v>
      </c>
      <c r="BZ71" s="16" t="s">
        <v>25145</v>
      </c>
      <c r="CA71" s="15">
        <f>D3L164C5*D3L164C37</f>
        <v>22361.846144049625</v>
      </c>
      <c r="CB71" s="16" t="s">
        <v>25154</v>
      </c>
      <c r="CC71" s="15">
        <f>IF(D3L164C37=0,0,CHOOSE(MIN(D3L164C8,RUN_YEARS),B6L116C1,B6L117C1,B6L118C1,B6L119C1,B6L120C1))</f>
        <v>42302.76</v>
      </c>
      <c r="CD71" s="16" t="s">
        <v>25146</v>
      </c>
      <c r="CE71" s="33">
        <f>IF(D3L164C39=0,0,D3L164C38/D3L164C39)</f>
        <v>0.5286143538636634</v>
      </c>
      <c r="CF71" s="16" t="s">
        <v>25147</v>
      </c>
      <c r="CG71" s="32">
        <f>IF(D3L164C5=0,0,D3L164C38/D3L164C5)</f>
        <v>7.2071181990443323E-2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0.90879505789669324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0.41756796810430047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125174092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0.51036084990525621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37859.480000000003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7.2071181990443323E-2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42302.76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11163</v>
      </c>
      <c r="J73" s="16" t="s">
        <v>25217</v>
      </c>
      <c r="K73" s="21">
        <f>IF(FLOW_THRU_100PCT="Y",1,INDEX(VariabilityMatrix,D3L166C1,D3L166C8))</f>
        <v>0.54945790015706308</v>
      </c>
      <c r="L73" s="16" t="s">
        <v>25188</v>
      </c>
      <c r="M73" s="15">
        <f>IF(D3L166C2&lt;&gt;0,D3L166C2*D3L166C4,D3L166C3*D3L166C4)</f>
        <v>6133.5985394532954</v>
      </c>
      <c r="N73" s="16" t="s">
        <v>4251</v>
      </c>
      <c r="O73" s="32">
        <f>0.45*CHOOSE(MIN(D3L166C8,RUN_YEARS),B3L110C1,B3L125C1,B3L140C1,B3L155C1,B3L170C1)</f>
        <v>0.41756796810430047</v>
      </c>
      <c r="P73" s="16" t="s">
        <v>25189</v>
      </c>
      <c r="Q73" s="15">
        <f>D3L166C5*D3L166C6</f>
        <v>2561.1942792870177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125174092</v>
      </c>
      <c r="V73" s="16" t="s">
        <v>25190</v>
      </c>
      <c r="W73" s="33">
        <f>IF(D3L166C9=0,0,D3L166C7/D3L166C9)</f>
        <v>2.0461057383080661E-5</v>
      </c>
      <c r="X73" s="16" t="s">
        <v>25191</v>
      </c>
      <c r="Y73" s="32">
        <f>IF(D3L166C5=0,0,D3L166C7/D3L166C5)</f>
        <v>0.41756796810430047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0.51036084990525621</v>
      </c>
      <c r="AL73" s="16" t="s">
        <v>25195</v>
      </c>
      <c r="AM73" s="15">
        <f>D3L166C5*D3L166C17</f>
        <v>3130.3485635730221</v>
      </c>
      <c r="AN73" s="16" t="s">
        <v>25212</v>
      </c>
      <c r="AO73" s="15">
        <f>IF(D3L166C17=0,0,CHOOSE(MIN(D3L166C8,RUN_YEARS),A1L108C1,A1L108C6,A1L108C7,A1L108C8,A1L108C9))</f>
        <v>37859.480000000003</v>
      </c>
      <c r="AP73" s="16" t="s">
        <v>25196</v>
      </c>
      <c r="AQ73" s="33">
        <f>IF(D3L166C19=0,0,D3L166C18/D3L166C19)</f>
        <v>8.2683348095986042E-2</v>
      </c>
      <c r="AR73" s="16" t="s">
        <v>25197</v>
      </c>
      <c r="AS73" s="32">
        <f>IF(D3L166C5=0,0,D3L166C18/D3L166C5)</f>
        <v>0.51036084990525621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7.2071181990443323E-2</v>
      </c>
      <c r="BZ73" s="16" t="s">
        <v>25207</v>
      </c>
      <c r="CA73" s="15">
        <f>D3L166C5*D3L166C37</f>
        <v>442.05569659325579</v>
      </c>
      <c r="CB73" s="16" t="s">
        <v>25216</v>
      </c>
      <c r="CC73" s="15">
        <f>IF(D3L166C37=0,0,CHOOSE(MIN(D3L166C8,RUN_YEARS),B6L116C1,B6L117C1,B6L118C1,B6L119C1,B6L120C1))</f>
        <v>42302.76</v>
      </c>
      <c r="CD73" s="16" t="s">
        <v>25208</v>
      </c>
      <c r="CE73" s="33">
        <f>IF(D3L166C39=0,0,D3L166C38/D3L166C39)</f>
        <v>1.0449807449756369E-2</v>
      </c>
      <c r="CF73" s="16" t="s">
        <v>25209</v>
      </c>
      <c r="CG73" s="32">
        <f>IF(D3L166C5=0,0,D3L166C38/D3L166C5)</f>
        <v>7.2071181990443323E-2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116809</v>
      </c>
      <c r="J74" s="16" t="s">
        <v>25249</v>
      </c>
      <c r="K74" s="21">
        <f>IF(FLOW_THRU_100PCT="Y",1,INDEX(VariabilityMatrix,D3L167C1,D3L167C8))</f>
        <v>0.75512647269099642</v>
      </c>
      <c r="L74" s="16" t="s">
        <v>25219</v>
      </c>
      <c r="M74" s="15">
        <f>IF(D3L167C2&lt;&gt;0,D3L167C2*D3L167C4,D3L167C3*D3L167C4)</f>
        <v>88205.568148562597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0.79134306720513614</v>
      </c>
      <c r="BF74" s="16" t="s">
        <v>25232</v>
      </c>
      <c r="BG74" s="15">
        <f>D3L167C5*D3L167C27</f>
        <v>69800.864843255185</v>
      </c>
      <c r="BH74" s="16" t="s">
        <v>25245</v>
      </c>
      <c r="BI74" s="15">
        <f>IF(D3L167C27=0,0,CHOOSE(MIN(D3L167C8,RUN_YEARS),A1L104C1,A1L104C6,A1L104C7,A1L104C8,A1L104C9))</f>
        <v>17538.39</v>
      </c>
      <c r="BJ74" s="16" t="s">
        <v>25233</v>
      </c>
      <c r="BK74" s="33">
        <f>IF(D3L167C29=0,0,D3L167C28/D3L167C29)</f>
        <v>3.9798901064040191</v>
      </c>
      <c r="BL74" s="16" t="s">
        <v>25234</v>
      </c>
      <c r="BM74" s="32">
        <f>IF(D3L167C5=0,0,D3L167C28/D3L167C5)</f>
        <v>0.79134306720513614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0.20865693279486386</v>
      </c>
      <c r="BZ74" s="16" t="s">
        <v>25238</v>
      </c>
      <c r="CA74" s="15">
        <f>D3L167C5*D3L167C37</f>
        <v>18404.703305307408</v>
      </c>
      <c r="CB74" s="16" t="s">
        <v>25247</v>
      </c>
      <c r="CC74" s="15">
        <f>IF(D3L167C37=0,0,CHOOSE(MIN(D3L167C8,RUN_YEARS),B6L116C1,B6L117C1,B6L118C1,B6L119C1,B6L120C1))</f>
        <v>42302.76</v>
      </c>
      <c r="CD74" s="16" t="s">
        <v>25239</v>
      </c>
      <c r="CE74" s="33">
        <f>IF(D3L167C39=0,0,D3L167C38/D3L167C39)</f>
        <v>0.43507098130966887</v>
      </c>
      <c r="CF74" s="16" t="s">
        <v>25240</v>
      </c>
      <c r="CG74" s="32">
        <f>IF(D3L167C5=0,0,D3L167C38/D3L167C5)</f>
        <v>0.20865693279486383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114462</v>
      </c>
      <c r="J75" s="16" t="s">
        <v>25281</v>
      </c>
      <c r="K75" s="21">
        <f>IF(FLOW_THRU_100PCT="Y",1,INDEX(VariabilityMatrix,D3L168C1,D3L168C8))</f>
        <v>0.75512647269099642</v>
      </c>
      <c r="L75" s="16" t="s">
        <v>25251</v>
      </c>
      <c r="M75" s="15">
        <f>IF(D3L168C2&lt;&gt;0,D3L168C2*D3L168C4,D3L168C3*D3L168C4)</f>
        <v>86433.286317156832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0.79134306720513614</v>
      </c>
      <c r="BF75" s="16" t="s">
        <v>25264</v>
      </c>
      <c r="BG75" s="15">
        <f>D3L168C5*D3L168C27</f>
        <v>68398.381902838606</v>
      </c>
      <c r="BH75" s="16" t="s">
        <v>25277</v>
      </c>
      <c r="BI75" s="15">
        <f>IF(D3L168C27=0,0,CHOOSE(MIN(D3L168C8,RUN_YEARS),A1L104C1,A1L104C6,A1L104C7,A1L104C8,A1L104C9))</f>
        <v>17538.39</v>
      </c>
      <c r="BJ75" s="16" t="s">
        <v>25265</v>
      </c>
      <c r="BK75" s="33">
        <f>IF(D3L168C29=0,0,D3L168C28/D3L168C29)</f>
        <v>3.899923647657431</v>
      </c>
      <c r="BL75" s="16" t="s">
        <v>25266</v>
      </c>
      <c r="BM75" s="32">
        <f>IF(D3L168C5=0,0,D3L168C28/D3L168C5)</f>
        <v>0.79134306720513603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0.20865693279486386</v>
      </c>
      <c r="BZ75" s="16" t="s">
        <v>25270</v>
      </c>
      <c r="CA75" s="15">
        <f>D3L168C5*D3L168C37</f>
        <v>18034.904414318218</v>
      </c>
      <c r="CB75" s="16" t="s">
        <v>25279</v>
      </c>
      <c r="CC75" s="15">
        <f>IF(D3L168C37=0,0,CHOOSE(MIN(D3L168C8,RUN_YEARS),B6L116C1,B6L117C1,B6L118C1,B6L119C1,B6L120C1))</f>
        <v>42302.76</v>
      </c>
      <c r="CD75" s="16" t="s">
        <v>25271</v>
      </c>
      <c r="CE75" s="33">
        <f>IF(D3L168C39=0,0,D3L168C38/D3L168C39)</f>
        <v>0.42632926112429109</v>
      </c>
      <c r="CF75" s="16" t="s">
        <v>25272</v>
      </c>
      <c r="CG75" s="32">
        <f>IF(D3L168C5=0,0,D3L168C38/D3L168C5)</f>
        <v>0.20865693279486386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1549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738.29743399950098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738.29743399950098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4.209607803221966E-2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604958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497719.18598980666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132121.86471022235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1.055504878039957E-3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161482.2790902718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4.2653063140400178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6080.3253896381011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0.34668663370116076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138199.24674609379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7.8798137540614501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59835.470053580568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1.414457828604577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1549</v>
      </c>
      <c r="H79" s="16" t="s">
        <v>25375</v>
      </c>
      <c r="I79" s="15">
        <f>SUM(D3L169C3:D3L171C3)</f>
        <v>604958</v>
      </c>
      <c r="J79" s="16" t="s">
        <v>25376</v>
      </c>
      <c r="K79" s="21">
        <f>IF(D3L172C2+D3L172C3=0,0,D3L172C5/(D3L172C2+D3L172C3))</f>
        <v>0.82184951438945664</v>
      </c>
      <c r="L79" s="16" t="s">
        <v>25345</v>
      </c>
      <c r="M79" s="15">
        <f>SUM(D3L169C5:D3L171C5)</f>
        <v>498457.48342380614</v>
      </c>
      <c r="N79" s="16" t="s">
        <v>25346</v>
      </c>
      <c r="O79" s="32">
        <f>IF(SUM(D3L169C5:D3L171C5)=0,0,SUM(D3L169C7:D3L171C7)/SUM(D3L169C5:D3L171C5))</f>
        <v>0.26506145278972104</v>
      </c>
      <c r="P79" s="16" t="s">
        <v>25347</v>
      </c>
      <c r="Q79" s="15">
        <f>SUM(D3L169C7:D3L171C7)</f>
        <v>132121.86471022235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1.055504878039957E-3</v>
      </c>
      <c r="X79" s="16" t="s">
        <v>25349</v>
      </c>
      <c r="Y79" s="32">
        <f>IF(D3L172C5=0,0,D3L172C7/D3L172C5)</f>
        <v>0.26506145278972104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0.32396399785410357</v>
      </c>
      <c r="AL79" s="16" t="s">
        <v>25355</v>
      </c>
      <c r="AM79" s="15">
        <f>SUM(D3L169C18:D3L171C18)</f>
        <v>161482.2790902718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4.2653063140400178</v>
      </c>
      <c r="AR79" s="16" t="s">
        <v>25357</v>
      </c>
      <c r="AS79" s="32">
        <f>IF(D3L172C5=0,0,D3L172C18/D3L172C5)</f>
        <v>0.32396399785410357</v>
      </c>
      <c r="AT79" s="16" t="s">
        <v>25358</v>
      </c>
      <c r="AU79" s="32">
        <f>IF(SUM(D3L169C5:D3L171C5)=0,0,SUM(D3L169C23:D3L171C23)/SUM(D3L169C5:D3L171C5))</f>
        <v>1.3679447195379286E-2</v>
      </c>
      <c r="AV79" s="16" t="s">
        <v>25359</v>
      </c>
      <c r="AW79" s="15">
        <f>SUM(D3L169C23:D3L171C23)</f>
        <v>6818.6228236376019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0.38878271173338041</v>
      </c>
      <c r="BB79" s="16" t="s">
        <v>25361</v>
      </c>
      <c r="BC79" s="32">
        <f>IF(D3L172C5=0,0,D3L172C23/D3L172C5)</f>
        <v>1.3679447195379286E-2</v>
      </c>
      <c r="BD79" s="16" t="s">
        <v>25362</v>
      </c>
      <c r="BE79" s="32">
        <f>IF(SUM(D3L169C5:D3L171C5)=0,0,SUM(D3L169C28:D3L171C28)/SUM(D3L169C5:D3L171C5))</f>
        <v>0.27725383075168303</v>
      </c>
      <c r="BF79" s="16" t="s">
        <v>25363</v>
      </c>
      <c r="BG79" s="15">
        <f>SUM(D3L169C28:D3L171C28)</f>
        <v>138199.24674609379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7.8798137540614501</v>
      </c>
      <c r="BL79" s="16" t="s">
        <v>25365</v>
      </c>
      <c r="BM79" s="32">
        <f>IF(D3L172C5=0,0,D3L172C28/D3L172C5)</f>
        <v>0.27725383075168303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0.12004127140911303</v>
      </c>
      <c r="BZ79" s="16" t="s">
        <v>25371</v>
      </c>
      <c r="CA79" s="15">
        <f>SUM(D3L169C38:D3L171C38)</f>
        <v>59835.470053580568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1.414457828604577</v>
      </c>
      <c r="CF79" s="16" t="s">
        <v>25373</v>
      </c>
      <c r="CG79" s="32">
        <f>IF(D3L172C5=0,0,D3L172C38/D3L172C5)</f>
        <v>0.12004127140911303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19335</v>
      </c>
      <c r="J80" s="16" t="s">
        <v>25407</v>
      </c>
      <c r="K80" s="21">
        <f>IF(FLOW_THRU_100PCT="Y",1,INDEX(VariabilityMatrix,D3L173C1,D3L173C8))</f>
        <v>0.719540149476253</v>
      </c>
      <c r="L80" s="16" t="s">
        <v>25377</v>
      </c>
      <c r="M80" s="15">
        <f>IF(D3L173C2&lt;&gt;0,D3L173C2*D3L173C4,D3L173C3*D3L173C4)</f>
        <v>13912.308790123352</v>
      </c>
      <c r="N80" s="16" t="s">
        <v>4251</v>
      </c>
      <c r="O80" s="32">
        <f>D3L172C6</f>
        <v>0.26506145278972104</v>
      </c>
      <c r="P80" s="16" t="s">
        <v>25378</v>
      </c>
      <c r="Q80" s="15">
        <f>D3L173C5*D3L173C6</f>
        <v>3687.6167795693018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125174092</v>
      </c>
      <c r="V80" s="16" t="s">
        <v>25379</v>
      </c>
      <c r="W80" s="33">
        <f>IF(D3L173C9=0,0,D3L173C7/D3L173C9)</f>
        <v>2.9459904367185679E-5</v>
      </c>
      <c r="X80" s="16" t="s">
        <v>25380</v>
      </c>
      <c r="Y80" s="32">
        <f>IF(D3L173C5=0,0,D3L173C7/D3L173C5)</f>
        <v>0.26506145278972104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0.32396399785410357</v>
      </c>
      <c r="AL80" s="16" t="s">
        <v>25384</v>
      </c>
      <c r="AM80" s="15">
        <f>D3L173C5*D3L173C17</f>
        <v>4507.0871750291481</v>
      </c>
      <c r="AN80" s="16" t="s">
        <v>25401</v>
      </c>
      <c r="AO80" s="15">
        <f>IF(D3L173C17=0,0,CHOOSE(MIN(D3L173C8,RUN_YEARS),A1L108C1,A1L108C6,A1L108C7,A1L108C8,A1L108C9))</f>
        <v>37859.480000000003</v>
      </c>
      <c r="AP80" s="16" t="s">
        <v>25385</v>
      </c>
      <c r="AQ80" s="33">
        <f>IF(D3L173C19=0,0,D3L173C18/D3L173C19)</f>
        <v>0.11904778340931116</v>
      </c>
      <c r="AR80" s="16" t="s">
        <v>25386</v>
      </c>
      <c r="AS80" s="32">
        <f>IF(D3L173C5=0,0,D3L173C18/D3L173C5)</f>
        <v>0.32396399785410357</v>
      </c>
      <c r="AT80" s="16" t="s">
        <v>4251</v>
      </c>
      <c r="AU80" s="32">
        <f>D3L172C22</f>
        <v>1.3679447195379286E-2</v>
      </c>
      <c r="AV80" s="16" t="s">
        <v>25387</v>
      </c>
      <c r="AW80" s="15">
        <f>D3L173C5*D3L173C22</f>
        <v>190.31269346030348</v>
      </c>
      <c r="AX80" s="16" t="s">
        <v>25402</v>
      </c>
      <c r="AY80" s="15">
        <f>IF(D3L173C22=0,0,CHOOSE(MIN(D3L173C8,RUN_YEARS),A1L104C1,A1L104C6,A1L104C7,A1L104C8,A1L104C9))</f>
        <v>17538.39</v>
      </c>
      <c r="AZ80" s="16" t="s">
        <v>25388</v>
      </c>
      <c r="BA80" s="33">
        <f>IF(D3L173C24=0,0,D3L173C23/D3L173C24)</f>
        <v>1.085120660792145E-2</v>
      </c>
      <c r="BB80" s="16" t="s">
        <v>25389</v>
      </c>
      <c r="BC80" s="32">
        <f>IF(D3L173C5=0,0,D3L173C23/D3L173C5)</f>
        <v>1.3679447195379286E-2</v>
      </c>
      <c r="BD80" s="16" t="s">
        <v>4251</v>
      </c>
      <c r="BE80" s="32">
        <f>D3L172C27</f>
        <v>0.27725383075168303</v>
      </c>
      <c r="BF80" s="16" t="s">
        <v>25390</v>
      </c>
      <c r="BG80" s="15">
        <f>D3L173C5*D3L173C27</f>
        <v>3857.2409066620121</v>
      </c>
      <c r="BH80" s="16" t="s">
        <v>25403</v>
      </c>
      <c r="BI80" s="15">
        <f>IF(D3L173C27=0,0,CHOOSE(MIN(D3L173C8,RUN_YEARS),A1L104C1,A1L104C6,A1L104C7,A1L104C8,A1L104C9))</f>
        <v>17538.39</v>
      </c>
      <c r="BJ80" s="16" t="s">
        <v>25391</v>
      </c>
      <c r="BK80" s="33">
        <f>IF(D3L173C29=0,0,D3L173C28/D3L173C29)</f>
        <v>0.21993129966103001</v>
      </c>
      <c r="BL80" s="16" t="s">
        <v>25392</v>
      </c>
      <c r="BM80" s="32">
        <f>IF(D3L173C5=0,0,D3L173C28/D3L173C5)</f>
        <v>0.27725383075168303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0.12004127140911303</v>
      </c>
      <c r="BZ80" s="16" t="s">
        <v>25396</v>
      </c>
      <c r="CA80" s="15">
        <f>D3L173C5*D3L173C37</f>
        <v>1670.0512354025861</v>
      </c>
      <c r="CB80" s="16" t="s">
        <v>25405</v>
      </c>
      <c r="CC80" s="15">
        <f>IF(D3L173C37=0,0,CHOOSE(MIN(D3L173C8,RUN_YEARS),B6L116C1,B6L117C1,B6L118C1,B6L119C1,B6L120C1))</f>
        <v>42302.76</v>
      </c>
      <c r="CD80" s="16" t="s">
        <v>25397</v>
      </c>
      <c r="CE80" s="33">
        <f>IF(D3L173C39=0,0,D3L173C38/D3L173C39)</f>
        <v>3.9478540771396148E-2</v>
      </c>
      <c r="CF80" s="16" t="s">
        <v>25398</v>
      </c>
      <c r="CG80" s="32">
        <f>IF(D3L173C5=0,0,D3L173C38/D3L173C5)</f>
        <v>0.12004127140911303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97435</v>
      </c>
      <c r="J81" s="16" t="s">
        <v>25439</v>
      </c>
      <c r="K81" s="21">
        <f>IF(FLOW_THRU_100PCT="Y",1,INDEX(VariabilityMatrix,D3L174C1,D3L174C8))</f>
        <v>0.719540149476253</v>
      </c>
      <c r="L81" s="16" t="s">
        <v>25409</v>
      </c>
      <c r="M81" s="15">
        <f>IF(D3L174C2&lt;&gt;0,D3L174C2*D3L174C4,D3L174C3*D3L174C4)</f>
        <v>70108.394464218713</v>
      </c>
      <c r="N81" s="16" t="s">
        <v>4251</v>
      </c>
      <c r="O81" s="32">
        <f>D3L172C6</f>
        <v>0.26506145278972104</v>
      </c>
      <c r="P81" s="16" t="s">
        <v>25410</v>
      </c>
      <c r="Q81" s="15">
        <f>D3L174C5*D3L174C6</f>
        <v>18583.032889440648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125174092</v>
      </c>
      <c r="V81" s="16" t="s">
        <v>25411</v>
      </c>
      <c r="W81" s="33">
        <f>IF(D3L174C9=0,0,D3L174C7/D3L174C9)</f>
        <v>1.4845750100939936E-4</v>
      </c>
      <c r="X81" s="16" t="s">
        <v>25412</v>
      </c>
      <c r="Y81" s="32">
        <f>IF(D3L174C5=0,0,D3L174C7/D3L174C5)</f>
        <v>0.26506145278972104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0.32396399785410357</v>
      </c>
      <c r="AL81" s="16" t="s">
        <v>25416</v>
      </c>
      <c r="AM81" s="15">
        <f>D3L174C5*D3L174C17</f>
        <v>22712.595753760797</v>
      </c>
      <c r="AN81" s="16" t="s">
        <v>25433</v>
      </c>
      <c r="AO81" s="15">
        <f>IF(D3L174C17=0,0,CHOOSE(MIN(D3L174C8,RUN_YEARS),A1L108C1,A1L108C6,A1L108C7,A1L108C8,A1L108C9))</f>
        <v>37859.480000000003</v>
      </c>
      <c r="AP81" s="16" t="s">
        <v>25417</v>
      </c>
      <c r="AQ81" s="33">
        <f>IF(D3L174C19=0,0,D3L174C18/D3L174C19)</f>
        <v>0.59991832306626491</v>
      </c>
      <c r="AR81" s="16" t="s">
        <v>25418</v>
      </c>
      <c r="AS81" s="32">
        <f>IF(D3L174C5=0,0,D3L174C18/D3L174C5)</f>
        <v>0.32396399785410357</v>
      </c>
      <c r="AT81" s="16" t="s">
        <v>4251</v>
      </c>
      <c r="AU81" s="32">
        <f>D3L172C22</f>
        <v>1.3679447195379286E-2</v>
      </c>
      <c r="AV81" s="16" t="s">
        <v>25419</v>
      </c>
      <c r="AW81" s="15">
        <f>D3L174C5*D3L174C22</f>
        <v>959.04408002610137</v>
      </c>
      <c r="AX81" s="16" t="s">
        <v>25434</v>
      </c>
      <c r="AY81" s="15">
        <f>IF(D3L174C22=0,0,CHOOSE(MIN(D3L174C8,RUN_YEARS),A1L104C1,A1L104C6,A1L104C7,A1L104C8,A1L104C9))</f>
        <v>17538.39</v>
      </c>
      <c r="AZ81" s="16" t="s">
        <v>25420</v>
      </c>
      <c r="BA81" s="33">
        <f>IF(D3L174C24=0,0,D3L174C23/D3L174C24)</f>
        <v>5.4682560943513141E-2</v>
      </c>
      <c r="BB81" s="16" t="s">
        <v>25421</v>
      </c>
      <c r="BC81" s="32">
        <f>IF(D3L174C5=0,0,D3L174C23/D3L174C5)</f>
        <v>1.3679447195379286E-2</v>
      </c>
      <c r="BD81" s="16" t="s">
        <v>4251</v>
      </c>
      <c r="BE81" s="32">
        <f>D3L172C27</f>
        <v>0.27725383075168303</v>
      </c>
      <c r="BF81" s="16" t="s">
        <v>25422</v>
      </c>
      <c r="BG81" s="15">
        <f>D3L174C5*D3L174C27</f>
        <v>19437.820933054725</v>
      </c>
      <c r="BH81" s="16" t="s">
        <v>25435</v>
      </c>
      <c r="BI81" s="15">
        <f>IF(D3L174C27=0,0,CHOOSE(MIN(D3L174C8,RUN_YEARS),A1L104C1,A1L104C6,A1L104C7,A1L104C8,A1L104C9))</f>
        <v>17538.39</v>
      </c>
      <c r="BJ81" s="16" t="s">
        <v>25423</v>
      </c>
      <c r="BK81" s="33">
        <f>IF(D3L174C29=0,0,D3L174C28/D3L174C29)</f>
        <v>1.1083013282892402</v>
      </c>
      <c r="BL81" s="16" t="s">
        <v>25424</v>
      </c>
      <c r="BM81" s="32">
        <f>IF(D3L174C5=0,0,D3L174C28/D3L174C5)</f>
        <v>0.27725383075168303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0.12004127140911303</v>
      </c>
      <c r="BZ81" s="16" t="s">
        <v>25428</v>
      </c>
      <c r="CA81" s="15">
        <f>D3L174C5*D3L174C37</f>
        <v>8415.9008079364357</v>
      </c>
      <c r="CB81" s="16" t="s">
        <v>25437</v>
      </c>
      <c r="CC81" s="15">
        <f>IF(D3L174C37=0,0,CHOOSE(MIN(D3L174C8,RUN_YEARS),B6L116C1,B6L117C1,B6L118C1,B6L119C1,B6L120C1))</f>
        <v>42302.76</v>
      </c>
      <c r="CD81" s="16" t="s">
        <v>25429</v>
      </c>
      <c r="CE81" s="33">
        <f>IF(D3L174C39=0,0,D3L174C38/D3L174C39)</f>
        <v>0.19894448513374624</v>
      </c>
      <c r="CF81" s="16" t="s">
        <v>25430</v>
      </c>
      <c r="CG81" s="32">
        <f>IF(D3L174C5=0,0,D3L174C38/D3L174C5)</f>
        <v>0.12004127140911303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12130</v>
      </c>
      <c r="J82" s="16" t="s">
        <v>25471</v>
      </c>
      <c r="K82" s="21">
        <f>IF(FLOW_THRU_100PCT="Y",1,INDEX(VariabilityMatrix,D3L175C1,D3L175C8))</f>
        <v>0.719540149476253</v>
      </c>
      <c r="L82" s="16" t="s">
        <v>25441</v>
      </c>
      <c r="M82" s="15">
        <f>IF(D3L175C2&lt;&gt;0,D3L175C2*D3L175C4,D3L175C3*D3L175C4)</f>
        <v>8728.0220131469487</v>
      </c>
      <c r="N82" s="16" t="s">
        <v>4251</v>
      </c>
      <c r="O82" s="32">
        <f>D3L172C6</f>
        <v>0.26506145278972104</v>
      </c>
      <c r="P82" s="16" t="s">
        <v>25442</v>
      </c>
      <c r="Q82" s="15">
        <f>D3L175C5*D3L175C6</f>
        <v>2313.4621947853962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125174092</v>
      </c>
      <c r="V82" s="16" t="s">
        <v>25443</v>
      </c>
      <c r="W82" s="33">
        <f>IF(D3L175C9=0,0,D3L175C7/D3L175C9)</f>
        <v>1.8481957071319489E-5</v>
      </c>
      <c r="X82" s="16" t="s">
        <v>25444</v>
      </c>
      <c r="Y82" s="32">
        <f>IF(D3L175C5=0,0,D3L175C7/D3L175C5)</f>
        <v>0.26506145278972104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0.32396399785410357</v>
      </c>
      <c r="AL82" s="16" t="s">
        <v>25448</v>
      </c>
      <c r="AM82" s="15">
        <f>D3L175C5*D3L175C17</f>
        <v>2827.5649047377069</v>
      </c>
      <c r="AN82" s="16" t="s">
        <v>25465</v>
      </c>
      <c r="AO82" s="15">
        <f>IF(D3L175C17=0,0,CHOOSE(MIN(D3L175C8,RUN_YEARS),A1L108C1,A1L108C6,A1L108C7,A1L108C8,A1L108C9))</f>
        <v>37859.480000000003</v>
      </c>
      <c r="AP82" s="16" t="s">
        <v>25449</v>
      </c>
      <c r="AQ82" s="33">
        <f>IF(D3L175C19=0,0,D3L175C18/D3L175C19)</f>
        <v>7.468578291983162E-2</v>
      </c>
      <c r="AR82" s="16" t="s">
        <v>25450</v>
      </c>
      <c r="AS82" s="32">
        <f>IF(D3L175C5=0,0,D3L175C18/D3L175C5)</f>
        <v>0.32396399785410357</v>
      </c>
      <c r="AT82" s="16" t="s">
        <v>4251</v>
      </c>
      <c r="AU82" s="32">
        <f>D3L172C22</f>
        <v>1.3679447195379286E-2</v>
      </c>
      <c r="AV82" s="16" t="s">
        <v>25451</v>
      </c>
      <c r="AW82" s="15">
        <f>D3L175C5*D3L175C22</f>
        <v>119.3945162489517</v>
      </c>
      <c r="AX82" s="16" t="s">
        <v>25466</v>
      </c>
      <c r="AY82" s="15">
        <f>IF(D3L175C22=0,0,CHOOSE(MIN(D3L175C8,RUN_YEARS),A1L104C1,A1L104C6,A1L104C7,A1L104C8,A1L104C9))</f>
        <v>17538.39</v>
      </c>
      <c r="AZ82" s="16" t="s">
        <v>25452</v>
      </c>
      <c r="BA82" s="33">
        <f>IF(D3L175C24=0,0,D3L175C23/D3L175C24)</f>
        <v>6.8076098347084144E-3</v>
      </c>
      <c r="BB82" s="16" t="s">
        <v>25453</v>
      </c>
      <c r="BC82" s="32">
        <f>IF(D3L175C5=0,0,D3L175C23/D3L175C5)</f>
        <v>1.3679447195379286E-2</v>
      </c>
      <c r="BD82" s="16" t="s">
        <v>4251</v>
      </c>
      <c r="BE82" s="32">
        <f>D3L172C27</f>
        <v>0.27725383075168303</v>
      </c>
      <c r="BF82" s="16" t="s">
        <v>25454</v>
      </c>
      <c r="BG82" s="15">
        <f>D3L175C5*D3L175C27</f>
        <v>2419.8775380300081</v>
      </c>
      <c r="BH82" s="16" t="s">
        <v>25467</v>
      </c>
      <c r="BI82" s="15">
        <f>IF(D3L175C27=0,0,CHOOSE(MIN(D3L175C8,RUN_YEARS),A1L104C1,A1L104C6,A1L104C7,A1L104C8,A1L104C9))</f>
        <v>17538.39</v>
      </c>
      <c r="BJ82" s="16" t="s">
        <v>25455</v>
      </c>
      <c r="BK82" s="33">
        <f>IF(D3L175C29=0,0,D3L175C28/D3L175C29)</f>
        <v>0.13797603645659653</v>
      </c>
      <c r="BL82" s="16" t="s">
        <v>25456</v>
      </c>
      <c r="BM82" s="32">
        <f>IF(D3L175C5=0,0,D3L175C28/D3L175C5)</f>
        <v>0.27725383075168303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0.12004127140911303</v>
      </c>
      <c r="BZ82" s="16" t="s">
        <v>25460</v>
      </c>
      <c r="CA82" s="15">
        <f>D3L175C5*D3L175C37</f>
        <v>1047.7228593448858</v>
      </c>
      <c r="CB82" s="16" t="s">
        <v>25469</v>
      </c>
      <c r="CC82" s="15">
        <f>IF(D3L175C37=0,0,CHOOSE(MIN(D3L175C8,RUN_YEARS),B6L116C1,B6L117C1,B6L118C1,B6L119C1,B6L120C1))</f>
        <v>42302.76</v>
      </c>
      <c r="CD82" s="16" t="s">
        <v>25461</v>
      </c>
      <c r="CE82" s="33">
        <f>IF(D3L175C39=0,0,D3L175C38/D3L175C39)</f>
        <v>2.4767245904165253E-2</v>
      </c>
      <c r="CF82" s="16" t="s">
        <v>25462</v>
      </c>
      <c r="CG82" s="32">
        <f>IF(D3L175C5=0,0,D3L175C38/D3L175C5)</f>
        <v>0.12004127140911301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871</v>
      </c>
      <c r="J83" s="16" t="s">
        <v>25503</v>
      </c>
      <c r="K83" s="21">
        <f>IF(FLOW_THRU_100PCT="Y",1,INDEX(VariabilityMatrix,D3L176C1,D3L176C8))</f>
        <v>0.719540149476253</v>
      </c>
      <c r="L83" s="16" t="s">
        <v>25473</v>
      </c>
      <c r="M83" s="15">
        <f>IF(D3L176C2&lt;&gt;0,D3L176C2*D3L176C4,D3L176C3*D3L176C4)</f>
        <v>626.71947019381639</v>
      </c>
      <c r="N83" s="16" t="s">
        <v>4251</v>
      </c>
      <c r="O83" s="32">
        <f>D3L172C6</f>
        <v>0.26506145278972104</v>
      </c>
      <c r="P83" s="16" t="s">
        <v>25474</v>
      </c>
      <c r="Q83" s="15">
        <f>D3L176C5*D3L176C6</f>
        <v>166.11917326117725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125174092</v>
      </c>
      <c r="V83" s="16" t="s">
        <v>25475</v>
      </c>
      <c r="W83" s="33">
        <f>IF(D3L176C9=0,0,D3L176C7/D3L176C9)</f>
        <v>1.3271050790700143E-6</v>
      </c>
      <c r="X83" s="16" t="s">
        <v>25476</v>
      </c>
      <c r="Y83" s="32">
        <f>IF(D3L176C5=0,0,D3L176C7/D3L176C5)</f>
        <v>0.26506145278972104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0.32396399785410357</v>
      </c>
      <c r="AL83" s="16" t="s">
        <v>25480</v>
      </c>
      <c r="AM83" s="15">
        <f>D3L176C5*D3L176C17</f>
        <v>203.03454509699446</v>
      </c>
      <c r="AN83" s="16" t="s">
        <v>25497</v>
      </c>
      <c r="AO83" s="15">
        <f>IF(D3L176C17=0,0,CHOOSE(MIN(D3L176C8,RUN_YEARS),A1L108C1,A1L108C6,A1L108C7,A1L108C8,A1L108C9))</f>
        <v>37859.480000000003</v>
      </c>
      <c r="AP83" s="16" t="s">
        <v>25481</v>
      </c>
      <c r="AQ83" s="33">
        <f>IF(D3L176C19=0,0,D3L176C18/D3L176C19)</f>
        <v>5.3628455831140429E-3</v>
      </c>
      <c r="AR83" s="16" t="s">
        <v>25482</v>
      </c>
      <c r="AS83" s="32">
        <f>IF(D3L176C5=0,0,D3L176C18/D3L176C5)</f>
        <v>0.32396399785410357</v>
      </c>
      <c r="AT83" s="16" t="s">
        <v>4251</v>
      </c>
      <c r="AU83" s="32">
        <f>D3L172C22</f>
        <v>1.3679447195379286E-2</v>
      </c>
      <c r="AV83" s="16" t="s">
        <v>25483</v>
      </c>
      <c r="AW83" s="15">
        <f>D3L176C5*D3L176C22</f>
        <v>8.5731758988323943</v>
      </c>
      <c r="AX83" s="16" t="s">
        <v>25498</v>
      </c>
      <c r="AY83" s="15">
        <f>IF(D3L176C22=0,0,CHOOSE(MIN(D3L176C8,RUN_YEARS),A1L104C1,A1L104C6,A1L104C7,A1L104C8,A1L104C9))</f>
        <v>17538.39</v>
      </c>
      <c r="AZ83" s="16" t="s">
        <v>25484</v>
      </c>
      <c r="BA83" s="33">
        <f>IF(D3L176C24=0,0,D3L176C23/D3L176C24)</f>
        <v>4.8882342671319288E-4</v>
      </c>
      <c r="BB83" s="16" t="s">
        <v>25485</v>
      </c>
      <c r="BC83" s="32">
        <f>IF(D3L176C5=0,0,D3L176C23/D3L176C5)</f>
        <v>1.3679447195379286E-2</v>
      </c>
      <c r="BD83" s="16" t="s">
        <v>4251</v>
      </c>
      <c r="BE83" s="32">
        <f>D3L172C27</f>
        <v>0.27725383075168303</v>
      </c>
      <c r="BF83" s="16" t="s">
        <v>25486</v>
      </c>
      <c r="BG83" s="15">
        <f>D3L176C5*D3L176C27</f>
        <v>173.76037391790084</v>
      </c>
      <c r="BH83" s="16" t="s">
        <v>25499</v>
      </c>
      <c r="BI83" s="15">
        <f>IF(D3L176C27=0,0,CHOOSE(MIN(D3L176C8,RUN_YEARS),A1L104C1,A1L104C6,A1L104C7,A1L104C8,A1L104C9))</f>
        <v>17538.39</v>
      </c>
      <c r="BJ83" s="16" t="s">
        <v>25487</v>
      </c>
      <c r="BK83" s="33">
        <f>IF(D3L176C29=0,0,D3L176C28/D3L176C29)</f>
        <v>9.9074301528190925E-3</v>
      </c>
      <c r="BL83" s="16" t="s">
        <v>25488</v>
      </c>
      <c r="BM83" s="32">
        <f>IF(D3L176C5=0,0,D3L176C28/D3L176C5)</f>
        <v>0.27725383075168303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0.12004127140911303</v>
      </c>
      <c r="BZ83" s="16" t="s">
        <v>25492</v>
      </c>
      <c r="CA83" s="15">
        <f>D3L176C5*D3L176C37</f>
        <v>75.232202018911437</v>
      </c>
      <c r="CB83" s="16" t="s">
        <v>25501</v>
      </c>
      <c r="CC83" s="15">
        <f>IF(D3L176C37=0,0,CHOOSE(MIN(D3L176C8,RUN_YEARS),B6L116C1,B6L117C1,B6L118C1,B6L119C1,B6L120C1))</f>
        <v>42302.76</v>
      </c>
      <c r="CD83" s="16" t="s">
        <v>25493</v>
      </c>
      <c r="CE83" s="33">
        <f>IF(D3L176C39=0,0,D3L176C38/D3L176C39)</f>
        <v>1.7784230158720479E-3</v>
      </c>
      <c r="CF83" s="16" t="s">
        <v>25494</v>
      </c>
      <c r="CG83" s="32">
        <f>IF(D3L176C5=0,0,D3L176C38/D3L176C5)</f>
        <v>0.12004127140911303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2541</v>
      </c>
      <c r="J84" s="16" t="s">
        <v>25535</v>
      </c>
      <c r="K84" s="21">
        <f>IF(FLOW_THRU_100PCT="Y",1,INDEX(VariabilityMatrix,D3L177C1,D3L177C8))</f>
        <v>0.719540149476253</v>
      </c>
      <c r="L84" s="16" t="s">
        <v>25505</v>
      </c>
      <c r="M84" s="15">
        <f>IF(D3L177C2&lt;&gt;0,D3L177C2*D3L177C4,D3L177C3*D3L177C4)</f>
        <v>1828.351519819159</v>
      </c>
      <c r="N84" s="16" t="s">
        <v>4251</v>
      </c>
      <c r="O84" s="32">
        <f>D3L172C6</f>
        <v>0.26506145278972104</v>
      </c>
      <c r="P84" s="16" t="s">
        <v>25506</v>
      </c>
      <c r="Q84" s="15">
        <f>D3L177C5*D3L177C6</f>
        <v>484.62551005356073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125174092</v>
      </c>
      <c r="V84" s="16" t="s">
        <v>25507</v>
      </c>
      <c r="W84" s="33">
        <f>IF(D3L177C9=0,0,D3L177C7/D3L177C9)</f>
        <v>3.871611947091741E-6</v>
      </c>
      <c r="X84" s="16" t="s">
        <v>25508</v>
      </c>
      <c r="Y84" s="32">
        <f>IF(D3L177C5=0,0,D3L177C7/D3L177C5)</f>
        <v>0.26506145278972104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0.32396399785410357</v>
      </c>
      <c r="AL84" s="16" t="s">
        <v>25512</v>
      </c>
      <c r="AM84" s="15">
        <f>D3L177C5*D3L177C17</f>
        <v>592.32006784324096</v>
      </c>
      <c r="AN84" s="16" t="s">
        <v>25529</v>
      </c>
      <c r="AO84" s="15">
        <f>IF(D3L177C17=0,0,CHOOSE(MIN(D3L177C8,RUN_YEARS),A1L108C1,A1L108C6,A1L108C7,A1L108C8,A1L108C9))</f>
        <v>37859.480000000003</v>
      </c>
      <c r="AP84" s="16" t="s">
        <v>25513</v>
      </c>
      <c r="AQ84" s="33">
        <f>IF(D3L177C19=0,0,D3L177C18/D3L177C19)</f>
        <v>1.5645224600106523E-2</v>
      </c>
      <c r="AR84" s="16" t="s">
        <v>25514</v>
      </c>
      <c r="AS84" s="32">
        <f>IF(D3L177C5=0,0,D3L177C18/D3L177C5)</f>
        <v>0.32396399785410351</v>
      </c>
      <c r="AT84" s="16" t="s">
        <v>4251</v>
      </c>
      <c r="AU84" s="32">
        <f>D3L172C22</f>
        <v>1.3679447195379286E-2</v>
      </c>
      <c r="AV84" s="16" t="s">
        <v>25515</v>
      </c>
      <c r="AW84" s="15">
        <f>D3L177C5*D3L177C22</f>
        <v>25.01083806995765</v>
      </c>
      <c r="AX84" s="16" t="s">
        <v>25530</v>
      </c>
      <c r="AY84" s="15">
        <f>IF(D3L177C22=0,0,CHOOSE(MIN(D3L177C8,RUN_YEARS),A1L104C1,A1L104C6,A1L104C7,A1L104C8,A1L104C9))</f>
        <v>17538.39</v>
      </c>
      <c r="AZ84" s="16" t="s">
        <v>25516</v>
      </c>
      <c r="BA84" s="33">
        <f>IF(D3L177C24=0,0,D3L177C23/D3L177C24)</f>
        <v>1.4260623734537578E-3</v>
      </c>
      <c r="BB84" s="16" t="s">
        <v>25517</v>
      </c>
      <c r="BC84" s="32">
        <f>IF(D3L177C5=0,0,D3L177C23/D3L177C5)</f>
        <v>1.3679447195379286E-2</v>
      </c>
      <c r="BD84" s="16" t="s">
        <v>4251</v>
      </c>
      <c r="BE84" s="32">
        <f>D3L172C27</f>
        <v>0.27725383075168303</v>
      </c>
      <c r="BF84" s="16" t="s">
        <v>25518</v>
      </c>
      <c r="BG84" s="15">
        <f>D3L177C5*D3L177C27</f>
        <v>506.91746283052356</v>
      </c>
      <c r="BH84" s="16" t="s">
        <v>25531</v>
      </c>
      <c r="BI84" s="15">
        <f>IF(D3L177C27=0,0,CHOOSE(MIN(D3L177C8,RUN_YEARS),A1L104C1,A1L104C6,A1L104C7,A1L104C8,A1L104C9))</f>
        <v>17538.39</v>
      </c>
      <c r="BJ84" s="16" t="s">
        <v>25519</v>
      </c>
      <c r="BK84" s="33">
        <f>IF(D3L177C29=0,0,D3L177C28/D3L177C29)</f>
        <v>2.8903306565227684E-2</v>
      </c>
      <c r="BL84" s="16" t="s">
        <v>25520</v>
      </c>
      <c r="BM84" s="32">
        <f>IF(D3L177C5=0,0,D3L177C28/D3L177C5)</f>
        <v>0.27725383075168303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0.12004127140911303</v>
      </c>
      <c r="BZ84" s="16" t="s">
        <v>25524</v>
      </c>
      <c r="CA84" s="15">
        <f>D3L177C5*D3L177C37</f>
        <v>219.47764102187597</v>
      </c>
      <c r="CB84" s="16" t="s">
        <v>25533</v>
      </c>
      <c r="CC84" s="15">
        <f>IF(D3L177C37=0,0,CHOOSE(MIN(D3L177C8,RUN_YEARS),B6L116C1,B6L117C1,B6L118C1,B6L119C1,B6L120C1))</f>
        <v>42302.76</v>
      </c>
      <c r="CD84" s="16" t="s">
        <v>25525</v>
      </c>
      <c r="CE84" s="33">
        <f>IF(D3L177C39=0,0,D3L177C38/D3L177C39)</f>
        <v>5.1882581898173062E-3</v>
      </c>
      <c r="CF84" s="16" t="s">
        <v>25526</v>
      </c>
      <c r="CG84" s="32">
        <f>IF(D3L177C5=0,0,D3L177C38/D3L177C5)</f>
        <v>0.12004127140911303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9225</v>
      </c>
      <c r="J85" s="16" t="s">
        <v>25567</v>
      </c>
      <c r="K85" s="21">
        <f>IF(FLOW_THRU_100PCT="Y",1,INDEX(VariabilityMatrix,D3L178C1,D3L178C8))</f>
        <v>0.719540149476253</v>
      </c>
      <c r="L85" s="16" t="s">
        <v>25537</v>
      </c>
      <c r="M85" s="15">
        <f>IF(D3L178C2&lt;&gt;0,D3L178C2*D3L178C4,D3L178C3*D3L178C4)</f>
        <v>6637.7578789184336</v>
      </c>
      <c r="N85" s="16" t="s">
        <v>4251</v>
      </c>
      <c r="O85" s="32">
        <f>D3L172C6</f>
        <v>0.26506145278972104</v>
      </c>
      <c r="P85" s="16" t="s">
        <v>25538</v>
      </c>
      <c r="Q85" s="15">
        <f>D3L178C5*D3L178C6</f>
        <v>1759.4137466525372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125174092</v>
      </c>
      <c r="V85" s="16" t="s">
        <v>25539</v>
      </c>
      <c r="W85" s="33">
        <f>IF(D3L178C9=0,0,D3L178C7/D3L178C9)</f>
        <v>1.4055734046407441E-5</v>
      </c>
      <c r="X85" s="16" t="s">
        <v>25540</v>
      </c>
      <c r="Y85" s="32">
        <f>IF(D3L178C5=0,0,D3L178C7/D3L178C5)</f>
        <v>0.26506145278972104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0.32396399785410357</v>
      </c>
      <c r="AL85" s="16" t="s">
        <v>25544</v>
      </c>
      <c r="AM85" s="15">
        <f>D3L178C5*D3L178C17</f>
        <v>2150.3945792419904</v>
      </c>
      <c r="AN85" s="16" t="s">
        <v>25561</v>
      </c>
      <c r="AO85" s="15">
        <f>IF(D3L178C17=0,0,CHOOSE(MIN(D3L178C8,RUN_YEARS),A1L108C1,A1L108C6,A1L108C7,A1L108C8,A1L108C9))</f>
        <v>37859.480000000003</v>
      </c>
      <c r="AP85" s="16" t="s">
        <v>25545</v>
      </c>
      <c r="AQ85" s="33">
        <f>IF(D3L178C19=0,0,D3L178C18/D3L178C19)</f>
        <v>5.6799369120811752E-2</v>
      </c>
      <c r="AR85" s="16" t="s">
        <v>25546</v>
      </c>
      <c r="AS85" s="32">
        <f>IF(D3L178C5=0,0,D3L178C18/D3L178C5)</f>
        <v>0.32396399785410357</v>
      </c>
      <c r="AT85" s="16" t="s">
        <v>4251</v>
      </c>
      <c r="AU85" s="32">
        <f>D3L172C22</f>
        <v>1.3679447195379286E-2</v>
      </c>
      <c r="AV85" s="16" t="s">
        <v>25547</v>
      </c>
      <c r="AW85" s="15">
        <f>D3L178C5*D3L178C22</f>
        <v>90.800858400377521</v>
      </c>
      <c r="AX85" s="16" t="s">
        <v>25562</v>
      </c>
      <c r="AY85" s="15">
        <f>IF(D3L178C22=0,0,CHOOSE(MIN(D3L178C8,RUN_YEARS),A1L104C1,A1L104C6,A1L104C7,A1L104C8,A1L104C9))</f>
        <v>17538.39</v>
      </c>
      <c r="AZ85" s="16" t="s">
        <v>25548</v>
      </c>
      <c r="BA85" s="33">
        <f>IF(D3L178C24=0,0,D3L178C23/D3L178C24)</f>
        <v>5.1772630441207848E-3</v>
      </c>
      <c r="BB85" s="16" t="s">
        <v>25549</v>
      </c>
      <c r="BC85" s="32">
        <f>IF(D3L178C5=0,0,D3L178C23/D3L178C5)</f>
        <v>1.3679447195379285E-2</v>
      </c>
      <c r="BD85" s="16" t="s">
        <v>4251</v>
      </c>
      <c r="BE85" s="32">
        <f>D3L172C27</f>
        <v>0.27725383075168303</v>
      </c>
      <c r="BF85" s="16" t="s">
        <v>25550</v>
      </c>
      <c r="BG85" s="15">
        <f>D3L178C5*D3L178C27</f>
        <v>1840.343799532302</v>
      </c>
      <c r="BH85" s="16" t="s">
        <v>25563</v>
      </c>
      <c r="BI85" s="15">
        <f>IF(D3L178C27=0,0,CHOOSE(MIN(D3L178C8,RUN_YEARS),A1L104C1,A1L104C6,A1L104C7,A1L104C8,A1L104C9))</f>
        <v>17538.39</v>
      </c>
      <c r="BJ85" s="16" t="s">
        <v>25551</v>
      </c>
      <c r="BK85" s="33">
        <f>IF(D3L178C29=0,0,D3L178C28/D3L178C29)</f>
        <v>0.10493231132004147</v>
      </c>
      <c r="BL85" s="16" t="s">
        <v>25552</v>
      </c>
      <c r="BM85" s="32">
        <f>IF(D3L178C5=0,0,D3L178C28/D3L178C5)</f>
        <v>0.27725383075168303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0.12004127140911303</v>
      </c>
      <c r="BZ85" s="16" t="s">
        <v>25556</v>
      </c>
      <c r="CA85" s="15">
        <f>D3L178C5*D3L178C37</f>
        <v>796.80489509122606</v>
      </c>
      <c r="CB85" s="16" t="s">
        <v>25565</v>
      </c>
      <c r="CC85" s="15">
        <f>IF(D3L178C37=0,0,CHOOSE(MIN(D3L178C8,RUN_YEARS),B6L116C1,B6L117C1,B6L118C1,B6L119C1,B6L120C1))</f>
        <v>42302.76</v>
      </c>
      <c r="CD85" s="16" t="s">
        <v>25557</v>
      </c>
      <c r="CE85" s="33">
        <f>IF(D3L178C39=0,0,D3L178C38/D3L178C39)</f>
        <v>1.8835766155476049E-2</v>
      </c>
      <c r="CF85" s="16" t="s">
        <v>25558</v>
      </c>
      <c r="CG85" s="32">
        <f>IF(D3L178C5=0,0,D3L178C38/D3L178C5)</f>
        <v>0.12004127140911303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17.319427251825743</v>
      </c>
      <c r="J86" s="16" t="s">
        <v>25599</v>
      </c>
      <c r="K86" s="21">
        <f>IF(FLOW_THRU_100PCT="Y",1,INDEX(VariabilityMatrix,D3L179C1,D3L179C8))</f>
        <v>0.47863456811649574</v>
      </c>
      <c r="L86" s="16" t="s">
        <v>25569</v>
      </c>
      <c r="M86" s="15">
        <f>IF(D3L179C2&lt;&gt;0,D3L179C2*D3L179C4,D3L179C3*D3L179C4)</f>
        <v>8.2896765827026808</v>
      </c>
      <c r="N86" s="16" t="s">
        <v>4251</v>
      </c>
      <c r="O86" s="32">
        <f>0.45*CHOOSE(MIN(D3L179C8,RUN_YEARS),B3L110C1,B3L125C1,B3L140C1,B3L155C1,B3L170C1)</f>
        <v>0.41644758331605419</v>
      </c>
      <c r="P86" s="16" t="s">
        <v>25570</v>
      </c>
      <c r="Q86" s="15">
        <f>D3L179C5*D3L179C6</f>
        <v>3.4522157793382182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107643389.59999999</v>
      </c>
      <c r="V86" s="16" t="s">
        <v>25571</v>
      </c>
      <c r="W86" s="33">
        <f>IF(D3L179C9=0,0,D3L179C7/D3L179C9)</f>
        <v>3.2070857227429955E-8</v>
      </c>
      <c r="X86" s="16" t="s">
        <v>25572</v>
      </c>
      <c r="Y86" s="32">
        <f>IF(D3L179C5=0,0,D3L179C7/D3L179C5)</f>
        <v>0.41644758331605419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0.5089914907196218</v>
      </c>
      <c r="AL86" s="16" t="s">
        <v>25576</v>
      </c>
      <c r="AM86" s="15">
        <f>D3L179C5*D3L179C17</f>
        <v>4.2193748414133774</v>
      </c>
      <c r="AN86" s="16" t="s">
        <v>25593</v>
      </c>
      <c r="AO86" s="15">
        <f>IF(D3L179C17=0,0,CHOOSE(MIN(D3L179C8,RUN_YEARS),A1L108C1,A1L108C6,A1L108C7,A1L108C8,A1L108C9))</f>
        <v>33923.657999999996</v>
      </c>
      <c r="AP86" s="16" t="s">
        <v>25577</v>
      </c>
      <c r="AQ86" s="33">
        <f>IF(D3L179C19=0,0,D3L179C18/D3L179C19)</f>
        <v>1.2437853374814054E-4</v>
      </c>
      <c r="AR86" s="16" t="s">
        <v>25578</v>
      </c>
      <c r="AS86" s="32">
        <f>IF(D3L179C5=0,0,D3L179C18/D3L179C5)</f>
        <v>0.5089914907196218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7.456092596432401E-2</v>
      </c>
      <c r="BZ86" s="16" t="s">
        <v>25588</v>
      </c>
      <c r="CA86" s="15">
        <f>D3L179C5*D3L179C37</f>
        <v>0.61808596195108501</v>
      </c>
      <c r="CB86" s="16" t="s">
        <v>25597</v>
      </c>
      <c r="CC86" s="15">
        <f>IF(D3L179C37=0,0,CHOOSE(MIN(D3L179C8,RUN_YEARS),B6L116C1,B6L117C1,B6L118C1,B6L119C1,B6L120C1))</f>
        <v>44159.772000000004</v>
      </c>
      <c r="CD86" s="16" t="s">
        <v>25589</v>
      </c>
      <c r="CE86" s="33">
        <f>IF(D3L179C39=0,0,D3L179C38/D3L179C39)</f>
        <v>1.3996584084516672E-5</v>
      </c>
      <c r="CF86" s="16" t="s">
        <v>25590</v>
      </c>
      <c r="CG86" s="32">
        <f>IF(D3L179C5=0,0,D3L179C38/D3L179C5)</f>
        <v>7.456092596432401E-2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0.52032903392126761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0.41756796810430047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125174092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0.51036084990525621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37859.480000000003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7.2071181990443323E-2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42302.76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180.21722266812145</v>
      </c>
      <c r="J88" s="16" t="s">
        <v>25661</v>
      </c>
      <c r="K88" s="21">
        <f>IF(FLOW_THRU_100PCT="Y",1,INDEX(VariabilityMatrix,D3L181C1,D3L181C8))</f>
        <v>0.47863456811649574</v>
      </c>
      <c r="L88" s="16" t="s">
        <v>25631</v>
      </c>
      <c r="M88" s="15">
        <f>IF(D3L181C2&lt;&gt;0,D3L181C2*D3L181C4,D3L181C3*D3L181C4)</f>
        <v>86.258192538910663</v>
      </c>
      <c r="N88" s="16" t="s">
        <v>4251</v>
      </c>
      <c r="O88" s="32">
        <f>0.45*CHOOSE(MIN(D3L181C8,RUN_YEARS),B3L110C1,B3L125C1,B3L140C1,B3L155C1,B3L170C1)</f>
        <v>0.41644758331605419</v>
      </c>
      <c r="P88" s="16" t="s">
        <v>25632</v>
      </c>
      <c r="Q88" s="15">
        <f>D3L181C5*D3L181C6</f>
        <v>35.922015824040244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107643389.59999999</v>
      </c>
      <c r="V88" s="16" t="s">
        <v>25633</v>
      </c>
      <c r="W88" s="33">
        <f>IF(D3L181C9=0,0,D3L181C7/D3L181C9)</f>
        <v>3.337131611845884E-7</v>
      </c>
      <c r="X88" s="16" t="s">
        <v>25634</v>
      </c>
      <c r="Y88" s="32">
        <f>IF(D3L181C5=0,0,D3L181C7/D3L181C5)</f>
        <v>0.41644758331605419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0.5089914907196218</v>
      </c>
      <c r="AL88" s="16" t="s">
        <v>25638</v>
      </c>
      <c r="AM88" s="15">
        <f>D3L181C5*D3L181C17</f>
        <v>43.904686007160294</v>
      </c>
      <c r="AN88" s="16" t="s">
        <v>25655</v>
      </c>
      <c r="AO88" s="15">
        <f>IF(D3L181C17=0,0,CHOOSE(MIN(D3L181C8,RUN_YEARS),A1L108C1,A1L108C6,A1L108C7,A1L108C8,A1L108C9))</f>
        <v>33923.657999999996</v>
      </c>
      <c r="AP88" s="16" t="s">
        <v>25639</v>
      </c>
      <c r="AQ88" s="33">
        <f>IF(D3L181C19=0,0,D3L181C18/D3L181C19)</f>
        <v>1.2942202756306615E-3</v>
      </c>
      <c r="AR88" s="16" t="s">
        <v>25640</v>
      </c>
      <c r="AS88" s="32">
        <f>IF(D3L181C5=0,0,D3L181C18/D3L181C5)</f>
        <v>0.5089914907196218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7.456092596432401E-2</v>
      </c>
      <c r="BZ88" s="16" t="s">
        <v>25650</v>
      </c>
      <c r="CA88" s="15">
        <f>D3L181C5*D3L181C37</f>
        <v>6.4314907077101235</v>
      </c>
      <c r="CB88" s="16" t="s">
        <v>25659</v>
      </c>
      <c r="CC88" s="15">
        <f>IF(D3L181C37=0,0,CHOOSE(MIN(D3L181C8,RUN_YEARS),B6L116C1,B6L117C1,B6L118C1,B6L119C1,B6L120C1))</f>
        <v>44159.772000000004</v>
      </c>
      <c r="CD88" s="16" t="s">
        <v>25651</v>
      </c>
      <c r="CE88" s="33">
        <f>IF(D3L181C39=0,0,D3L181C38/D3L181C39)</f>
        <v>1.4564139297888864E-4</v>
      </c>
      <c r="CF88" s="16" t="s">
        <v>25652</v>
      </c>
      <c r="CG88" s="32">
        <f>IF(D3L181C5=0,0,D3L181C38/D3L181C5)</f>
        <v>7.456092596432401E-2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</v>
      </c>
      <c r="J89" s="16" t="s">
        <v>25692</v>
      </c>
      <c r="K89" s="21">
        <f>IF(FLOW_THRU_100PCT="Y",1,INDEX(VariabilityMatrix,D3L182C1,D3L182C8))</f>
        <v>0.52032903392126761</v>
      </c>
      <c r="L89" s="16" t="s">
        <v>25662</v>
      </c>
      <c r="M89" s="15">
        <f>IF(D3L182C2&lt;&gt;0,D3L182C2*D3L182C4,D3L182C3*D3L182C4)</f>
        <v>0</v>
      </c>
      <c r="N89" s="16" t="s">
        <v>4251</v>
      </c>
      <c r="O89" s="32">
        <f>0.45*CHOOSE(MIN(D3L182C8,RUN_YEARS),B3L110C1,B3L125C1,B3L140C1,B3L155C1,B3L170C1)</f>
        <v>0.41756796810430047</v>
      </c>
      <c r="P89" s="16" t="s">
        <v>25663</v>
      </c>
      <c r="Q89" s="15">
        <f>D3L182C5*D3L182C6</f>
        <v>0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125174092</v>
      </c>
      <c r="V89" s="16" t="s">
        <v>25664</v>
      </c>
      <c r="W89" s="33">
        <f>IF(D3L182C9=0,0,D3L182C7/D3L182C9)</f>
        <v>0</v>
      </c>
      <c r="X89" s="16" t="s">
        <v>25665</v>
      </c>
      <c r="Y89" s="32">
        <f>IF(D3L182C5=0,0,D3L182C7/D3L182C5)</f>
        <v>0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0.51036084990525621</v>
      </c>
      <c r="AL89" s="16" t="s">
        <v>25669</v>
      </c>
      <c r="AM89" s="15">
        <f>D3L182C5*D3L182C17</f>
        <v>0</v>
      </c>
      <c r="AN89" s="16" t="s">
        <v>25686</v>
      </c>
      <c r="AO89" s="15">
        <f>IF(D3L182C17=0,0,CHOOSE(MIN(D3L182C8,RUN_YEARS),A1L108C1,A1L108C6,A1L108C7,A1L108C8,A1L108C9))</f>
        <v>37859.480000000003</v>
      </c>
      <c r="AP89" s="16" t="s">
        <v>25670</v>
      </c>
      <c r="AQ89" s="33">
        <f>IF(D3L182C19=0,0,D3L182C18/D3L182C19)</f>
        <v>0</v>
      </c>
      <c r="AR89" s="16" t="s">
        <v>25671</v>
      </c>
      <c r="AS89" s="32">
        <f>IF(D3L182C5=0,0,D3L182C18/D3L182C5)</f>
        <v>0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7.2071181990443323E-2</v>
      </c>
      <c r="BZ89" s="16" t="s">
        <v>25681</v>
      </c>
      <c r="CA89" s="15">
        <f>D3L182C5*D3L182C37</f>
        <v>0</v>
      </c>
      <c r="CB89" s="16" t="s">
        <v>25690</v>
      </c>
      <c r="CC89" s="15">
        <f>IF(D3L182C37=0,0,CHOOSE(MIN(D3L182C8,RUN_YEARS),B6L116C1,B6L117C1,B6L118C1,B6L119C1,B6L120C1))</f>
        <v>42302.76</v>
      </c>
      <c r="CD89" s="16" t="s">
        <v>25682</v>
      </c>
      <c r="CE89" s="33">
        <f>IF(D3L182C39=0,0,D3L182C38/D3L182C39)</f>
        <v>0</v>
      </c>
      <c r="CF89" s="16" t="s">
        <v>25683</v>
      </c>
      <c r="CG89" s="32">
        <f>IF(D3L182C5=0,0,D3L182C38/D3L182C5)</f>
        <v>0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0.52032903392126761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0.41756796810430047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125174092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0.51036084990525621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37859.480000000003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7.2071181990443323E-2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42302.76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0.52032903392126761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0.41756796810430047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125174092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0.51036084990525621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37859.480000000003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7.2071181990443323E-2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42302.76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0.52032903392126761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0.41756796810430047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125174092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0.51036084990525621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37859.480000000003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7.2071181990443323E-2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42302.76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0.52032903392126761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0.41756796810430047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125174092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0.51036084990525621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37859.480000000003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7.2071181990443323E-2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42302.76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0.52032903392126761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0.41756796810430047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125174092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0.51036084990525621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37859.480000000003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7.2071181990443323E-2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42302.76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-9.6403286760807632</v>
      </c>
      <c r="J95" s="16" t="s">
        <v>25878</v>
      </c>
      <c r="K95" s="21">
        <f>IF(FLOW_THRU_100PCT="Y",1,D3L165C4)</f>
        <v>0.90879505789669324</v>
      </c>
      <c r="L95" s="16" t="s">
        <v>25848</v>
      </c>
      <c r="M95" s="15">
        <f>IF(D3L188C2&lt;&gt;0,D3L188C2*D3L188C4,D3L188C3*D3L188C4)</f>
        <v>-8.7610830573219687</v>
      </c>
      <c r="N95" s="16" t="s">
        <v>4251</v>
      </c>
      <c r="O95" s="32">
        <f>0.45*CHOOSE(MIN(D3L188C8,RUN_YEARS),B3L110C1,B3L125C1,B3L140C1,B3L155C1,B3L170C1)</f>
        <v>0.41756796810430047</v>
      </c>
      <c r="P95" s="16" t="s">
        <v>25849</v>
      </c>
      <c r="Q95" s="15">
        <f>D3L188C5*D3L188C6</f>
        <v>-3.6583476506389472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125174092</v>
      </c>
      <c r="V95" s="16" t="s">
        <v>25850</v>
      </c>
      <c r="W95" s="33">
        <f>IF(D3L188C9=0,0,D3L188C7/D3L188C9)</f>
        <v>-2.9226076995541114E-8</v>
      </c>
      <c r="X95" s="16" t="s">
        <v>25851</v>
      </c>
      <c r="Y95" s="32">
        <f>IF(D3L188C5=0,0,D3L188C7/D3L188C5)</f>
        <v>0.41756796810430047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0.51036084990525621</v>
      </c>
      <c r="AL95" s="16" t="s">
        <v>25855</v>
      </c>
      <c r="AM95" s="15">
        <f>D3L188C5*D3L188C17</f>
        <v>-4.4713137952253801</v>
      </c>
      <c r="AN95" s="16" t="s">
        <v>25872</v>
      </c>
      <c r="AO95" s="15">
        <f>IF(D3L188C17=0,0,CHOOSE(MIN(D3L188C8,RUN_YEARS),A1L108C1,A1L108C6,A1L108C7,A1L108C8,A1L108C9))</f>
        <v>37859.480000000003</v>
      </c>
      <c r="AP95" s="16" t="s">
        <v>25856</v>
      </c>
      <c r="AQ95" s="33">
        <f>IF(D3L188C19=0,0,D3L188C18/D3L188C19)</f>
        <v>-1.1810288454108137E-4</v>
      </c>
      <c r="AR95" s="16" t="s">
        <v>25857</v>
      </c>
      <c r="AS95" s="32">
        <f>IF(D3L188C5=0,0,D3L188C18/D3L188C5)</f>
        <v>0.51036084990525621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7.2071181990443323E-2</v>
      </c>
      <c r="BZ95" s="16" t="s">
        <v>25867</v>
      </c>
      <c r="CA95" s="15">
        <f>D3L188C5*D3L188C37</f>
        <v>-0.6314216114576412</v>
      </c>
      <c r="CB95" s="16" t="s">
        <v>25876</v>
      </c>
      <c r="CC95" s="15">
        <f>IF(D3L188C37=0,0,CHOOSE(MIN(D3L188C8,RUN_YEARS),B6L116C1,B6L117C1,B6L118C1,B6L119C1,B6L120C1))</f>
        <v>42302.76</v>
      </c>
      <c r="CD95" s="16" t="s">
        <v>25868</v>
      </c>
      <c r="CE95" s="33">
        <f>IF(D3L188C39=0,0,D3L188C38/D3L188C39)</f>
        <v>-1.4926250945745411E-5</v>
      </c>
      <c r="CF95" s="16" t="s">
        <v>25869</v>
      </c>
      <c r="CG95" s="32">
        <f>IF(D3L188C5=0,0,D3L188C38/D3L188C5)</f>
        <v>7.2071181990443323E-2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16.796704678735662</v>
      </c>
      <c r="J96" s="16" t="s">
        <v>25909</v>
      </c>
      <c r="K96" s="21">
        <f>IF(FLOW_THRU_100PCT="Y",1,INDEX(VariabilityMatrix,D3L189C1,D3L189C8))</f>
        <v>0.47863456811649574</v>
      </c>
      <c r="L96" s="16" t="s">
        <v>25879</v>
      </c>
      <c r="M96" s="15">
        <f>IF(D3L189C2&lt;&gt;0,D3L189C2*D3L189C4,D3L189C3*D3L189C4)</f>
        <v>8.0394834896869671</v>
      </c>
      <c r="N96" s="16" t="s">
        <v>4251</v>
      </c>
      <c r="O96" s="32">
        <f>0.45*CHOOSE(MIN(D3L189C8,RUN_YEARS),B3L110C1,B3L125C1,B3L140C1,B3L155C1,B3L170C1)</f>
        <v>0.41644758331605419</v>
      </c>
      <c r="P96" s="16" t="s">
        <v>25880</v>
      </c>
      <c r="Q96" s="15">
        <f>D3L189C5*D3L189C6</f>
        <v>3.3480234703894554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107643389.59999999</v>
      </c>
      <c r="V96" s="16" t="s">
        <v>25881</v>
      </c>
      <c r="W96" s="33">
        <f>IF(D3L189C9=0,0,D3L189C7/D3L189C9)</f>
        <v>3.1102917539392084E-8</v>
      </c>
      <c r="X96" s="16" t="s">
        <v>25882</v>
      </c>
      <c r="Y96" s="32">
        <f>IF(D3L189C5=0,0,D3L189C7/D3L189C5)</f>
        <v>0.41644758331605419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0.5089914907196218</v>
      </c>
      <c r="AL96" s="16" t="s">
        <v>25886</v>
      </c>
      <c r="AM96" s="15">
        <f>D3L189C5*D3L189C17</f>
        <v>4.0920286860315569</v>
      </c>
      <c r="AN96" s="16" t="s">
        <v>25903</v>
      </c>
      <c r="AO96" s="15">
        <f>IF(D3L189C17=0,0,CHOOSE(MIN(D3L189C8,RUN_YEARS),A1L108C1,A1L108C6,A1L108C7,A1L108C8,A1L108C9))</f>
        <v>33923.657999999996</v>
      </c>
      <c r="AP96" s="16" t="s">
        <v>25887</v>
      </c>
      <c r="AQ96" s="33">
        <f>IF(D3L189C19=0,0,D3L189C18/D3L189C19)</f>
        <v>1.2062462975046964E-4</v>
      </c>
      <c r="AR96" s="16" t="s">
        <v>25888</v>
      </c>
      <c r="AS96" s="32">
        <f>IF(D3L189C5=0,0,D3L189C18/D3L189C5)</f>
        <v>0.5089914907196218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7.456092596432401E-2</v>
      </c>
      <c r="BZ96" s="16" t="s">
        <v>25898</v>
      </c>
      <c r="CA96" s="15">
        <f>D3L189C5*D3L189C37</f>
        <v>0.59943133326595521</v>
      </c>
      <c r="CB96" s="16" t="s">
        <v>25907</v>
      </c>
      <c r="CC96" s="15">
        <f>IF(D3L189C37=0,0,CHOOSE(MIN(D3L189C8,RUN_YEARS),B6L116C1,B6L117C1,B6L118C1,B6L119C1,B6L120C1))</f>
        <v>44159.772000000004</v>
      </c>
      <c r="CD96" s="16" t="s">
        <v>25899</v>
      </c>
      <c r="CE96" s="33">
        <f>IF(D3L189C39=0,0,D3L189C38/D3L189C39)</f>
        <v>1.357414918867686E-5</v>
      </c>
      <c r="CF96" s="16" t="s">
        <v>25900</v>
      </c>
      <c r="CG96" s="32">
        <f>IF(D3L189C5=0,0,D3L189C38/D3L189C5)</f>
        <v>7.456092596432401E-2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10.071909954988685</v>
      </c>
      <c r="J97" s="16" t="s">
        <v>25940</v>
      </c>
      <c r="K97" s="21">
        <f>IF(FLOW_THRU_100PCT="Y",1,INDEX(VariabilityMatrix,D3L190C1,D3L190C8))</f>
        <v>0.49525350467636925</v>
      </c>
      <c r="L97" s="16" t="s">
        <v>25910</v>
      </c>
      <c r="M97" s="15">
        <f>IF(D3L190C2&lt;&gt;0,D3L190C2*D3L190C4,D3L190C3*D3L190C4)</f>
        <v>4.9881487039929588</v>
      </c>
      <c r="N97" s="16" t="s">
        <v>4251</v>
      </c>
      <c r="O97" s="32">
        <f>0.45*CHOOSE(MIN(D3L190C8,RUN_YEARS),B3L110C1,B3L125C1,B3L140C1,B3L155C1,B3L170C1)</f>
        <v>0.41801029230417031</v>
      </c>
      <c r="P97" s="16" t="s">
        <v>25911</v>
      </c>
      <c r="Q97" s="15">
        <f>D3L190C5*D3L190C6</f>
        <v>2.085097497812765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115045317.66666667</v>
      </c>
      <c r="V97" s="16" t="s">
        <v>25912</v>
      </c>
      <c r="W97" s="33">
        <f>IF(D3L190C9=0,0,D3L190C7/D3L190C9)</f>
        <v>1.8124140470054984E-8</v>
      </c>
      <c r="X97" s="16" t="s">
        <v>25913</v>
      </c>
      <c r="Y97" s="32">
        <f>IF(D3L190C5=0,0,D3L190C7/D3L190C5)</f>
        <v>0.41801029230417031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0.51090146837176376</v>
      </c>
      <c r="AL97" s="16" t="s">
        <v>25917</v>
      </c>
      <c r="AM97" s="15">
        <f>D3L190C5*D3L190C17</f>
        <v>2.5484524973267129</v>
      </c>
      <c r="AN97" s="16" t="s">
        <v>25934</v>
      </c>
      <c r="AO97" s="15">
        <f>IF(D3L190C17=0,0,CHOOSE(MIN(D3L190C8,RUN_YEARS),A1L108C1,A1L108C6,A1L108C7,A1L108C8,A1L108C9))</f>
        <v>35770.770333333327</v>
      </c>
      <c r="AP97" s="16" t="s">
        <v>25918</v>
      </c>
      <c r="AQ97" s="33">
        <f>IF(D3L190C19=0,0,D3L190C18/D3L190C19)</f>
        <v>7.1243992611249796E-5</v>
      </c>
      <c r="AR97" s="16" t="s">
        <v>25919</v>
      </c>
      <c r="AS97" s="32">
        <f>IF(D3L190C5=0,0,D3L190C18/D3L190C5)</f>
        <v>0.51090146837176376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7.1088239324065938E-2</v>
      </c>
      <c r="BZ97" s="16" t="s">
        <v>25929</v>
      </c>
      <c r="CA97" s="15">
        <f>D3L190C5*D3L190C37</f>
        <v>0.35459870885348083</v>
      </c>
      <c r="CB97" s="16" t="s">
        <v>25938</v>
      </c>
      <c r="CC97" s="15">
        <f>IF(D3L190C37=0,0,CHOOSE(MIN(D3L190C8,RUN_YEARS),B6L116C1,B6L117C1,B6L118C1,B6L119C1,B6L120C1))</f>
        <v>42770.96</v>
      </c>
      <c r="CD97" s="16" t="s">
        <v>25930</v>
      </c>
      <c r="CE97" s="33">
        <f>IF(D3L190C39=0,0,D3L190C38/D3L190C39)</f>
        <v>8.2906418012006471E-6</v>
      </c>
      <c r="CF97" s="16" t="s">
        <v>25931</v>
      </c>
      <c r="CG97" s="32">
        <f>IF(D3L190C5=0,0,D3L190C38/D3L190C5)</f>
        <v>7.1088239324065938E-2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1549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834849.23024716857</v>
      </c>
      <c r="J98" s="16" t="s">
        <v>25958</v>
      </c>
      <c r="K98" s="21">
        <f>IF(D3L191C2+D3L191C3=0,0,D3L191C5/(D3L191C2+D3L191C3))</f>
        <v>0.77268075842828821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646268.81889546022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178890.85426775759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1.4437964723547289E-3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218644.37743837034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5.8144744577519907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8161.7373096022102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0.46536411321690363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165421.37283446023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9.4319588533759475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75150.477045269989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1.77556315289168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1407.4746346524059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703.73731732620297</v>
      </c>
      <c r="N8" s="16" t="s">
        <v>4251</v>
      </c>
      <c r="O8" s="32">
        <f>0.45*CHOOSE(MIN(D3L201C8,RUN_YEARS),B3L110C1,B3L125C1,B3L140C1,B3L155C1,B3L170C1)</f>
        <v>0.41756796810430047</v>
      </c>
      <c r="P8" s="16" t="s">
        <v>26001</v>
      </c>
      <c r="Q8" s="15">
        <f>D3L201C5*D3L201C6</f>
        <v>293.85816167507392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125174092</v>
      </c>
      <c r="V8" s="16" t="s">
        <v>26002</v>
      </c>
      <c r="W8" s="33">
        <f>IF(D3L201C9=0,0,D3L201C7/D3L201C9)</f>
        <v>2.3475957123385717E-6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0.51036084990525621</v>
      </c>
      <c r="AH8" s="16" t="s">
        <v>26006</v>
      </c>
      <c r="AI8" s="15">
        <f>D3L201C5*D3L201C15</f>
        <v>359.15997538064596</v>
      </c>
      <c r="AJ8" s="16" t="s">
        <v>26007</v>
      </c>
      <c r="AK8" s="15">
        <f>IF(D3L201C15=0,0,CHOOSE(MIN(D3L201C8,RUN_YEARS),A1L108C1,A1L108C6,A1L108C7,A1L108C8,A1L108C9))</f>
        <v>37859.480000000003</v>
      </c>
      <c r="AL8" s="16" t="s">
        <v>26008</v>
      </c>
      <c r="AM8" s="33">
        <f>IF(D3L201C17=0,0,D3L201C16/D3L201C17)</f>
        <v>9.4866589657503463E-3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7.2071181990443323E-2</v>
      </c>
      <c r="BN8" s="16" t="s">
        <v>26018</v>
      </c>
      <c r="BO8" s="15">
        <f>D3L201C5*D3L201C31</f>
        <v>50.719180270483136</v>
      </c>
      <c r="BP8" s="16" t="s">
        <v>26019</v>
      </c>
      <c r="BQ8" s="15">
        <f>IF(D3L201C31=0,0,CHOOSE(MIN(D3L201C8,RUN_YEARS),B6L116C1,B6L117C1,B6L118C1,B6L119C1,B6L120C1))</f>
        <v>42302.76</v>
      </c>
      <c r="BR8" s="16" t="s">
        <v>26020</v>
      </c>
      <c r="BS8" s="33">
        <f>IF(D3L201C33=0,0,D3L201C32/D3L201C33)</f>
        <v>1.1989567647709778E-3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0.41756796810430047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125174092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0.51036084990525621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37859.480000000003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7.2071181990443323E-2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42302.76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938.46200166944129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469.23100083472065</v>
      </c>
      <c r="N10" s="16" t="s">
        <v>4251</v>
      </c>
      <c r="O10" s="32">
        <f>0.45*CHOOSE(MIN(D3L203C8,RUN_YEARS),B3L110C1,B3L125C1,B3L140C1,B3L155C1,B3L170C1)</f>
        <v>0.41756796810430047</v>
      </c>
      <c r="P10" s="16" t="s">
        <v>26049</v>
      </c>
      <c r="Q10" s="15">
        <f>D3L203C5*D3L203C6</f>
        <v>195.93583559010162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125174092</v>
      </c>
      <c r="V10" s="16" t="s">
        <v>26050</v>
      </c>
      <c r="W10" s="33">
        <f>IF(D3L203C9=0,0,D3L203C7/D3L203C9)</f>
        <v>1.5653066258319783E-6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0.51036084990525621</v>
      </c>
      <c r="AH10" s="16" t="s">
        <v>26054</v>
      </c>
      <c r="AI10" s="15">
        <f>D3L203C5*D3L203C15</f>
        <v>239.477132387902</v>
      </c>
      <c r="AJ10" s="16" t="s">
        <v>26055</v>
      </c>
      <c r="AK10" s="15">
        <f>IF(D3L203C15=0,0,CHOOSE(MIN(D3L203C8,RUN_YEARS),A1L108C1,A1L108C6,A1L108C7,A1L108C8,A1L108C9))</f>
        <v>37859.480000000003</v>
      </c>
      <c r="AL10" s="16" t="s">
        <v>26056</v>
      </c>
      <c r="AM10" s="33">
        <f>IF(D3L203C17=0,0,D3L203C16/D3L203C17)</f>
        <v>6.3254205390011163E-3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7.2071181990443323E-2</v>
      </c>
      <c r="BN10" s="16" t="s">
        <v>26066</v>
      </c>
      <c r="BO10" s="15">
        <f>D3L203C5*D3L203C31</f>
        <v>33.818032856717018</v>
      </c>
      <c r="BP10" s="16" t="s">
        <v>26067</v>
      </c>
      <c r="BQ10" s="15">
        <f>IF(D3L203C31=0,0,CHOOSE(MIN(D3L203C8,RUN_YEARS),B6L116C1,B6L117C1,B6L118C1,B6L119C1,B6L120C1))</f>
        <v>42302.76</v>
      </c>
      <c r="BR10" s="16" t="s">
        <v>26068</v>
      </c>
      <c r="BS10" s="33">
        <f>IF(D3L203C33=0,0,D3L203C32/D3L203C33)</f>
        <v>7.9942852089832949E-4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0.41756796810430047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125174092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0.51036084990525621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37859.480000000003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7.2071181990443323E-2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42302.76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17538.39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17538.39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0.41756796810430047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125174092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0.51036084990525621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37859.480000000003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7.2071181990443323E-2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42302.76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0.41756796810430047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125174092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0.51036084990525621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37859.480000000003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7.2071181990443323E-2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42302.76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27122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27122</v>
      </c>
      <c r="N16" s="16" t="s">
        <v>4251</v>
      </c>
      <c r="O16" s="32">
        <f>0.45*CHOOSE(MIN(D3L209C8,RUN_YEARS),B3L110C1,B3L125C1,B3L140C1,B3L155C1,B3L170C1)</f>
        <v>0.41756796810430047</v>
      </c>
      <c r="P16" s="16" t="s">
        <v>26189</v>
      </c>
      <c r="Q16" s="15">
        <f>D3L209C5*D3L209C6</f>
        <v>11325.278430924838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125174092</v>
      </c>
      <c r="V16" s="16" t="s">
        <v>26190</v>
      </c>
      <c r="W16" s="33">
        <f>IF(D3L209C9=0,0,D3L209C7/D3L209C9)</f>
        <v>9.0476217961499875E-5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0.51036084990525621</v>
      </c>
      <c r="AH16" s="16" t="s">
        <v>26194</v>
      </c>
      <c r="AI16" s="15">
        <f>D3L209C5*D3L209C15</f>
        <v>13842.006971130359</v>
      </c>
      <c r="AJ16" s="16" t="s">
        <v>26195</v>
      </c>
      <c r="AK16" s="15">
        <f>IF(D3L209C15=0,0,CHOOSE(MIN(D3L209C8,RUN_YEARS),A1L108C1,A1L108C6,A1L108C7,A1L108C8,A1L108C9))</f>
        <v>37859.480000000003</v>
      </c>
      <c r="AL16" s="16" t="s">
        <v>26196</v>
      </c>
      <c r="AM16" s="33">
        <f>IF(D3L209C17=0,0,D3L209C16/D3L209C17)</f>
        <v>0.3656153484181599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7.2071181990443323E-2</v>
      </c>
      <c r="BN16" s="16" t="s">
        <v>26206</v>
      </c>
      <c r="BO16" s="15">
        <f>D3L209C5*D3L209C31</f>
        <v>1954.7145979448037</v>
      </c>
      <c r="BP16" s="16" t="s">
        <v>26207</v>
      </c>
      <c r="BQ16" s="15">
        <f>IF(D3L209C31=0,0,CHOOSE(MIN(D3L209C8,RUN_YEARS),B6L116C1,B6L117C1,B6L118C1,B6L119C1,B6L120C1))</f>
        <v>42302.76</v>
      </c>
      <c r="BR16" s="16" t="s">
        <v>26208</v>
      </c>
      <c r="BS16" s="33">
        <f>IF(D3L209C33=0,0,D3L209C32/D3L209C33)</f>
        <v>4.6207732023745111E-2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55719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55719</v>
      </c>
      <c r="N17" s="16" t="s">
        <v>4251</v>
      </c>
      <c r="O17" s="32">
        <f>0.45*CHOOSE(MIN(D3L210C8,RUN_YEARS),B3L110C1,B3L125C1,B3L140C1,B3L155C1,B3L170C1)</f>
        <v>0.41756796810430047</v>
      </c>
      <c r="P17" s="16" t="s">
        <v>26212</v>
      </c>
      <c r="Q17" s="15">
        <f>D3L210C5*D3L210C6</f>
        <v>23266.469614803518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125174092</v>
      </c>
      <c r="V17" s="16" t="s">
        <v>26213</v>
      </c>
      <c r="W17" s="33">
        <f>IF(D3L210C9=0,0,D3L210C7/D3L210C9)</f>
        <v>1.8587288505998123E-4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0.51036084990525621</v>
      </c>
      <c r="AH17" s="16" t="s">
        <v>26217</v>
      </c>
      <c r="AI17" s="15">
        <f>D3L210C5*D3L210C15</f>
        <v>28436.796195870971</v>
      </c>
      <c r="AJ17" s="16" t="s">
        <v>26218</v>
      </c>
      <c r="AK17" s="15">
        <f>IF(D3L210C15=0,0,CHOOSE(MIN(D3L210C8,RUN_YEARS),A1L108C1,A1L108C6,A1L108C7,A1L108C8,A1L108C9))</f>
        <v>37859.480000000003</v>
      </c>
      <c r="AL17" s="16" t="s">
        <v>26219</v>
      </c>
      <c r="AM17" s="33">
        <f>IF(D3L210C17=0,0,D3L210C16/D3L210C17)</f>
        <v>0.75111428355252019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7.2071181990443323E-2</v>
      </c>
      <c r="BN17" s="16" t="s">
        <v>26229</v>
      </c>
      <c r="BO17" s="15">
        <f>D3L210C5*D3L210C31</f>
        <v>4015.7341893255116</v>
      </c>
      <c r="BP17" s="16" t="s">
        <v>26230</v>
      </c>
      <c r="BQ17" s="15">
        <f>IF(D3L210C31=0,0,CHOOSE(MIN(D3L210C8,RUN_YEARS),B6L116C1,B6L117C1,B6L118C1,B6L119C1,B6L120C1))</f>
        <v>42302.76</v>
      </c>
      <c r="BR17" s="16" t="s">
        <v>26231</v>
      </c>
      <c r="BS17" s="33">
        <f>IF(D3L210C33=0,0,D3L210C32/D3L210C33)</f>
        <v>9.4928420493734011E-2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38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38</v>
      </c>
      <c r="AR18" s="16" t="s">
        <v>26245</v>
      </c>
      <c r="AS18" s="15">
        <f>IF(D3L211C19=0,0,CHOOSE(MIN(D3L211C8,RUN_YEARS),A1L104C1,A1L104C6,A1L104C7,A1L104C8,A1L104C9))</f>
        <v>17538.39</v>
      </c>
      <c r="AT18" s="16" t="s">
        <v>26246</v>
      </c>
      <c r="AU18" s="33">
        <f>IF(D3L211C21=0,0,D3L211C20/D3L211C21)</f>
        <v>2.1666755044220136E-3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17538.39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0</v>
      </c>
      <c r="N20" s="16" t="s">
        <v>4251</v>
      </c>
      <c r="O20" s="32">
        <f>0.45*CHOOSE(MIN(D3L213C8,RUN_YEARS),B3L110C1,B3L125C1,B3L140C1,B3L155C1,B3L170C1)</f>
        <v>0.41756796810430047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125174092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0.51036084990525621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37859.480000000003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7.2071181990443323E-2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42302.76</v>
      </c>
      <c r="BR20" s="16" t="s">
        <v>26302</v>
      </c>
      <c r="BS20" s="33">
        <f>IF(D3L213C33=0,0,D3L213C32/D3L213C33)</f>
        <v>0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0.41756796810430047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125174092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0.51036084990525621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37859.480000000003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7.2071181990443323E-2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42302.76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17538.39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17538.39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85224.936636321843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84051.968318160929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35081.542042993533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2.8026200535965167E-4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42877.440274769877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1.1325417114754315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2.1666755044220136E-3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6054.9860003975155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0.14313453780314844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0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0</v>
      </c>
      <c r="N25" s="16" t="s">
        <v>4251</v>
      </c>
      <c r="O25" s="32">
        <f>0.45*CHOOSE(MIN(D3L218C8,RUN_YEARS),B3L110C1,B3L125C1,B3L140C1,B3L155C1,B3L170C1)</f>
        <v>0.41756796810430047</v>
      </c>
      <c r="P25" s="16" t="s">
        <v>26396</v>
      </c>
      <c r="Q25" s="15">
        <f>D3L218C5*D3L218C6</f>
        <v>0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125174092</v>
      </c>
      <c r="V25" s="16" t="s">
        <v>26397</v>
      </c>
      <c r="W25" s="33">
        <f>IF(D3L218C9=0,0,D3L218C7/D3L218C9)</f>
        <v>0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0.51036084990525621</v>
      </c>
      <c r="AH25" s="16" t="s">
        <v>26401</v>
      </c>
      <c r="AI25" s="15">
        <f>D3L218C5*D3L218C15</f>
        <v>0</v>
      </c>
      <c r="AJ25" s="16" t="s">
        <v>26402</v>
      </c>
      <c r="AK25" s="15">
        <f>IF(D3L218C15=0,0,CHOOSE(MIN(D3L218C8,RUN_YEARS),A1L108C1,A1L108C6,A1L108C7,A1L108C8,A1L108C9))</f>
        <v>37859.480000000003</v>
      </c>
      <c r="AL25" s="16" t="s">
        <v>26403</v>
      </c>
      <c r="AM25" s="33">
        <f>IF(D3L218C17=0,0,D3L218C16/D3L218C17)</f>
        <v>0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7.2071181990443323E-2</v>
      </c>
      <c r="BN25" s="16" t="s">
        <v>26413</v>
      </c>
      <c r="BO25" s="15">
        <f>D3L218C5*D3L218C31</f>
        <v>0</v>
      </c>
      <c r="BP25" s="16" t="s">
        <v>26414</v>
      </c>
      <c r="BQ25" s="15">
        <f>IF(D3L218C31=0,0,CHOOSE(MIN(D3L218C8,RUN_YEARS),B6L116C1,B6L117C1,B6L118C1,B6L119C1,B6L120C1))</f>
        <v>42302.76</v>
      </c>
      <c r="BR25" s="16" t="s">
        <v>26415</v>
      </c>
      <c r="BS25" s="33">
        <f>IF(D3L218C33=0,0,D3L218C32/D3L218C33)</f>
        <v>0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0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0</v>
      </c>
      <c r="N26" s="16" t="s">
        <v>4251</v>
      </c>
      <c r="O26" s="32">
        <f>0.45*CHOOSE(MIN(D3L219C8,RUN_YEARS),B3L110C1,B3L125C1,B3L140C1,B3L155C1,B3L170C1)</f>
        <v>0.41756796810430047</v>
      </c>
      <c r="P26" s="16" t="s">
        <v>26419</v>
      </c>
      <c r="Q26" s="15">
        <f>D3L219C5*D3L219C6</f>
        <v>0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125174092</v>
      </c>
      <c r="V26" s="16" t="s">
        <v>26420</v>
      </c>
      <c r="W26" s="33">
        <f>IF(D3L219C9=0,0,D3L219C7/D3L219C9)</f>
        <v>0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0.51036084990525621</v>
      </c>
      <c r="AH26" s="16" t="s">
        <v>26424</v>
      </c>
      <c r="AI26" s="15">
        <f>D3L219C5*D3L219C15</f>
        <v>0</v>
      </c>
      <c r="AJ26" s="16" t="s">
        <v>26425</v>
      </c>
      <c r="AK26" s="15">
        <f>IF(D3L219C15=0,0,CHOOSE(MIN(D3L219C8,RUN_YEARS),A1L108C1,A1L108C6,A1L108C7,A1L108C8,A1L108C9))</f>
        <v>37859.480000000003</v>
      </c>
      <c r="AL26" s="16" t="s">
        <v>26426</v>
      </c>
      <c r="AM26" s="33">
        <f>IF(D3L219C17=0,0,D3L219C16/D3L219C17)</f>
        <v>0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7.2071181990443323E-2</v>
      </c>
      <c r="BN26" s="16" t="s">
        <v>26436</v>
      </c>
      <c r="BO26" s="15">
        <f>D3L219C5*D3L219C31</f>
        <v>0</v>
      </c>
      <c r="BP26" s="16" t="s">
        <v>26437</v>
      </c>
      <c r="BQ26" s="15">
        <f>IF(D3L219C31=0,0,CHOOSE(MIN(D3L219C8,RUN_YEARS),B6L116C1,B6L117C1,B6L118C1,B6L119C1,B6L120C1))</f>
        <v>42302.76</v>
      </c>
      <c r="BR26" s="16" t="s">
        <v>26438</v>
      </c>
      <c r="BS26" s="33">
        <f>IF(D3L219C33=0,0,D3L219C32/D3L219C33)</f>
        <v>0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17538.39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0.41756796810430047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125174092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0.51036084990525621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37859.480000000003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7.2071181990443323E-2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42302.76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49266.241156943302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49266.241156943302</v>
      </c>
      <c r="N29" s="16" t="s">
        <v>4251</v>
      </c>
      <c r="O29" s="32">
        <f>0.45*CHOOSE(MIN(D3L222C8,RUN_YEARS),B3L110C1,B3L125C1,B3L140C1,B3L155C1,B3L170C1)</f>
        <v>0.41756796810430047</v>
      </c>
      <c r="P29" s="16" t="s">
        <v>26488</v>
      </c>
      <c r="Q29" s="15">
        <f>D3L222C5*D3L222C6</f>
        <v>20572.004216041278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125174092</v>
      </c>
      <c r="V29" s="16" t="s">
        <v>26489</v>
      </c>
      <c r="W29" s="33">
        <f>IF(D3L222C9=0,0,D3L222C7/D3L222C9)</f>
        <v>1.6434714154779951E-4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0.51036084990525621</v>
      </c>
      <c r="AH29" s="16" t="s">
        <v>26493</v>
      </c>
      <c r="AI29" s="15">
        <f>D3L222C5*D3L222C15</f>
        <v>25143.560708494897</v>
      </c>
      <c r="AJ29" s="16" t="s">
        <v>26494</v>
      </c>
      <c r="AK29" s="15">
        <f>IF(D3L222C15=0,0,CHOOSE(MIN(D3L222C8,RUN_YEARS),A1L108C1,A1L108C6,A1L108C7,A1L108C8,A1L108C9))</f>
        <v>37859.480000000003</v>
      </c>
      <c r="AL29" s="16" t="s">
        <v>26495</v>
      </c>
      <c r="AM29" s="33">
        <f>IF(D3L222C17=0,0,D3L222C16/D3L222C17)</f>
        <v>0.66412852761038699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7.2071181990443323E-2</v>
      </c>
      <c r="BN29" s="16" t="s">
        <v>26505</v>
      </c>
      <c r="BO29" s="15">
        <f>D3L222C5*D3L222C31</f>
        <v>3550.6762324071296</v>
      </c>
      <c r="BP29" s="16" t="s">
        <v>26506</v>
      </c>
      <c r="BQ29" s="15">
        <f>IF(D3L222C31=0,0,CHOOSE(MIN(D3L222C8,RUN_YEARS),B6L116C1,B6L117C1,B6L118C1,B6L119C1,B6L120C1))</f>
        <v>42302.76</v>
      </c>
      <c r="BR29" s="16" t="s">
        <v>26507</v>
      </c>
      <c r="BS29" s="33">
        <f>IF(D3L222C33=0,0,D3L222C32/D3L222C33)</f>
        <v>8.3934859862740144E-2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23.991427128410479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23.991427128410479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23.991427128410479</v>
      </c>
      <c r="AR30" s="16" t="s">
        <v>26520</v>
      </c>
      <c r="AS30" s="15">
        <f>IF(D3L223C19=0,0,CHOOSE(MIN(D3L223C8,RUN_YEARS),A1L104C1,A1L104C6,A1L104C7,A1L104C8,A1L104C9))</f>
        <v>17538.39</v>
      </c>
      <c r="AT30" s="16" t="s">
        <v>26521</v>
      </c>
      <c r="AU30" s="33">
        <f>IF(D3L223C21=0,0,D3L223C20/D3L223C21)</f>
        <v>1.3679378282961251E-3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49290.232584071709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49290.232584071709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20572.004216041278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1.6434714154779951E-4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25143.560708494897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0.66412852761038699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23.991427128410479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1.3679378282961251E-3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3550.6762324071296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8.3934859862740144E-2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2597.6334213333334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0.73699998286515056</v>
      </c>
      <c r="L8" s="16" t="s">
        <v>26582</v>
      </c>
      <c r="M8" s="15">
        <f>IF(D4L101C2&lt;&gt;0,D4L101C2*D4L101C4,D4L101C3*D4L101C4)</f>
        <v>1914.4557870126091</v>
      </c>
      <c r="N8" s="16" t="s">
        <v>4251</v>
      </c>
      <c r="O8" s="32">
        <f>1</f>
        <v>1</v>
      </c>
      <c r="P8" s="16" t="s">
        <v>26583</v>
      </c>
      <c r="Q8" s="15">
        <f>D4L101C5*D4L101C6</f>
        <v>1914.4557870126091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42770.96</v>
      </c>
      <c r="V8" s="16" t="s">
        <v>26584</v>
      </c>
      <c r="W8" s="33">
        <f>IF(D4L101C9=0,0,D4L101C7/D4L101C9)</f>
        <v>4.4760645704763444E-2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0.73699998286515056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42770.96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0.69119826402040374</v>
      </c>
      <c r="J10" s="16" t="s">
        <v>26604</v>
      </c>
      <c r="K10" s="21">
        <f>IF(FLOW_THRU_100PCT="Y",1,INDEX(VariabilityMatrix,D4L103C1,D4L103C8))</f>
        <v>0.47863456811649574</v>
      </c>
      <c r="L10" s="16" t="s">
        <v>26598</v>
      </c>
      <c r="M10" s="15">
        <f>IF(D4L103C2&lt;&gt;0,D4L103C2*D4L103C4,D4L103C3*D4L103C4)</f>
        <v>0.33083138258227757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0.33083138258227757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44159.772000000004</v>
      </c>
      <c r="V10" s="16" t="s">
        <v>26600</v>
      </c>
      <c r="W10" s="33">
        <f>IF(D4L103C9=0,0,D4L103C7/D4L103C9)</f>
        <v>7.4916913652153265E-6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0.33876037431976869</v>
      </c>
      <c r="J11" s="16" t="s">
        <v>26611</v>
      </c>
      <c r="K11" s="21">
        <f>IF(FLOW_THRU_100PCT="Y",1,INDEX(VariabilityMatrix,D4L104C1,D4L104C8))</f>
        <v>0.47863456811649574</v>
      </c>
      <c r="L11" s="16" t="s">
        <v>26605</v>
      </c>
      <c r="M11" s="15">
        <f>IF(D4L104C2&lt;&gt;0,D4L104C2*D4L104C4,D4L104C3*D4L104C4)</f>
        <v>0.16214242545752491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0.16214242545752491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44159.772000000004</v>
      </c>
      <c r="V11" s="16" t="s">
        <v>26607</v>
      </c>
      <c r="W11" s="33">
        <f>IF(D4L104C9=0,0,D4L104C7/D4L104C9)</f>
        <v>3.6717224322970892E-6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0.52032903392126761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42302.76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296.93327740000001</v>
      </c>
      <c r="J13" s="16" t="s">
        <v>26625</v>
      </c>
      <c r="K13" s="21">
        <f>IF(FLOW_THRU_100PCT="Y",1,INDEX(VariabilityMatrix,D4L106C1,D4L106C8))</f>
        <v>0.47863456811649574</v>
      </c>
      <c r="L13" s="16" t="s">
        <v>26619</v>
      </c>
      <c r="M13" s="15">
        <f>IF(D4L106C2&lt;&gt;0,D4L106C2*D4L106C4,D4L106C3*D4L106C4)</f>
        <v>142.12253098776463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142.12253098776463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44159.772000000004</v>
      </c>
      <c r="V13" s="16" t="s">
        <v>26621</v>
      </c>
      <c r="W13" s="33">
        <f>IF(D4L106C9=0,0,D4L106C7/D4L106C9)</f>
        <v>3.2183710320733681E-3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5.8919629847634098</v>
      </c>
      <c r="J14" s="16" t="s">
        <v>26632</v>
      </c>
      <c r="K14" s="21">
        <f>IF(FLOW_THRU_100PCT="Y",1,INDEX(VariabilityMatrix,D4L107C1,D4L107C8))</f>
        <v>0.51817168536334779</v>
      </c>
      <c r="L14" s="16" t="s">
        <v>26626</v>
      </c>
      <c r="M14" s="15">
        <f>IF(D4L107C2&lt;&gt;0,D4L107C2*D4L107C4,D4L107C3*D4L107C4)</f>
        <v>3.0530483899133172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3.0530483899133172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44159.772000000004</v>
      </c>
      <c r="V14" s="16" t="s">
        <v>26628</v>
      </c>
      <c r="W14" s="33">
        <f>IF(D4L107C9=0,0,D4L107C7/D4L107C9)</f>
        <v>6.9136416508520853E-5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1.0318779196684567</v>
      </c>
      <c r="J15" s="16" t="s">
        <v>26639</v>
      </c>
      <c r="K15" s="21">
        <f>IF(FLOW_THRU_100PCT="Y",1,INDEX(VariabilityMatrix,D4L108C1,D4L108C8))</f>
        <v>0.51817168536334779</v>
      </c>
      <c r="L15" s="16" t="s">
        <v>26633</v>
      </c>
      <c r="M15" s="15">
        <f>IF(D4L108C2&lt;&gt;0,D4L108C2*D4L108C4,D4L108C3*D4L108C4)</f>
        <v>0.53468992072382937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0.53468992072382937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44159.772000000004</v>
      </c>
      <c r="V15" s="16" t="s">
        <v>26635</v>
      </c>
      <c r="W15" s="33">
        <f>IF(D4L108C9=0,0,D4L108C7/D4L108C9)</f>
        <v>1.2108077023672798E-5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3.5249695571478128</v>
      </c>
      <c r="J16" s="16" t="s">
        <v>26646</v>
      </c>
      <c r="K16" s="21">
        <f>IF(FLOW_THRU_100PCT="Y",1,INDEX(VariabilityMatrix,D4L109C1,D4L109C8))</f>
        <v>0.47863456811649574</v>
      </c>
      <c r="L16" s="16" t="s">
        <v>26640</v>
      </c>
      <c r="M16" s="15">
        <f>IF(D4L109C2&lt;&gt;0,D4L109C2*D4L109C4,D4L109C3*D4L109C4)</f>
        <v>1.6871722816092387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1.6871722816092387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44159.772000000004</v>
      </c>
      <c r="V16" s="16" t="s">
        <v>26642</v>
      </c>
      <c r="W16" s="33">
        <f>IF(D4L109C9=0,0,D4L109C7/D4L109C9)</f>
        <v>3.820609131789083E-5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0.52032903392126761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42302.76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0.52032903392126761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42302.76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0.52032903392126761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42302.76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0.52032903392126761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42302.76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0.52032903392126761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42302.76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0.52032903392126761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42302.76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-0.18856058594723191</v>
      </c>
      <c r="J23" s="16" t="s">
        <v>26695</v>
      </c>
      <c r="K23" s="21">
        <f>IF(FLOW_THRU_100PCT="Y",1,D4L101C4)</f>
        <v>0.73699998286515056</v>
      </c>
      <c r="L23" s="16" t="s">
        <v>26689</v>
      </c>
      <c r="M23" s="15">
        <f>IF(D4L116C2&lt;&gt;0,D4L116C2*D4L116C4,D4L116C3*D4L116C4)</f>
        <v>-0.13896914861215268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-0.13896914861215268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42302.76</v>
      </c>
      <c r="V23" s="16" t="s">
        <v>26691</v>
      </c>
      <c r="W23" s="33">
        <f>IF(D4L116C9=0,0,D4L116C7/D4L116C9)</f>
        <v>-3.2851083147329554E-6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0.3285361508537914</v>
      </c>
      <c r="J24" s="16" t="s">
        <v>26702</v>
      </c>
      <c r="K24" s="21">
        <f>IF(FLOW_THRU_100PCT="Y",1,INDEX(VariabilityMatrix,D4L117C1,D4L117C8))</f>
        <v>0.47863456811649574</v>
      </c>
      <c r="L24" s="16" t="s">
        <v>26696</v>
      </c>
      <c r="M24" s="15">
        <f>IF(D4L117C2&lt;&gt;0,D4L117C2*D4L117C4,D4L117C3*D4L117C4)</f>
        <v>0.15724875867456034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0.15724875867456034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44159.772000000004</v>
      </c>
      <c r="V24" s="16" t="s">
        <v>26698</v>
      </c>
      <c r="W24" s="33">
        <f>IF(D4L117C9=0,0,D4L117C7/D4L117C9)</f>
        <v>3.5609051304558437E-6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0.19700212581263621</v>
      </c>
      <c r="J25" s="16" t="s">
        <v>26709</v>
      </c>
      <c r="K25" s="21">
        <f>IF(FLOW_THRU_100PCT="Y",1,INDEX(VariabilityMatrix,D4L118C1,D4L118C8))</f>
        <v>0.49525350467636925</v>
      </c>
      <c r="L25" s="16" t="s">
        <v>26703</v>
      </c>
      <c r="M25" s="15">
        <f>IF(D4L118C2&lt;&gt;0,D4L118C2*D4L118C4,D4L118C3*D4L118C4)</f>
        <v>9.7565993237403115E-2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9.7565993237403115E-2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42770.96</v>
      </c>
      <c r="V25" s="16" t="s">
        <v>26705</v>
      </c>
      <c r="W25" s="33">
        <f>IF(D4L118C9=0,0,D4L118C7/D4L118C9)</f>
        <v>2.2811270366015428E-6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201.90103415930389</v>
      </c>
      <c r="J26" s="16" t="s">
        <v>26716</v>
      </c>
      <c r="K26" s="21">
        <f>IF(FLOW_THRU_100PCT="Y",1,INDEX(VariabilityMatrix,D4L119C1,D4L119C8))</f>
        <v>0.53139916592320868</v>
      </c>
      <c r="L26" s="16" t="s">
        <v>26710</v>
      </c>
      <c r="M26" s="15">
        <f>IF(D4L119C2&lt;&gt;0,D4L119C2*D4L119C4,D4L119C3*D4L119C4)</f>
        <v>107.29004115128735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107.29004115128735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42770.96</v>
      </c>
      <c r="V26" s="16" t="s">
        <v>26712</v>
      </c>
      <c r="W26" s="33">
        <f>IF(D4L119C9=0,0,D4L119C7/D4L119C9)</f>
        <v>2.5084786769174073E-3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0.73699998286515056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42770.96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0.54945790015706308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42302.76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394.40713637764384</v>
      </c>
      <c r="J29" s="16" t="s">
        <v>26736</v>
      </c>
      <c r="K29" s="21">
        <f>IF(FLOW_THRU_100PCT="Y",1,INDEX(VariabilityMatrix,D4L122C1,D4L122C8))</f>
        <v>0.53139916592320868</v>
      </c>
      <c r="L29" s="16" t="s">
        <v>26730</v>
      </c>
      <c r="M29" s="15">
        <f>IF(D4L122C2&lt;&gt;0,D4L122C2*D4L122C4,D4L122C3*D4L122C4)</f>
        <v>209.58762330524115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209.58762330524115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42770.96</v>
      </c>
      <c r="V29" s="16" t="s">
        <v>26732</v>
      </c>
      <c r="W29" s="33">
        <f>IF(D4L122C9=0,0,D4L122C7/D4L122C9)</f>
        <v>4.9002319168249004E-3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0.54945790015706308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42302.76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0.54945790015706308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42302.76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0.54945790015706308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42302.76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0.54945790015706308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42302.76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0.54945790015706308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42302.76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0.54945790015706308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42302.76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0.73699998286515056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42302.76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-3.0676953532131819</v>
      </c>
      <c r="J37" s="16" t="s">
        <v>26695</v>
      </c>
      <c r="K37" s="21">
        <f>IF(FLOW_THRU_100PCT="Y",1,D4L101C4)</f>
        <v>0.73699998286515056</v>
      </c>
      <c r="L37" s="16" t="s">
        <v>26785</v>
      </c>
      <c r="M37" s="15">
        <f>IF(D4L130C2&lt;&gt;0,D4L130C2*D4L130C4,D4L130C3*D4L130C4)</f>
        <v>-2.260891422753617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-2.260891422753617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42770.96</v>
      </c>
      <c r="V37" s="16" t="s">
        <v>26787</v>
      </c>
      <c r="W37" s="33">
        <f>IF(D4L130C9=0,0,D4L130C7/D4L130C9)</f>
        <v>-5.2860432002312245E-5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64742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0.80471470820120827</v>
      </c>
      <c r="L38" s="16" t="s">
        <v>26791</v>
      </c>
      <c r="M38" s="15">
        <f>IF(D4L131C2&lt;&gt;0,D4L131C2*D4L131C4,D4L131C3*D4L131C4)</f>
        <v>52098.839638362624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52098.839638362624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42302.76</v>
      </c>
      <c r="V38" s="16" t="s">
        <v>26793</v>
      </c>
      <c r="W38" s="33">
        <f>IF(D4L131C9=0,0,D4L131C7/D4L131C9)</f>
        <v>1.2315706974760658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14666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0.51685627866032247</v>
      </c>
      <c r="L39" s="16" t="s">
        <v>26799</v>
      </c>
      <c r="M39" s="15">
        <f>IF(D4L132C2&lt;&gt;0,D4L132C2*D4L132C4,D4L132C3*D4L132C4)</f>
        <v>7580.2141828322892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7580.2141828322892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42302.76</v>
      </c>
      <c r="V39" s="16" t="s">
        <v>26801</v>
      </c>
      <c r="W39" s="33">
        <f>IF(D4L132C9=0,0,D4L132C7/D4L132C9)</f>
        <v>0.17918958911504329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2869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0.51685627866032247</v>
      </c>
      <c r="L40" s="16" t="s">
        <v>26807</v>
      </c>
      <c r="M40" s="15">
        <f>IF(D4L133C2&lt;&gt;0,D4L133C2*D4L133C4,D4L133C3*D4L133C4)</f>
        <v>1482.8606634764651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1482.8606634764651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42302.76</v>
      </c>
      <c r="V40" s="16" t="s">
        <v>26809</v>
      </c>
      <c r="W40" s="33">
        <f>IF(D4L133C9=0,0,D4L133C7/D4L133C9)</f>
        <v>3.5053520467138909E-2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0.51685627866032247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42302.76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25840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0.51685627866032247</v>
      </c>
      <c r="L42" s="16" t="s">
        <v>26823</v>
      </c>
      <c r="M42" s="15">
        <f>IF(D4L135C2&lt;&gt;0,D4L135C2*D4L135C4,D4L135C3*D4L135C4)</f>
        <v>13355.566240582733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13355.566240582733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42302.76</v>
      </c>
      <c r="V42" s="16" t="s">
        <v>26825</v>
      </c>
      <c r="W42" s="33">
        <f>IF(D4L135C9=0,0,D4L135C7/D4L135C9)</f>
        <v>0.31571382672390014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0.51685627866032247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42302.76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163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0.51685627866032247</v>
      </c>
      <c r="L44" s="16" t="s">
        <v>26837</v>
      </c>
      <c r="M44" s="15">
        <f>IF(D4L137C2&lt;&gt;0,D4L137C2*D4L137C4,D4L137C3*D4L137C4)</f>
        <v>84.247573421632566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84.247573421632566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42302.76</v>
      </c>
      <c r="V44" s="16" t="s">
        <v>26839</v>
      </c>
      <c r="W44" s="33">
        <f>IF(D4L137C9=0,0,D4L137C7/D4L137C9)</f>
        <v>1.9915384580493699E-3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0.51685627866032247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42302.76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339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0.51685627866032247</v>
      </c>
      <c r="L46" s="16" t="s">
        <v>26852</v>
      </c>
      <c r="M46" s="15">
        <f>IF(D4L139C2&lt;&gt;0,D4L139C2*D4L139C4,D4L139C3*D4L139C4)</f>
        <v>175.2142784658493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175.2142784658493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42302.76</v>
      </c>
      <c r="V46" s="16" t="s">
        <v>26854</v>
      </c>
      <c r="W46" s="33">
        <f>IF(D4L139C9=0,0,D4L139C7/D4L139C9)</f>
        <v>4.1419112716486886E-3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29726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0.51685627866032247</v>
      </c>
      <c r="L47" s="16" t="s">
        <v>26860</v>
      </c>
      <c r="M47" s="15">
        <f>IF(D4L140C2&lt;&gt;0,D4L140C2*D4L140C4,D4L140C3*D4L140C4)</f>
        <v>15364.069739456745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15364.069739456745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42302.76</v>
      </c>
      <c r="V47" s="16" t="s">
        <v>26862</v>
      </c>
      <c r="W47" s="33">
        <f>IF(D4L140C9=0,0,D4L140C7/D4L140C9)</f>
        <v>0.36319308100598507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IF(FLOW_THRU_100PCT="Y",1,INDEX(VariabilityMatrix,D4L141C1,D4L141C8))</f>
        <v>0.51685627866032247</v>
      </c>
      <c r="L48" s="16" t="s">
        <v>26868</v>
      </c>
      <c r="M48" s="15">
        <f>IF(D4L141C2&lt;&gt;0,D4L141C2*D4L141C4,D4L141C3*D4L141C4)</f>
        <v>0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0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42302.76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0</v>
      </c>
      <c r="H49" s="16" t="s">
        <v>26881</v>
      </c>
      <c r="I49" s="15">
        <f>A2L332C44</f>
        <v>0</v>
      </c>
      <c r="J49" s="16" t="s">
        <v>26882</v>
      </c>
      <c r="K49" s="21">
        <f>IF(FLOW_THRU_100PCT="Y",1,INDEX(VariabilityMatrix,D4L142C1,D4L142C8))</f>
        <v>0.51685627866032247</v>
      </c>
      <c r="L49" s="16" t="s">
        <v>26876</v>
      </c>
      <c r="M49" s="15">
        <f>IF(D4L142C2&lt;&gt;0,D4L142C2*D4L142C4,D4L142C3*D4L142C4)</f>
        <v>0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0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42302.76</v>
      </c>
      <c r="V49" s="16" t="s">
        <v>26878</v>
      </c>
      <c r="W49" s="33">
        <f>IF(D4L142C9=0,0,D4L142C7/D4L142C9)</f>
        <v>0</v>
      </c>
      <c r="X49" s="16" t="s">
        <v>26879</v>
      </c>
      <c r="Y49" s="32">
        <f>IF(D4L142C5=0,0,D4L142C7/D4L142C5)</f>
        <v>0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1882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0.51685627866032247</v>
      </c>
      <c r="L50" s="16" t="s">
        <v>26884</v>
      </c>
      <c r="M50" s="15">
        <f>IF(D4L143C2&lt;&gt;0,D4L143C2*D4L143C4,D4L143C3*D4L143C4)</f>
        <v>972.72351643872685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972.72351643872685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42302.76</v>
      </c>
      <c r="V50" s="16" t="s">
        <v>26886</v>
      </c>
      <c r="W50" s="33">
        <f>IF(D4L143C9=0,0,D4L143C7/D4L143C9)</f>
        <v>2.2994327472692724E-2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2476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0.51685627866032247</v>
      </c>
      <c r="L51" s="16" t="s">
        <v>26892</v>
      </c>
      <c r="M51" s="15">
        <f>IF(D4L144C2&lt;&gt;0,D4L144C2*D4L144C4,D4L144C3*D4L144C4)</f>
        <v>1279.7361459629585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1279.7361459629585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42302.76</v>
      </c>
      <c r="V51" s="16" t="s">
        <v>26894</v>
      </c>
      <c r="W51" s="33">
        <f>IF(D4L144C9=0,0,D4L144C7/D4L144C9)</f>
        <v>3.0251835718590428E-2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0.59605656826606079</v>
      </c>
      <c r="J52" s="16" t="s">
        <v>26906</v>
      </c>
      <c r="K52" s="21">
        <f>IF(FLOW_THRU_100PCT="Y",1,INDEX(VariabilityMatrix,D4L145C1,D4L145C8))</f>
        <v>0.47863456811649574</v>
      </c>
      <c r="L52" s="16" t="s">
        <v>26900</v>
      </c>
      <c r="M52" s="15">
        <f>IF(D4L145C2&lt;&gt;0,D4L145C2*D4L145C4,D4L145C3*D4L145C4)</f>
        <v>0.28529327812502658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0.28529327812502658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44159.772000000004</v>
      </c>
      <c r="V52" s="16" t="s">
        <v>26902</v>
      </c>
      <c r="W52" s="33">
        <f>IF(D4L145C9=0,0,D4L145C7/D4L145C9)</f>
        <v>6.4604789654490639E-6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0.52032903392126761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42302.76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6.2022639504246513</v>
      </c>
      <c r="J54" s="16" t="s">
        <v>26920</v>
      </c>
      <c r="K54" s="21">
        <f>IF(FLOW_THRU_100PCT="Y",1,INDEX(VariabilityMatrix,D4L147C1,D4L147C8))</f>
        <v>0.47863456811649574</v>
      </c>
      <c r="L54" s="16" t="s">
        <v>26914</v>
      </c>
      <c r="M54" s="15">
        <f>IF(D4L147C2&lt;&gt;0,D4L147C2*D4L147C4,D4L147C3*D4L147C4)</f>
        <v>2.9686179272560138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2.9686179272560138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44159.772000000004</v>
      </c>
      <c r="V54" s="16" t="s">
        <v>26916</v>
      </c>
      <c r="W54" s="33">
        <f>IF(D4L147C9=0,0,D4L147C7/D4L147C9)</f>
        <v>6.7224484928409811E-5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0.52032903392126761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42302.76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0.52032903392126761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42302.76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0.52032903392126761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42302.76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0.52032903392126761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42302.76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0.52032903392126761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42302.76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0.52032903392126761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42302.76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-0.33177663118252809</v>
      </c>
      <c r="J61" s="16" t="s">
        <v>26969</v>
      </c>
      <c r="K61" s="21">
        <f>IF(FLOW_THRU_100PCT="Y",1,D4L136C4)</f>
        <v>0.51685627866032247</v>
      </c>
      <c r="L61" s="16" t="s">
        <v>26963</v>
      </c>
      <c r="M61" s="15">
        <f>IF(D4L154C2&lt;&gt;0,D4L154C2*D4L154C4,D4L154C3*D4L154C4)</f>
        <v>-0.17148083493945976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-0.17148083493945976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42302.76</v>
      </c>
      <c r="V61" s="16" t="s">
        <v>26965</v>
      </c>
      <c r="W61" s="33">
        <f>IF(D4L154C9=0,0,D4L154C7/D4L154C9)</f>
        <v>-4.0536559538777079E-6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0.57806681499414125</v>
      </c>
      <c r="J62" s="16" t="s">
        <v>26976</v>
      </c>
      <c r="K62" s="21">
        <f>IF(FLOW_THRU_100PCT="Y",1,INDEX(VariabilityMatrix,D4L155C1,D4L155C8))</f>
        <v>0.47863456811649574</v>
      </c>
      <c r="L62" s="16" t="s">
        <v>26970</v>
      </c>
      <c r="M62" s="15">
        <f>IF(D4L155C2&lt;&gt;0,D4L155C2*D4L155C4,D4L155C3*D4L155C4)</f>
        <v>0.27668276033719902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0.27668276033719902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44159.772000000004</v>
      </c>
      <c r="V62" s="16" t="s">
        <v>26972</v>
      </c>
      <c r="W62" s="33">
        <f>IF(D4L155C9=0,0,D4L155C7/D4L155C9)</f>
        <v>6.2654934073753592E-6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0.34662971219342609</v>
      </c>
      <c r="J63" s="16" t="s">
        <v>26983</v>
      </c>
      <c r="K63" s="21">
        <f>IF(FLOW_THRU_100PCT="Y",1,INDEX(VariabilityMatrix,D4L156C1,D4L156C8))</f>
        <v>0.49525350467636925</v>
      </c>
      <c r="L63" s="16" t="s">
        <v>26977</v>
      </c>
      <c r="M63" s="15">
        <f>IF(D4L156C2&lt;&gt;0,D4L156C2*D4L156C4,D4L156C3*D4L156C4)</f>
        <v>0.17166957978875547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0.17166957978875547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42770.96</v>
      </c>
      <c r="V63" s="16" t="s">
        <v>26979</v>
      </c>
      <c r="W63" s="33">
        <f>IF(D4L156C9=0,0,D4L156C7/D4L156C9)</f>
        <v>4.0136948010695917E-6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141536.63342133333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915.51613049549576</v>
      </c>
      <c r="J64" s="16" t="s">
        <v>26990</v>
      </c>
      <c r="K64" s="21">
        <f>IF((D4L157C2+D4L157C3)=0,0,D4L157C5/(D4L157C2+D4L157C3))</f>
        <v>0.65167957538570231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92833.156332716375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92833.156332716375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2.1937653419449585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0.65167957538570231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42302.76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141536.63342133333</v>
      </c>
      <c r="H66" s="16" t="s">
        <v>27001</v>
      </c>
      <c r="I66" s="15">
        <f>SUM(D4L157C3:D4L158C3)</f>
        <v>915.51613049549576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92833.156332716375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92833.156332716375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2.1937653419449585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106.52536534759406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53.26268267379703</v>
      </c>
      <c r="N8" s="16" t="s">
        <v>4251</v>
      </c>
      <c r="O8" s="32">
        <f>1</f>
        <v>1</v>
      </c>
      <c r="P8" s="16" t="s">
        <v>27023</v>
      </c>
      <c r="Q8" s="15">
        <f>D4L201C5*D4L201C6</f>
        <v>53.26268267379703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42302.76</v>
      </c>
      <c r="V8" s="16" t="s">
        <v>27024</v>
      </c>
      <c r="W8" s="33">
        <f>IF(D4L201C9=0,0,D4L201C7/D4L201C9)</f>
        <v>1.2590829221024119E-3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42302.76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32.297629247769656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16.148814623884828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16.148814623884828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42302.76</v>
      </c>
      <c r="V10" s="16" t="s">
        <v>27034</v>
      </c>
      <c r="W10" s="33">
        <f>IF(D4L203C9=0,0,D4L203C7/D4L203C9)</f>
        <v>3.8174375912788732E-4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42302.76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517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258.5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258.5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42302.76</v>
      </c>
      <c r="V12" s="16" t="s">
        <v>27044</v>
      </c>
      <c r="W12" s="33">
        <f>IF(D4L205C9=0,0,D4L205C7/D4L205C9)</f>
        <v>6.1107123979617399E-3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42302.76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3835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3835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3835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42302.76</v>
      </c>
      <c r="V14" s="16" t="s">
        <v>27054</v>
      </c>
      <c r="W14" s="33">
        <f>IF(D4L207C9=0,0,D4L207C7/D4L207C9)</f>
        <v>9.0656023389490414E-2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42302.76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42302.76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42302.76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4490.8229945953635</v>
      </c>
      <c r="J18" s="16" t="s">
        <v>27079</v>
      </c>
      <c r="K18" s="21">
        <f>IF((D4L211C2+D4L211C3)=0,0,D4L211C5/(D4L211C2+D4L211C3))</f>
        <v>0.92698186998411702</v>
      </c>
      <c r="L18" s="16" t="s">
        <v>27073</v>
      </c>
      <c r="M18" s="15">
        <f>SUM(D4L201C5,D4L203C5,D4L205C5,D4L207C5,D4L209C5)</f>
        <v>4162.9114972976822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4162.9114972976822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9.8407562468682458E-2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0.92698186998411702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42302.76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4490.8229945953635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4162.9114972976822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4162.9114972976822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9.8407562468682458E-2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0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0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0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42302.76</v>
      </c>
      <c r="V21" s="16" t="s">
        <v>27093</v>
      </c>
      <c r="W21" s="33">
        <f>IF(D4L214C9=0,0,D4L214C7/D4L214C9)</f>
        <v>0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42302.76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45.408666796691065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22.704333398345533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22.704333398345533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42302.76</v>
      </c>
      <c r="V23" s="16" t="s">
        <v>27103</v>
      </c>
      <c r="W23" s="33">
        <f>IF(D4L216C9=0,0,D4L216C7/D4L216C9)</f>
        <v>5.3671045100474606E-4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-904.98099999999999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-904.98099999999999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-904.98099999999999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42302.76</v>
      </c>
      <c r="V24" s="16" t="s">
        <v>27108</v>
      </c>
      <c r="W24" s="33">
        <f>IF(D4L217C9=0,0,D4L217C7/D4L217C9)</f>
        <v>-2.1392954029477034E-2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-859.57233320330897</v>
      </c>
      <c r="J25" s="16" t="s">
        <v>27117</v>
      </c>
      <c r="K25" s="21">
        <f>IF((D4L218C2+D4L218C3)=0,0,D4L218C5/(D4L218C2+D4L218C3))</f>
        <v>1.0264135227732782</v>
      </c>
      <c r="L25" s="16" t="s">
        <v>27111</v>
      </c>
      <c r="M25" s="15">
        <f>SUM(D4L214C5:D4L217C5)</f>
        <v>-882.27666660165448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-882.27666660165448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-2.0856243578472287E-2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1.0264135227732782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42302.76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-859.57233320330897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-882.27666660165448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-882.27666660165448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-2.0856243578472287E-2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0.93491812379583317</v>
      </c>
      <c r="L8" s="16" t="s">
        <v>27139</v>
      </c>
      <c r="M8" s="15">
        <f>IF(D5L101C2&lt;&gt;0,D5L101C2*D5L101C4,D5L101C3*D5L101C4)</f>
        <v>1.8698362475916663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1.8698362475916663</v>
      </c>
      <c r="AJ8" s="16" t="s">
        <v>27150</v>
      </c>
      <c r="AK8" s="15">
        <f>IF(D5L101C15=0,0,CHOOSE(MIN(D5L101C8,RUN_YEARS),A1L145C1,A1L145C6,A1L145C7,A1L145C8,A1L145C9))</f>
        <v>2739.8219999999997</v>
      </c>
      <c r="AL8" s="16" t="s">
        <v>27145</v>
      </c>
      <c r="AM8" s="33">
        <f>IF(D5L101C17=0,0,D5L101C16/D5L101C17)</f>
        <v>6.8246632357564345E-4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0.16874030934462808</v>
      </c>
      <c r="J9" s="16" t="s">
        <v>27159</v>
      </c>
      <c r="K9" s="21">
        <f>IF(FLOW_THRU_100PCT="Y",1,INDEX(VariabilityMatrix,D5L102C1,D5L102C8))</f>
        <v>0.93491812379583317</v>
      </c>
      <c r="L9" s="16" t="s">
        <v>27151</v>
      </c>
      <c r="M9" s="15">
        <f>IF(D5L102C2&lt;&gt;0,D5L102C2*D5L102C4,D5L102C3*D5L102C4)</f>
        <v>0.15775837342120819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0.15775837342120819</v>
      </c>
      <c r="AJ9" s="16" t="s">
        <v>27163</v>
      </c>
      <c r="AK9" s="15">
        <f>IF(D5L102C15=0,0,CHOOSE(MIN(D5L102C8,RUN_YEARS),A1L145C1,A1L145C6,A1L145C7,A1L145C8,A1L145C9))</f>
        <v>2739.8219999999997</v>
      </c>
      <c r="AL9" s="16" t="s">
        <v>27157</v>
      </c>
      <c r="AM9" s="33">
        <f>IF(D5L102C17=0,0,D5L102C16/D5L102C17)</f>
        <v>5.7579789278722565E-5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26441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0.93491812379583317</v>
      </c>
      <c r="L10" s="16" t="s">
        <v>27164</v>
      </c>
      <c r="M10" s="15">
        <f>IF(D5L103C2&lt;&gt;0,D5L103C2*D5L103C4,D5L103C3*D5L103C4)</f>
        <v>24720.170111285624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24720.170111285624</v>
      </c>
      <c r="AJ10" s="16" t="s">
        <v>27175</v>
      </c>
      <c r="AK10" s="15">
        <f>IF(D5L103C15=0,0,CHOOSE(MIN(D5L103C8,RUN_YEARS),A1L145C1,A1L145C6,A1L145C7,A1L145C8,A1L145C9))</f>
        <v>2739.8219999999997</v>
      </c>
      <c r="AL10" s="16" t="s">
        <v>27170</v>
      </c>
      <c r="AM10" s="33">
        <f>IF(D5L103C17=0,0,D5L103C16/D5L103C17)</f>
        <v>9.0225460308317942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2230.8312596906553</v>
      </c>
      <c r="J11" s="16" t="s">
        <v>27184</v>
      </c>
      <c r="K11" s="21">
        <f>IF(FLOW_THRU_100PCT="Y",1,INDEX(VariabilityMatrix,D5L104C1,D5L104C8))</f>
        <v>0.93491812379583317</v>
      </c>
      <c r="L11" s="16" t="s">
        <v>27176</v>
      </c>
      <c r="M11" s="15">
        <f>IF(D5L104C2&lt;&gt;0,D5L104C2*D5L104C4,D5L104C3*D5L104C4)</f>
        <v>2085.6445758150826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2085.6445758150826</v>
      </c>
      <c r="AJ11" s="16" t="s">
        <v>27187</v>
      </c>
      <c r="AK11" s="15">
        <f>IF(D5L104C15=0,0,CHOOSE(MIN(D5L104C8,RUN_YEARS),A1L145C1,A1L145C6,A1L145C7,A1L145C8,A1L145C9))</f>
        <v>2739.8219999999997</v>
      </c>
      <c r="AL11" s="16" t="s">
        <v>27182</v>
      </c>
      <c r="AM11" s="33">
        <f>IF(D5L104C17=0,0,D5L104C16/D5L104C17)</f>
        <v>0.76123360415935148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0.93491812379583317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2739.8219999999997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0.93491812379583317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2739.8219999999997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230</v>
      </c>
      <c r="J14" s="16" t="s">
        <v>27219</v>
      </c>
      <c r="K14" s="21">
        <f>IF(FLOW_THRU_100PCT="Y",1,INDEX(VariabilityMatrix,D5L107C1,D5L107C8))</f>
        <v>0.8056727246492722</v>
      </c>
      <c r="L14" s="16" t="s">
        <v>27212</v>
      </c>
      <c r="M14" s="15">
        <f>IF(D5L107C2&lt;&gt;0,D5L107C2*D5L107C4,D5L107C3*D5L107C4)</f>
        <v>185.30472666933261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185.30472666933261</v>
      </c>
      <c r="AB14" s="16" t="s">
        <v>27222</v>
      </c>
      <c r="AC14" s="15">
        <f>IF(D5L107C11=0,0,CHOOSE(MIN(D5L107C8,RUN_YEARS),A1L144C1,A1L144C6,A1L144C7,A1L144C8,A1L144C9))</f>
        <v>3784.6759999999999</v>
      </c>
      <c r="AD14" s="16" t="s">
        <v>27216</v>
      </c>
      <c r="AE14" s="33">
        <f>IF(D5L107C13=0,0,D5L107C12/D5L107C13)</f>
        <v>4.8961846844837606E-2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52182</v>
      </c>
      <c r="J15" s="16" t="s">
        <v>27232</v>
      </c>
      <c r="K15" s="21">
        <f>IF(FLOW_THRU_100PCT="Y",1,INDEX(VariabilityMatrix,D5L108C1,D5L108C8))</f>
        <v>0.8056727246492722</v>
      </c>
      <c r="L15" s="16" t="s">
        <v>27224</v>
      </c>
      <c r="M15" s="15">
        <f>IF(D5L108C2&lt;&gt;0,D5L108C2*D5L108C4,D5L108C3*D5L108C4)</f>
        <v>42041.614117648322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42041.614117648322</v>
      </c>
      <c r="AB15" s="16" t="s">
        <v>27235</v>
      </c>
      <c r="AC15" s="15">
        <f>IF(D5L108C11=0,0,CHOOSE(MIN(D5L108C8,RUN_YEARS),A1L144C1,A1L144C6,A1L144C7,A1L144C8,A1L144C9))</f>
        <v>3784.6759999999999</v>
      </c>
      <c r="AD15" s="16" t="s">
        <v>27228</v>
      </c>
      <c r="AE15" s="33">
        <f>IF(D5L108C13=0,0,D5L108C12/D5L108C13)</f>
        <v>11.108378661118765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9994</v>
      </c>
      <c r="J16" s="16" t="s">
        <v>27245</v>
      </c>
      <c r="K16" s="21">
        <f>IF(FLOW_THRU_100PCT="Y",1,INDEX(VariabilityMatrix,D5L109C1,D5L109C8))</f>
        <v>0.8056727246492722</v>
      </c>
      <c r="L16" s="16" t="s">
        <v>27237</v>
      </c>
      <c r="M16" s="15">
        <f>IF(D5L109C2&lt;&gt;0,D5L109C2*D5L109C4,D5L109C3*D5L109C4)</f>
        <v>8051.8932101448263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8051.8932101448263</v>
      </c>
      <c r="AB16" s="16" t="s">
        <v>27248</v>
      </c>
      <c r="AC16" s="15">
        <f>IF(D5L109C11=0,0,CHOOSE(MIN(D5L109C8,RUN_YEARS),A1L144C1,A1L144C6,A1L144C7,A1L144C8,A1L144C9))</f>
        <v>3784.6759999999999</v>
      </c>
      <c r="AD16" s="16" t="s">
        <v>27241</v>
      </c>
      <c r="AE16" s="33">
        <f>IF(D5L109C13=0,0,D5L109C12/D5L109C13)</f>
        <v>2.1274986842056829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IF(FLOW_THRU_100PCT="Y",1,INDEX(VariabilityMatrix,D5L110C1,D5L110C8))</f>
        <v>0.8056727246492722</v>
      </c>
      <c r="L17" s="16" t="s">
        <v>27250</v>
      </c>
      <c r="M17" s="15">
        <f>IF(D5L110C2&lt;&gt;0,D5L110C2*D5L110C4,D5L110C3*D5L110C4)</f>
        <v>0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3784.6759999999999</v>
      </c>
      <c r="AD17" s="16" t="s">
        <v>27254</v>
      </c>
      <c r="AE17" s="33">
        <f>IF(D5L110C13=0,0,D5L110C12/D5L110C13)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0.8056727246492722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3784.6759999999999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0.8056727246492722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3784.6759999999999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20548</v>
      </c>
      <c r="J20" s="16" t="s">
        <v>27297</v>
      </c>
      <c r="K20" s="21">
        <f>IF(FLOW_THRU_100PCT="Y",1,INDEX(VariabilityMatrix,D5L113C1,D5L113C8))</f>
        <v>0.8056727246492722</v>
      </c>
      <c r="L20" s="16" t="s">
        <v>27289</v>
      </c>
      <c r="M20" s="15">
        <f>IF(D5L113C2&lt;&gt;0,D5L113C2*D5L113C4,D5L113C3*D5L113C4)</f>
        <v>16554.963146093247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16554.963146093247</v>
      </c>
      <c r="AB20" s="16" t="s">
        <v>27300</v>
      </c>
      <c r="AC20" s="15">
        <f>IF(D5L113C11=0,0,CHOOSE(MIN(D5L113C8,RUN_YEARS),A1L144C1,A1L144C6,A1L144C7,A1L144C8,A1L144C9))</f>
        <v>3784.6759999999999</v>
      </c>
      <c r="AD20" s="16" t="s">
        <v>27293</v>
      </c>
      <c r="AE20" s="33">
        <f>IF(D5L113C13=0,0,D5L113C12/D5L113C13)</f>
        <v>4.3742088215987964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0.8056727246492722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3784.6759999999999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0.8056727246492722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3784.6759999999999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0.8056727246492722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3784.6759999999999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0.8056727246492722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3784.6759999999999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0.8056727246492722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3784.6759999999999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0.8056727246492722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3784.6759999999999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0.8056727246492722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3784.6759999999999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26443</v>
      </c>
      <c r="H28" s="16" t="s">
        <v>27394</v>
      </c>
      <c r="I28" s="15">
        <f>SUM(D5L101C3:D5L106C3)</f>
        <v>2231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26807.842281721722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26807.842281721722</v>
      </c>
      <c r="AK28" s="21" t="str">
        <f>NULL_VALUE</f>
        <v>n/a</v>
      </c>
      <c r="AL28" s="16" t="s">
        <v>27392</v>
      </c>
      <c r="AM28" s="33">
        <f>SUM(D5L101C18:D5L106C18)</f>
        <v>9.7845196811039994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82954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66833.775200555727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66833.775200555727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17.659048013768082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3547</v>
      </c>
      <c r="L9" s="16" t="s">
        <v>27461</v>
      </c>
      <c r="M9" s="15">
        <f>B7L802C16</f>
        <v>3682.5</v>
      </c>
      <c r="N9" s="16" t="s">
        <v>27462</v>
      </c>
      <c r="O9" s="15">
        <f>B7L802C25</f>
        <v>3539</v>
      </c>
      <c r="P9" s="16" t="s">
        <v>27463</v>
      </c>
      <c r="Q9" s="15">
        <f>B7L802C34</f>
        <v>3599</v>
      </c>
      <c r="R9" s="16" t="s">
        <v>27464</v>
      </c>
      <c r="S9" s="15">
        <f>B7L802C43</f>
        <v>3721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98274</v>
      </c>
      <c r="L10" s="16" t="s">
        <v>27470</v>
      </c>
      <c r="M10" s="15">
        <f>B7L803C16</f>
        <v>102453.5</v>
      </c>
      <c r="N10" s="16" t="s">
        <v>27471</v>
      </c>
      <c r="O10" s="15">
        <f>B7L803C25</f>
        <v>99383.333333333343</v>
      </c>
      <c r="P10" s="16" t="s">
        <v>27472</v>
      </c>
      <c r="Q10" s="15">
        <f>B7L803C34</f>
        <v>104034.5</v>
      </c>
      <c r="R10" s="16" t="s">
        <v>27473</v>
      </c>
      <c r="S10" s="15">
        <f>B7L803C43</f>
        <v>107347.4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14275</v>
      </c>
      <c r="L11" s="16" t="s">
        <v>27479</v>
      </c>
      <c r="M11" s="15">
        <f>B7L804C16</f>
        <v>14279</v>
      </c>
      <c r="N11" s="16" t="s">
        <v>27480</v>
      </c>
      <c r="O11" s="15">
        <f>B7L804C25</f>
        <v>13198.666666666666</v>
      </c>
      <c r="P11" s="16" t="s">
        <v>27481</v>
      </c>
      <c r="Q11" s="15">
        <f>B7L804C34</f>
        <v>13501.5</v>
      </c>
      <c r="R11" s="16" t="s">
        <v>27482</v>
      </c>
      <c r="S11" s="15">
        <f>B7L804C43</f>
        <v>13378.400000000001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41813</v>
      </c>
      <c r="L12" s="16" t="s">
        <v>27488</v>
      </c>
      <c r="M12" s="15">
        <f>B7L805C16</f>
        <v>43107</v>
      </c>
      <c r="N12" s="16" t="s">
        <v>27489</v>
      </c>
      <c r="O12" s="15">
        <f>B7L805C25</f>
        <v>43238.666666666672</v>
      </c>
      <c r="P12" s="16" t="s">
        <v>27490</v>
      </c>
      <c r="Q12" s="15">
        <f>B7L805C34</f>
        <v>44026.25</v>
      </c>
      <c r="R12" s="16" t="s">
        <v>27491</v>
      </c>
      <c r="S12" s="15">
        <f>B7L805C43</f>
        <v>42967.8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70104</v>
      </c>
      <c r="L13" s="16" t="s">
        <v>27497</v>
      </c>
      <c r="M13" s="15">
        <f>B7L806C16</f>
        <v>71513</v>
      </c>
      <c r="N13" s="16" t="s">
        <v>27498</v>
      </c>
      <c r="O13" s="15">
        <f>B7L806C25</f>
        <v>70339.666666666672</v>
      </c>
      <c r="P13" s="16" t="s">
        <v>27499</v>
      </c>
      <c r="Q13" s="15">
        <f>B7L806C34</f>
        <v>73461.25</v>
      </c>
      <c r="R13" s="16" t="s">
        <v>27500</v>
      </c>
      <c r="S13" s="15">
        <f>B7L806C43</f>
        <v>76761.399999999994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18042</v>
      </c>
      <c r="L14" s="16" t="s">
        <v>27506</v>
      </c>
      <c r="M14" s="15">
        <f>B7L807C16</f>
        <v>17856.5</v>
      </c>
      <c r="N14" s="16" t="s">
        <v>27507</v>
      </c>
      <c r="O14" s="15">
        <f>B7L807C25</f>
        <v>16931</v>
      </c>
      <c r="P14" s="16" t="s">
        <v>27508</v>
      </c>
      <c r="Q14" s="15">
        <f>B7L807C34</f>
        <v>16835.75</v>
      </c>
      <c r="R14" s="16" t="s">
        <v>27509</v>
      </c>
      <c r="S14" s="15">
        <f>B7L807C43</f>
        <v>17127.199999999997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71914</v>
      </c>
      <c r="L15" s="16" t="s">
        <v>27515</v>
      </c>
      <c r="M15" s="15">
        <f>B7L808C16</f>
        <v>70701.5</v>
      </c>
      <c r="N15" s="16" t="s">
        <v>27516</v>
      </c>
      <c r="O15" s="15">
        <f>B7L808C25</f>
        <v>65420.333333333336</v>
      </c>
      <c r="P15" s="16" t="s">
        <v>27517</v>
      </c>
      <c r="Q15" s="15">
        <f>B7L808C34</f>
        <v>66774.25</v>
      </c>
      <c r="R15" s="16" t="s">
        <v>27518</v>
      </c>
      <c r="S15" s="15">
        <f>B7L808C43</f>
        <v>66471.600000000006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364</v>
      </c>
      <c r="L16" s="16" t="s">
        <v>27524</v>
      </c>
      <c r="M16" s="15">
        <f>B7L809C16</f>
        <v>376</v>
      </c>
      <c r="N16" s="16" t="s">
        <v>27525</v>
      </c>
      <c r="O16" s="15">
        <f>B7L809C25</f>
        <v>378.66666666666663</v>
      </c>
      <c r="P16" s="16" t="s">
        <v>27526</v>
      </c>
      <c r="Q16" s="15">
        <f>B7L809C34</f>
        <v>433.25</v>
      </c>
      <c r="R16" s="16" t="s">
        <v>27527</v>
      </c>
      <c r="S16" s="15">
        <f>B7L809C43</f>
        <v>443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206</v>
      </c>
      <c r="L17" s="16" t="s">
        <v>27533</v>
      </c>
      <c r="M17" s="15">
        <f>B7L810C16</f>
        <v>240.5</v>
      </c>
      <c r="N17" s="16" t="s">
        <v>27534</v>
      </c>
      <c r="O17" s="15">
        <f>B7L810C25</f>
        <v>244</v>
      </c>
      <c r="P17" s="16" t="s">
        <v>27535</v>
      </c>
      <c r="Q17" s="15">
        <f>B7L810C34</f>
        <v>273.25</v>
      </c>
      <c r="R17" s="16" t="s">
        <v>27536</v>
      </c>
      <c r="S17" s="15">
        <f>B7L810C43</f>
        <v>295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6538</v>
      </c>
      <c r="L18" s="16" t="s">
        <v>27542</v>
      </c>
      <c r="M18" s="15">
        <f>B7L811C16</f>
        <v>5646</v>
      </c>
      <c r="N18" s="16" t="s">
        <v>27543</v>
      </c>
      <c r="O18" s="15">
        <f>B7L811C25</f>
        <v>5198.666666666667</v>
      </c>
      <c r="P18" s="16" t="s">
        <v>27544</v>
      </c>
      <c r="Q18" s="15">
        <f>B7L811C34</f>
        <v>5009.25</v>
      </c>
      <c r="R18" s="16" t="s">
        <v>27545</v>
      </c>
      <c r="S18" s="15">
        <f>B7L811C43</f>
        <v>4645.8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8738</v>
      </c>
      <c r="L19" s="16" t="s">
        <v>27551</v>
      </c>
      <c r="M19" s="15">
        <f>B7L812C16</f>
        <v>8692</v>
      </c>
      <c r="N19" s="16" t="s">
        <v>27552</v>
      </c>
      <c r="O19" s="15">
        <f>B7L812C25</f>
        <v>8038.6666666666661</v>
      </c>
      <c r="P19" s="16" t="s">
        <v>27553</v>
      </c>
      <c r="Q19" s="15">
        <f>B7L812C34</f>
        <v>7865.5</v>
      </c>
      <c r="R19" s="16" t="s">
        <v>27554</v>
      </c>
      <c r="S19" s="15">
        <f>B7L812C43</f>
        <v>7652.4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84</v>
      </c>
      <c r="L20" s="16" t="s">
        <v>27560</v>
      </c>
      <c r="M20" s="15">
        <f>B7L813C16</f>
        <v>81.5</v>
      </c>
      <c r="N20" s="16" t="s">
        <v>27561</v>
      </c>
      <c r="O20" s="15">
        <f>B7L813C25</f>
        <v>88.333333333333343</v>
      </c>
      <c r="P20" s="16" t="s">
        <v>27562</v>
      </c>
      <c r="Q20" s="15">
        <f>B7L813C34</f>
        <v>89.75</v>
      </c>
      <c r="R20" s="16" t="s">
        <v>27563</v>
      </c>
      <c r="S20" s="15">
        <f>B7L813C43</f>
        <v>85.6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75782</v>
      </c>
      <c r="L21" s="16" t="s">
        <v>27569</v>
      </c>
      <c r="M21" s="15">
        <f>B7L814C16</f>
        <v>72922.5</v>
      </c>
      <c r="N21" s="16" t="s">
        <v>27570</v>
      </c>
      <c r="O21" s="15">
        <f>B7L814C25</f>
        <v>68409.333333333328</v>
      </c>
      <c r="P21" s="16" t="s">
        <v>27571</v>
      </c>
      <c r="Q21" s="15">
        <f>B7L814C34</f>
        <v>67419.25</v>
      </c>
      <c r="R21" s="16" t="s">
        <v>27572</v>
      </c>
      <c r="S21" s="15">
        <f>B7L814C43</f>
        <v>67405.399999999994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9115</v>
      </c>
      <c r="L22" s="16" t="s">
        <v>27578</v>
      </c>
      <c r="M22" s="15">
        <f>B7L815C16</f>
        <v>8435.5</v>
      </c>
      <c r="N22" s="16" t="s">
        <v>27579</v>
      </c>
      <c r="O22" s="15">
        <f>B7L815C25</f>
        <v>7654.666666666667</v>
      </c>
      <c r="P22" s="16" t="s">
        <v>27580</v>
      </c>
      <c r="Q22" s="15">
        <f>B7L815C34</f>
        <v>7198.25</v>
      </c>
      <c r="R22" s="16" t="s">
        <v>27581</v>
      </c>
      <c r="S22" s="15">
        <f>B7L815C43</f>
        <v>6995.8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8738</v>
      </c>
      <c r="L23" s="16" t="s">
        <v>27551</v>
      </c>
      <c r="M23" s="15">
        <f>B7L812C16</f>
        <v>8692</v>
      </c>
      <c r="N23" s="16" t="s">
        <v>27552</v>
      </c>
      <c r="O23" s="15">
        <f>B7L812C25</f>
        <v>8038.6666666666661</v>
      </c>
      <c r="P23" s="16" t="s">
        <v>27553</v>
      </c>
      <c r="Q23" s="15">
        <f>B7L812C34</f>
        <v>7865.5</v>
      </c>
      <c r="R23" s="16" t="s">
        <v>27554</v>
      </c>
      <c r="S23" s="15">
        <f>B7L812C43</f>
        <v>7652.4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418796</v>
      </c>
      <c r="L24" s="16" t="s">
        <v>27591</v>
      </c>
      <c r="M24" s="15">
        <f>B7L816C16</f>
        <v>419987</v>
      </c>
      <c r="N24" s="16" t="s">
        <v>27592</v>
      </c>
      <c r="O24" s="15">
        <f>B7L816C25</f>
        <v>402063</v>
      </c>
      <c r="P24" s="16" t="s">
        <v>27593</v>
      </c>
      <c r="Q24" s="15">
        <f>B7L816C34</f>
        <v>410521</v>
      </c>
      <c r="R24" s="16" t="s">
        <v>27594</v>
      </c>
      <c r="S24" s="15">
        <f>B7L816C43</f>
        <v>415297.8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0.47863456811649574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0.47863456811649574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0.52032903392126761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0.22661769479631635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0.47863456811649574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0.52032903392126761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0.52032903392126761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0.52032903392126761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0.52032903392126761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0.52032903392126761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0.52032903392126761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0.47863456811649574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0.49525350467636925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0.2209960687138339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0.23091924925028207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0.2209960687138339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0.23091924925028207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0.23091924925028207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0.23091924925028207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0.23091924925028207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0.23091924925028207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0.23091924925028207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-579.76599999999996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-579.76599999999996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-231.90639999999999</v>
      </c>
      <c r="R46" s="16" t="s">
        <v>28440</v>
      </c>
      <c r="S46" s="15">
        <f>D6L139C5-D6L139C7</f>
        <v>-347.8596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-231.90639999999999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-347.8596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0.60000000000000009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-579.76599999999996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-579.76599999999996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-231.90639999999999</v>
      </c>
      <c r="R47" s="16" t="s">
        <v>28460</v>
      </c>
      <c r="S47" s="15">
        <f>SUM(D6L138C8:D6L139C8)</f>
        <v>-347.8596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-231.90639999999999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-347.8596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0.60000000000000009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-579.76599999999996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-579.76599999999996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-231.90639999999999</v>
      </c>
      <c r="R48" s="16" t="s">
        <v>28477</v>
      </c>
      <c r="S48" s="15">
        <f>SUM(D6L128C8,D6L137C8,D6L140C8)</f>
        <v>-347.8596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-231.90639999999999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-347.8596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0.60000000000000009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3539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67.016461132372683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4.6328791904767144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25.179913984067763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0.47863456811649574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3721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69.906706997153719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4.7029648204626895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25.964564855482493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0.47863456811649574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3721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69.906706997153719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4.7029648204626895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25.964564855482493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0.52032903392126761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3547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57.966698471668217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4.6825608137348995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22.708585260303312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0.22661769479631635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3721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69.906706997153719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4.7029648204626895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25.964564855482493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0.47863456811649574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3721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69.906706997153719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4.7029648204626895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25.964564855482493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0.52032903392126761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3547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57.966698471668217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4.6825608137348995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22.708585260303312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0.52032903392126761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3547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57.966698471668217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4.6825608137348995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22.708585260303312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0.52032903392126761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3547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57.966698471668217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4.6825608137348995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22.708585260303312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0.52032903392126761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3547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57.966698471668217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4.6825608137348995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22.708585260303312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0.52032903392126761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3547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57.966698471668217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4.6825608137348995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22.708585260303312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0.52032903392126761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3547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57.966698471668217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4.6825608137348995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22.708585260303312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3547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57.966698471668217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4.6825608137348995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22.708585260303312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0.47863456811649574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3721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69.906706997153719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4.7029648204626895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25.964564855482493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0.49525350467636925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3539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67.016461132372683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4.6328791904767144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25.179913984067763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0.2209960687138339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3539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67.016461132372683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4.6328791904767144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25.179913984067763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3539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67.016461132372683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4.6328791904767144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25.179913984067763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0.23091924925028207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3547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57.966698471668217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4.6825608137348995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22.708585260303312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0.2209960687138339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3539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67.016461132372683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4.6328791904767144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25.179913984067763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0.23091924925028207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3547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57.966698471668217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4.6825608137348995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22.708585260303312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0.23091924925028207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3547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57.966698471668217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4.6825608137348995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22.708585260303312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0.23091924925028207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3547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57.966698471668217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4.6825608137348995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22.708585260303312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0.23091924925028207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3547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57.966698471668217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4.6825608137348995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22.708585260303312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0.23091924925028207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3547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57.966698471668217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4.6825608137348995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22.708585260303312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0.23091924925028207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3547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57.966698471668217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4.6825608137348995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22.708585260303312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3547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57.966698471668217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4.6825608137348995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22.708585260303312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3539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67.016461132372683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4.6328791904767144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25.179913984067763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3547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57.966698471668217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4.6825608137348995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22.708585260303312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3547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57.966698471668217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4.6825608137348995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22.708585260303312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3547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57.966698471668217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4.6825608137348995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22.708585260303312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3547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57.966698471668217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4.6825608137348995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22.708585260303312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15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15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6</v>
      </c>
      <c r="R40" s="16" t="s">
        <v>29158</v>
      </c>
      <c r="S40" s="15">
        <f>D6L233C5-D6L233C7</f>
        <v>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5.7554487342802823</v>
      </c>
      <c r="X40" s="16" t="s">
        <v>29160</v>
      </c>
      <c r="Y40" s="33">
        <f>D6L233C7-D6L233C10</f>
        <v>0.24455126571971775</v>
      </c>
      <c r="Z40" s="16" t="s">
        <v>29161</v>
      </c>
      <c r="AA40" s="33">
        <f>CHOOSE(MIN(D6L233C9,RUN_YEARS),B7L802C7,B7L802C16,B7L802C25,B7L802C34,B7L802C43)</f>
        <v>3547</v>
      </c>
      <c r="AB40" s="16" t="s">
        <v>29162</v>
      </c>
      <c r="AC40" s="33">
        <f>IF(D6L233C12=0,0,D6L233C10/D6L233C12)</f>
        <v>1.6226243964703362E-3</v>
      </c>
      <c r="AD40" s="16" t="s">
        <v>29163</v>
      </c>
      <c r="AE40" s="33">
        <f>IF(D6L233C5=0,0,D6L233C10/D6L233C5)</f>
        <v>0.38369658228535214</v>
      </c>
      <c r="AF40" s="16" t="s">
        <v>29164</v>
      </c>
      <c r="AG40" s="33">
        <f>CHOOSE(MIN(D6L233C9,RUN_YEARS),B7L802C5,B7L802C14,B7L802C23,B7L802C32,B7L802C41)</f>
        <v>57.966698471668217</v>
      </c>
      <c r="AH40" s="16" t="s">
        <v>29165</v>
      </c>
      <c r="AI40" s="33">
        <f>IF(D6L233C15=0,0,D6L233C11/D6L233C15)</f>
        <v>4.2188234308228635E-3</v>
      </c>
      <c r="AJ40" s="16" t="s">
        <v>29166</v>
      </c>
      <c r="AK40" s="33">
        <f>IF(D6L233C5=0,0,D6L233C11/D6L233C5)</f>
        <v>1.6303417714647848E-2</v>
      </c>
      <c r="AL40" s="16" t="s">
        <v>29167</v>
      </c>
      <c r="AM40" s="33">
        <f>D6L233C8*CHOOSE(MIN(D6L233C9,RUN_YEARS),B7L802C4,B7L802C13,B7L802C22,B7L802C31,B7L802C40)</f>
        <v>1.5385645861513617</v>
      </c>
      <c r="AN40" s="16" t="s">
        <v>29168</v>
      </c>
      <c r="AO40" s="33">
        <f>D6L233C8-D6L233C18</f>
        <v>7.4614354138486387</v>
      </c>
      <c r="AP40" s="16" t="s">
        <v>29169</v>
      </c>
      <c r="AQ40" s="33">
        <f>CHOOSE(MIN(D6L233C9,RUN_YEARS),B7L802C2,B7L802C11,B7L802C20,B7L802C29,B7L802C38)</f>
        <v>4.6825608137348995</v>
      </c>
      <c r="AR40" s="16" t="s">
        <v>29170</v>
      </c>
      <c r="AS40" s="33">
        <f>IF(D6L233C20=0,0,D6L233C18/D6L233C20)</f>
        <v>0.3285733271500586</v>
      </c>
      <c r="AT40" s="16" t="s">
        <v>29171</v>
      </c>
      <c r="AU40" s="33">
        <f>IF(D6L233C5=0,0,D6L233C18/D6L233C5)</f>
        <v>0.10257097241009078</v>
      </c>
      <c r="AV40" s="16" t="s">
        <v>29172</v>
      </c>
      <c r="AW40" s="33">
        <f>CHOOSE(MIN(D6L233C9,RUN_YEARS),B7L802C1,B7L802C10,B7L802C19,B7L802C28,B7L802C37)</f>
        <v>22.708585260303312</v>
      </c>
      <c r="AX40" s="16" t="s">
        <v>29173</v>
      </c>
      <c r="AY40" s="33">
        <f>IF(D6L233C23=0,0,D6L233C19/D6L233C23)</f>
        <v>0.3285733271500586</v>
      </c>
      <c r="AZ40" s="16" t="s">
        <v>29174</v>
      </c>
      <c r="BA40" s="33">
        <f>IF(D6L233C5=0,0,D6L233C19/D6L233C5)</f>
        <v>0.49742902758990926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874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874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874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3547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57.966698471668217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149.41171647736556</v>
      </c>
      <c r="AN41" s="16" t="s">
        <v>29187</v>
      </c>
      <c r="AO41" s="33">
        <f>D6L234C8-D6L234C18</f>
        <v>724.58828352263447</v>
      </c>
      <c r="AP41" s="16" t="s">
        <v>29188</v>
      </c>
      <c r="AQ41" s="33">
        <f>CHOOSE(MIN(D6L234C9,RUN_YEARS),B7L802C2,B7L802C11,B7L802C20,B7L802C29,B7L802C38)</f>
        <v>4.6825608137348995</v>
      </c>
      <c r="AR41" s="16" t="s">
        <v>29189</v>
      </c>
      <c r="AS41" s="33">
        <f>IF(D6L234C20=0,0,D6L234C18/D6L234C20)</f>
        <v>31.908120881016799</v>
      </c>
      <c r="AT41" s="16" t="s">
        <v>29190</v>
      </c>
      <c r="AU41" s="33">
        <f>IF(D6L234C5=0,0,D6L234C18/D6L234C5)</f>
        <v>0.17095162068348463</v>
      </c>
      <c r="AV41" s="16" t="s">
        <v>29191</v>
      </c>
      <c r="AW41" s="33">
        <f>CHOOSE(MIN(D6L234C9,RUN_YEARS),B7L802C1,B7L802C10,B7L802C19,B7L802C28,B7L802C37)</f>
        <v>22.708585260303312</v>
      </c>
      <c r="AX41" s="16" t="s">
        <v>29192</v>
      </c>
      <c r="AY41" s="33">
        <f>IF(D6L234C23=0,0,D6L234C19/D6L234C23)</f>
        <v>31.908120881016799</v>
      </c>
      <c r="AZ41" s="16" t="s">
        <v>29193</v>
      </c>
      <c r="BA41" s="33">
        <f>IF(D6L234C5=0,0,D6L234C19/D6L234C5)</f>
        <v>0.82904837931651543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170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170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170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163.07104747127465</v>
      </c>
      <c r="X42" s="16" t="s">
        <v>29200</v>
      </c>
      <c r="Y42" s="33">
        <f>D6L235C7-D6L235C10</f>
        <v>6.9289525287253468</v>
      </c>
      <c r="Z42" s="16" t="s">
        <v>29201</v>
      </c>
      <c r="AA42" s="33">
        <f>CHOOSE(MIN(D6L235C9,RUN_YEARS),B7L802C7,B7L802C16,B7L802C25,B7L802C34,B7L802C43)</f>
        <v>3547</v>
      </c>
      <c r="AB42" s="16" t="s">
        <v>29202</v>
      </c>
      <c r="AC42" s="33">
        <f>IF(D6L235C12=0,0,D6L235C10/D6L235C12)</f>
        <v>4.5974357899992851E-2</v>
      </c>
      <c r="AD42" s="16" t="s">
        <v>29203</v>
      </c>
      <c r="AE42" s="33">
        <f>IF(D6L235C5=0,0,D6L235C10/D6L235C5)</f>
        <v>0.95924145571338026</v>
      </c>
      <c r="AF42" s="16" t="s">
        <v>29204</v>
      </c>
      <c r="AG42" s="33">
        <f>CHOOSE(MIN(D6L235C9,RUN_YEARS),B7L802C5,B7L802C14,B7L802C23,B7L802C32,B7L802C41)</f>
        <v>57.966698471668217</v>
      </c>
      <c r="AH42" s="16" t="s">
        <v>29205</v>
      </c>
      <c r="AI42" s="33">
        <f>IF(D6L235C15=0,0,D6L235C11/D6L235C15)</f>
        <v>0.11953333053998132</v>
      </c>
      <c r="AJ42" s="16" t="s">
        <v>29206</v>
      </c>
      <c r="AK42" s="33">
        <f>IF(D6L235C5=0,0,D6L235C11/D6L235C5)</f>
        <v>4.0758544286619687E-2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4.6825608137348995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22.708585260303312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633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633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633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3547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57.966698471668217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108.21237589264577</v>
      </c>
      <c r="AN43" s="16" t="s">
        <v>29228</v>
      </c>
      <c r="AO43" s="33">
        <f>D6L236C8-D6L236C18</f>
        <v>524.78762410735419</v>
      </c>
      <c r="AP43" s="16" t="s">
        <v>29229</v>
      </c>
      <c r="AQ43" s="33">
        <f>CHOOSE(MIN(D6L236C9,RUN_YEARS),B7L802C2,B7L802C11,B7L802C20,B7L802C29,B7L802C38)</f>
        <v>4.6825608137348995</v>
      </c>
      <c r="AR43" s="16" t="s">
        <v>29230</v>
      </c>
      <c r="AS43" s="33">
        <f>IF(D6L236C20=0,0,D6L236C18/D6L236C20)</f>
        <v>23.109657342887452</v>
      </c>
      <c r="AT43" s="16" t="s">
        <v>29231</v>
      </c>
      <c r="AU43" s="33">
        <f>IF(D6L236C5=0,0,D6L236C18/D6L236C5)</f>
        <v>0.17095162068348463</v>
      </c>
      <c r="AV43" s="16" t="s">
        <v>29232</v>
      </c>
      <c r="AW43" s="33">
        <f>CHOOSE(MIN(D6L236C9,RUN_YEARS),B7L802C1,B7L802C10,B7L802C19,B7L802C28,B7L802C37)</f>
        <v>22.708585260303312</v>
      </c>
      <c r="AX43" s="16" t="s">
        <v>29233</v>
      </c>
      <c r="AY43" s="33">
        <f>IF(D6L236C23=0,0,D6L236C19/D6L236C23)</f>
        <v>23.109657342887452</v>
      </c>
      <c r="AZ43" s="16" t="s">
        <v>29234</v>
      </c>
      <c r="BA43" s="33">
        <f>IF(D6L236C5=0,0,D6L236C19/D6L236C5)</f>
        <v>0.82904837931651532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1692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1692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176</v>
      </c>
      <c r="R44" s="16" t="s">
        <v>29238</v>
      </c>
      <c r="S44" s="15">
        <f>SUM(D6L229C8:D6L236C8)</f>
        <v>1516</v>
      </c>
      <c r="U44" s="21" t="str">
        <f>NULL_VALUE</f>
        <v>n/a</v>
      </c>
      <c r="V44" s="16" t="s">
        <v>29239</v>
      </c>
      <c r="W44" s="33">
        <f>SUM(D6L229C10:D6L236C10)</f>
        <v>168.82649620555495</v>
      </c>
      <c r="X44" s="16" t="s">
        <v>29240</v>
      </c>
      <c r="Y44" s="33">
        <f>SUM(D6L229C11:D6L236C11)</f>
        <v>7.1735037944450646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4.759698229646319E-2</v>
      </c>
      <c r="AD44" s="16" t="s">
        <v>29242</v>
      </c>
      <c r="AE44" s="33">
        <f>IF(D6L237C5=0,0,D6L237C10/D6L237C5)</f>
        <v>9.977925307656911E-2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0.12375215397080418</v>
      </c>
      <c r="AJ44" s="16" t="s">
        <v>29244</v>
      </c>
      <c r="AK44" s="33">
        <f>IF(D6L237C5=0,0,D6L237C11/D6L237C5)</f>
        <v>4.239659452981717E-3</v>
      </c>
      <c r="AL44" s="16" t="s">
        <v>29245</v>
      </c>
      <c r="AM44" s="33">
        <f>SUM(D6L229C18:D6L236C18)</f>
        <v>259.16265695616266</v>
      </c>
      <c r="AN44" s="16" t="s">
        <v>29246</v>
      </c>
      <c r="AO44" s="33">
        <f>SUM(D6L229C19:D6L236C19)</f>
        <v>1256.8373430438373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55.346351551054312</v>
      </c>
      <c r="AT44" s="16" t="s">
        <v>29248</v>
      </c>
      <c r="AU44" s="33">
        <f>IF(D6L237C5=0,0,D6L237C18/D6L237C5)</f>
        <v>0.15316941900482428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55.346351551054312</v>
      </c>
      <c r="AZ44" s="16" t="s">
        <v>29250</v>
      </c>
      <c r="BA44" s="33">
        <f>IF(D6L237C5=0,0,D6L237C19/D6L237C5)</f>
        <v>0.74281166846562485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3547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57.966698471668217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4.6825608137348995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22.708585260303312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161.04116750572527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161.04116750572527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64.416467002290105</v>
      </c>
      <c r="R46" s="16" t="s">
        <v>29275</v>
      </c>
      <c r="S46" s="15">
        <f>D6L239C5-D6L239C7</f>
        <v>96.624700503435164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61.790945579189689</v>
      </c>
      <c r="X46" s="16" t="s">
        <v>29277</v>
      </c>
      <c r="Y46" s="33">
        <f>D6L239C7-D6L239C10</f>
        <v>2.625521423100416</v>
      </c>
      <c r="Z46" s="16" t="s">
        <v>29278</v>
      </c>
      <c r="AA46" s="33">
        <f>CHOOSE(MIN(D6L239C9,RUN_YEARS),B7L802C7,B7L802C16,B7L802C25,B7L802C34,B7L802C43)</f>
        <v>3547</v>
      </c>
      <c r="AB46" s="16" t="s">
        <v>29279</v>
      </c>
      <c r="AC46" s="33">
        <f>IF(D6L239C12=0,0,D6L239C10/D6L239C12)</f>
        <v>1.7420621815390384E-2</v>
      </c>
      <c r="AD46" s="16" t="s">
        <v>29280</v>
      </c>
      <c r="AE46" s="33">
        <f>IF(D6L239C5=0,0,D6L239C10/D6L239C5)</f>
        <v>0.38369658228535214</v>
      </c>
      <c r="AF46" s="16" t="s">
        <v>29281</v>
      </c>
      <c r="AG46" s="33">
        <f>CHOOSE(MIN(D6L239C9,RUN_YEARS),B7L802C5,B7L802C14,B7L802C23,B7L802C32,B7L802C41)</f>
        <v>57.966698471668217</v>
      </c>
      <c r="AH46" s="16" t="s">
        <v>29282</v>
      </c>
      <c r="AI46" s="33">
        <f>IF(D6L239C15=0,0,D6L239C11/D6L239C15)</f>
        <v>4.5293616720014938E-2</v>
      </c>
      <c r="AJ46" s="16" t="s">
        <v>29283</v>
      </c>
      <c r="AK46" s="33">
        <f>IF(D6L239C5=0,0,D6L239C11/D6L239C5)</f>
        <v>1.6303417714647869E-2</v>
      </c>
      <c r="AL46" s="16" t="s">
        <v>29284</v>
      </c>
      <c r="AM46" s="33">
        <f>D6L239C8*CHOOSE(MIN(D6L239C9,RUN_YEARS),B7L802C4,B7L802C13,B7L802C22,B7L802C31,B7L802C40)</f>
        <v>16.518149149118553</v>
      </c>
      <c r="AN46" s="16" t="s">
        <v>29285</v>
      </c>
      <c r="AO46" s="33">
        <f>D6L239C8-D6L239C18</f>
        <v>80.106551354316608</v>
      </c>
      <c r="AP46" s="16" t="s">
        <v>29286</v>
      </c>
      <c r="AQ46" s="33">
        <f>CHOOSE(MIN(D6L239C9,RUN_YEARS),B7L802C2,B7L802C11,B7L802C20,B7L802C29,B7L802C38)</f>
        <v>4.6825608137348995</v>
      </c>
      <c r="AR46" s="16" t="s">
        <v>29287</v>
      </c>
      <c r="AS46" s="33">
        <f>IF(D6L239C20=0,0,D6L239C18/D6L239C20)</f>
        <v>3.5275888143657368</v>
      </c>
      <c r="AT46" s="16" t="s">
        <v>29288</v>
      </c>
      <c r="AU46" s="33">
        <f>IF(D6L239C5=0,0,D6L239C18/D6L239C5)</f>
        <v>0.10257097241009078</v>
      </c>
      <c r="AV46" s="16" t="s">
        <v>29289</v>
      </c>
      <c r="AW46" s="33">
        <f>CHOOSE(MIN(D6L239C9,RUN_YEARS),B7L802C1,B7L802C10,B7L802C19,B7L802C28,B7L802C37)</f>
        <v>22.708585260303312</v>
      </c>
      <c r="AX46" s="16" t="s">
        <v>29290</v>
      </c>
      <c r="AY46" s="33">
        <f>IF(D6L239C23=0,0,D6L239C19/D6L239C23)</f>
        <v>3.5275888143657368</v>
      </c>
      <c r="AZ46" s="16" t="s">
        <v>29291</v>
      </c>
      <c r="BA46" s="33">
        <f>IF(D6L239C5=0,0,D6L239C19/D6L239C5)</f>
        <v>0.4974290275899092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161.04116750572527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161.04116750572527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64.416467002290105</v>
      </c>
      <c r="R47" s="16" t="s">
        <v>29295</v>
      </c>
      <c r="S47" s="15">
        <f>SUM(D6L238C8:D6L239C8)</f>
        <v>96.624700503435164</v>
      </c>
      <c r="U47" s="21" t="str">
        <f>NULL_VALUE</f>
        <v>n/a</v>
      </c>
      <c r="V47" s="16" t="s">
        <v>29296</v>
      </c>
      <c r="W47" s="33">
        <f>SUM(D6L238C10:D6L239C10)</f>
        <v>61.790945579189689</v>
      </c>
      <c r="X47" s="16" t="s">
        <v>29297</v>
      </c>
      <c r="Y47" s="33">
        <f>SUM(D6L238C11:D6L239C11)</f>
        <v>2.625521423100416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1.7420621815390384E-2</v>
      </c>
      <c r="AD47" s="16" t="s">
        <v>29299</v>
      </c>
      <c r="AE47" s="33">
        <f>IF(D6L240C5=0,0,D6L240C10/D6L240C5)</f>
        <v>0.38369658228535214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4.5293616720014938E-2</v>
      </c>
      <c r="AJ47" s="16" t="s">
        <v>29301</v>
      </c>
      <c r="AK47" s="33">
        <f>IF(D6L240C5=0,0,D6L240C11/D6L240C5)</f>
        <v>1.6303417714647869E-2</v>
      </c>
      <c r="AL47" s="16" t="s">
        <v>29302</v>
      </c>
      <c r="AM47" s="33">
        <f>SUM(D6L238C18:D6L239C18)</f>
        <v>16.518149149118553</v>
      </c>
      <c r="AN47" s="16" t="s">
        <v>29303</v>
      </c>
      <c r="AO47" s="33">
        <f>SUM(D6L238C19:D6L239C19)</f>
        <v>80.106551354316608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3.5275888143657368</v>
      </c>
      <c r="AT47" s="16" t="s">
        <v>29305</v>
      </c>
      <c r="AU47" s="33">
        <f>IF(D6L240C5=0,0,D6L240C18/D6L240C5)</f>
        <v>0.10257097241009078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3.5275888143657368</v>
      </c>
      <c r="AZ47" s="16" t="s">
        <v>29307</v>
      </c>
      <c r="BA47" s="33">
        <f>IF(D6L240C5=0,0,D6L240C19/D6L240C5)</f>
        <v>0.4974290275899092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1853.0411675057253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1853.0411675057253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240.41646700229012</v>
      </c>
      <c r="R48" s="16" t="s">
        <v>29312</v>
      </c>
      <c r="S48" s="15">
        <f>SUM(D6L228C8,D6L237C8,D6L240C8)</f>
        <v>1612.6247005034352</v>
      </c>
      <c r="U48" s="21" t="str">
        <f>NULL_VALUE</f>
        <v>n/a</v>
      </c>
      <c r="V48" s="16" t="s">
        <v>29313</v>
      </c>
      <c r="W48" s="33">
        <f>SUM(D6L228C10,D6L237C10,D6L240C10)</f>
        <v>230.61744178474464</v>
      </c>
      <c r="X48" s="16" t="s">
        <v>29314</v>
      </c>
      <c r="Y48" s="33">
        <f>SUM(D6L228C11,D6L237C11,D6L240C11)</f>
        <v>9.7990252175454806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6.5017604111853575E-2</v>
      </c>
      <c r="AD48" s="16" t="s">
        <v>29316</v>
      </c>
      <c r="AE48" s="33">
        <f>IF(D6L241C5=0,0,D6L241C10/D6L241C5)</f>
        <v>0.12445349074201402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0.16904577069081911</v>
      </c>
      <c r="AJ48" s="16" t="s">
        <v>29318</v>
      </c>
      <c r="AK48" s="33">
        <f>IF(D6L241C5=0,0,D6L241C11/D6L241C5)</f>
        <v>5.2880774530958737E-3</v>
      </c>
      <c r="AL48" s="16" t="s">
        <v>29319</v>
      </c>
      <c r="AM48" s="33">
        <f>SUM(D6L228C18,D6L237C18,D6L240C18)</f>
        <v>275.68080610528119</v>
      </c>
      <c r="AN48" s="16" t="s">
        <v>29320</v>
      </c>
      <c r="AO48" s="33">
        <f>SUM(D6L228C19,D6L237C19,D6L240C19)</f>
        <v>1336.943894398154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58.873940365420047</v>
      </c>
      <c r="AT48" s="16" t="s">
        <v>29322</v>
      </c>
      <c r="AU48" s="33">
        <f>IF(D6L241C5=0,0,D6L241C18/D6L241C5)</f>
        <v>0.14877208933051372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58.873940365420047</v>
      </c>
      <c r="AZ48" s="16" t="s">
        <v>29324</v>
      </c>
      <c r="BA48" s="33">
        <f>IF(D6L241C5=0,0,D6L241C19/D6L241C5)</f>
        <v>0.72148634247437637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7117.0021123333345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6120.6218166066674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3060.3109083033337</v>
      </c>
      <c r="R8" s="16" t="s">
        <v>29335</v>
      </c>
      <c r="S8" s="15">
        <f>D6L301C5-D6L301C7</f>
        <v>3060.3109083033337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2859.2130188148212</v>
      </c>
      <c r="X8" s="16" t="s">
        <v>29337</v>
      </c>
      <c r="Y8" s="33">
        <f>D6L301C7-D6L301C10</f>
        <v>201.09788948851246</v>
      </c>
      <c r="Z8" s="16" t="s">
        <v>29338</v>
      </c>
      <c r="AA8" s="33">
        <f>CHOOSE(MIN(D6L301C9,RUN_YEARS),B7L803C7,B7L803C16,B7L803C25,B7L803C34,B7L803C43)</f>
        <v>99383.333333333343</v>
      </c>
      <c r="AB8" s="16" t="s">
        <v>29339</v>
      </c>
      <c r="AC8" s="33">
        <f>IF(D6L301C12=0,0,D6L301C10/D6L301C12)</f>
        <v>2.876954236607232E-2</v>
      </c>
      <c r="AD8" s="16" t="s">
        <v>29340</v>
      </c>
      <c r="AE8" s="33">
        <f>IF(D6L301C5=0,0,D6L301C10/D6L301C5)</f>
        <v>0.46714420601140766</v>
      </c>
      <c r="AF8" s="16" t="s">
        <v>29341</v>
      </c>
      <c r="AG8" s="33">
        <f>CHOOSE(MIN(D6L301C9,RUN_YEARS),B7L803C5,B7L803C14,B7L803C23,B7L803C32,B7L803C41)</f>
        <v>2688.4453401031187</v>
      </c>
      <c r="AH8" s="16" t="s">
        <v>29342</v>
      </c>
      <c r="AI8" s="33">
        <f>IF(D6L301C15=0,0,D6L301C11/D6L301C15)</f>
        <v>7.480081015178798E-2</v>
      </c>
      <c r="AJ8" s="16" t="s">
        <v>29343</v>
      </c>
      <c r="AK8" s="33">
        <f>IF(D6L301C5=0,0,D6L301C11/D6L301C5)</f>
        <v>3.2855793988592341E-2</v>
      </c>
      <c r="AL8" s="16" t="s">
        <v>29344</v>
      </c>
      <c r="AM8" s="33">
        <f>D6L301C8*CHOOSE(MIN(D6L301C9,RUN_YEARS),B7L803C4,B7L803C13,B7L803C22,B7L803C31,B7L803C40)</f>
        <v>340.28079233679648</v>
      </c>
      <c r="AN8" s="16" t="s">
        <v>29345</v>
      </c>
      <c r="AO8" s="33">
        <f>D6L301C8-D6L301C18</f>
        <v>2720.0301159665373</v>
      </c>
      <c r="AP8" s="16" t="s">
        <v>29346</v>
      </c>
      <c r="AQ8" s="33">
        <f>CHOOSE(MIN(D6L301C9,RUN_YEARS),B7L803C2,B7L803C11,B7L803C20,B7L803C29,B7L803C38)</f>
        <v>130.101999683586</v>
      </c>
      <c r="AR8" s="16" t="s">
        <v>29347</v>
      </c>
      <c r="AS8" s="33">
        <f>IF(D6L301C20=0,0,D6L301C18/D6L301C20)</f>
        <v>2.6154924072218328</v>
      </c>
      <c r="AT8" s="16" t="s">
        <v>29348</v>
      </c>
      <c r="AU8" s="33">
        <f>IF(D6L301C5=0,0,D6L301C18/D6L301C5)</f>
        <v>5.5595787900754742E-2</v>
      </c>
      <c r="AV8" s="16" t="s">
        <v>29349</v>
      </c>
      <c r="AW8" s="33">
        <f>CHOOSE(MIN(D6L301C9,RUN_YEARS),B7L803C1,B7L803C10,B7L803C19,B7L803C28,B7L803C37)</f>
        <v>1039.9686531132943</v>
      </c>
      <c r="AX8" s="16" t="s">
        <v>29350</v>
      </c>
      <c r="AY8" s="33">
        <f>IF(D6L301C23=0,0,D6L301C19/D6L301C23)</f>
        <v>2.6154924072218328</v>
      </c>
      <c r="AZ8" s="16" t="s">
        <v>29351</v>
      </c>
      <c r="BA8" s="33">
        <f>IF(D6L301C5=0,0,D6L301C19/D6L301C5)</f>
        <v>0.4444042120992453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0.27371865329487816</v>
      </c>
      <c r="J9" s="16" t="s">
        <v>29372</v>
      </c>
      <c r="K9" s="21">
        <f>IF(FLOW_THRU_100PCT="Y",1,INDEX(VariabilityMatrix,D6L302C1,D6L302C9))</f>
        <v>0.47863456811649574</v>
      </c>
      <c r="L9" s="16" t="s">
        <v>29352</v>
      </c>
      <c r="M9" s="15">
        <f>IF(D6L302C2&lt;&gt;0,D6L302C2*D6L302C4,D6L302C3*D6L302C4)</f>
        <v>0.13101120940522284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6.5505604702611422E-2</v>
      </c>
      <c r="R9" s="16" t="s">
        <v>29354</v>
      </c>
      <c r="S9" s="15">
        <f>D6L302C5-D6L302C7</f>
        <v>6.5505604702611422E-2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6.1464052447215173E-2</v>
      </c>
      <c r="X9" s="16" t="s">
        <v>29356</v>
      </c>
      <c r="Y9" s="33">
        <f>D6L302C7-D6L302C10</f>
        <v>4.0415522553962496E-3</v>
      </c>
      <c r="Z9" s="16" t="s">
        <v>29357</v>
      </c>
      <c r="AA9" s="33">
        <f>CHOOSE(MIN(D6L302C9,RUN_YEARS),B7L803C7,B7L803C16,B7L803C25,B7L803C34,B7L803C43)</f>
        <v>107347.4</v>
      </c>
      <c r="AB9" s="16" t="s">
        <v>29358</v>
      </c>
      <c r="AC9" s="33">
        <f>IF(D6L302C12=0,0,D6L302C10/D6L302C12)</f>
        <v>5.7257141250943366E-7</v>
      </c>
      <c r="AD9" s="16" t="s">
        <v>29359</v>
      </c>
      <c r="AE9" s="33">
        <f>IF(D6L302C5=0,0,D6L302C10/D6L302C5)</f>
        <v>0.46915109574406288</v>
      </c>
      <c r="AF9" s="16" t="s">
        <v>29360</v>
      </c>
      <c r="AG9" s="33">
        <f>CHOOSE(MIN(D6L302C9,RUN_YEARS),B7L803C5,B7L803C14,B7L803C23,B7L803C32,B7L803C41)</f>
        <v>2714.845940945037</v>
      </c>
      <c r="AH9" s="16" t="s">
        <v>29361</v>
      </c>
      <c r="AI9" s="33">
        <f>IF(D6L302C15=0,0,D6L302C11/D6L302C15)</f>
        <v>1.4886856725245289E-6</v>
      </c>
      <c r="AJ9" s="16" t="s">
        <v>29362</v>
      </c>
      <c r="AK9" s="33">
        <f>IF(D6L302C5=0,0,D6L302C11/D6L302C5)</f>
        <v>3.0848904255937129E-2</v>
      </c>
      <c r="AL9" s="16" t="s">
        <v>29363</v>
      </c>
      <c r="AM9" s="33">
        <f>D6L302C8*CHOOSE(MIN(D6L302C9,RUN_YEARS),B7L803C4,B7L803C13,B7L803C22,B7L803C31,B7L803C40)</f>
        <v>7.4561917051972548E-3</v>
      </c>
      <c r="AN9" s="16" t="s">
        <v>29364</v>
      </c>
      <c r="AO9" s="33">
        <f>D6L302C8-D6L302C18</f>
        <v>5.8049412997414167E-2</v>
      </c>
      <c r="AP9" s="16" t="s">
        <v>29365</v>
      </c>
      <c r="AQ9" s="33">
        <f>CHOOSE(MIN(D6L302C9,RUN_YEARS),B7L803C2,B7L803C11,B7L803C20,B7L803C29,B7L803C38)</f>
        <v>135.67617462191254</v>
      </c>
      <c r="AR9" s="16" t="s">
        <v>29366</v>
      </c>
      <c r="AS9" s="33">
        <f>IF(D6L302C20=0,0,D6L302C18/D6L302C20)</f>
        <v>5.4955792540402553E-5</v>
      </c>
      <c r="AT9" s="16" t="s">
        <v>29367</v>
      </c>
      <c r="AU9" s="33">
        <f>IF(D6L302C5=0,0,D6L302C18/D6L302C5)</f>
        <v>5.6912624034596605E-2</v>
      </c>
      <c r="AV9" s="16" t="s">
        <v>29368</v>
      </c>
      <c r="AW9" s="33">
        <f>CHOOSE(MIN(D6L302C9,RUN_YEARS),B7L803C1,B7L803C10,B7L803C19,B7L803C28,B7L803C37)</f>
        <v>1056.2928913223705</v>
      </c>
      <c r="AX9" s="16" t="s">
        <v>29369</v>
      </c>
      <c r="AY9" s="33">
        <f>IF(D6L302C23=0,0,D6L302C19/D6L302C23)</f>
        <v>5.4955792540402546E-5</v>
      </c>
      <c r="AZ9" s="16" t="s">
        <v>29370</v>
      </c>
      <c r="BA9" s="33">
        <f>IF(D6L302C5=0,0,D6L302C19/D6L302C5)</f>
        <v>0.44308737596540337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0.1341511376332665</v>
      </c>
      <c r="J10" s="16" t="s">
        <v>29393</v>
      </c>
      <c r="K10" s="21">
        <f>IF(FLOW_THRU_100PCT="Y",1,INDEX(VariabilityMatrix,D6L303C1,D6L303C9))</f>
        <v>0.47863456811649574</v>
      </c>
      <c r="L10" s="16" t="s">
        <v>29373</v>
      </c>
      <c r="M10" s="15">
        <f>IF(D6L303C2&lt;&gt;0,D6L303C2*D6L303C4,D6L303C3*D6L303C4)</f>
        <v>6.4209371823435085E-2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3.2104685911717543E-2</v>
      </c>
      <c r="R10" s="16" t="s">
        <v>29375</v>
      </c>
      <c r="S10" s="15">
        <f>D6L303C5-D6L303C7</f>
        <v>3.2104685911717543E-2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3.0123897148002527E-2</v>
      </c>
      <c r="X10" s="16" t="s">
        <v>29377</v>
      </c>
      <c r="Y10" s="33">
        <f>D6L303C7-D6L303C10</f>
        <v>1.9807887637150155E-3</v>
      </c>
      <c r="Z10" s="16" t="s">
        <v>29378</v>
      </c>
      <c r="AA10" s="33">
        <f>CHOOSE(MIN(D6L303C9,RUN_YEARS),B7L803C7,B7L803C16,B7L803C25,B7L803C34,B7L803C43)</f>
        <v>107347.4</v>
      </c>
      <c r="AB10" s="16" t="s">
        <v>29379</v>
      </c>
      <c r="AC10" s="33">
        <f>IF(D6L303C12=0,0,D6L303C10/D6L303C12)</f>
        <v>2.8062064985274471E-7</v>
      </c>
      <c r="AD10" s="16" t="s">
        <v>29380</v>
      </c>
      <c r="AE10" s="33">
        <f>IF(D6L303C5=0,0,D6L303C10/D6L303C5)</f>
        <v>0.46915109574406288</v>
      </c>
      <c r="AF10" s="16" t="s">
        <v>29381</v>
      </c>
      <c r="AG10" s="33">
        <f>CHOOSE(MIN(D6L303C9,RUN_YEARS),B7L803C5,B7L803C14,B7L803C23,B7L803C32,B7L803C41)</f>
        <v>2714.845940945037</v>
      </c>
      <c r="AH10" s="16" t="s">
        <v>29382</v>
      </c>
      <c r="AI10" s="33">
        <f>IF(D6L303C15=0,0,D6L303C11/D6L303C15)</f>
        <v>7.2961368961713663E-7</v>
      </c>
      <c r="AJ10" s="16" t="s">
        <v>29383</v>
      </c>
      <c r="AK10" s="33">
        <f>IF(D6L303C5=0,0,D6L303C11/D6L303C5)</f>
        <v>3.0848904255937119E-2</v>
      </c>
      <c r="AL10" s="16" t="s">
        <v>29384</v>
      </c>
      <c r="AM10" s="33">
        <f>D6L303C8*CHOOSE(MIN(D6L303C9,RUN_YEARS),B7L803C4,B7L803C13,B7L803C22,B7L803C31,B7L803C40)</f>
        <v>3.6543238380847818E-3</v>
      </c>
      <c r="AN10" s="16" t="s">
        <v>29385</v>
      </c>
      <c r="AO10" s="33">
        <f>D6L303C8-D6L303C18</f>
        <v>2.8450362073632759E-2</v>
      </c>
      <c r="AP10" s="16" t="s">
        <v>29386</v>
      </c>
      <c r="AQ10" s="33">
        <f>CHOOSE(MIN(D6L303C9,RUN_YEARS),B7L803C2,B7L803C11,B7L803C20,B7L803C29,B7L803C38)</f>
        <v>135.67617462191254</v>
      </c>
      <c r="AR10" s="16" t="s">
        <v>29387</v>
      </c>
      <c r="AS10" s="33">
        <f>IF(D6L303C20=0,0,D6L303C18/D6L303C20)</f>
        <v>2.6934160314205866E-5</v>
      </c>
      <c r="AT10" s="16" t="s">
        <v>29388</v>
      </c>
      <c r="AU10" s="33">
        <f>IF(D6L303C5=0,0,D6L303C18/D6L303C5)</f>
        <v>5.6912624034596605E-2</v>
      </c>
      <c r="AV10" s="16" t="s">
        <v>29389</v>
      </c>
      <c r="AW10" s="33">
        <f>CHOOSE(MIN(D6L303C9,RUN_YEARS),B7L803C1,B7L803C10,B7L803C19,B7L803C28,B7L803C37)</f>
        <v>1056.2928913223705</v>
      </c>
      <c r="AX10" s="16" t="s">
        <v>29390</v>
      </c>
      <c r="AY10" s="33">
        <f>IF(D6L303C23=0,0,D6L303C19/D6L303C23)</f>
        <v>2.6934160314205866E-5</v>
      </c>
      <c r="AZ10" s="16" t="s">
        <v>29391</v>
      </c>
      <c r="BA10" s="33">
        <f>IF(D6L303C5=0,0,D6L303C19/D6L303C5)</f>
        <v>0.44308737596540337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0.52032903392126761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98274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2621.6507208349217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129.73610978544784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1026.6285731772587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2.3332526387900527</v>
      </c>
      <c r="J12" s="16" t="s">
        <v>29435</v>
      </c>
      <c r="K12" s="21">
        <f>IF(FLOW_THRU_100PCT="Y",1,INDEX(VariabilityMatrix,D6L305C1,D6L305C9))</f>
        <v>0.22661769479631635</v>
      </c>
      <c r="L12" s="16" t="s">
        <v>29415</v>
      </c>
      <c r="M12" s="15">
        <f>IF(D6L305C2&lt;&gt;0,D6L305C2*D6L305C4,D6L305C3*D6L305C4)</f>
        <v>0.5287563343800239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0.26437816719001195</v>
      </c>
      <c r="R12" s="16" t="s">
        <v>29417</v>
      </c>
      <c r="S12" s="15">
        <f>D6L305C5-D6L305C7</f>
        <v>0.26437816719001195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0.24806661365600233</v>
      </c>
      <c r="X12" s="16" t="s">
        <v>29419</v>
      </c>
      <c r="Y12" s="33">
        <f>D6L305C7-D6L305C10</f>
        <v>1.6311553534009621E-2</v>
      </c>
      <c r="Z12" s="16" t="s">
        <v>29420</v>
      </c>
      <c r="AA12" s="33">
        <f>CHOOSE(MIN(D6L305C9,RUN_YEARS),B7L803C7,B7L803C16,B7L803C25,B7L803C34,B7L803C43)</f>
        <v>107347.4</v>
      </c>
      <c r="AB12" s="16" t="s">
        <v>29421</v>
      </c>
      <c r="AC12" s="33">
        <f>IF(D6L305C12=0,0,D6L305C10/D6L305C12)</f>
        <v>2.3108767762982833E-6</v>
      </c>
      <c r="AD12" s="16" t="s">
        <v>29422</v>
      </c>
      <c r="AE12" s="33">
        <f>IF(D6L305C5=0,0,D6L305C10/D6L305C5)</f>
        <v>0.46915109574406288</v>
      </c>
      <c r="AF12" s="16" t="s">
        <v>29423</v>
      </c>
      <c r="AG12" s="33">
        <f>CHOOSE(MIN(D6L305C9,RUN_YEARS),B7L803C5,B7L803C14,B7L803C23,B7L803C32,B7L803C41)</f>
        <v>2714.845940945037</v>
      </c>
      <c r="AH12" s="16" t="s">
        <v>29424</v>
      </c>
      <c r="AI12" s="33">
        <f>IF(D6L305C15=0,0,D6L305C11/D6L305C15)</f>
        <v>6.0082796183755364E-6</v>
      </c>
      <c r="AJ12" s="16" t="s">
        <v>29425</v>
      </c>
      <c r="AK12" s="33">
        <f>IF(D6L305C5=0,0,D6L305C11/D6L305C5)</f>
        <v>3.0848904255937101E-2</v>
      </c>
      <c r="AL12" s="16" t="s">
        <v>29426</v>
      </c>
      <c r="AM12" s="33">
        <f>D6L305C8*CHOOSE(MIN(D6L305C9,RUN_YEARS),B7L803C4,B7L803C13,B7L803C22,B7L803C31,B7L803C40)</f>
        <v>3.0092910464481749E-2</v>
      </c>
      <c r="AN12" s="16" t="s">
        <v>29427</v>
      </c>
      <c r="AO12" s="33">
        <f>D6L305C8-D6L305C18</f>
        <v>0.23428525672553019</v>
      </c>
      <c r="AP12" s="16" t="s">
        <v>29428</v>
      </c>
      <c r="AQ12" s="33">
        <f>CHOOSE(MIN(D6L305C9,RUN_YEARS),B7L803C2,B7L803C11,B7L803C20,B7L803C29,B7L803C38)</f>
        <v>135.67617462191254</v>
      </c>
      <c r="AR12" s="16" t="s">
        <v>29429</v>
      </c>
      <c r="AS12" s="33">
        <f>IF(D6L305C20=0,0,D6L305C18/D6L305C20)</f>
        <v>2.2179952042679097E-4</v>
      </c>
      <c r="AT12" s="16" t="s">
        <v>29430</v>
      </c>
      <c r="AU12" s="33">
        <f>IF(D6L305C5=0,0,D6L305C18/D6L305C5)</f>
        <v>5.6912624034596605E-2</v>
      </c>
      <c r="AV12" s="16" t="s">
        <v>29431</v>
      </c>
      <c r="AW12" s="33">
        <f>CHOOSE(MIN(D6L305C9,RUN_YEARS),B7L803C1,B7L803C10,B7L803C19,B7L803C28,B7L803C37)</f>
        <v>1056.2928913223705</v>
      </c>
      <c r="AX12" s="16" t="s">
        <v>29432</v>
      </c>
      <c r="AY12" s="33">
        <f>IF(D6L305C23=0,0,D6L305C19/D6L305C23)</f>
        <v>2.2179952042679097E-4</v>
      </c>
      <c r="AZ12" s="16" t="s">
        <v>29433</v>
      </c>
      <c r="BA12" s="33">
        <f>IF(D6L305C5=0,0,D6L305C19/D6L305C5)</f>
        <v>0.44308737596540337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1.3959090615705909</v>
      </c>
      <c r="J13" s="16" t="s">
        <v>29456</v>
      </c>
      <c r="K13" s="21">
        <f>IF(FLOW_THRU_100PCT="Y",1,INDEX(VariabilityMatrix,D6L306C1,D6L306C9))</f>
        <v>0.47863456811649574</v>
      </c>
      <c r="L13" s="16" t="s">
        <v>29436</v>
      </c>
      <c r="M13" s="15">
        <f>IF(D6L306C2&lt;&gt;0,D6L306C2*D6L306C4,D6L306C3*D6L306C4)</f>
        <v>0.6681303308147426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0.3340651654073713</v>
      </c>
      <c r="R13" s="16" t="s">
        <v>29438</v>
      </c>
      <c r="S13" s="15">
        <f>D6L306C5-D6L306C7</f>
        <v>0.3340651654073713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0.31345407680157972</v>
      </c>
      <c r="X13" s="16" t="s">
        <v>29440</v>
      </c>
      <c r="Y13" s="33">
        <f>D6L306C7-D6L306C10</f>
        <v>2.0611088605791583E-2</v>
      </c>
      <c r="Z13" s="16" t="s">
        <v>29441</v>
      </c>
      <c r="AA13" s="33">
        <f>CHOOSE(MIN(D6L306C9,RUN_YEARS),B7L803C7,B7L803C16,B7L803C25,B7L803C34,B7L803C43)</f>
        <v>107347.4</v>
      </c>
      <c r="AB13" s="16" t="s">
        <v>29442</v>
      </c>
      <c r="AC13" s="33">
        <f>IF(D6L306C12=0,0,D6L306C10/D6L306C12)</f>
        <v>2.9199969147047784E-6</v>
      </c>
      <c r="AD13" s="16" t="s">
        <v>29443</v>
      </c>
      <c r="AE13" s="33">
        <f>IF(D6L306C5=0,0,D6L306C10/D6L306C5)</f>
        <v>0.46915109574406288</v>
      </c>
      <c r="AF13" s="16" t="s">
        <v>29444</v>
      </c>
      <c r="AG13" s="33">
        <f>CHOOSE(MIN(D6L306C9,RUN_YEARS),B7L803C5,B7L803C14,B7L803C23,B7L803C32,B7L803C41)</f>
        <v>2714.845940945037</v>
      </c>
      <c r="AH13" s="16" t="s">
        <v>29445</v>
      </c>
      <c r="AI13" s="33">
        <f>IF(D6L306C15=0,0,D6L306C11/D6L306C15)</f>
        <v>7.5919919782324257E-6</v>
      </c>
      <c r="AJ13" s="16" t="s">
        <v>29446</v>
      </c>
      <c r="AK13" s="33">
        <f>IF(D6L306C5=0,0,D6L306C11/D6L306C5)</f>
        <v>3.0848904255937112E-2</v>
      </c>
      <c r="AL13" s="16" t="s">
        <v>29447</v>
      </c>
      <c r="AM13" s="33">
        <f>D6L306C8*CHOOSE(MIN(D6L306C9,RUN_YEARS),B7L803C4,B7L803C13,B7L803C22,B7L803C31,B7L803C40)</f>
        <v>3.8025050323770099E-2</v>
      </c>
      <c r="AN13" s="16" t="s">
        <v>29448</v>
      </c>
      <c r="AO13" s="33">
        <f>D6L306C8-D6L306C18</f>
        <v>0.29604011508360117</v>
      </c>
      <c r="AP13" s="16" t="s">
        <v>29449</v>
      </c>
      <c r="AQ13" s="33">
        <f>CHOOSE(MIN(D6L306C9,RUN_YEARS),B7L803C2,B7L803C11,B7L803C20,B7L803C29,B7L803C38)</f>
        <v>135.67617462191254</v>
      </c>
      <c r="AR13" s="16" t="s">
        <v>29450</v>
      </c>
      <c r="AS13" s="33">
        <f>IF(D6L306C20=0,0,D6L306C18/D6L306C20)</f>
        <v>2.8026328446931919E-4</v>
      </c>
      <c r="AT13" s="16" t="s">
        <v>29451</v>
      </c>
      <c r="AU13" s="33">
        <f>IF(D6L306C5=0,0,D6L306C18/D6L306C5)</f>
        <v>5.6912624034596605E-2</v>
      </c>
      <c r="AV13" s="16" t="s">
        <v>29452</v>
      </c>
      <c r="AW13" s="33">
        <f>CHOOSE(MIN(D6L306C9,RUN_YEARS),B7L803C1,B7L803C10,B7L803C19,B7L803C28,B7L803C37)</f>
        <v>1056.2928913223705</v>
      </c>
      <c r="AX13" s="16" t="s">
        <v>29453</v>
      </c>
      <c r="AY13" s="33">
        <f>IF(D6L306C23=0,0,D6L306C19/D6L306C23)</f>
        <v>2.8026328446931919E-4</v>
      </c>
      <c r="AZ13" s="16" t="s">
        <v>29454</v>
      </c>
      <c r="BA13" s="33">
        <f>IF(D6L306C5=0,0,D6L306C19/D6L306C5)</f>
        <v>0.44308737596540337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</v>
      </c>
      <c r="J14" s="16" t="s">
        <v>29477</v>
      </c>
      <c r="K14" s="21">
        <f>IF(FLOW_THRU_100PCT="Y",1,INDEX(VariabilityMatrix,D6L307C1,D6L307C9))</f>
        <v>0.52032903392126761</v>
      </c>
      <c r="L14" s="16" t="s">
        <v>29457</v>
      </c>
      <c r="M14" s="15">
        <f>IF(D6L307C2&lt;&gt;0,D6L307C2*D6L307C4,D6L307C3*D6L307C4)</f>
        <v>0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</v>
      </c>
      <c r="R14" s="16" t="s">
        <v>29459</v>
      </c>
      <c r="S14" s="15">
        <f>D6L307C5-D6L307C7</f>
        <v>0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</v>
      </c>
      <c r="X14" s="16" t="s">
        <v>29461</v>
      </c>
      <c r="Y14" s="33">
        <f>D6L307C7-D6L307C10</f>
        <v>0</v>
      </c>
      <c r="Z14" s="16" t="s">
        <v>29462</v>
      </c>
      <c r="AA14" s="33">
        <f>CHOOSE(MIN(D6L307C9,RUN_YEARS),B7L803C7,B7L803C16,B7L803C25,B7L803C34,B7L803C43)</f>
        <v>98274</v>
      </c>
      <c r="AB14" s="16" t="s">
        <v>29463</v>
      </c>
      <c r="AC14" s="33">
        <f>IF(D6L307C12=0,0,D6L307C10/D6L307C12)</f>
        <v>0</v>
      </c>
      <c r="AD14" s="16" t="s">
        <v>29464</v>
      </c>
      <c r="AE14" s="33">
        <f>IF(D6L307C5=0,0,D6L307C10/D6L307C5)</f>
        <v>0</v>
      </c>
      <c r="AF14" s="16" t="s">
        <v>29465</v>
      </c>
      <c r="AG14" s="33">
        <f>CHOOSE(MIN(D6L307C9,RUN_YEARS),B7L803C5,B7L803C14,B7L803C23,B7L803C32,B7L803C41)</f>
        <v>2621.6507208349217</v>
      </c>
      <c r="AH14" s="16" t="s">
        <v>29466</v>
      </c>
      <c r="AI14" s="33">
        <f>IF(D6L307C15=0,0,D6L307C11/D6L307C15)</f>
        <v>0</v>
      </c>
      <c r="AJ14" s="16" t="s">
        <v>29467</v>
      </c>
      <c r="AK14" s="33">
        <f>IF(D6L307C5=0,0,D6L307C11/D6L307C5)</f>
        <v>0</v>
      </c>
      <c r="AL14" s="16" t="s">
        <v>29468</v>
      </c>
      <c r="AM14" s="33">
        <f>D6L307C8*CHOOSE(MIN(D6L307C9,RUN_YEARS),B7L803C4,B7L803C13,B7L803C22,B7L803C31,B7L803C40)</f>
        <v>0</v>
      </c>
      <c r="AN14" s="16" t="s">
        <v>29469</v>
      </c>
      <c r="AO14" s="33">
        <f>D6L307C8-D6L307C18</f>
        <v>0</v>
      </c>
      <c r="AP14" s="16" t="s">
        <v>29470</v>
      </c>
      <c r="AQ14" s="33">
        <f>CHOOSE(MIN(D6L307C9,RUN_YEARS),B7L803C2,B7L803C11,B7L803C20,B7L803C29,B7L803C38)</f>
        <v>129.73610978544784</v>
      </c>
      <c r="AR14" s="16" t="s">
        <v>29471</v>
      </c>
      <c r="AS14" s="33">
        <f>IF(D6L307C20=0,0,D6L307C18/D6L307C20)</f>
        <v>0</v>
      </c>
      <c r="AT14" s="16" t="s">
        <v>29472</v>
      </c>
      <c r="AU14" s="33">
        <f>IF(D6L307C5=0,0,D6L307C18/D6L307C5)</f>
        <v>0</v>
      </c>
      <c r="AV14" s="16" t="s">
        <v>29473</v>
      </c>
      <c r="AW14" s="33">
        <f>CHOOSE(MIN(D6L307C9,RUN_YEARS),B7L803C1,B7L803C10,B7L803C19,B7L803C28,B7L803C37)</f>
        <v>1026.6285731772587</v>
      </c>
      <c r="AX14" s="16" t="s">
        <v>29474</v>
      </c>
      <c r="AY14" s="33">
        <f>IF(D6L307C23=0,0,D6L307C19/D6L307C23)</f>
        <v>0</v>
      </c>
      <c r="AZ14" s="16" t="s">
        <v>29475</v>
      </c>
      <c r="BA14" s="33">
        <f>IF(D6L307C5=0,0,D6L307C19/D6L307C5)</f>
        <v>0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0.52032903392126761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98274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2621.6507208349217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129.73610978544784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1026.6285731772587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0.52032903392126761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98274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2621.6507208349217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129.73610978544784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1026.6285731772587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0.52032903392126761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98274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2621.6507208349217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129.73610978544784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1026.6285731772587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0.52032903392126761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98274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2621.6507208349217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129.73610978544784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1026.6285731772587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0.52032903392126761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98274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2621.6507208349217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129.73610978544784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1026.6285731772587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-7.4671121639920623E-2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-6.4217164610331737E-2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-3.2108582305165868E-2</v>
      </c>
      <c r="R20" s="16" t="s">
        <v>29585</v>
      </c>
      <c r="S20" s="15">
        <f>D6L313C5-D6L313C7</f>
        <v>-3.2108582305165868E-2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-3.0025978243889698E-2</v>
      </c>
      <c r="X20" s="16" t="s">
        <v>29587</v>
      </c>
      <c r="Y20" s="33">
        <f>D6L313C7-D6L313C10</f>
        <v>-2.08260406127617E-3</v>
      </c>
      <c r="Z20" s="16" t="s">
        <v>29588</v>
      </c>
      <c r="AA20" s="33">
        <f>CHOOSE(MIN(D6L313C9,RUN_YEARS),B7L803C7,B7L803C16,B7L803C25,B7L803C34,B7L803C43)</f>
        <v>98274</v>
      </c>
      <c r="AB20" s="16" t="s">
        <v>29589</v>
      </c>
      <c r="AC20" s="33">
        <f>IF(D6L313C12=0,0,D6L313C10/D6L313C12)</f>
        <v>-3.0553328697203428E-7</v>
      </c>
      <c r="AD20" s="16" t="s">
        <v>29590</v>
      </c>
      <c r="AE20" s="33">
        <f>IF(D6L313C5=0,0,D6L313C10/D6L313C5)</f>
        <v>0.46756935511068787</v>
      </c>
      <c r="AF20" s="16" t="s">
        <v>29591</v>
      </c>
      <c r="AG20" s="33">
        <f>CHOOSE(MIN(D6L313C9,RUN_YEARS),B7L803C5,B7L803C14,B7L803C23,B7L803C32,B7L803C41)</f>
        <v>2621.6507208349217</v>
      </c>
      <c r="AH20" s="16" t="s">
        <v>29592</v>
      </c>
      <c r="AI20" s="33">
        <f>IF(D6L313C15=0,0,D6L313C11/D6L313C15)</f>
        <v>-7.9438654612728859E-7</v>
      </c>
      <c r="AJ20" s="16" t="s">
        <v>29593</v>
      </c>
      <c r="AK20" s="33">
        <f>IF(D6L313C5=0,0,D6L313C11/D6L313C5)</f>
        <v>3.2430644889312119E-2</v>
      </c>
      <c r="AL20" s="16" t="s">
        <v>29594</v>
      </c>
      <c r="AM20" s="33">
        <f>D6L313C8*CHOOSE(MIN(D6L313C9,RUN_YEARS),B7L803C4,B7L803C13,B7L803C22,B7L803C31,B7L803C40)</f>
        <v>-3.6023605877735301E-3</v>
      </c>
      <c r="AN20" s="16" t="s">
        <v>29595</v>
      </c>
      <c r="AO20" s="33">
        <f>D6L313C8-D6L313C18</f>
        <v>-2.8506221717392338E-2</v>
      </c>
      <c r="AP20" s="16" t="s">
        <v>29596</v>
      </c>
      <c r="AQ20" s="33">
        <f>CHOOSE(MIN(D6L313C9,RUN_YEARS),B7L803C2,B7L803C11,B7L803C20,B7L803C29,B7L803C38)</f>
        <v>129.73610978544784</v>
      </c>
      <c r="AR20" s="16" t="s">
        <v>29597</v>
      </c>
      <c r="AS20" s="33">
        <f>IF(D6L313C20=0,0,D6L313C18/D6L313C20)</f>
        <v>-2.7766830635903634E-5</v>
      </c>
      <c r="AT20" s="16" t="s">
        <v>29598</v>
      </c>
      <c r="AU20" s="33">
        <f>IF(D6L313C5=0,0,D6L313C18/D6L313C5)</f>
        <v>5.6096537578894531E-2</v>
      </c>
      <c r="AV20" s="16" t="s">
        <v>29599</v>
      </c>
      <c r="AW20" s="33">
        <f>CHOOSE(MIN(D6L313C9,RUN_YEARS),B7L803C1,B7L803C10,B7L803C19,B7L803C28,B7L803C37)</f>
        <v>1026.6285731772587</v>
      </c>
      <c r="AX20" s="16" t="s">
        <v>29600</v>
      </c>
      <c r="AY20" s="33">
        <f>IF(D6L313C23=0,0,D6L313C19/D6L313C23)</f>
        <v>-2.7766830635903631E-5</v>
      </c>
      <c r="AZ20" s="16" t="s">
        <v>29601</v>
      </c>
      <c r="BA20" s="33">
        <f>IF(D6L313C5=0,0,D6L313C19/D6L313C5)</f>
        <v>0.44390346242110545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0.13010228389076003</v>
      </c>
      <c r="J21" s="16" t="s">
        <v>29623</v>
      </c>
      <c r="K21" s="21">
        <f>IF(FLOW_THRU_100PCT="Y",1,INDEX(VariabilityMatrix,D6L314C1,D6L314C9))</f>
        <v>0.47863456811649574</v>
      </c>
      <c r="L21" s="16" t="s">
        <v>29603</v>
      </c>
      <c r="M21" s="15">
        <f>IF(D6L314C2&lt;&gt;0,D6L314C2*D6L314C4,D6L314C3*D6L314C4)</f>
        <v>6.2271450461023649E-2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3.1135725230511824E-2</v>
      </c>
      <c r="R21" s="16" t="s">
        <v>29605</v>
      </c>
      <c r="S21" s="15">
        <f>D6L314C5-D6L314C7</f>
        <v>3.1135725230511824E-2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2.9214719217361376E-2</v>
      </c>
      <c r="X21" s="16" t="s">
        <v>29607</v>
      </c>
      <c r="Y21" s="33">
        <f>D6L314C7-D6L314C10</f>
        <v>1.9210060131504489E-3</v>
      </c>
      <c r="Z21" s="16" t="s">
        <v>29608</v>
      </c>
      <c r="AA21" s="33">
        <f>CHOOSE(MIN(D6L314C9,RUN_YEARS),B7L803C7,B7L803C16,B7L803C25,B7L803C34,B7L803C43)</f>
        <v>107347.4</v>
      </c>
      <c r="AB21" s="16" t="s">
        <v>29609</v>
      </c>
      <c r="AC21" s="33">
        <f>IF(D6L314C12=0,0,D6L314C10/D6L314C12)</f>
        <v>2.721511579913568E-7</v>
      </c>
      <c r="AD21" s="16" t="s">
        <v>29610</v>
      </c>
      <c r="AE21" s="33">
        <f>IF(D6L314C5=0,0,D6L314C10/D6L314C5)</f>
        <v>0.46915109574406288</v>
      </c>
      <c r="AF21" s="16" t="s">
        <v>29611</v>
      </c>
      <c r="AG21" s="33">
        <f>CHOOSE(MIN(D6L314C9,RUN_YEARS),B7L803C5,B7L803C14,B7L803C23,B7L803C32,B7L803C41)</f>
        <v>2714.845940945037</v>
      </c>
      <c r="AH21" s="16" t="s">
        <v>29612</v>
      </c>
      <c r="AI21" s="33">
        <f>IF(D6L314C15=0,0,D6L314C11/D6L314C15)</f>
        <v>7.0759301077752771E-7</v>
      </c>
      <c r="AJ21" s="16" t="s">
        <v>29613</v>
      </c>
      <c r="AK21" s="33">
        <f>IF(D6L314C5=0,0,D6L314C11/D6L314C5)</f>
        <v>3.0848904255937101E-2</v>
      </c>
      <c r="AL21" s="16" t="s">
        <v>29614</v>
      </c>
      <c r="AM21" s="33">
        <f>D6L314C8*CHOOSE(MIN(D6L314C9,RUN_YEARS),B7L803C4,B7L803C13,B7L803C22,B7L803C31,B7L803C40)</f>
        <v>3.5440316481772463E-3</v>
      </c>
      <c r="AN21" s="16" t="s">
        <v>29615</v>
      </c>
      <c r="AO21" s="33">
        <f>D6L314C8-D6L314C18</f>
        <v>2.7591693582334577E-2</v>
      </c>
      <c r="AP21" s="16" t="s">
        <v>29616</v>
      </c>
      <c r="AQ21" s="33">
        <f>CHOOSE(MIN(D6L314C9,RUN_YEARS),B7L803C2,B7L803C11,B7L803C20,B7L803C29,B7L803C38)</f>
        <v>135.67617462191254</v>
      </c>
      <c r="AR21" s="16" t="s">
        <v>29617</v>
      </c>
      <c r="AS21" s="33">
        <f>IF(D6L314C20=0,0,D6L314C18/D6L314C20)</f>
        <v>2.6121252740603605E-5</v>
      </c>
      <c r="AT21" s="16" t="s">
        <v>29618</v>
      </c>
      <c r="AU21" s="33">
        <f>IF(D6L314C5=0,0,D6L314C18/D6L314C5)</f>
        <v>5.6912624034596605E-2</v>
      </c>
      <c r="AV21" s="16" t="s">
        <v>29619</v>
      </c>
      <c r="AW21" s="33">
        <f>CHOOSE(MIN(D6L314C9,RUN_YEARS),B7L803C1,B7L803C10,B7L803C19,B7L803C28,B7L803C37)</f>
        <v>1056.2928913223705</v>
      </c>
      <c r="AX21" s="16" t="s">
        <v>29620</v>
      </c>
      <c r="AY21" s="33">
        <f>IF(D6L314C23=0,0,D6L314C19/D6L314C23)</f>
        <v>2.6121252740603605E-5</v>
      </c>
      <c r="AZ21" s="16" t="s">
        <v>29621</v>
      </c>
      <c r="BA21" s="33">
        <f>IF(D6L314C5=0,0,D6L314C19/D6L314C5)</f>
        <v>0.44308737596540337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7.8014021997125829E-2</v>
      </c>
      <c r="J22" s="16" t="s">
        <v>29644</v>
      </c>
      <c r="K22" s="21">
        <f>IF(FLOW_THRU_100PCT="Y",1,INDEX(VariabilityMatrix,D6L315C1,D6L315C9))</f>
        <v>0.49525350467636925</v>
      </c>
      <c r="L22" s="16" t="s">
        <v>29624</v>
      </c>
      <c r="M22" s="15">
        <f>IF(D6L315C2&lt;&gt;0,D6L315C2*D6L315C4,D6L315C3*D6L315C4)</f>
        <v>3.863671780797593E-2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1.9318358903987965E-2</v>
      </c>
      <c r="R22" s="16" t="s">
        <v>29626</v>
      </c>
      <c r="S22" s="15">
        <f>D6L315C5-D6L315C7</f>
        <v>1.9318358903987965E-2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1.8048918863293732E-2</v>
      </c>
      <c r="X22" s="16" t="s">
        <v>29628</v>
      </c>
      <c r="Y22" s="33">
        <f>D6L315C7-D6L315C10</f>
        <v>1.2694400406942329E-3</v>
      </c>
      <c r="Z22" s="16" t="s">
        <v>29629</v>
      </c>
      <c r="AA22" s="33">
        <f>CHOOSE(MIN(D6L315C9,RUN_YEARS),B7L803C7,B7L803C16,B7L803C25,B7L803C34,B7L803C43)</f>
        <v>99383.333333333343</v>
      </c>
      <c r="AB22" s="16" t="s">
        <v>29630</v>
      </c>
      <c r="AC22" s="33">
        <f>IF(D6L315C12=0,0,D6L315C10/D6L315C12)</f>
        <v>1.8160911148710779E-7</v>
      </c>
      <c r="AD22" s="16" t="s">
        <v>29631</v>
      </c>
      <c r="AE22" s="33">
        <f>IF(D6L315C5=0,0,D6L315C10/D6L315C5)</f>
        <v>0.46714420601140771</v>
      </c>
      <c r="AF22" s="16" t="s">
        <v>29632</v>
      </c>
      <c r="AG22" s="33">
        <f>CHOOSE(MIN(D6L315C9,RUN_YEARS),B7L803C5,B7L803C14,B7L803C23,B7L803C32,B7L803C41)</f>
        <v>2688.4453401031187</v>
      </c>
      <c r="AH22" s="16" t="s">
        <v>29633</v>
      </c>
      <c r="AI22" s="33">
        <f>IF(D6L315C15=0,0,D6L315C11/D6L315C15)</f>
        <v>4.7218368986647942E-7</v>
      </c>
      <c r="AJ22" s="16" t="s">
        <v>29634</v>
      </c>
      <c r="AK22" s="33">
        <f>IF(D6L315C5=0,0,D6L315C11/D6L315C5)</f>
        <v>3.2855793988592306E-2</v>
      </c>
      <c r="AL22" s="16" t="s">
        <v>29635</v>
      </c>
      <c r="AM22" s="33">
        <f>D6L315C8*CHOOSE(MIN(D6L315C9,RUN_YEARS),B7L803C4,B7L803C13,B7L803C22,B7L803C31,B7L803C40)</f>
        <v>2.1480387684335435E-3</v>
      </c>
      <c r="AN22" s="16" t="s">
        <v>29636</v>
      </c>
      <c r="AO22" s="33">
        <f>D6L315C8-D6L315C18</f>
        <v>1.7170320135554421E-2</v>
      </c>
      <c r="AP22" s="16" t="s">
        <v>29637</v>
      </c>
      <c r="AQ22" s="33">
        <f>CHOOSE(MIN(D6L315C9,RUN_YEARS),B7L803C2,B7L803C11,B7L803C20,B7L803C29,B7L803C38)</f>
        <v>130.101999683586</v>
      </c>
      <c r="AR22" s="16" t="s">
        <v>29638</v>
      </c>
      <c r="AS22" s="33">
        <f>IF(D6L315C20=0,0,D6L315C18/D6L315C20)</f>
        <v>1.6510420851775314E-5</v>
      </c>
      <c r="AT22" s="16" t="s">
        <v>29639</v>
      </c>
      <c r="AU22" s="33">
        <f>IF(D6L315C5=0,0,D6L315C18/D6L315C5)</f>
        <v>5.5595787900754742E-2</v>
      </c>
      <c r="AV22" s="16" t="s">
        <v>29640</v>
      </c>
      <c r="AW22" s="33">
        <f>CHOOSE(MIN(D6L315C9,RUN_YEARS),B7L803C1,B7L803C10,B7L803C19,B7L803C28,B7L803C37)</f>
        <v>1039.9686531132943</v>
      </c>
      <c r="AX22" s="16" t="s">
        <v>29641</v>
      </c>
      <c r="AY22" s="33">
        <f>IF(D6L315C23=0,0,D6L315C19/D6L315C23)</f>
        <v>1.6510420851775314E-5</v>
      </c>
      <c r="AZ22" s="16" t="s">
        <v>29642</v>
      </c>
      <c r="BA22" s="33">
        <f>IF(D6L315C5=0,0,D6L315C19/D6L315C5)</f>
        <v>0.44440421209924524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1388.7559413878173</v>
      </c>
      <c r="J23" s="16" t="s">
        <v>29665</v>
      </c>
      <c r="K23" s="21">
        <f>IF(FLOW_THRU_100PCT="Y",1,INDEX(VariabilityMatrix,D6L316C1,D6L316C9))</f>
        <v>0.2209960687138339</v>
      </c>
      <c r="L23" s="16" t="s">
        <v>29645</v>
      </c>
      <c r="M23" s="15">
        <f>IF(D6L316C2&lt;&gt;0,D6L316C2*D6L316C4,D6L316C3*D6L316C4)</f>
        <v>306.90960344968715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153.45480172484358</v>
      </c>
      <c r="R23" s="16" t="s">
        <v>29647</v>
      </c>
      <c r="S23" s="15">
        <f>D6L316C5-D6L316C7</f>
        <v>153.45480172484358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143.37104302078009</v>
      </c>
      <c r="X23" s="16" t="s">
        <v>29649</v>
      </c>
      <c r="Y23" s="33">
        <f>D6L316C7-D6L316C10</f>
        <v>10.083758704063484</v>
      </c>
      <c r="Z23" s="16" t="s">
        <v>29650</v>
      </c>
      <c r="AA23" s="33">
        <f>CHOOSE(MIN(D6L316C9,RUN_YEARS),B7L803C7,B7L803C16,B7L803C25,B7L803C34,B7L803C43)</f>
        <v>99383.333333333343</v>
      </c>
      <c r="AB23" s="16" t="s">
        <v>29651</v>
      </c>
      <c r="AC23" s="33">
        <f>IF(D6L316C12=0,0,D6L316C10/D6L316C12)</f>
        <v>1.442606503646957E-3</v>
      </c>
      <c r="AD23" s="16" t="s">
        <v>29652</v>
      </c>
      <c r="AE23" s="33">
        <f>IF(D6L316C5=0,0,D6L316C10/D6L316C5)</f>
        <v>0.46714420601140766</v>
      </c>
      <c r="AF23" s="16" t="s">
        <v>29653</v>
      </c>
      <c r="AG23" s="33">
        <f>CHOOSE(MIN(D6L316C9,RUN_YEARS),B7L803C5,B7L803C14,B7L803C23,B7L803C32,B7L803C41)</f>
        <v>2688.4453401031187</v>
      </c>
      <c r="AH23" s="16" t="s">
        <v>29654</v>
      </c>
      <c r="AI23" s="33">
        <f>IF(D6L316C15=0,0,D6L316C11/D6L316C15)</f>
        <v>3.7507769094820833E-3</v>
      </c>
      <c r="AJ23" s="16" t="s">
        <v>29655</v>
      </c>
      <c r="AK23" s="33">
        <f>IF(D6L316C5=0,0,D6L316C11/D6L316C5)</f>
        <v>3.285579398859232E-2</v>
      </c>
      <c r="AL23" s="16" t="s">
        <v>29656</v>
      </c>
      <c r="AM23" s="33">
        <f>D6L316C8*CHOOSE(MIN(D6L316C9,RUN_YEARS),B7L803C4,B7L803C13,B7L803C22,B7L803C31,B7L803C40)</f>
        <v>17.062881218093555</v>
      </c>
      <c r="AN23" s="16" t="s">
        <v>29657</v>
      </c>
      <c r="AO23" s="33">
        <f>D6L316C8-D6L316C18</f>
        <v>136.39192050675001</v>
      </c>
      <c r="AP23" s="16" t="s">
        <v>29658</v>
      </c>
      <c r="AQ23" s="33">
        <f>CHOOSE(MIN(D6L316C9,RUN_YEARS),B7L803C2,B7L803C11,B7L803C20,B7L803C29,B7L803C38)</f>
        <v>130.101999683586</v>
      </c>
      <c r="AR23" s="16" t="s">
        <v>29659</v>
      </c>
      <c r="AS23" s="33">
        <f>IF(D6L316C20=0,0,D6L316C18/D6L316C20)</f>
        <v>0.13115003043451492</v>
      </c>
      <c r="AT23" s="16" t="s">
        <v>29660</v>
      </c>
      <c r="AU23" s="33">
        <f>IF(D6L316C5=0,0,D6L316C18/D6L316C5)</f>
        <v>5.5595787900754749E-2</v>
      </c>
      <c r="AV23" s="16" t="s">
        <v>29661</v>
      </c>
      <c r="AW23" s="33">
        <f>CHOOSE(MIN(D6L316C9,RUN_YEARS),B7L803C1,B7L803C10,B7L803C19,B7L803C28,B7L803C37)</f>
        <v>1039.9686531132943</v>
      </c>
      <c r="AX23" s="16" t="s">
        <v>29662</v>
      </c>
      <c r="AY23" s="33">
        <f>IF(D6L316C23=0,0,D6L316C19/D6L316C23)</f>
        <v>0.1311500304345149</v>
      </c>
      <c r="AZ23" s="16" t="s">
        <v>29663</v>
      </c>
      <c r="BA23" s="33">
        <f>IF(D6L316C5=0,0,D6L316C19/D6L316C5)</f>
        <v>0.44440421209924524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99383.333333333343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2688.4453401031187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130.101999683586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1039.9686531132943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0.23091924925028207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98274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2621.6507208349217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129.73610978544784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1026.6285731772587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1559.4849319206749</v>
      </c>
      <c r="J26" s="16" t="s">
        <v>29727</v>
      </c>
      <c r="K26" s="21">
        <f>IF(FLOW_THRU_100PCT="Y",1,INDEX(VariabilityMatrix,D6L319C1,D6L319C9))</f>
        <v>0.2209960687138339</v>
      </c>
      <c r="L26" s="16" t="s">
        <v>29707</v>
      </c>
      <c r="M26" s="15">
        <f>IF(D6L319C2&lt;&gt;0,D6L319C2*D6L319C4,D6L319C3*D6L319C4)</f>
        <v>344.64003917293002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172.32001958646501</v>
      </c>
      <c r="R26" s="16" t="s">
        <v>29709</v>
      </c>
      <c r="S26" s="15">
        <f>D6L319C5-D6L319C7</f>
        <v>172.32001958646501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160.99659745917882</v>
      </c>
      <c r="X26" s="16" t="s">
        <v>29711</v>
      </c>
      <c r="Y26" s="33">
        <f>D6L319C7-D6L319C10</f>
        <v>11.323422127286193</v>
      </c>
      <c r="Z26" s="16" t="s">
        <v>29712</v>
      </c>
      <c r="AA26" s="33">
        <f>CHOOSE(MIN(D6L319C9,RUN_YEARS),B7L803C7,B7L803C16,B7L803C25,B7L803C34,B7L803C43)</f>
        <v>99383.333333333343</v>
      </c>
      <c r="AB26" s="16" t="s">
        <v>29713</v>
      </c>
      <c r="AC26" s="33">
        <f>IF(D6L319C12=0,0,D6L319C10/D6L319C12)</f>
        <v>1.619955701417194E-3</v>
      </c>
      <c r="AD26" s="16" t="s">
        <v>29714</v>
      </c>
      <c r="AE26" s="33">
        <f>IF(D6L319C5=0,0,D6L319C10/D6L319C5)</f>
        <v>0.4671442060114076</v>
      </c>
      <c r="AF26" s="16" t="s">
        <v>29715</v>
      </c>
      <c r="AG26" s="33">
        <f>CHOOSE(MIN(D6L319C9,RUN_YEARS),B7L803C5,B7L803C14,B7L803C23,B7L803C32,B7L803C41)</f>
        <v>2688.4453401031187</v>
      </c>
      <c r="AH26" s="16" t="s">
        <v>29716</v>
      </c>
      <c r="AI26" s="33">
        <f>IF(D6L319C15=0,0,D6L319C11/D6L319C15)</f>
        <v>4.2118848236847055E-3</v>
      </c>
      <c r="AJ26" s="16" t="s">
        <v>29717</v>
      </c>
      <c r="AK26" s="33">
        <f>IF(D6L319C5=0,0,D6L319C11/D6L319C5)</f>
        <v>3.2855793988592369E-2</v>
      </c>
      <c r="AL26" s="16" t="s">
        <v>29718</v>
      </c>
      <c r="AM26" s="33">
        <f>D6L319C8*CHOOSE(MIN(D6L319C9,RUN_YEARS),B7L803C4,B7L803C13,B7L803C22,B7L803C31,B7L803C40)</f>
        <v>19.160534519966024</v>
      </c>
      <c r="AN26" s="16" t="s">
        <v>29719</v>
      </c>
      <c r="AO26" s="33">
        <f>D6L319C8-D6L319C18</f>
        <v>153.15948506649897</v>
      </c>
      <c r="AP26" s="16" t="s">
        <v>29720</v>
      </c>
      <c r="AQ26" s="33">
        <f>CHOOSE(MIN(D6L319C9,RUN_YEARS),B7L803C2,B7L803C11,B7L803C20,B7L803C29,B7L803C38)</f>
        <v>130.101999683586</v>
      </c>
      <c r="AR26" s="16" t="s">
        <v>29721</v>
      </c>
      <c r="AS26" s="33">
        <f>IF(D6L319C20=0,0,D6L319C18/D6L319C20)</f>
        <v>0.14727317463655684</v>
      </c>
      <c r="AT26" s="16" t="s">
        <v>29722</v>
      </c>
      <c r="AU26" s="33">
        <f>IF(D6L319C5=0,0,D6L319C18/D6L319C5)</f>
        <v>5.5595787900754742E-2</v>
      </c>
      <c r="AV26" s="16" t="s">
        <v>29723</v>
      </c>
      <c r="AW26" s="33">
        <f>CHOOSE(MIN(D6L319C9,RUN_YEARS),B7L803C1,B7L803C10,B7L803C19,B7L803C28,B7L803C37)</f>
        <v>1039.9686531132943</v>
      </c>
      <c r="AX26" s="16" t="s">
        <v>29724</v>
      </c>
      <c r="AY26" s="33">
        <f>IF(D6L319C23=0,0,D6L319C19/D6L319C23)</f>
        <v>0.14727317463655681</v>
      </c>
      <c r="AZ26" s="16" t="s">
        <v>29725</v>
      </c>
      <c r="BA26" s="33">
        <f>IF(D6L319C5=0,0,D6L319C19/D6L319C5)</f>
        <v>0.44440421209924524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2.2456810583202662</v>
      </c>
      <c r="J27" s="16" t="s">
        <v>29748</v>
      </c>
      <c r="K27" s="21">
        <f>IF(FLOW_THRU_100PCT="Y",1,INDEX(VariabilityMatrix,D6L320C1,D6L320C9))</f>
        <v>0.23091924925028207</v>
      </c>
      <c r="L27" s="16" t="s">
        <v>29728</v>
      </c>
      <c r="M27" s="15">
        <f>IF(D6L320C2&lt;&gt;0,D6L320C2*D6L320C4,D6L320C3*D6L320C4)</f>
        <v>0.51857098404289481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0.25928549202144741</v>
      </c>
      <c r="R27" s="16" t="s">
        <v>29730</v>
      </c>
      <c r="S27" s="15">
        <f>D6L320C5-D6L320C7</f>
        <v>0.25928549202144741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0.24246790058805115</v>
      </c>
      <c r="X27" s="16" t="s">
        <v>29732</v>
      </c>
      <c r="Y27" s="33">
        <f>D6L320C7-D6L320C10</f>
        <v>1.6817591433396256E-2</v>
      </c>
      <c r="Z27" s="16" t="s">
        <v>29733</v>
      </c>
      <c r="AA27" s="33">
        <f>CHOOSE(MIN(D6L320C9,RUN_YEARS),B7L803C7,B7L803C16,B7L803C25,B7L803C34,B7L803C43)</f>
        <v>98274</v>
      </c>
      <c r="AB27" s="16" t="s">
        <v>29734</v>
      </c>
      <c r="AC27" s="33">
        <f>IF(D6L320C12=0,0,D6L320C10/D6L320C12)</f>
        <v>2.4672639822135168E-6</v>
      </c>
      <c r="AD27" s="16" t="s">
        <v>29735</v>
      </c>
      <c r="AE27" s="33">
        <f>IF(D6L320C5=0,0,D6L320C10/D6L320C5)</f>
        <v>0.46756935511068787</v>
      </c>
      <c r="AF27" s="16" t="s">
        <v>29736</v>
      </c>
      <c r="AG27" s="33">
        <f>CHOOSE(MIN(D6L320C9,RUN_YEARS),B7L803C5,B7L803C14,B7L803C23,B7L803C32,B7L803C41)</f>
        <v>2621.6507208349217</v>
      </c>
      <c r="AH27" s="16" t="s">
        <v>29737</v>
      </c>
      <c r="AI27" s="33">
        <f>IF(D6L320C15=0,0,D6L320C11/D6L320C15)</f>
        <v>6.4148863537551368E-6</v>
      </c>
      <c r="AJ27" s="16" t="s">
        <v>29738</v>
      </c>
      <c r="AK27" s="33">
        <f>IF(D6L320C5=0,0,D6L320C11/D6L320C5)</f>
        <v>3.2430644889312105E-2</v>
      </c>
      <c r="AL27" s="16" t="s">
        <v>29739</v>
      </c>
      <c r="AM27" s="33">
        <f>D6L320C8*CHOOSE(MIN(D6L320C9,RUN_YEARS),B7L803C4,B7L803C13,B7L803C22,B7L803C31,B7L803C40)</f>
        <v>2.9090036693686566E-2</v>
      </c>
      <c r="AN27" s="16" t="s">
        <v>29740</v>
      </c>
      <c r="AO27" s="33">
        <f>D6L320C8-D6L320C18</f>
        <v>0.23019545532776084</v>
      </c>
      <c r="AP27" s="16" t="s">
        <v>29741</v>
      </c>
      <c r="AQ27" s="33">
        <f>CHOOSE(MIN(D6L320C9,RUN_YEARS),B7L803C2,B7L803C11,B7L803C20,B7L803C29,B7L803C38)</f>
        <v>129.73610978544784</v>
      </c>
      <c r="AR27" s="16" t="s">
        <v>29742</v>
      </c>
      <c r="AS27" s="33">
        <f>IF(D6L320C20=0,0,D6L320C18/D6L320C20)</f>
        <v>2.2422467223500423E-4</v>
      </c>
      <c r="AT27" s="16" t="s">
        <v>29743</v>
      </c>
      <c r="AU27" s="33">
        <f>IF(D6L320C5=0,0,D6L320C18/D6L320C5)</f>
        <v>5.6096537578894531E-2</v>
      </c>
      <c r="AV27" s="16" t="s">
        <v>29744</v>
      </c>
      <c r="AW27" s="33">
        <f>CHOOSE(MIN(D6L320C9,RUN_YEARS),B7L803C1,B7L803C10,B7L803C19,B7L803C28,B7L803C37)</f>
        <v>1026.6285731772587</v>
      </c>
      <c r="AX27" s="16" t="s">
        <v>29745</v>
      </c>
      <c r="AY27" s="33">
        <f>IF(D6L320C23=0,0,D6L320C19/D6L320C23)</f>
        <v>2.2422467223500418E-4</v>
      </c>
      <c r="AZ27" s="16" t="s">
        <v>29746</v>
      </c>
      <c r="BA27" s="33">
        <f>IF(D6L320C5=0,0,D6L320C19/D6L320C5)</f>
        <v>0.44390346242110545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0.23091924925028207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98274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2621.6507208349217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129.73610978544784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1026.6285731772587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0.23091924925028207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98274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2621.6507208349217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129.73610978544784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1026.6285731772587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0.23091924925028207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98274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2621.6507208349217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129.73610978544784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1026.6285731772587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0.23091924925028207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98274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2621.6507208349217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129.73610978544784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1026.6285731772587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0.23091924925028207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98274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2621.6507208349217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129.73610978544784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1026.6285731772587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12.476005879557036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10.72936505641905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5.3646825282095252</v>
      </c>
      <c r="R33" s="16" t="s">
        <v>29856</v>
      </c>
      <c r="S33" s="15">
        <f>D6L326C5-D6L326C7</f>
        <v>5.3646825282095252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5.0167223001770047</v>
      </c>
      <c r="X33" s="16" t="s">
        <v>29858</v>
      </c>
      <c r="Y33" s="33">
        <f>D6L326C7-D6L326C10</f>
        <v>0.34796022803252047</v>
      </c>
      <c r="Z33" s="16" t="s">
        <v>29859</v>
      </c>
      <c r="AA33" s="33">
        <f>CHOOSE(MIN(D6L326C9,RUN_YEARS),B7L803C7,B7L803C16,B7L803C25,B7L803C34,B7L803C43)</f>
        <v>98274</v>
      </c>
      <c r="AB33" s="16" t="s">
        <v>29860</v>
      </c>
      <c r="AC33" s="33">
        <f>IF(D6L326C12=0,0,D6L326C10/D6L326C12)</f>
        <v>5.1048316952367919E-5</v>
      </c>
      <c r="AD33" s="16" t="s">
        <v>29861</v>
      </c>
      <c r="AE33" s="33">
        <f>IF(D6L326C5=0,0,D6L326C10/D6L326C5)</f>
        <v>0.46756935511068787</v>
      </c>
      <c r="AF33" s="16" t="s">
        <v>29862</v>
      </c>
      <c r="AG33" s="33">
        <f>CHOOSE(MIN(D6L326C9,RUN_YEARS),B7L803C5,B7L803C14,B7L803C23,B7L803C32,B7L803C41)</f>
        <v>2621.6507208349217</v>
      </c>
      <c r="AH33" s="16" t="s">
        <v>29863</v>
      </c>
      <c r="AI33" s="33">
        <f>IF(D6L326C15=0,0,D6L326C11/D6L326C15)</f>
        <v>1.3272562407615649E-4</v>
      </c>
      <c r="AJ33" s="16" t="s">
        <v>29864</v>
      </c>
      <c r="AK33" s="33">
        <f>IF(D6L326C5=0,0,D6L326C11/D6L326C5)</f>
        <v>3.2430644889312119E-2</v>
      </c>
      <c r="AL33" s="16" t="s">
        <v>29865</v>
      </c>
      <c r="AM33" s="33">
        <f>D6L326C8*CHOOSE(MIN(D6L326C9,RUN_YEARS),B7L803C4,B7L803C13,B7L803C22,B7L803C31,B7L803C40)</f>
        <v>0.60188023008508906</v>
      </c>
      <c r="AN33" s="16" t="s">
        <v>29866</v>
      </c>
      <c r="AO33" s="33">
        <f>D6L326C8-D6L326C18</f>
        <v>4.762802298124436</v>
      </c>
      <c r="AP33" s="16" t="s">
        <v>29867</v>
      </c>
      <c r="AQ33" s="33">
        <f>CHOOSE(MIN(D6L326C9,RUN_YEARS),B7L803C2,B7L803C11,B7L803C20,B7L803C29,B7L803C38)</f>
        <v>129.73610978544784</v>
      </c>
      <c r="AR33" s="16" t="s">
        <v>29868</v>
      </c>
      <c r="AS33" s="33">
        <f>IF(D6L326C20=0,0,D6L326C18/D6L326C20)</f>
        <v>4.6392652830461274E-3</v>
      </c>
      <c r="AT33" s="16" t="s">
        <v>29869</v>
      </c>
      <c r="AU33" s="33">
        <f>IF(D6L326C5=0,0,D6L326C18/D6L326C5)</f>
        <v>5.6096537578894524E-2</v>
      </c>
      <c r="AV33" s="16" t="s">
        <v>29870</v>
      </c>
      <c r="AW33" s="33">
        <f>CHOOSE(MIN(D6L326C9,RUN_YEARS),B7L803C1,B7L803C10,B7L803C19,B7L803C28,B7L803C37)</f>
        <v>1026.6285731772587</v>
      </c>
      <c r="AX33" s="16" t="s">
        <v>29871</v>
      </c>
      <c r="AY33" s="33">
        <f>IF(D6L326C23=0,0,D6L326C19/D6L326C23)</f>
        <v>4.6392652830461265E-3</v>
      </c>
      <c r="AZ33" s="16" t="s">
        <v>29872</v>
      </c>
      <c r="BA33" s="33">
        <f>IF(D6L326C5=0,0,D6L326C19/D6L326C5)</f>
        <v>0.44390346242110545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-20.693431784225147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-17.796351334433627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-8.8981756672168135</v>
      </c>
      <c r="R34" s="16" t="s">
        <v>29876</v>
      </c>
      <c r="S34" s="15">
        <f>D6L327C5-D6L327C7</f>
        <v>-8.8981756672168135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-8.3134624140240518</v>
      </c>
      <c r="X34" s="16" t="s">
        <v>29878</v>
      </c>
      <c r="Y34" s="33">
        <f>D6L327C7-D6L327C10</f>
        <v>-0.58471325319276168</v>
      </c>
      <c r="Z34" s="16" t="s">
        <v>29879</v>
      </c>
      <c r="AA34" s="33">
        <f>CHOOSE(MIN(D6L327C9,RUN_YEARS),B7L803C7,B7L803C16,B7L803C25,B7L803C34,B7L803C43)</f>
        <v>99383.333333333343</v>
      </c>
      <c r="AB34" s="16" t="s">
        <v>29880</v>
      </c>
      <c r="AC34" s="33">
        <f>IF(D6L327C12=0,0,D6L327C10/D6L327C12)</f>
        <v>-8.3650468697206616E-5</v>
      </c>
      <c r="AD34" s="16" t="s">
        <v>29881</v>
      </c>
      <c r="AE34" s="33">
        <f>IF(D6L327C5=0,0,D6L327C10/D6L327C5)</f>
        <v>0.46714420601140766</v>
      </c>
      <c r="AF34" s="16" t="s">
        <v>29882</v>
      </c>
      <c r="AG34" s="33">
        <f>CHOOSE(MIN(D6L327C9,RUN_YEARS),B7L803C5,B7L803C14,B7L803C23,B7L803C32,B7L803C41)</f>
        <v>2688.4453401031187</v>
      </c>
      <c r="AH34" s="16" t="s">
        <v>29883</v>
      </c>
      <c r="AI34" s="33">
        <f>IF(D6L327C15=0,0,D6L327C11/D6L327C15)</f>
        <v>-2.1749121861273709E-4</v>
      </c>
      <c r="AJ34" s="16" t="s">
        <v>29884</v>
      </c>
      <c r="AK34" s="33">
        <f>IF(D6L327C5=0,0,D6L327C11/D6L327C5)</f>
        <v>3.2855793988592341E-2</v>
      </c>
      <c r="AL34" s="16" t="s">
        <v>29885</v>
      </c>
      <c r="AM34" s="33">
        <f>D6L327C8*CHOOSE(MIN(D6L327C9,RUN_YEARS),B7L803C4,B7L803C13,B7L803C22,B7L803C31,B7L803C40)</f>
        <v>-0.98940217419648557</v>
      </c>
      <c r="AN34" s="16" t="s">
        <v>29886</v>
      </c>
      <c r="AO34" s="33">
        <f>D6L327C8-D6L327C18</f>
        <v>-7.9087734930203277</v>
      </c>
      <c r="AP34" s="16" t="s">
        <v>29887</v>
      </c>
      <c r="AQ34" s="33">
        <f>CHOOSE(MIN(D6L327C9,RUN_YEARS),B7L803C2,B7L803C11,B7L803C20,B7L803C29,B7L803C38)</f>
        <v>130.101999683586</v>
      </c>
      <c r="AR34" s="16" t="s">
        <v>29888</v>
      </c>
      <c r="AS34" s="33">
        <f>IF(D6L327C20=0,0,D6L327C18/D6L327C20)</f>
        <v>-7.6048191157918922E-3</v>
      </c>
      <c r="AT34" s="16" t="s">
        <v>29889</v>
      </c>
      <c r="AU34" s="33">
        <f>IF(D6L327C5=0,0,D6L327C18/D6L327C5)</f>
        <v>5.5595787900754742E-2</v>
      </c>
      <c r="AV34" s="16" t="s">
        <v>29890</v>
      </c>
      <c r="AW34" s="33">
        <f>CHOOSE(MIN(D6L327C9,RUN_YEARS),B7L803C1,B7L803C10,B7L803C19,B7L803C28,B7L803C37)</f>
        <v>1039.9686531132943</v>
      </c>
      <c r="AX34" s="16" t="s">
        <v>29891</v>
      </c>
      <c r="AY34" s="33">
        <f>IF(D6L327C23=0,0,D6L327C19/D6L327C23)</f>
        <v>-7.6048191157918922E-3</v>
      </c>
      <c r="AZ34" s="16" t="s">
        <v>29892</v>
      </c>
      <c r="BA34" s="33">
        <f>IF(D6L327C5=0,0,D6L327C19/D6L327C5)</f>
        <v>0.44440421209924524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10104.928581039465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6802.6445448542609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3401.3222724271304</v>
      </c>
      <c r="R35" s="16" t="s">
        <v>29896</v>
      </c>
      <c r="S35" s="15">
        <f>SUM(D6L301C8:D6L327C8)-2*SUM(D6L309C8,D6L311C8,D6L322C8,D6L324C8,D6L327C8)</f>
        <v>3401.3222724271304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3177.8236582094592</v>
      </c>
      <c r="X35" s="16" t="s">
        <v>29898</v>
      </c>
      <c r="Y35" s="33">
        <f>SUM(D6L301C11:D6L327C11)-2*SUM(D6L309C11,D6L311C11,D6L322C11,D6L324C11,D6L327C11)</f>
        <v>223.49861421767227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3.1975502913504129E-2</v>
      </c>
      <c r="AD35" s="16" t="s">
        <v>29900</v>
      </c>
      <c r="AE35" s="33">
        <f>IF(D6L328C5=0,0,D6L328C10/D6L328C5)</f>
        <v>0.46714533403237529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8.3136307575110688E-2</v>
      </c>
      <c r="AJ35" s="16" t="s">
        <v>29902</v>
      </c>
      <c r="AK35" s="33">
        <f>IF(D6L328C5=0,0,D6L328C11/D6L328C5)</f>
        <v>3.2854665967624874E-2</v>
      </c>
      <c r="AL35" s="16" t="s">
        <v>29903</v>
      </c>
      <c r="AM35" s="33">
        <f>SUM(D6L301C18:D6L327C18)-2*SUM(D6L309C18,D6L311C18,D6L322C18,D6L324C18,D6L327C18)</f>
        <v>378.20589870199171</v>
      </c>
      <c r="AN35" s="16" t="s">
        <v>29904</v>
      </c>
      <c r="AO35" s="33">
        <f>SUM(D6L301C19:D6L327C19)-2*SUM(D6L309C19,D6L311C19,D6L322C19,D6L324C19,D6L327C19)</f>
        <v>3023.1163737251395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2.9069827389646847</v>
      </c>
      <c r="AT35" s="16" t="s">
        <v>29906</v>
      </c>
      <c r="AU35" s="33">
        <f>IF(D6L328C5=0,0,D6L328C18/D6L328C5)</f>
        <v>5.5596892680226669E-2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2.9069827389646847</v>
      </c>
      <c r="AZ35" s="16" t="s">
        <v>29908</v>
      </c>
      <c r="BA35" s="33">
        <f>IF(D6L328C5=0,0,D6L328C19/D6L328C5)</f>
        <v>0.44440310731977345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88.489120016691984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44.244560008345992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22.122280004172996</v>
      </c>
      <c r="R36" s="16" t="s">
        <v>29913</v>
      </c>
      <c r="S36" s="15">
        <f>D6L329C5-D6L329C7</f>
        <v>22.122280004172996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20.687400390258468</v>
      </c>
      <c r="X36" s="16" t="s">
        <v>29915</v>
      </c>
      <c r="Y36" s="33">
        <f>D6L329C7-D6L329C10</f>
        <v>1.4348796139145286</v>
      </c>
      <c r="Z36" s="16" t="s">
        <v>29916</v>
      </c>
      <c r="AA36" s="33">
        <f>CHOOSE(MIN(D6L329C9,RUN_YEARS),B7L803C7,B7L803C16,B7L803C25,B7L803C34,B7L803C43)</f>
        <v>98274</v>
      </c>
      <c r="AB36" s="16" t="s">
        <v>29917</v>
      </c>
      <c r="AC36" s="33">
        <f>IF(D6L329C12=0,0,D6L329C10/D6L329C12)</f>
        <v>2.1050736095262702E-4</v>
      </c>
      <c r="AD36" s="16" t="s">
        <v>29918</v>
      </c>
      <c r="AE36" s="33">
        <f>IF(D6L329C5=0,0,D6L329C10/D6L329C5)</f>
        <v>0.46756935511068792</v>
      </c>
      <c r="AF36" s="16" t="s">
        <v>29919</v>
      </c>
      <c r="AG36" s="33">
        <f>CHOOSE(MIN(D6L329C9,RUN_YEARS),B7L803C5,B7L803C14,B7L803C23,B7L803C32,B7L803C41)</f>
        <v>2621.6507208349217</v>
      </c>
      <c r="AH36" s="16" t="s">
        <v>29920</v>
      </c>
      <c r="AI36" s="33">
        <f>IF(D6L329C15=0,0,D6L329C11/D6L329C15)</f>
        <v>5.4731913847682961E-4</v>
      </c>
      <c r="AJ36" s="16" t="s">
        <v>29921</v>
      </c>
      <c r="AK36" s="33">
        <f>IF(D6L329C5=0,0,D6L329C11/D6L329C5)</f>
        <v>3.2430644889312105E-2</v>
      </c>
      <c r="AL36" s="16" t="s">
        <v>29922</v>
      </c>
      <c r="AM36" s="33">
        <f>D6L329C8*CHOOSE(MIN(D6L329C9,RUN_YEARS),B7L803C4,B7L803C13,B7L803C22,B7L803C31,B7L803C40)</f>
        <v>2.4819666231698352</v>
      </c>
      <c r="AN36" s="16" t="s">
        <v>29923</v>
      </c>
      <c r="AO36" s="33">
        <f>D6L329C8-D6L329C18</f>
        <v>19.64031338100316</v>
      </c>
      <c r="AP36" s="16" t="s">
        <v>29924</v>
      </c>
      <c r="AQ36" s="33">
        <f>CHOOSE(MIN(D6L329C9,RUN_YEARS),B7L803C2,B7L803C11,B7L803C20,B7L803C29,B7L803C38)</f>
        <v>129.73610978544784</v>
      </c>
      <c r="AR36" s="16" t="s">
        <v>29925</v>
      </c>
      <c r="AS36" s="33">
        <f>IF(D6L329C20=0,0,D6L329C18/D6L329C20)</f>
        <v>1.9130885204392271E-2</v>
      </c>
      <c r="AT36" s="16" t="s">
        <v>29926</v>
      </c>
      <c r="AU36" s="33">
        <f>IF(D6L329C5=0,0,D6L329C18/D6L329C5)</f>
        <v>5.6096537578894531E-2</v>
      </c>
      <c r="AV36" s="16" t="s">
        <v>29927</v>
      </c>
      <c r="AW36" s="33">
        <f>CHOOSE(MIN(D6L329C9,RUN_YEARS),B7L803C1,B7L803C10,B7L803C19,B7L803C28,B7L803C37)</f>
        <v>1026.6285731772587</v>
      </c>
      <c r="AX36" s="16" t="s">
        <v>29928</v>
      </c>
      <c r="AY36" s="33">
        <f>IF(D6L329C23=0,0,D6L329C19/D6L329C23)</f>
        <v>1.9130885204392267E-2</v>
      </c>
      <c r="AZ36" s="16" t="s">
        <v>29929</v>
      </c>
      <c r="BA36" s="33">
        <f>IF(D6L329C5=0,0,D6L329C19/D6L329C5)</f>
        <v>0.44390346242110545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98274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2621.6507208349217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129.73610978544784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1026.6285731772587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98274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2621.6507208349217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129.73610978544784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1026.6285731772587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98274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2621.6507208349217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129.73610978544784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1026.6285731772587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7760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7760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3104</v>
      </c>
      <c r="R40" s="16" t="s">
        <v>29994</v>
      </c>
      <c r="S40" s="15">
        <f>D6L333C5-D6L333C7</f>
        <v>4656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2902.6705565271504</v>
      </c>
      <c r="X40" s="16" t="s">
        <v>29996</v>
      </c>
      <c r="Y40" s="33">
        <f>D6L333C7-D6L333C10</f>
        <v>201.32944347284956</v>
      </c>
      <c r="Z40" s="16" t="s">
        <v>29997</v>
      </c>
      <c r="AA40" s="33">
        <f>CHOOSE(MIN(D6L333C9,RUN_YEARS),B7L803C7,B7L803C16,B7L803C25,B7L803C34,B7L803C43)</f>
        <v>98274</v>
      </c>
      <c r="AB40" s="16" t="s">
        <v>29998</v>
      </c>
      <c r="AC40" s="33">
        <f>IF(D6L333C12=0,0,D6L333C10/D6L333C12)</f>
        <v>2.9536505652839513E-2</v>
      </c>
      <c r="AD40" s="16" t="s">
        <v>29999</v>
      </c>
      <c r="AE40" s="33">
        <f>IF(D6L333C5=0,0,D6L333C10/D6L333C5)</f>
        <v>0.37405548408855033</v>
      </c>
      <c r="AF40" s="16" t="s">
        <v>30000</v>
      </c>
      <c r="AG40" s="33">
        <f>CHOOSE(MIN(D6L333C9,RUN_YEARS),B7L803C5,B7L803C14,B7L803C23,B7L803C32,B7L803C41)</f>
        <v>2621.6507208349217</v>
      </c>
      <c r="AH40" s="16" t="s">
        <v>30001</v>
      </c>
      <c r="AI40" s="33">
        <f>IF(D6L333C15=0,0,D6L333C11/D6L333C15)</f>
        <v>7.6794914697382657E-2</v>
      </c>
      <c r="AJ40" s="16" t="s">
        <v>30002</v>
      </c>
      <c r="AK40" s="33">
        <f>IF(D6L333C5=0,0,D6L333C11/D6L333C5)</f>
        <v>2.5944515911449684E-2</v>
      </c>
      <c r="AL40" s="16" t="s">
        <v>30003</v>
      </c>
      <c r="AM40" s="33">
        <f>D6L333C8*CHOOSE(MIN(D6L333C9,RUN_YEARS),B7L803C4,B7L803C13,B7L803C22,B7L803C31,B7L803C40)</f>
        <v>522.37095793466585</v>
      </c>
      <c r="AN40" s="16" t="s">
        <v>30004</v>
      </c>
      <c r="AO40" s="33">
        <f>D6L333C8-D6L333C18</f>
        <v>4133.629042065334</v>
      </c>
      <c r="AP40" s="16" t="s">
        <v>30005</v>
      </c>
      <c r="AQ40" s="33">
        <f>CHOOSE(MIN(D6L333C9,RUN_YEARS),B7L803C2,B7L803C11,B7L803C20,B7L803C29,B7L803C38)</f>
        <v>129.73610978544784</v>
      </c>
      <c r="AR40" s="16" t="s">
        <v>30006</v>
      </c>
      <c r="AS40" s="33">
        <f>IF(D6L333C20=0,0,D6L333C18/D6L333C20)</f>
        <v>4.0264114501239563</v>
      </c>
      <c r="AT40" s="16" t="s">
        <v>30007</v>
      </c>
      <c r="AU40" s="33">
        <f>IF(D6L333C5=0,0,D6L333C18/D6L333C5)</f>
        <v>6.7315845094673435E-2</v>
      </c>
      <c r="AV40" s="16" t="s">
        <v>30008</v>
      </c>
      <c r="AW40" s="33">
        <f>CHOOSE(MIN(D6L333C9,RUN_YEARS),B7L803C1,B7L803C10,B7L803C19,B7L803C28,B7L803C37)</f>
        <v>1026.6285731772587</v>
      </c>
      <c r="AX40" s="16" t="s">
        <v>30009</v>
      </c>
      <c r="AY40" s="33">
        <f>IF(D6L333C23=0,0,D6L333C19/D6L333C23)</f>
        <v>4.0264114501239563</v>
      </c>
      <c r="AZ40" s="16" t="s">
        <v>30010</v>
      </c>
      <c r="BA40" s="33">
        <f>IF(D6L333C5=0,0,D6L333C19/D6L333C5)</f>
        <v>0.5326841549053265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8246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8246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8246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98274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2621.6507208349217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925.14409775112858</v>
      </c>
      <c r="AN41" s="16" t="s">
        <v>30023</v>
      </c>
      <c r="AO41" s="33">
        <f>D6L334C8-D6L334C18</f>
        <v>7320.8559022488716</v>
      </c>
      <c r="AP41" s="16" t="s">
        <v>30024</v>
      </c>
      <c r="AQ41" s="33">
        <f>CHOOSE(MIN(D6L334C9,RUN_YEARS),B7L803C2,B7L803C11,B7L803C20,B7L803C29,B7L803C38)</f>
        <v>129.73610978544784</v>
      </c>
      <c r="AR41" s="16" t="s">
        <v>30025</v>
      </c>
      <c r="AS41" s="33">
        <f>IF(D6L334C20=0,0,D6L334C18/D6L334C20)</f>
        <v>7.1309683886860276</v>
      </c>
      <c r="AT41" s="16" t="s">
        <v>30026</v>
      </c>
      <c r="AU41" s="33">
        <f>IF(D6L334C5=0,0,D6L334C18/D6L334C5)</f>
        <v>0.11219307515778906</v>
      </c>
      <c r="AV41" s="16" t="s">
        <v>30027</v>
      </c>
      <c r="AW41" s="33">
        <f>CHOOSE(MIN(D6L334C9,RUN_YEARS),B7L803C1,B7L803C10,B7L803C19,B7L803C28,B7L803C37)</f>
        <v>1026.6285731772587</v>
      </c>
      <c r="AX41" s="16" t="s">
        <v>30028</v>
      </c>
      <c r="AY41" s="33">
        <f>IF(D6L334C23=0,0,D6L334C19/D6L334C23)</f>
        <v>7.1309683886860276</v>
      </c>
      <c r="AZ41" s="16" t="s">
        <v>30029</v>
      </c>
      <c r="BA41" s="33">
        <f>IF(D6L334C5=0,0,D6L334C19/D6L334C5)</f>
        <v>0.88780692484221102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1450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1450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1450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1355.9511298209948</v>
      </c>
      <c r="X42" s="16" t="s">
        <v>30036</v>
      </c>
      <c r="Y42" s="33">
        <f>D6L335C7-D6L335C10</f>
        <v>94.048870179005235</v>
      </c>
      <c r="Z42" s="16" t="s">
        <v>30037</v>
      </c>
      <c r="AA42" s="33">
        <f>CHOOSE(MIN(D6L335C9,RUN_YEARS),B7L803C7,B7L803C16,B7L803C25,B7L803C34,B7L803C43)</f>
        <v>98274</v>
      </c>
      <c r="AB42" s="16" t="s">
        <v>30038</v>
      </c>
      <c r="AC42" s="33">
        <f>IF(D6L335C12=0,0,D6L335C10/D6L335C12)</f>
        <v>1.3797658890662787E-2</v>
      </c>
      <c r="AD42" s="16" t="s">
        <v>30039</v>
      </c>
      <c r="AE42" s="33">
        <f>IF(D6L335C5=0,0,D6L335C10/D6L335C5)</f>
        <v>0.93513871022137574</v>
      </c>
      <c r="AF42" s="16" t="s">
        <v>30040</v>
      </c>
      <c r="AG42" s="33">
        <f>CHOOSE(MIN(D6L335C9,RUN_YEARS),B7L803C5,B7L803C14,B7L803C23,B7L803C32,B7L803C41)</f>
        <v>2621.6507208349217</v>
      </c>
      <c r="AH42" s="16" t="s">
        <v>30041</v>
      </c>
      <c r="AI42" s="33">
        <f>IF(D6L335C15=0,0,D6L335C11/D6L335C15)</f>
        <v>3.5873913115723258E-2</v>
      </c>
      <c r="AJ42" s="16" t="s">
        <v>30042</v>
      </c>
      <c r="AK42" s="33">
        <f>IF(D6L335C5=0,0,D6L335C11/D6L335C5)</f>
        <v>6.4861289778624306E-2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129.73610978544784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1026.6285731772587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14568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14568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14568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98274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2621.6507208349217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1634.4287188986711</v>
      </c>
      <c r="AN43" s="16" t="s">
        <v>30064</v>
      </c>
      <c r="AO43" s="33">
        <f>D6L336C8-D6L336C18</f>
        <v>12933.571281101329</v>
      </c>
      <c r="AP43" s="16" t="s">
        <v>30065</v>
      </c>
      <c r="AQ43" s="33">
        <f>CHOOSE(MIN(D6L336C9,RUN_YEARS),B7L803C2,B7L803C11,B7L803C20,B7L803C29,B7L803C38)</f>
        <v>129.73610978544784</v>
      </c>
      <c r="AR43" s="16" t="s">
        <v>30066</v>
      </c>
      <c r="AS43" s="33">
        <f>IF(D6L336C20=0,0,D6L336C18/D6L336C20)</f>
        <v>12.598101805284752</v>
      </c>
      <c r="AT43" s="16" t="s">
        <v>30067</v>
      </c>
      <c r="AU43" s="33">
        <f>IF(D6L336C5=0,0,D6L336C18/D6L336C5)</f>
        <v>0.11219307515778906</v>
      </c>
      <c r="AV43" s="16" t="s">
        <v>30068</v>
      </c>
      <c r="AW43" s="33">
        <f>CHOOSE(MIN(D6L336C9,RUN_YEARS),B7L803C1,B7L803C10,B7L803C19,B7L803C28,B7L803C37)</f>
        <v>1026.6285731772587</v>
      </c>
      <c r="AX43" s="16" t="s">
        <v>30069</v>
      </c>
      <c r="AY43" s="33">
        <f>IF(D6L336C23=0,0,D6L336C19/D6L336C23)</f>
        <v>12.598101805284749</v>
      </c>
      <c r="AZ43" s="16" t="s">
        <v>30070</v>
      </c>
      <c r="BA43" s="33">
        <f>IF(D6L336C5=0,0,D6L336C19/D6L336C5)</f>
        <v>0.88780692484221091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32112.489120016693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32068.244560008345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4576.1222800041724</v>
      </c>
      <c r="R44" s="16" t="s">
        <v>30074</v>
      </c>
      <c r="S44" s="15">
        <f>SUM(D6L329C8:D6L336C8)</f>
        <v>27492.122280004172</v>
      </c>
      <c r="U44" s="21" t="str">
        <f>NULL_VALUE</f>
        <v>n/a</v>
      </c>
      <c r="V44" s="16" t="s">
        <v>30075</v>
      </c>
      <c r="W44" s="33">
        <f>SUM(D6L329C10:D6L336C10)</f>
        <v>4279.3090867384035</v>
      </c>
      <c r="X44" s="16" t="s">
        <v>30076</v>
      </c>
      <c r="Y44" s="33">
        <f>SUM(D6L329C11:D6L336C11)</f>
        <v>296.81319326576931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4.3544671904454928E-2</v>
      </c>
      <c r="AD44" s="16" t="s">
        <v>30078</v>
      </c>
      <c r="AE44" s="33">
        <f>IF(D6L337C5=0,0,D6L337C10/D6L337C5)</f>
        <v>0.13344382099652075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0.11321614695158275</v>
      </c>
      <c r="AJ44" s="16" t="s">
        <v>30080</v>
      </c>
      <c r="AK44" s="33">
        <f>IF(D6L337C5=0,0,D6L337C11/D6L337C5)</f>
        <v>9.2556732474193184E-3</v>
      </c>
      <c r="AL44" s="16" t="s">
        <v>30081</v>
      </c>
      <c r="AM44" s="33">
        <f>SUM(D6L329C18:D6L336C18)</f>
        <v>3084.4257412076354</v>
      </c>
      <c r="AN44" s="16" t="s">
        <v>30082</v>
      </c>
      <c r="AO44" s="33">
        <f>SUM(D6L329C19:D6L336C19)</f>
        <v>24407.696538796539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23.774612529299127</v>
      </c>
      <c r="AT44" s="16" t="s">
        <v>30084</v>
      </c>
      <c r="AU44" s="33">
        <f>IF(D6L337C5=0,0,D6L337C18/D6L337C5)</f>
        <v>9.6183180075100211E-2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23.774612529299127</v>
      </c>
      <c r="AZ44" s="16" t="s">
        <v>30086</v>
      </c>
      <c r="BA44" s="33">
        <f>IF(D6L337C5=0,0,D6L337C19/D6L337C5)</f>
        <v>0.7611173256809598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411.19228071536583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205.59614035768291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102.79807017884146</v>
      </c>
      <c r="R45" s="16" t="s">
        <v>30091</v>
      </c>
      <c r="S45" s="15">
        <f>D6L338C5-D6L338C7</f>
        <v>102.79807017884146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96.130454760288274</v>
      </c>
      <c r="X45" s="16" t="s">
        <v>30093</v>
      </c>
      <c r="Y45" s="33">
        <f>D6L338C7-D6L338C10</f>
        <v>6.6676154185531828</v>
      </c>
      <c r="Z45" s="16" t="s">
        <v>30094</v>
      </c>
      <c r="AA45" s="33">
        <f>CHOOSE(MIN(D6L338C9,RUN_YEARS),B7L803C7,B7L803C16,B7L803C25,B7L803C34,B7L803C43)</f>
        <v>98274</v>
      </c>
      <c r="AB45" s="16" t="s">
        <v>30095</v>
      </c>
      <c r="AC45" s="33">
        <f>IF(D6L338C12=0,0,D6L338C10/D6L338C12)</f>
        <v>9.7818807375590964E-4</v>
      </c>
      <c r="AD45" s="16" t="s">
        <v>30096</v>
      </c>
      <c r="AE45" s="33">
        <f>IF(D6L338C5=0,0,D6L338C10/D6L338C5)</f>
        <v>0.46756935511068792</v>
      </c>
      <c r="AF45" s="16" t="s">
        <v>30097</v>
      </c>
      <c r="AG45" s="33">
        <f>CHOOSE(MIN(D6L338C9,RUN_YEARS),B7L803C5,B7L803C14,B7L803C23,B7L803C32,B7L803C41)</f>
        <v>2621.6507208349217</v>
      </c>
      <c r="AH45" s="16" t="s">
        <v>30098</v>
      </c>
      <c r="AI45" s="33">
        <f>IF(D6L338C15=0,0,D6L338C11/D6L338C15)</f>
        <v>2.543288991765362E-3</v>
      </c>
      <c r="AJ45" s="16" t="s">
        <v>30099</v>
      </c>
      <c r="AK45" s="33">
        <f>IF(D6L338C5=0,0,D6L338C11/D6L338C5)</f>
        <v>3.2430644889312105E-2</v>
      </c>
      <c r="AL45" s="16" t="s">
        <v>30100</v>
      </c>
      <c r="AM45" s="33">
        <f>D6L338C8*CHOOSE(MIN(D6L338C9,RUN_YEARS),B7L803C4,B7L803C13,B7L803C22,B7L803C31,B7L803C40)</f>
        <v>11.533231613650434</v>
      </c>
      <c r="AN45" s="16" t="s">
        <v>30101</v>
      </c>
      <c r="AO45" s="33">
        <f>D6L338C8-D6L338C18</f>
        <v>91.264838565191027</v>
      </c>
      <c r="AP45" s="16" t="s">
        <v>30102</v>
      </c>
      <c r="AQ45" s="33">
        <f>CHOOSE(MIN(D6L338C9,RUN_YEARS),B7L803C2,B7L803C11,B7L803C20,B7L803C29,B7L803C38)</f>
        <v>129.73610978544784</v>
      </c>
      <c r="AR45" s="16" t="s">
        <v>30103</v>
      </c>
      <c r="AS45" s="33">
        <f>IF(D6L338C20=0,0,D6L338C18/D6L338C20)</f>
        <v>8.8897621739418661E-2</v>
      </c>
      <c r="AT45" s="16" t="s">
        <v>30104</v>
      </c>
      <c r="AU45" s="33">
        <f>IF(D6L338C5=0,0,D6L338C18/D6L338C5)</f>
        <v>5.6096537578894531E-2</v>
      </c>
      <c r="AV45" s="16" t="s">
        <v>30105</v>
      </c>
      <c r="AW45" s="33">
        <f>CHOOSE(MIN(D6L338C9,RUN_YEARS),B7L803C1,B7L803C10,B7L803C19,B7L803C28,B7L803C37)</f>
        <v>1026.6285731772587</v>
      </c>
      <c r="AX45" s="16" t="s">
        <v>30106</v>
      </c>
      <c r="AY45" s="33">
        <f>IF(D6L338C23=0,0,D6L338C19/D6L338C23)</f>
        <v>8.8897621739418661E-2</v>
      </c>
      <c r="AZ45" s="16" t="s">
        <v>30107</v>
      </c>
      <c r="BA45" s="33">
        <f>IF(D6L338C5=0,0,D6L338C19/D6L338C5)</f>
        <v>0.44390346242110551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22621.753464624566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22621.753464624566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9048.7013858498267</v>
      </c>
      <c r="R46" s="16" t="s">
        <v>30111</v>
      </c>
      <c r="S46" s="15">
        <f>D6L339C5-D6L339C7</f>
        <v>13573.052078774739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8461.790943141983</v>
      </c>
      <c r="X46" s="16" t="s">
        <v>30113</v>
      </c>
      <c r="Y46" s="33">
        <f>D6L339C7-D6L339C10</f>
        <v>586.91044270784369</v>
      </c>
      <c r="Z46" s="16" t="s">
        <v>30114</v>
      </c>
      <c r="AA46" s="33">
        <f>CHOOSE(MIN(D6L339C9,RUN_YEARS),B7L803C7,B7L803C16,B7L803C25,B7L803C34,B7L803C43)</f>
        <v>98274</v>
      </c>
      <c r="AB46" s="16" t="s">
        <v>30115</v>
      </c>
      <c r="AC46" s="33">
        <f>IF(D6L339C12=0,0,D6L339C10/D6L339C12)</f>
        <v>8.6104065603740385E-2</v>
      </c>
      <c r="AD46" s="16" t="s">
        <v>30116</v>
      </c>
      <c r="AE46" s="33">
        <f>IF(D6L339C5=0,0,D6L339C10/D6L339C5)</f>
        <v>0.37405548408855033</v>
      </c>
      <c r="AF46" s="16" t="s">
        <v>30117</v>
      </c>
      <c r="AG46" s="33">
        <f>CHOOSE(MIN(D6L339C9,RUN_YEARS),B7L803C5,B7L803C14,B7L803C23,B7L803C32,B7L803C41)</f>
        <v>2621.6507208349217</v>
      </c>
      <c r="AH46" s="16" t="s">
        <v>30118</v>
      </c>
      <c r="AI46" s="33">
        <f>IF(D6L339C15=0,0,D6L339C11/D6L339C15)</f>
        <v>0.22387057056972459</v>
      </c>
      <c r="AJ46" s="16" t="s">
        <v>30119</v>
      </c>
      <c r="AK46" s="33">
        <f>IF(D6L339C5=0,0,D6L339C11/D6L339C5)</f>
        <v>2.5944515911449667E-2</v>
      </c>
      <c r="AL46" s="16" t="s">
        <v>30120</v>
      </c>
      <c r="AM46" s="33">
        <f>D6L339C8*CHOOSE(MIN(D6L339C9,RUN_YEARS),B7L803C4,B7L803C13,B7L803C22,B7L803C31,B7L803C40)</f>
        <v>1522.8024519945593</v>
      </c>
      <c r="AN46" s="16" t="s">
        <v>30121</v>
      </c>
      <c r="AO46" s="33">
        <f>D6L339C8-D6L339C18</f>
        <v>12050.24962678018</v>
      </c>
      <c r="AP46" s="16" t="s">
        <v>30122</v>
      </c>
      <c r="AQ46" s="33">
        <f>CHOOSE(MIN(D6L339C9,RUN_YEARS),B7L803C2,B7L803C11,B7L803C20,B7L803C29,B7L803C38)</f>
        <v>129.73610978544784</v>
      </c>
      <c r="AR46" s="16" t="s">
        <v>30123</v>
      </c>
      <c r="AS46" s="33">
        <f>IF(D6L339C20=0,0,D6L339C18/D6L339C20)</f>
        <v>11.737691645856396</v>
      </c>
      <c r="AT46" s="16" t="s">
        <v>30124</v>
      </c>
      <c r="AU46" s="33">
        <f>IF(D6L339C5=0,0,D6L339C18/D6L339C5)</f>
        <v>6.7315845094673435E-2</v>
      </c>
      <c r="AV46" s="16" t="s">
        <v>30125</v>
      </c>
      <c r="AW46" s="33">
        <f>CHOOSE(MIN(D6L339C9,RUN_YEARS),B7L803C1,B7L803C10,B7L803C19,B7L803C28,B7L803C37)</f>
        <v>1026.6285731772587</v>
      </c>
      <c r="AX46" s="16" t="s">
        <v>30126</v>
      </c>
      <c r="AY46" s="33">
        <f>IF(D6L339C23=0,0,D6L339C19/D6L339C23)</f>
        <v>11.737691645856396</v>
      </c>
      <c r="AZ46" s="16" t="s">
        <v>30127</v>
      </c>
      <c r="BA46" s="33">
        <f>IF(D6L339C5=0,0,D6L339C19/D6L339C5)</f>
        <v>0.5326841549053265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23032.94574533993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22827.34960498225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9151.4994560286686</v>
      </c>
      <c r="R47" s="16" t="s">
        <v>30131</v>
      </c>
      <c r="S47" s="15">
        <f>SUM(D6L338C8:D6L339C8)</f>
        <v>13675.850148953581</v>
      </c>
      <c r="U47" s="21" t="str">
        <f>NULL_VALUE</f>
        <v>n/a</v>
      </c>
      <c r="V47" s="16" t="s">
        <v>30132</v>
      </c>
      <c r="W47" s="33">
        <f>SUM(D6L338C10:D6L339C10)</f>
        <v>8557.9213979022716</v>
      </c>
      <c r="X47" s="16" t="s">
        <v>30133</v>
      </c>
      <c r="Y47" s="33">
        <f>SUM(D6L338C11:D6L339C11)</f>
        <v>593.57805812639685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8.7082253677496294E-2</v>
      </c>
      <c r="AD47" s="16" t="s">
        <v>30135</v>
      </c>
      <c r="AE47" s="33">
        <f>IF(D6L340C5=0,0,D6L340C10/D6L340C5)</f>
        <v>0.37489772338854604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0.22641385956148996</v>
      </c>
      <c r="AJ47" s="16" t="s">
        <v>30137</v>
      </c>
      <c r="AK47" s="33">
        <f>IF(D6L340C5=0,0,D6L340C11/D6L340C5)</f>
        <v>2.6002933691296502E-2</v>
      </c>
      <c r="AL47" s="16" t="s">
        <v>30138</v>
      </c>
      <c r="AM47" s="33">
        <f>SUM(D6L338C18:D6L339C18)</f>
        <v>1534.3356836082098</v>
      </c>
      <c r="AN47" s="16" t="s">
        <v>30139</v>
      </c>
      <c r="AO47" s="33">
        <f>SUM(D6L338C19:D6L339C19)</f>
        <v>12141.514465345372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11.826589267595814</v>
      </c>
      <c r="AT47" s="16" t="s">
        <v>30141</v>
      </c>
      <c r="AU47" s="33">
        <f>IF(D6L340C5=0,0,D6L340C18/D6L340C5)</f>
        <v>6.7214797607223264E-2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11.826589267595814</v>
      </c>
      <c r="AZ47" s="16" t="s">
        <v>30143</v>
      </c>
      <c r="BA47" s="33">
        <f>IF(D6L340C5=0,0,D6L340C19/D6L340C5)</f>
        <v>0.53188454531293416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65250.363446396084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61698.238709844853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17128.94400845997</v>
      </c>
      <c r="R48" s="16" t="s">
        <v>30148</v>
      </c>
      <c r="S48" s="15">
        <f>SUM(D6L328C8,D6L337C8,D6L340C8)</f>
        <v>44569.294701384883</v>
      </c>
      <c r="U48" s="21" t="str">
        <f>NULL_VALUE</f>
        <v>n/a</v>
      </c>
      <c r="V48" s="16" t="s">
        <v>30149</v>
      </c>
      <c r="W48" s="33">
        <f>SUM(D6L328C10,D6L337C10,D6L340C10)</f>
        <v>16015.054142850135</v>
      </c>
      <c r="X48" s="16" t="s">
        <v>30150</v>
      </c>
      <c r="Y48" s="33">
        <f>SUM(D6L328C11,D6L337C11,D6L340C11)</f>
        <v>1113.8898656098386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0.16260242849545536</v>
      </c>
      <c r="AD48" s="16" t="s">
        <v>30152</v>
      </c>
      <c r="AE48" s="33">
        <f>IF(D6L341C5=0,0,D6L341C10/D6L341C5)</f>
        <v>0.25957068593425991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0.42276631408818338</v>
      </c>
      <c r="AJ48" s="16" t="s">
        <v>30154</v>
      </c>
      <c r="AK48" s="33">
        <f>IF(D6L341C5=0,0,D6L341C11/D6L341C5)</f>
        <v>1.8053835715606922E-2</v>
      </c>
      <c r="AL48" s="16" t="s">
        <v>30155</v>
      </c>
      <c r="AM48" s="33">
        <f>SUM(D6L328C18,D6L337C18,D6L340C18)</f>
        <v>4996.967323517837</v>
      </c>
      <c r="AN48" s="16" t="s">
        <v>30156</v>
      </c>
      <c r="AO48" s="33">
        <f>SUM(D6L328C19,D6L337C19,D6L340C19)</f>
        <v>39572.327377867055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38.508184535859627</v>
      </c>
      <c r="AT48" s="16" t="s">
        <v>30158</v>
      </c>
      <c r="AU48" s="33">
        <f>IF(D6L341C5=0,0,D6L341C18/D6L341C5)</f>
        <v>8.0990437134155963E-2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38.508184535859627</v>
      </c>
      <c r="AZ48" s="16" t="s">
        <v>30160</v>
      </c>
      <c r="BA48" s="33">
        <f>IF(D6L341C5=0,0,D6L341C19/D6L341C5)</f>
        <v>0.64138504121597739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222.07397366666669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190.98361735333336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95.491808676666679</v>
      </c>
      <c r="R8" s="16" t="s">
        <v>30170</v>
      </c>
      <c r="S8" s="15">
        <f>D6L401C5-D6L401C7</f>
        <v>95.491808676666679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87.733186785616255</v>
      </c>
      <c r="X8" s="16" t="s">
        <v>30172</v>
      </c>
      <c r="Y8" s="33">
        <f>D6L401C7-D6L401C10</f>
        <v>7.7586218910504243</v>
      </c>
      <c r="Z8" s="16" t="s">
        <v>30173</v>
      </c>
      <c r="AA8" s="33">
        <f>CHOOSE(MIN(D6L401C9,RUN_YEARS),B7L804C7,B7L804C16,B7L804C25,B7L804C34,B7L804C43)</f>
        <v>13198.666666666666</v>
      </c>
      <c r="AB8" s="16" t="s">
        <v>30174</v>
      </c>
      <c r="AC8" s="33">
        <f>IF(D6L401C12=0,0,D6L401C10/D6L401C12)</f>
        <v>6.6471249711296289E-3</v>
      </c>
      <c r="AD8" s="16" t="s">
        <v>30175</v>
      </c>
      <c r="AE8" s="33">
        <f>IF(D6L401C5=0,0,D6L401C10/D6L401C5)</f>
        <v>0.45937545848921474</v>
      </c>
      <c r="AF8" s="16" t="s">
        <v>30176</v>
      </c>
      <c r="AG8" s="33">
        <f>CHOOSE(MIN(D6L401C9,RUN_YEARS),B7L804C5,B7L804C14,B7L804C23,B7L804C32,B7L804C41)</f>
        <v>448.9287256780097</v>
      </c>
      <c r="AH8" s="16" t="s">
        <v>30177</v>
      </c>
      <c r="AI8" s="33">
        <f>IF(D6L401C15=0,0,D6L401C11/D6L401C15)</f>
        <v>1.7282524924937037E-2</v>
      </c>
      <c r="AJ8" s="16" t="s">
        <v>30178</v>
      </c>
      <c r="AK8" s="33">
        <f>IF(D6L401C5=0,0,D6L401C11/D6L401C5)</f>
        <v>4.0624541510785289E-2</v>
      </c>
      <c r="AL8" s="16" t="s">
        <v>30179</v>
      </c>
      <c r="AM8" s="33">
        <f>D6L401C8*CHOOSE(MIN(D6L401C9,RUN_YEARS),B7L804C4,B7L804C13,B7L804C22,B7L804C31,B7L804C40)</f>
        <v>7.928422425359849</v>
      </c>
      <c r="AN8" s="16" t="s">
        <v>30180</v>
      </c>
      <c r="AO8" s="33">
        <f>D6L401C8-D6L401C18</f>
        <v>87.563386251306824</v>
      </c>
      <c r="AP8" s="16" t="s">
        <v>30181</v>
      </c>
      <c r="AQ8" s="33">
        <f>CHOOSE(MIN(D6L401C9,RUN_YEARS),B7L804C2,B7L804C11,B7L804C20,B7L804C29,B7L804C38)</f>
        <v>17.278278649912028</v>
      </c>
      <c r="AR8" s="16" t="s">
        <v>30182</v>
      </c>
      <c r="AS8" s="33">
        <f>IF(D6L401C20=0,0,D6L401C18/D6L401C20)</f>
        <v>0.45886645226665657</v>
      </c>
      <c r="AT8" s="16" t="s">
        <v>30183</v>
      </c>
      <c r="AU8" s="33">
        <f>IF(D6L401C5=0,0,D6L401C18/D6L401C5)</f>
        <v>4.151362580326301E-2</v>
      </c>
      <c r="AV8" s="16" t="s">
        <v>30184</v>
      </c>
      <c r="AW8" s="33">
        <f>CHOOSE(MIN(D6L401C9,RUN_YEARS),B7L804C1,B7L804C10,B7L804C19,B7L804C28,B7L804C37)</f>
        <v>190.82542604448662</v>
      </c>
      <c r="AX8" s="16" t="s">
        <v>30185</v>
      </c>
      <c r="AY8" s="33">
        <f>IF(D6L401C23=0,0,D6L401C19/D6L401C23)</f>
        <v>0.45886645226665657</v>
      </c>
      <c r="AZ8" s="16" t="s">
        <v>30186</v>
      </c>
      <c r="BA8" s="33">
        <f>IF(D6L401C5=0,0,D6L401C19/D6L401C5)</f>
        <v>0.45848637419673693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8.540926087199573E-3</v>
      </c>
      <c r="J9" s="16" t="s">
        <v>30207</v>
      </c>
      <c r="K9" s="21">
        <f>IF(FLOW_THRU_100PCT="Y",1,INDEX(VariabilityMatrix,D6L402C1,D6L402C9))</f>
        <v>0.47863456811649574</v>
      </c>
      <c r="L9" s="16" t="s">
        <v>30187</v>
      </c>
      <c r="M9" s="15">
        <f>IF(D6L402C2&lt;&gt;0,D6L402C2*D6L402C4,D6L402C3*D6L402C4)</f>
        <v>4.0879824690616797E-3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2.0439912345308398E-3</v>
      </c>
      <c r="R9" s="16" t="s">
        <v>30189</v>
      </c>
      <c r="S9" s="15">
        <f>D6L402C5-D6L402C7</f>
        <v>2.0439912345308398E-3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1.9076502959863165E-3</v>
      </c>
      <c r="X9" s="16" t="s">
        <v>30191</v>
      </c>
      <c r="Y9" s="33">
        <f>D6L402C7-D6L402C10</f>
        <v>1.3634093854452333E-4</v>
      </c>
      <c r="Z9" s="16" t="s">
        <v>30192</v>
      </c>
      <c r="AA9" s="33">
        <f>CHOOSE(MIN(D6L402C9,RUN_YEARS),B7L804C7,B7L804C16,B7L804C25,B7L804C34,B7L804C43)</f>
        <v>13378.400000000001</v>
      </c>
      <c r="AB9" s="16" t="s">
        <v>30193</v>
      </c>
      <c r="AC9" s="33">
        <f>IF(D6L402C12=0,0,D6L402C10/D6L402C12)</f>
        <v>1.4259181187483676E-7</v>
      </c>
      <c r="AD9" s="16" t="s">
        <v>30194</v>
      </c>
      <c r="AE9" s="33">
        <f>IF(D6L402C5=0,0,D6L402C10/D6L402C5)</f>
        <v>0.46664835537422988</v>
      </c>
      <c r="AF9" s="16" t="s">
        <v>30195</v>
      </c>
      <c r="AG9" s="33">
        <f>CHOOSE(MIN(D6L402C9,RUN_YEARS),B7L804C5,B7L804C14,B7L804C23,B7L804C32,B7L804C41)</f>
        <v>367.75479480654712</v>
      </c>
      <c r="AH9" s="16" t="s">
        <v>30196</v>
      </c>
      <c r="AI9" s="33">
        <f>IF(D6L402C15=0,0,D6L402C11/D6L402C15)</f>
        <v>3.7073871087457558E-7</v>
      </c>
      <c r="AJ9" s="16" t="s">
        <v>30197</v>
      </c>
      <c r="AK9" s="33">
        <f>IF(D6L402C5=0,0,D6L402C11/D6L402C5)</f>
        <v>3.3351644625770095E-2</v>
      </c>
      <c r="AL9" s="16" t="s">
        <v>30198</v>
      </c>
      <c r="AM9" s="33">
        <f>D6L402C8*CHOOSE(MIN(D6L402C9,RUN_YEARS),B7L804C4,B7L804C13,B7L804C22,B7L804C31,B7L804C40)</f>
        <v>1.9980359789445177E-4</v>
      </c>
      <c r="AN9" s="16" t="s">
        <v>30199</v>
      </c>
      <c r="AO9" s="33">
        <f>D6L402C8-D6L402C18</f>
        <v>1.8441876366363881E-3</v>
      </c>
      <c r="AP9" s="16" t="s">
        <v>30200</v>
      </c>
      <c r="AQ9" s="33">
        <f>CHOOSE(MIN(D6L402C9,RUN_YEARS),B7L804C2,B7L804C11,B7L804C20,B7L804C29,B7L804C38)</f>
        <v>16.908934306390233</v>
      </c>
      <c r="AR9" s="16" t="s">
        <v>30201</v>
      </c>
      <c r="AS9" s="33">
        <f>IF(D6L402C20=0,0,D6L402C18/D6L402C20)</f>
        <v>1.1816451248435089E-5</v>
      </c>
      <c r="AT9" s="16" t="s">
        <v>30202</v>
      </c>
      <c r="AU9" s="33">
        <f>IF(D6L402C5=0,0,D6L402C18/D6L402C5)</f>
        <v>4.8875845091457294E-2</v>
      </c>
      <c r="AV9" s="16" t="s">
        <v>30203</v>
      </c>
      <c r="AW9" s="33">
        <f>CHOOSE(MIN(D6L402C9,RUN_YEARS),B7L804C1,B7L804C10,B7L804C19,B7L804C28,B7L804C37)</f>
        <v>156.06949987464495</v>
      </c>
      <c r="AX9" s="16" t="s">
        <v>30204</v>
      </c>
      <c r="AY9" s="33">
        <f>IF(D6L402C23=0,0,D6L402C19/D6L402C23)</f>
        <v>1.1816451248435087E-5</v>
      </c>
      <c r="AZ9" s="16" t="s">
        <v>30205</v>
      </c>
      <c r="BA9" s="33">
        <f>IF(D6L402C5=0,0,D6L402C19/D6L402C5)</f>
        <v>0.45112415490854268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4.1859586010936506E-3</v>
      </c>
      <c r="J10" s="16" t="s">
        <v>30228</v>
      </c>
      <c r="K10" s="21">
        <f>IF(FLOW_THRU_100PCT="Y",1,INDEX(VariabilityMatrix,D6L403C1,D6L403C9))</f>
        <v>0.47863456811649574</v>
      </c>
      <c r="L10" s="16" t="s">
        <v>30208</v>
      </c>
      <c r="M10" s="15">
        <f>IF(D6L403C2&lt;&gt;0,D6L403C2*D6L403C4,D6L403C3*D6L403C4)</f>
        <v>2.0035444871879899E-3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1.001772243593995E-3</v>
      </c>
      <c r="R10" s="16" t="s">
        <v>30210</v>
      </c>
      <c r="S10" s="15">
        <f>D6L403C5-D6L403C7</f>
        <v>1.001772243593995E-3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9.3495073986538026E-4</v>
      </c>
      <c r="X10" s="16" t="s">
        <v>30212</v>
      </c>
      <c r="Y10" s="33">
        <f>D6L403C7-D6L403C10</f>
        <v>6.6821503728614704E-5</v>
      </c>
      <c r="Z10" s="16" t="s">
        <v>30213</v>
      </c>
      <c r="AA10" s="33">
        <f>CHOOSE(MIN(D6L403C9,RUN_YEARS),B7L804C7,B7L804C16,B7L804C25,B7L804C34,B7L804C43)</f>
        <v>13378.400000000001</v>
      </c>
      <c r="AB10" s="16" t="s">
        <v>30214</v>
      </c>
      <c r="AC10" s="33">
        <f>IF(D6L403C12=0,0,D6L403C10/D6L403C12)</f>
        <v>6.988509387261407E-8</v>
      </c>
      <c r="AD10" s="16" t="s">
        <v>30215</v>
      </c>
      <c r="AE10" s="33">
        <f>IF(D6L403C5=0,0,D6L403C10/D6L403C5)</f>
        <v>0.46664835537422988</v>
      </c>
      <c r="AF10" s="16" t="s">
        <v>30216</v>
      </c>
      <c r="AG10" s="33">
        <f>CHOOSE(MIN(D6L403C9,RUN_YEARS),B7L804C5,B7L804C14,B7L804C23,B7L804C32,B7L804C41)</f>
        <v>367.75479480654712</v>
      </c>
      <c r="AH10" s="16" t="s">
        <v>30217</v>
      </c>
      <c r="AI10" s="33">
        <f>IF(D6L403C15=0,0,D6L403C11/D6L403C15)</f>
        <v>1.8170124406879679E-7</v>
      </c>
      <c r="AJ10" s="16" t="s">
        <v>30218</v>
      </c>
      <c r="AK10" s="33">
        <f>IF(D6L403C5=0,0,D6L403C11/D6L403C5)</f>
        <v>3.3351644625770137E-2</v>
      </c>
      <c r="AL10" s="16" t="s">
        <v>30219</v>
      </c>
      <c r="AM10" s="33">
        <f>D6L403C8*CHOOSE(MIN(D6L403C9,RUN_YEARS),B7L804C4,B7L804C13,B7L804C22,B7L804C31,B7L804C40)</f>
        <v>9.7924929989643433E-5</v>
      </c>
      <c r="AN10" s="16" t="s">
        <v>30220</v>
      </c>
      <c r="AO10" s="33">
        <f>D6L403C8-D6L403C18</f>
        <v>9.0384731360435152E-4</v>
      </c>
      <c r="AP10" s="16" t="s">
        <v>30221</v>
      </c>
      <c r="AQ10" s="33">
        <f>CHOOSE(MIN(D6L403C9,RUN_YEARS),B7L804C2,B7L804C11,B7L804C20,B7L804C29,B7L804C38)</f>
        <v>16.908934306390233</v>
      </c>
      <c r="AR10" s="16" t="s">
        <v>30222</v>
      </c>
      <c r="AS10" s="33">
        <f>IF(D6L403C20=0,0,D6L403C18/D6L403C20)</f>
        <v>5.7913129364182101E-6</v>
      </c>
      <c r="AT10" s="16" t="s">
        <v>30223</v>
      </c>
      <c r="AU10" s="33">
        <f>IF(D6L403C5=0,0,D6L403C18/D6L403C5)</f>
        <v>4.8875845091457294E-2</v>
      </c>
      <c r="AV10" s="16" t="s">
        <v>30224</v>
      </c>
      <c r="AW10" s="33">
        <f>CHOOSE(MIN(D6L403C9,RUN_YEARS),B7L804C1,B7L804C10,B7L804C19,B7L804C28,B7L804C37)</f>
        <v>156.06949987464495</v>
      </c>
      <c r="AX10" s="16" t="s">
        <v>30225</v>
      </c>
      <c r="AY10" s="33">
        <f>IF(D6L403C23=0,0,D6L403C19/D6L403C23)</f>
        <v>5.7913129364182101E-6</v>
      </c>
      <c r="AZ10" s="16" t="s">
        <v>30226</v>
      </c>
      <c r="BA10" s="33">
        <f>IF(D6L403C5=0,0,D6L403C19/D6L403C5)</f>
        <v>0.45112415490854268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0.52032903392126761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14275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904.95919155340584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18.845096029339071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380.59661915152839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7.2805189163343373E-2</v>
      </c>
      <c r="J12" s="16" t="s">
        <v>30270</v>
      </c>
      <c r="K12" s="21">
        <f>IF(FLOW_THRU_100PCT="Y",1,INDEX(VariabilityMatrix,D6L405C1,D6L405C9))</f>
        <v>0.22661769479631635</v>
      </c>
      <c r="L12" s="16" t="s">
        <v>30250</v>
      </c>
      <c r="M12" s="15">
        <f>IF(D6L405C2&lt;&gt;0,D6L405C2*D6L405C4,D6L405C3*D6L405C4)</f>
        <v>1.6498944137406626E-2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8.2494720687033129E-3</v>
      </c>
      <c r="R12" s="16" t="s">
        <v>30252</v>
      </c>
      <c r="S12" s="15">
        <f>D6L405C5-D6L405C7</f>
        <v>8.2494720687033129E-3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7.6992051471320936E-3</v>
      </c>
      <c r="X12" s="16" t="s">
        <v>30254</v>
      </c>
      <c r="Y12" s="33">
        <f>D6L405C7-D6L405C10</f>
        <v>5.5026692157121929E-4</v>
      </c>
      <c r="Z12" s="16" t="s">
        <v>30255</v>
      </c>
      <c r="AA12" s="33">
        <f>CHOOSE(MIN(D6L405C9,RUN_YEARS),B7L804C7,B7L804C16,B7L804C25,B7L804C34,B7L804C43)</f>
        <v>13378.400000000001</v>
      </c>
      <c r="AB12" s="16" t="s">
        <v>30256</v>
      </c>
      <c r="AC12" s="33">
        <f>IF(D6L405C12=0,0,D6L405C10/D6L405C12)</f>
        <v>5.7549521221761148E-7</v>
      </c>
      <c r="AD12" s="16" t="s">
        <v>30257</v>
      </c>
      <c r="AE12" s="33">
        <f>IF(D6L405C5=0,0,D6L405C10/D6L405C5)</f>
        <v>0.46664835537422988</v>
      </c>
      <c r="AF12" s="16" t="s">
        <v>30258</v>
      </c>
      <c r="AG12" s="33">
        <f>CHOOSE(MIN(D6L405C9,RUN_YEARS),B7L804C5,B7L804C14,B7L804C23,B7L804C32,B7L804C41)</f>
        <v>367.75479480654712</v>
      </c>
      <c r="AH12" s="16" t="s">
        <v>30259</v>
      </c>
      <c r="AI12" s="33">
        <f>IF(D6L405C15=0,0,D6L405C11/D6L405C15)</f>
        <v>1.4962875517657911E-6</v>
      </c>
      <c r="AJ12" s="16" t="s">
        <v>30260</v>
      </c>
      <c r="AK12" s="33">
        <f>IF(D6L405C5=0,0,D6L405C11/D6L405C5)</f>
        <v>3.335164462577013E-2</v>
      </c>
      <c r="AL12" s="16" t="s">
        <v>30261</v>
      </c>
      <c r="AM12" s="33">
        <f>D6L405C8*CHOOSE(MIN(D6L405C9,RUN_YEARS),B7L804C4,B7L804C13,B7L804C22,B7L804C31,B7L804C40)</f>
        <v>8.0639983783249377E-4</v>
      </c>
      <c r="AN12" s="16" t="s">
        <v>30262</v>
      </c>
      <c r="AO12" s="33">
        <f>D6L405C8-D6L405C18</f>
        <v>7.4430722308708192E-3</v>
      </c>
      <c r="AP12" s="16" t="s">
        <v>30263</v>
      </c>
      <c r="AQ12" s="33">
        <f>CHOOSE(MIN(D6L405C9,RUN_YEARS),B7L804C2,B7L804C11,B7L804C20,B7L804C29,B7L804C38)</f>
        <v>16.908934306390233</v>
      </c>
      <c r="AR12" s="16" t="s">
        <v>30264</v>
      </c>
      <c r="AS12" s="33">
        <f>IF(D6L405C20=0,0,D6L405C18/D6L405C20)</f>
        <v>4.7690754675635514E-5</v>
      </c>
      <c r="AT12" s="16" t="s">
        <v>30265</v>
      </c>
      <c r="AU12" s="33">
        <f>IF(D6L405C5=0,0,D6L405C18/D6L405C5)</f>
        <v>4.8875845091457294E-2</v>
      </c>
      <c r="AV12" s="16" t="s">
        <v>30266</v>
      </c>
      <c r="AW12" s="33">
        <f>CHOOSE(MIN(D6L405C9,RUN_YEARS),B7L804C1,B7L804C10,B7L804C19,B7L804C28,B7L804C37)</f>
        <v>156.06949987464495</v>
      </c>
      <c r="AX12" s="16" t="s">
        <v>30267</v>
      </c>
      <c r="AY12" s="33">
        <f>IF(D6L405C23=0,0,D6L405C19/D6L405C23)</f>
        <v>4.7690754675635514E-5</v>
      </c>
      <c r="AZ12" s="16" t="s">
        <v>30268</v>
      </c>
      <c r="BA12" s="33">
        <f>IF(D6L405C5=0,0,D6L405C19/D6L405C5)</f>
        <v>0.45112415490854268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4.3556973468236872E-2</v>
      </c>
      <c r="J13" s="16" t="s">
        <v>30291</v>
      </c>
      <c r="K13" s="21">
        <f>IF(FLOW_THRU_100PCT="Y",1,INDEX(VariabilityMatrix,D6L406C1,D6L406C9))</f>
        <v>0.47863456811649574</v>
      </c>
      <c r="L13" s="16" t="s">
        <v>30271</v>
      </c>
      <c r="M13" s="15">
        <f>IF(D6L406C2&lt;&gt;0,D6L406C2*D6L406C4,D6L406C3*D6L406C4)</f>
        <v>2.084787318443122E-2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1.042393659221561E-2</v>
      </c>
      <c r="R13" s="16" t="s">
        <v>30273</v>
      </c>
      <c r="S13" s="15">
        <f>D6L406C5-D6L406C7</f>
        <v>1.042393659221561E-2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9.7286257345653368E-3</v>
      </c>
      <c r="X13" s="16" t="s">
        <v>30275</v>
      </c>
      <c r="Y13" s="33">
        <f>D6L406C7-D6L406C10</f>
        <v>6.9531085765027305E-4</v>
      </c>
      <c r="Z13" s="16" t="s">
        <v>30276</v>
      </c>
      <c r="AA13" s="33">
        <f>CHOOSE(MIN(D6L406C9,RUN_YEARS),B7L804C7,B7L804C16,B7L804C25,B7L804C34,B7L804C43)</f>
        <v>13378.400000000001</v>
      </c>
      <c r="AB13" s="16" t="s">
        <v>30277</v>
      </c>
      <c r="AC13" s="33">
        <f>IF(D6L406C12=0,0,D6L406C10/D6L406C12)</f>
        <v>7.2718903116705556E-7</v>
      </c>
      <c r="AD13" s="16" t="s">
        <v>30278</v>
      </c>
      <c r="AE13" s="33">
        <f>IF(D6L406C5=0,0,D6L406C10/D6L406C5)</f>
        <v>0.46664835537422983</v>
      </c>
      <c r="AF13" s="16" t="s">
        <v>30279</v>
      </c>
      <c r="AG13" s="33">
        <f>CHOOSE(MIN(D6L406C9,RUN_YEARS),B7L804C5,B7L804C14,B7L804C23,B7L804C32,B7L804C41)</f>
        <v>367.75479480654712</v>
      </c>
      <c r="AH13" s="16" t="s">
        <v>30280</v>
      </c>
      <c r="AI13" s="33">
        <f>IF(D6L406C15=0,0,D6L406C11/D6L406C15)</f>
        <v>1.8906914810343473E-6</v>
      </c>
      <c r="AJ13" s="16" t="s">
        <v>30281</v>
      </c>
      <c r="AK13" s="33">
        <f>IF(D6L406C5=0,0,D6L406C11/D6L406C5)</f>
        <v>3.3351644625770144E-2</v>
      </c>
      <c r="AL13" s="16" t="s">
        <v>30282</v>
      </c>
      <c r="AM13" s="33">
        <f>D6L406C8*CHOOSE(MIN(D6L406C9,RUN_YEARS),B7L804C4,B7L804C13,B7L804C22,B7L804C31,B7L804C40)</f>
        <v>1.0189574202486068E-3</v>
      </c>
      <c r="AN13" s="16" t="s">
        <v>30283</v>
      </c>
      <c r="AO13" s="33">
        <f>D6L406C8-D6L406C18</f>
        <v>9.4049791719670039E-3</v>
      </c>
      <c r="AP13" s="16" t="s">
        <v>30284</v>
      </c>
      <c r="AQ13" s="33">
        <f>CHOOSE(MIN(D6L406C9,RUN_YEARS),B7L804C2,B7L804C11,B7L804C20,B7L804C29,B7L804C38)</f>
        <v>16.908934306390233</v>
      </c>
      <c r="AR13" s="16" t="s">
        <v>30285</v>
      </c>
      <c r="AS13" s="33">
        <f>IF(D6L406C20=0,0,D6L406C18/D6L406C20)</f>
        <v>6.0261480811568468E-5</v>
      </c>
      <c r="AT13" s="16" t="s">
        <v>30286</v>
      </c>
      <c r="AU13" s="33">
        <f>IF(D6L406C5=0,0,D6L406C18/D6L406C5)</f>
        <v>4.8875845091457294E-2</v>
      </c>
      <c r="AV13" s="16" t="s">
        <v>30287</v>
      </c>
      <c r="AW13" s="33">
        <f>CHOOSE(MIN(D6L406C9,RUN_YEARS),B7L804C1,B7L804C10,B7L804C19,B7L804C28,B7L804C37)</f>
        <v>156.06949987464495</v>
      </c>
      <c r="AX13" s="16" t="s">
        <v>30288</v>
      </c>
      <c r="AY13" s="33">
        <f>IF(D6L406C23=0,0,D6L406C19/D6L406C23)</f>
        <v>6.0261480811568468E-5</v>
      </c>
      <c r="AZ13" s="16" t="s">
        <v>30289</v>
      </c>
      <c r="BA13" s="33">
        <f>IF(D6L406C5=0,0,D6L406C19/D6L406C5)</f>
        <v>0.45112415490854274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0.52032903392126761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14275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904.95919155340584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18.845096029339071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380.59661915152839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0.52032903392126761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14275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904.95919155340584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18.845096029339071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380.59661915152839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0.52032903392126761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14275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904.95919155340584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18.845096029339071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380.59661915152839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0.52032903392126761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14275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904.95919155340584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18.845096029339071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380.59661915152839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0.52032903392126761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14275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904.95919155340584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18.845096029339071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380.59661915152839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0.52032903392126761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14275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904.95919155340584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18.845096029339071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380.59661915152839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-2.32998563706869E-3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-2.0037876478790732E-3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-1.0018938239395366E-3</v>
      </c>
      <c r="R20" s="16" t="s">
        <v>30420</v>
      </c>
      <c r="S20" s="15">
        <f>D6L413C5-D6L413C7</f>
        <v>-1.0018938239395366E-3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-8.6012302125789428E-4</v>
      </c>
      <c r="X20" s="16" t="s">
        <v>30422</v>
      </c>
      <c r="Y20" s="33">
        <f>D6L413C7-D6L413C10</f>
        <v>-1.4177080268164234E-4</v>
      </c>
      <c r="Z20" s="16" t="s">
        <v>30423</v>
      </c>
      <c r="AA20" s="33">
        <f>CHOOSE(MIN(D6L413C9,RUN_YEARS),B7L804C7,B7L804C16,B7L804C25,B7L804C34,B7L804C43)</f>
        <v>14275</v>
      </c>
      <c r="AB20" s="16" t="s">
        <v>30424</v>
      </c>
      <c r="AC20" s="33">
        <f>IF(D6L413C12=0,0,D6L413C10/D6L413C12)</f>
        <v>-6.0253801839432174E-8</v>
      </c>
      <c r="AD20" s="16" t="s">
        <v>30425</v>
      </c>
      <c r="AE20" s="33">
        <f>IF(D6L413C5=0,0,D6L413C10/D6L413C5)</f>
        <v>0.4292485893743776</v>
      </c>
      <c r="AF20" s="16" t="s">
        <v>30426</v>
      </c>
      <c r="AG20" s="33">
        <f>CHOOSE(MIN(D6L413C9,RUN_YEARS),B7L804C5,B7L804C14,B7L804C23,B7L804C32,B7L804C41)</f>
        <v>904.95919155340584</v>
      </c>
      <c r="AH20" s="16" t="s">
        <v>30427</v>
      </c>
      <c r="AI20" s="33">
        <f>IF(D6L413C15=0,0,D6L413C11/D6L413C15)</f>
        <v>-1.5665988478252369E-7</v>
      </c>
      <c r="AJ20" s="16" t="s">
        <v>30428</v>
      </c>
      <c r="AK20" s="33">
        <f>IF(D6L413C5=0,0,D6L413C11/D6L413C5)</f>
        <v>7.0751410625622374E-2</v>
      </c>
      <c r="AL20" s="16" t="s">
        <v>30429</v>
      </c>
      <c r="AM20" s="33">
        <f>D6L413C8*CHOOSE(MIN(D6L413C9,RUN_YEARS),B7L804C4,B7L804C13,B7L804C22,B7L804C31,B7L804C40)</f>
        <v>-4.7267935735738243E-5</v>
      </c>
      <c r="AN20" s="16" t="s">
        <v>30430</v>
      </c>
      <c r="AO20" s="33">
        <f>D6L413C8-D6L413C18</f>
        <v>-9.5462588820379834E-4</v>
      </c>
      <c r="AP20" s="16" t="s">
        <v>30431</v>
      </c>
      <c r="AQ20" s="33">
        <f>CHOOSE(MIN(D6L413C9,RUN_YEARS),B7L804C2,B7L804C11,B7L804C20,B7L804C29,B7L804C38)</f>
        <v>18.845096029339071</v>
      </c>
      <c r="AR20" s="16" t="s">
        <v>30432</v>
      </c>
      <c r="AS20" s="33">
        <f>IF(D6L413C20=0,0,D6L413C18/D6L413C20)</f>
        <v>-2.5082353341234741E-6</v>
      </c>
      <c r="AT20" s="16" t="s">
        <v>30433</v>
      </c>
      <c r="AU20" s="33">
        <f>IF(D6L413C5=0,0,D6L413C18/D6L413C5)</f>
        <v>2.3589293898367628E-2</v>
      </c>
      <c r="AV20" s="16" t="s">
        <v>30434</v>
      </c>
      <c r="AW20" s="33">
        <f>CHOOSE(MIN(D6L413C9,RUN_YEARS),B7L804C1,B7L804C10,B7L804C19,B7L804C28,B7L804C37)</f>
        <v>380.59661915152839</v>
      </c>
      <c r="AX20" s="16" t="s">
        <v>30435</v>
      </c>
      <c r="AY20" s="33">
        <f>IF(D6L413C23=0,0,D6L413C19/D6L413C23)</f>
        <v>-2.5082353341234737E-6</v>
      </c>
      <c r="AZ20" s="16" t="s">
        <v>30436</v>
      </c>
      <c r="BA20" s="33">
        <f>IF(D6L413C5=0,0,D6L413C19/D6L413C5)</f>
        <v>0.47641070610163233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4.0596209907906551E-3</v>
      </c>
      <c r="J21" s="16" t="s">
        <v>30458</v>
      </c>
      <c r="K21" s="21">
        <f>IF(FLOW_THRU_100PCT="Y",1,INDEX(VariabilityMatrix,D6L414C1,D6L414C9))</f>
        <v>0.47863456811649574</v>
      </c>
      <c r="L21" s="16" t="s">
        <v>30438</v>
      </c>
      <c r="M21" s="15">
        <f>IF(D6L414C2&lt;&gt;0,D6L414C2*D6L414C4,D6L414C3*D6L414C4)</f>
        <v>1.9430749396437458E-3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9.7153746982187289E-4</v>
      </c>
      <c r="R21" s="16" t="s">
        <v>30440</v>
      </c>
      <c r="S21" s="15">
        <f>D6L414C5-D6L414C7</f>
        <v>9.7153746982187289E-4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9.0673272495363493E-4</v>
      </c>
      <c r="X21" s="16" t="s">
        <v>30442</v>
      </c>
      <c r="Y21" s="33">
        <f>D6L414C7-D6L414C10</f>
        <v>6.4804744868237956E-5</v>
      </c>
      <c r="Z21" s="16" t="s">
        <v>30443</v>
      </c>
      <c r="AA21" s="33">
        <f>CHOOSE(MIN(D6L414C9,RUN_YEARS),B7L804C7,B7L804C16,B7L804C25,B7L804C34,B7L804C43)</f>
        <v>13378.400000000001</v>
      </c>
      <c r="AB21" s="16" t="s">
        <v>30444</v>
      </c>
      <c r="AC21" s="33">
        <f>IF(D6L414C12=0,0,D6L414C10/D6L414C12)</f>
        <v>6.7775871924418082E-8</v>
      </c>
      <c r="AD21" s="16" t="s">
        <v>30445</v>
      </c>
      <c r="AE21" s="33">
        <f>IF(D6L414C5=0,0,D6L414C10/D6L414C5)</f>
        <v>0.46664835537422988</v>
      </c>
      <c r="AF21" s="16" t="s">
        <v>30446</v>
      </c>
      <c r="AG21" s="33">
        <f>CHOOSE(MIN(D6L414C9,RUN_YEARS),B7L804C5,B7L804C14,B7L804C23,B7L804C32,B7L804C41)</f>
        <v>367.75479480654712</v>
      </c>
      <c r="AH21" s="16" t="s">
        <v>30447</v>
      </c>
      <c r="AI21" s="33">
        <f>IF(D6L414C15=0,0,D6L414C11/D6L414C15)</f>
        <v>1.7621726700348719E-7</v>
      </c>
      <c r="AJ21" s="16" t="s">
        <v>30448</v>
      </c>
      <c r="AK21" s="33">
        <f>IF(D6L414C5=0,0,D6L414C11/D6L414C5)</f>
        <v>3.335164462577013E-2</v>
      </c>
      <c r="AL21" s="16" t="s">
        <v>30449</v>
      </c>
      <c r="AM21" s="33">
        <f>D6L414C8*CHOOSE(MIN(D6L414C9,RUN_YEARS),B7L804C4,B7L804C13,B7L804C22,B7L804C31,B7L804C40)</f>
        <v>9.4969429751120451E-5</v>
      </c>
      <c r="AN21" s="16" t="s">
        <v>30450</v>
      </c>
      <c r="AO21" s="33">
        <f>D6L414C8-D6L414C18</f>
        <v>8.7656804007075248E-4</v>
      </c>
      <c r="AP21" s="16" t="s">
        <v>30451</v>
      </c>
      <c r="AQ21" s="33">
        <f>CHOOSE(MIN(D6L414C9,RUN_YEARS),B7L804C2,B7L804C11,B7L804C20,B7L804C29,B7L804C38)</f>
        <v>16.908934306390233</v>
      </c>
      <c r="AR21" s="16" t="s">
        <v>30452</v>
      </c>
      <c r="AS21" s="33">
        <f>IF(D6L414C20=0,0,D6L414C18/D6L414C20)</f>
        <v>5.6165236691013438E-6</v>
      </c>
      <c r="AT21" s="16" t="s">
        <v>30453</v>
      </c>
      <c r="AU21" s="33">
        <f>IF(D6L414C5=0,0,D6L414C18/D6L414C5)</f>
        <v>4.8875845091457294E-2</v>
      </c>
      <c r="AV21" s="16" t="s">
        <v>30454</v>
      </c>
      <c r="AW21" s="33">
        <f>CHOOSE(MIN(D6L414C9,RUN_YEARS),B7L804C1,B7L804C10,B7L804C19,B7L804C28,B7L804C37)</f>
        <v>156.06949987464495</v>
      </c>
      <c r="AX21" s="16" t="s">
        <v>30455</v>
      </c>
      <c r="AY21" s="33">
        <f>IF(D6L414C23=0,0,D6L414C19/D6L414C23)</f>
        <v>5.616523669101343E-6</v>
      </c>
      <c r="AZ21" s="16" t="s">
        <v>30456</v>
      </c>
      <c r="BA21" s="33">
        <f>IF(D6L414C5=0,0,D6L414C19/D6L414C5)</f>
        <v>0.45112415490854274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2.4342951699561112E-3</v>
      </c>
      <c r="J22" s="16" t="s">
        <v>30479</v>
      </c>
      <c r="K22" s="21">
        <f>IF(FLOW_THRU_100PCT="Y",1,INDEX(VariabilityMatrix,D6L415C1,D6L415C9))</f>
        <v>0.49525350467636925</v>
      </c>
      <c r="L22" s="16" t="s">
        <v>30459</v>
      </c>
      <c r="M22" s="15">
        <f>IF(D6L415C2&lt;&gt;0,D6L415C2*D6L415C4,D6L415C3*D6L415C4)</f>
        <v>1.2055932143375219E-3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6.0279660716876097E-4</v>
      </c>
      <c r="R22" s="16" t="s">
        <v>30461</v>
      </c>
      <c r="S22" s="15">
        <f>D6L415C5-D6L415C7</f>
        <v>6.0279660716876097E-4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5.538199355877853E-4</v>
      </c>
      <c r="X22" s="16" t="s">
        <v>30463</v>
      </c>
      <c r="Y22" s="33">
        <f>D6L415C7-D6L415C10</f>
        <v>4.8976671580975672E-5</v>
      </c>
      <c r="Z22" s="16" t="s">
        <v>30464</v>
      </c>
      <c r="AA22" s="33">
        <f>CHOOSE(MIN(D6L415C9,RUN_YEARS),B7L804C7,B7L804C16,B7L804C25,B7L804C34,B7L804C43)</f>
        <v>13198.666666666666</v>
      </c>
      <c r="AB22" s="16" t="s">
        <v>30465</v>
      </c>
      <c r="AC22" s="33">
        <f>IF(D6L415C12=0,0,D6L415C10/D6L415C12)</f>
        <v>4.1960294139896856E-8</v>
      </c>
      <c r="AD22" s="16" t="s">
        <v>30466</v>
      </c>
      <c r="AE22" s="33">
        <f>IF(D6L415C5=0,0,D6L415C10/D6L415C5)</f>
        <v>0.45937545848921474</v>
      </c>
      <c r="AF22" s="16" t="s">
        <v>30467</v>
      </c>
      <c r="AG22" s="33">
        <f>CHOOSE(MIN(D6L415C9,RUN_YEARS),B7L804C5,B7L804C14,B7L804C23,B7L804C32,B7L804C41)</f>
        <v>448.9287256780097</v>
      </c>
      <c r="AH22" s="16" t="s">
        <v>30468</v>
      </c>
      <c r="AI22" s="33">
        <f>IF(D6L415C15=0,0,D6L415C11/D6L415C15)</f>
        <v>1.0909676476373172E-7</v>
      </c>
      <c r="AJ22" s="16" t="s">
        <v>30469</v>
      </c>
      <c r="AK22" s="33">
        <f>IF(D6L415C5=0,0,D6L415C11/D6L415C5)</f>
        <v>4.0624541510785248E-2</v>
      </c>
      <c r="AL22" s="16" t="s">
        <v>30470</v>
      </c>
      <c r="AM22" s="33">
        <f>D6L415C8*CHOOSE(MIN(D6L415C9,RUN_YEARS),B7L804C4,B7L804C13,B7L804C22,B7L804C31,B7L804C40)</f>
        <v>5.0048545570960946E-5</v>
      </c>
      <c r="AN22" s="16" t="s">
        <v>30471</v>
      </c>
      <c r="AO22" s="33">
        <f>D6L415C8-D6L415C18</f>
        <v>5.5274806159780004E-4</v>
      </c>
      <c r="AP22" s="16" t="s">
        <v>30472</v>
      </c>
      <c r="AQ22" s="33">
        <f>CHOOSE(MIN(D6L415C9,RUN_YEARS),B7L804C2,B7L804C11,B7L804C20,B7L804C29,B7L804C38)</f>
        <v>17.278278649912028</v>
      </c>
      <c r="AR22" s="16" t="s">
        <v>30473</v>
      </c>
      <c r="AS22" s="33">
        <f>IF(D6L415C20=0,0,D6L415C18/D6L415C20)</f>
        <v>2.896616415618217E-6</v>
      </c>
      <c r="AT22" s="16" t="s">
        <v>30474</v>
      </c>
      <c r="AU22" s="33">
        <f>IF(D6L415C5=0,0,D6L415C18/D6L415C5)</f>
        <v>4.151362580326301E-2</v>
      </c>
      <c r="AV22" s="16" t="s">
        <v>30475</v>
      </c>
      <c r="AW22" s="33">
        <f>CHOOSE(MIN(D6L415C9,RUN_YEARS),B7L804C1,B7L804C10,B7L804C19,B7L804C28,B7L804C37)</f>
        <v>190.82542604448662</v>
      </c>
      <c r="AX22" s="16" t="s">
        <v>30476</v>
      </c>
      <c r="AY22" s="33">
        <f>IF(D6L415C23=0,0,D6L415C19/D6L415C23)</f>
        <v>2.8966164156182175E-6</v>
      </c>
      <c r="AZ22" s="16" t="s">
        <v>30477</v>
      </c>
      <c r="BA22" s="33">
        <f>IF(D6L415C5=0,0,D6L415C19/D6L415C5)</f>
        <v>0.45848637419673699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43.333772491472942</v>
      </c>
      <c r="J23" s="16" t="s">
        <v>30500</v>
      </c>
      <c r="K23" s="21">
        <f>IF(FLOW_THRU_100PCT="Y",1,INDEX(VariabilityMatrix,D6L416C1,D6L416C9))</f>
        <v>0.2209960687138339</v>
      </c>
      <c r="L23" s="16" t="s">
        <v>30480</v>
      </c>
      <c r="M23" s="15">
        <f>IF(D6L416C2&lt;&gt;0,D6L416C2*D6L416C4,D6L416C3*D6L416C4)</f>
        <v>9.5765933631551992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4.7882966815775996</v>
      </c>
      <c r="R23" s="16" t="s">
        <v>30482</v>
      </c>
      <c r="S23" s="15">
        <f>D6L416C5-D6L416C7</f>
        <v>4.7882966815775996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4.399251966964191</v>
      </c>
      <c r="X23" s="16" t="s">
        <v>30484</v>
      </c>
      <c r="Y23" s="33">
        <f>D6L416C7-D6L416C10</f>
        <v>0.38904471461340862</v>
      </c>
      <c r="Z23" s="16" t="s">
        <v>30485</v>
      </c>
      <c r="AA23" s="33">
        <f>CHOOSE(MIN(D6L416C9,RUN_YEARS),B7L804C7,B7L804C16,B7L804C25,B7L804C34,B7L804C43)</f>
        <v>13198.666666666666</v>
      </c>
      <c r="AB23" s="16" t="s">
        <v>30486</v>
      </c>
      <c r="AC23" s="33">
        <f>IF(D6L416C12=0,0,D6L416C10/D6L416C12)</f>
        <v>3.333103318742442E-4</v>
      </c>
      <c r="AD23" s="16" t="s">
        <v>30487</v>
      </c>
      <c r="AE23" s="33">
        <f>IF(D6L416C5=0,0,D6L416C10/D6L416C5)</f>
        <v>0.45937545848921479</v>
      </c>
      <c r="AF23" s="16" t="s">
        <v>30488</v>
      </c>
      <c r="AG23" s="33">
        <f>CHOOSE(MIN(D6L416C9,RUN_YEARS),B7L804C5,B7L804C14,B7L804C23,B7L804C32,B7L804C41)</f>
        <v>448.9287256780097</v>
      </c>
      <c r="AH23" s="16" t="s">
        <v>30489</v>
      </c>
      <c r="AI23" s="33">
        <f>IF(D6L416C15=0,0,D6L416C11/D6L416C15)</f>
        <v>8.6660686287303346E-4</v>
      </c>
      <c r="AJ23" s="16" t="s">
        <v>30490</v>
      </c>
      <c r="AK23" s="33">
        <f>IF(D6L416C5=0,0,D6L416C11/D6L416C5)</f>
        <v>4.062454151078522E-2</v>
      </c>
      <c r="AL23" s="16" t="s">
        <v>30491</v>
      </c>
      <c r="AM23" s="33">
        <f>D6L416C8*CHOOSE(MIN(D6L416C9,RUN_YEARS),B7L804C4,B7L804C13,B7L804C22,B7L804C31,B7L804C40)</f>
        <v>0.39755911334803695</v>
      </c>
      <c r="AN23" s="16" t="s">
        <v>30492</v>
      </c>
      <c r="AO23" s="33">
        <f>D6L416C8-D6L416C18</f>
        <v>4.3907375682295626</v>
      </c>
      <c r="AP23" s="16" t="s">
        <v>30493</v>
      </c>
      <c r="AQ23" s="33">
        <f>CHOOSE(MIN(D6L416C9,RUN_YEARS),B7L804C2,B7L804C11,B7L804C20,B7L804C29,B7L804C38)</f>
        <v>17.278278649912028</v>
      </c>
      <c r="AR23" s="16" t="s">
        <v>30494</v>
      </c>
      <c r="AS23" s="33">
        <f>IF(D6L416C20=0,0,D6L416C18/D6L416C20)</f>
        <v>2.3009185197395872E-2</v>
      </c>
      <c r="AT23" s="16" t="s">
        <v>30495</v>
      </c>
      <c r="AU23" s="33">
        <f>IF(D6L416C5=0,0,D6L416C18/D6L416C5)</f>
        <v>4.151362580326301E-2</v>
      </c>
      <c r="AV23" s="16" t="s">
        <v>30496</v>
      </c>
      <c r="AW23" s="33">
        <f>CHOOSE(MIN(D6L416C9,RUN_YEARS),B7L804C1,B7L804C10,B7L804C19,B7L804C28,B7L804C37)</f>
        <v>190.82542604448662</v>
      </c>
      <c r="AX23" s="16" t="s">
        <v>30497</v>
      </c>
      <c r="AY23" s="33">
        <f>IF(D6L416C23=0,0,D6L416C19/D6L416C23)</f>
        <v>2.3009185197395875E-2</v>
      </c>
      <c r="AZ23" s="16" t="s">
        <v>30498</v>
      </c>
      <c r="BA23" s="33">
        <f>IF(D6L416C5=0,0,D6L416C19/D6L416C5)</f>
        <v>0.45848637419673699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13198.666666666666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448.9287256780097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17.278278649912028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190.82542604448662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0.23091924925028207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14275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904.95919155340584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18.845096029339071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380.59661915152839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48.661080921243801</v>
      </c>
      <c r="J26" s="16" t="s">
        <v>30562</v>
      </c>
      <c r="K26" s="21">
        <f>IF(FLOW_THRU_100PCT="Y",1,INDEX(VariabilityMatrix,D6L419C1,D6L419C9))</f>
        <v>0.2209960687138339</v>
      </c>
      <c r="L26" s="16" t="s">
        <v>30542</v>
      </c>
      <c r="M26" s="15">
        <f>IF(D6L419C2&lt;&gt;0,D6L419C2*D6L419C4,D6L419C3*D6L419C4)</f>
        <v>10.753907582960627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5.3769537914803136</v>
      </c>
      <c r="R26" s="16" t="s">
        <v>30544</v>
      </c>
      <c r="S26" s="15">
        <f>D6L419C5-D6L419C7</f>
        <v>5.3769537914803136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4.9400812264731808</v>
      </c>
      <c r="X26" s="16" t="s">
        <v>30546</v>
      </c>
      <c r="Y26" s="33">
        <f>D6L419C7-D6L419C10</f>
        <v>0.43687256500713278</v>
      </c>
      <c r="Z26" s="16" t="s">
        <v>30547</v>
      </c>
      <c r="AA26" s="33">
        <f>CHOOSE(MIN(D6L419C9,RUN_YEARS),B7L804C7,B7L804C16,B7L804C25,B7L804C34,B7L804C43)</f>
        <v>13198.666666666666</v>
      </c>
      <c r="AB26" s="16" t="s">
        <v>30548</v>
      </c>
      <c r="AC26" s="33">
        <f>IF(D6L419C12=0,0,D6L419C10/D6L419C12)</f>
        <v>3.7428638446862164E-4</v>
      </c>
      <c r="AD26" s="16" t="s">
        <v>30549</v>
      </c>
      <c r="AE26" s="33">
        <f>IF(D6L419C5=0,0,D6L419C10/D6L419C5)</f>
        <v>0.45937545848921468</v>
      </c>
      <c r="AF26" s="16" t="s">
        <v>30550</v>
      </c>
      <c r="AG26" s="33">
        <f>CHOOSE(MIN(D6L419C9,RUN_YEARS),B7L804C5,B7L804C14,B7L804C23,B7L804C32,B7L804C41)</f>
        <v>448.9287256780097</v>
      </c>
      <c r="AH26" s="16" t="s">
        <v>30551</v>
      </c>
      <c r="AI26" s="33">
        <f>IF(D6L419C15=0,0,D6L419C11/D6L419C15)</f>
        <v>9.7314459961841677E-4</v>
      </c>
      <c r="AJ26" s="16" t="s">
        <v>30552</v>
      </c>
      <c r="AK26" s="33">
        <f>IF(D6L419C5=0,0,D6L419C11/D6L419C5)</f>
        <v>4.0624541510785296E-2</v>
      </c>
      <c r="AL26" s="16" t="s">
        <v>30553</v>
      </c>
      <c r="AM26" s="33">
        <f>D6L419C8*CHOOSE(MIN(D6L419C9,RUN_YEARS),B7L804C4,B7L804C13,B7L804C22,B7L804C31,B7L804C40)</f>
        <v>0.44643369532190003</v>
      </c>
      <c r="AN26" s="16" t="s">
        <v>30554</v>
      </c>
      <c r="AO26" s="33">
        <f>D6L419C8-D6L419C18</f>
        <v>4.9305200961584132</v>
      </c>
      <c r="AP26" s="16" t="s">
        <v>30555</v>
      </c>
      <c r="AQ26" s="33">
        <f>CHOOSE(MIN(D6L419C9,RUN_YEARS),B7L804C2,B7L804C11,B7L804C20,B7L804C29,B7L804C38)</f>
        <v>17.278278649912028</v>
      </c>
      <c r="AR26" s="16" t="s">
        <v>30556</v>
      </c>
      <c r="AS26" s="33">
        <f>IF(D6L419C20=0,0,D6L419C18/D6L419C20)</f>
        <v>2.5837857136548324E-2</v>
      </c>
      <c r="AT26" s="16" t="s">
        <v>30557</v>
      </c>
      <c r="AU26" s="33">
        <f>IF(D6L419C5=0,0,D6L419C18/D6L419C5)</f>
        <v>4.151362580326301E-2</v>
      </c>
      <c r="AV26" s="16" t="s">
        <v>30558</v>
      </c>
      <c r="AW26" s="33">
        <f>CHOOSE(MIN(D6L419C9,RUN_YEARS),B7L804C1,B7L804C10,B7L804C19,B7L804C28,B7L804C37)</f>
        <v>190.82542604448662</v>
      </c>
      <c r="AX26" s="16" t="s">
        <v>30559</v>
      </c>
      <c r="AY26" s="33">
        <f>IF(D6L419C23=0,0,D6L419C19/D6L419C23)</f>
        <v>2.5837857136548327E-2</v>
      </c>
      <c r="AZ26" s="16" t="s">
        <v>30560</v>
      </c>
      <c r="BA26" s="33">
        <f>IF(D6L419C5=0,0,D6L419C19/D6L419C5)</f>
        <v>0.45848637419673693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7.0072666600016514E-2</v>
      </c>
      <c r="J27" s="16" t="s">
        <v>30583</v>
      </c>
      <c r="K27" s="21">
        <f>IF(FLOW_THRU_100PCT="Y",1,INDEX(VariabilityMatrix,D6L420C1,D6L420C9))</f>
        <v>0.23091924925028207</v>
      </c>
      <c r="L27" s="16" t="s">
        <v>30563</v>
      </c>
      <c r="M27" s="15">
        <f>IF(D6L420C2&lt;&gt;0,D6L420C2*D6L420C4,D6L420C3*D6L420C4)</f>
        <v>1.618112756424113E-2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8.0905637821205648E-3</v>
      </c>
      <c r="R27" s="16" t="s">
        <v>30565</v>
      </c>
      <c r="S27" s="15">
        <f>D6L420C5-D6L420C7</f>
        <v>8.0905637821205648E-3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6.9457261814373636E-3</v>
      </c>
      <c r="X27" s="16" t="s">
        <v>30567</v>
      </c>
      <c r="Y27" s="33">
        <f>D6L420C7-D6L420C10</f>
        <v>1.1448376006832012E-3</v>
      </c>
      <c r="Z27" s="16" t="s">
        <v>30568</v>
      </c>
      <c r="AA27" s="33">
        <f>CHOOSE(MIN(D6L420C9,RUN_YEARS),B7L804C7,B7L804C16,B7L804C25,B7L804C34,B7L804C43)</f>
        <v>14275</v>
      </c>
      <c r="AB27" s="16" t="s">
        <v>30569</v>
      </c>
      <c r="AC27" s="33">
        <f>IF(D6L420C12=0,0,D6L420C10/D6L420C12)</f>
        <v>4.8656575701837925E-7</v>
      </c>
      <c r="AD27" s="16" t="s">
        <v>30570</v>
      </c>
      <c r="AE27" s="33">
        <f>IF(D6L420C5=0,0,D6L420C10/D6L420C5)</f>
        <v>0.4292485893743776</v>
      </c>
      <c r="AF27" s="16" t="s">
        <v>30571</v>
      </c>
      <c r="AG27" s="33">
        <f>CHOOSE(MIN(D6L420C9,RUN_YEARS),B7L804C5,B7L804C14,B7L804C23,B7L804C32,B7L804C41)</f>
        <v>904.95919155340584</v>
      </c>
      <c r="AH27" s="16" t="s">
        <v>30572</v>
      </c>
      <c r="AI27" s="33">
        <f>IF(D6L420C15=0,0,D6L420C11/D6L420C15)</f>
        <v>1.2650709682477865E-6</v>
      </c>
      <c r="AJ27" s="16" t="s">
        <v>30573</v>
      </c>
      <c r="AK27" s="33">
        <f>IF(D6L420C5=0,0,D6L420C11/D6L420C5)</f>
        <v>7.0751410625622388E-2</v>
      </c>
      <c r="AL27" s="16" t="s">
        <v>30574</v>
      </c>
      <c r="AM27" s="33">
        <f>D6L420C8*CHOOSE(MIN(D6L420C9,RUN_YEARS),B7L804C4,B7L804C13,B7L804C22,B7L804C31,B7L804C40)</f>
        <v>3.817013737198615E-4</v>
      </c>
      <c r="AN27" s="16" t="s">
        <v>30575</v>
      </c>
      <c r="AO27" s="33">
        <f>D6L420C8-D6L420C18</f>
        <v>7.7088624084007034E-3</v>
      </c>
      <c r="AP27" s="16" t="s">
        <v>30576</v>
      </c>
      <c r="AQ27" s="33">
        <f>CHOOSE(MIN(D6L420C9,RUN_YEARS),B7L804C2,B7L804C11,B7L804C20,B7L804C29,B7L804C38)</f>
        <v>18.845096029339071</v>
      </c>
      <c r="AR27" s="16" t="s">
        <v>30577</v>
      </c>
      <c r="AS27" s="33">
        <f>IF(D6L420C20=0,0,D6L420C18/D6L420C20)</f>
        <v>2.0254679155023039E-5</v>
      </c>
      <c r="AT27" s="16" t="s">
        <v>30578</v>
      </c>
      <c r="AU27" s="33">
        <f>IF(D6L420C5=0,0,D6L420C18/D6L420C5)</f>
        <v>2.3589293898367628E-2</v>
      </c>
      <c r="AV27" s="16" t="s">
        <v>30579</v>
      </c>
      <c r="AW27" s="33">
        <f>CHOOSE(MIN(D6L420C9,RUN_YEARS),B7L804C1,B7L804C10,B7L804C19,B7L804C28,B7L804C37)</f>
        <v>380.59661915152839</v>
      </c>
      <c r="AX27" s="16" t="s">
        <v>30580</v>
      </c>
      <c r="AY27" s="33">
        <f>IF(D6L420C23=0,0,D6L420C19/D6L420C23)</f>
        <v>2.0254679155023035E-5</v>
      </c>
      <c r="AZ27" s="16" t="s">
        <v>30581</v>
      </c>
      <c r="BA27" s="33">
        <f>IF(D6L420C5=0,0,D6L420C19/D6L420C5)</f>
        <v>0.47641070610163239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0.23091924925028207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14275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904.95919155340584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18.845096029339071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380.59661915152839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0.23091924925028207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14275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904.95919155340584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18.845096029339071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380.59661915152839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0.23091924925028207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14275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904.95919155340584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18.845096029339071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380.59661915152839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0.23091924925028207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14275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904.95919155340584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18.845096029339071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380.59661915152839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0.23091924925028207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14275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904.95919155340584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18.845096029339071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380.59661915152839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0.38929259222231394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0.33479162931119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0.167395814655595</v>
      </c>
      <c r="R33" s="16" t="s">
        <v>30691</v>
      </c>
      <c r="S33" s="15">
        <f>D6L426C5-D6L426C7</f>
        <v>0.167395814655595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0.14370883461617784</v>
      </c>
      <c r="X33" s="16" t="s">
        <v>30693</v>
      </c>
      <c r="Y33" s="33">
        <f>D6L426C7-D6L426C10</f>
        <v>2.368698003941716E-2</v>
      </c>
      <c r="Z33" s="16" t="s">
        <v>30694</v>
      </c>
      <c r="AA33" s="33">
        <f>CHOOSE(MIN(D6L426C9,RUN_YEARS),B7L804C7,B7L804C16,B7L804C25,B7L804C34,B7L804C43)</f>
        <v>14275</v>
      </c>
      <c r="AB33" s="16" t="s">
        <v>30695</v>
      </c>
      <c r="AC33" s="33">
        <f>IF(D6L426C12=0,0,D6L426C10/D6L426C12)</f>
        <v>1.0067168799732247E-5</v>
      </c>
      <c r="AD33" s="16" t="s">
        <v>30696</v>
      </c>
      <c r="AE33" s="33">
        <f>IF(D6L426C5=0,0,D6L426C10/D6L426C5)</f>
        <v>0.4292485893743776</v>
      </c>
      <c r="AF33" s="16" t="s">
        <v>30697</v>
      </c>
      <c r="AG33" s="33">
        <f>CHOOSE(MIN(D6L426C9,RUN_YEARS),B7L804C5,B7L804C14,B7L804C23,B7L804C32,B7L804C41)</f>
        <v>904.95919155340584</v>
      </c>
      <c r="AH33" s="16" t="s">
        <v>30698</v>
      </c>
      <c r="AI33" s="33">
        <f>IF(D6L426C15=0,0,D6L426C11/D6L426C15)</f>
        <v>2.6174638879303855E-5</v>
      </c>
      <c r="AJ33" s="16" t="s">
        <v>30699</v>
      </c>
      <c r="AK33" s="33">
        <f>IF(D6L426C5=0,0,D6L426C11/D6L426C5)</f>
        <v>7.0751410625622388E-2</v>
      </c>
      <c r="AL33" s="16" t="s">
        <v>30700</v>
      </c>
      <c r="AM33" s="33">
        <f>D6L426C8*CHOOSE(MIN(D6L426C9,RUN_YEARS),B7L804C4,B7L804C13,B7L804C22,B7L804C31,B7L804C40)</f>
        <v>7.8974981385350109E-3</v>
      </c>
      <c r="AN33" s="16" t="s">
        <v>30701</v>
      </c>
      <c r="AO33" s="33">
        <f>D6L426C8-D6L426C18</f>
        <v>0.15949831651705998</v>
      </c>
      <c r="AP33" s="16" t="s">
        <v>30702</v>
      </c>
      <c r="AQ33" s="33">
        <f>CHOOSE(MIN(D6L426C9,RUN_YEARS),B7L804C2,B7L804C11,B7L804C20,B7L804C29,B7L804C38)</f>
        <v>18.845096029339071</v>
      </c>
      <c r="AR33" s="16" t="s">
        <v>30703</v>
      </c>
      <c r="AS33" s="33">
        <f>IF(D6L426C20=0,0,D6L426C18/D6L426C20)</f>
        <v>4.1907444388926201E-4</v>
      </c>
      <c r="AT33" s="16" t="s">
        <v>30704</v>
      </c>
      <c r="AU33" s="33">
        <f>IF(D6L426C5=0,0,D6L426C18/D6L426C5)</f>
        <v>2.3589293898367628E-2</v>
      </c>
      <c r="AV33" s="16" t="s">
        <v>30705</v>
      </c>
      <c r="AW33" s="33">
        <f>CHOOSE(MIN(D6L426C9,RUN_YEARS),B7L804C1,B7L804C10,B7L804C19,B7L804C28,B7L804C37)</f>
        <v>380.59661915152839</v>
      </c>
      <c r="AX33" s="16" t="s">
        <v>30706</v>
      </c>
      <c r="AY33" s="33">
        <f>IF(D6L426C23=0,0,D6L426C19/D6L426C23)</f>
        <v>4.1907444388926196E-4</v>
      </c>
      <c r="AZ33" s="16" t="s">
        <v>30707</v>
      </c>
      <c r="BA33" s="33">
        <f>IF(D6L426C5=0,0,D6L426C19/D6L426C5)</f>
        <v>0.47641070610163233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-0.64570342295659888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-0.55530494374267503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-0.27765247187133751</v>
      </c>
      <c r="R34" s="16" t="s">
        <v>30711</v>
      </c>
      <c r="S34" s="15">
        <f>D6L427C5-D6L427C7</f>
        <v>-0.27765247187133751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-0.25509346313311893</v>
      </c>
      <c r="X34" s="16" t="s">
        <v>30713</v>
      </c>
      <c r="Y34" s="33">
        <f>D6L427C7-D6L427C10</f>
        <v>-2.2559008738218589E-2</v>
      </c>
      <c r="Z34" s="16" t="s">
        <v>30714</v>
      </c>
      <c r="AA34" s="33">
        <f>CHOOSE(MIN(D6L427C9,RUN_YEARS),B7L804C7,B7L804C16,B7L804C25,B7L804C34,B7L804C43)</f>
        <v>13198.666666666666</v>
      </c>
      <c r="AB34" s="16" t="s">
        <v>30715</v>
      </c>
      <c r="AC34" s="33">
        <f>IF(D6L427C12=0,0,D6L427C10/D6L427C12)</f>
        <v>-1.9327214602468855E-5</v>
      </c>
      <c r="AD34" s="16" t="s">
        <v>30716</v>
      </c>
      <c r="AE34" s="33">
        <f>IF(D6L427C5=0,0,D6L427C10/D6L427C5)</f>
        <v>0.45937545848921474</v>
      </c>
      <c r="AF34" s="16" t="s">
        <v>30717</v>
      </c>
      <c r="AG34" s="33">
        <f>CHOOSE(MIN(D6L427C9,RUN_YEARS),B7L804C5,B7L804C14,B7L804C23,B7L804C32,B7L804C41)</f>
        <v>448.9287256780097</v>
      </c>
      <c r="AH34" s="16" t="s">
        <v>30718</v>
      </c>
      <c r="AI34" s="33">
        <f>IF(D6L427C15=0,0,D6L427C11/D6L427C15)</f>
        <v>-5.0250757966419028E-5</v>
      </c>
      <c r="AJ34" s="16" t="s">
        <v>30719</v>
      </c>
      <c r="AK34" s="33">
        <f>IF(D6L427C5=0,0,D6L427C11/D6L427C5)</f>
        <v>4.0624541510785282E-2</v>
      </c>
      <c r="AL34" s="16" t="s">
        <v>30720</v>
      </c>
      <c r="AM34" s="33">
        <f>D6L427C8*CHOOSE(MIN(D6L427C9,RUN_YEARS),B7L804C4,B7L804C13,B7L804C22,B7L804C31,B7L804C40)</f>
        <v>-2.3052721641235428E-2</v>
      </c>
      <c r="AN34" s="16" t="s">
        <v>30721</v>
      </c>
      <c r="AO34" s="33">
        <f>D6L427C8-D6L427C18</f>
        <v>-0.25459975023010206</v>
      </c>
      <c r="AP34" s="16" t="s">
        <v>30722</v>
      </c>
      <c r="AQ34" s="33">
        <f>CHOOSE(MIN(D6L427C9,RUN_YEARS),B7L804C2,B7L804C11,B7L804C20,B7L804C29,B7L804C38)</f>
        <v>17.278278649912028</v>
      </c>
      <c r="AR34" s="16" t="s">
        <v>30723</v>
      </c>
      <c r="AS34" s="33">
        <f>IF(D6L427C20=0,0,D6L427C18/D6L427C20)</f>
        <v>-1.3342024462230095E-3</v>
      </c>
      <c r="AT34" s="16" t="s">
        <v>30724</v>
      </c>
      <c r="AU34" s="33">
        <f>IF(D6L427C5=0,0,D6L427C18/D6L427C5)</f>
        <v>4.151362580326301E-2</v>
      </c>
      <c r="AV34" s="16" t="s">
        <v>30725</v>
      </c>
      <c r="AW34" s="33">
        <f>CHOOSE(MIN(D6L427C9,RUN_YEARS),B7L804C1,B7L804C10,B7L804C19,B7L804C28,B7L804C37)</f>
        <v>190.82542604448662</v>
      </c>
      <c r="AX34" s="16" t="s">
        <v>30726</v>
      </c>
      <c r="AY34" s="33">
        <f>IF(D6L427C23=0,0,D6L427C19/D6L427C23)</f>
        <v>-1.3342024462230095E-3</v>
      </c>
      <c r="AZ34" s="16" t="s">
        <v>30727</v>
      </c>
      <c r="BA34" s="33">
        <f>IF(D6L427C5=0,0,D6L427C19/D6L427C5)</f>
        <v>0.45848637419673693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315.30714873900592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212.26497922485149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106.13248961242574</v>
      </c>
      <c r="R35" s="16" t="s">
        <v>30731</v>
      </c>
      <c r="S35" s="15">
        <f>SUM(D6L401C8:D6L427C8)-2*SUM(D6L409C8,D6L411C8,D6L422C8,D6L424C8,D6L427C8)</f>
        <v>106.13248961242574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97.499138864541209</v>
      </c>
      <c r="X35" s="16" t="s">
        <v>30733</v>
      </c>
      <c r="Y35" s="33">
        <f>SUM(D6L401C11:D6L427C11)-2*SUM(D6L409C11,D6L411C11,D6L422C11,D6L424C11,D6L427C11)</f>
        <v>8.6333507478845455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7.3861672801450711E-3</v>
      </c>
      <c r="AD35" s="16" t="s">
        <v>30735</v>
      </c>
      <c r="AE35" s="33">
        <f>IF(D6L428C5=0,0,D6L428C10/D6L428C5)</f>
        <v>0.45932748407480228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1.9204034928377182E-2</v>
      </c>
      <c r="AJ35" s="16" t="s">
        <v>30737</v>
      </c>
      <c r="AK35" s="33">
        <f>IF(D6L428C5=0,0,D6L428C11/D6L428C5)</f>
        <v>4.0672515925197765E-2</v>
      </c>
      <c r="AL35" s="16" t="s">
        <v>30738</v>
      </c>
      <c r="AM35" s="33">
        <f>SUM(D6L401C18:D6L427C18)-2*SUM(D6L409C18,D6L411C18,D6L422C18,D6L424C18,D6L427C18)</f>
        <v>8.8059679910088278</v>
      </c>
      <c r="AN35" s="16" t="s">
        <v>30739</v>
      </c>
      <c r="AO35" s="33">
        <f>SUM(D6L401C19:D6L427C19)-2*SUM(D6L409C19,D6L411C19,D6L422C19,D6L424C19,D6L427C19)</f>
        <v>97.326521621416916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0.50961859107429064</v>
      </c>
      <c r="AT35" s="16" t="s">
        <v>30741</v>
      </c>
      <c r="AU35" s="33">
        <f>IF(D6L428C5=0,0,D6L428C18/D6L428C5)</f>
        <v>4.1485731763979301E-2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0.50961859107429064</v>
      </c>
      <c r="AZ35" s="16" t="s">
        <v>30743</v>
      </c>
      <c r="BA35" s="33">
        <f>IF(D6L428C5=0,0,D6L428C19/D6L428C5)</f>
        <v>0.45851426823602071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2.7611528278626114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1.3805764139313057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0.69028820696565285</v>
      </c>
      <c r="R36" s="16" t="s">
        <v>30748</v>
      </c>
      <c r="S36" s="15">
        <f>D6L429C5-D6L429C7</f>
        <v>0.69028820696565285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0.59261047820354984</v>
      </c>
      <c r="X36" s="16" t="s">
        <v>30750</v>
      </c>
      <c r="Y36" s="33">
        <f>D6L429C7-D6L429C10</f>
        <v>9.7677728762103011E-2</v>
      </c>
      <c r="Z36" s="16" t="s">
        <v>30751</v>
      </c>
      <c r="AA36" s="33">
        <f>CHOOSE(MIN(D6L429C9,RUN_YEARS),B7L804C7,B7L804C16,B7L804C25,B7L804C34,B7L804C43)</f>
        <v>14275</v>
      </c>
      <c r="AB36" s="16" t="s">
        <v>30752</v>
      </c>
      <c r="AC36" s="33">
        <f>IF(D6L429C12=0,0,D6L429C10/D6L429C12)</f>
        <v>4.1513868875905415E-5</v>
      </c>
      <c r="AD36" s="16" t="s">
        <v>30753</v>
      </c>
      <c r="AE36" s="33">
        <f>IF(D6L429C5=0,0,D6L429C10/D6L429C5)</f>
        <v>0.42924858937437765</v>
      </c>
      <c r="AF36" s="16" t="s">
        <v>30754</v>
      </c>
      <c r="AG36" s="33">
        <f>CHOOSE(MIN(D6L429C9,RUN_YEARS),B7L804C5,B7L804C14,B7L804C23,B7L804C32,B7L804C41)</f>
        <v>904.95919155340584</v>
      </c>
      <c r="AH36" s="16" t="s">
        <v>30755</v>
      </c>
      <c r="AI36" s="33">
        <f>IF(D6L429C15=0,0,D6L429C11/D6L429C15)</f>
        <v>1.079360590773541E-4</v>
      </c>
      <c r="AJ36" s="16" t="s">
        <v>30756</v>
      </c>
      <c r="AK36" s="33">
        <f>IF(D6L429C5=0,0,D6L429C11/D6L429C5)</f>
        <v>7.0751410625622374E-2</v>
      </c>
      <c r="AL36" s="16" t="s">
        <v>30757</v>
      </c>
      <c r="AM36" s="33">
        <f>D6L429C8*CHOOSE(MIN(D6L429C9,RUN_YEARS),B7L804C4,B7L804C13,B7L804C22,B7L804C31,B7L804C40)</f>
        <v>3.256682277738001E-2</v>
      </c>
      <c r="AN36" s="16" t="s">
        <v>30758</v>
      </c>
      <c r="AO36" s="33">
        <f>D6L429C8-D6L429C18</f>
        <v>0.65772138418827286</v>
      </c>
      <c r="AP36" s="16" t="s">
        <v>30759</v>
      </c>
      <c r="AQ36" s="33">
        <f>CHOOSE(MIN(D6L429C9,RUN_YEARS),B7L804C2,B7L804C11,B7L804C20,B7L804C29,B7L804C38)</f>
        <v>18.845096029339071</v>
      </c>
      <c r="AR36" s="16" t="s">
        <v>30760</v>
      </c>
      <c r="AS36" s="33">
        <f>IF(D6L429C20=0,0,D6L429C18/D6L429C20)</f>
        <v>1.7281324927545187E-3</v>
      </c>
      <c r="AT36" s="16" t="s">
        <v>30761</v>
      </c>
      <c r="AU36" s="33">
        <f>IF(D6L429C5=0,0,D6L429C18/D6L429C5)</f>
        <v>2.3589293898367628E-2</v>
      </c>
      <c r="AV36" s="16" t="s">
        <v>30762</v>
      </c>
      <c r="AW36" s="33">
        <f>CHOOSE(MIN(D6L429C9,RUN_YEARS),B7L804C1,B7L804C10,B7L804C19,B7L804C28,B7L804C37)</f>
        <v>380.59661915152839</v>
      </c>
      <c r="AX36" s="16" t="s">
        <v>30763</v>
      </c>
      <c r="AY36" s="33">
        <f>IF(D6L429C23=0,0,D6L429C19/D6L429C23)</f>
        <v>1.7281324927545185E-3</v>
      </c>
      <c r="AZ36" s="16" t="s">
        <v>30764</v>
      </c>
      <c r="BA36" s="33">
        <f>IF(D6L429C5=0,0,D6L429C19/D6L429C5)</f>
        <v>0.47641070610163239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14275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904.95919155340584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18.845096029339071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380.59661915152839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14275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904.95919155340584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18.845096029339071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380.59661915152839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14275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904.95919155340584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18.845096029339071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380.59661915152839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201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201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80.400000000000006</v>
      </c>
      <c r="R40" s="16" t="s">
        <v>30829</v>
      </c>
      <c r="S40" s="15">
        <f>D6L433C5-D6L433C7</f>
        <v>120.6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69.023173171399918</v>
      </c>
      <c r="X40" s="16" t="s">
        <v>30831</v>
      </c>
      <c r="Y40" s="33">
        <f>D6L433C7-D6L433C10</f>
        <v>11.376826828600088</v>
      </c>
      <c r="Z40" s="16" t="s">
        <v>30832</v>
      </c>
      <c r="AA40" s="33">
        <f>CHOOSE(MIN(D6L433C9,RUN_YEARS),B7L804C7,B7L804C16,B7L804C25,B7L804C34,B7L804C43)</f>
        <v>14275</v>
      </c>
      <c r="AB40" s="16" t="s">
        <v>30833</v>
      </c>
      <c r="AC40" s="33">
        <f>IF(D6L433C12=0,0,D6L433C10/D6L433C12)</f>
        <v>4.835248558416807E-3</v>
      </c>
      <c r="AD40" s="16" t="s">
        <v>30834</v>
      </c>
      <c r="AE40" s="33">
        <f>IF(D6L433C5=0,0,D6L433C10/D6L433C5)</f>
        <v>0.3433988714995021</v>
      </c>
      <c r="AF40" s="16" t="s">
        <v>30835</v>
      </c>
      <c r="AG40" s="33">
        <f>CHOOSE(MIN(D6L433C9,RUN_YEARS),B7L804C5,B7L804C14,B7L804C23,B7L804C32,B7L804C41)</f>
        <v>904.95919155340584</v>
      </c>
      <c r="AH40" s="16" t="s">
        <v>30836</v>
      </c>
      <c r="AI40" s="33">
        <f>IF(D6L433C15=0,0,D6L433C11/D6L433C15)</f>
        <v>1.2571646251883711E-2</v>
      </c>
      <c r="AJ40" s="16" t="s">
        <v>30837</v>
      </c>
      <c r="AK40" s="33">
        <f>IF(D6L433C5=0,0,D6L433C11/D6L433C5)</f>
        <v>5.6601128500497949E-2</v>
      </c>
      <c r="AL40" s="16" t="s">
        <v>30838</v>
      </c>
      <c r="AM40" s="33">
        <f>D6L433C8*CHOOSE(MIN(D6L433C9,RUN_YEARS),B7L804C4,B7L804C13,B7L804C22,B7L804C31,B7L804C40)</f>
        <v>5.6897376882862716</v>
      </c>
      <c r="AN40" s="16" t="s">
        <v>30839</v>
      </c>
      <c r="AO40" s="33">
        <f>D6L433C8-D6L433C18</f>
        <v>114.91026231171372</v>
      </c>
      <c r="AP40" s="16" t="s">
        <v>30840</v>
      </c>
      <c r="AQ40" s="33">
        <f>CHOOSE(MIN(D6L433C9,RUN_YEARS),B7L804C2,B7L804C11,B7L804C20,B7L804C29,B7L804C38)</f>
        <v>18.845096029339071</v>
      </c>
      <c r="AR40" s="16" t="s">
        <v>30841</v>
      </c>
      <c r="AS40" s="33">
        <f>IF(D6L433C20=0,0,D6L433C18/D6L433C20)</f>
        <v>0.30192139532895867</v>
      </c>
      <c r="AT40" s="16" t="s">
        <v>30842</v>
      </c>
      <c r="AU40" s="33">
        <f>IF(D6L433C5=0,0,D6L433C18/D6L433C5)</f>
        <v>2.8307152678041153E-2</v>
      </c>
      <c r="AV40" s="16" t="s">
        <v>30843</v>
      </c>
      <c r="AW40" s="33">
        <f>CHOOSE(MIN(D6L433C9,RUN_YEARS),B7L804C1,B7L804C10,B7L804C19,B7L804C28,B7L804C37)</f>
        <v>380.59661915152839</v>
      </c>
      <c r="AX40" s="16" t="s">
        <v>30844</v>
      </c>
      <c r="AY40" s="33">
        <f>IF(D6L433C23=0,0,D6L433C19/D6L433C23)</f>
        <v>0.30192139532895867</v>
      </c>
      <c r="AZ40" s="16" t="s">
        <v>30845</v>
      </c>
      <c r="BA40" s="33">
        <f>IF(D6L433C5=0,0,D6L433C19/D6L433C5)</f>
        <v>0.5716928473219588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14275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904.95919155340584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18.845096029339071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380.59661915152839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228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228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228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195.73735675471619</v>
      </c>
      <c r="X42" s="16" t="s">
        <v>30871</v>
      </c>
      <c r="Y42" s="33">
        <f>D6L435C7-D6L435C10</f>
        <v>32.262643245283812</v>
      </c>
      <c r="Z42" s="16" t="s">
        <v>30872</v>
      </c>
      <c r="AA42" s="33">
        <f>CHOOSE(MIN(D6L435C9,RUN_YEARS),B7L804C7,B7L804C16,B7L804C25,B7L804C34,B7L804C43)</f>
        <v>14275</v>
      </c>
      <c r="AB42" s="16" t="s">
        <v>30873</v>
      </c>
      <c r="AC42" s="33">
        <f>IF(D6L435C12=0,0,D6L435C10/D6L435C12)</f>
        <v>1.3711898897002885E-2</v>
      </c>
      <c r="AD42" s="16" t="s">
        <v>30874</v>
      </c>
      <c r="AE42" s="33">
        <f>IF(D6L435C5=0,0,D6L435C10/D6L435C5)</f>
        <v>0.8584971787487552</v>
      </c>
      <c r="AF42" s="16" t="s">
        <v>30875</v>
      </c>
      <c r="AG42" s="33">
        <f>CHOOSE(MIN(D6L435C9,RUN_YEARS),B7L804C5,B7L804C14,B7L804C23,B7L804C32,B7L804C41)</f>
        <v>904.95919155340584</v>
      </c>
      <c r="AH42" s="16" t="s">
        <v>30876</v>
      </c>
      <c r="AI42" s="33">
        <f>IF(D6L435C15=0,0,D6L435C11/D6L435C15)</f>
        <v>3.5650937132207516E-2</v>
      </c>
      <c r="AJ42" s="16" t="s">
        <v>30877</v>
      </c>
      <c r="AK42" s="33">
        <f>IF(D6L435C5=0,0,D6L435C11/D6L435C5)</f>
        <v>0.14150282125124478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18.845096029339071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380.59661915152839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548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548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548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14275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904.95919155340584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25.85386611261092</v>
      </c>
      <c r="AN43" s="16" t="s">
        <v>30899</v>
      </c>
      <c r="AO43" s="33">
        <f>D6L436C8-D6L436C18</f>
        <v>522.14613388738906</v>
      </c>
      <c r="AP43" s="16" t="s">
        <v>30900</v>
      </c>
      <c r="AQ43" s="33">
        <f>CHOOSE(MIN(D6L436C9,RUN_YEARS),B7L804C2,B7L804C11,B7L804C20,B7L804C29,B7L804C38)</f>
        <v>18.845096029339071</v>
      </c>
      <c r="AR43" s="16" t="s">
        <v>30901</v>
      </c>
      <c r="AS43" s="33">
        <f>IF(D6L436C20=0,0,D6L436C18/D6L436C20)</f>
        <v>1.3719147980121837</v>
      </c>
      <c r="AT43" s="16" t="s">
        <v>30902</v>
      </c>
      <c r="AU43" s="33">
        <f>IF(D6L436C5=0,0,D6L436C18/D6L436C5)</f>
        <v>4.7178587796735255E-2</v>
      </c>
      <c r="AV43" s="16" t="s">
        <v>30903</v>
      </c>
      <c r="AW43" s="33">
        <f>CHOOSE(MIN(D6L436C9,RUN_YEARS),B7L804C1,B7L804C10,B7L804C19,B7L804C28,B7L804C37)</f>
        <v>380.59661915152839</v>
      </c>
      <c r="AX43" s="16" t="s">
        <v>30904</v>
      </c>
      <c r="AY43" s="33">
        <f>IF(D6L436C23=0,0,D6L436C19/D6L436C23)</f>
        <v>1.3719147980121837</v>
      </c>
      <c r="AZ43" s="16" t="s">
        <v>30905</v>
      </c>
      <c r="BA43" s="33">
        <f>IF(D6L436C5=0,0,D6L436C19/D6L436C5)</f>
        <v>0.95282141220326466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979.76115282786259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978.38057641393129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309.09028820696562</v>
      </c>
      <c r="R44" s="16" t="s">
        <v>30909</v>
      </c>
      <c r="S44" s="15">
        <f>SUM(D6L429C8:D6L436C8)</f>
        <v>669.29028820696567</v>
      </c>
      <c r="U44" s="21" t="str">
        <f>NULL_VALUE</f>
        <v>n/a</v>
      </c>
      <c r="V44" s="16" t="s">
        <v>30910</v>
      </c>
      <c r="W44" s="33">
        <f>SUM(D6L429C10:D6L436C10)</f>
        <v>265.35314040431967</v>
      </c>
      <c r="X44" s="16" t="s">
        <v>30911</v>
      </c>
      <c r="Y44" s="33">
        <f>SUM(D6L429C11:D6L436C11)</f>
        <v>43.737147802646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1.8588661324295597E-2</v>
      </c>
      <c r="AD44" s="16" t="s">
        <v>30913</v>
      </c>
      <c r="AE44" s="33">
        <f>IF(D6L437C5=0,0,D6L437C10/D6L437C5)</f>
        <v>0.27121668888493405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4.8330519443168581E-2</v>
      </c>
      <c r="AJ44" s="16" t="s">
        <v>30915</v>
      </c>
      <c r="AK44" s="33">
        <f>IF(D6L437C5=0,0,D6L437C11/D6L437C5)</f>
        <v>4.4703614173286464E-2</v>
      </c>
      <c r="AL44" s="16" t="s">
        <v>30916</v>
      </c>
      <c r="AM44" s="33">
        <f>SUM(D6L429C18:D6L436C18)</f>
        <v>31.576170623674571</v>
      </c>
      <c r="AN44" s="16" t="s">
        <v>30917</v>
      </c>
      <c r="AO44" s="33">
        <f>SUM(D6L429C19:D6L436C19)</f>
        <v>637.714117583291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1.6755643258338968</v>
      </c>
      <c r="AT44" s="16" t="s">
        <v>30919</v>
      </c>
      <c r="AU44" s="33">
        <f>IF(D6L437C5=0,0,D6L437C18/D6L437C5)</f>
        <v>3.2273914042131792E-2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1.6755643258338968</v>
      </c>
      <c r="AZ44" s="16" t="s">
        <v>30921</v>
      </c>
      <c r="BA44" s="33">
        <f>IF(D6L437C5=0,0,D6L437C19/D6L437C5)</f>
        <v>0.65180578289964763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12.830557343980157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6.4152786719900785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3.2076393359950393</v>
      </c>
      <c r="R45" s="16" t="s">
        <v>30926</v>
      </c>
      <c r="S45" s="15">
        <f>D6L438C5-D6L438C7</f>
        <v>3.2076393359950393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2.7537493203952716</v>
      </c>
      <c r="X45" s="16" t="s">
        <v>30928</v>
      </c>
      <c r="Y45" s="33">
        <f>D6L438C7-D6L438C10</f>
        <v>0.4538900155997676</v>
      </c>
      <c r="Z45" s="16" t="s">
        <v>30929</v>
      </c>
      <c r="AA45" s="33">
        <f>CHOOSE(MIN(D6L438C9,RUN_YEARS),B7L804C7,B7L804C16,B7L804C25,B7L804C34,B7L804C43)</f>
        <v>14275</v>
      </c>
      <c r="AB45" s="16" t="s">
        <v>30930</v>
      </c>
      <c r="AC45" s="33">
        <f>IF(D6L438C12=0,0,D6L438C10/D6L438C12)</f>
        <v>1.9290713277725195E-4</v>
      </c>
      <c r="AD45" s="16" t="s">
        <v>30931</v>
      </c>
      <c r="AE45" s="33">
        <f>IF(D6L438C5=0,0,D6L438C10/D6L438C5)</f>
        <v>0.4292485893743776</v>
      </c>
      <c r="AF45" s="16" t="s">
        <v>30932</v>
      </c>
      <c r="AG45" s="33">
        <f>CHOOSE(MIN(D6L438C9,RUN_YEARS),B7L804C5,B7L804C14,B7L804C23,B7L804C32,B7L804C41)</f>
        <v>904.95919155340584</v>
      </c>
      <c r="AH45" s="16" t="s">
        <v>30933</v>
      </c>
      <c r="AI45" s="33">
        <f>IF(D6L438C15=0,0,D6L438C11/D6L438C15)</f>
        <v>5.0155854522085537E-4</v>
      </c>
      <c r="AJ45" s="16" t="s">
        <v>30934</v>
      </c>
      <c r="AK45" s="33">
        <f>IF(D6L438C5=0,0,D6L438C11/D6L438C5)</f>
        <v>7.0751410625622402E-2</v>
      </c>
      <c r="AL45" s="16" t="s">
        <v>30935</v>
      </c>
      <c r="AM45" s="33">
        <f>D6L438C8*CHOOSE(MIN(D6L438C9,RUN_YEARS),B7L804C4,B7L804C13,B7L804C22,B7L804C31,B7L804C40)</f>
        <v>0.15133189403350353</v>
      </c>
      <c r="AN45" s="16" t="s">
        <v>30936</v>
      </c>
      <c r="AO45" s="33">
        <f>D6L438C8-D6L438C18</f>
        <v>3.0563074419615357</v>
      </c>
      <c r="AP45" s="16" t="s">
        <v>30937</v>
      </c>
      <c r="AQ45" s="33">
        <f>CHOOSE(MIN(D6L438C9,RUN_YEARS),B7L804C2,B7L804C11,B7L804C20,B7L804C29,B7L804C38)</f>
        <v>18.845096029339071</v>
      </c>
      <c r="AR45" s="16" t="s">
        <v>30938</v>
      </c>
      <c r="AS45" s="33">
        <f>IF(D6L438C20=0,0,D6L438C18/D6L438C20)</f>
        <v>8.0303063352875348E-3</v>
      </c>
      <c r="AT45" s="16" t="s">
        <v>30939</v>
      </c>
      <c r="AU45" s="33">
        <f>IF(D6L438C5=0,0,D6L438C18/D6L438C5)</f>
        <v>2.3589293898367628E-2</v>
      </c>
      <c r="AV45" s="16" t="s">
        <v>30940</v>
      </c>
      <c r="AW45" s="33">
        <f>CHOOSE(MIN(D6L438C9,RUN_YEARS),B7L804C1,B7L804C10,B7L804C19,B7L804C28,B7L804C37)</f>
        <v>380.59661915152839</v>
      </c>
      <c r="AX45" s="16" t="s">
        <v>30941</v>
      </c>
      <c r="AY45" s="33">
        <f>IF(D6L438C23=0,0,D6L438C19/D6L438C23)</f>
        <v>8.0303063352875348E-3</v>
      </c>
      <c r="AZ45" s="16" t="s">
        <v>30942</v>
      </c>
      <c r="BA45" s="33">
        <f>IF(D6L438C5=0,0,D6L438C19/D6L438C5)</f>
        <v>0.47641070610163239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683.2923194168751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683.2923194168751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273.31692776675004</v>
      </c>
      <c r="R46" s="16" t="s">
        <v>30946</v>
      </c>
      <c r="S46" s="15">
        <f>D6L439C5-D6L439C7</f>
        <v>409.97539165012506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234.64181139203222</v>
      </c>
      <c r="X46" s="16" t="s">
        <v>30948</v>
      </c>
      <c r="Y46" s="33">
        <f>D6L439C7-D6L439C10</f>
        <v>38.675116374717817</v>
      </c>
      <c r="Z46" s="16" t="s">
        <v>30949</v>
      </c>
      <c r="AA46" s="33">
        <f>CHOOSE(MIN(D6L439C9,RUN_YEARS),B7L804C7,B7L804C16,B7L804C25,B7L804C34,B7L804C43)</f>
        <v>14275</v>
      </c>
      <c r="AB46" s="16" t="s">
        <v>30950</v>
      </c>
      <c r="AC46" s="33">
        <f>IF(D6L439C12=0,0,D6L439C10/D6L439C12)</f>
        <v>1.6437254738496127E-2</v>
      </c>
      <c r="AD46" s="16" t="s">
        <v>30951</v>
      </c>
      <c r="AE46" s="33">
        <f>IF(D6L439C5=0,0,D6L439C10/D6L439C5)</f>
        <v>0.3433988714995021</v>
      </c>
      <c r="AF46" s="16" t="s">
        <v>30952</v>
      </c>
      <c r="AG46" s="33">
        <f>CHOOSE(MIN(D6L439C9,RUN_YEARS),B7L804C5,B7L804C14,B7L804C23,B7L804C32,B7L804C41)</f>
        <v>904.95919155340584</v>
      </c>
      <c r="AH46" s="16" t="s">
        <v>30953</v>
      </c>
      <c r="AI46" s="33">
        <f>IF(D6L439C15=0,0,D6L439C11/D6L439C15)</f>
        <v>4.2736862320089955E-2</v>
      </c>
      <c r="AJ46" s="16" t="s">
        <v>30954</v>
      </c>
      <c r="AK46" s="33">
        <f>IF(D6L439C5=0,0,D6L439C11/D6L439C5)</f>
        <v>5.6601128500497921E-2</v>
      </c>
      <c r="AL46" s="16" t="s">
        <v>30955</v>
      </c>
      <c r="AM46" s="33">
        <f>D6L439C8*CHOOSE(MIN(D6L439C9,RUN_YEARS),B7L804C4,B7L804C13,B7L804C22,B7L804C31,B7L804C40)</f>
        <v>19.342060009466348</v>
      </c>
      <c r="AN46" s="16" t="s">
        <v>30956</v>
      </c>
      <c r="AO46" s="33">
        <f>D6L439C8-D6L439C18</f>
        <v>390.6333316406587</v>
      </c>
      <c r="AP46" s="16" t="s">
        <v>30957</v>
      </c>
      <c r="AQ46" s="33">
        <f>CHOOSE(MIN(D6L439C9,RUN_YEARS),B7L804C2,B7L804C11,B7L804C20,B7L804C29,B7L804C38)</f>
        <v>18.845096029339071</v>
      </c>
      <c r="AR46" s="16" t="s">
        <v>30958</v>
      </c>
      <c r="AS46" s="33">
        <f>IF(D6L439C20=0,0,D6L439C18/D6L439C20)</f>
        <v>1.0263709974920572</v>
      </c>
      <c r="AT46" s="16" t="s">
        <v>30959</v>
      </c>
      <c r="AU46" s="33">
        <f>IF(D6L439C5=0,0,D6L439C18/D6L439C5)</f>
        <v>2.8307152678041153E-2</v>
      </c>
      <c r="AV46" s="16" t="s">
        <v>30960</v>
      </c>
      <c r="AW46" s="33">
        <f>CHOOSE(MIN(D6L439C9,RUN_YEARS),B7L804C1,B7L804C10,B7L804C19,B7L804C28,B7L804C37)</f>
        <v>380.59661915152839</v>
      </c>
      <c r="AX46" s="16" t="s">
        <v>30961</v>
      </c>
      <c r="AY46" s="33">
        <f>IF(D6L439C23=0,0,D6L439C19/D6L439C23)</f>
        <v>1.026370997492057</v>
      </c>
      <c r="AZ46" s="16" t="s">
        <v>30962</v>
      </c>
      <c r="BA46" s="33">
        <f>IF(D6L439C5=0,0,D6L439C19/D6L439C5)</f>
        <v>0.5716928473219588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696.12287676085521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689.70759808886521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276.5245671027451</v>
      </c>
      <c r="R47" s="16" t="s">
        <v>30966</v>
      </c>
      <c r="S47" s="15">
        <f>SUM(D6L438C8:D6L439C8)</f>
        <v>413.18303098612012</v>
      </c>
      <c r="U47" s="21" t="str">
        <f>NULL_VALUE</f>
        <v>n/a</v>
      </c>
      <c r="V47" s="16" t="s">
        <v>30967</v>
      </c>
      <c r="W47" s="33">
        <f>SUM(D6L438C10:D6L439C10)</f>
        <v>237.39556071242748</v>
      </c>
      <c r="X47" s="16" t="s">
        <v>30968</v>
      </c>
      <c r="Y47" s="33">
        <f>SUM(D6L438C11:D6L439C11)</f>
        <v>39.129006390317585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1.6630161871273381E-2</v>
      </c>
      <c r="AD47" s="16" t="s">
        <v>30970</v>
      </c>
      <c r="AE47" s="33">
        <f>IF(D6L440C5=0,0,D6L440C10/D6L440C5)</f>
        <v>0.34419739810063726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4.3238420865310809E-2</v>
      </c>
      <c r="AJ47" s="16" t="s">
        <v>30972</v>
      </c>
      <c r="AK47" s="33">
        <f>IF(D6L440C5=0,0,D6L440C11/D6L440C5)</f>
        <v>5.6732746599778672E-2</v>
      </c>
      <c r="AL47" s="16" t="s">
        <v>30973</v>
      </c>
      <c r="AM47" s="33">
        <f>SUM(D6L438C18:D6L439C18)</f>
        <v>19.493391903499852</v>
      </c>
      <c r="AN47" s="16" t="s">
        <v>30974</v>
      </c>
      <c r="AO47" s="33">
        <f>SUM(D6L438C19:D6L439C19)</f>
        <v>393.6896390826202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1.0344013038273447</v>
      </c>
      <c r="AT47" s="16" t="s">
        <v>30976</v>
      </c>
      <c r="AU47" s="33">
        <f>IF(D6L440C5=0,0,D6L440C18/D6L440C5)</f>
        <v>2.8263269764628909E-2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1.0344013038273445</v>
      </c>
      <c r="AZ47" s="16" t="s">
        <v>30978</v>
      </c>
      <c r="BA47" s="33">
        <f>IF(D6L440C5=0,0,D6L440C19/D6L440C5)</f>
        <v>0.570806585534955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1991.1911783277237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1880.3531537276481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691.74734492213645</v>
      </c>
      <c r="R48" s="16" t="s">
        <v>30983</v>
      </c>
      <c r="S48" s="15">
        <f>SUM(D6L428C8,D6L437C8,D6L440C8)</f>
        <v>1188.6058088055115</v>
      </c>
      <c r="U48" s="21" t="str">
        <f>NULL_VALUE</f>
        <v>n/a</v>
      </c>
      <c r="V48" s="16" t="s">
        <v>30984</v>
      </c>
      <c r="W48" s="33">
        <f>SUM(D6L428C10,D6L437C10,D6L440C10)</f>
        <v>600.24783998128839</v>
      </c>
      <c r="X48" s="16" t="s">
        <v>30985</v>
      </c>
      <c r="Y48" s="33">
        <f>SUM(D6L428C11,D6L437C11,D6L440C11)</f>
        <v>91.499504940848126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4.2604990475714047E-2</v>
      </c>
      <c r="AD48" s="16" t="s">
        <v>30987</v>
      </c>
      <c r="AE48" s="33">
        <f>IF(D6L441C5=0,0,D6L441C10/D6L441C5)</f>
        <v>0.31922080104545553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0.11077297523685657</v>
      </c>
      <c r="AJ48" s="16" t="s">
        <v>30989</v>
      </c>
      <c r="AK48" s="33">
        <f>IF(D6L441C5=0,0,D6L441C11/D6L441C5)</f>
        <v>4.8660808614306175E-2</v>
      </c>
      <c r="AL48" s="16" t="s">
        <v>30990</v>
      </c>
      <c r="AM48" s="33">
        <f>SUM(D6L428C18,D6L437C18,D6L440C18)</f>
        <v>59.875530518183254</v>
      </c>
      <c r="AN48" s="16" t="s">
        <v>30991</v>
      </c>
      <c r="AO48" s="33">
        <f>SUM(D6L428C19,D6L437C19,D6L440C19)</f>
        <v>1128.730278287328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3.2195842207355323</v>
      </c>
      <c r="AT48" s="16" t="s">
        <v>30993</v>
      </c>
      <c r="AU48" s="33">
        <f>IF(D6L441C5=0,0,D6L441C18/D6L441C5)</f>
        <v>3.1842704866096486E-2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3.2195842207355319</v>
      </c>
      <c r="AZ48" s="16" t="s">
        <v>30995</v>
      </c>
      <c r="BA48" s="33">
        <f>IF(D6L441C5=0,0,D6L441C19/D6L441C5)</f>
        <v>0.60027568547414167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3153.500063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2712.0100541799998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1356.0050270899999</v>
      </c>
      <c r="R8" s="16" t="s">
        <v>31004</v>
      </c>
      <c r="S8" s="15">
        <f>D6L501C5-D6L501C7</f>
        <v>1356.0050270899999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1277.9282957766104</v>
      </c>
      <c r="X8" s="16" t="s">
        <v>31006</v>
      </c>
      <c r="Y8" s="33">
        <f>D6L501C7-D6L501C10</f>
        <v>78.076731313389473</v>
      </c>
      <c r="Z8" s="16" t="s">
        <v>31007</v>
      </c>
      <c r="AA8" s="33">
        <f>CHOOSE(MIN(D6L501C9,RUN_YEARS),B7L805C7,B7L805C16,B7L805C25,B7L805C34,B7L805C43)</f>
        <v>43238.666666666672</v>
      </c>
      <c r="AB8" s="16" t="s">
        <v>31008</v>
      </c>
      <c r="AC8" s="33">
        <f>IF(D6L501C12=0,0,D6L501C10/D6L501C12)</f>
        <v>2.9555219767259482E-2</v>
      </c>
      <c r="AD8" s="16" t="s">
        <v>31009</v>
      </c>
      <c r="AE8" s="33">
        <f>IF(D6L501C5=0,0,D6L501C10/D6L501C5)</f>
        <v>0.47121075152614189</v>
      </c>
      <c r="AF8" s="16" t="s">
        <v>31010</v>
      </c>
      <c r="AG8" s="33">
        <f>CHOOSE(MIN(D6L501C9,RUN_YEARS),B7L805C5,B7L805C14,B7L805C23,B7L805C32,B7L805C41)</f>
        <v>1016.0476653561312</v>
      </c>
      <c r="AH8" s="16" t="s">
        <v>31011</v>
      </c>
      <c r="AI8" s="33">
        <f>IF(D6L501C15=0,0,D6L501C11/D6L501C15)</f>
        <v>7.6843571394874549E-2</v>
      </c>
      <c r="AJ8" s="16" t="s">
        <v>31012</v>
      </c>
      <c r="AK8" s="33">
        <f>IF(D6L501C5=0,0,D6L501C11/D6L501C5)</f>
        <v>2.8789248473858133E-2</v>
      </c>
      <c r="AL8" s="16" t="s">
        <v>31013</v>
      </c>
      <c r="AM8" s="33">
        <f>D6L501C8*CHOOSE(MIN(D6L501C9,RUN_YEARS),B7L805C4,B7L805C13,B7L805C22,B7L805C31,B7L805C40)</f>
        <v>151.80018217187003</v>
      </c>
      <c r="AN8" s="16" t="s">
        <v>31014</v>
      </c>
      <c r="AO8" s="33">
        <f>D6L501C8-D6L501C18</f>
        <v>1204.2048449181298</v>
      </c>
      <c r="AP8" s="16" t="s">
        <v>31015</v>
      </c>
      <c r="AQ8" s="33">
        <f>CHOOSE(MIN(D6L501C9,RUN_YEARS),B7L805C2,B7L805C11,B7L805C20,B7L805C29,B7L805C38)</f>
        <v>56.603424420446224</v>
      </c>
      <c r="AR8" s="16" t="s">
        <v>31016</v>
      </c>
      <c r="AS8" s="33">
        <f>IF(D6L501C20=0,0,D6L501C18/D6L501C20)</f>
        <v>2.6818197613683061</v>
      </c>
      <c r="AT8" s="16" t="s">
        <v>31017</v>
      </c>
      <c r="AU8" s="33">
        <f>IF(D6L501C5=0,0,D6L501C18/D6L501C5)</f>
        <v>5.5973310990459497E-2</v>
      </c>
      <c r="AV8" s="16" t="s">
        <v>31018</v>
      </c>
      <c r="AW8" s="33">
        <f>CHOOSE(MIN(D6L501C9,RUN_YEARS),B7L805C1,B7L805C10,B7L805C19,B7L805C28,B7L805C37)</f>
        <v>449.0252709241451</v>
      </c>
      <c r="AX8" s="16" t="s">
        <v>31019</v>
      </c>
      <c r="AY8" s="33">
        <f>IF(D6L501C23=0,0,D6L501C19/D6L501C23)</f>
        <v>2.6818197613683061</v>
      </c>
      <c r="AZ8" s="16" t="s">
        <v>31020</v>
      </c>
      <c r="BA8" s="33">
        <f>IF(D6L501C5=0,0,D6L501C19/D6L501C5)</f>
        <v>0.44402668900954045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0.12128305946598622</v>
      </c>
      <c r="J9" s="16" t="s">
        <v>31041</v>
      </c>
      <c r="K9" s="21">
        <f>IF(FLOW_THRU_100PCT="Y",1,INDEX(VariabilityMatrix,D6L502C1,D6L502C9))</f>
        <v>0.47863456811649574</v>
      </c>
      <c r="L9" s="16" t="s">
        <v>31021</v>
      </c>
      <c r="M9" s="15">
        <f>IF(D6L502C2&lt;&gt;0,D6L502C2*D6L502C4,D6L502C3*D6L502C4)</f>
        <v>5.8050264787349586E-2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2.9025132393674793E-2</v>
      </c>
      <c r="R9" s="16" t="s">
        <v>31023</v>
      </c>
      <c r="S9" s="15">
        <f>D6L502C5-D6L502C7</f>
        <v>2.9025132393674793E-2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2.7377601413521323E-2</v>
      </c>
      <c r="X9" s="16" t="s">
        <v>31025</v>
      </c>
      <c r="Y9" s="33">
        <f>D6L502C7-D6L502C10</f>
        <v>1.64753098015347E-3</v>
      </c>
      <c r="Z9" s="16" t="s">
        <v>31026</v>
      </c>
      <c r="AA9" s="33">
        <f>CHOOSE(MIN(D6L502C9,RUN_YEARS),B7L805C7,B7L805C16,B7L805C25,B7L805C34,B7L805C43)</f>
        <v>42967.8</v>
      </c>
      <c r="AB9" s="16" t="s">
        <v>31027</v>
      </c>
      <c r="AC9" s="33">
        <f>IF(D6L502C12=0,0,D6L502C10/D6L502C12)</f>
        <v>6.371655382291232E-7</v>
      </c>
      <c r="AD9" s="16" t="s">
        <v>31028</v>
      </c>
      <c r="AE9" s="33">
        <f>IF(D6L502C5=0,0,D6L502C10/D6L502C5)</f>
        <v>0.47161888948846786</v>
      </c>
      <c r="AF9" s="16" t="s">
        <v>31029</v>
      </c>
      <c r="AG9" s="33">
        <f>CHOOSE(MIN(D6L502C9,RUN_YEARS),B7L805C5,B7L805C14,B7L805C23,B7L805C32,B7L805C41)</f>
        <v>994.50727256630819</v>
      </c>
      <c r="AH9" s="16" t="s">
        <v>31030</v>
      </c>
      <c r="AI9" s="33">
        <f>IF(D6L502C15=0,0,D6L502C11/D6L502C15)</f>
        <v>1.6566303993957188E-6</v>
      </c>
      <c r="AJ9" s="16" t="s">
        <v>31031</v>
      </c>
      <c r="AK9" s="33">
        <f>IF(D6L502C5=0,0,D6L502C11/D6L502C5)</f>
        <v>2.8381110511532116E-2</v>
      </c>
      <c r="AL9" s="16" t="s">
        <v>31032</v>
      </c>
      <c r="AM9" s="33">
        <f>D6L502C8*CHOOSE(MIN(D6L502C9,RUN_YEARS),B7L805C4,B7L805C13,B7L805C22,B7L805C31,B7L805C40)</f>
        <v>3.1820316619505921E-3</v>
      </c>
      <c r="AN9" s="16" t="s">
        <v>31033</v>
      </c>
      <c r="AO9" s="33">
        <f>D6L502C8-D6L502C18</f>
        <v>2.5843100731724199E-2</v>
      </c>
      <c r="AP9" s="16" t="s">
        <v>31034</v>
      </c>
      <c r="AQ9" s="33">
        <f>CHOOSE(MIN(D6L502C9,RUN_YEARS),B7L805C2,B7L805C11,B7L805C20,B7L805C29,B7L805C38)</f>
        <v>54.306920669894332</v>
      </c>
      <c r="AR9" s="16" t="s">
        <v>31035</v>
      </c>
      <c r="AS9" s="33">
        <f>IF(D6L502C20=0,0,D6L502C18/D6L502C20)</f>
        <v>5.8593483532101429E-5</v>
      </c>
      <c r="AT9" s="16" t="s">
        <v>31036</v>
      </c>
      <c r="AU9" s="33">
        <f>IF(D6L502C5=0,0,D6L502C18/D6L502C5)</f>
        <v>5.4815110208489969E-2</v>
      </c>
      <c r="AV9" s="16" t="s">
        <v>31037</v>
      </c>
      <c r="AW9" s="33">
        <f>CHOOSE(MIN(D6L502C9,RUN_YEARS),B7L805C1,B7L805C10,B7L805C19,B7L805C28,B7L805C37)</f>
        <v>441.05759162732869</v>
      </c>
      <c r="AX9" s="16" t="s">
        <v>31038</v>
      </c>
      <c r="AY9" s="33">
        <f>IF(D6L502C23=0,0,D6L502C19/D6L502C23)</f>
        <v>5.8593483532101423E-5</v>
      </c>
      <c r="AZ9" s="16" t="s">
        <v>31039</v>
      </c>
      <c r="BA9" s="33">
        <f>IF(D6L502C5=0,0,D6L502C19/D6L502C5)</f>
        <v>0.44518488979151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5.9441547761369222E-2</v>
      </c>
      <c r="J10" s="16" t="s">
        <v>31062</v>
      </c>
      <c r="K10" s="21">
        <f>IF(FLOW_THRU_100PCT="Y",1,INDEX(VariabilityMatrix,D6L503C1,D6L503C9))</f>
        <v>0.47863456811649574</v>
      </c>
      <c r="L10" s="16" t="s">
        <v>31042</v>
      </c>
      <c r="M10" s="15">
        <f>IF(D6L503C2&lt;&gt;0,D6L503C2*D6L503C4,D6L503C3*D6L503C4)</f>
        <v>2.8450779540939011E-2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1.4225389770469506E-2</v>
      </c>
      <c r="R10" s="16" t="s">
        <v>31044</v>
      </c>
      <c r="S10" s="15">
        <f>D6L503C5-D6L503C7</f>
        <v>1.4225389770469506E-2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1.3417925052178878E-2</v>
      </c>
      <c r="X10" s="16" t="s">
        <v>31046</v>
      </c>
      <c r="Y10" s="33">
        <f>D6L503C7-D6L503C10</f>
        <v>8.0746471829062742E-4</v>
      </c>
      <c r="Z10" s="16" t="s">
        <v>31047</v>
      </c>
      <c r="AA10" s="33">
        <f>CHOOSE(MIN(D6L503C9,RUN_YEARS),B7L805C7,B7L805C16,B7L805C25,B7L805C34,B7L805C43)</f>
        <v>42967.8</v>
      </c>
      <c r="AB10" s="16" t="s">
        <v>31048</v>
      </c>
      <c r="AC10" s="33">
        <f>IF(D6L503C12=0,0,D6L503C10/D6L503C12)</f>
        <v>3.1227861450153084E-7</v>
      </c>
      <c r="AD10" s="16" t="s">
        <v>31049</v>
      </c>
      <c r="AE10" s="33">
        <f>IF(D6L503C5=0,0,D6L503C10/D6L503C5)</f>
        <v>0.47161888948846786</v>
      </c>
      <c r="AF10" s="16" t="s">
        <v>31050</v>
      </c>
      <c r="AG10" s="33">
        <f>CHOOSE(MIN(D6L503C9,RUN_YEARS),B7L805C5,B7L805C14,B7L805C23,B7L805C32,B7L805C41)</f>
        <v>994.50727256630819</v>
      </c>
      <c r="AH10" s="16" t="s">
        <v>31051</v>
      </c>
      <c r="AI10" s="33">
        <f>IF(D6L503C15=0,0,D6L503C11/D6L503C15)</f>
        <v>8.1192439770397977E-7</v>
      </c>
      <c r="AJ10" s="16" t="s">
        <v>31052</v>
      </c>
      <c r="AK10" s="33">
        <f>IF(D6L503C5=0,0,D6L503C11/D6L503C5)</f>
        <v>2.838111051153213E-2</v>
      </c>
      <c r="AL10" s="16" t="s">
        <v>31053</v>
      </c>
      <c r="AM10" s="33">
        <f>D6L503C8*CHOOSE(MIN(D6L503C9,RUN_YEARS),B7L805C4,B7L805C13,B7L805C22,B7L805C31,B7L805C40)</f>
        <v>1.5595326160540235E-3</v>
      </c>
      <c r="AN10" s="16" t="s">
        <v>31054</v>
      </c>
      <c r="AO10" s="33">
        <f>D6L503C8-D6L503C18</f>
        <v>1.2665857154415483E-2</v>
      </c>
      <c r="AP10" s="16" t="s">
        <v>31055</v>
      </c>
      <c r="AQ10" s="33">
        <f>CHOOSE(MIN(D6L503C9,RUN_YEARS),B7L805C2,B7L805C11,B7L805C20,B7L805C29,B7L805C38)</f>
        <v>54.306920669894332</v>
      </c>
      <c r="AR10" s="16" t="s">
        <v>31056</v>
      </c>
      <c r="AS10" s="33">
        <f>IF(D6L503C20=0,0,D6L503C18/D6L503C20)</f>
        <v>2.871701427399415E-5</v>
      </c>
      <c r="AT10" s="16" t="s">
        <v>31057</v>
      </c>
      <c r="AU10" s="33">
        <f>IF(D6L503C5=0,0,D6L503C18/D6L503C5)</f>
        <v>5.4815110208489969E-2</v>
      </c>
      <c r="AV10" s="16" t="s">
        <v>31058</v>
      </c>
      <c r="AW10" s="33">
        <f>CHOOSE(MIN(D6L503C9,RUN_YEARS),B7L805C1,B7L805C10,B7L805C19,B7L805C28,B7L805C37)</f>
        <v>441.05759162732869</v>
      </c>
      <c r="AX10" s="16" t="s">
        <v>31059</v>
      </c>
      <c r="AY10" s="33">
        <f>IF(D6L503C23=0,0,D6L503C19/D6L503C23)</f>
        <v>2.8717014273994157E-5</v>
      </c>
      <c r="AZ10" s="16" t="s">
        <v>31060</v>
      </c>
      <c r="BA10" s="33">
        <f>IF(D6L503C5=0,0,D6L503C19/D6L503C5)</f>
        <v>0.44518488979151005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0.52032903392126761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41813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1030.1343060895504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55.199299493853211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451.06546417264553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1.0338499591939885</v>
      </c>
      <c r="J12" s="16" t="s">
        <v>31104</v>
      </c>
      <c r="K12" s="21">
        <f>IF(FLOW_THRU_100PCT="Y",1,INDEX(VariabilityMatrix,D6L505C1,D6L505C9))</f>
        <v>0.22661769479631635</v>
      </c>
      <c r="L12" s="16" t="s">
        <v>31084</v>
      </c>
      <c r="M12" s="15">
        <f>IF(D6L505C2&lt;&gt;0,D6L505C2*D6L505C4,D6L505C3*D6L505C4)</f>
        <v>0.2342886945178074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0.1171443472589037</v>
      </c>
      <c r="R12" s="16" t="s">
        <v>31086</v>
      </c>
      <c r="S12" s="15">
        <f>D6L505C5-D6L505C7</f>
        <v>0.1171443472589037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0.11049497392819121</v>
      </c>
      <c r="X12" s="16" t="s">
        <v>31088</v>
      </c>
      <c r="Y12" s="33">
        <f>D6L505C7-D6L505C10</f>
        <v>6.6493733307124853E-3</v>
      </c>
      <c r="Z12" s="16" t="s">
        <v>31089</v>
      </c>
      <c r="AA12" s="33">
        <f>CHOOSE(MIN(D6L505C9,RUN_YEARS),B7L805C7,B7L805C16,B7L805C25,B7L805C34,B7L805C43)</f>
        <v>42967.8</v>
      </c>
      <c r="AB12" s="16" t="s">
        <v>31090</v>
      </c>
      <c r="AC12" s="33">
        <f>IF(D6L505C12=0,0,D6L505C10/D6L505C12)</f>
        <v>2.5715762484509611E-6</v>
      </c>
      <c r="AD12" s="16" t="s">
        <v>31091</v>
      </c>
      <c r="AE12" s="33">
        <f>IF(D6L505C5=0,0,D6L505C10/D6L505C5)</f>
        <v>0.47161888948846786</v>
      </c>
      <c r="AF12" s="16" t="s">
        <v>31092</v>
      </c>
      <c r="AG12" s="33">
        <f>CHOOSE(MIN(D6L505C9,RUN_YEARS),B7L805C5,B7L805C14,B7L805C23,B7L805C32,B7L805C41)</f>
        <v>994.50727256630819</v>
      </c>
      <c r="AH12" s="16" t="s">
        <v>31093</v>
      </c>
      <c r="AI12" s="33">
        <f>IF(D6L505C15=0,0,D6L505C11/D6L505C15)</f>
        <v>6.6860982459724969E-6</v>
      </c>
      <c r="AJ12" s="16" t="s">
        <v>31094</v>
      </c>
      <c r="AK12" s="33">
        <f>IF(D6L505C5=0,0,D6L505C11/D6L505C5)</f>
        <v>2.8381110511532137E-2</v>
      </c>
      <c r="AL12" s="16" t="s">
        <v>31095</v>
      </c>
      <c r="AM12" s="33">
        <f>D6L505C8*CHOOSE(MIN(D6L505C9,RUN_YEARS),B7L805C4,B7L805C13,B7L805C22,B7L805C31,B7L805C40)</f>
        <v>1.2842560610596852E-2</v>
      </c>
      <c r="AN12" s="16" t="s">
        <v>31096</v>
      </c>
      <c r="AO12" s="33">
        <f>D6L505C8-D6L505C18</f>
        <v>0.10430178664830685</v>
      </c>
      <c r="AP12" s="16" t="s">
        <v>31097</v>
      </c>
      <c r="AQ12" s="33">
        <f>CHOOSE(MIN(D6L505C9,RUN_YEARS),B7L805C2,B7L805C11,B7L805C20,B7L805C29,B7L805C38)</f>
        <v>54.306920669894332</v>
      </c>
      <c r="AR12" s="16" t="s">
        <v>31098</v>
      </c>
      <c r="AS12" s="33">
        <f>IF(D6L505C20=0,0,D6L505C18/D6L505C20)</f>
        <v>2.3648110502638521E-4</v>
      </c>
      <c r="AT12" s="16" t="s">
        <v>31099</v>
      </c>
      <c r="AU12" s="33">
        <f>IF(D6L505C5=0,0,D6L505C18/D6L505C5)</f>
        <v>5.4815110208489969E-2</v>
      </c>
      <c r="AV12" s="16" t="s">
        <v>31100</v>
      </c>
      <c r="AW12" s="33">
        <f>CHOOSE(MIN(D6L505C9,RUN_YEARS),B7L805C1,B7L805C10,B7L805C19,B7L805C28,B7L805C37)</f>
        <v>441.05759162732869</v>
      </c>
      <c r="AX12" s="16" t="s">
        <v>31101</v>
      </c>
      <c r="AY12" s="33">
        <f>IF(D6L505C23=0,0,D6L505C19/D6L505C23)</f>
        <v>2.3648110502638524E-4</v>
      </c>
      <c r="AZ12" s="16" t="s">
        <v>31102</v>
      </c>
      <c r="BA12" s="33">
        <f>IF(D6L505C5=0,0,D6L505C19/D6L505C5)</f>
        <v>0.44518488979151005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0.61851875889944319</v>
      </c>
      <c r="J13" s="16" t="s">
        <v>31125</v>
      </c>
      <c r="K13" s="21">
        <f>IF(FLOW_THRU_100PCT="Y",1,INDEX(VariabilityMatrix,D6L506C1,D6L506C9))</f>
        <v>0.47863456811649574</v>
      </c>
      <c r="L13" s="16" t="s">
        <v>31105</v>
      </c>
      <c r="M13" s="15">
        <f>IF(D6L506C2&lt;&gt;0,D6L506C2*D6L506C4,D6L506C3*D6L506C4)</f>
        <v>0.29604445903778592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0.14802222951889296</v>
      </c>
      <c r="R13" s="16" t="s">
        <v>31107</v>
      </c>
      <c r="S13" s="15">
        <f>D6L506C5-D6L506C7</f>
        <v>0.14802222951889296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0.13962015901061481</v>
      </c>
      <c r="X13" s="16" t="s">
        <v>31109</v>
      </c>
      <c r="Y13" s="33">
        <f>D6L506C7-D6L506C10</f>
        <v>8.4020705082781533E-3</v>
      </c>
      <c r="Z13" s="16" t="s">
        <v>31110</v>
      </c>
      <c r="AA13" s="33">
        <f>CHOOSE(MIN(D6L506C9,RUN_YEARS),B7L805C7,B7L805C16,B7L805C25,B7L805C34,B7L805C43)</f>
        <v>42967.8</v>
      </c>
      <c r="AB13" s="16" t="s">
        <v>31111</v>
      </c>
      <c r="AC13" s="33">
        <f>IF(D6L506C12=0,0,D6L506C10/D6L506C12)</f>
        <v>3.249413724012279E-6</v>
      </c>
      <c r="AD13" s="16" t="s">
        <v>31112</v>
      </c>
      <c r="AE13" s="33">
        <f>IF(D6L506C5=0,0,D6L506C10/D6L506C5)</f>
        <v>0.47161888948846786</v>
      </c>
      <c r="AF13" s="16" t="s">
        <v>31113</v>
      </c>
      <c r="AG13" s="33">
        <f>CHOOSE(MIN(D6L506C9,RUN_YEARS),B7L805C5,B7L805C14,B7L805C23,B7L805C32,B7L805C41)</f>
        <v>994.50727256630819</v>
      </c>
      <c r="AH13" s="16" t="s">
        <v>31114</v>
      </c>
      <c r="AI13" s="33">
        <f>IF(D6L506C15=0,0,D6L506C11/D6L506C15)</f>
        <v>8.4484756824319251E-6</v>
      </c>
      <c r="AJ13" s="16" t="s">
        <v>31115</v>
      </c>
      <c r="AK13" s="33">
        <f>IF(D6L506C5=0,0,D6L506C11/D6L506C5)</f>
        <v>2.8381110511532144E-2</v>
      </c>
      <c r="AL13" s="16" t="s">
        <v>31116</v>
      </c>
      <c r="AM13" s="33">
        <f>D6L506C8*CHOOSE(MIN(D6L506C9,RUN_YEARS),B7L805C4,B7L805C13,B7L805C22,B7L805C31,B7L805C40)</f>
        <v>1.6227709648769028E-2</v>
      </c>
      <c r="AN13" s="16" t="s">
        <v>31117</v>
      </c>
      <c r="AO13" s="33">
        <f>D6L506C8-D6L506C18</f>
        <v>0.13179451987012394</v>
      </c>
      <c r="AP13" s="16" t="s">
        <v>31118</v>
      </c>
      <c r="AQ13" s="33">
        <f>CHOOSE(MIN(D6L506C9,RUN_YEARS),B7L805C2,B7L805C11,B7L805C20,B7L805C29,B7L805C38)</f>
        <v>54.306920669894332</v>
      </c>
      <c r="AR13" s="16" t="s">
        <v>31119</v>
      </c>
      <c r="AS13" s="33">
        <f>IF(D6L506C20=0,0,D6L506C18/D6L506C20)</f>
        <v>2.9881476335971019E-4</v>
      </c>
      <c r="AT13" s="16" t="s">
        <v>31120</v>
      </c>
      <c r="AU13" s="33">
        <f>IF(D6L506C5=0,0,D6L506C18/D6L506C5)</f>
        <v>5.4815110208489962E-2</v>
      </c>
      <c r="AV13" s="16" t="s">
        <v>31121</v>
      </c>
      <c r="AW13" s="33">
        <f>CHOOSE(MIN(D6L506C9,RUN_YEARS),B7L805C1,B7L805C10,B7L805C19,B7L805C28,B7L805C37)</f>
        <v>441.05759162732869</v>
      </c>
      <c r="AX13" s="16" t="s">
        <v>31122</v>
      </c>
      <c r="AY13" s="33">
        <f>IF(D6L506C23=0,0,D6L506C19/D6L506C23)</f>
        <v>2.9881476335971024E-4</v>
      </c>
      <c r="AZ13" s="16" t="s">
        <v>31123</v>
      </c>
      <c r="BA13" s="33">
        <f>IF(D6L506C5=0,0,D6L506C19/D6L506C5)</f>
        <v>0.44518488979151005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</v>
      </c>
      <c r="J14" s="16" t="s">
        <v>31146</v>
      </c>
      <c r="K14" s="21">
        <f>IF(FLOW_THRU_100PCT="Y",1,INDEX(VariabilityMatrix,D6L507C1,D6L507C9))</f>
        <v>0.52032903392126761</v>
      </c>
      <c r="L14" s="16" t="s">
        <v>31126</v>
      </c>
      <c r="M14" s="15">
        <f>IF(D6L507C2&lt;&gt;0,D6L507C2*D6L507C4,D6L507C3*D6L507C4)</f>
        <v>0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</v>
      </c>
      <c r="R14" s="16" t="s">
        <v>31128</v>
      </c>
      <c r="S14" s="15">
        <f>D6L507C5-D6L507C7</f>
        <v>0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</v>
      </c>
      <c r="X14" s="16" t="s">
        <v>31130</v>
      </c>
      <c r="Y14" s="33">
        <f>D6L507C7-D6L507C10</f>
        <v>0</v>
      </c>
      <c r="Z14" s="16" t="s">
        <v>31131</v>
      </c>
      <c r="AA14" s="33">
        <f>CHOOSE(MIN(D6L507C9,RUN_YEARS),B7L805C7,B7L805C16,B7L805C25,B7L805C34,B7L805C43)</f>
        <v>41813</v>
      </c>
      <c r="AB14" s="16" t="s">
        <v>31132</v>
      </c>
      <c r="AC14" s="33">
        <f>IF(D6L507C12=0,0,D6L507C10/D6L507C12)</f>
        <v>0</v>
      </c>
      <c r="AD14" s="16" t="s">
        <v>31133</v>
      </c>
      <c r="AE14" s="33">
        <f>IF(D6L507C5=0,0,D6L507C10/D6L507C5)</f>
        <v>0</v>
      </c>
      <c r="AF14" s="16" t="s">
        <v>31134</v>
      </c>
      <c r="AG14" s="33">
        <f>CHOOSE(MIN(D6L507C9,RUN_YEARS),B7L805C5,B7L805C14,B7L805C23,B7L805C32,B7L805C41)</f>
        <v>1030.1343060895504</v>
      </c>
      <c r="AH14" s="16" t="s">
        <v>31135</v>
      </c>
      <c r="AI14" s="33">
        <f>IF(D6L507C15=0,0,D6L507C11/D6L507C15)</f>
        <v>0</v>
      </c>
      <c r="AJ14" s="16" t="s">
        <v>31136</v>
      </c>
      <c r="AK14" s="33">
        <f>IF(D6L507C5=0,0,D6L507C11/D6L507C5)</f>
        <v>0</v>
      </c>
      <c r="AL14" s="16" t="s">
        <v>31137</v>
      </c>
      <c r="AM14" s="33">
        <f>D6L507C8*CHOOSE(MIN(D6L507C9,RUN_YEARS),B7L805C4,B7L805C13,B7L805C22,B7L805C31,B7L805C40)</f>
        <v>0</v>
      </c>
      <c r="AN14" s="16" t="s">
        <v>31138</v>
      </c>
      <c r="AO14" s="33">
        <f>D6L507C8-D6L507C18</f>
        <v>0</v>
      </c>
      <c r="AP14" s="16" t="s">
        <v>31139</v>
      </c>
      <c r="AQ14" s="33">
        <f>CHOOSE(MIN(D6L507C9,RUN_YEARS),B7L805C2,B7L805C11,B7L805C20,B7L805C29,B7L805C38)</f>
        <v>55.199299493853211</v>
      </c>
      <c r="AR14" s="16" t="s">
        <v>31140</v>
      </c>
      <c r="AS14" s="33">
        <f>IF(D6L507C20=0,0,D6L507C18/D6L507C20)</f>
        <v>0</v>
      </c>
      <c r="AT14" s="16" t="s">
        <v>31141</v>
      </c>
      <c r="AU14" s="33">
        <f>IF(D6L507C5=0,0,D6L507C18/D6L507C5)</f>
        <v>0</v>
      </c>
      <c r="AV14" s="16" t="s">
        <v>31142</v>
      </c>
      <c r="AW14" s="33">
        <f>CHOOSE(MIN(D6L507C9,RUN_YEARS),B7L805C1,B7L805C10,B7L805C19,B7L805C28,B7L805C37)</f>
        <v>451.06546417264553</v>
      </c>
      <c r="AX14" s="16" t="s">
        <v>31143</v>
      </c>
      <c r="AY14" s="33">
        <f>IF(D6L507C23=0,0,D6L507C19/D6L507C23)</f>
        <v>0</v>
      </c>
      <c r="AZ14" s="16" t="s">
        <v>31144</v>
      </c>
      <c r="BA14" s="33">
        <f>IF(D6L507C5=0,0,D6L507C19/D6L507C5)</f>
        <v>0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0.52032903392126761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41813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1030.1343060895504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55.199299493853211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451.06546417264553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0.52032903392126761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41813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1030.1343060895504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55.199299493853211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451.06546417264553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0.52032903392126761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41813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1030.1343060895504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55.199299493853211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451.06546417264553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0.52032903392126761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41813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1030.1343060895504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55.199299493853211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451.06546417264553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0.52032903392126761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41813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1030.1343060895504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55.199299493853211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451.06546417264553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-3.3086316833840154E-2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-2.8454232477102531E-2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-1.4227116238551265E-2</v>
      </c>
      <c r="R20" s="16" t="s">
        <v>31254</v>
      </c>
      <c r="S20" s="15">
        <f>D6L513C5-D6L513C7</f>
        <v>-1.4227116238551265E-2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-1.3370653442405874E-2</v>
      </c>
      <c r="X20" s="16" t="s">
        <v>31256</v>
      </c>
      <c r="Y20" s="33">
        <f>D6L513C7-D6L513C10</f>
        <v>-8.5646279614539148E-4</v>
      </c>
      <c r="Z20" s="16" t="s">
        <v>31257</v>
      </c>
      <c r="AA20" s="33">
        <f>CHOOSE(MIN(D6L513C9,RUN_YEARS),B7L805C7,B7L805C16,B7L805C25,B7L805C34,B7L805C43)</f>
        <v>41813</v>
      </c>
      <c r="AB20" s="16" t="s">
        <v>31258</v>
      </c>
      <c r="AC20" s="33">
        <f>IF(D6L513C12=0,0,D6L513C10/D6L513C12)</f>
        <v>-3.1977264110219009E-7</v>
      </c>
      <c r="AD20" s="16" t="s">
        <v>31259</v>
      </c>
      <c r="AE20" s="33">
        <f>IF(D6L513C5=0,0,D6L513C10/D6L513C5)</f>
        <v>0.46990033743364551</v>
      </c>
      <c r="AF20" s="16" t="s">
        <v>31260</v>
      </c>
      <c r="AG20" s="33">
        <f>CHOOSE(MIN(D6L513C9,RUN_YEARS),B7L805C5,B7L805C14,B7L805C23,B7L805C32,B7L805C41)</f>
        <v>1030.1343060895504</v>
      </c>
      <c r="AH20" s="16" t="s">
        <v>31261</v>
      </c>
      <c r="AI20" s="33">
        <f>IF(D6L513C15=0,0,D6L513C11/D6L513C15)</f>
        <v>-8.3140886686569443E-7</v>
      </c>
      <c r="AJ20" s="16" t="s">
        <v>31262</v>
      </c>
      <c r="AK20" s="33">
        <f>IF(D6L513C5=0,0,D6L513C11/D6L513C5)</f>
        <v>3.0099662566354497E-2</v>
      </c>
      <c r="AL20" s="16" t="s">
        <v>31263</v>
      </c>
      <c r="AM20" s="33">
        <f>D6L513C8*CHOOSE(MIN(D6L513C9,RUN_YEARS),B7L805C4,B7L805C13,B7L805C22,B7L805C31,B7L805C40)</f>
        <v>-1.5512176760991935E-3</v>
      </c>
      <c r="AN20" s="16" t="s">
        <v>31264</v>
      </c>
      <c r="AO20" s="33">
        <f>D6L513C8-D6L513C18</f>
        <v>-1.2675898562452072E-2</v>
      </c>
      <c r="AP20" s="16" t="s">
        <v>31265</v>
      </c>
      <c r="AQ20" s="33">
        <f>CHOOSE(MIN(D6L513C9,RUN_YEARS),B7L805C2,B7L805C11,B7L805C20,B7L805C29,B7L805C38)</f>
        <v>55.199299493853211</v>
      </c>
      <c r="AR20" s="16" t="s">
        <v>31266</v>
      </c>
      <c r="AS20" s="33">
        <f>IF(D6L513C20=0,0,D6L513C18/D6L513C20)</f>
        <v>-2.8102126119769531E-5</v>
      </c>
      <c r="AT20" s="16" t="s">
        <v>31267</v>
      </c>
      <c r="AU20" s="33">
        <f>IF(D6L513C5=0,0,D6L513C18/D6L513C5)</f>
        <v>5.4516236814592604E-2</v>
      </c>
      <c r="AV20" s="16" t="s">
        <v>31268</v>
      </c>
      <c r="AW20" s="33">
        <f>CHOOSE(MIN(D6L513C9,RUN_YEARS),B7L805C1,B7L805C10,B7L805C19,B7L805C28,B7L805C37)</f>
        <v>451.06546417264553</v>
      </c>
      <c r="AX20" s="16" t="s">
        <v>31269</v>
      </c>
      <c r="AY20" s="33">
        <f>IF(D6L513C23=0,0,D6L513C19/D6L513C23)</f>
        <v>-2.8102126119769538E-5</v>
      </c>
      <c r="AZ20" s="16" t="s">
        <v>31270</v>
      </c>
      <c r="BA20" s="33">
        <f>IF(D6L513C5=0,0,D6L513C19/D6L513C5)</f>
        <v>0.44548376318540744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5.764752545667641E-2</v>
      </c>
      <c r="J21" s="16" t="s">
        <v>31292</v>
      </c>
      <c r="K21" s="21">
        <f>IF(FLOW_THRU_100PCT="Y",1,INDEX(VariabilityMatrix,D6L514C1,D6L514C9))</f>
        <v>0.47863456811649574</v>
      </c>
      <c r="L21" s="16" t="s">
        <v>31272</v>
      </c>
      <c r="M21" s="15">
        <f>IF(D6L514C2&lt;&gt;0,D6L514C2*D6L514C4,D6L514C3*D6L514C4)</f>
        <v>2.7592098449941007E-2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1.3796049224970503E-2</v>
      </c>
      <c r="R21" s="16" t="s">
        <v>31274</v>
      </c>
      <c r="S21" s="15">
        <f>D6L514C5-D6L514C7</f>
        <v>1.3796049224970503E-2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1.3012954829617653E-2</v>
      </c>
      <c r="X21" s="16" t="s">
        <v>31276</v>
      </c>
      <c r="Y21" s="33">
        <f>D6L514C7-D6L514C10</f>
        <v>7.8309439535285096E-4</v>
      </c>
      <c r="Z21" s="16" t="s">
        <v>31277</v>
      </c>
      <c r="AA21" s="33">
        <f>CHOOSE(MIN(D6L514C9,RUN_YEARS),B7L805C7,B7L805C16,B7L805C25,B7L805C34,B7L805C43)</f>
        <v>42967.8</v>
      </c>
      <c r="AB21" s="16" t="s">
        <v>31278</v>
      </c>
      <c r="AC21" s="33">
        <f>IF(D6L514C12=0,0,D6L514C10/D6L514C12)</f>
        <v>3.0285364458077097E-7</v>
      </c>
      <c r="AD21" s="16" t="s">
        <v>31279</v>
      </c>
      <c r="AE21" s="33">
        <f>IF(D6L514C5=0,0,D6L514C10/D6L514C5)</f>
        <v>0.47161888948846786</v>
      </c>
      <c r="AF21" s="16" t="s">
        <v>31280</v>
      </c>
      <c r="AG21" s="33">
        <f>CHOOSE(MIN(D6L514C9,RUN_YEARS),B7L805C5,B7L805C14,B7L805C23,B7L805C32,B7L805C41)</f>
        <v>994.50727256630819</v>
      </c>
      <c r="AH21" s="16" t="s">
        <v>31281</v>
      </c>
      <c r="AI21" s="33">
        <f>IF(D6L514C15=0,0,D6L514C11/D6L514C15)</f>
        <v>7.8741947591000508E-7</v>
      </c>
      <c r="AJ21" s="16" t="s">
        <v>31282</v>
      </c>
      <c r="AK21" s="33">
        <f>IF(D6L514C5=0,0,D6L514C11/D6L514C5)</f>
        <v>2.8381110511532161E-2</v>
      </c>
      <c r="AL21" s="16" t="s">
        <v>31283</v>
      </c>
      <c r="AM21" s="33">
        <f>D6L514C8*CHOOSE(MIN(D6L514C9,RUN_YEARS),B7L805C4,B7L805C13,B7L805C22,B7L805C31,B7L805C40)</f>
        <v>1.5124639174170216E-3</v>
      </c>
      <c r="AN21" s="16" t="s">
        <v>31284</v>
      </c>
      <c r="AO21" s="33">
        <f>D6L514C8-D6L514C18</f>
        <v>1.2283585307553482E-2</v>
      </c>
      <c r="AP21" s="16" t="s">
        <v>31285</v>
      </c>
      <c r="AQ21" s="33">
        <f>CHOOSE(MIN(D6L514C9,RUN_YEARS),B7L805C2,B7L805C11,B7L805C20,B7L805C29,B7L805C38)</f>
        <v>54.306920669894332</v>
      </c>
      <c r="AR21" s="16" t="s">
        <v>31286</v>
      </c>
      <c r="AS21" s="33">
        <f>IF(D6L514C20=0,0,D6L514C18/D6L514C20)</f>
        <v>2.7850297876592244E-5</v>
      </c>
      <c r="AT21" s="16" t="s">
        <v>31287</v>
      </c>
      <c r="AU21" s="33">
        <f>IF(D6L514C5=0,0,D6L514C18/D6L514C5)</f>
        <v>5.4815110208489969E-2</v>
      </c>
      <c r="AV21" s="16" t="s">
        <v>31288</v>
      </c>
      <c r="AW21" s="33">
        <f>CHOOSE(MIN(D6L514C9,RUN_YEARS),B7L805C1,B7L805C10,B7L805C19,B7L805C28,B7L805C37)</f>
        <v>441.05759162732869</v>
      </c>
      <c r="AX21" s="16" t="s">
        <v>31289</v>
      </c>
      <c r="AY21" s="33">
        <f>IF(D6L514C23=0,0,D6L514C19/D6L514C23)</f>
        <v>2.7850297876592247E-5</v>
      </c>
      <c r="AZ21" s="16" t="s">
        <v>31290</v>
      </c>
      <c r="BA21" s="33">
        <f>IF(D6L514C5=0,0,D6L514C19/D6L514C5)</f>
        <v>0.44518488979151005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3.4567535515619238E-2</v>
      </c>
      <c r="J22" s="16" t="s">
        <v>31313</v>
      </c>
      <c r="K22" s="21">
        <f>IF(FLOW_THRU_100PCT="Y",1,INDEX(VariabilityMatrix,D6L515C1,D6L515C9))</f>
        <v>0.49525350467636925</v>
      </c>
      <c r="L22" s="16" t="s">
        <v>31293</v>
      </c>
      <c r="M22" s="15">
        <f>IF(D6L515C2&lt;&gt;0,D6L515C2*D6L515C4,D6L515C3*D6L515C4)</f>
        <v>1.7119693112135292E-2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8.5598465560676462E-3</v>
      </c>
      <c r="R22" s="16" t="s">
        <v>31295</v>
      </c>
      <c r="S22" s="15">
        <f>D6L515C5-D6L515C7</f>
        <v>8.5598465560676462E-3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8.0669834572661848E-3</v>
      </c>
      <c r="X22" s="16" t="s">
        <v>31297</v>
      </c>
      <c r="Y22" s="33">
        <f>D6L515C7-D6L515C10</f>
        <v>4.9286309880146144E-4</v>
      </c>
      <c r="Z22" s="16" t="s">
        <v>31298</v>
      </c>
      <c r="AA22" s="33">
        <f>CHOOSE(MIN(D6L515C9,RUN_YEARS),B7L805C7,B7L805C16,B7L805C25,B7L805C34,B7L805C43)</f>
        <v>43238.666666666672</v>
      </c>
      <c r="AB22" s="16" t="s">
        <v>31299</v>
      </c>
      <c r="AC22" s="33">
        <f>IF(D6L515C12=0,0,D6L515C10/D6L515C12)</f>
        <v>1.865687376406808E-7</v>
      </c>
      <c r="AD22" s="16" t="s">
        <v>31300</v>
      </c>
      <c r="AE22" s="33">
        <f>IF(D6L515C5=0,0,D6L515C10/D6L515C5)</f>
        <v>0.47121075152614184</v>
      </c>
      <c r="AF22" s="16" t="s">
        <v>31301</v>
      </c>
      <c r="AG22" s="33">
        <f>CHOOSE(MIN(D6L515C9,RUN_YEARS),B7L805C5,B7L805C14,B7L805C23,B7L805C32,B7L805C41)</f>
        <v>1016.0476653561312</v>
      </c>
      <c r="AH22" s="16" t="s">
        <v>31302</v>
      </c>
      <c r="AI22" s="33">
        <f>IF(D6L515C15=0,0,D6L515C11/D6L515C15)</f>
        <v>4.8507871786577038E-7</v>
      </c>
      <c r="AJ22" s="16" t="s">
        <v>31303</v>
      </c>
      <c r="AK22" s="33">
        <f>IF(D6L515C5=0,0,D6L515C11/D6L515C5)</f>
        <v>2.8789248473858185E-2</v>
      </c>
      <c r="AL22" s="16" t="s">
        <v>31304</v>
      </c>
      <c r="AM22" s="33">
        <f>D6L515C8*CHOOSE(MIN(D6L515C9,RUN_YEARS),B7L805C4,B7L805C13,B7L805C22,B7L805C31,B7L805C40)</f>
        <v>9.5824590662677608E-4</v>
      </c>
      <c r="AN22" s="16" t="s">
        <v>31305</v>
      </c>
      <c r="AO22" s="33">
        <f>D6L515C8-D6L515C18</f>
        <v>7.60160064944087E-3</v>
      </c>
      <c r="AP22" s="16" t="s">
        <v>31306</v>
      </c>
      <c r="AQ22" s="33">
        <f>CHOOSE(MIN(D6L515C9,RUN_YEARS),B7L805C2,B7L805C11,B7L805C20,B7L805C29,B7L805C38)</f>
        <v>56.603424420446224</v>
      </c>
      <c r="AR22" s="16" t="s">
        <v>31307</v>
      </c>
      <c r="AS22" s="33">
        <f>IF(D6L515C20=0,0,D6L515C18/D6L515C20)</f>
        <v>1.6929115445542544E-5</v>
      </c>
      <c r="AT22" s="16" t="s">
        <v>31308</v>
      </c>
      <c r="AU22" s="33">
        <f>IF(D6L515C5=0,0,D6L515C18/D6L515C5)</f>
        <v>5.5973310990459497E-2</v>
      </c>
      <c r="AV22" s="16" t="s">
        <v>31309</v>
      </c>
      <c r="AW22" s="33">
        <f>CHOOSE(MIN(D6L515C9,RUN_YEARS),B7L805C1,B7L805C10,B7L805C19,B7L805C28,B7L805C37)</f>
        <v>449.0252709241451</v>
      </c>
      <c r="AX22" s="16" t="s">
        <v>31310</v>
      </c>
      <c r="AY22" s="33">
        <f>IF(D6L515C23=0,0,D6L515C19/D6L515C23)</f>
        <v>1.6929115445542544E-5</v>
      </c>
      <c r="AZ22" s="16" t="s">
        <v>31311</v>
      </c>
      <c r="BA22" s="33">
        <f>IF(D6L515C5=0,0,D6L515C19/D6L515C5)</f>
        <v>0.44402668900954051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615.34925514055953</v>
      </c>
      <c r="J23" s="16" t="s">
        <v>31334</v>
      </c>
      <c r="K23" s="21">
        <f>IF(FLOW_THRU_100PCT="Y",1,INDEX(VariabilityMatrix,D6L516C1,D6L516C9))</f>
        <v>0.2209960687138339</v>
      </c>
      <c r="L23" s="16" t="s">
        <v>31314</v>
      </c>
      <c r="M23" s="15">
        <f>IF(D6L516C2&lt;&gt;0,D6L516C2*D6L516C4,D6L516C3*D6L516C4)</f>
        <v>135.98976627204959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67.994883136024796</v>
      </c>
      <c r="R23" s="16" t="s">
        <v>31316</v>
      </c>
      <c r="S23" s="15">
        <f>D6L516C5-D6L516C7</f>
        <v>67.994883136024796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64.079839964916857</v>
      </c>
      <c r="X23" s="16" t="s">
        <v>31318</v>
      </c>
      <c r="Y23" s="33">
        <f>D6L516C7-D6L516C10</f>
        <v>3.9150431711079392</v>
      </c>
      <c r="Z23" s="16" t="s">
        <v>31319</v>
      </c>
      <c r="AA23" s="33">
        <f>CHOOSE(MIN(D6L516C9,RUN_YEARS),B7L805C7,B7L805C16,B7L805C25,B7L805C34,B7L805C43)</f>
        <v>43238.666666666672</v>
      </c>
      <c r="AB23" s="16" t="s">
        <v>31320</v>
      </c>
      <c r="AC23" s="33">
        <f>IF(D6L516C12=0,0,D6L516C10/D6L516C12)</f>
        <v>1.4820031445214974E-3</v>
      </c>
      <c r="AD23" s="16" t="s">
        <v>31321</v>
      </c>
      <c r="AE23" s="33">
        <f>IF(D6L516C5=0,0,D6L516C10/D6L516C5)</f>
        <v>0.47121075152614178</v>
      </c>
      <c r="AF23" s="16" t="s">
        <v>31322</v>
      </c>
      <c r="AG23" s="33">
        <f>CHOOSE(MIN(D6L516C9,RUN_YEARS),B7L805C5,B7L805C14,B7L805C23,B7L805C32,B7L805C41)</f>
        <v>1016.0476653561312</v>
      </c>
      <c r="AH23" s="16" t="s">
        <v>31323</v>
      </c>
      <c r="AI23" s="33">
        <f>IF(D6L516C15=0,0,D6L516C11/D6L516C15)</f>
        <v>3.8532081757558997E-3</v>
      </c>
      <c r="AJ23" s="16" t="s">
        <v>31324</v>
      </c>
      <c r="AK23" s="33">
        <f>IF(D6L516C5=0,0,D6L516C11/D6L516C5)</f>
        <v>2.8789248473858216E-2</v>
      </c>
      <c r="AL23" s="16" t="s">
        <v>31325</v>
      </c>
      <c r="AM23" s="33">
        <f>D6L516C8*CHOOSE(MIN(D6L516C9,RUN_YEARS),B7L805C4,B7L805C13,B7L805C22,B7L805C31,B7L805C40)</f>
        <v>7.6117974790653316</v>
      </c>
      <c r="AN23" s="16" t="s">
        <v>31326</v>
      </c>
      <c r="AO23" s="33">
        <f>D6L516C8-D6L516C18</f>
        <v>60.383085656959466</v>
      </c>
      <c r="AP23" s="16" t="s">
        <v>31327</v>
      </c>
      <c r="AQ23" s="33">
        <f>CHOOSE(MIN(D6L516C9,RUN_YEARS),B7L805C2,B7L805C11,B7L805C20,B7L805C29,B7L805C38)</f>
        <v>56.603424420446224</v>
      </c>
      <c r="AR23" s="16" t="s">
        <v>31328</v>
      </c>
      <c r="AS23" s="33">
        <f>IF(D6L516C20=0,0,D6L516C18/D6L516C20)</f>
        <v>0.13447591832122099</v>
      </c>
      <c r="AT23" s="16" t="s">
        <v>31329</v>
      </c>
      <c r="AU23" s="33">
        <f>IF(D6L516C5=0,0,D6L516C18/D6L516C5)</f>
        <v>5.5973310990459497E-2</v>
      </c>
      <c r="AV23" s="16" t="s">
        <v>31330</v>
      </c>
      <c r="AW23" s="33">
        <f>CHOOSE(MIN(D6L516C9,RUN_YEARS),B7L805C1,B7L805C10,B7L805C19,B7L805C28,B7L805C37)</f>
        <v>449.0252709241451</v>
      </c>
      <c r="AX23" s="16" t="s">
        <v>31331</v>
      </c>
      <c r="AY23" s="33">
        <f>IF(D6L516C23=0,0,D6L516C19/D6L516C23)</f>
        <v>0.13447591832122099</v>
      </c>
      <c r="AZ23" s="16" t="s">
        <v>31332</v>
      </c>
      <c r="BA23" s="33">
        <f>IF(D6L516C5=0,0,D6L516C19/D6L516C5)</f>
        <v>0.44402668900954051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43238.666666666672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1016.0476653561312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56.603424420446224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449.0252709241451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0.23091924925028207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41813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1030.1343060895504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55.199299493853211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451.06546417264553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690.99822557830737</v>
      </c>
      <c r="J26" s="16" t="s">
        <v>31396</v>
      </c>
      <c r="K26" s="21">
        <f>IF(FLOW_THRU_100PCT="Y",1,INDEX(VariabilityMatrix,D6L519C1,D6L519C9))</f>
        <v>0.2209960687138339</v>
      </c>
      <c r="L26" s="16" t="s">
        <v>31376</v>
      </c>
      <c r="M26" s="15">
        <f>IF(D6L519C2&lt;&gt;0,D6L519C2*D6L519C4,D6L519C3*D6L519C4)</f>
        <v>152.70789134104092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76.35394567052046</v>
      </c>
      <c r="R26" s="16" t="s">
        <v>31378</v>
      </c>
      <c r="S26" s="15">
        <f>D6L519C5-D6L519C7</f>
        <v>76.35394567052046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71.957600242784295</v>
      </c>
      <c r="X26" s="16" t="s">
        <v>31380</v>
      </c>
      <c r="Y26" s="33">
        <f>D6L519C7-D6L519C10</f>
        <v>4.3963454277361649</v>
      </c>
      <c r="Z26" s="16" t="s">
        <v>31381</v>
      </c>
      <c r="AA26" s="33">
        <f>CHOOSE(MIN(D6L519C9,RUN_YEARS),B7L805C7,B7L805C16,B7L805C25,B7L805C34,B7L805C43)</f>
        <v>43238.666666666672</v>
      </c>
      <c r="AB26" s="16" t="s">
        <v>31382</v>
      </c>
      <c r="AC26" s="33">
        <f>IF(D6L519C12=0,0,D6L519C10/D6L519C12)</f>
        <v>1.6641956329855442E-3</v>
      </c>
      <c r="AD26" s="16" t="s">
        <v>31383</v>
      </c>
      <c r="AE26" s="33">
        <f>IF(D6L519C5=0,0,D6L519C10/D6L519C5)</f>
        <v>0.47121075152614184</v>
      </c>
      <c r="AF26" s="16" t="s">
        <v>31384</v>
      </c>
      <c r="AG26" s="33">
        <f>CHOOSE(MIN(D6L519C9,RUN_YEARS),B7L805C5,B7L805C14,B7L805C23,B7L805C32,B7L805C41)</f>
        <v>1016.0476653561312</v>
      </c>
      <c r="AH26" s="16" t="s">
        <v>31385</v>
      </c>
      <c r="AI26" s="33">
        <f>IF(D6L519C15=0,0,D6L519C11/D6L519C15)</f>
        <v>4.3269086457624183E-3</v>
      </c>
      <c r="AJ26" s="16" t="s">
        <v>31386</v>
      </c>
      <c r="AK26" s="33">
        <f>IF(D6L519C5=0,0,D6L519C11/D6L519C5)</f>
        <v>2.8789248473858192E-2</v>
      </c>
      <c r="AL26" s="16" t="s">
        <v>31387</v>
      </c>
      <c r="AM26" s="33">
        <f>D6L519C8*CHOOSE(MIN(D6L519C9,RUN_YEARS),B7L805C4,B7L805C13,B7L805C22,B7L805C31,B7L805C40)</f>
        <v>8.5475662927293801</v>
      </c>
      <c r="AN26" s="16" t="s">
        <v>31388</v>
      </c>
      <c r="AO26" s="33">
        <f>D6L519C8-D6L519C18</f>
        <v>67.806379377791075</v>
      </c>
      <c r="AP26" s="16" t="s">
        <v>31389</v>
      </c>
      <c r="AQ26" s="33">
        <f>CHOOSE(MIN(D6L519C9,RUN_YEARS),B7L805C2,B7L805C11,B7L805C20,B7L805C29,B7L805C38)</f>
        <v>56.603424420446224</v>
      </c>
      <c r="AR26" s="16" t="s">
        <v>31390</v>
      </c>
      <c r="AS26" s="33">
        <f>IF(D6L519C20=0,0,D6L519C18/D6L519C20)</f>
        <v>0.15100793600822918</v>
      </c>
      <c r="AT26" s="16" t="s">
        <v>31391</v>
      </c>
      <c r="AU26" s="33">
        <f>IF(D6L519C5=0,0,D6L519C18/D6L519C5)</f>
        <v>5.5973310990459497E-2</v>
      </c>
      <c r="AV26" s="16" t="s">
        <v>31392</v>
      </c>
      <c r="AW26" s="33">
        <f>CHOOSE(MIN(D6L519C9,RUN_YEARS),B7L805C1,B7L805C10,B7L805C19,B7L805C28,B7L805C37)</f>
        <v>449.0252709241451</v>
      </c>
      <c r="AX26" s="16" t="s">
        <v>31393</v>
      </c>
      <c r="AY26" s="33">
        <f>IF(D6L519C23=0,0,D6L519C19/D6L519C23)</f>
        <v>0.15100793600822918</v>
      </c>
      <c r="AZ26" s="16" t="s">
        <v>31394</v>
      </c>
      <c r="BA26" s="33">
        <f>IF(D6L519C5=0,0,D6L519C19/D6L519C5)</f>
        <v>0.44402668900954045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0.995047528034116</v>
      </c>
      <c r="J27" s="16" t="s">
        <v>31417</v>
      </c>
      <c r="K27" s="21">
        <f>IF(FLOW_THRU_100PCT="Y",1,INDEX(VariabilityMatrix,D6L520C1,D6L520C9))</f>
        <v>0.23091924925028207</v>
      </c>
      <c r="L27" s="16" t="s">
        <v>31397</v>
      </c>
      <c r="M27" s="15">
        <f>IF(D6L520C2&lt;&gt;0,D6L520C2*D6L520C4,D6L520C3*D6L520C4)</f>
        <v>0.22977562814198707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0.11488781407099354</v>
      </c>
      <c r="R27" s="16" t="s">
        <v>31399</v>
      </c>
      <c r="S27" s="15">
        <f>D6L520C5-D6L520C7</f>
        <v>0.11488781407099354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0.10797164519794758</v>
      </c>
      <c r="X27" s="16" t="s">
        <v>31401</v>
      </c>
      <c r="Y27" s="33">
        <f>D6L520C7-D6L520C10</f>
        <v>6.9161688730459553E-3</v>
      </c>
      <c r="Z27" s="16" t="s">
        <v>31402</v>
      </c>
      <c r="AA27" s="33">
        <f>CHOOSE(MIN(D6L520C9,RUN_YEARS),B7L805C7,B7L805C16,B7L805C25,B7L805C34,B7L805C43)</f>
        <v>41813</v>
      </c>
      <c r="AB27" s="16" t="s">
        <v>31403</v>
      </c>
      <c r="AC27" s="33">
        <f>IF(D6L520C12=0,0,D6L520C10/D6L520C12)</f>
        <v>2.5822506205712956E-6</v>
      </c>
      <c r="AD27" s="16" t="s">
        <v>31404</v>
      </c>
      <c r="AE27" s="33">
        <f>IF(D6L520C5=0,0,D6L520C10/D6L520C5)</f>
        <v>0.46990033743364551</v>
      </c>
      <c r="AF27" s="16" t="s">
        <v>31405</v>
      </c>
      <c r="AG27" s="33">
        <f>CHOOSE(MIN(D6L520C9,RUN_YEARS),B7L805C5,B7L805C14,B7L805C23,B7L805C32,B7L805C41)</f>
        <v>1030.1343060895504</v>
      </c>
      <c r="AH27" s="16" t="s">
        <v>31406</v>
      </c>
      <c r="AI27" s="33">
        <f>IF(D6L520C15=0,0,D6L520C11/D6L520C15)</f>
        <v>6.7138516134853659E-6</v>
      </c>
      <c r="AJ27" s="16" t="s">
        <v>31407</v>
      </c>
      <c r="AK27" s="33">
        <f>IF(D6L520C5=0,0,D6L520C11/D6L520C5)</f>
        <v>3.009966256635448E-2</v>
      </c>
      <c r="AL27" s="16" t="s">
        <v>31408</v>
      </c>
      <c r="AM27" s="33">
        <f>D6L520C8*CHOOSE(MIN(D6L520C9,RUN_YEARS),B7L805C4,B7L805C13,B7L805C22,B7L805C31,B7L805C40)</f>
        <v>1.2526502558010336E-2</v>
      </c>
      <c r="AN27" s="16" t="s">
        <v>31409</v>
      </c>
      <c r="AO27" s="33">
        <f>D6L520C8-D6L520C18</f>
        <v>0.10236131151298319</v>
      </c>
      <c r="AP27" s="16" t="s">
        <v>31410</v>
      </c>
      <c r="AQ27" s="33">
        <f>CHOOSE(MIN(D6L520C9,RUN_YEARS),B7L805C2,B7L805C11,B7L805C20,B7L805C29,B7L805C38)</f>
        <v>55.199299493853211</v>
      </c>
      <c r="AR27" s="16" t="s">
        <v>31411</v>
      </c>
      <c r="AS27" s="33">
        <f>IF(D6L520C20=0,0,D6L520C18/D6L520C20)</f>
        <v>2.2693227401201425E-4</v>
      </c>
      <c r="AT27" s="16" t="s">
        <v>31412</v>
      </c>
      <c r="AU27" s="33">
        <f>IF(D6L520C5=0,0,D6L520C18/D6L520C5)</f>
        <v>5.4516236814592604E-2</v>
      </c>
      <c r="AV27" s="16" t="s">
        <v>31413</v>
      </c>
      <c r="AW27" s="33">
        <f>CHOOSE(MIN(D6L520C9,RUN_YEARS),B7L805C1,B7L805C10,B7L805C19,B7L805C28,B7L805C37)</f>
        <v>451.06546417264553</v>
      </c>
      <c r="AX27" s="16" t="s">
        <v>31414</v>
      </c>
      <c r="AY27" s="33">
        <f>IF(D6L520C23=0,0,D6L520C19/D6L520C23)</f>
        <v>2.2693227401201425E-4</v>
      </c>
      <c r="AZ27" s="16" t="s">
        <v>31415</v>
      </c>
      <c r="BA27" s="33">
        <f>IF(D6L520C5=0,0,D6L520C19/D6L520C5)</f>
        <v>0.44548376318540739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0.23091924925028207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41813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1030.1343060895504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55.199299493853211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451.06546417264553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0.23091924925028207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41813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1030.1343060895504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55.199299493853211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451.06546417264553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0.23091924925028207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41813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1030.1343060895504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55.199299493853211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451.06546417264553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0.23091924925028207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41813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1030.1343060895504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55.199299493853211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451.06546417264553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0.23091924925028207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41813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1030.1343060895504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55.199299493853211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451.06546417264553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5.5280418224117556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4.7541159672741093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2.3770579836370547</v>
      </c>
      <c r="R33" s="16" t="s">
        <v>31525</v>
      </c>
      <c r="S33" s="15">
        <f>D6L526C5-D6L526C7</f>
        <v>2.3770579836370547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2.2339606972207862</v>
      </c>
      <c r="X33" s="16" t="s">
        <v>31527</v>
      </c>
      <c r="Y33" s="33">
        <f>D6L526C7-D6L526C10</f>
        <v>0.14309728641626851</v>
      </c>
      <c r="Z33" s="16" t="s">
        <v>31528</v>
      </c>
      <c r="AA33" s="33">
        <f>CHOOSE(MIN(D6L526C9,RUN_YEARS),B7L805C7,B7L805C16,B7L805C25,B7L805C34,B7L805C43)</f>
        <v>41813</v>
      </c>
      <c r="AB33" s="16" t="s">
        <v>31529</v>
      </c>
      <c r="AC33" s="33">
        <f>IF(D6L526C12=0,0,D6L526C10/D6L526C12)</f>
        <v>5.3427419635538857E-5</v>
      </c>
      <c r="AD33" s="16" t="s">
        <v>31530</v>
      </c>
      <c r="AE33" s="33">
        <f>IF(D6L526C5=0,0,D6L526C10/D6L526C5)</f>
        <v>0.46990033743364557</v>
      </c>
      <c r="AF33" s="16" t="s">
        <v>31531</v>
      </c>
      <c r="AG33" s="33">
        <f>CHOOSE(MIN(D6L526C9,RUN_YEARS),B7L805C5,B7L805C14,B7L805C23,B7L805C32,B7L805C41)</f>
        <v>1030.1343060895504</v>
      </c>
      <c r="AH33" s="16" t="s">
        <v>31532</v>
      </c>
      <c r="AI33" s="33">
        <f>IF(D6L526C15=0,0,D6L526C11/D6L526C15)</f>
        <v>1.3891129105240085E-4</v>
      </c>
      <c r="AJ33" s="16" t="s">
        <v>31533</v>
      </c>
      <c r="AK33" s="33">
        <f>IF(D6L526C5=0,0,D6L526C11/D6L526C5)</f>
        <v>3.0099662566354456E-2</v>
      </c>
      <c r="AL33" s="16" t="s">
        <v>31534</v>
      </c>
      <c r="AM33" s="33">
        <f>D6L526C8*CHOOSE(MIN(D6L526C9,RUN_YEARS),B7L805C4,B7L805C13,B7L805C22,B7L805C31,B7L805C40)</f>
        <v>0.25917651191595131</v>
      </c>
      <c r="AN33" s="16" t="s">
        <v>31535</v>
      </c>
      <c r="AO33" s="33">
        <f>D6L526C8-D6L526C18</f>
        <v>2.1178814717211032</v>
      </c>
      <c r="AP33" s="16" t="s">
        <v>31536</v>
      </c>
      <c r="AQ33" s="33">
        <f>CHOOSE(MIN(D6L526C9,RUN_YEARS),B7L805C2,B7L805C11,B7L805C20,B7L805C29,B7L805C38)</f>
        <v>55.199299493853211</v>
      </c>
      <c r="AR33" s="16" t="s">
        <v>31537</v>
      </c>
      <c r="AS33" s="33">
        <f>IF(D6L526C20=0,0,D6L526C18/D6L526C20)</f>
        <v>4.6952862498701141E-3</v>
      </c>
      <c r="AT33" s="16" t="s">
        <v>31538</v>
      </c>
      <c r="AU33" s="33">
        <f>IF(D6L526C5=0,0,D6L526C18/D6L526C5)</f>
        <v>5.4516236814592604E-2</v>
      </c>
      <c r="AV33" s="16" t="s">
        <v>31539</v>
      </c>
      <c r="AW33" s="33">
        <f>CHOOSE(MIN(D6L526C9,RUN_YEARS),B7L805C1,B7L805C10,B7L805C19,B7L805C28,B7L805C37)</f>
        <v>451.06546417264553</v>
      </c>
      <c r="AX33" s="16" t="s">
        <v>31540</v>
      </c>
      <c r="AY33" s="33">
        <f>IF(D6L526C23=0,0,D6L526C19/D6L526C23)</f>
        <v>4.6952862498701141E-3</v>
      </c>
      <c r="AZ33" s="16" t="s">
        <v>31541</v>
      </c>
      <c r="BA33" s="33">
        <f>IF(D6L526C5=0,0,D6L526C19/D6L526C5)</f>
        <v>0.44548376318540739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-9.1691329305852278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-7.8854543203032961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-3.942727160151648</v>
      </c>
      <c r="R34" s="16" t="s">
        <v>31545</v>
      </c>
      <c r="S34" s="15">
        <f>D6L527C5-D6L527C7</f>
        <v>-3.942727160151648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-3.715710856395178</v>
      </c>
      <c r="X34" s="16" t="s">
        <v>31547</v>
      </c>
      <c r="Y34" s="33">
        <f>D6L527C7-D6L527C10</f>
        <v>-0.22701630375647008</v>
      </c>
      <c r="Z34" s="16" t="s">
        <v>31548</v>
      </c>
      <c r="AA34" s="33">
        <f>CHOOSE(MIN(D6L527C9,RUN_YEARS),B7L805C7,B7L805C16,B7L805C25,B7L805C34,B7L805C43)</f>
        <v>43238.666666666672</v>
      </c>
      <c r="AB34" s="16" t="s">
        <v>31549</v>
      </c>
      <c r="AC34" s="33">
        <f>IF(D6L527C12=0,0,D6L527C10/D6L527C12)</f>
        <v>-8.593490833193695E-5</v>
      </c>
      <c r="AD34" s="16" t="s">
        <v>31550</v>
      </c>
      <c r="AE34" s="33">
        <f>IF(D6L527C5=0,0,D6L527C10/D6L527C5)</f>
        <v>0.47121075152614184</v>
      </c>
      <c r="AF34" s="16" t="s">
        <v>31551</v>
      </c>
      <c r="AG34" s="33">
        <f>CHOOSE(MIN(D6L527C9,RUN_YEARS),B7L805C5,B7L805C14,B7L805C23,B7L805C32,B7L805C41)</f>
        <v>1016.0476653561312</v>
      </c>
      <c r="AH34" s="16" t="s">
        <v>31552</v>
      </c>
      <c r="AI34" s="33">
        <f>IF(D6L527C15=0,0,D6L527C11/D6L527C15)</f>
        <v>-2.2343076166303616E-4</v>
      </c>
      <c r="AJ34" s="16" t="s">
        <v>31553</v>
      </c>
      <c r="AK34" s="33">
        <f>IF(D6L527C5=0,0,D6L527C11/D6L527C5)</f>
        <v>2.8789248473858182E-2</v>
      </c>
      <c r="AL34" s="16" t="s">
        <v>31554</v>
      </c>
      <c r="AM34" s="33">
        <f>D6L527C8*CHOOSE(MIN(D6L527C9,RUN_YEARS),B7L805C4,B7L805C13,B7L805C22,B7L805C31,B7L805C40)</f>
        <v>-0.44137498697139882</v>
      </c>
      <c r="AN34" s="16" t="s">
        <v>31555</v>
      </c>
      <c r="AO34" s="33">
        <f>D6L527C8-D6L527C18</f>
        <v>-3.501352173180249</v>
      </c>
      <c r="AP34" s="16" t="s">
        <v>31556</v>
      </c>
      <c r="AQ34" s="33">
        <f>CHOOSE(MIN(D6L527C9,RUN_YEARS),B7L805C2,B7L805C11,B7L805C20,B7L805C29,B7L805C38)</f>
        <v>56.603424420446224</v>
      </c>
      <c r="AR34" s="16" t="s">
        <v>31557</v>
      </c>
      <c r="AS34" s="33">
        <f>IF(D6L527C20=0,0,D6L527C18/D6L527C20)</f>
        <v>-7.7976728703354889E-3</v>
      </c>
      <c r="AT34" s="16" t="s">
        <v>31558</v>
      </c>
      <c r="AU34" s="33">
        <f>IF(D6L527C5=0,0,D6L527C18/D6L527C5)</f>
        <v>5.5973310990459497E-2</v>
      </c>
      <c r="AV34" s="16" t="s">
        <v>31559</v>
      </c>
      <c r="AW34" s="33">
        <f>CHOOSE(MIN(D6L527C9,RUN_YEARS),B7L805C1,B7L805C10,B7L805C19,B7L805C28,B7L805C37)</f>
        <v>449.0252709241451</v>
      </c>
      <c r="AX34" s="16" t="s">
        <v>31560</v>
      </c>
      <c r="AY34" s="33">
        <f>IF(D6L527C23=0,0,D6L527C19/D6L527C23)</f>
        <v>-7.7976728703354889E-3</v>
      </c>
      <c r="AZ34" s="16" t="s">
        <v>31561</v>
      </c>
      <c r="BA34" s="33">
        <f>IF(D6L527C5=0,0,D6L527C19/D6L527C5)</f>
        <v>0.44402668900954045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4477.4319880693574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3014.2101494657782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1507.1050747328891</v>
      </c>
      <c r="R35" s="16" t="s">
        <v>31565</v>
      </c>
      <c r="S35" s="15">
        <f>SUM(D6L501C8:D6L527C8)-2*SUM(D6L509C8,D6L511C8,D6L522C8,D6L524C8,D6L527C8)</f>
        <v>1507.1050747328891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1420.3219991273741</v>
      </c>
      <c r="X35" s="16" t="s">
        <v>31567</v>
      </c>
      <c r="Y35" s="33">
        <f>SUM(D6L501C11:D6L527C11)-2*SUM(D6L509C11,D6L511C11,D6L522C11,D6L524C11,D6L527C11)</f>
        <v>86.78307560551481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3.2850303207220884E-2</v>
      </c>
      <c r="AD35" s="16" t="s">
        <v>31569</v>
      </c>
      <c r="AE35" s="33">
        <f>IF(D6L528C5=0,0,D6L528C10/D6L528C5)</f>
        <v>0.47120868443068048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8.5410788338774191E-2</v>
      </c>
      <c r="AJ35" s="16" t="s">
        <v>31571</v>
      </c>
      <c r="AK35" s="33">
        <f>IF(D6L528C5=0,0,D6L528C11/D6L528C5)</f>
        <v>2.8791315569319464E-2</v>
      </c>
      <c r="AL35" s="16" t="s">
        <v>31572</v>
      </c>
      <c r="AM35" s="33">
        <f>SUM(D6L501C18:D6L527C18)-2*SUM(D6L509C18,D6L511C18,D6L522C18,D6L524C18,D6L527C18)</f>
        <v>168.70735527179542</v>
      </c>
      <c r="AN35" s="16" t="s">
        <v>31573</v>
      </c>
      <c r="AO35" s="33">
        <f>SUM(D6L501C19:D6L527C19)-2*SUM(D6L509C19,D6L511C19,D6L522C19,D6L524C19,D6L527C19)</f>
        <v>1338.3977194610936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2.980662790745368</v>
      </c>
      <c r="AT35" s="16" t="s">
        <v>31575</v>
      </c>
      <c r="AU35" s="33">
        <f>IF(D6L528C5=0,0,D6L528C18/D6L528C5)</f>
        <v>5.5970667905055053E-2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2.980662790745368</v>
      </c>
      <c r="AZ35" s="16" t="s">
        <v>31577</v>
      </c>
      <c r="BA35" s="33">
        <f>IF(D6L528C5=0,0,D6L528C19/D6L528C5)</f>
        <v>0.44402933209494494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39.208987315582661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19.60449365779133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9.8022468288956652</v>
      </c>
      <c r="R36" s="16" t="s">
        <v>31582</v>
      </c>
      <c r="S36" s="15">
        <f>D6L529C5-D6L529C7</f>
        <v>9.8022468288956652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9.2121581850119103</v>
      </c>
      <c r="X36" s="16" t="s">
        <v>31584</v>
      </c>
      <c r="Y36" s="33">
        <f>D6L529C7-D6L529C10</f>
        <v>0.59008864388375493</v>
      </c>
      <c r="Z36" s="16" t="s">
        <v>31585</v>
      </c>
      <c r="AA36" s="33">
        <f>CHOOSE(MIN(D6L529C9,RUN_YEARS),B7L805C7,B7L805C16,B7L805C25,B7L805C34,B7L805C43)</f>
        <v>41813</v>
      </c>
      <c r="AB36" s="16" t="s">
        <v>31586</v>
      </c>
      <c r="AC36" s="33">
        <f>IF(D6L529C12=0,0,D6L529C10/D6L529C12)</f>
        <v>2.2031803948561237E-4</v>
      </c>
      <c r="AD36" s="16" t="s">
        <v>31587</v>
      </c>
      <c r="AE36" s="33">
        <f>IF(D6L529C5=0,0,D6L529C10/D6L529C5)</f>
        <v>0.46990033743364557</v>
      </c>
      <c r="AF36" s="16" t="s">
        <v>31588</v>
      </c>
      <c r="AG36" s="33">
        <f>CHOOSE(MIN(D6L529C9,RUN_YEARS),B7L805C5,B7L805C14,B7L805C23,B7L805C32,B7L805C41)</f>
        <v>1030.1343060895504</v>
      </c>
      <c r="AH36" s="16" t="s">
        <v>31589</v>
      </c>
      <c r="AI36" s="33">
        <f>IF(D6L529C15=0,0,D6L529C11/D6L529C15)</f>
        <v>5.7282690266259129E-4</v>
      </c>
      <c r="AJ36" s="16" t="s">
        <v>31590</v>
      </c>
      <c r="AK36" s="33">
        <f>IF(D6L529C5=0,0,D6L529C11/D6L529C5)</f>
        <v>3.0099662566354449E-2</v>
      </c>
      <c r="AL36" s="16" t="s">
        <v>31591</v>
      </c>
      <c r="AM36" s="33">
        <f>D6L529C8*CHOOSE(MIN(D6L529C9,RUN_YEARS),B7L805C4,B7L805C13,B7L805C22,B7L805C31,B7L805C40)</f>
        <v>1.0687632188783309</v>
      </c>
      <c r="AN36" s="16" t="s">
        <v>31592</v>
      </c>
      <c r="AO36" s="33">
        <f>D6L529C8-D6L529C18</f>
        <v>8.7334836100173341</v>
      </c>
      <c r="AP36" s="16" t="s">
        <v>31593</v>
      </c>
      <c r="AQ36" s="33">
        <f>CHOOSE(MIN(D6L529C9,RUN_YEARS),B7L805C2,B7L805C11,B7L805C20,B7L805C29,B7L805C38)</f>
        <v>55.199299493853211</v>
      </c>
      <c r="AR36" s="16" t="s">
        <v>31594</v>
      </c>
      <c r="AS36" s="33">
        <f>IF(D6L529C20=0,0,D6L529C18/D6L529C20)</f>
        <v>1.9361898224765414E-2</v>
      </c>
      <c r="AT36" s="16" t="s">
        <v>31595</v>
      </c>
      <c r="AU36" s="33">
        <f>IF(D6L529C5=0,0,D6L529C18/D6L529C5)</f>
        <v>5.4516236814592604E-2</v>
      </c>
      <c r="AV36" s="16" t="s">
        <v>31596</v>
      </c>
      <c r="AW36" s="33">
        <f>CHOOSE(MIN(D6L529C9,RUN_YEARS),B7L805C1,B7L805C10,B7L805C19,B7L805C28,B7L805C37)</f>
        <v>451.06546417264553</v>
      </c>
      <c r="AX36" s="16" t="s">
        <v>31597</v>
      </c>
      <c r="AY36" s="33">
        <f>IF(D6L529C23=0,0,D6L529C19/D6L529C23)</f>
        <v>1.9361898224765417E-2</v>
      </c>
      <c r="AZ36" s="16" t="s">
        <v>31598</v>
      </c>
      <c r="BA36" s="33">
        <f>IF(D6L529C5=0,0,D6L529C19/D6L529C5)</f>
        <v>0.44548376318540739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41813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1030.1343060895504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55.199299493853211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451.06546417264553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41813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1030.1343060895504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55.199299493853211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451.06546417264553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41813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1030.1343060895504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55.199299493853211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451.06546417264553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4447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4447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1778.8000000000002</v>
      </c>
      <c r="R40" s="16" t="s">
        <v>31663</v>
      </c>
      <c r="S40" s="15">
        <f>D6L533C5-D6L533C7</f>
        <v>2668.2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1671.7174404539373</v>
      </c>
      <c r="X40" s="16" t="s">
        <v>31665</v>
      </c>
      <c r="Y40" s="33">
        <f>D6L533C7-D6L533C10</f>
        <v>107.08255954606284</v>
      </c>
      <c r="Z40" s="16" t="s">
        <v>31666</v>
      </c>
      <c r="AA40" s="33">
        <f>CHOOSE(MIN(D6L533C9,RUN_YEARS),B7L805C7,B7L805C16,B7L805C25,B7L805C34,B7L805C43)</f>
        <v>41813</v>
      </c>
      <c r="AB40" s="16" t="s">
        <v>31667</v>
      </c>
      <c r="AC40" s="33">
        <f>IF(D6L533C12=0,0,D6L533C10/D6L533C12)</f>
        <v>3.998080598029171E-2</v>
      </c>
      <c r="AD40" s="16" t="s">
        <v>31668</v>
      </c>
      <c r="AE40" s="33">
        <f>IF(D6L533C5=0,0,D6L533C10/D6L533C5)</f>
        <v>0.37592026994691641</v>
      </c>
      <c r="AF40" s="16" t="s">
        <v>31669</v>
      </c>
      <c r="AG40" s="33">
        <f>CHOOSE(MIN(D6L533C9,RUN_YEARS),B7L805C5,B7L805C14,B7L805C23,B7L805C32,B7L805C41)</f>
        <v>1030.1343060895504</v>
      </c>
      <c r="AH40" s="16" t="s">
        <v>31670</v>
      </c>
      <c r="AI40" s="33">
        <f>IF(D6L533C15=0,0,D6L533C11/D6L533C15)</f>
        <v>0.10395009554875854</v>
      </c>
      <c r="AJ40" s="16" t="s">
        <v>31671</v>
      </c>
      <c r="AK40" s="33">
        <f>IF(D6L533C5=0,0,D6L533C11/D6L533C5)</f>
        <v>2.4079730053083614E-2</v>
      </c>
      <c r="AL40" s="16" t="s">
        <v>31672</v>
      </c>
      <c r="AM40" s="33">
        <f>D6L533C8*CHOOSE(MIN(D6L533C9,RUN_YEARS),B7L805C4,B7L805C13,B7L805C22,B7L805C31,B7L805C40)</f>
        <v>290.92044613739193</v>
      </c>
      <c r="AN40" s="16" t="s">
        <v>31673</v>
      </c>
      <c r="AO40" s="33">
        <f>D6L533C8-D6L533C18</f>
        <v>2377.2795538626078</v>
      </c>
      <c r="AP40" s="16" t="s">
        <v>31674</v>
      </c>
      <c r="AQ40" s="33">
        <f>CHOOSE(MIN(D6L533C9,RUN_YEARS),B7L805C2,B7L805C11,B7L805C20,B7L805C29,B7L805C38)</f>
        <v>55.199299493853211</v>
      </c>
      <c r="AR40" s="16" t="s">
        <v>31675</v>
      </c>
      <c r="AS40" s="33">
        <f>IF(D6L533C20=0,0,D6L533C18/D6L533C20)</f>
        <v>5.2703648199337705</v>
      </c>
      <c r="AT40" s="16" t="s">
        <v>31676</v>
      </c>
      <c r="AU40" s="33">
        <f>IF(D6L533C5=0,0,D6L533C18/D6L533C5)</f>
        <v>6.5419484177511117E-2</v>
      </c>
      <c r="AV40" s="16" t="s">
        <v>31677</v>
      </c>
      <c r="AW40" s="33">
        <f>CHOOSE(MIN(D6L533C9,RUN_YEARS),B7L805C1,B7L805C10,B7L805C19,B7L805C28,B7L805C37)</f>
        <v>451.06546417264553</v>
      </c>
      <c r="AX40" s="16" t="s">
        <v>31678</v>
      </c>
      <c r="AY40" s="33">
        <f>IF(D6L533C23=0,0,D6L533C19/D6L533C23)</f>
        <v>5.2703648199337714</v>
      </c>
      <c r="AZ40" s="16" t="s">
        <v>31679</v>
      </c>
      <c r="BA40" s="33">
        <f>IF(D6L533C5=0,0,D6L533C19/D6L533C5)</f>
        <v>0.53458051582248878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4886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4886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4886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41813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1030.1343060895504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532.73266615219893</v>
      </c>
      <c r="AN41" s="16" t="s">
        <v>31692</v>
      </c>
      <c r="AO41" s="33">
        <f>D6L534C8-D6L534C18</f>
        <v>4353.2673338478007</v>
      </c>
      <c r="AP41" s="16" t="s">
        <v>31693</v>
      </c>
      <c r="AQ41" s="33">
        <f>CHOOSE(MIN(D6L534C9,RUN_YEARS),B7L805C2,B7L805C11,B7L805C20,B7L805C29,B7L805C38)</f>
        <v>55.199299493853211</v>
      </c>
      <c r="AR41" s="16" t="s">
        <v>31694</v>
      </c>
      <c r="AS41" s="33">
        <f>IF(D6L534C20=0,0,D6L534C18/D6L534C20)</f>
        <v>9.651076572294583</v>
      </c>
      <c r="AT41" s="16" t="s">
        <v>31695</v>
      </c>
      <c r="AU41" s="33">
        <f>IF(D6L534C5=0,0,D6L534C18/D6L534C5)</f>
        <v>0.10903247362918521</v>
      </c>
      <c r="AV41" s="16" t="s">
        <v>31696</v>
      </c>
      <c r="AW41" s="33">
        <f>CHOOSE(MIN(D6L534C9,RUN_YEARS),B7L805C1,B7L805C10,B7L805C19,B7L805C28,B7L805C37)</f>
        <v>451.06546417264553</v>
      </c>
      <c r="AX41" s="16" t="s">
        <v>31697</v>
      </c>
      <c r="AY41" s="33">
        <f>IF(D6L534C23=0,0,D6L534C19/D6L534C23)</f>
        <v>9.651076572294583</v>
      </c>
      <c r="AZ41" s="16" t="s">
        <v>31698</v>
      </c>
      <c r="BA41" s="33">
        <f>IF(D6L534C5=0,0,D6L534C19/D6L534C5)</f>
        <v>0.89096752637081467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-1632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-1632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-1632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-1533.7547013834189</v>
      </c>
      <c r="X42" s="16" t="s">
        <v>31705</v>
      </c>
      <c r="Y42" s="33">
        <f>D6L535C7-D6L535C10</f>
        <v>-98.245298616581067</v>
      </c>
      <c r="Z42" s="16" t="s">
        <v>31706</v>
      </c>
      <c r="AA42" s="33">
        <f>CHOOSE(MIN(D6L535C9,RUN_YEARS),B7L805C7,B7L805C16,B7L805C25,B7L805C34,B7L805C43)</f>
        <v>41813</v>
      </c>
      <c r="AB42" s="16" t="s">
        <v>31707</v>
      </c>
      <c r="AC42" s="33">
        <f>IF(D6L535C12=0,0,D6L535C10/D6L535C12)</f>
        <v>-3.6681288149221988E-2</v>
      </c>
      <c r="AD42" s="16" t="s">
        <v>31708</v>
      </c>
      <c r="AE42" s="33">
        <f>IF(D6L535C5=0,0,D6L535C10/D6L535C5)</f>
        <v>0.93980067486729102</v>
      </c>
      <c r="AF42" s="16" t="s">
        <v>31709</v>
      </c>
      <c r="AG42" s="33">
        <f>CHOOSE(MIN(D6L535C9,RUN_YEARS),B7L805C5,B7L805C14,B7L805C23,B7L805C32,B7L805C41)</f>
        <v>1030.1343060895504</v>
      </c>
      <c r="AH42" s="16" t="s">
        <v>31710</v>
      </c>
      <c r="AI42" s="33">
        <f>IF(D6L535C15=0,0,D6L535C11/D6L535C15)</f>
        <v>-9.537134918797717E-2</v>
      </c>
      <c r="AJ42" s="16" t="s">
        <v>31711</v>
      </c>
      <c r="AK42" s="33">
        <f>IF(D6L535C5=0,0,D6L535C11/D6L535C5)</f>
        <v>6.0199325132708988E-2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55.199299493853211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451.06546417264553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-4827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-4827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-4827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41813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1030.1343060895504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-526.29975020807706</v>
      </c>
      <c r="AN43" s="16" t="s">
        <v>31733</v>
      </c>
      <c r="AO43" s="33">
        <f>D6L536C8-D6L536C18</f>
        <v>-4300.7002497919229</v>
      </c>
      <c r="AP43" s="16" t="s">
        <v>31734</v>
      </c>
      <c r="AQ43" s="33">
        <f>CHOOSE(MIN(D6L536C9,RUN_YEARS),B7L805C2,B7L805C11,B7L805C20,B7L805C29,B7L805C38)</f>
        <v>55.199299493853211</v>
      </c>
      <c r="AR43" s="16" t="s">
        <v>31735</v>
      </c>
      <c r="AS43" s="33">
        <f>IF(D6L536C20=0,0,D6L536C18/D6L536C20)</f>
        <v>-9.5345367610450182</v>
      </c>
      <c r="AT43" s="16" t="s">
        <v>31736</v>
      </c>
      <c r="AU43" s="33">
        <f>IF(D6L536C5=0,0,D6L536C18/D6L536C5)</f>
        <v>0.10903247362918522</v>
      </c>
      <c r="AV43" s="16" t="s">
        <v>31737</v>
      </c>
      <c r="AW43" s="33">
        <f>CHOOSE(MIN(D6L536C9,RUN_YEARS),B7L805C1,B7L805C10,B7L805C19,B7L805C28,B7L805C37)</f>
        <v>451.06546417264553</v>
      </c>
      <c r="AX43" s="16" t="s">
        <v>31738</v>
      </c>
      <c r="AY43" s="33">
        <f>IF(D6L536C23=0,0,D6L536C19/D6L536C23)</f>
        <v>-9.5345367610450165</v>
      </c>
      <c r="AZ43" s="16" t="s">
        <v>31739</v>
      </c>
      <c r="BA43" s="33">
        <f>IF(D6L536C5=0,0,D6L536C19/D6L536C5)</f>
        <v>0.89096752637081478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2913.2089873155819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2893.604493657791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156.60224682889589</v>
      </c>
      <c r="R44" s="16" t="s">
        <v>31743</v>
      </c>
      <c r="S44" s="15">
        <f>SUM(D6L529C8:D6L536C8)</f>
        <v>2737.0022468288953</v>
      </c>
      <c r="U44" s="21" t="str">
        <f>NULL_VALUE</f>
        <v>n/a</v>
      </c>
      <c r="V44" s="16" t="s">
        <v>31744</v>
      </c>
      <c r="W44" s="33">
        <f>SUM(D6L529C10:D6L536C10)</f>
        <v>147.17489725553037</v>
      </c>
      <c r="X44" s="16" t="s">
        <v>31745</v>
      </c>
      <c r="Y44" s="33">
        <f>SUM(D6L529C11:D6L536C11)</f>
        <v>9.4273495733655324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3.5198358705553351E-3</v>
      </c>
      <c r="AD44" s="16" t="s">
        <v>31747</v>
      </c>
      <c r="AE44" s="33">
        <f>IF(D6L537C5=0,0,D6L537C10/D6L537C5)</f>
        <v>5.0862133224533153E-2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9.1515732634439712E-3</v>
      </c>
      <c r="AJ44" s="16" t="s">
        <v>31749</v>
      </c>
      <c r="AK44" s="33">
        <f>IF(D6L537C5=0,0,D6L537C11/D6L537C5)</f>
        <v>3.2579952077170251E-3</v>
      </c>
      <c r="AL44" s="16" t="s">
        <v>31750</v>
      </c>
      <c r="AM44" s="33">
        <f>SUM(D6L529C18:D6L536C18)</f>
        <v>298.42212530039205</v>
      </c>
      <c r="AN44" s="16" t="s">
        <v>31751</v>
      </c>
      <c r="AO44" s="33">
        <f>SUM(D6L529C19:D6L536C19)</f>
        <v>2438.5801215285028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5.4062665294081</v>
      </c>
      <c r="AT44" s="16" t="s">
        <v>31753</v>
      </c>
      <c r="AU44" s="33">
        <f>IF(D6L537C5=0,0,D6L537C18/D6L537C5)</f>
        <v>0.10313162215308773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5.4062665294081036</v>
      </c>
      <c r="AZ44" s="16" t="s">
        <v>31755</v>
      </c>
      <c r="BA44" s="33">
        <f>IF(D6L537C5=0,0,D6L537C19/D6L537C5)</f>
        <v>0.84274824941466198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182.19678211053582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91.098391055267911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45.549195527633955</v>
      </c>
      <c r="R45" s="16" t="s">
        <v>31760</v>
      </c>
      <c r="S45" s="15">
        <f>D6L538C5-D6L538C7</f>
        <v>45.549195527633955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42.807164696532588</v>
      </c>
      <c r="X45" s="16" t="s">
        <v>31762</v>
      </c>
      <c r="Y45" s="33">
        <f>D6L538C7-D6L538C10</f>
        <v>2.742030831101367</v>
      </c>
      <c r="Z45" s="16" t="s">
        <v>31763</v>
      </c>
      <c r="AA45" s="33">
        <f>CHOOSE(MIN(D6L538C9,RUN_YEARS),B7L805C7,B7L805C16,B7L805C25,B7L805C34,B7L805C43)</f>
        <v>41813</v>
      </c>
      <c r="AB45" s="16" t="s">
        <v>31764</v>
      </c>
      <c r="AC45" s="33">
        <f>IF(D6L538C12=0,0,D6L538C10/D6L538C12)</f>
        <v>1.0237764498249968E-3</v>
      </c>
      <c r="AD45" s="16" t="s">
        <v>31765</v>
      </c>
      <c r="AE45" s="33">
        <f>IF(D6L538C5=0,0,D6L538C10/D6L538C5)</f>
        <v>0.46990033743364557</v>
      </c>
      <c r="AF45" s="16" t="s">
        <v>31766</v>
      </c>
      <c r="AG45" s="33">
        <f>CHOOSE(MIN(D6L538C9,RUN_YEARS),B7L805C5,B7L805C14,B7L805C23,B7L805C32,B7L805C41)</f>
        <v>1030.1343060895504</v>
      </c>
      <c r="AH45" s="16" t="s">
        <v>31767</v>
      </c>
      <c r="AI45" s="33">
        <f>IF(D6L538C15=0,0,D6L538C11/D6L538C15)</f>
        <v>2.6618187695449879E-3</v>
      </c>
      <c r="AJ45" s="16" t="s">
        <v>31768</v>
      </c>
      <c r="AK45" s="33">
        <f>IF(D6L538C5=0,0,D6L538C11/D6L538C5)</f>
        <v>3.0099662566354456E-2</v>
      </c>
      <c r="AL45" s="16" t="s">
        <v>31769</v>
      </c>
      <c r="AM45" s="33">
        <f>D6L538C8*CHOOSE(MIN(D6L538C9,RUN_YEARS),B7L805C4,B7L805C13,B7L805C22,B7L805C31,B7L805C40)</f>
        <v>4.9663414601973503</v>
      </c>
      <c r="AN45" s="16" t="s">
        <v>31770</v>
      </c>
      <c r="AO45" s="33">
        <f>D6L538C8-D6L538C18</f>
        <v>40.582854067436607</v>
      </c>
      <c r="AP45" s="16" t="s">
        <v>31771</v>
      </c>
      <c r="AQ45" s="33">
        <f>CHOOSE(MIN(D6L538C9,RUN_YEARS),B7L805C2,B7L805C11,B7L805C20,B7L805C29,B7L805C38)</f>
        <v>55.199299493853211</v>
      </c>
      <c r="AR45" s="16" t="s">
        <v>31772</v>
      </c>
      <c r="AS45" s="33">
        <f>IF(D6L538C20=0,0,D6L538C18/D6L538C20)</f>
        <v>8.9971095751865182E-2</v>
      </c>
      <c r="AT45" s="16" t="s">
        <v>31773</v>
      </c>
      <c r="AU45" s="33">
        <f>IF(D6L538C5=0,0,D6L538C18/D6L538C5)</f>
        <v>5.4516236814592604E-2</v>
      </c>
      <c r="AV45" s="16" t="s">
        <v>31774</v>
      </c>
      <c r="AW45" s="33">
        <f>CHOOSE(MIN(D6L538C9,RUN_YEARS),B7L805C1,B7L805C10,B7L805C19,B7L805C28,B7L805C37)</f>
        <v>451.06546417264553</v>
      </c>
      <c r="AX45" s="16" t="s">
        <v>31775</v>
      </c>
      <c r="AY45" s="33">
        <f>IF(D6L538C23=0,0,D6L538C19/D6L538C23)</f>
        <v>8.9971095751865182E-2</v>
      </c>
      <c r="AZ45" s="16" t="s">
        <v>31776</v>
      </c>
      <c r="BA45" s="33">
        <f>IF(D6L538C5=0,0,D6L538C19/D6L538C5)</f>
        <v>0.44548376318540739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7767.8680796879225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7767.8680796879225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3107.1472318751694</v>
      </c>
      <c r="R46" s="16" t="s">
        <v>31780</v>
      </c>
      <c r="S46" s="15">
        <f>D6L539C5-D6L539C7</f>
        <v>4660.7208478127532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2920.0990654283191</v>
      </c>
      <c r="X46" s="16" t="s">
        <v>31782</v>
      </c>
      <c r="Y46" s="33">
        <f>D6L539C7-D6L539C10</f>
        <v>187.04816644685025</v>
      </c>
      <c r="Z46" s="16" t="s">
        <v>31783</v>
      </c>
      <c r="AA46" s="33">
        <f>CHOOSE(MIN(D6L539C9,RUN_YEARS),B7L805C7,B7L805C16,B7L805C25,B7L805C34,B7L805C43)</f>
        <v>41813</v>
      </c>
      <c r="AB46" s="16" t="s">
        <v>31784</v>
      </c>
      <c r="AC46" s="33">
        <f>IF(D6L539C12=0,0,D6L539C10/D6L539C12)</f>
        <v>6.9837109641219697E-2</v>
      </c>
      <c r="AD46" s="16" t="s">
        <v>31785</v>
      </c>
      <c r="AE46" s="33">
        <f>IF(D6L539C5=0,0,D6L539C10/D6L539C5)</f>
        <v>0.37592026994691641</v>
      </c>
      <c r="AF46" s="16" t="s">
        <v>31786</v>
      </c>
      <c r="AG46" s="33">
        <f>CHOOSE(MIN(D6L539C9,RUN_YEARS),B7L805C5,B7L805C14,B7L805C23,B7L805C32,B7L805C41)</f>
        <v>1030.1343060895504</v>
      </c>
      <c r="AH46" s="16" t="s">
        <v>31787</v>
      </c>
      <c r="AI46" s="33">
        <f>IF(D6L539C15=0,0,D6L539C11/D6L539C15)</f>
        <v>0.18157648506717144</v>
      </c>
      <c r="AJ46" s="16" t="s">
        <v>31788</v>
      </c>
      <c r="AK46" s="33">
        <f>IF(D6L539C5=0,0,D6L539C11/D6L539C5)</f>
        <v>2.4079730053083625E-2</v>
      </c>
      <c r="AL46" s="16" t="s">
        <v>31789</v>
      </c>
      <c r="AM46" s="33">
        <f>D6L539C8*CHOOSE(MIN(D6L539C9,RUN_YEARS),B7L805C4,B7L805C13,B7L805C22,B7L805C31,B7L805C40)</f>
        <v>508.16992293213775</v>
      </c>
      <c r="AN46" s="16" t="s">
        <v>31790</v>
      </c>
      <c r="AO46" s="33">
        <f>D6L539C8-D6L539C18</f>
        <v>4152.5509248806156</v>
      </c>
      <c r="AP46" s="16" t="s">
        <v>31791</v>
      </c>
      <c r="AQ46" s="33">
        <f>CHOOSE(MIN(D6L539C9,RUN_YEARS),B7L805C2,B7L805C11,B7L805C20,B7L805C29,B7L805C38)</f>
        <v>55.199299493853211</v>
      </c>
      <c r="AR46" s="16" t="s">
        <v>31792</v>
      </c>
      <c r="AS46" s="33">
        <f>IF(D6L539C20=0,0,D6L539C18/D6L539C20)</f>
        <v>9.2060936930680732</v>
      </c>
      <c r="AT46" s="16" t="s">
        <v>31793</v>
      </c>
      <c r="AU46" s="33">
        <f>IF(D6L539C5=0,0,D6L539C18/D6L539C5)</f>
        <v>6.5419484177511117E-2</v>
      </c>
      <c r="AV46" s="16" t="s">
        <v>31794</v>
      </c>
      <c r="AW46" s="33">
        <f>CHOOSE(MIN(D6L539C9,RUN_YEARS),B7L805C1,B7L805C10,B7L805C19,B7L805C28,B7L805C37)</f>
        <v>451.06546417264553</v>
      </c>
      <c r="AX46" s="16" t="s">
        <v>31795</v>
      </c>
      <c r="AY46" s="33">
        <f>IF(D6L539C23=0,0,D6L539C19/D6L539C23)</f>
        <v>9.206093693068075</v>
      </c>
      <c r="AZ46" s="16" t="s">
        <v>31796</v>
      </c>
      <c r="BA46" s="33">
        <f>IF(D6L539C5=0,0,D6L539C19/D6L539C5)</f>
        <v>0.53458051582248889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7950.064861798458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7858.9664707431903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3152.6964274028032</v>
      </c>
      <c r="R47" s="16" t="s">
        <v>31800</v>
      </c>
      <c r="S47" s="15">
        <f>SUM(D6L538C8:D6L539C8)</f>
        <v>4706.270043340387</v>
      </c>
      <c r="U47" s="21" t="str">
        <f>NULL_VALUE</f>
        <v>n/a</v>
      </c>
      <c r="V47" s="16" t="s">
        <v>31801</v>
      </c>
      <c r="W47" s="33">
        <f>SUM(D6L538C10:D6L539C10)</f>
        <v>2962.9062301248518</v>
      </c>
      <c r="X47" s="16" t="s">
        <v>31802</v>
      </c>
      <c r="Y47" s="33">
        <f>SUM(D6L538C11:D6L539C11)</f>
        <v>189.79019727795162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7.0860886091044697E-2</v>
      </c>
      <c r="AD47" s="16" t="s">
        <v>31804</v>
      </c>
      <c r="AE47" s="33">
        <f>IF(D6L540C5=0,0,D6L540C10/D6L540C5)</f>
        <v>0.37700965402447656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0.18423830383671644</v>
      </c>
      <c r="AJ47" s="16" t="s">
        <v>31806</v>
      </c>
      <c r="AK47" s="33">
        <f>IF(D6L540C5=0,0,D6L540C11/D6L540C5)</f>
        <v>2.4149511005612412E-2</v>
      </c>
      <c r="AL47" s="16" t="s">
        <v>31807</v>
      </c>
      <c r="AM47" s="33">
        <f>SUM(D6L538C18:D6L539C18)</f>
        <v>513.13626439233508</v>
      </c>
      <c r="AN47" s="16" t="s">
        <v>31808</v>
      </c>
      <c r="AO47" s="33">
        <f>SUM(D6L538C19:D6L539C19)</f>
        <v>4193.1337789480522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9.2960647888199386</v>
      </c>
      <c r="AT47" s="16" t="s">
        <v>31810</v>
      </c>
      <c r="AU47" s="33">
        <f>IF(D6L540C5=0,0,D6L540C18/D6L540C5)</f>
        <v>6.5293097546936074E-2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9.2960647888199404</v>
      </c>
      <c r="AZ47" s="16" t="s">
        <v>31812</v>
      </c>
      <c r="BA47" s="33">
        <f>IF(D6L540C5=0,0,D6L540C19/D6L540C5)</f>
        <v>0.53354773742297501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15340.705837183397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13766.78111386676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4816.403748964588</v>
      </c>
      <c r="R48" s="16" t="s">
        <v>31817</v>
      </c>
      <c r="S48" s="15">
        <f>SUM(D6L528C8,D6L537C8,D6L540C8)</f>
        <v>8950.3773649021714</v>
      </c>
      <c r="U48" s="21" t="str">
        <f>NULL_VALUE</f>
        <v>n/a</v>
      </c>
      <c r="V48" s="16" t="s">
        <v>31818</v>
      </c>
      <c r="W48" s="33">
        <f>SUM(D6L528C10,D6L537C10,D6L540C10)</f>
        <v>4530.4031265077565</v>
      </c>
      <c r="X48" s="16" t="s">
        <v>31819</v>
      </c>
      <c r="Y48" s="33">
        <f>SUM(D6L528C11,D6L537C11,D6L540C11)</f>
        <v>286.00062245683193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0.10723102516882091</v>
      </c>
      <c r="AD48" s="16" t="s">
        <v>31821</v>
      </c>
      <c r="AE48" s="33">
        <f>IF(D6L541C5=0,0,D6L541C10/D6L541C5)</f>
        <v>0.32908223709204265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0.27880066543893461</v>
      </c>
      <c r="AJ48" s="16" t="s">
        <v>31823</v>
      </c>
      <c r="AK48" s="33">
        <f>IF(D6L541C5=0,0,D6L541C11/D6L541C5)</f>
        <v>2.0774690909318976E-2</v>
      </c>
      <c r="AL48" s="16" t="s">
        <v>31824</v>
      </c>
      <c r="AM48" s="33">
        <f>SUM(D6L528C18,D6L537C18,D6L540C18)</f>
        <v>980.26574496452258</v>
      </c>
      <c r="AN48" s="16" t="s">
        <v>31825</v>
      </c>
      <c r="AO48" s="33">
        <f>SUM(D6L528C19,D6L537C19,D6L540C19)</f>
        <v>7970.1116199376484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17.682994108973407</v>
      </c>
      <c r="AT48" s="16" t="s">
        <v>31827</v>
      </c>
      <c r="AU48" s="33">
        <f>IF(D6L541C5=0,0,D6L541C18/D6L541C5)</f>
        <v>7.1205152232509727E-2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17.682994108973411</v>
      </c>
      <c r="AZ48" s="16" t="s">
        <v>31829</v>
      </c>
      <c r="BA48" s="33">
        <f>IF(D6L541C5=0,0,D6L541C19/D6L541C5)</f>
        <v>0.57893791976612852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6644.1596186666675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5713.9772720533338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2856.9886360266669</v>
      </c>
      <c r="R8" s="16" t="s">
        <v>31838</v>
      </c>
      <c r="S8" s="15">
        <f>D6L601C5-D6L601C7</f>
        <v>2856.9886360266669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2708.9236635438547</v>
      </c>
      <c r="X8" s="16" t="s">
        <v>31840</v>
      </c>
      <c r="Y8" s="33">
        <f>D6L601C7-D6L601C10</f>
        <v>148.06497248281221</v>
      </c>
      <c r="Z8" s="16" t="s">
        <v>31841</v>
      </c>
      <c r="AA8" s="33">
        <f>CHOOSE(MIN(D6L601C9,RUN_YEARS),B7L806C7,B7L806C16,B7L806C25,B7L806C34,B7L806C43)</f>
        <v>70339.666666666672</v>
      </c>
      <c r="AB8" s="16" t="s">
        <v>31842</v>
      </c>
      <c r="AC8" s="33">
        <f>IF(D6L601C12=0,0,D6L601C10/D6L601C12)</f>
        <v>3.8512034416955644E-2</v>
      </c>
      <c r="AD8" s="16" t="s">
        <v>31843</v>
      </c>
      <c r="AE8" s="33">
        <f>IF(D6L601C5=0,0,D6L601C10/D6L601C5)</f>
        <v>0.47408723111185835</v>
      </c>
      <c r="AF8" s="16" t="s">
        <v>31844</v>
      </c>
      <c r="AG8" s="33">
        <f>CHOOSE(MIN(D6L601C9,RUN_YEARS),B7L806C5,B7L806C14,B7L806C23,B7L806C32,B7L806C41)</f>
        <v>1478.7083362822987</v>
      </c>
      <c r="AH8" s="16" t="s">
        <v>31845</v>
      </c>
      <c r="AI8" s="33">
        <f>IF(D6L601C15=0,0,D6L601C11/D6L601C15)</f>
        <v>0.10013128948408477</v>
      </c>
      <c r="AJ8" s="16" t="s">
        <v>31846</v>
      </c>
      <c r="AK8" s="33">
        <f>IF(D6L601C5=0,0,D6L601C11/D6L601C5)</f>
        <v>2.5912768888141664E-2</v>
      </c>
      <c r="AL8" s="16" t="s">
        <v>31847</v>
      </c>
      <c r="AM8" s="33">
        <f>D6L601C8*CHOOSE(MIN(D6L601C9,RUN_YEARS),B7L806C4,B7L806C13,B7L806C22,B7L806C31,B7L806C40)</f>
        <v>351.64490270081734</v>
      </c>
      <c r="AN8" s="16" t="s">
        <v>31848</v>
      </c>
      <c r="AO8" s="33">
        <f>D6L601C8-D6L601C18</f>
        <v>2505.3437333258494</v>
      </c>
      <c r="AP8" s="16" t="s">
        <v>31849</v>
      </c>
      <c r="AQ8" s="33">
        <f>CHOOSE(MIN(D6L601C9,RUN_YEARS),B7L806C2,B7L806C11,B7L806C20,B7L806C29,B7L806C38)</f>
        <v>92.081146641726093</v>
      </c>
      <c r="AR8" s="16" t="s">
        <v>31850</v>
      </c>
      <c r="AS8" s="33">
        <f>IF(D6L601C20=0,0,D6L601C18/D6L601C20)</f>
        <v>3.8188588600988518</v>
      </c>
      <c r="AT8" s="16" t="s">
        <v>31851</v>
      </c>
      <c r="AU8" s="33">
        <f>IF(D6L601C5=0,0,D6L601C18/D6L601C5)</f>
        <v>6.154117980494745E-2</v>
      </c>
      <c r="AV8" s="16" t="s">
        <v>31852</v>
      </c>
      <c r="AW8" s="33">
        <f>CHOOSE(MIN(D6L601C9,RUN_YEARS),B7L806C1,B7L806C10,B7L806C19,B7L806C28,B7L806C37)</f>
        <v>656.04512371556939</v>
      </c>
      <c r="AX8" s="16" t="s">
        <v>31853</v>
      </c>
      <c r="AY8" s="33">
        <f>IF(D6L601C23=0,0,D6L601C19/D6L601C23)</f>
        <v>3.8188588600988518</v>
      </c>
      <c r="AZ8" s="16" t="s">
        <v>31854</v>
      </c>
      <c r="BA8" s="33">
        <f>IF(D6L601C5=0,0,D6L601C19/D6L601C5)</f>
        <v>0.4384588201950525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0.25553321390000361</v>
      </c>
      <c r="J9" s="16" t="s">
        <v>31875</v>
      </c>
      <c r="K9" s="21">
        <f>IF(FLOW_THRU_100PCT="Y",1,INDEX(VariabilityMatrix,D6L602C1,D6L602C9))</f>
        <v>0.47863456811649574</v>
      </c>
      <c r="L9" s="16" t="s">
        <v>31855</v>
      </c>
      <c r="M9" s="15">
        <f>IF(D6L602C2&lt;&gt;0,D6L602C2*D6L602C4,D6L602C3*D6L602C4)</f>
        <v>0.12230702947444835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6.1153514737224177E-2</v>
      </c>
      <c r="R9" s="16" t="s">
        <v>31857</v>
      </c>
      <c r="S9" s="15">
        <f>D6L602C5-D6L602C7</f>
        <v>6.1153514737224177E-2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5.8147986837937378E-2</v>
      </c>
      <c r="X9" s="16" t="s">
        <v>31859</v>
      </c>
      <c r="Y9" s="33">
        <f>D6L602C7-D6L602C10</f>
        <v>3.0055278992867987E-3</v>
      </c>
      <c r="Z9" s="16" t="s">
        <v>31860</v>
      </c>
      <c r="AA9" s="33">
        <f>CHOOSE(MIN(D6L602C9,RUN_YEARS),B7L806C7,B7L806C16,B7L806C25,B7L806C34,B7L806C43)</f>
        <v>76761.399999999994</v>
      </c>
      <c r="AB9" s="16" t="s">
        <v>31861</v>
      </c>
      <c r="AC9" s="33">
        <f>IF(D6L602C12=0,0,D6L602C10/D6L602C12)</f>
        <v>7.5751597597148282E-7</v>
      </c>
      <c r="AD9" s="16" t="s">
        <v>31862</v>
      </c>
      <c r="AE9" s="33">
        <f>IF(D6L602C5=0,0,D6L602C10/D6L602C5)</f>
        <v>0.47542636827824608</v>
      </c>
      <c r="AF9" s="16" t="s">
        <v>31863</v>
      </c>
      <c r="AG9" s="33">
        <f>CHOOSE(MIN(D6L602C9,RUN_YEARS),B7L806C5,B7L806C14,B7L806C23,B7L806C32,B7L806C41)</f>
        <v>1526.0038146046679</v>
      </c>
      <c r="AH9" s="16" t="s">
        <v>31864</v>
      </c>
      <c r="AI9" s="33">
        <f>IF(D6L602C15=0,0,D6L602C11/D6L602C15)</f>
        <v>1.969541537525856E-6</v>
      </c>
      <c r="AJ9" s="16" t="s">
        <v>31865</v>
      </c>
      <c r="AK9" s="33">
        <f>IF(D6L602C5=0,0,D6L602C11/D6L602C5)</f>
        <v>2.4573631721753943E-2</v>
      </c>
      <c r="AL9" s="16" t="s">
        <v>31866</v>
      </c>
      <c r="AM9" s="33">
        <f>D6L602C8*CHOOSE(MIN(D6L602C9,RUN_YEARS),B7L806C4,B7L806C13,B7L806C22,B7L806C31,B7L806C40)</f>
        <v>7.6218009146894524E-3</v>
      </c>
      <c r="AN9" s="16" t="s">
        <v>31867</v>
      </c>
      <c r="AO9" s="33">
        <f>D6L602C8-D6L602C18</f>
        <v>5.3531713822534722E-2</v>
      </c>
      <c r="AP9" s="16" t="s">
        <v>31868</v>
      </c>
      <c r="AQ9" s="33">
        <f>CHOOSE(MIN(D6L602C9,RUN_YEARS),B7L806C2,B7L806C11,B7L806C20,B7L806C29,B7L806C38)</f>
        <v>97.01858741452962</v>
      </c>
      <c r="AR9" s="16" t="s">
        <v>31869</v>
      </c>
      <c r="AS9" s="33">
        <f>IF(D6L602C20=0,0,D6L602C18/D6L602C20)</f>
        <v>7.8560213231346242E-5</v>
      </c>
      <c r="AT9" s="16" t="s">
        <v>31870</v>
      </c>
      <c r="AU9" s="33">
        <f>IF(D6L602C5=0,0,D6L602C18/D6L602C5)</f>
        <v>6.2316948972109189E-2</v>
      </c>
      <c r="AV9" s="16" t="s">
        <v>31871</v>
      </c>
      <c r="AW9" s="33">
        <f>CHOOSE(MIN(D6L602C9,RUN_YEARS),B7L806C1,B7L806C10,B7L806C19,B7L806C28,B7L806C37)</f>
        <v>681.40998631066691</v>
      </c>
      <c r="AX9" s="16" t="s">
        <v>31872</v>
      </c>
      <c r="AY9" s="33">
        <f>IF(D6L602C23=0,0,D6L602C19/D6L602C23)</f>
        <v>7.8560213231346256E-5</v>
      </c>
      <c r="AZ9" s="16" t="s">
        <v>31873</v>
      </c>
      <c r="BA9" s="33">
        <f>IF(D6L602C5=0,0,D6L602C19/D6L602C5)</f>
        <v>0.43768305102789079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0.12523834577996501</v>
      </c>
      <c r="J10" s="16" t="s">
        <v>31896</v>
      </c>
      <c r="K10" s="21">
        <f>IF(FLOW_THRU_100PCT="Y",1,INDEX(VariabilityMatrix,D6L603C1,D6L603C9))</f>
        <v>0.47863456811649574</v>
      </c>
      <c r="L10" s="16" t="s">
        <v>31876</v>
      </c>
      <c r="M10" s="15">
        <f>IF(D6L603C2&lt;&gt;0,D6L603C2*D6L603C4,D6L603C3*D6L603C4)</f>
        <v>5.9943401544017907E-2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2.9971700772008954E-2</v>
      </c>
      <c r="R10" s="16" t="s">
        <v>31878</v>
      </c>
      <c r="S10" s="15">
        <f>D6L603C5-D6L603C7</f>
        <v>2.9971700772008954E-2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2.8498673698317042E-2</v>
      </c>
      <c r="X10" s="16" t="s">
        <v>31880</v>
      </c>
      <c r="Y10" s="33">
        <f>D6L603C7-D6L603C10</f>
        <v>1.473027073691912E-3</v>
      </c>
      <c r="Z10" s="16" t="s">
        <v>31881</v>
      </c>
      <c r="AA10" s="33">
        <f>CHOOSE(MIN(D6L603C9,RUN_YEARS),B7L806C7,B7L806C16,B7L806C25,B7L806C34,B7L806C43)</f>
        <v>76761.399999999994</v>
      </c>
      <c r="AB10" s="16" t="s">
        <v>31882</v>
      </c>
      <c r="AC10" s="33">
        <f>IF(D6L603C12=0,0,D6L603C10/D6L603C12)</f>
        <v>3.7126307881717953E-7</v>
      </c>
      <c r="AD10" s="16" t="s">
        <v>31883</v>
      </c>
      <c r="AE10" s="33">
        <f>IF(D6L603C5=0,0,D6L603C10/D6L603C5)</f>
        <v>0.47542636827824608</v>
      </c>
      <c r="AF10" s="16" t="s">
        <v>31884</v>
      </c>
      <c r="AG10" s="33">
        <f>CHOOSE(MIN(D6L603C9,RUN_YEARS),B7L806C5,B7L806C14,B7L806C23,B7L806C32,B7L806C41)</f>
        <v>1526.0038146046679</v>
      </c>
      <c r="AH10" s="16" t="s">
        <v>31885</v>
      </c>
      <c r="AI10" s="33">
        <f>IF(D6L603C15=0,0,D6L603C11/D6L603C15)</f>
        <v>9.6528400492466637E-7</v>
      </c>
      <c r="AJ10" s="16" t="s">
        <v>31886</v>
      </c>
      <c r="AK10" s="33">
        <f>IF(D6L603C5=0,0,D6L603C11/D6L603C5)</f>
        <v>2.4573631721753929E-2</v>
      </c>
      <c r="AL10" s="16" t="s">
        <v>31887</v>
      </c>
      <c r="AM10" s="33">
        <f>D6L603C8*CHOOSE(MIN(D6L603C9,RUN_YEARS),B7L806C4,B7L806C13,B7L806C22,B7L806C31,B7L806C40)</f>
        <v>3.7354898952332151E-3</v>
      </c>
      <c r="AN10" s="16" t="s">
        <v>31888</v>
      </c>
      <c r="AO10" s="33">
        <f>D6L603C8-D6L603C18</f>
        <v>2.6236210876775738E-2</v>
      </c>
      <c r="AP10" s="16" t="s">
        <v>31889</v>
      </c>
      <c r="AQ10" s="33">
        <f>CHOOSE(MIN(D6L603C9,RUN_YEARS),B7L806C2,B7L806C11,B7L806C20,B7L806C29,B7L806C38)</f>
        <v>97.01858741452962</v>
      </c>
      <c r="AR10" s="16" t="s">
        <v>31890</v>
      </c>
      <c r="AS10" s="33">
        <f>IF(D6L603C20=0,0,D6L603C18/D6L603C20)</f>
        <v>3.8502827084800284E-5</v>
      </c>
      <c r="AT10" s="16" t="s">
        <v>31891</v>
      </c>
      <c r="AU10" s="33">
        <f>IF(D6L603C5=0,0,D6L603C18/D6L603C5)</f>
        <v>6.2316948972109189E-2</v>
      </c>
      <c r="AV10" s="16" t="s">
        <v>31892</v>
      </c>
      <c r="AW10" s="33">
        <f>CHOOSE(MIN(D6L603C9,RUN_YEARS),B7L806C1,B7L806C10,B7L806C19,B7L806C28,B7L806C37)</f>
        <v>681.40998631066691</v>
      </c>
      <c r="AX10" s="16" t="s">
        <v>31893</v>
      </c>
      <c r="AY10" s="33">
        <f>IF(D6L603C23=0,0,D6L603C19/D6L603C23)</f>
        <v>3.8502827084800284E-5</v>
      </c>
      <c r="AZ10" s="16" t="s">
        <v>31894</v>
      </c>
      <c r="BA10" s="33">
        <f>IF(D6L603C5=0,0,D6L603C19/D6L603C5)</f>
        <v>0.43768305102789079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0.52032903392126761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70104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1404.6501111074833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92.547573522997297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626.42652388136048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2.1782349812614799</v>
      </c>
      <c r="J12" s="16" t="s">
        <v>31938</v>
      </c>
      <c r="K12" s="21">
        <f>IF(FLOW_THRU_100PCT="Y",1,INDEX(VariabilityMatrix,D6L605C1,D6L605C9))</f>
        <v>0.22661769479631635</v>
      </c>
      <c r="L12" s="16" t="s">
        <v>31918</v>
      </c>
      <c r="M12" s="15">
        <f>IF(D6L605C2&lt;&gt;0,D6L605C2*D6L605C4,D6L605C3*D6L605C4)</f>
        <v>0.4936265901781739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0.24681329508908695</v>
      </c>
      <c r="R12" s="16" t="s">
        <v>31920</v>
      </c>
      <c r="S12" s="15">
        <f>D6L605C5-D6L605C7</f>
        <v>0.24681329508908695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0.23468309705398335</v>
      </c>
      <c r="X12" s="16" t="s">
        <v>31922</v>
      </c>
      <c r="Y12" s="33">
        <f>D6L605C7-D6L605C10</f>
        <v>1.2130198035103595E-2</v>
      </c>
      <c r="Z12" s="16" t="s">
        <v>31923</v>
      </c>
      <c r="AA12" s="33">
        <f>CHOOSE(MIN(D6L605C9,RUN_YEARS),B7L806C7,B7L806C16,B7L806C25,B7L806C34,B7L806C43)</f>
        <v>76761.399999999994</v>
      </c>
      <c r="AB12" s="16" t="s">
        <v>31924</v>
      </c>
      <c r="AC12" s="33">
        <f>IF(D6L605C12=0,0,D6L605C10/D6L605C12)</f>
        <v>3.0573061076789034E-6</v>
      </c>
      <c r="AD12" s="16" t="s">
        <v>31925</v>
      </c>
      <c r="AE12" s="33">
        <f>IF(D6L605C5=0,0,D6L605C10/D6L605C5)</f>
        <v>0.47542636827824608</v>
      </c>
      <c r="AF12" s="16" t="s">
        <v>31926</v>
      </c>
      <c r="AG12" s="33">
        <f>CHOOSE(MIN(D6L605C9,RUN_YEARS),B7L806C5,B7L806C14,B7L806C23,B7L806C32,B7L806C41)</f>
        <v>1526.0038146046679</v>
      </c>
      <c r="AH12" s="16" t="s">
        <v>31927</v>
      </c>
      <c r="AI12" s="33">
        <f>IF(D6L605C15=0,0,D6L605C11/D6L605C15)</f>
        <v>7.948995879965142E-6</v>
      </c>
      <c r="AJ12" s="16" t="s">
        <v>31928</v>
      </c>
      <c r="AK12" s="33">
        <f>IF(D6L605C5=0,0,D6L605C11/D6L605C5)</f>
        <v>2.4573631721753919E-2</v>
      </c>
      <c r="AL12" s="16" t="s">
        <v>31929</v>
      </c>
      <c r="AM12" s="33">
        <f>D6L605C8*CHOOSE(MIN(D6L605C9,RUN_YEARS),B7L806C4,B7L806C13,B7L806C22,B7L806C31,B7L806C40)</f>
        <v>3.0761303031409518E-2</v>
      </c>
      <c r="AN12" s="16" t="s">
        <v>31930</v>
      </c>
      <c r="AO12" s="33">
        <f>D6L605C8-D6L605C18</f>
        <v>0.21605199205767744</v>
      </c>
      <c r="AP12" s="16" t="s">
        <v>31931</v>
      </c>
      <c r="AQ12" s="33">
        <f>CHOOSE(MIN(D6L605C9,RUN_YEARS),B7L806C2,B7L806C11,B7L806C20,B7L806C29,B7L806C38)</f>
        <v>97.01858741452962</v>
      </c>
      <c r="AR12" s="16" t="s">
        <v>31932</v>
      </c>
      <c r="AS12" s="33">
        <f>IF(D6L605C20=0,0,D6L605C18/D6L605C20)</f>
        <v>3.1706607827607547E-4</v>
      </c>
      <c r="AT12" s="16" t="s">
        <v>31933</v>
      </c>
      <c r="AU12" s="33">
        <f>IF(D6L605C5=0,0,D6L605C18/D6L605C5)</f>
        <v>6.2316948972109189E-2</v>
      </c>
      <c r="AV12" s="16" t="s">
        <v>31934</v>
      </c>
      <c r="AW12" s="33">
        <f>CHOOSE(MIN(D6L605C9,RUN_YEARS),B7L806C1,B7L806C10,B7L806C19,B7L806C28,B7L806C37)</f>
        <v>681.40998631066691</v>
      </c>
      <c r="AX12" s="16" t="s">
        <v>31935</v>
      </c>
      <c r="AY12" s="33">
        <f>IF(D6L605C23=0,0,D6L605C19/D6L605C23)</f>
        <v>3.1706607827607547E-4</v>
      </c>
      <c r="AZ12" s="16" t="s">
        <v>31936</v>
      </c>
      <c r="BA12" s="33">
        <f>IF(D6L605C5=0,0,D6L605C19/D6L605C5)</f>
        <v>0.43768305102789085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1.3031670458753706</v>
      </c>
      <c r="J13" s="16" t="s">
        <v>31959</v>
      </c>
      <c r="K13" s="21">
        <f>IF(FLOW_THRU_100PCT="Y",1,INDEX(VariabilityMatrix,D6L606C1,D6L606C9))</f>
        <v>0.47863456811649574</v>
      </c>
      <c r="L13" s="16" t="s">
        <v>31939</v>
      </c>
      <c r="M13" s="15">
        <f>IF(D6L606C2&lt;&gt;0,D6L606C2*D6L606C4,D6L606C3*D6L606C4)</f>
        <v>0.62374079618620759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0.3118703980931038</v>
      </c>
      <c r="R13" s="16" t="s">
        <v>31941</v>
      </c>
      <c r="S13" s="15">
        <f>D6L606C5-D6L606C7</f>
        <v>0.3118703980931038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0.29654282147779037</v>
      </c>
      <c r="X13" s="16" t="s">
        <v>31943</v>
      </c>
      <c r="Y13" s="33">
        <f>D6L606C7-D6L606C10</f>
        <v>1.5327576615313421E-2</v>
      </c>
      <c r="Z13" s="16" t="s">
        <v>31944</v>
      </c>
      <c r="AA13" s="33">
        <f>CHOOSE(MIN(D6L606C9,RUN_YEARS),B7L806C7,B7L806C16,B7L806C25,B7L806C34,B7L806C43)</f>
        <v>76761.399999999994</v>
      </c>
      <c r="AB13" s="16" t="s">
        <v>31945</v>
      </c>
      <c r="AC13" s="33">
        <f>IF(D6L606C12=0,0,D6L606C10/D6L606C12)</f>
        <v>3.8631763031652678E-6</v>
      </c>
      <c r="AD13" s="16" t="s">
        <v>31946</v>
      </c>
      <c r="AE13" s="33">
        <f>IF(D6L606C5=0,0,D6L606C10/D6L606C5)</f>
        <v>0.47542636827824608</v>
      </c>
      <c r="AF13" s="16" t="s">
        <v>31947</v>
      </c>
      <c r="AG13" s="33">
        <f>CHOOSE(MIN(D6L606C9,RUN_YEARS),B7L806C5,B7L806C14,B7L806C23,B7L806C32,B7L806C41)</f>
        <v>1526.0038146046679</v>
      </c>
      <c r="AH13" s="16" t="s">
        <v>31948</v>
      </c>
      <c r="AI13" s="33">
        <f>IF(D6L606C15=0,0,D6L606C11/D6L606C15)</f>
        <v>1.0044258388229677E-5</v>
      </c>
      <c r="AJ13" s="16" t="s">
        <v>31949</v>
      </c>
      <c r="AK13" s="33">
        <f>IF(D6L606C5=0,0,D6L606C11/D6L606C5)</f>
        <v>2.4573631721753895E-2</v>
      </c>
      <c r="AL13" s="16" t="s">
        <v>31950</v>
      </c>
      <c r="AM13" s="33">
        <f>D6L606C8*CHOOSE(MIN(D6L606C9,RUN_YEARS),B7L806C4,B7L806C13,B7L806C22,B7L806C31,B7L806C40)</f>
        <v>3.8869623367758656E-2</v>
      </c>
      <c r="AN13" s="16" t="s">
        <v>31951</v>
      </c>
      <c r="AO13" s="33">
        <f>D6L606C8-D6L606C18</f>
        <v>0.27300077472534512</v>
      </c>
      <c r="AP13" s="16" t="s">
        <v>31952</v>
      </c>
      <c r="AQ13" s="33">
        <f>CHOOSE(MIN(D6L606C9,RUN_YEARS),B7L806C2,B7L806C11,B7L806C20,B7L806C29,B7L806C38)</f>
        <v>97.01858741452962</v>
      </c>
      <c r="AR13" s="16" t="s">
        <v>31953</v>
      </c>
      <c r="AS13" s="33">
        <f>IF(D6L606C20=0,0,D6L606C18/D6L606C20)</f>
        <v>4.0064099471662164E-4</v>
      </c>
      <c r="AT13" s="16" t="s">
        <v>31954</v>
      </c>
      <c r="AU13" s="33">
        <f>IF(D6L606C5=0,0,D6L606C18/D6L606C5)</f>
        <v>6.2316948972109189E-2</v>
      </c>
      <c r="AV13" s="16" t="s">
        <v>31955</v>
      </c>
      <c r="AW13" s="33">
        <f>CHOOSE(MIN(D6L606C9,RUN_YEARS),B7L806C1,B7L806C10,B7L806C19,B7L806C28,B7L806C37)</f>
        <v>681.40998631066691</v>
      </c>
      <c r="AX13" s="16" t="s">
        <v>31956</v>
      </c>
      <c r="AY13" s="33">
        <f>IF(D6L606C23=0,0,D6L606C19/D6L606C23)</f>
        <v>4.0064099471662164E-4</v>
      </c>
      <c r="AZ13" s="16" t="s">
        <v>31957</v>
      </c>
      <c r="BA13" s="33">
        <f>IF(D6L606C5=0,0,D6L606C19/D6L606C5)</f>
        <v>0.43768305102789079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</v>
      </c>
      <c r="J14" s="16" t="s">
        <v>31980</v>
      </c>
      <c r="K14" s="21">
        <f>IF(FLOW_THRU_100PCT="Y",1,INDEX(VariabilityMatrix,D6L607C1,D6L607C9))</f>
        <v>0.52032903392126761</v>
      </c>
      <c r="L14" s="16" t="s">
        <v>31960</v>
      </c>
      <c r="M14" s="15">
        <f>IF(D6L607C2&lt;&gt;0,D6L607C2*D6L607C4,D6L607C3*D6L607C4)</f>
        <v>0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</v>
      </c>
      <c r="R14" s="16" t="s">
        <v>31962</v>
      </c>
      <c r="S14" s="15">
        <f>D6L607C5-D6L607C7</f>
        <v>0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</v>
      </c>
      <c r="X14" s="16" t="s">
        <v>31964</v>
      </c>
      <c r="Y14" s="33">
        <f>D6L607C7-D6L607C10</f>
        <v>0</v>
      </c>
      <c r="Z14" s="16" t="s">
        <v>31965</v>
      </c>
      <c r="AA14" s="33">
        <f>CHOOSE(MIN(D6L607C9,RUN_YEARS),B7L806C7,B7L806C16,B7L806C25,B7L806C34,B7L806C43)</f>
        <v>70104</v>
      </c>
      <c r="AB14" s="16" t="s">
        <v>31966</v>
      </c>
      <c r="AC14" s="33">
        <f>IF(D6L607C12=0,0,D6L607C10/D6L607C12)</f>
        <v>0</v>
      </c>
      <c r="AD14" s="16" t="s">
        <v>31967</v>
      </c>
      <c r="AE14" s="33">
        <f>IF(D6L607C5=0,0,D6L607C10/D6L607C5)</f>
        <v>0</v>
      </c>
      <c r="AF14" s="16" t="s">
        <v>31968</v>
      </c>
      <c r="AG14" s="33">
        <f>CHOOSE(MIN(D6L607C9,RUN_YEARS),B7L806C5,B7L806C14,B7L806C23,B7L806C32,B7L806C41)</f>
        <v>1404.6501111074833</v>
      </c>
      <c r="AH14" s="16" t="s">
        <v>31969</v>
      </c>
      <c r="AI14" s="33">
        <f>IF(D6L607C15=0,0,D6L607C11/D6L607C15)</f>
        <v>0</v>
      </c>
      <c r="AJ14" s="16" t="s">
        <v>31970</v>
      </c>
      <c r="AK14" s="33">
        <f>IF(D6L607C5=0,0,D6L607C11/D6L607C5)</f>
        <v>0</v>
      </c>
      <c r="AL14" s="16" t="s">
        <v>31971</v>
      </c>
      <c r="AM14" s="33">
        <f>D6L607C8*CHOOSE(MIN(D6L607C9,RUN_YEARS),B7L806C4,B7L806C13,B7L806C22,B7L806C31,B7L806C40)</f>
        <v>0</v>
      </c>
      <c r="AN14" s="16" t="s">
        <v>31972</v>
      </c>
      <c r="AO14" s="33">
        <f>D6L607C8-D6L607C18</f>
        <v>0</v>
      </c>
      <c r="AP14" s="16" t="s">
        <v>31973</v>
      </c>
      <c r="AQ14" s="33">
        <f>CHOOSE(MIN(D6L607C9,RUN_YEARS),B7L806C2,B7L806C11,B7L806C20,B7L806C29,B7L806C38)</f>
        <v>92.547573522997297</v>
      </c>
      <c r="AR14" s="16" t="s">
        <v>31974</v>
      </c>
      <c r="AS14" s="33">
        <f>IF(D6L607C20=0,0,D6L607C18/D6L607C20)</f>
        <v>0</v>
      </c>
      <c r="AT14" s="16" t="s">
        <v>31975</v>
      </c>
      <c r="AU14" s="33">
        <f>IF(D6L607C5=0,0,D6L607C18/D6L607C5)</f>
        <v>0</v>
      </c>
      <c r="AV14" s="16" t="s">
        <v>31976</v>
      </c>
      <c r="AW14" s="33">
        <f>CHOOSE(MIN(D6L607C9,RUN_YEARS),B7L806C1,B7L806C10,B7L806C19,B7L806C28,B7L806C37)</f>
        <v>626.42652388136048</v>
      </c>
      <c r="AX14" s="16" t="s">
        <v>31977</v>
      </c>
      <c r="AY14" s="33">
        <f>IF(D6L607C23=0,0,D6L607C19/D6L607C23)</f>
        <v>0</v>
      </c>
      <c r="AZ14" s="16" t="s">
        <v>31978</v>
      </c>
      <c r="BA14" s="33">
        <f>IF(D6L607C5=0,0,D6L607C19/D6L607C5)</f>
        <v>0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0.52032903392126761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70104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1404.6501111074833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92.547573522997297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626.42652388136048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0.52032903392126761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70104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1404.6501111074833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92.547573522997297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626.42652388136048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0.52032903392126761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70104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1404.6501111074833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92.547573522997297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626.42652388136048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0.52032903392126761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70104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1404.6501111074833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92.547573522997297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626.42652388136048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0.52032903392126761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70104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1404.6501111074833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92.547573522997297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626.42652388136048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-6.9710089058530628E-2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-5.9950676590336337E-2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-2.9975338295168168E-2</v>
      </c>
      <c r="R20" s="16" t="s">
        <v>32088</v>
      </c>
      <c r="S20" s="15">
        <f>D6L613C5-D6L613C7</f>
        <v>-2.9975338295168168E-2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-2.8491086059659342E-2</v>
      </c>
      <c r="X20" s="16" t="s">
        <v>32090</v>
      </c>
      <c r="Y20" s="33">
        <f>D6L613C7-D6L613C10</f>
        <v>-1.4842522355088261E-3</v>
      </c>
      <c r="Z20" s="16" t="s">
        <v>32091</v>
      </c>
      <c r="AA20" s="33">
        <f>CHOOSE(MIN(D6L613C9,RUN_YEARS),B7L806C7,B7L806C16,B7L806C25,B7L806C34,B7L806C43)</f>
        <v>70104</v>
      </c>
      <c r="AB20" s="16" t="s">
        <v>32092</v>
      </c>
      <c r="AC20" s="33">
        <f>IF(D6L613C12=0,0,D6L613C10/D6L613C12)</f>
        <v>-4.0641170346427224E-7</v>
      </c>
      <c r="AD20" s="16" t="s">
        <v>32093</v>
      </c>
      <c r="AE20" s="33">
        <f>IF(D6L613C5=0,0,D6L613C10/D6L613C5)</f>
        <v>0.47524211034929209</v>
      </c>
      <c r="AF20" s="16" t="s">
        <v>32094</v>
      </c>
      <c r="AG20" s="33">
        <f>CHOOSE(MIN(D6L613C9,RUN_YEARS),B7L806C5,B7L806C14,B7L806C23,B7L806C32,B7L806C41)</f>
        <v>1404.6501111074833</v>
      </c>
      <c r="AH20" s="16" t="s">
        <v>32095</v>
      </c>
      <c r="AI20" s="33">
        <f>IF(D6L613C15=0,0,D6L613C11/D6L613C15)</f>
        <v>-1.0566704290071078E-6</v>
      </c>
      <c r="AJ20" s="16" t="s">
        <v>32096</v>
      </c>
      <c r="AK20" s="33">
        <f>IF(D6L613C5=0,0,D6L613C11/D6L613C5)</f>
        <v>2.475788965070793E-2</v>
      </c>
      <c r="AL20" s="16" t="s">
        <v>32097</v>
      </c>
      <c r="AM20" s="33">
        <f>D6L613C8*CHOOSE(MIN(D6L613C9,RUN_YEARS),B7L806C4,B7L806C13,B7L806C22,B7L806C31,B7L806C40)</f>
        <v>-3.858476730613826E-3</v>
      </c>
      <c r="AN20" s="16" t="s">
        <v>32098</v>
      </c>
      <c r="AO20" s="33">
        <f>D6L613C8-D6L613C18</f>
        <v>-2.6116861564554342E-2</v>
      </c>
      <c r="AP20" s="16" t="s">
        <v>32099</v>
      </c>
      <c r="AQ20" s="33">
        <f>CHOOSE(MIN(D6L613C9,RUN_YEARS),B7L806C2,B7L806C11,B7L806C20,B7L806C29,B7L806C38)</f>
        <v>92.547573522997297</v>
      </c>
      <c r="AR20" s="16" t="s">
        <v>32100</v>
      </c>
      <c r="AS20" s="33">
        <f>IF(D6L613C20=0,0,D6L613C18/D6L613C20)</f>
        <v>-4.1691819501405156E-5</v>
      </c>
      <c r="AT20" s="16" t="s">
        <v>32101</v>
      </c>
      <c r="AU20" s="33">
        <f>IF(D6L613C5=0,0,D6L613C18/D6L613C5)</f>
        <v>6.4360853789526495E-2</v>
      </c>
      <c r="AV20" s="16" t="s">
        <v>32102</v>
      </c>
      <c r="AW20" s="33">
        <f>CHOOSE(MIN(D6L613C9,RUN_YEARS),B7L806C1,B7L806C10,B7L806C19,B7L806C28,B7L806C37)</f>
        <v>626.42652388136048</v>
      </c>
      <c r="AX20" s="16" t="s">
        <v>32103</v>
      </c>
      <c r="AY20" s="33">
        <f>IF(D6L613C23=0,0,D6L613C19/D6L613C23)</f>
        <v>-4.1691819501405149E-5</v>
      </c>
      <c r="AZ20" s="16" t="s">
        <v>32104</v>
      </c>
      <c r="BA20" s="33">
        <f>IF(D6L613C5=0,0,D6L613C19/D6L613C5)</f>
        <v>0.4356391462104735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0.12145849155015798</v>
      </c>
      <c r="J21" s="16" t="s">
        <v>32126</v>
      </c>
      <c r="K21" s="21">
        <f>IF(FLOW_THRU_100PCT="Y",1,INDEX(VariabilityMatrix,D6L614C1,D6L614C9))</f>
        <v>0.47863456811649574</v>
      </c>
      <c r="L21" s="16" t="s">
        <v>32106</v>
      </c>
      <c r="M21" s="15">
        <f>IF(D6L614C2&lt;&gt;0,D6L614C2*D6L614C4,D6L614C3*D6L614C4)</f>
        <v>5.8134232647190913E-2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2.9067116323595456E-2</v>
      </c>
      <c r="R21" s="16" t="s">
        <v>32108</v>
      </c>
      <c r="S21" s="15">
        <f>D6L614C5-D6L614C7</f>
        <v>2.9067116323595456E-2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2.7638547100096625E-2</v>
      </c>
      <c r="X21" s="16" t="s">
        <v>32110</v>
      </c>
      <c r="Y21" s="33">
        <f>D6L614C7-D6L614C10</f>
        <v>1.4285692234988316E-3</v>
      </c>
      <c r="Z21" s="16" t="s">
        <v>32111</v>
      </c>
      <c r="AA21" s="33">
        <f>CHOOSE(MIN(D6L614C9,RUN_YEARS),B7L806C7,B7L806C16,B7L806C25,B7L806C34,B7L806C43)</f>
        <v>76761.399999999994</v>
      </c>
      <c r="AB21" s="16" t="s">
        <v>32112</v>
      </c>
      <c r="AC21" s="33">
        <f>IF(D6L614C12=0,0,D6L614C10/D6L614C12)</f>
        <v>3.6005788195755455E-7</v>
      </c>
      <c r="AD21" s="16" t="s">
        <v>32113</v>
      </c>
      <c r="AE21" s="33">
        <f>IF(D6L614C5=0,0,D6L614C10/D6L614C5)</f>
        <v>0.47542636827824608</v>
      </c>
      <c r="AF21" s="16" t="s">
        <v>32114</v>
      </c>
      <c r="AG21" s="33">
        <f>CHOOSE(MIN(D6L614C9,RUN_YEARS),B7L806C5,B7L806C14,B7L806C23,B7L806C32,B7L806C41)</f>
        <v>1526.0038146046679</v>
      </c>
      <c r="AH21" s="16" t="s">
        <v>32115</v>
      </c>
      <c r="AI21" s="33">
        <f>IF(D6L614C15=0,0,D6L614C11/D6L614C15)</f>
        <v>9.3615049308964014E-7</v>
      </c>
      <c r="AJ21" s="16" t="s">
        <v>32116</v>
      </c>
      <c r="AK21" s="33">
        <f>IF(D6L614C5=0,0,D6L614C11/D6L614C5)</f>
        <v>2.4573631721753895E-2</v>
      </c>
      <c r="AL21" s="16" t="s">
        <v>32117</v>
      </c>
      <c r="AM21" s="33">
        <f>D6L614C8*CHOOSE(MIN(D6L614C9,RUN_YEARS),B7L806C4,B7L806C13,B7L806C22,B7L806C31,B7L806C40)</f>
        <v>3.6227480094077201E-3</v>
      </c>
      <c r="AN21" s="16" t="s">
        <v>32118</v>
      </c>
      <c r="AO21" s="33">
        <f>D6L614C8-D6L614C18</f>
        <v>2.5444368314187737E-2</v>
      </c>
      <c r="AP21" s="16" t="s">
        <v>32119</v>
      </c>
      <c r="AQ21" s="33">
        <f>CHOOSE(MIN(D6L614C9,RUN_YEARS),B7L806C2,B7L806C11,B7L806C20,B7L806C29,B7L806C38)</f>
        <v>97.01858741452962</v>
      </c>
      <c r="AR21" s="16" t="s">
        <v>32120</v>
      </c>
      <c r="AS21" s="33">
        <f>IF(D6L614C20=0,0,D6L614C18/D6L614C20)</f>
        <v>3.734076228020996E-5</v>
      </c>
      <c r="AT21" s="16" t="s">
        <v>32121</v>
      </c>
      <c r="AU21" s="33">
        <f>IF(D6L614C5=0,0,D6L614C18/D6L614C5)</f>
        <v>6.2316948972109189E-2</v>
      </c>
      <c r="AV21" s="16" t="s">
        <v>32122</v>
      </c>
      <c r="AW21" s="33">
        <f>CHOOSE(MIN(D6L614C9,RUN_YEARS),B7L806C1,B7L806C10,B7L806C19,B7L806C28,B7L806C37)</f>
        <v>681.40998631066691</v>
      </c>
      <c r="AX21" s="16" t="s">
        <v>32123</v>
      </c>
      <c r="AY21" s="33">
        <f>IF(D6L614C23=0,0,D6L614C19/D6L614C23)</f>
        <v>3.734076228020996E-5</v>
      </c>
      <c r="AZ21" s="16" t="s">
        <v>32124</v>
      </c>
      <c r="BA21" s="33">
        <f>IF(D6L614C5=0,0,D6L614C19/D6L614C5)</f>
        <v>0.43768305102789085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7.2830892342272704E-2</v>
      </c>
      <c r="J22" s="16" t="s">
        <v>32147</v>
      </c>
      <c r="K22" s="21">
        <f>IF(FLOW_THRU_100PCT="Y",1,INDEX(VariabilityMatrix,D6L615C1,D6L615C9))</f>
        <v>0.49525350467636925</v>
      </c>
      <c r="L22" s="16" t="s">
        <v>32127</v>
      </c>
      <c r="M22" s="15">
        <f>IF(D6L615C2&lt;&gt;0,D6L615C2*D6L615C4,D6L615C3*D6L615C4)</f>
        <v>3.6069754681217897E-2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1.8034877340608949E-2</v>
      </c>
      <c r="R22" s="16" t="s">
        <v>32129</v>
      </c>
      <c r="S22" s="15">
        <f>D6L615C5-D6L615C7</f>
        <v>1.8034877340608949E-2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1.7100210123702584E-2</v>
      </c>
      <c r="X22" s="16" t="s">
        <v>32131</v>
      </c>
      <c r="Y22" s="33">
        <f>D6L615C7-D6L615C10</f>
        <v>9.3466721690636453E-4</v>
      </c>
      <c r="Z22" s="16" t="s">
        <v>32132</v>
      </c>
      <c r="AA22" s="33">
        <f>CHOOSE(MIN(D6L615C9,RUN_YEARS),B7L806C7,B7L806C16,B7L806C25,B7L806C34,B7L806C43)</f>
        <v>70339.666666666672</v>
      </c>
      <c r="AB22" s="16" t="s">
        <v>32133</v>
      </c>
      <c r="AC22" s="33">
        <f>IF(D6L615C12=0,0,D6L615C10/D6L615C12)</f>
        <v>2.4310905828910074E-7</v>
      </c>
      <c r="AD22" s="16" t="s">
        <v>32134</v>
      </c>
      <c r="AE22" s="33">
        <f>IF(D6L615C5=0,0,D6L615C10/D6L615C5)</f>
        <v>0.47408723111185835</v>
      </c>
      <c r="AF22" s="16" t="s">
        <v>32135</v>
      </c>
      <c r="AG22" s="33">
        <f>CHOOSE(MIN(D6L615C9,RUN_YEARS),B7L806C5,B7L806C14,B7L806C23,B7L806C32,B7L806C41)</f>
        <v>1478.7083362822987</v>
      </c>
      <c r="AH22" s="16" t="s">
        <v>32136</v>
      </c>
      <c r="AI22" s="33">
        <f>IF(D6L615C15=0,0,D6L615C11/D6L615C15)</f>
        <v>6.3208355155166186E-7</v>
      </c>
      <c r="AJ22" s="16" t="s">
        <v>32137</v>
      </c>
      <c r="AK22" s="33">
        <f>IF(D6L615C5=0,0,D6L615C11/D6L615C5)</f>
        <v>2.5912768888141643E-2</v>
      </c>
      <c r="AL22" s="16" t="s">
        <v>32138</v>
      </c>
      <c r="AM22" s="33">
        <f>D6L615C8*CHOOSE(MIN(D6L615C9,RUN_YEARS),B7L806C4,B7L806C13,B7L806C22,B7L806C31,B7L806C40)</f>
        <v>2.2197752583571757E-3</v>
      </c>
      <c r="AN22" s="16" t="s">
        <v>32139</v>
      </c>
      <c r="AO22" s="33">
        <f>D6L615C8-D6L615C18</f>
        <v>1.5815102082251772E-2</v>
      </c>
      <c r="AP22" s="16" t="s">
        <v>32140</v>
      </c>
      <c r="AQ22" s="33">
        <f>CHOOSE(MIN(D6L615C9,RUN_YEARS),B7L806C2,B7L806C11,B7L806C20,B7L806C29,B7L806C38)</f>
        <v>92.081146641726093</v>
      </c>
      <c r="AR22" s="16" t="s">
        <v>32141</v>
      </c>
      <c r="AS22" s="33">
        <f>IF(D6L615C20=0,0,D6L615C18/D6L615C20)</f>
        <v>2.4106729111378117E-5</v>
      </c>
      <c r="AT22" s="16" t="s">
        <v>32142</v>
      </c>
      <c r="AU22" s="33">
        <f>IF(D6L615C5=0,0,D6L615C18/D6L615C5)</f>
        <v>6.154117980494745E-2</v>
      </c>
      <c r="AV22" s="16" t="s">
        <v>32143</v>
      </c>
      <c r="AW22" s="33">
        <f>CHOOSE(MIN(D6L615C9,RUN_YEARS),B7L806C1,B7L806C10,B7L806C19,B7L806C28,B7L806C37)</f>
        <v>656.04512371556939</v>
      </c>
      <c r="AX22" s="16" t="s">
        <v>32144</v>
      </c>
      <c r="AY22" s="33">
        <f>IF(D6L615C23=0,0,D6L615C19/D6L615C23)</f>
        <v>2.4106729111378114E-5</v>
      </c>
      <c r="AZ22" s="16" t="s">
        <v>32145</v>
      </c>
      <c r="BA22" s="33">
        <f>IF(D6L615C5=0,0,D6L615C19/D6L615C5)</f>
        <v>0.43845882019505256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1296.489167814397</v>
      </c>
      <c r="J23" s="16" t="s">
        <v>32168</v>
      </c>
      <c r="K23" s="21">
        <f>IF(FLOW_THRU_100PCT="Y",1,INDEX(VariabilityMatrix,D6L616C1,D6L616C9))</f>
        <v>0.2209960687138339</v>
      </c>
      <c r="L23" s="16" t="s">
        <v>32148</v>
      </c>
      <c r="M23" s="15">
        <f>IF(D6L616C2&lt;&gt;0,D6L616C2*D6L616C4,D6L616C3*D6L616C4)</f>
        <v>286.5190092170518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143.2595046085259</v>
      </c>
      <c r="R23" s="16" t="s">
        <v>32150</v>
      </c>
      <c r="S23" s="15">
        <f>D6L616C5-D6L616C7</f>
        <v>143.2595046085259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135.83500374062513</v>
      </c>
      <c r="X23" s="16" t="s">
        <v>32152</v>
      </c>
      <c r="Y23" s="33">
        <f>D6L616C7-D6L616C10</f>
        <v>7.4245008679007753</v>
      </c>
      <c r="Z23" s="16" t="s">
        <v>32153</v>
      </c>
      <c r="AA23" s="33">
        <f>CHOOSE(MIN(D6L616C9,RUN_YEARS),B7L806C7,B7L806C16,B7L806C25,B7L806C34,B7L806C43)</f>
        <v>70339.666666666672</v>
      </c>
      <c r="AB23" s="16" t="s">
        <v>32154</v>
      </c>
      <c r="AC23" s="33">
        <f>IF(D6L616C12=0,0,D6L616C10/D6L616C12)</f>
        <v>1.9311294775440854E-3</v>
      </c>
      <c r="AD23" s="16" t="s">
        <v>32155</v>
      </c>
      <c r="AE23" s="33">
        <f>IF(D6L616C5=0,0,D6L616C10/D6L616C5)</f>
        <v>0.47408723111185841</v>
      </c>
      <c r="AF23" s="16" t="s">
        <v>32156</v>
      </c>
      <c r="AG23" s="33">
        <f>CHOOSE(MIN(D6L616C9,RUN_YEARS),B7L806C5,B7L806C14,B7L806C23,B7L806C32,B7L806C41)</f>
        <v>1478.7083362822987</v>
      </c>
      <c r="AH23" s="16" t="s">
        <v>32157</v>
      </c>
      <c r="AI23" s="33">
        <f>IF(D6L616C15=0,0,D6L616C11/D6L616C15)</f>
        <v>5.0209366416146123E-3</v>
      </c>
      <c r="AJ23" s="16" t="s">
        <v>32158</v>
      </c>
      <c r="AK23" s="33">
        <f>IF(D6L616C5=0,0,D6L616C11/D6L616C5)</f>
        <v>2.5912768888141598E-2</v>
      </c>
      <c r="AL23" s="16" t="s">
        <v>32159</v>
      </c>
      <c r="AM23" s="33">
        <f>D6L616C8*CHOOSE(MIN(D6L616C9,RUN_YEARS),B7L806C4,B7L806C13,B7L806C22,B7L806C31,B7L806C40)</f>
        <v>17.632717863761982</v>
      </c>
      <c r="AN23" s="16" t="s">
        <v>32160</v>
      </c>
      <c r="AO23" s="33">
        <f>D6L616C8-D6L616C18</f>
        <v>125.62678674476392</v>
      </c>
      <c r="AP23" s="16" t="s">
        <v>32161</v>
      </c>
      <c r="AQ23" s="33">
        <f>CHOOSE(MIN(D6L616C9,RUN_YEARS),B7L806C2,B7L806C11,B7L806C20,B7L806C29,B7L806C38)</f>
        <v>92.081146641726093</v>
      </c>
      <c r="AR23" s="16" t="s">
        <v>32162</v>
      </c>
      <c r="AS23" s="33">
        <f>IF(D6L616C20=0,0,D6L616C18/D6L616C20)</f>
        <v>0.19149107615230118</v>
      </c>
      <c r="AT23" s="16" t="s">
        <v>32163</v>
      </c>
      <c r="AU23" s="33">
        <f>IF(D6L616C5=0,0,D6L616C18/D6L616C5)</f>
        <v>6.1541179804947457E-2</v>
      </c>
      <c r="AV23" s="16" t="s">
        <v>32164</v>
      </c>
      <c r="AW23" s="33">
        <f>CHOOSE(MIN(D6L616C9,RUN_YEARS),B7L806C1,B7L806C10,B7L806C19,B7L806C28,B7L806C37)</f>
        <v>656.04512371556939</v>
      </c>
      <c r="AX23" s="16" t="s">
        <v>32165</v>
      </c>
      <c r="AY23" s="33">
        <f>IF(D6L616C23=0,0,D6L616C19/D6L616C23)</f>
        <v>0.19149107615230113</v>
      </c>
      <c r="AZ23" s="16" t="s">
        <v>32166</v>
      </c>
      <c r="BA23" s="33">
        <f>IF(D6L616C5=0,0,D6L616C19/D6L616C5)</f>
        <v>0.43845882019505256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70339.666666666672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1478.7083362822987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92.081146641726093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656.04512371556939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0.23091924925028207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70104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1404.6501111074833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92.547573522997297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626.42652388136048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1455.8751911328914</v>
      </c>
      <c r="J26" s="16" t="s">
        <v>32230</v>
      </c>
      <c r="K26" s="21">
        <f>IF(FLOW_THRU_100PCT="Y",1,INDEX(VariabilityMatrix,D6L619C1,D6L619C9))</f>
        <v>0.2209960687138339</v>
      </c>
      <c r="L26" s="16" t="s">
        <v>32210</v>
      </c>
      <c r="M26" s="15">
        <f>IF(D6L619C2&lt;&gt;0,D6L619C2*D6L619C4,D6L619C3*D6L619C4)</f>
        <v>321.74269377837049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160.87134688918525</v>
      </c>
      <c r="R26" s="16" t="s">
        <v>32212</v>
      </c>
      <c r="S26" s="15">
        <f>D6L619C5-D6L619C7</f>
        <v>160.87134688918525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152.53410282385821</v>
      </c>
      <c r="X26" s="16" t="s">
        <v>32214</v>
      </c>
      <c r="Y26" s="33">
        <f>D6L619C7-D6L619C10</f>
        <v>8.3372440653270417</v>
      </c>
      <c r="Z26" s="16" t="s">
        <v>32215</v>
      </c>
      <c r="AA26" s="33">
        <f>CHOOSE(MIN(D6L619C9,RUN_YEARS),B7L806C7,B7L806C16,B7L806C25,B7L806C34,B7L806C43)</f>
        <v>70339.666666666672</v>
      </c>
      <c r="AB26" s="16" t="s">
        <v>32216</v>
      </c>
      <c r="AC26" s="33">
        <f>IF(D6L619C12=0,0,D6L619C10/D6L619C12)</f>
        <v>2.1685360487518875E-3</v>
      </c>
      <c r="AD26" s="16" t="s">
        <v>32217</v>
      </c>
      <c r="AE26" s="33">
        <f>IF(D6L619C5=0,0,D6L619C10/D6L619C5)</f>
        <v>0.47408723111185835</v>
      </c>
      <c r="AF26" s="16" t="s">
        <v>32218</v>
      </c>
      <c r="AG26" s="33">
        <f>CHOOSE(MIN(D6L619C9,RUN_YEARS),B7L806C5,B7L806C14,B7L806C23,B7L806C32,B7L806C41)</f>
        <v>1478.7083362822987</v>
      </c>
      <c r="AH26" s="16" t="s">
        <v>32219</v>
      </c>
      <c r="AI26" s="33">
        <f>IF(D6L619C15=0,0,D6L619C11/D6L619C15)</f>
        <v>5.6381937267549068E-3</v>
      </c>
      <c r="AJ26" s="16" t="s">
        <v>32220</v>
      </c>
      <c r="AK26" s="33">
        <f>IF(D6L619C5=0,0,D6L619C11/D6L619C5)</f>
        <v>2.5912768888141639E-2</v>
      </c>
      <c r="AL26" s="16" t="s">
        <v>32221</v>
      </c>
      <c r="AM26" s="33">
        <f>D6L619C8*CHOOSE(MIN(D6L619C9,RUN_YEARS),B7L806C4,B7L806C13,B7L806C22,B7L806C31,B7L806C40)</f>
        <v>19.800424968742846</v>
      </c>
      <c r="AN26" s="16" t="s">
        <v>32222</v>
      </c>
      <c r="AO26" s="33">
        <f>D6L619C8-D6L619C18</f>
        <v>141.0709219204424</v>
      </c>
      <c r="AP26" s="16" t="s">
        <v>32223</v>
      </c>
      <c r="AQ26" s="33">
        <f>CHOOSE(MIN(D6L619C9,RUN_YEARS),B7L806C2,B7L806C11,B7L806C20,B7L806C29,B7L806C38)</f>
        <v>92.081146641726093</v>
      </c>
      <c r="AR26" s="16" t="s">
        <v>32224</v>
      </c>
      <c r="AS26" s="33">
        <f>IF(D6L619C20=0,0,D6L619C18/D6L619C20)</f>
        <v>0.21503234582626696</v>
      </c>
      <c r="AT26" s="16" t="s">
        <v>32225</v>
      </c>
      <c r="AU26" s="33">
        <f>IF(D6L619C5=0,0,D6L619C18/D6L619C5)</f>
        <v>6.154117980494745E-2</v>
      </c>
      <c r="AV26" s="16" t="s">
        <v>32226</v>
      </c>
      <c r="AW26" s="33">
        <f>CHOOSE(MIN(D6L619C9,RUN_YEARS),B7L806C1,B7L806C10,B7L806C19,B7L806C28,B7L806C37)</f>
        <v>656.04512371556939</v>
      </c>
      <c r="AX26" s="16" t="s">
        <v>32227</v>
      </c>
      <c r="AY26" s="33">
        <f>IF(D6L619C23=0,0,D6L619C19/D6L619C23)</f>
        <v>0.21503234582626696</v>
      </c>
      <c r="AZ26" s="16" t="s">
        <v>32228</v>
      </c>
      <c r="BA26" s="33">
        <f>IF(D6L619C5=0,0,D6L619C19/D6L619C5)</f>
        <v>0.43845882019505256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2.0964815196892426</v>
      </c>
      <c r="J27" s="16" t="s">
        <v>32251</v>
      </c>
      <c r="K27" s="21">
        <f>IF(FLOW_THRU_100PCT="Y",1,INDEX(VariabilityMatrix,D6L620C1,D6L620C9))</f>
        <v>0.23091924925028207</v>
      </c>
      <c r="L27" s="16" t="s">
        <v>32231</v>
      </c>
      <c r="M27" s="15">
        <f>IF(D6L620C2&lt;&gt;0,D6L620C2*D6L620C4,D6L620C3*D6L620C4)</f>
        <v>0.48411793859373031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0.24205896929686516</v>
      </c>
      <c r="R27" s="16" t="s">
        <v>32233</v>
      </c>
      <c r="S27" s="15">
        <f>D6L620C5-D6L620C7</f>
        <v>0.24205896929686516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0.2300732307952334</v>
      </c>
      <c r="X27" s="16" t="s">
        <v>32235</v>
      </c>
      <c r="Y27" s="33">
        <f>D6L620C7-D6L620C10</f>
        <v>1.198573850163176E-2</v>
      </c>
      <c r="Z27" s="16" t="s">
        <v>32236</v>
      </c>
      <c r="AA27" s="33">
        <f>CHOOSE(MIN(D6L620C9,RUN_YEARS),B7L806C7,B7L806C16,B7L806C25,B7L806C34,B7L806C43)</f>
        <v>70104</v>
      </c>
      <c r="AB27" s="16" t="s">
        <v>32237</v>
      </c>
      <c r="AC27" s="33">
        <f>IF(D6L620C12=0,0,D6L620C10/D6L620C12)</f>
        <v>3.2818844972502765E-6</v>
      </c>
      <c r="AD27" s="16" t="s">
        <v>32238</v>
      </c>
      <c r="AE27" s="33">
        <f>IF(D6L620C5=0,0,D6L620C10/D6L620C5)</f>
        <v>0.47524211034929209</v>
      </c>
      <c r="AF27" s="16" t="s">
        <v>32239</v>
      </c>
      <c r="AG27" s="33">
        <f>CHOOSE(MIN(D6L620C9,RUN_YEARS),B7L806C5,B7L806C14,B7L806C23,B7L806C32,B7L806C41)</f>
        <v>1404.6501111074833</v>
      </c>
      <c r="AH27" s="16" t="s">
        <v>32240</v>
      </c>
      <c r="AI27" s="33">
        <f>IF(D6L620C15=0,0,D6L620C11/D6L620C15)</f>
        <v>8.5328996928507093E-6</v>
      </c>
      <c r="AJ27" s="16" t="s">
        <v>32241</v>
      </c>
      <c r="AK27" s="33">
        <f>IF(D6L620C5=0,0,D6L620C11/D6L620C5)</f>
        <v>2.4757889650707902E-2</v>
      </c>
      <c r="AL27" s="16" t="s">
        <v>32242</v>
      </c>
      <c r="AM27" s="33">
        <f>D6L620C8*CHOOSE(MIN(D6L620C9,RUN_YEARS),B7L806C4,B7L806C13,B7L806C22,B7L806C31,B7L806C40)</f>
        <v>3.1158243862718042E-2</v>
      </c>
      <c r="AN27" s="16" t="s">
        <v>32243</v>
      </c>
      <c r="AO27" s="33">
        <f>D6L620C8-D6L620C18</f>
        <v>0.21090072543414712</v>
      </c>
      <c r="AP27" s="16" t="s">
        <v>32244</v>
      </c>
      <c r="AQ27" s="33">
        <f>CHOOSE(MIN(D6L620C9,RUN_YEARS),B7L806C2,B7L806C11,B7L806C20,B7L806C29,B7L806C38)</f>
        <v>92.547573522997297</v>
      </c>
      <c r="AR27" s="16" t="s">
        <v>32245</v>
      </c>
      <c r="AS27" s="33">
        <f>IF(D6L620C20=0,0,D6L620C18/D6L620C20)</f>
        <v>3.3667272600048753E-4</v>
      </c>
      <c r="AT27" s="16" t="s">
        <v>32246</v>
      </c>
      <c r="AU27" s="33">
        <f>IF(D6L620C5=0,0,D6L620C18/D6L620C5)</f>
        <v>6.4360853789526495E-2</v>
      </c>
      <c r="AV27" s="16" t="s">
        <v>32247</v>
      </c>
      <c r="AW27" s="33">
        <f>CHOOSE(MIN(D6L620C9,RUN_YEARS),B7L806C1,B7L806C10,B7L806C19,B7L806C28,B7L806C37)</f>
        <v>626.42652388136048</v>
      </c>
      <c r="AX27" s="16" t="s">
        <v>32248</v>
      </c>
      <c r="AY27" s="33">
        <f>IF(D6L620C23=0,0,D6L620C19/D6L620C23)</f>
        <v>3.3667272600048753E-4</v>
      </c>
      <c r="AZ27" s="16" t="s">
        <v>32249</v>
      </c>
      <c r="BA27" s="33">
        <f>IF(D6L620C5=0,0,D6L620C19/D6L620C5)</f>
        <v>0.4356391462104735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0.23091924925028207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70104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1404.6501111074833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92.547573522997297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626.42652388136048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0.23091924925028207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70104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1404.6501111074833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92.547573522997297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626.42652388136048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0.23091924925028207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70104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1404.6501111074833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92.547573522997297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626.42652388136048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0.23091924925028207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70104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1404.6501111074833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92.547573522997297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626.42652388136048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0.23091924925028207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70104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1404.6501111074833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92.547573522997297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626.42652388136048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11.647119553829127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10.016522816293049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5.0082614081465247</v>
      </c>
      <c r="R33" s="16" t="s">
        <v>32359</v>
      </c>
      <c r="S33" s="15">
        <f>D6L626C5-D6L626C7</f>
        <v>5.0082614081465247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4.7602734415769437</v>
      </c>
      <c r="X33" s="16" t="s">
        <v>32361</v>
      </c>
      <c r="Y33" s="33">
        <f>D6L626C7-D6L626C10</f>
        <v>0.247987966569581</v>
      </c>
      <c r="Z33" s="16" t="s">
        <v>32362</v>
      </c>
      <c r="AA33" s="33">
        <f>CHOOSE(MIN(D6L626C9,RUN_YEARS),B7L806C7,B7L806C16,B7L806C25,B7L806C34,B7L806C43)</f>
        <v>70104</v>
      </c>
      <c r="AB33" s="16" t="s">
        <v>32363</v>
      </c>
      <c r="AC33" s="33">
        <f>IF(D6L626C12=0,0,D6L626C10/D6L626C12)</f>
        <v>6.7903021818682864E-5</v>
      </c>
      <c r="AD33" s="16" t="s">
        <v>32364</v>
      </c>
      <c r="AE33" s="33">
        <f>IF(D6L626C5=0,0,D6L626C10/D6L626C5)</f>
        <v>0.47524211034929215</v>
      </c>
      <c r="AF33" s="16" t="s">
        <v>32365</v>
      </c>
      <c r="AG33" s="33">
        <f>CHOOSE(MIN(D6L626C9,RUN_YEARS),B7L806C5,B7L806C14,B7L806C23,B7L806C32,B7L806C41)</f>
        <v>1404.6501111074833</v>
      </c>
      <c r="AH33" s="16" t="s">
        <v>32366</v>
      </c>
      <c r="AI33" s="33">
        <f>IF(D6L626C15=0,0,D6L626C11/D6L626C15)</f>
        <v>1.7654785672857506E-4</v>
      </c>
      <c r="AJ33" s="16" t="s">
        <v>32367</v>
      </c>
      <c r="AK33" s="33">
        <f>IF(D6L626C5=0,0,D6L626C11/D6L626C5)</f>
        <v>2.4757889650707878E-2</v>
      </c>
      <c r="AL33" s="16" t="s">
        <v>32368</v>
      </c>
      <c r="AM33" s="33">
        <f>D6L626C8*CHOOSE(MIN(D6L626C9,RUN_YEARS),B7L806C4,B7L806C13,B7L806C22,B7L806C31,B7L806C40)</f>
        <v>0.64467196045889308</v>
      </c>
      <c r="AN33" s="16" t="s">
        <v>32369</v>
      </c>
      <c r="AO33" s="33">
        <f>D6L626C8-D6L626C18</f>
        <v>4.363589447687632</v>
      </c>
      <c r="AP33" s="16" t="s">
        <v>32370</v>
      </c>
      <c r="AQ33" s="33">
        <f>CHOOSE(MIN(D6L626C9,RUN_YEARS),B7L806C2,B7L806C11,B7L806C20,B7L806C29,B7L806C38)</f>
        <v>92.547573522997297</v>
      </c>
      <c r="AR33" s="16" t="s">
        <v>32371</v>
      </c>
      <c r="AS33" s="33">
        <f>IF(D6L626C20=0,0,D6L626C18/D6L626C20)</f>
        <v>6.9658440077707438E-3</v>
      </c>
      <c r="AT33" s="16" t="s">
        <v>32372</v>
      </c>
      <c r="AU33" s="33">
        <f>IF(D6L626C5=0,0,D6L626C18/D6L626C5)</f>
        <v>6.4360853789526495E-2</v>
      </c>
      <c r="AV33" s="16" t="s">
        <v>32373</v>
      </c>
      <c r="AW33" s="33">
        <f>CHOOSE(MIN(D6L626C9,RUN_YEARS),B7L806C1,B7L806C10,B7L806C19,B7L806C28,B7L806C37)</f>
        <v>626.42652388136048</v>
      </c>
      <c r="AX33" s="16" t="s">
        <v>32374</v>
      </c>
      <c r="AY33" s="33">
        <f>IF(D6L626C23=0,0,D6L626C19/D6L626C23)</f>
        <v>6.9658440077707447E-3</v>
      </c>
      <c r="AZ33" s="16" t="s">
        <v>32375</v>
      </c>
      <c r="BA33" s="33">
        <f>IF(D6L626C5=0,0,D6L626C19/D6L626C5)</f>
        <v>0.43563914621047356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-19.318592528463547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-16.613989574478651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-8.3069947872393257</v>
      </c>
      <c r="R34" s="16" t="s">
        <v>32379</v>
      </c>
      <c r="S34" s="15">
        <f>D6L627C5-D6L627C7</f>
        <v>-8.3069947872393257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-7.8764803150858658</v>
      </c>
      <c r="X34" s="16" t="s">
        <v>32381</v>
      </c>
      <c r="Y34" s="33">
        <f>D6L627C7-D6L627C10</f>
        <v>-0.43051447215345995</v>
      </c>
      <c r="Z34" s="16" t="s">
        <v>32382</v>
      </c>
      <c r="AA34" s="33">
        <f>CHOOSE(MIN(D6L627C9,RUN_YEARS),B7L806C7,B7L806C16,B7L806C25,B7L806C34,B7L806C43)</f>
        <v>70339.666666666672</v>
      </c>
      <c r="AB34" s="16" t="s">
        <v>32383</v>
      </c>
      <c r="AC34" s="33">
        <f>IF(D6L627C12=0,0,D6L627C10/D6L627C12)</f>
        <v>-1.1197778847050548E-4</v>
      </c>
      <c r="AD34" s="16" t="s">
        <v>32384</v>
      </c>
      <c r="AE34" s="33">
        <f>IF(D6L627C5=0,0,D6L627C10/D6L627C5)</f>
        <v>0.47408723111185835</v>
      </c>
      <c r="AF34" s="16" t="s">
        <v>32385</v>
      </c>
      <c r="AG34" s="33">
        <f>CHOOSE(MIN(D6L627C9,RUN_YEARS),B7L806C5,B7L806C14,B7L806C23,B7L806C32,B7L806C41)</f>
        <v>1478.7083362822987</v>
      </c>
      <c r="AH34" s="16" t="s">
        <v>32386</v>
      </c>
      <c r="AI34" s="33">
        <f>IF(D6L627C15=0,0,D6L627C11/D6L627C15)</f>
        <v>-2.9114225002331421E-4</v>
      </c>
      <c r="AJ34" s="16" t="s">
        <v>32387</v>
      </c>
      <c r="AK34" s="33">
        <f>IF(D6L627C5=0,0,D6L627C11/D6L627C5)</f>
        <v>2.5912768888141639E-2</v>
      </c>
      <c r="AL34" s="16" t="s">
        <v>32388</v>
      </c>
      <c r="AM34" s="33">
        <f>D6L627C8*CHOOSE(MIN(D6L627C9,RUN_YEARS),B7L806C4,B7L806C13,B7L806C22,B7L806C31,B7L806C40)</f>
        <v>-1.022444519680513</v>
      </c>
      <c r="AN34" s="16" t="s">
        <v>32389</v>
      </c>
      <c r="AO34" s="33">
        <f>D6L627C8-D6L627C18</f>
        <v>-7.2845502675588127</v>
      </c>
      <c r="AP34" s="16" t="s">
        <v>32390</v>
      </c>
      <c r="AQ34" s="33">
        <f>CHOOSE(MIN(D6L627C9,RUN_YEARS),B7L806C2,B7L806C11,B7L806C20,B7L806C29,B7L806C38)</f>
        <v>92.081146641726093</v>
      </c>
      <c r="AR34" s="16" t="s">
        <v>32391</v>
      </c>
      <c r="AS34" s="33">
        <f>IF(D6L627C20=0,0,D6L627C18/D6L627C20)</f>
        <v>-1.1103733575980445E-2</v>
      </c>
      <c r="AT34" s="16" t="s">
        <v>32392</v>
      </c>
      <c r="AU34" s="33">
        <f>IF(D6L627C5=0,0,D6L627C18/D6L627C5)</f>
        <v>6.1541179804947443E-2</v>
      </c>
      <c r="AV34" s="16" t="s">
        <v>32393</v>
      </c>
      <c r="AW34" s="33">
        <f>CHOOSE(MIN(D6L627C9,RUN_YEARS),B7L806C1,B7L806C10,B7L806C19,B7L806C28,B7L806C37)</f>
        <v>656.04512371556939</v>
      </c>
      <c r="AX34" s="16" t="s">
        <v>32394</v>
      </c>
      <c r="AY34" s="33">
        <f>IF(D6L627C23=0,0,D6L627C19/D6L627C23)</f>
        <v>-1.1103733575980445E-2</v>
      </c>
      <c r="AZ34" s="16" t="s">
        <v>32395</v>
      </c>
      <c r="BA34" s="33">
        <f>IF(D6L627C5=0,0,D6L627C19/D6L627C5)</f>
        <v>0.43845882019505256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9433.5729240975888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6350.6874765062412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3175.3437382531206</v>
      </c>
      <c r="R35" s="16" t="s">
        <v>32399</v>
      </c>
      <c r="S35" s="15">
        <f>SUM(D6L601C8:D6L627C8)-2*SUM(D6L609C8,D6L611C8,D6L622C8,D6L624C8,D6L627C8)</f>
        <v>3175.3437382531206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3010.7937173460291</v>
      </c>
      <c r="X35" s="16" t="s">
        <v>32401</v>
      </c>
      <c r="Y35" s="33">
        <f>SUM(D6L601C11:D6L627C11)-2*SUM(D6L609C11,D6L611C11,D6L622C11,D6L624C11,D6L627C11)</f>
        <v>164.550020907093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4.2803108654740477E-2</v>
      </c>
      <c r="AD35" s="16" t="s">
        <v>32403</v>
      </c>
      <c r="AE35" s="33">
        <f>IF(D6L628C5=0,0,D6L628C10/D6L628C5)</f>
        <v>0.4740894160646657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0.11128808250232532</v>
      </c>
      <c r="AJ35" s="16" t="s">
        <v>32405</v>
      </c>
      <c r="AK35" s="33">
        <f>IF(D6L628C5=0,0,D6L628C11/D6L628C5)</f>
        <v>2.5910583935334561E-2</v>
      </c>
      <c r="AL35" s="16" t="s">
        <v>32406</v>
      </c>
      <c r="AM35" s="33">
        <f>SUM(D6L601C18:D6L627C18)-2*SUM(D6L609C18,D6L611C18,D6L622C18,D6L624C18,D6L627C18)</f>
        <v>390.85929252107053</v>
      </c>
      <c r="AN35" s="16" t="s">
        <v>32407</v>
      </c>
      <c r="AO35" s="33">
        <f>SUM(D6L601C19:D6L627C19)-2*SUM(D6L609C19,D6L611C19,D6L622C19,D6L624C19,D6L627C19)</f>
        <v>2784.484445732051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4.24464305817237</v>
      </c>
      <c r="AT35" s="16" t="s">
        <v>32409</v>
      </c>
      <c r="AU35" s="33">
        <f>IF(D6L628C5=0,0,D6L628C18/D6L628C5)</f>
        <v>6.1545981276360545E-2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4.24464305817237</v>
      </c>
      <c r="AZ35" s="16" t="s">
        <v>32411</v>
      </c>
      <c r="BA35" s="33">
        <f>IF(D6L628C5=0,0,D6L628C19/D6L628C5)</f>
        <v>0.43845401872363959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82.610041226121865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41.305020613060933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20.652510306530466</v>
      </c>
      <c r="R36" s="16" t="s">
        <v>32416</v>
      </c>
      <c r="S36" s="15">
        <f>D6L629C5-D6L629C7</f>
        <v>20.652510306530466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19.629885164172087</v>
      </c>
      <c r="X36" s="16" t="s">
        <v>32418</v>
      </c>
      <c r="Y36" s="33">
        <f>D6L629C7-D6L629C10</f>
        <v>1.022625142358379</v>
      </c>
      <c r="Z36" s="16" t="s">
        <v>32419</v>
      </c>
      <c r="AA36" s="33">
        <f>CHOOSE(MIN(D6L629C9,RUN_YEARS),B7L806C7,B7L806C16,B7L806C25,B7L806C34,B7L806C43)</f>
        <v>70104</v>
      </c>
      <c r="AB36" s="16" t="s">
        <v>32420</v>
      </c>
      <c r="AC36" s="33">
        <f>IF(D6L629C12=0,0,D6L629C10/D6L629C12)</f>
        <v>2.8001091470061747E-4</v>
      </c>
      <c r="AD36" s="16" t="s">
        <v>32421</v>
      </c>
      <c r="AE36" s="33">
        <f>IF(D6L629C5=0,0,D6L629C10/D6L629C5)</f>
        <v>0.47524211034929209</v>
      </c>
      <c r="AF36" s="16" t="s">
        <v>32422</v>
      </c>
      <c r="AG36" s="33">
        <f>CHOOSE(MIN(D6L629C9,RUN_YEARS),B7L806C5,B7L806C14,B7L806C23,B7L806C32,B7L806C41)</f>
        <v>1404.6501111074833</v>
      </c>
      <c r="AH36" s="16" t="s">
        <v>32423</v>
      </c>
      <c r="AI36" s="33">
        <f>IF(D6L629C15=0,0,D6L629C11/D6L629C15)</f>
        <v>7.2802837822160543E-4</v>
      </c>
      <c r="AJ36" s="16" t="s">
        <v>32424</v>
      </c>
      <c r="AK36" s="33">
        <f>IF(D6L629C5=0,0,D6L629C11/D6L629C5)</f>
        <v>2.475788965070793E-2</v>
      </c>
      <c r="AL36" s="16" t="s">
        <v>32425</v>
      </c>
      <c r="AM36" s="33">
        <f>D6L629C8*CHOOSE(MIN(D6L629C9,RUN_YEARS),B7L806C4,B7L806C13,B7L806C22,B7L806C31,B7L806C40)</f>
        <v>2.6584263924505929</v>
      </c>
      <c r="AN36" s="16" t="s">
        <v>32426</v>
      </c>
      <c r="AO36" s="33">
        <f>D6L629C8-D6L629C18</f>
        <v>17.994083914079873</v>
      </c>
      <c r="AP36" s="16" t="s">
        <v>32427</v>
      </c>
      <c r="AQ36" s="33">
        <f>CHOOSE(MIN(D6L629C9,RUN_YEARS),B7L806C2,B7L806C11,B7L806C20,B7L806C29,B7L806C38)</f>
        <v>92.547573522997297</v>
      </c>
      <c r="AR36" s="16" t="s">
        <v>32428</v>
      </c>
      <c r="AS36" s="33">
        <f>IF(D6L629C20=0,0,D6L629C18/D6L629C20)</f>
        <v>2.8724971290468207E-2</v>
      </c>
      <c r="AT36" s="16" t="s">
        <v>32429</v>
      </c>
      <c r="AU36" s="33">
        <f>IF(D6L629C5=0,0,D6L629C18/D6L629C5)</f>
        <v>6.4360853789526495E-2</v>
      </c>
      <c r="AV36" s="16" t="s">
        <v>32430</v>
      </c>
      <c r="AW36" s="33">
        <f>CHOOSE(MIN(D6L629C9,RUN_YEARS),B7L806C1,B7L806C10,B7L806C19,B7L806C28,B7L806C37)</f>
        <v>626.42652388136048</v>
      </c>
      <c r="AX36" s="16" t="s">
        <v>32431</v>
      </c>
      <c r="AY36" s="33">
        <f>IF(D6L629C23=0,0,D6L629C19/D6L629C23)</f>
        <v>2.87249712904682E-2</v>
      </c>
      <c r="AZ36" s="16" t="s">
        <v>32432</v>
      </c>
      <c r="BA36" s="33">
        <f>IF(D6L629C5=0,0,D6L629C19/D6L629C5)</f>
        <v>0.4356391462104735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70104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1404.6501111074833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92.547573522997297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626.42652388136048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70104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1404.6501111074833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92.547573522997297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626.42652388136048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70104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1404.6501111074833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92.547573522997297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626.42652388136048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6800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6800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2720</v>
      </c>
      <c r="R40" s="16" t="s">
        <v>32497</v>
      </c>
      <c r="S40" s="15">
        <f>D6L633C5-D6L633C7</f>
        <v>4080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2585.317080300149</v>
      </c>
      <c r="X40" s="16" t="s">
        <v>32499</v>
      </c>
      <c r="Y40" s="33">
        <f>D6L633C7-D6L633C10</f>
        <v>134.68291969985103</v>
      </c>
      <c r="Z40" s="16" t="s">
        <v>32500</v>
      </c>
      <c r="AA40" s="33">
        <f>CHOOSE(MIN(D6L633C9,RUN_YEARS),B7L806C7,B7L806C16,B7L806C25,B7L806C34,B7L806C43)</f>
        <v>70104</v>
      </c>
      <c r="AB40" s="16" t="s">
        <v>32501</v>
      </c>
      <c r="AC40" s="33">
        <f>IF(D6L633C12=0,0,D6L633C10/D6L633C12)</f>
        <v>3.6878310514380765E-2</v>
      </c>
      <c r="AD40" s="16" t="s">
        <v>32502</v>
      </c>
      <c r="AE40" s="33">
        <f>IF(D6L633C5=0,0,D6L633C10/D6L633C5)</f>
        <v>0.38019368827943367</v>
      </c>
      <c r="AF40" s="16" t="s">
        <v>32503</v>
      </c>
      <c r="AG40" s="33">
        <f>CHOOSE(MIN(D6L633C9,RUN_YEARS),B7L806C5,B7L806C14,B7L806C23,B7L806C32,B7L806C41)</f>
        <v>1404.6501111074833</v>
      </c>
      <c r="AH40" s="16" t="s">
        <v>32504</v>
      </c>
      <c r="AI40" s="33">
        <f>IF(D6L633C15=0,0,D6L633C11/D6L633C15)</f>
        <v>9.5883607337389903E-2</v>
      </c>
      <c r="AJ40" s="16" t="s">
        <v>32505</v>
      </c>
      <c r="AK40" s="33">
        <f>IF(D6L633C5=0,0,D6L633C11/D6L633C5)</f>
        <v>1.9806311720566329E-2</v>
      </c>
      <c r="AL40" s="16" t="s">
        <v>32506</v>
      </c>
      <c r="AM40" s="33">
        <f>D6L633C8*CHOOSE(MIN(D6L633C9,RUN_YEARS),B7L806C4,B7L806C13,B7L806C22,B7L806C31,B7L806C40)</f>
        <v>525.18456692253619</v>
      </c>
      <c r="AN40" s="16" t="s">
        <v>32507</v>
      </c>
      <c r="AO40" s="33">
        <f>D6L633C8-D6L633C18</f>
        <v>3554.8154330774637</v>
      </c>
      <c r="AP40" s="16" t="s">
        <v>32508</v>
      </c>
      <c r="AQ40" s="33">
        <f>CHOOSE(MIN(D6L633C9,RUN_YEARS),B7L806C2,B7L806C11,B7L806C20,B7L806C29,B7L806C38)</f>
        <v>92.547573522997297</v>
      </c>
      <c r="AR40" s="16" t="s">
        <v>32509</v>
      </c>
      <c r="AS40" s="33">
        <f>IF(D6L633C20=0,0,D6L633C18/D6L633C20)</f>
        <v>5.674752421164583</v>
      </c>
      <c r="AT40" s="16" t="s">
        <v>32510</v>
      </c>
      <c r="AU40" s="33">
        <f>IF(D6L633C5=0,0,D6L633C18/D6L633C5)</f>
        <v>7.7233024547431792E-2</v>
      </c>
      <c r="AV40" s="16" t="s">
        <v>32511</v>
      </c>
      <c r="AW40" s="33">
        <f>CHOOSE(MIN(D6L633C9,RUN_YEARS),B7L806C1,B7L806C10,B7L806C19,B7L806C28,B7L806C37)</f>
        <v>626.42652388136048</v>
      </c>
      <c r="AX40" s="16" t="s">
        <v>32512</v>
      </c>
      <c r="AY40" s="33">
        <f>IF(D6L633C23=0,0,D6L633C19/D6L633C23)</f>
        <v>5.674752421164583</v>
      </c>
      <c r="AZ40" s="16" t="s">
        <v>32513</v>
      </c>
      <c r="BA40" s="33">
        <f>IF(D6L633C5=0,0,D6L633C19/D6L633C5)</f>
        <v>0.52276697545256823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1990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1990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1990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70104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1404.6501111074833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256.15619808231543</v>
      </c>
      <c r="AN41" s="16" t="s">
        <v>32526</v>
      </c>
      <c r="AO41" s="33">
        <f>D6L634C8-D6L634C18</f>
        <v>1733.8438019176847</v>
      </c>
      <c r="AP41" s="16" t="s">
        <v>32527</v>
      </c>
      <c r="AQ41" s="33">
        <f>CHOOSE(MIN(D6L634C9,RUN_YEARS),B7L806C2,B7L806C11,B7L806C20,B7L806C29,B7L806C38)</f>
        <v>92.547573522997297</v>
      </c>
      <c r="AR41" s="16" t="s">
        <v>32528</v>
      </c>
      <c r="AS41" s="33">
        <f>IF(D6L634C20=0,0,D6L634C18/D6L634C20)</f>
        <v>2.767832676009196</v>
      </c>
      <c r="AT41" s="16" t="s">
        <v>32529</v>
      </c>
      <c r="AU41" s="33">
        <f>IF(D6L634C5=0,0,D6L634C18/D6L634C5)</f>
        <v>0.12872170757905299</v>
      </c>
      <c r="AV41" s="16" t="s">
        <v>32530</v>
      </c>
      <c r="AW41" s="33">
        <f>CHOOSE(MIN(D6L634C9,RUN_YEARS),B7L806C1,B7L806C10,B7L806C19,B7L806C28,B7L806C37)</f>
        <v>626.42652388136048</v>
      </c>
      <c r="AX41" s="16" t="s">
        <v>32531</v>
      </c>
      <c r="AY41" s="33">
        <f>IF(D6L634C23=0,0,D6L634C19/D6L634C23)</f>
        <v>2.7678326760091965</v>
      </c>
      <c r="AZ41" s="16" t="s">
        <v>32532</v>
      </c>
      <c r="BA41" s="33">
        <f>IF(D6L634C5=0,0,D6L634C19/D6L634C5)</f>
        <v>0.87127829242094712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-2079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-2079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-2079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-1976.0566948323565</v>
      </c>
      <c r="X42" s="16" t="s">
        <v>32539</v>
      </c>
      <c r="Y42" s="33">
        <f>D6L635C7-D6L635C10</f>
        <v>-102.94330516764353</v>
      </c>
      <c r="Z42" s="16" t="s">
        <v>32540</v>
      </c>
      <c r="AA42" s="33">
        <f>CHOOSE(MIN(D6L635C9,RUN_YEARS),B7L806C7,B7L806C16,B7L806C25,B7L806C34,B7L806C43)</f>
        <v>70104</v>
      </c>
      <c r="AB42" s="16" t="s">
        <v>32541</v>
      </c>
      <c r="AC42" s="33">
        <f>IF(D6L635C12=0,0,D6L635C10/D6L635C12)</f>
        <v>-2.8187502779190295E-2</v>
      </c>
      <c r="AD42" s="16" t="s">
        <v>32542</v>
      </c>
      <c r="AE42" s="33">
        <f>IF(D6L635C5=0,0,D6L635C10/D6L635C5)</f>
        <v>0.95048422069858418</v>
      </c>
      <c r="AF42" s="16" t="s">
        <v>32543</v>
      </c>
      <c r="AG42" s="33">
        <f>CHOOSE(MIN(D6L635C9,RUN_YEARS),B7L806C5,B7L806C14,B7L806C23,B7L806C32,B7L806C41)</f>
        <v>1404.6501111074833</v>
      </c>
      <c r="AH42" s="16" t="s">
        <v>32544</v>
      </c>
      <c r="AI42" s="33">
        <f>IF(D6L635C15=0,0,D6L635C11/D6L635C15)</f>
        <v>-7.3287507225894735E-2</v>
      </c>
      <c r="AJ42" s="16" t="s">
        <v>32545</v>
      </c>
      <c r="AK42" s="33">
        <f>IF(D6L635C5=0,0,D6L635C11/D6L635C5)</f>
        <v>4.951577930141584E-2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92.547573522997297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626.42652388136048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-4514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-4514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-4514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70104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1404.6501111074833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-581.04978801184518</v>
      </c>
      <c r="AN43" s="16" t="s">
        <v>32567</v>
      </c>
      <c r="AO43" s="33">
        <f>D6L636C8-D6L636C18</f>
        <v>-3932.9502119881549</v>
      </c>
      <c r="AP43" s="16" t="s">
        <v>32568</v>
      </c>
      <c r="AQ43" s="33">
        <f>CHOOSE(MIN(D6L636C9,RUN_YEARS),B7L806C2,B7L806C11,B7L806C20,B7L806C29,B7L806C38)</f>
        <v>92.547573522997297</v>
      </c>
      <c r="AR43" s="16" t="s">
        <v>32569</v>
      </c>
      <c r="AS43" s="33">
        <f>IF(D6L636C20=0,0,D6L636C18/D6L636C20)</f>
        <v>-6.2783903012590514</v>
      </c>
      <c r="AT43" s="16" t="s">
        <v>32570</v>
      </c>
      <c r="AU43" s="33">
        <f>IF(D6L636C5=0,0,D6L636C18/D6L636C5)</f>
        <v>0.12872170757905299</v>
      </c>
      <c r="AV43" s="16" t="s">
        <v>32571</v>
      </c>
      <c r="AW43" s="33">
        <f>CHOOSE(MIN(D6L636C9,RUN_YEARS),B7L806C1,B7L806C10,B7L806C19,B7L806C28,B7L806C37)</f>
        <v>626.42652388136048</v>
      </c>
      <c r="AX43" s="16" t="s">
        <v>32572</v>
      </c>
      <c r="AY43" s="33">
        <f>IF(D6L636C23=0,0,D6L636C19/D6L636C23)</f>
        <v>-6.2783903012590514</v>
      </c>
      <c r="AZ43" s="16" t="s">
        <v>32573</v>
      </c>
      <c r="BA43" s="33">
        <f>IF(D6L636C5=0,0,D6L636C19/D6L636C5)</f>
        <v>0.87127829242094701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2279.6100412261221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2238.3050206130611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661.65251030653053</v>
      </c>
      <c r="R44" s="16" t="s">
        <v>32577</v>
      </c>
      <c r="S44" s="15">
        <f>SUM(D6L629C8:D6L636C8)</f>
        <v>1576.6525103065305</v>
      </c>
      <c r="U44" s="21" t="str">
        <f>NULL_VALUE</f>
        <v>n/a</v>
      </c>
      <c r="V44" s="16" t="s">
        <v>32578</v>
      </c>
      <c r="W44" s="33">
        <f>SUM(D6L629C10:D6L636C10)</f>
        <v>628.89027063196477</v>
      </c>
      <c r="X44" s="16" t="s">
        <v>32579</v>
      </c>
      <c r="Y44" s="33">
        <f>SUM(D6L629C11:D6L636C11)</f>
        <v>32.762239674565876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8.9708186498910873E-3</v>
      </c>
      <c r="AD44" s="16" t="s">
        <v>32581</v>
      </c>
      <c r="AE44" s="33">
        <f>IF(D6L637C5=0,0,D6L637C10/D6L637C5)</f>
        <v>0.28096718938677745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2.3324128489716781E-2</v>
      </c>
      <c r="AJ44" s="16" t="s">
        <v>32583</v>
      </c>
      <c r="AK44" s="33">
        <f>IF(D6L637C5=0,0,D6L637C11/D6L637C5)</f>
        <v>1.4637075542810718E-2</v>
      </c>
      <c r="AL44" s="16" t="s">
        <v>32584</v>
      </c>
      <c r="AM44" s="33">
        <f>SUM(D6L629C18:D6L636C18)</f>
        <v>202.949403385457</v>
      </c>
      <c r="AN44" s="16" t="s">
        <v>32585</v>
      </c>
      <c r="AO44" s="33">
        <f>SUM(D6L629C19:D6L636C19)</f>
        <v>1373.703106921073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2.1929197672051952</v>
      </c>
      <c r="AT44" s="16" t="s">
        <v>32587</v>
      </c>
      <c r="AU44" s="33">
        <f>IF(D6L637C5=0,0,D6L637C18/D6L637C5)</f>
        <v>9.0671021829665618E-2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2.192919767205197</v>
      </c>
      <c r="AZ44" s="16" t="s">
        <v>32589</v>
      </c>
      <c r="BA44" s="33">
        <f>IF(D6L637C5=0,0,D6L637C19/D6L637C5)</f>
        <v>0.61372471324074596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383.87330844008659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191.93665422004329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95.968327110021647</v>
      </c>
      <c r="R45" s="16" t="s">
        <v>32594</v>
      </c>
      <c r="S45" s="15">
        <f>D6L638C5-D6L638C7</f>
        <v>95.968327110021647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91.216380604915742</v>
      </c>
      <c r="X45" s="16" t="s">
        <v>32596</v>
      </c>
      <c r="Y45" s="33">
        <f>D6L638C7-D6L638C10</f>
        <v>4.7519465051059058</v>
      </c>
      <c r="Z45" s="16" t="s">
        <v>32597</v>
      </c>
      <c r="AA45" s="33">
        <f>CHOOSE(MIN(D6L638C9,RUN_YEARS),B7L806C7,B7L806C16,B7L806C25,B7L806C34,B7L806C43)</f>
        <v>70104</v>
      </c>
      <c r="AB45" s="16" t="s">
        <v>32598</v>
      </c>
      <c r="AC45" s="33">
        <f>IF(D6L638C12=0,0,D6L638C10/D6L638C12)</f>
        <v>1.3011580024665603E-3</v>
      </c>
      <c r="AD45" s="16" t="s">
        <v>32599</v>
      </c>
      <c r="AE45" s="33">
        <f>IF(D6L638C5=0,0,D6L638C10/D6L638C5)</f>
        <v>0.47524211034929215</v>
      </c>
      <c r="AF45" s="16" t="s">
        <v>32600</v>
      </c>
      <c r="AG45" s="33">
        <f>CHOOSE(MIN(D6L638C9,RUN_YEARS),B7L806C5,B7L806C14,B7L806C23,B7L806C32,B7L806C41)</f>
        <v>1404.6501111074833</v>
      </c>
      <c r="AH45" s="16" t="s">
        <v>32601</v>
      </c>
      <c r="AI45" s="33">
        <f>IF(D6L638C15=0,0,D6L638C11/D6L638C15)</f>
        <v>3.3830108064130488E-3</v>
      </c>
      <c r="AJ45" s="16" t="s">
        <v>32602</v>
      </c>
      <c r="AK45" s="33">
        <f>IF(D6L638C5=0,0,D6L638C11/D6L638C5)</f>
        <v>2.4757889650707875E-2</v>
      </c>
      <c r="AL45" s="16" t="s">
        <v>32603</v>
      </c>
      <c r="AM45" s="33">
        <f>D6L638C8*CHOOSE(MIN(D6L638C9,RUN_YEARS),B7L806C4,B7L806C13,B7L806C22,B7L806C31,B7L806C40)</f>
        <v>12.35320693910711</v>
      </c>
      <c r="AN45" s="16" t="s">
        <v>32604</v>
      </c>
      <c r="AO45" s="33">
        <f>D6L638C8-D6L638C18</f>
        <v>83.615120170914537</v>
      </c>
      <c r="AP45" s="16" t="s">
        <v>32605</v>
      </c>
      <c r="AQ45" s="33">
        <f>CHOOSE(MIN(D6L638C9,RUN_YEARS),B7L806C2,B7L806C11,B7L806C20,B7L806C29,B7L806C38)</f>
        <v>92.547573522997297</v>
      </c>
      <c r="AR45" s="16" t="s">
        <v>32606</v>
      </c>
      <c r="AS45" s="33">
        <f>IF(D6L638C20=0,0,D6L638C18/D6L638C20)</f>
        <v>0.13347953348595834</v>
      </c>
      <c r="AT45" s="16" t="s">
        <v>32607</v>
      </c>
      <c r="AU45" s="33">
        <f>IF(D6L638C5=0,0,D6L638C18/D6L638C5)</f>
        <v>6.4360853789526495E-2</v>
      </c>
      <c r="AV45" s="16" t="s">
        <v>32608</v>
      </c>
      <c r="AW45" s="33">
        <f>CHOOSE(MIN(D6L638C9,RUN_YEARS),B7L806C1,B7L806C10,B7L806C19,B7L806C28,B7L806C37)</f>
        <v>626.42652388136048</v>
      </c>
      <c r="AX45" s="16" t="s">
        <v>32609</v>
      </c>
      <c r="AY45" s="33">
        <f>IF(D6L638C23=0,0,D6L638C19/D6L638C23)</f>
        <v>0.13347953348595834</v>
      </c>
      <c r="AZ45" s="16" t="s">
        <v>32610</v>
      </c>
      <c r="BA45" s="33">
        <f>IF(D6L638C5=0,0,D6L638C19/D6L638C5)</f>
        <v>0.4356391462104735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10547.681634132978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10547.681634132978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4219.0726536531911</v>
      </c>
      <c r="R46" s="16" t="s">
        <v>32614</v>
      </c>
      <c r="S46" s="15">
        <f>D6L639C5-D6L639C7</f>
        <v>6328.6089804797866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4010.1619832782608</v>
      </c>
      <c r="X46" s="16" t="s">
        <v>32616</v>
      </c>
      <c r="Y46" s="33">
        <f>D6L639C7-D6L639C10</f>
        <v>208.91067037493031</v>
      </c>
      <c r="Z46" s="16" t="s">
        <v>32617</v>
      </c>
      <c r="AA46" s="33">
        <f>CHOOSE(MIN(D6L639C9,RUN_YEARS),B7L806C7,B7L806C16,B7L806C25,B7L806C34,B7L806C43)</f>
        <v>70104</v>
      </c>
      <c r="AB46" s="16" t="s">
        <v>32618</v>
      </c>
      <c r="AC46" s="33">
        <f>IF(D6L639C12=0,0,D6L639C10/D6L639C12)</f>
        <v>5.7203040957409856E-2</v>
      </c>
      <c r="AD46" s="16" t="s">
        <v>32619</v>
      </c>
      <c r="AE46" s="33">
        <f>IF(D6L639C5=0,0,D6L639C10/D6L639C5)</f>
        <v>0.38019368827943367</v>
      </c>
      <c r="AF46" s="16" t="s">
        <v>32620</v>
      </c>
      <c r="AG46" s="33">
        <f>CHOOSE(MIN(D6L639C9,RUN_YEARS),B7L806C5,B7L806C14,B7L806C23,B7L806C32,B7L806C41)</f>
        <v>1404.6501111074833</v>
      </c>
      <c r="AH46" s="16" t="s">
        <v>32621</v>
      </c>
      <c r="AI46" s="33">
        <f>IF(D6L639C15=0,0,D6L639C11/D6L639C15)</f>
        <v>0.14872790648926559</v>
      </c>
      <c r="AJ46" s="16" t="s">
        <v>32622</v>
      </c>
      <c r="AK46" s="33">
        <f>IF(D6L639C5=0,0,D6L639C11/D6L639C5)</f>
        <v>1.9806311720566339E-2</v>
      </c>
      <c r="AL46" s="16" t="s">
        <v>32623</v>
      </c>
      <c r="AM46" s="33">
        <f>D6L639C8*CHOOSE(MIN(D6L639C9,RUN_YEARS),B7L806C4,B7L806C13,B7L806C22,B7L806C31,B7L806C40)</f>
        <v>814.62935456748778</v>
      </c>
      <c r="AN46" s="16" t="s">
        <v>32624</v>
      </c>
      <c r="AO46" s="33">
        <f>D6L639C8-D6L639C18</f>
        <v>5513.9796259122986</v>
      </c>
      <c r="AP46" s="16" t="s">
        <v>32625</v>
      </c>
      <c r="AQ46" s="33">
        <f>CHOOSE(MIN(D6L639C9,RUN_YEARS),B7L806C2,B7L806C11,B7L806C20,B7L806C29,B7L806C38)</f>
        <v>92.547573522997297</v>
      </c>
      <c r="AR46" s="16" t="s">
        <v>32626</v>
      </c>
      <c r="AS46" s="33">
        <f>IF(D6L639C20=0,0,D6L639C18/D6L639C20)</f>
        <v>8.8022767486719591</v>
      </c>
      <c r="AT46" s="16" t="s">
        <v>32627</v>
      </c>
      <c r="AU46" s="33">
        <f>IF(D6L639C5=0,0,D6L639C18/D6L639C5)</f>
        <v>7.7233024547431792E-2</v>
      </c>
      <c r="AV46" s="16" t="s">
        <v>32628</v>
      </c>
      <c r="AW46" s="33">
        <f>CHOOSE(MIN(D6L639C9,RUN_YEARS),B7L806C1,B7L806C10,B7L806C19,B7L806C28,B7L806C37)</f>
        <v>626.42652388136048</v>
      </c>
      <c r="AX46" s="16" t="s">
        <v>32629</v>
      </c>
      <c r="AY46" s="33">
        <f>IF(D6L639C23=0,0,D6L639C19/D6L639C23)</f>
        <v>8.8022767486719591</v>
      </c>
      <c r="AZ46" s="16" t="s">
        <v>32630</v>
      </c>
      <c r="BA46" s="33">
        <f>IF(D6L639C5=0,0,D6L639C19/D6L639C5)</f>
        <v>0.52276697545256823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10931.554942573064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10739.618288353022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4315.0409807632132</v>
      </c>
      <c r="R47" s="16" t="s">
        <v>32634</v>
      </c>
      <c r="S47" s="15">
        <f>SUM(D6L638C8:D6L639C8)</f>
        <v>6424.5773075898087</v>
      </c>
      <c r="U47" s="21" t="str">
        <f>NULL_VALUE</f>
        <v>n/a</v>
      </c>
      <c r="V47" s="16" t="s">
        <v>32635</v>
      </c>
      <c r="W47" s="33">
        <f>SUM(D6L638C10:D6L639C10)</f>
        <v>4101.3783638831765</v>
      </c>
      <c r="X47" s="16" t="s">
        <v>32636</v>
      </c>
      <c r="Y47" s="33">
        <f>SUM(D6L638C11:D6L639C11)</f>
        <v>213.66261688003621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5.8504198959876415E-2</v>
      </c>
      <c r="AD47" s="16" t="s">
        <v>32638</v>
      </c>
      <c r="AE47" s="33">
        <f>IF(D6L640C5=0,0,D6L640C10/D6L640C5)</f>
        <v>0.38189237771430562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0.15211091729567863</v>
      </c>
      <c r="AJ47" s="16" t="s">
        <v>32640</v>
      </c>
      <c r="AK47" s="33">
        <f>IF(D6L640C5=0,0,D6L640C11/D6L640C5)</f>
        <v>1.9894805489665362E-2</v>
      </c>
      <c r="AL47" s="16" t="s">
        <v>32641</v>
      </c>
      <c r="AM47" s="33">
        <f>SUM(D6L638C18:D6L639C18)</f>
        <v>826.98256150659495</v>
      </c>
      <c r="AN47" s="16" t="s">
        <v>32642</v>
      </c>
      <c r="AO47" s="33">
        <f>SUM(D6L638C19:D6L639C19)</f>
        <v>5597.5947460832131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8.935756282157918</v>
      </c>
      <c r="AT47" s="16" t="s">
        <v>32644</v>
      </c>
      <c r="AU47" s="33">
        <f>IF(D6L640C5=0,0,D6L640C18/D6L640C5)</f>
        <v>7.700297527366004E-2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8.935756282157918</v>
      </c>
      <c r="AZ47" s="16" t="s">
        <v>32646</v>
      </c>
      <c r="BA47" s="33">
        <f>IF(D6L640C5=0,0,D6L640C19/D6L640C5)</f>
        <v>0.52120984152236893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22644.737907896775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19328.610785472323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8152.0372293228647</v>
      </c>
      <c r="R48" s="16" t="s">
        <v>32651</v>
      </c>
      <c r="S48" s="15">
        <f>SUM(D6L628C8,D6L637C8,D6L640C8)</f>
        <v>11176.57355614946</v>
      </c>
      <c r="U48" s="21" t="str">
        <f>NULL_VALUE</f>
        <v>n/a</v>
      </c>
      <c r="V48" s="16" t="s">
        <v>32652</v>
      </c>
      <c r="W48" s="33">
        <f>SUM(D6L628C10,D6L637C10,D6L640C10)</f>
        <v>7741.0623518611701</v>
      </c>
      <c r="X48" s="16" t="s">
        <v>32653</v>
      </c>
      <c r="Y48" s="33">
        <f>SUM(D6L628C11,D6L637C11,D6L640C11)</f>
        <v>410.97487746169509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0.11027812626450798</v>
      </c>
      <c r="AD48" s="16" t="s">
        <v>32655</v>
      </c>
      <c r="AE48" s="33">
        <f>IF(D6L641C5=0,0,D6L641C10/D6L641C5)</f>
        <v>0.4004976062573245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0.28672312828772073</v>
      </c>
      <c r="AJ48" s="16" t="s">
        <v>32657</v>
      </c>
      <c r="AK48" s="33">
        <f>IF(D6L641C5=0,0,D6L641C11/D6L641C5)</f>
        <v>2.1262515036548309E-2</v>
      </c>
      <c r="AL48" s="16" t="s">
        <v>32658</v>
      </c>
      <c r="AM48" s="33">
        <f>SUM(D6L628C18,D6L637C18,D6L640C18)</f>
        <v>1420.7912574131224</v>
      </c>
      <c r="AN48" s="16" t="s">
        <v>32659</v>
      </c>
      <c r="AO48" s="33">
        <f>SUM(D6L628C19,D6L637C19,D6L640C19)</f>
        <v>9755.7822987363361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15.373319107535483</v>
      </c>
      <c r="AT48" s="16" t="s">
        <v>32661</v>
      </c>
      <c r="AU48" s="33">
        <f>IF(D6L641C5=0,0,D6L641C18/D6L641C5)</f>
        <v>7.3507158542455139E-2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15.373319107535485</v>
      </c>
      <c r="AZ48" s="16" t="s">
        <v>32663</v>
      </c>
      <c r="BA48" s="33">
        <f>IF(D6L641C5=0,0,D6L641C19/D6L641C5)</f>
        <v>0.5047327201636721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1422.0281956666665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1222.9442482733332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611.47212413666659</v>
      </c>
      <c r="R8" s="16" t="s">
        <v>32673</v>
      </c>
      <c r="S8" s="15">
        <f>D6L701C5-D6L701C7</f>
        <v>611.47212413666659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519.80830768174314</v>
      </c>
      <c r="X8" s="16" t="s">
        <v>32675</v>
      </c>
      <c r="Y8" s="33">
        <f>D6L701C7-D6L701C10</f>
        <v>91.663816454923449</v>
      </c>
      <c r="Z8" s="16" t="s">
        <v>32676</v>
      </c>
      <c r="AA8" s="33">
        <f>CHOOSE(MIN(D6L701C9,RUN_YEARS),B7L807C7,B7L807C16,B7L807C25,B7L807C34,B7L807C43)</f>
        <v>16931</v>
      </c>
      <c r="AB8" s="16" t="s">
        <v>32677</v>
      </c>
      <c r="AC8" s="33">
        <f>IF(D6L701C12=0,0,D6L701C10/D6L701C12)</f>
        <v>3.0701571536338262E-2</v>
      </c>
      <c r="AD8" s="16" t="s">
        <v>32678</v>
      </c>
      <c r="AE8" s="33">
        <f>IF(D6L701C5=0,0,D6L701C10/D6L701C5)</f>
        <v>0.42504661060032545</v>
      </c>
      <c r="AF8" s="16" t="s">
        <v>32679</v>
      </c>
      <c r="AG8" s="33">
        <f>CHOOSE(MIN(D6L701C9,RUN_YEARS),B7L807C5,B7L807C14,B7L807C23,B7L807C32,B7L807C41)</f>
        <v>1148.3227814379572</v>
      </c>
      <c r="AH8" s="16" t="s">
        <v>32680</v>
      </c>
      <c r="AI8" s="33">
        <f>IF(D6L701C15=0,0,D6L701C11/D6L701C15)</f>
        <v>7.9824085994479557E-2</v>
      </c>
      <c r="AJ8" s="16" t="s">
        <v>32681</v>
      </c>
      <c r="AK8" s="33">
        <f>IF(D6L701C5=0,0,D6L701C11/D6L701C5)</f>
        <v>7.495338939967458E-2</v>
      </c>
      <c r="AL8" s="16" t="s">
        <v>32682</v>
      </c>
      <c r="AM8" s="33">
        <f>D6L701C8*CHOOSE(MIN(D6L701C9,RUN_YEARS),B7L807C4,B7L807C13,B7L807C22,B7L807C31,B7L807C40)</f>
        <v>23.594648387220424</v>
      </c>
      <c r="AN8" s="16" t="s">
        <v>32683</v>
      </c>
      <c r="AO8" s="33">
        <f>D6L701C8-D6L701C18</f>
        <v>587.87747574944615</v>
      </c>
      <c r="AP8" s="16" t="s">
        <v>32684</v>
      </c>
      <c r="AQ8" s="33">
        <f>CHOOSE(MIN(D6L701C9,RUN_YEARS),B7L807C2,B7L807C11,B7L807C20,B7L807C29,B7L807C38)</f>
        <v>22.164249102560394</v>
      </c>
      <c r="AR8" s="16" t="s">
        <v>32685</v>
      </c>
      <c r="AS8" s="33">
        <f>IF(D6L701C20=0,0,D6L701C18/D6L701C20)</f>
        <v>1.0645363295657415</v>
      </c>
      <c r="AT8" s="16" t="s">
        <v>32686</v>
      </c>
      <c r="AU8" s="33">
        <f>IF(D6L701C5=0,0,D6L701C18/D6L701C5)</f>
        <v>1.9293314818343968E-2</v>
      </c>
      <c r="AV8" s="16" t="s">
        <v>32687</v>
      </c>
      <c r="AW8" s="33">
        <f>CHOOSE(MIN(D6L701C9,RUN_YEARS),B7L807C1,B7L807C10,B7L807C19,B7L807C28,B7L807C37)</f>
        <v>552.238058412962</v>
      </c>
      <c r="AX8" s="16" t="s">
        <v>32688</v>
      </c>
      <c r="AY8" s="33">
        <f>IF(D6L701C23=0,0,D6L701C19/D6L701C23)</f>
        <v>1.0645363295657415</v>
      </c>
      <c r="AZ8" s="16" t="s">
        <v>32689</v>
      </c>
      <c r="BA8" s="33">
        <f>IF(D6L701C5=0,0,D6L701C19/D6L701C5)</f>
        <v>0.48070668518165599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5.4690955056863562E-2</v>
      </c>
      <c r="J9" s="16" t="s">
        <v>32710</v>
      </c>
      <c r="K9" s="21">
        <f>IF(FLOW_THRU_100PCT="Y",1,INDEX(VariabilityMatrix,D6L702C1,D6L702C9))</f>
        <v>0.47863456811649574</v>
      </c>
      <c r="L9" s="16" t="s">
        <v>32690</v>
      </c>
      <c r="M9" s="15">
        <f>IF(D6L702C2&lt;&gt;0,D6L702C2*D6L702C4,D6L702C3*D6L702C4)</f>
        <v>2.6176981653520569E-2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1.3088490826760285E-2</v>
      </c>
      <c r="R9" s="16" t="s">
        <v>32692</v>
      </c>
      <c r="S9" s="15">
        <f>D6L702C5-D6L702C7</f>
        <v>1.3088490826760285E-2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1.1073900257529877E-2</v>
      </c>
      <c r="X9" s="16" t="s">
        <v>32694</v>
      </c>
      <c r="Y9" s="33">
        <f>D6L702C7-D6L702C10</f>
        <v>2.0145905692304077E-3</v>
      </c>
      <c r="Z9" s="16" t="s">
        <v>32695</v>
      </c>
      <c r="AA9" s="33">
        <f>CHOOSE(MIN(D6L702C9,RUN_YEARS),B7L807C7,B7L807C16,B7L807C25,B7L807C34,B7L807C43)</f>
        <v>17127.199999999997</v>
      </c>
      <c r="AB9" s="16" t="s">
        <v>32696</v>
      </c>
      <c r="AC9" s="33">
        <f>IF(D6L702C12=0,0,D6L702C10/D6L702C12)</f>
        <v>6.4656804717232696E-7</v>
      </c>
      <c r="AD9" s="16" t="s">
        <v>32697</v>
      </c>
      <c r="AE9" s="33">
        <f>IF(D6L702C5=0,0,D6L702C10/D6L702C5)</f>
        <v>0.42303961564799192</v>
      </c>
      <c r="AF9" s="16" t="s">
        <v>32698</v>
      </c>
      <c r="AG9" s="33">
        <f>CHOOSE(MIN(D6L702C9,RUN_YEARS),B7L807C5,B7L807C14,B7L807C23,B7L807C32,B7L807C41)</f>
        <v>1198.3928528725528</v>
      </c>
      <c r="AH9" s="16" t="s">
        <v>32699</v>
      </c>
      <c r="AI9" s="33">
        <f>IF(D6L702C15=0,0,D6L702C11/D6L702C15)</f>
        <v>1.6810769226480495E-6</v>
      </c>
      <c r="AJ9" s="16" t="s">
        <v>32700</v>
      </c>
      <c r="AK9" s="33">
        <f>IF(D6L702C5=0,0,D6L702C11/D6L702C5)</f>
        <v>7.696038435200811E-2</v>
      </c>
      <c r="AL9" s="16" t="s">
        <v>32701</v>
      </c>
      <c r="AM9" s="33">
        <f>D6L702C8*CHOOSE(MIN(D6L702C9,RUN_YEARS),B7L807C4,B7L807C13,B7L807C22,B7L807C31,B7L807C40)</f>
        <v>4.7776474497867108E-4</v>
      </c>
      <c r="AN9" s="16" t="s">
        <v>32702</v>
      </c>
      <c r="AO9" s="33">
        <f>D6L702C8-D6L702C18</f>
        <v>1.2610726081781614E-2</v>
      </c>
      <c r="AP9" s="16" t="s">
        <v>32703</v>
      </c>
      <c r="AQ9" s="33">
        <f>CHOOSE(MIN(D6L702C9,RUN_YEARS),B7L807C2,B7L807C11,B7L807C20,B7L807C29,B7L807C38)</f>
        <v>21.647035493960914</v>
      </c>
      <c r="AR9" s="16" t="s">
        <v>32704</v>
      </c>
      <c r="AS9" s="33">
        <f>IF(D6L702C20=0,0,D6L702C18/D6L702C20)</f>
        <v>2.2070677766106026E-5</v>
      </c>
      <c r="AT9" s="16" t="s">
        <v>32705</v>
      </c>
      <c r="AU9" s="33">
        <f>IF(D6L702C5=0,0,D6L702C18/D6L702C5)</f>
        <v>1.8251330550725125E-2</v>
      </c>
      <c r="AV9" s="16" t="s">
        <v>32706</v>
      </c>
      <c r="AW9" s="33">
        <f>CHOOSE(MIN(D6L702C9,RUN_YEARS),B7L807C1,B7L807C10,B7L807C19,B7L807C28,B7L807C37)</f>
        <v>571.37919439646419</v>
      </c>
      <c r="AX9" s="16" t="s">
        <v>32707</v>
      </c>
      <c r="AY9" s="33">
        <f>IF(D6L702C23=0,0,D6L702C19/D6L702C23)</f>
        <v>2.2070677766106023E-5</v>
      </c>
      <c r="AZ9" s="16" t="s">
        <v>32708</v>
      </c>
      <c r="BA9" s="33">
        <f>IF(D6L702C5=0,0,D6L702C19/D6L702C5)</f>
        <v>0.48174866944927486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2.6804361890616479E-2</v>
      </c>
      <c r="J10" s="16" t="s">
        <v>32731</v>
      </c>
      <c r="K10" s="21">
        <f>IF(FLOW_THRU_100PCT="Y",1,INDEX(VariabilityMatrix,D6L703C1,D6L703C9))</f>
        <v>0.47863456811649574</v>
      </c>
      <c r="L10" s="16" t="s">
        <v>32711</v>
      </c>
      <c r="M10" s="15">
        <f>IF(D6L703C2&lt;&gt;0,D6L703C2*D6L703C4,D6L703C3*D6L703C4)</f>
        <v>1.2829494177153476E-2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6.4147470885767381E-3</v>
      </c>
      <c r="R10" s="16" t="s">
        <v>32713</v>
      </c>
      <c r="S10" s="15">
        <f>D6L703C5-D6L703C7</f>
        <v>6.4147470885767381E-3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5.4273842856611566E-3</v>
      </c>
      <c r="X10" s="16" t="s">
        <v>32715</v>
      </c>
      <c r="Y10" s="33">
        <f>D6L703C7-D6L703C10</f>
        <v>9.8736280291558155E-4</v>
      </c>
      <c r="Z10" s="16" t="s">
        <v>32716</v>
      </c>
      <c r="AA10" s="33">
        <f>CHOOSE(MIN(D6L703C9,RUN_YEARS),B7L807C7,B7L807C16,B7L807C25,B7L807C34,B7L807C43)</f>
        <v>17127.199999999997</v>
      </c>
      <c r="AB10" s="16" t="s">
        <v>32717</v>
      </c>
      <c r="AC10" s="33">
        <f>IF(D6L703C12=0,0,D6L703C10/D6L703C12)</f>
        <v>3.1688683997741355E-7</v>
      </c>
      <c r="AD10" s="16" t="s">
        <v>32718</v>
      </c>
      <c r="AE10" s="33">
        <f>IF(D6L703C5=0,0,D6L703C10/D6L703C5)</f>
        <v>0.42303961564799192</v>
      </c>
      <c r="AF10" s="16" t="s">
        <v>32719</v>
      </c>
      <c r="AG10" s="33">
        <f>CHOOSE(MIN(D6L703C9,RUN_YEARS),B7L807C5,B7L807C14,B7L807C23,B7L807C32,B7L807C41)</f>
        <v>1198.3928528725528</v>
      </c>
      <c r="AH10" s="16" t="s">
        <v>32720</v>
      </c>
      <c r="AI10" s="33">
        <f>IF(D6L703C15=0,0,D6L703C11/D6L703C15)</f>
        <v>8.2390578394127497E-7</v>
      </c>
      <c r="AJ10" s="16" t="s">
        <v>32721</v>
      </c>
      <c r="AK10" s="33">
        <f>IF(D6L703C5=0,0,D6L703C11/D6L703C5)</f>
        <v>7.696038435200811E-2</v>
      </c>
      <c r="AL10" s="16" t="s">
        <v>32722</v>
      </c>
      <c r="AM10" s="33">
        <f>D6L703C8*CHOOSE(MIN(D6L703C9,RUN_YEARS),B7L807C4,B7L807C13,B7L807C22,B7L807C31,B7L807C40)</f>
        <v>2.3415533902583133E-4</v>
      </c>
      <c r="AN10" s="16" t="s">
        <v>32723</v>
      </c>
      <c r="AO10" s="33">
        <f>D6L703C8-D6L703C18</f>
        <v>6.1805917495509066E-3</v>
      </c>
      <c r="AP10" s="16" t="s">
        <v>32724</v>
      </c>
      <c r="AQ10" s="33">
        <f>CHOOSE(MIN(D6L703C9,RUN_YEARS),B7L807C2,B7L807C11,B7L807C20,B7L807C29,B7L807C38)</f>
        <v>21.647035493960914</v>
      </c>
      <c r="AR10" s="16" t="s">
        <v>32725</v>
      </c>
      <c r="AS10" s="33">
        <f>IF(D6L703C20=0,0,D6L703C18/D6L703C20)</f>
        <v>1.0816970254017274E-5</v>
      </c>
      <c r="AT10" s="16" t="s">
        <v>32726</v>
      </c>
      <c r="AU10" s="33">
        <f>IF(D6L703C5=0,0,D6L703C18/D6L703C5)</f>
        <v>1.8251330550725125E-2</v>
      </c>
      <c r="AV10" s="16" t="s">
        <v>32727</v>
      </c>
      <c r="AW10" s="33">
        <f>CHOOSE(MIN(D6L703C9,RUN_YEARS),B7L807C1,B7L807C10,B7L807C19,B7L807C28,B7L807C37)</f>
        <v>571.37919439646419</v>
      </c>
      <c r="AX10" s="16" t="s">
        <v>32728</v>
      </c>
      <c r="AY10" s="33">
        <f>IF(D6L703C23=0,0,D6L703C19/D6L703C23)</f>
        <v>1.0816970254017274E-5</v>
      </c>
      <c r="AZ10" s="16" t="s">
        <v>32729</v>
      </c>
      <c r="BA10" s="33">
        <f>IF(D6L703C5=0,0,D6L703C19/D6L703C5)</f>
        <v>0.48174866944927486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0.52032903392126761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18042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1163.6870392833357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23.818089146153099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554.89453767697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0.46620065409609734</v>
      </c>
      <c r="J12" s="16" t="s">
        <v>32773</v>
      </c>
      <c r="K12" s="21">
        <f>IF(FLOW_THRU_100PCT="Y",1,INDEX(VariabilityMatrix,D6L705C1,D6L705C9))</f>
        <v>0.22661769479631635</v>
      </c>
      <c r="L12" s="16" t="s">
        <v>32753</v>
      </c>
      <c r="M12" s="15">
        <f>IF(D6L705C2&lt;&gt;0,D6L705C2*D6L705C4,D6L705C3*D6L705C4)</f>
        <v>0.10564931754379243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5.2824658771896217E-2</v>
      </c>
      <c r="R12" s="16" t="s">
        <v>32755</v>
      </c>
      <c r="S12" s="15">
        <f>D6L705C5-D6L705C7</f>
        <v>5.2824658771896217E-2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4.4693846687198592E-2</v>
      </c>
      <c r="X12" s="16" t="s">
        <v>32757</v>
      </c>
      <c r="Y12" s="33">
        <f>D6L705C7-D6L705C10</f>
        <v>8.1308120846976251E-3</v>
      </c>
      <c r="Z12" s="16" t="s">
        <v>32758</v>
      </c>
      <c r="AA12" s="33">
        <f>CHOOSE(MIN(D6L705C9,RUN_YEARS),B7L807C7,B7L807C16,B7L807C25,B7L807C34,B7L807C43)</f>
        <v>17127.199999999997</v>
      </c>
      <c r="AB12" s="16" t="s">
        <v>32759</v>
      </c>
      <c r="AC12" s="33">
        <f>IF(D6L705C12=0,0,D6L705C10/D6L705C12)</f>
        <v>2.6095244223923698E-6</v>
      </c>
      <c r="AD12" s="16" t="s">
        <v>32760</v>
      </c>
      <c r="AE12" s="33">
        <f>IF(D6L705C5=0,0,D6L705C10/D6L705C5)</f>
        <v>0.42303961564799181</v>
      </c>
      <c r="AF12" s="16" t="s">
        <v>32761</v>
      </c>
      <c r="AG12" s="33">
        <f>CHOOSE(MIN(D6L705C9,RUN_YEARS),B7L807C5,B7L807C14,B7L807C23,B7L807C32,B7L807C41)</f>
        <v>1198.3928528725528</v>
      </c>
      <c r="AH12" s="16" t="s">
        <v>32762</v>
      </c>
      <c r="AI12" s="33">
        <f>IF(D6L705C15=0,0,D6L705C11/D6L705C15)</f>
        <v>6.7847634982201652E-6</v>
      </c>
      <c r="AJ12" s="16" t="s">
        <v>32763</v>
      </c>
      <c r="AK12" s="33">
        <f>IF(D6L705C5=0,0,D6L705C11/D6L705C5)</f>
        <v>7.6960384352008165E-2</v>
      </c>
      <c r="AL12" s="16" t="s">
        <v>32764</v>
      </c>
      <c r="AM12" s="33">
        <f>D6L705C8*CHOOSE(MIN(D6L705C9,RUN_YEARS),B7L807C4,B7L807C13,B7L807C22,B7L807C31,B7L807C40)</f>
        <v>1.9282406169502787E-3</v>
      </c>
      <c r="AN12" s="16" t="s">
        <v>32765</v>
      </c>
      <c r="AO12" s="33">
        <f>D6L705C8-D6L705C18</f>
        <v>5.0896418154945937E-2</v>
      </c>
      <c r="AP12" s="16" t="s">
        <v>32766</v>
      </c>
      <c r="AQ12" s="33">
        <f>CHOOSE(MIN(D6L705C9,RUN_YEARS),B7L807C2,B7L807C11,B7L807C20,B7L807C29,B7L807C38)</f>
        <v>21.647035493960914</v>
      </c>
      <c r="AR12" s="16" t="s">
        <v>32767</v>
      </c>
      <c r="AS12" s="33">
        <f>IF(D6L705C20=0,0,D6L705C18/D6L705C20)</f>
        <v>8.9076428848108052E-5</v>
      </c>
      <c r="AT12" s="16" t="s">
        <v>32768</v>
      </c>
      <c r="AU12" s="33">
        <f>IF(D6L705C5=0,0,D6L705C18/D6L705C5)</f>
        <v>1.8251330550725125E-2</v>
      </c>
      <c r="AV12" s="16" t="s">
        <v>32769</v>
      </c>
      <c r="AW12" s="33">
        <f>CHOOSE(MIN(D6L705C9,RUN_YEARS),B7L807C1,B7L807C10,B7L807C19,B7L807C28,B7L807C37)</f>
        <v>571.37919439646419</v>
      </c>
      <c r="AX12" s="16" t="s">
        <v>32770</v>
      </c>
      <c r="AY12" s="33">
        <f>IF(D6L705C23=0,0,D6L705C19/D6L705C23)</f>
        <v>8.9076428848108038E-5</v>
      </c>
      <c r="AZ12" s="16" t="s">
        <v>32771</v>
      </c>
      <c r="BA12" s="33">
        <f>IF(D6L705C5=0,0,D6L705C19/D6L705C5)</f>
        <v>0.48174866944927486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0.27891266755422961</v>
      </c>
      <c r="J13" s="16" t="s">
        <v>32794</v>
      </c>
      <c r="K13" s="21">
        <f>IF(FLOW_THRU_100PCT="Y",1,INDEX(VariabilityMatrix,D6L706C1,D6L706C9))</f>
        <v>0.47863456811649574</v>
      </c>
      <c r="L13" s="16" t="s">
        <v>32774</v>
      </c>
      <c r="M13" s="15">
        <f>IF(D6L706C2&lt;&gt;0,D6L706C2*D6L706C4,D6L706C3*D6L706C4)</f>
        <v>0.13349724417703845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6.6748622088519227E-2</v>
      </c>
      <c r="R13" s="16" t="s">
        <v>32776</v>
      </c>
      <c r="S13" s="15">
        <f>D6L706C5-D6L706C7</f>
        <v>6.6748622088519227E-2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5.6474622866720468E-2</v>
      </c>
      <c r="X13" s="16" t="s">
        <v>32778</v>
      </c>
      <c r="Y13" s="33">
        <f>D6L706C7-D6L706C10</f>
        <v>1.0273999221798759E-2</v>
      </c>
      <c r="Z13" s="16" t="s">
        <v>32779</v>
      </c>
      <c r="AA13" s="33">
        <f>CHOOSE(MIN(D6L706C9,RUN_YEARS),B7L807C7,B7L807C16,B7L807C25,B7L807C34,B7L807C43)</f>
        <v>17127.199999999997</v>
      </c>
      <c r="AB13" s="16" t="s">
        <v>32780</v>
      </c>
      <c r="AC13" s="33">
        <f>IF(D6L706C12=0,0,D6L706C10/D6L706C12)</f>
        <v>3.2973645935541406E-6</v>
      </c>
      <c r="AD13" s="16" t="s">
        <v>32781</v>
      </c>
      <c r="AE13" s="33">
        <f>IF(D6L706C5=0,0,D6L706C10/D6L706C5)</f>
        <v>0.42303961564799186</v>
      </c>
      <c r="AF13" s="16" t="s">
        <v>32782</v>
      </c>
      <c r="AG13" s="33">
        <f>CHOOSE(MIN(D6L706C9,RUN_YEARS),B7L807C5,B7L807C14,B7L807C23,B7L807C32,B7L807C41)</f>
        <v>1198.3928528725528</v>
      </c>
      <c r="AH13" s="16" t="s">
        <v>32783</v>
      </c>
      <c r="AI13" s="33">
        <f>IF(D6L706C15=0,0,D6L706C11/D6L706C15)</f>
        <v>8.573147943240765E-6</v>
      </c>
      <c r="AJ13" s="16" t="s">
        <v>32784</v>
      </c>
      <c r="AK13" s="33">
        <f>IF(D6L706C5=0,0,D6L706C11/D6L706C5)</f>
        <v>7.6960384352008138E-2</v>
      </c>
      <c r="AL13" s="16" t="s">
        <v>32785</v>
      </c>
      <c r="AM13" s="33">
        <f>D6L706C8*CHOOSE(MIN(D6L706C9,RUN_YEARS),B7L807C4,B7L807C13,B7L807C22,B7L807C31,B7L807C40)</f>
        <v>2.4365023310859938E-3</v>
      </c>
      <c r="AN13" s="16" t="s">
        <v>32786</v>
      </c>
      <c r="AO13" s="33">
        <f>D6L706C8-D6L706C18</f>
        <v>6.4312119757433228E-2</v>
      </c>
      <c r="AP13" s="16" t="s">
        <v>32787</v>
      </c>
      <c r="AQ13" s="33">
        <f>CHOOSE(MIN(D6L706C9,RUN_YEARS),B7L807C2,B7L807C11,B7L807C20,B7L807C29,B7L807C38)</f>
        <v>21.647035493960914</v>
      </c>
      <c r="AR13" s="16" t="s">
        <v>32788</v>
      </c>
      <c r="AS13" s="33">
        <f>IF(D6L706C20=0,0,D6L706C18/D6L706C20)</f>
        <v>1.1255593551208103E-4</v>
      </c>
      <c r="AT13" s="16" t="s">
        <v>32789</v>
      </c>
      <c r="AU13" s="33">
        <f>IF(D6L706C5=0,0,D6L706C18/D6L706C5)</f>
        <v>1.8251330550725125E-2</v>
      </c>
      <c r="AV13" s="16" t="s">
        <v>32790</v>
      </c>
      <c r="AW13" s="33">
        <f>CHOOSE(MIN(D6L706C9,RUN_YEARS),B7L807C1,B7L807C10,B7L807C19,B7L807C28,B7L807C37)</f>
        <v>571.37919439646419</v>
      </c>
      <c r="AX13" s="16" t="s">
        <v>32791</v>
      </c>
      <c r="AY13" s="33">
        <f>IF(D6L706C23=0,0,D6L706C19/D6L706C23)</f>
        <v>1.1255593551208102E-4</v>
      </c>
      <c r="AZ13" s="16" t="s">
        <v>32792</v>
      </c>
      <c r="BA13" s="33">
        <f>IF(D6L706C5=0,0,D6L706C19/D6L706C5)</f>
        <v>0.48174866944927486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</v>
      </c>
      <c r="J14" s="16" t="s">
        <v>32815</v>
      </c>
      <c r="K14" s="21">
        <f>IF(FLOW_THRU_100PCT="Y",1,INDEX(VariabilityMatrix,D6L707C1,D6L707C9))</f>
        <v>0.52032903392126761</v>
      </c>
      <c r="L14" s="16" t="s">
        <v>32795</v>
      </c>
      <c r="M14" s="15">
        <f>IF(D6L707C2&lt;&gt;0,D6L707C2*D6L707C4,D6L707C3*D6L707C4)</f>
        <v>0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</v>
      </c>
      <c r="R14" s="16" t="s">
        <v>32797</v>
      </c>
      <c r="S14" s="15">
        <f>D6L707C5-D6L707C7</f>
        <v>0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</v>
      </c>
      <c r="X14" s="16" t="s">
        <v>32799</v>
      </c>
      <c r="Y14" s="33">
        <f>D6L707C7-D6L707C10</f>
        <v>0</v>
      </c>
      <c r="Z14" s="16" t="s">
        <v>32800</v>
      </c>
      <c r="AA14" s="33">
        <f>CHOOSE(MIN(D6L707C9,RUN_YEARS),B7L807C7,B7L807C16,B7L807C25,B7L807C34,B7L807C43)</f>
        <v>18042</v>
      </c>
      <c r="AB14" s="16" t="s">
        <v>32801</v>
      </c>
      <c r="AC14" s="33">
        <f>IF(D6L707C12=0,0,D6L707C10/D6L707C12)</f>
        <v>0</v>
      </c>
      <c r="AD14" s="16" t="s">
        <v>32802</v>
      </c>
      <c r="AE14" s="33">
        <f>IF(D6L707C5=0,0,D6L707C10/D6L707C5)</f>
        <v>0</v>
      </c>
      <c r="AF14" s="16" t="s">
        <v>32803</v>
      </c>
      <c r="AG14" s="33">
        <f>CHOOSE(MIN(D6L707C9,RUN_YEARS),B7L807C5,B7L807C14,B7L807C23,B7L807C32,B7L807C41)</f>
        <v>1163.6870392833357</v>
      </c>
      <c r="AH14" s="16" t="s">
        <v>32804</v>
      </c>
      <c r="AI14" s="33">
        <f>IF(D6L707C15=0,0,D6L707C11/D6L707C15)</f>
        <v>0</v>
      </c>
      <c r="AJ14" s="16" t="s">
        <v>32805</v>
      </c>
      <c r="AK14" s="33">
        <f>IF(D6L707C5=0,0,D6L707C11/D6L707C5)</f>
        <v>0</v>
      </c>
      <c r="AL14" s="16" t="s">
        <v>32806</v>
      </c>
      <c r="AM14" s="33">
        <f>D6L707C8*CHOOSE(MIN(D6L707C9,RUN_YEARS),B7L807C4,B7L807C13,B7L807C22,B7L807C31,B7L807C40)</f>
        <v>0</v>
      </c>
      <c r="AN14" s="16" t="s">
        <v>32807</v>
      </c>
      <c r="AO14" s="33">
        <f>D6L707C8-D6L707C18</f>
        <v>0</v>
      </c>
      <c r="AP14" s="16" t="s">
        <v>32808</v>
      </c>
      <c r="AQ14" s="33">
        <f>CHOOSE(MIN(D6L707C9,RUN_YEARS),B7L807C2,B7L807C11,B7L807C20,B7L807C29,B7L807C38)</f>
        <v>23.818089146153099</v>
      </c>
      <c r="AR14" s="16" t="s">
        <v>32809</v>
      </c>
      <c r="AS14" s="33">
        <f>IF(D6L707C20=0,0,D6L707C18/D6L707C20)</f>
        <v>0</v>
      </c>
      <c r="AT14" s="16" t="s">
        <v>32810</v>
      </c>
      <c r="AU14" s="33">
        <f>IF(D6L707C5=0,0,D6L707C18/D6L707C5)</f>
        <v>0</v>
      </c>
      <c r="AV14" s="16" t="s">
        <v>32811</v>
      </c>
      <c r="AW14" s="33">
        <f>CHOOSE(MIN(D6L707C9,RUN_YEARS),B7L807C1,B7L807C10,B7L807C19,B7L807C28,B7L807C37)</f>
        <v>554.89453767697</v>
      </c>
      <c r="AX14" s="16" t="s">
        <v>32812</v>
      </c>
      <c r="AY14" s="33">
        <f>IF(D6L707C23=0,0,D6L707C19/D6L707C23)</f>
        <v>0</v>
      </c>
      <c r="AZ14" s="16" t="s">
        <v>32813</v>
      </c>
      <c r="BA14" s="33">
        <f>IF(D6L707C5=0,0,D6L707C19/D6L707C5)</f>
        <v>0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0.52032903392126761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18042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1163.6870392833357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23.818089146153099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554.89453767697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0.52032903392126761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18042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1163.6870392833357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23.818089146153099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554.89453767697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0.52032903392126761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18042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1163.6870392833357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23.818089146153099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554.89453767697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0.52032903392126761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18042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1163.6870392833357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23.818089146153099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554.89453767697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0.52032903392126761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18042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1163.6870392833357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23.818089146153099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554.89453767697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-1.4919827013962982E-2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-1.2831051232008164E-2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-6.415525616004082E-3</v>
      </c>
      <c r="R20" s="16" t="s">
        <v>32923</v>
      </c>
      <c r="S20" s="15">
        <f>D6L713C5-D6L713C7</f>
        <v>-6.415525616004082E-3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-5.494170594768439E-3</v>
      </c>
      <c r="X20" s="16" t="s">
        <v>32925</v>
      </c>
      <c r="Y20" s="33">
        <f>D6L713C7-D6L713C10</f>
        <v>-9.2135502123564302E-4</v>
      </c>
      <c r="Z20" s="16" t="s">
        <v>32926</v>
      </c>
      <c r="AA20" s="33">
        <f>CHOOSE(MIN(D6L713C9,RUN_YEARS),B7L807C7,B7L807C16,B7L807C25,B7L807C34,B7L807C43)</f>
        <v>18042</v>
      </c>
      <c r="AB20" s="16" t="s">
        <v>32927</v>
      </c>
      <c r="AC20" s="33">
        <f>IF(D6L713C12=0,0,D6L713C10/D6L713C12)</f>
        <v>-3.0452115035852117E-7</v>
      </c>
      <c r="AD20" s="16" t="s">
        <v>32928</v>
      </c>
      <c r="AE20" s="33">
        <f>IF(D6L713C5=0,0,D6L713C10/D6L713C5)</f>
        <v>0.4281933331434884</v>
      </c>
      <c r="AF20" s="16" t="s">
        <v>32929</v>
      </c>
      <c r="AG20" s="33">
        <f>CHOOSE(MIN(D6L713C9,RUN_YEARS),B7L807C5,B7L807C14,B7L807C23,B7L807C32,B7L807C41)</f>
        <v>1163.6870392833357</v>
      </c>
      <c r="AH20" s="16" t="s">
        <v>32930</v>
      </c>
      <c r="AI20" s="33">
        <f>IF(D6L713C15=0,0,D6L713C11/D6L713C15)</f>
        <v>-7.9175499093215433E-7</v>
      </c>
      <c r="AJ20" s="16" t="s">
        <v>32931</v>
      </c>
      <c r="AK20" s="33">
        <f>IF(D6L713C5=0,0,D6L713C11/D6L713C5)</f>
        <v>7.1806666856511603E-2</v>
      </c>
      <c r="AL20" s="16" t="s">
        <v>32932</v>
      </c>
      <c r="AM20" s="33">
        <f>D6L713C8*CHOOSE(MIN(D6L713C9,RUN_YEARS),B7L807C4,B7L807C13,B7L807C22,B7L807C31,B7L807C40)</f>
        <v>-2.6404393814638034E-4</v>
      </c>
      <c r="AN20" s="16" t="s">
        <v>32933</v>
      </c>
      <c r="AO20" s="33">
        <f>D6L713C8-D6L713C18</f>
        <v>-6.1514816778577017E-3</v>
      </c>
      <c r="AP20" s="16" t="s">
        <v>32934</v>
      </c>
      <c r="AQ20" s="33">
        <f>CHOOSE(MIN(D6L713C9,RUN_YEARS),B7L807C2,B7L807C11,B7L807C20,B7L807C29,B7L807C38)</f>
        <v>23.818089146153099</v>
      </c>
      <c r="AR20" s="16" t="s">
        <v>32935</v>
      </c>
      <c r="AS20" s="33">
        <f>IF(D6L713C20=0,0,D6L713C18/D6L713C20)</f>
        <v>-1.108585732995405E-5</v>
      </c>
      <c r="AT20" s="16" t="s">
        <v>32936</v>
      </c>
      <c r="AU20" s="33">
        <f>IF(D6L713C5=0,0,D6L713C18/D6L713C5)</f>
        <v>2.0578511719109963E-2</v>
      </c>
      <c r="AV20" s="16" t="s">
        <v>32937</v>
      </c>
      <c r="AW20" s="33">
        <f>CHOOSE(MIN(D6L713C9,RUN_YEARS),B7L807C1,B7L807C10,B7L807C19,B7L807C28,B7L807C37)</f>
        <v>554.89453767697</v>
      </c>
      <c r="AX20" s="16" t="s">
        <v>32938</v>
      </c>
      <c r="AY20" s="33">
        <f>IF(D6L713C23=0,0,D6L713C19/D6L713C23)</f>
        <v>-1.108585732995405E-5</v>
      </c>
      <c r="AZ20" s="16" t="s">
        <v>32939</v>
      </c>
      <c r="BA20" s="33">
        <f>IF(D6L713C5=0,0,D6L713C19/D6L713C5)</f>
        <v>0.47942148828089004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2.5995371800252846E-2</v>
      </c>
      <c r="J21" s="16" t="s">
        <v>32961</v>
      </c>
      <c r="K21" s="21">
        <f>IF(FLOW_THRU_100PCT="Y",1,INDEX(VariabilityMatrix,D6L714C1,D6L714C9))</f>
        <v>0.47863456811649574</v>
      </c>
      <c r="L21" s="16" t="s">
        <v>32941</v>
      </c>
      <c r="M21" s="15">
        <f>IF(D6L714C2&lt;&gt;0,D6L714C2*D6L714C4,D6L714C3*D6L714C4)</f>
        <v>1.2442283554641753E-2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6.2211417773208764E-3</v>
      </c>
      <c r="R21" s="16" t="s">
        <v>32943</v>
      </c>
      <c r="S21" s="15">
        <f>D6L714C5-D6L714C7</f>
        <v>6.2211417773208764E-3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5.2635788527389772E-3</v>
      </c>
      <c r="X21" s="16" t="s">
        <v>32945</v>
      </c>
      <c r="Y21" s="33">
        <f>D6L714C7-D6L714C10</f>
        <v>9.5756292458189923E-4</v>
      </c>
      <c r="Z21" s="16" t="s">
        <v>32946</v>
      </c>
      <c r="AA21" s="33">
        <f>CHOOSE(MIN(D6L714C9,RUN_YEARS),B7L807C7,B7L807C16,B7L807C25,B7L807C34,B7L807C43)</f>
        <v>17127.199999999997</v>
      </c>
      <c r="AB21" s="16" t="s">
        <v>32947</v>
      </c>
      <c r="AC21" s="33">
        <f>IF(D6L714C12=0,0,D6L714C10/D6L714C12)</f>
        <v>3.0732278788937938E-7</v>
      </c>
      <c r="AD21" s="16" t="s">
        <v>32948</v>
      </c>
      <c r="AE21" s="33">
        <f>IF(D6L714C5=0,0,D6L714C10/D6L714C5)</f>
        <v>0.42303961564799186</v>
      </c>
      <c r="AF21" s="16" t="s">
        <v>32949</v>
      </c>
      <c r="AG21" s="33">
        <f>CHOOSE(MIN(D6L714C9,RUN_YEARS),B7L807C5,B7L807C14,B7L807C23,B7L807C32,B7L807C41)</f>
        <v>1198.3928528725528</v>
      </c>
      <c r="AH21" s="16" t="s">
        <v>32950</v>
      </c>
      <c r="AI21" s="33">
        <f>IF(D6L714C15=0,0,D6L714C11/D6L714C15)</f>
        <v>7.9903924851238628E-7</v>
      </c>
      <c r="AJ21" s="16" t="s">
        <v>32951</v>
      </c>
      <c r="AK21" s="33">
        <f>IF(D6L714C5=0,0,D6L714C11/D6L714C5)</f>
        <v>7.6960384352008124E-2</v>
      </c>
      <c r="AL21" s="16" t="s">
        <v>32952</v>
      </c>
      <c r="AM21" s="33">
        <f>D6L714C8*CHOOSE(MIN(D6L714C9,RUN_YEARS),B7L807C4,B7L807C13,B7L807C22,B7L807C31,B7L807C40)</f>
        <v>2.2708822996161783E-4</v>
      </c>
      <c r="AN21" s="16" t="s">
        <v>32953</v>
      </c>
      <c r="AO21" s="33">
        <f>D6L714C8-D6L714C18</f>
        <v>5.9940535473592587E-3</v>
      </c>
      <c r="AP21" s="16" t="s">
        <v>32954</v>
      </c>
      <c r="AQ21" s="33">
        <f>CHOOSE(MIN(D6L714C9,RUN_YEARS),B7L807C2,B7L807C11,B7L807C20,B7L807C29,B7L807C38)</f>
        <v>21.647035493960914</v>
      </c>
      <c r="AR21" s="16" t="s">
        <v>32955</v>
      </c>
      <c r="AS21" s="33">
        <f>IF(D6L714C20=0,0,D6L714C18/D6L714C20)</f>
        <v>1.0490500189966929E-5</v>
      </c>
      <c r="AT21" s="16" t="s">
        <v>32956</v>
      </c>
      <c r="AU21" s="33">
        <f>IF(D6L714C5=0,0,D6L714C18/D6L714C5)</f>
        <v>1.8251330550725125E-2</v>
      </c>
      <c r="AV21" s="16" t="s">
        <v>32957</v>
      </c>
      <c r="AW21" s="33">
        <f>CHOOSE(MIN(D6L714C9,RUN_YEARS),B7L807C1,B7L807C10,B7L807C19,B7L807C28,B7L807C37)</f>
        <v>571.37919439646419</v>
      </c>
      <c r="AX21" s="16" t="s">
        <v>32958</v>
      </c>
      <c r="AY21" s="33">
        <f>IF(D6L714C23=0,0,D6L714C19/D6L714C23)</f>
        <v>1.0490500189966929E-5</v>
      </c>
      <c r="AZ21" s="16" t="s">
        <v>32959</v>
      </c>
      <c r="BA21" s="33">
        <f>IF(D6L714C5=0,0,D6L714C19/D6L714C5)</f>
        <v>0.48174866944927486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1.5587762541902774E-2</v>
      </c>
      <c r="J22" s="16" t="s">
        <v>32982</v>
      </c>
      <c r="K22" s="21">
        <f>IF(FLOW_THRU_100PCT="Y",1,INDEX(VariabilityMatrix,D6L715C1,D6L715C9))</f>
        <v>0.49525350467636925</v>
      </c>
      <c r="L22" s="16" t="s">
        <v>32962</v>
      </c>
      <c r="M22" s="15">
        <f>IF(D6L715C2&lt;&gt;0,D6L715C2*D6L715C4,D6L715C3*D6L715C4)</f>
        <v>7.7198940289403793E-3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3.8599470144701897E-3</v>
      </c>
      <c r="R22" s="16" t="s">
        <v>32964</v>
      </c>
      <c r="S22" s="15">
        <f>D6L715C5-D6L715C7</f>
        <v>3.8599470144701897E-3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3.2813147911947989E-3</v>
      </c>
      <c r="X22" s="16" t="s">
        <v>32966</v>
      </c>
      <c r="Y22" s="33">
        <f>D6L715C7-D6L715C10</f>
        <v>5.7863222327539073E-4</v>
      </c>
      <c r="Z22" s="16" t="s">
        <v>32967</v>
      </c>
      <c r="AA22" s="33">
        <f>CHOOSE(MIN(D6L715C9,RUN_YEARS),B7L807C7,B7L807C16,B7L807C25,B7L807C34,B7L807C43)</f>
        <v>16931</v>
      </c>
      <c r="AB22" s="16" t="s">
        <v>32968</v>
      </c>
      <c r="AC22" s="33">
        <f>IF(D6L715C12=0,0,D6L715C10/D6L715C12)</f>
        <v>1.9380513798327322E-7</v>
      </c>
      <c r="AD22" s="16" t="s">
        <v>32969</v>
      </c>
      <c r="AE22" s="33">
        <f>IF(D6L715C5=0,0,D6L715C10/D6L715C5)</f>
        <v>0.42504661060032545</v>
      </c>
      <c r="AF22" s="16" t="s">
        <v>32970</v>
      </c>
      <c r="AG22" s="33">
        <f>CHOOSE(MIN(D6L715C9,RUN_YEARS),B7L807C5,B7L807C14,B7L807C23,B7L807C32,B7L807C41)</f>
        <v>1148.3227814379572</v>
      </c>
      <c r="AH22" s="16" t="s">
        <v>32971</v>
      </c>
      <c r="AI22" s="33">
        <f>IF(D6L715C15=0,0,D6L715C11/D6L715C15)</f>
        <v>5.0389335875651064E-7</v>
      </c>
      <c r="AJ22" s="16" t="s">
        <v>32972</v>
      </c>
      <c r="AK22" s="33">
        <f>IF(D6L715C5=0,0,D6L715C11/D6L715C5)</f>
        <v>7.4953389399674553E-2</v>
      </c>
      <c r="AL22" s="16" t="s">
        <v>32973</v>
      </c>
      <c r="AM22" s="33">
        <f>D6L715C8*CHOOSE(MIN(D6L715C9,RUN_YEARS),B7L807C4,B7L807C13,B7L807C22,B7L807C31,B7L807C40)</f>
        <v>1.4894234586460055E-4</v>
      </c>
      <c r="AN22" s="16" t="s">
        <v>32974</v>
      </c>
      <c r="AO22" s="33">
        <f>D6L715C8-D6L715C18</f>
        <v>3.7110046686055892E-3</v>
      </c>
      <c r="AP22" s="16" t="s">
        <v>32975</v>
      </c>
      <c r="AQ22" s="33">
        <f>CHOOSE(MIN(D6L715C9,RUN_YEARS),B7L807C2,B7L807C11,B7L807C20,B7L807C29,B7L807C38)</f>
        <v>22.164249102560394</v>
      </c>
      <c r="AR22" s="16" t="s">
        <v>32976</v>
      </c>
      <c r="AS22" s="33">
        <f>IF(D6L715C20=0,0,D6L715C18/D6L715C20)</f>
        <v>6.7199364695551478E-6</v>
      </c>
      <c r="AT22" s="16" t="s">
        <v>32977</v>
      </c>
      <c r="AU22" s="33">
        <f>IF(D6L715C5=0,0,D6L715C18/D6L715C5)</f>
        <v>1.9293314818343968E-2</v>
      </c>
      <c r="AV22" s="16" t="s">
        <v>32978</v>
      </c>
      <c r="AW22" s="33">
        <f>CHOOSE(MIN(D6L715C9,RUN_YEARS),B7L807C1,B7L807C10,B7L807C19,B7L807C28,B7L807C37)</f>
        <v>552.238058412962</v>
      </c>
      <c r="AX22" s="16" t="s">
        <v>32979</v>
      </c>
      <c r="AY22" s="33">
        <f>IF(D6L715C23=0,0,D6L715C19/D6L715C23)</f>
        <v>6.7199364695551478E-6</v>
      </c>
      <c r="AZ22" s="16" t="s">
        <v>32980</v>
      </c>
      <c r="BA22" s="33">
        <f>IF(D6L715C5=0,0,D6L715C19/D6L715C5)</f>
        <v>0.48070668518165605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277.48342270838799</v>
      </c>
      <c r="J23" s="16" t="s">
        <v>33003</v>
      </c>
      <c r="K23" s="21">
        <f>IF(FLOW_THRU_100PCT="Y",1,INDEX(VariabilityMatrix,D6L716C1,D6L716C9))</f>
        <v>0.2209960687138339</v>
      </c>
      <c r="L23" s="16" t="s">
        <v>32983</v>
      </c>
      <c r="M23" s="15">
        <f>IF(D6L716C2&lt;&gt;0,D6L716C2*D6L716C4,D6L716C3*D6L716C4)</f>
        <v>61.32274555181273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30.661372775906365</v>
      </c>
      <c r="R23" s="16" t="s">
        <v>32985</v>
      </c>
      <c r="S23" s="15">
        <f>D6L716C5-D6L716C7</f>
        <v>30.661372775906365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26.065025149504184</v>
      </c>
      <c r="X23" s="16" t="s">
        <v>32987</v>
      </c>
      <c r="Y23" s="33">
        <f>D6L716C7-D6L716C10</f>
        <v>4.5963476264021814</v>
      </c>
      <c r="Z23" s="16" t="s">
        <v>32988</v>
      </c>
      <c r="AA23" s="33">
        <f>CHOOSE(MIN(D6L716C9,RUN_YEARS),B7L807C7,B7L807C16,B7L807C25,B7L807C34,B7L807C43)</f>
        <v>16931</v>
      </c>
      <c r="AB23" s="16" t="s">
        <v>32989</v>
      </c>
      <c r="AC23" s="33">
        <f>IF(D6L716C12=0,0,D6L716C10/D6L716C12)</f>
        <v>1.5394852725476454E-3</v>
      </c>
      <c r="AD23" s="16" t="s">
        <v>32990</v>
      </c>
      <c r="AE23" s="33">
        <f>IF(D6L716C5=0,0,D6L716C10/D6L716C5)</f>
        <v>0.42504661060032545</v>
      </c>
      <c r="AF23" s="16" t="s">
        <v>32991</v>
      </c>
      <c r="AG23" s="33">
        <f>CHOOSE(MIN(D6L716C9,RUN_YEARS),B7L807C5,B7L807C14,B7L807C23,B7L807C32,B7L807C41)</f>
        <v>1148.3227814379572</v>
      </c>
      <c r="AH23" s="16" t="s">
        <v>32992</v>
      </c>
      <c r="AI23" s="33">
        <f>IF(D6L716C15=0,0,D6L716C11/D6L716C15)</f>
        <v>4.0026617086238812E-3</v>
      </c>
      <c r="AJ23" s="16" t="s">
        <v>32993</v>
      </c>
      <c r="AK23" s="33">
        <f>IF(D6L716C5=0,0,D6L716C11/D6L716C5)</f>
        <v>7.495338939967458E-2</v>
      </c>
      <c r="AL23" s="16" t="s">
        <v>32994</v>
      </c>
      <c r="AM23" s="33">
        <f>D6L716C8*CHOOSE(MIN(D6L716C9,RUN_YEARS),B7L807C4,B7L807C13,B7L807C22,B7L807C31,B7L807C40)</f>
        <v>1.1831190354563252</v>
      </c>
      <c r="AN23" s="16" t="s">
        <v>32995</v>
      </c>
      <c r="AO23" s="33">
        <f>D6L716C8-D6L716C18</f>
        <v>29.47825374045004</v>
      </c>
      <c r="AP23" s="16" t="s">
        <v>32996</v>
      </c>
      <c r="AQ23" s="33">
        <f>CHOOSE(MIN(D6L716C9,RUN_YEARS),B7L807C2,B7L807C11,B7L807C20,B7L807C29,B7L807C38)</f>
        <v>22.164249102560394</v>
      </c>
      <c r="AR23" s="16" t="s">
        <v>32997</v>
      </c>
      <c r="AS23" s="33">
        <f>IF(D6L716C20=0,0,D6L716C18/D6L716C20)</f>
        <v>5.3379612816192919E-2</v>
      </c>
      <c r="AT23" s="16" t="s">
        <v>32998</v>
      </c>
      <c r="AU23" s="33">
        <f>IF(D6L716C5=0,0,D6L716C18/D6L716C5)</f>
        <v>1.9293314818343968E-2</v>
      </c>
      <c r="AV23" s="16" t="s">
        <v>32999</v>
      </c>
      <c r="AW23" s="33">
        <f>CHOOSE(MIN(D6L716C9,RUN_YEARS),B7L807C1,B7L807C10,B7L807C19,B7L807C28,B7L807C37)</f>
        <v>552.238058412962</v>
      </c>
      <c r="AX23" s="16" t="s">
        <v>33000</v>
      </c>
      <c r="AY23" s="33">
        <f>IF(D6L716C23=0,0,D6L716C19/D6L716C23)</f>
        <v>5.3379612816192919E-2</v>
      </c>
      <c r="AZ23" s="16" t="s">
        <v>33001</v>
      </c>
      <c r="BA23" s="33">
        <f>IF(D6L716C5=0,0,D6L716C19/D6L716C5)</f>
        <v>0.48070668518165605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16931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1148.3227814379572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22.164249102560394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552.238058412962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0.23091924925028207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18042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1163.6870392833357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23.818089146153099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554.89453767697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311.59630261532311</v>
      </c>
      <c r="J26" s="16" t="s">
        <v>33065</v>
      </c>
      <c r="K26" s="21">
        <f>IF(FLOW_THRU_100PCT="Y",1,INDEX(VariabilityMatrix,D6L719C1,D6L719C9))</f>
        <v>0.2209960687138339</v>
      </c>
      <c r="L26" s="16" t="s">
        <v>33045</v>
      </c>
      <c r="M26" s="15">
        <f>IF(D6L719C2&lt;&gt;0,D6L719C2*D6L719C4,D6L719C3*D6L719C4)</f>
        <v>68.861557903752526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34.430778951876263</v>
      </c>
      <c r="R26" s="16" t="s">
        <v>33047</v>
      </c>
      <c r="S26" s="15">
        <f>D6L719C5-D6L719C7</f>
        <v>34.430778951876263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29.269371787648062</v>
      </c>
      <c r="X26" s="16" t="s">
        <v>33049</v>
      </c>
      <c r="Y26" s="33">
        <f>D6L719C7-D6L719C10</f>
        <v>5.1614071642282013</v>
      </c>
      <c r="Z26" s="16" t="s">
        <v>33050</v>
      </c>
      <c r="AA26" s="33">
        <f>CHOOSE(MIN(D6L719C9,RUN_YEARS),B7L807C7,B7L807C16,B7L807C25,B7L807C34,B7L807C43)</f>
        <v>16931</v>
      </c>
      <c r="AB26" s="16" t="s">
        <v>33051</v>
      </c>
      <c r="AC26" s="33">
        <f>IF(D6L719C12=0,0,D6L719C10/D6L719C12)</f>
        <v>1.7287444207458545E-3</v>
      </c>
      <c r="AD26" s="16" t="s">
        <v>33052</v>
      </c>
      <c r="AE26" s="33">
        <f>IF(D6L719C5=0,0,D6L719C10/D6L719C5)</f>
        <v>0.42504661060032545</v>
      </c>
      <c r="AF26" s="16" t="s">
        <v>33053</v>
      </c>
      <c r="AG26" s="33">
        <f>CHOOSE(MIN(D6L719C9,RUN_YEARS),B7L807C5,B7L807C14,B7L807C23,B7L807C32,B7L807C41)</f>
        <v>1148.3227814379572</v>
      </c>
      <c r="AH26" s="16" t="s">
        <v>33054</v>
      </c>
      <c r="AI26" s="33">
        <f>IF(D6L719C15=0,0,D6L719C11/D6L719C15)</f>
        <v>4.4947354939392252E-3</v>
      </c>
      <c r="AJ26" s="16" t="s">
        <v>33055</v>
      </c>
      <c r="AK26" s="33">
        <f>IF(D6L719C5=0,0,D6L719C11/D6L719C5)</f>
        <v>7.4953389399674566E-2</v>
      </c>
      <c r="AL26" s="16" t="s">
        <v>33056</v>
      </c>
      <c r="AM26" s="33">
        <f>D6L719C8*CHOOSE(MIN(D6L719C9,RUN_YEARS),B7L807C4,B7L807C13,B7L807C22,B7L807C31,B7L807C40)</f>
        <v>1.3285677155187199</v>
      </c>
      <c r="AN26" s="16" t="s">
        <v>33057</v>
      </c>
      <c r="AO26" s="33">
        <f>D6L719C8-D6L719C18</f>
        <v>33.10221123635754</v>
      </c>
      <c r="AP26" s="16" t="s">
        <v>33058</v>
      </c>
      <c r="AQ26" s="33">
        <f>CHOOSE(MIN(D6L719C9,RUN_YEARS),B7L807C2,B7L807C11,B7L807C20,B7L807C29,B7L807C38)</f>
        <v>22.164249102560394</v>
      </c>
      <c r="AR26" s="16" t="s">
        <v>33059</v>
      </c>
      <c r="AS26" s="33">
        <f>IF(D6L719C20=0,0,D6L719C18/D6L719C20)</f>
        <v>5.9941923110999731E-2</v>
      </c>
      <c r="AT26" s="16" t="s">
        <v>33060</v>
      </c>
      <c r="AU26" s="33">
        <f>IF(D6L719C5=0,0,D6L719C18/D6L719C5)</f>
        <v>1.9293314818343968E-2</v>
      </c>
      <c r="AV26" s="16" t="s">
        <v>33061</v>
      </c>
      <c r="AW26" s="33">
        <f>CHOOSE(MIN(D6L719C9,RUN_YEARS),B7L807C1,B7L807C10,B7L807C19,B7L807C28,B7L807C37)</f>
        <v>552.238058412962</v>
      </c>
      <c r="AX26" s="16" t="s">
        <v>33062</v>
      </c>
      <c r="AY26" s="33">
        <f>IF(D6L719C23=0,0,D6L719C19/D6L719C23)</f>
        <v>5.9941923110999717E-2</v>
      </c>
      <c r="AZ26" s="16" t="s">
        <v>33063</v>
      </c>
      <c r="BA26" s="33">
        <f>IF(D6L719C5=0,0,D6L719C19/D6L719C5)</f>
        <v>0.48070668518165599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0.44870322264931911</v>
      </c>
      <c r="J27" s="16" t="s">
        <v>33086</v>
      </c>
      <c r="K27" s="21">
        <f>IF(FLOW_THRU_100PCT="Y",1,INDEX(VariabilityMatrix,D6L720C1,D6L720C9))</f>
        <v>0.23091924925028207</v>
      </c>
      <c r="L27" s="16" t="s">
        <v>33066</v>
      </c>
      <c r="M27" s="15">
        <f>IF(D6L720C2&lt;&gt;0,D6L720C2*D6L720C4,D6L720C3*D6L720C4)</f>
        <v>0.10361421131036293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5.1807105655181464E-2</v>
      </c>
      <c r="R27" s="16" t="s">
        <v>33068</v>
      </c>
      <c r="S27" s="15">
        <f>D6L720C5-D6L720C7</f>
        <v>5.1807105655181464E-2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4.4366914502018039E-2</v>
      </c>
      <c r="X27" s="16" t="s">
        <v>33070</v>
      </c>
      <c r="Y27" s="33">
        <f>D6L720C7-D6L720C10</f>
        <v>7.4401911531634252E-3</v>
      </c>
      <c r="Z27" s="16" t="s">
        <v>33071</v>
      </c>
      <c r="AA27" s="33">
        <f>CHOOSE(MIN(D6L720C9,RUN_YEARS),B7L807C7,B7L807C16,B7L807C25,B7L807C34,B7L807C43)</f>
        <v>18042</v>
      </c>
      <c r="AB27" s="16" t="s">
        <v>33072</v>
      </c>
      <c r="AC27" s="33">
        <f>IF(D6L720C12=0,0,D6L720C10/D6L720C12)</f>
        <v>2.4590907051334686E-6</v>
      </c>
      <c r="AD27" s="16" t="s">
        <v>33073</v>
      </c>
      <c r="AE27" s="33">
        <f>IF(D6L720C5=0,0,D6L720C10/D6L720C5)</f>
        <v>0.4281933331434884</v>
      </c>
      <c r="AF27" s="16" t="s">
        <v>33074</v>
      </c>
      <c r="AG27" s="33">
        <f>CHOOSE(MIN(D6L720C9,RUN_YEARS),B7L807C5,B7L807C14,B7L807C23,B7L807C32,B7L807C41)</f>
        <v>1163.6870392833357</v>
      </c>
      <c r="AH27" s="16" t="s">
        <v>33075</v>
      </c>
      <c r="AI27" s="33">
        <f>IF(D6L720C15=0,0,D6L720C11/D6L720C15)</f>
        <v>6.3936358333470099E-6</v>
      </c>
      <c r="AJ27" s="16" t="s">
        <v>33076</v>
      </c>
      <c r="AK27" s="33">
        <f>IF(D6L720C5=0,0,D6L720C11/D6L720C5)</f>
        <v>7.1806666856511589E-2</v>
      </c>
      <c r="AL27" s="16" t="s">
        <v>33077</v>
      </c>
      <c r="AM27" s="33">
        <f>D6L720C8*CHOOSE(MIN(D6L720C9,RUN_YEARS),B7L807C4,B7L807C13,B7L807C22,B7L807C31,B7L807C40)</f>
        <v>2.1322262617166398E-3</v>
      </c>
      <c r="AN27" s="16" t="s">
        <v>33078</v>
      </c>
      <c r="AO27" s="33">
        <f>D6L720C8-D6L720C18</f>
        <v>4.9674879393464821E-2</v>
      </c>
      <c r="AP27" s="16" t="s">
        <v>33079</v>
      </c>
      <c r="AQ27" s="33">
        <f>CHOOSE(MIN(D6L720C9,RUN_YEARS),B7L807C2,B7L807C11,B7L807C20,B7L807C29,B7L807C38)</f>
        <v>23.818089146153099</v>
      </c>
      <c r="AR27" s="16" t="s">
        <v>33080</v>
      </c>
      <c r="AS27" s="33">
        <f>IF(D6L720C20=0,0,D6L720C18/D6L720C20)</f>
        <v>8.9521298229796041E-5</v>
      </c>
      <c r="AT27" s="16" t="s">
        <v>33081</v>
      </c>
      <c r="AU27" s="33">
        <f>IF(D6L720C5=0,0,D6L720C18/D6L720C5)</f>
        <v>2.0578511719109963E-2</v>
      </c>
      <c r="AV27" s="16" t="s">
        <v>33082</v>
      </c>
      <c r="AW27" s="33">
        <f>CHOOSE(MIN(D6L720C9,RUN_YEARS),B7L807C1,B7L807C10,B7L807C19,B7L807C28,B7L807C37)</f>
        <v>554.89453767697</v>
      </c>
      <c r="AX27" s="16" t="s">
        <v>33083</v>
      </c>
      <c r="AY27" s="33">
        <f>IF(D6L720C23=0,0,D6L720C19/D6L720C23)</f>
        <v>8.9521298229796028E-5</v>
      </c>
      <c r="AZ27" s="16" t="s">
        <v>33084</v>
      </c>
      <c r="BA27" s="33">
        <f>IF(D6L720C5=0,0,D6L720C19/D6L720C5)</f>
        <v>0.47942148828088998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0.23091924925028207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18042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1163.6870392833357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23.818089146153099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554.89453767697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0.23091924925028207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18042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1163.6870392833357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23.818089146153099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554.89453767697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0.23091924925028207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18042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1163.6870392833357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23.818089146153099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554.89453767697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0.23091924925028207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18042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1163.6870392833357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23.818089146153099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554.89453767697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0.23091924925028207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18042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1163.6870392833357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23.818089146153099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554.89453767697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2.4927956813851062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2.1438042859911914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1.0719021429955957</v>
      </c>
      <c r="R33" s="16" t="s">
        <v>33194</v>
      </c>
      <c r="S33" s="15">
        <f>D6L726C5-D6L726C7</f>
        <v>1.0719021429955957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0.91796270282586456</v>
      </c>
      <c r="X33" s="16" t="s">
        <v>33196</v>
      </c>
      <c r="Y33" s="33">
        <f>D6L726C7-D6L726C10</f>
        <v>0.15393944016973116</v>
      </c>
      <c r="Z33" s="16" t="s">
        <v>33197</v>
      </c>
      <c r="AA33" s="33">
        <f>CHOOSE(MIN(D6L726C9,RUN_YEARS),B7L807C7,B7L807C16,B7L807C25,B7L807C34,B7L807C43)</f>
        <v>18042</v>
      </c>
      <c r="AB33" s="16" t="s">
        <v>33198</v>
      </c>
      <c r="AC33" s="33">
        <f>IF(D6L726C12=0,0,D6L726C10/D6L726C12)</f>
        <v>5.0879209778620139E-5</v>
      </c>
      <c r="AD33" s="16" t="s">
        <v>33199</v>
      </c>
      <c r="AE33" s="33">
        <f>IF(D6L726C5=0,0,D6L726C10/D6L726C5)</f>
        <v>0.4281933331434884</v>
      </c>
      <c r="AF33" s="16" t="s">
        <v>33200</v>
      </c>
      <c r="AG33" s="33">
        <f>CHOOSE(MIN(D6L726C9,RUN_YEARS),B7L807C5,B7L807C14,B7L807C23,B7L807C32,B7L807C41)</f>
        <v>1163.6870392833357</v>
      </c>
      <c r="AH33" s="16" t="s">
        <v>33201</v>
      </c>
      <c r="AI33" s="33">
        <f>IF(D6L726C15=0,0,D6L726C11/D6L726C15)</f>
        <v>1.322859454244122E-4</v>
      </c>
      <c r="AJ33" s="16" t="s">
        <v>33202</v>
      </c>
      <c r="AK33" s="33">
        <f>IF(D6L726C5=0,0,D6L726C11/D6L726C5)</f>
        <v>7.1806666856511575E-2</v>
      </c>
      <c r="AL33" s="16" t="s">
        <v>33203</v>
      </c>
      <c r="AM33" s="33">
        <f>D6L726C8*CHOOSE(MIN(D6L726C9,RUN_YEARS),B7L807C4,B7L807C13,B7L807C22,B7L807C31,B7L807C40)</f>
        <v>4.4116301622747899E-2</v>
      </c>
      <c r="AN33" s="16" t="s">
        <v>33204</v>
      </c>
      <c r="AO33" s="33">
        <f>D6L726C8-D6L726C18</f>
        <v>1.0277858413728478</v>
      </c>
      <c r="AP33" s="16" t="s">
        <v>33205</v>
      </c>
      <c r="AQ33" s="33">
        <f>CHOOSE(MIN(D6L726C9,RUN_YEARS),B7L807C2,B7L807C11,B7L807C20,B7L807C29,B7L807C38)</f>
        <v>23.818089146153099</v>
      </c>
      <c r="AR33" s="16" t="s">
        <v>33206</v>
      </c>
      <c r="AS33" s="33">
        <f>IF(D6L726C20=0,0,D6L726C18/D6L726C20)</f>
        <v>1.8522183434632579E-3</v>
      </c>
      <c r="AT33" s="16" t="s">
        <v>33207</v>
      </c>
      <c r="AU33" s="33">
        <f>IF(D6L726C5=0,0,D6L726C18/D6L726C5)</f>
        <v>2.0578511719109963E-2</v>
      </c>
      <c r="AV33" s="16" t="s">
        <v>33208</v>
      </c>
      <c r="AW33" s="33">
        <f>CHOOSE(MIN(D6L726C9,RUN_YEARS),B7L807C1,B7L807C10,B7L807C19,B7L807C28,B7L807C37)</f>
        <v>554.89453767697</v>
      </c>
      <c r="AX33" s="16" t="s">
        <v>33209</v>
      </c>
      <c r="AY33" s="33">
        <f>IF(D6L726C23=0,0,D6L726C19/D6L726C23)</f>
        <v>1.8522183434632579E-3</v>
      </c>
      <c r="AZ33" s="16" t="s">
        <v>33210</v>
      </c>
      <c r="BA33" s="33">
        <f>IF(D6L726C5=0,0,D6L726C19/D6L726C5)</f>
        <v>0.47942148828089004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-4.1346964631749001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-3.5558389583304142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-1.7779194791652071</v>
      </c>
      <c r="R34" s="16" t="s">
        <v>33214</v>
      </c>
      <c r="S34" s="15">
        <f>D6L727C5-D6L727C7</f>
        <v>-1.7779194791652071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-1.5113972970789344</v>
      </c>
      <c r="X34" s="16" t="s">
        <v>33216</v>
      </c>
      <c r="Y34" s="33">
        <f>D6L727C7-D6L727C10</f>
        <v>-0.26652218208627265</v>
      </c>
      <c r="Z34" s="16" t="s">
        <v>33217</v>
      </c>
      <c r="AA34" s="33">
        <f>CHOOSE(MIN(D6L727C9,RUN_YEARS),B7L807C7,B7L807C16,B7L807C25,B7L807C34,B7L807C43)</f>
        <v>16931</v>
      </c>
      <c r="AB34" s="16" t="s">
        <v>33218</v>
      </c>
      <c r="AC34" s="33">
        <f>IF(D6L727C12=0,0,D6L727C10/D6L727C12)</f>
        <v>-8.9268046605571697E-5</v>
      </c>
      <c r="AD34" s="16" t="s">
        <v>33219</v>
      </c>
      <c r="AE34" s="33">
        <f>IF(D6L727C5=0,0,D6L727C10/D6L727C5)</f>
        <v>0.42504661060032545</v>
      </c>
      <c r="AF34" s="16" t="s">
        <v>33220</v>
      </c>
      <c r="AG34" s="33">
        <f>CHOOSE(MIN(D6L727C9,RUN_YEARS),B7L807C5,B7L807C14,B7L807C23,B7L807C32,B7L807C41)</f>
        <v>1148.3227814379572</v>
      </c>
      <c r="AH34" s="16" t="s">
        <v>33221</v>
      </c>
      <c r="AI34" s="33">
        <f>IF(D6L727C15=0,0,D6L727C11/D6L727C15)</f>
        <v>-2.3209692117448651E-4</v>
      </c>
      <c r="AJ34" s="16" t="s">
        <v>33222</v>
      </c>
      <c r="AK34" s="33">
        <f>IF(D6L727C5=0,0,D6L727C11/D6L727C5)</f>
        <v>7.4953389399674553E-2</v>
      </c>
      <c r="AL34" s="16" t="s">
        <v>33223</v>
      </c>
      <c r="AM34" s="33">
        <f>D6L727C8*CHOOSE(MIN(D6L727C9,RUN_YEARS),B7L807C4,B7L807C13,B7L807C22,B7L807C31,B7L807C40)</f>
        <v>-6.8603920466400958E-2</v>
      </c>
      <c r="AN34" s="16" t="s">
        <v>33224</v>
      </c>
      <c r="AO34" s="33">
        <f>D6L727C8-D6L727C18</f>
        <v>-1.709315558698806</v>
      </c>
      <c r="AP34" s="16" t="s">
        <v>33225</v>
      </c>
      <c r="AQ34" s="33">
        <f>CHOOSE(MIN(D6L727C9,RUN_YEARS),B7L807C2,B7L807C11,B7L807C20,B7L807C29,B7L807C38)</f>
        <v>22.164249102560394</v>
      </c>
      <c r="AR34" s="16" t="s">
        <v>33226</v>
      </c>
      <c r="AS34" s="33">
        <f>IF(D6L727C20=0,0,D6L727C18/D6L727C20)</f>
        <v>-3.0952512827730266E-3</v>
      </c>
      <c r="AT34" s="16" t="s">
        <v>33227</v>
      </c>
      <c r="AU34" s="33">
        <f>IF(D6L727C5=0,0,D6L727C18/D6L727C5)</f>
        <v>1.9293314818343968E-2</v>
      </c>
      <c r="AV34" s="16" t="s">
        <v>33228</v>
      </c>
      <c r="AW34" s="33">
        <f>CHOOSE(MIN(D6L727C9,RUN_YEARS),B7L807C1,B7L807C10,B7L807C19,B7L807C28,B7L807C37)</f>
        <v>552.238058412962</v>
      </c>
      <c r="AX34" s="16" t="s">
        <v>33229</v>
      </c>
      <c r="AY34" s="33">
        <f>IF(D6L727C23=0,0,D6L727C19/D6L727C23)</f>
        <v>-3.0952512827730262E-3</v>
      </c>
      <c r="AZ34" s="16" t="s">
        <v>33230</v>
      </c>
      <c r="BA34" s="33">
        <f>IF(D6L727C5=0,0,D6L727C19/D6L727C5)</f>
        <v>0.48070668518165599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2019.0373883035131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1359.2172933484333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679.60864667421663</v>
      </c>
      <c r="R35" s="16" t="s">
        <v>33234</v>
      </c>
      <c r="S35" s="15">
        <f>SUM(D6L701C8:D6L727C8)-2*SUM(D6L709C8,D6L711C8,D6L722C8,D6L724C8,D6L727C8)</f>
        <v>679.60864667421663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577.73715201044854</v>
      </c>
      <c r="X35" s="16" t="s">
        <v>33236</v>
      </c>
      <c r="Y35" s="33">
        <f>SUM(D6L701C11:D6L727C11)-2*SUM(D6L709C11,D6L711C11,D6L722C11,D6L724C11,D6L727C11)</f>
        <v>101.87149466376826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3.411947452739969E-2</v>
      </c>
      <c r="AD35" s="16" t="s">
        <v>33238</v>
      </c>
      <c r="AE35" s="33">
        <f>IF(D6L728C5=0,0,D6L728C10/D6L728C5)</f>
        <v>0.425051354803758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8.8710633771239319E-2</v>
      </c>
      <c r="AJ35" s="16" t="s">
        <v>33240</v>
      </c>
      <c r="AK35" s="33">
        <f>IF(D6L728C5=0,0,D6L728C11/D6L728C5)</f>
        <v>7.4948645196242114E-2</v>
      </c>
      <c r="AL35" s="16" t="s">
        <v>33241</v>
      </c>
      <c r="AM35" s="33">
        <f>SUM(D6L701C18:D6L727C18)-2*SUM(D6L709C18,D6L711C18,D6L722C18,D6L724C18,D6L727C18)</f>
        <v>26.226376236216058</v>
      </c>
      <c r="AN35" s="16" t="s">
        <v>33242</v>
      </c>
      <c r="AO35" s="33">
        <f>SUM(D6L701C19:D6L727C19)-2*SUM(D6L709C19,D6L711C19,D6L722C19,D6L724C19,D6L727C19)</f>
        <v>653.38227043800066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1.1831355010091098</v>
      </c>
      <c r="AT35" s="16" t="s">
        <v>33244</v>
      </c>
      <c r="AU35" s="33">
        <f>IF(D6L728C5=0,0,D6L728C18/D6L728C5)</f>
        <v>1.9295204942255666E-2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1.1831355010091098</v>
      </c>
      <c r="AZ35" s="16" t="s">
        <v>33246</v>
      </c>
      <c r="BA35" s="33">
        <f>IF(D6L728C5=0,0,D6L728C19/D6L728C5)</f>
        <v>0.48070479505774438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17.680762445665831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8.8403812228329155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4.4201906114164577</v>
      </c>
      <c r="R36" s="16" t="s">
        <v>33251</v>
      </c>
      <c r="S36" s="15">
        <f>D6L729C5-D6L729C7</f>
        <v>4.4201906114164577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3.7853923020639337</v>
      </c>
      <c r="X36" s="16" t="s">
        <v>33253</v>
      </c>
      <c r="Y36" s="33">
        <f>D6L729C7-D6L729C10</f>
        <v>0.63479830935252402</v>
      </c>
      <c r="Z36" s="16" t="s">
        <v>33254</v>
      </c>
      <c r="AA36" s="33">
        <f>CHOOSE(MIN(D6L729C9,RUN_YEARS),B7L807C7,B7L807C16,B7L807C25,B7L807C34,B7L807C43)</f>
        <v>18042</v>
      </c>
      <c r="AB36" s="16" t="s">
        <v>33255</v>
      </c>
      <c r="AC36" s="33">
        <f>IF(D6L729C12=0,0,D6L729C10/D6L729C12)</f>
        <v>2.0981001563373983E-4</v>
      </c>
      <c r="AD36" s="16" t="s">
        <v>33256</v>
      </c>
      <c r="AE36" s="33">
        <f>IF(D6L729C5=0,0,D6L729C10/D6L729C5)</f>
        <v>0.4281933331434884</v>
      </c>
      <c r="AF36" s="16" t="s">
        <v>33257</v>
      </c>
      <c r="AG36" s="33">
        <f>CHOOSE(MIN(D6L729C9,RUN_YEARS),B7L807C5,B7L807C14,B7L807C23,B7L807C32,B7L807C41)</f>
        <v>1163.6870392833357</v>
      </c>
      <c r="AH36" s="16" t="s">
        <v>33258</v>
      </c>
      <c r="AI36" s="33">
        <f>IF(D6L729C15=0,0,D6L729C11/D6L729C15)</f>
        <v>5.4550604064772322E-4</v>
      </c>
      <c r="AJ36" s="16" t="s">
        <v>33259</v>
      </c>
      <c r="AK36" s="33">
        <f>IF(D6L729C5=0,0,D6L729C11/D6L729C5)</f>
        <v>7.1806666856511631E-2</v>
      </c>
      <c r="AL36" s="16" t="s">
        <v>33260</v>
      </c>
      <c r="AM36" s="33">
        <f>D6L729C8*CHOOSE(MIN(D6L729C9,RUN_YEARS),B7L807C4,B7L807C13,B7L807C22,B7L807C31,B7L807C40)</f>
        <v>0.18192188859546682</v>
      </c>
      <c r="AN36" s="16" t="s">
        <v>33261</v>
      </c>
      <c r="AO36" s="33">
        <f>D6L729C8-D6L729C18</f>
        <v>4.2382687228209912</v>
      </c>
      <c r="AP36" s="16" t="s">
        <v>33262</v>
      </c>
      <c r="AQ36" s="33">
        <f>CHOOSE(MIN(D6L729C9,RUN_YEARS),B7L807C2,B7L807C11,B7L807C20,B7L807C29,B7L807C38)</f>
        <v>23.818089146153099</v>
      </c>
      <c r="AR36" s="16" t="s">
        <v>33263</v>
      </c>
      <c r="AS36" s="33">
        <f>IF(D6L729C20=0,0,D6L729C18/D6L729C20)</f>
        <v>7.6379716054950338E-3</v>
      </c>
      <c r="AT36" s="16" t="s">
        <v>33264</v>
      </c>
      <c r="AU36" s="33">
        <f>IF(D6L729C5=0,0,D6L729C18/D6L729C5)</f>
        <v>2.0578511719109963E-2</v>
      </c>
      <c r="AV36" s="16" t="s">
        <v>33265</v>
      </c>
      <c r="AW36" s="33">
        <f>CHOOSE(MIN(D6L729C9,RUN_YEARS),B7L807C1,B7L807C10,B7L807C19,B7L807C28,B7L807C37)</f>
        <v>554.89453767697</v>
      </c>
      <c r="AX36" s="16" t="s">
        <v>33266</v>
      </c>
      <c r="AY36" s="33">
        <f>IF(D6L729C23=0,0,D6L729C19/D6L729C23)</f>
        <v>7.6379716054950338E-3</v>
      </c>
      <c r="AZ36" s="16" t="s">
        <v>33267</v>
      </c>
      <c r="BA36" s="33">
        <f>IF(D6L729C5=0,0,D6L729C19/D6L729C5)</f>
        <v>0.4794214882808901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18042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1163.6870392833357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23.818089146153099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554.89453767697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18042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1163.6870392833357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23.818089146153099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554.89453767697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18042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1163.6870392833357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23.818089146153099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554.89453767697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8398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8398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3359.2000000000003</v>
      </c>
      <c r="R40" s="16" t="s">
        <v>33332</v>
      </c>
      <c r="S40" s="15">
        <f>D6L733C5-D6L733C7</f>
        <v>5038.7999999999993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2876.7740893912128</v>
      </c>
      <c r="X40" s="16" t="s">
        <v>33334</v>
      </c>
      <c r="Y40" s="33">
        <f>D6L733C7-D6L733C10</f>
        <v>482.42591060878749</v>
      </c>
      <c r="Z40" s="16" t="s">
        <v>33335</v>
      </c>
      <c r="AA40" s="33">
        <f>CHOOSE(MIN(D6L733C9,RUN_YEARS),B7L807C7,B7L807C16,B7L807C25,B7L807C34,B7L807C43)</f>
        <v>18042</v>
      </c>
      <c r="AB40" s="16" t="s">
        <v>33336</v>
      </c>
      <c r="AC40" s="33">
        <f>IF(D6L733C12=0,0,D6L733C10/D6L733C12)</f>
        <v>0.15944873569400358</v>
      </c>
      <c r="AD40" s="16" t="s">
        <v>33337</v>
      </c>
      <c r="AE40" s="33">
        <f>IF(D6L733C5=0,0,D6L733C10/D6L733C5)</f>
        <v>0.34255466651479077</v>
      </c>
      <c r="AF40" s="16" t="s">
        <v>33338</v>
      </c>
      <c r="AG40" s="33">
        <f>CHOOSE(MIN(D6L733C9,RUN_YEARS),B7L807C5,B7L807C14,B7L807C23,B7L807C32,B7L807C41)</f>
        <v>1163.6870392833357</v>
      </c>
      <c r="AH40" s="16" t="s">
        <v>33339</v>
      </c>
      <c r="AI40" s="33">
        <f>IF(D6L733C15=0,0,D6L733C11/D6L733C15)</f>
        <v>0.41456671280440888</v>
      </c>
      <c r="AJ40" s="16" t="s">
        <v>33340</v>
      </c>
      <c r="AK40" s="33">
        <f>IF(D6L733C5=0,0,D6L733C11/D6L733C5)</f>
        <v>5.7445333485209277E-2</v>
      </c>
      <c r="AL40" s="16" t="s">
        <v>33341</v>
      </c>
      <c r="AM40" s="33">
        <f>D6L733C8*CHOOSE(MIN(D6L733C9,RUN_YEARS),B7L807C4,B7L807C13,B7L807C22,B7L807C31,B7L807C40)</f>
        <v>207.38200970050252</v>
      </c>
      <c r="AN40" s="16" t="s">
        <v>33342</v>
      </c>
      <c r="AO40" s="33">
        <f>D6L733C8-D6L733C18</f>
        <v>4831.4179902994965</v>
      </c>
      <c r="AP40" s="16" t="s">
        <v>33343</v>
      </c>
      <c r="AQ40" s="33">
        <f>CHOOSE(MIN(D6L733C9,RUN_YEARS),B7L807C2,B7L807C11,B7L807C20,B7L807C29,B7L807C38)</f>
        <v>23.818089146153099</v>
      </c>
      <c r="AR40" s="16" t="s">
        <v>33344</v>
      </c>
      <c r="AS40" s="33">
        <f>IF(D6L733C20=0,0,D6L733C18/D6L733C20)</f>
        <v>8.7069121468124635</v>
      </c>
      <c r="AT40" s="16" t="s">
        <v>33345</v>
      </c>
      <c r="AU40" s="33">
        <f>IF(D6L733C5=0,0,D6L733C18/D6L733C5)</f>
        <v>2.469421406293195E-2</v>
      </c>
      <c r="AV40" s="16" t="s">
        <v>33346</v>
      </c>
      <c r="AW40" s="33">
        <f>CHOOSE(MIN(D6L733C9,RUN_YEARS),B7L807C1,B7L807C10,B7L807C19,B7L807C28,B7L807C37)</f>
        <v>554.89453767697</v>
      </c>
      <c r="AX40" s="16" t="s">
        <v>33347</v>
      </c>
      <c r="AY40" s="33">
        <f>IF(D6L733C23=0,0,D6L733C19/D6L733C23)</f>
        <v>8.7069121468124635</v>
      </c>
      <c r="AZ40" s="16" t="s">
        <v>33348</v>
      </c>
      <c r="BA40" s="33">
        <f>IF(D6L733C5=0,0,D6L733C19/D6L733C5)</f>
        <v>0.57530578593706794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1045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1045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1045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18042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1163.6870392833357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43.009089492939822</v>
      </c>
      <c r="AN41" s="16" t="s">
        <v>33361</v>
      </c>
      <c r="AO41" s="33">
        <f>D6L734C8-D6L734C18</f>
        <v>1001.9909105070602</v>
      </c>
      <c r="AP41" s="16" t="s">
        <v>33362</v>
      </c>
      <c r="AQ41" s="33">
        <f>CHOOSE(MIN(D6L734C9,RUN_YEARS),B7L807C2,B7L807C11,B7L807C20,B7L807C29,B7L807C38)</f>
        <v>23.818089146153099</v>
      </c>
      <c r="AR41" s="16" t="s">
        <v>33363</v>
      </c>
      <c r="AS41" s="33">
        <f>IF(D6L734C20=0,0,D6L734C18/D6L734C20)</f>
        <v>1.805732157144365</v>
      </c>
      <c r="AT41" s="16" t="s">
        <v>33364</v>
      </c>
      <c r="AU41" s="33">
        <f>IF(D6L734C5=0,0,D6L734C18/D6L734C5)</f>
        <v>4.1157023438219927E-2</v>
      </c>
      <c r="AV41" s="16" t="s">
        <v>33365</v>
      </c>
      <c r="AW41" s="33">
        <f>CHOOSE(MIN(D6L734C9,RUN_YEARS),B7L807C1,B7L807C10,B7L807C19,B7L807C28,B7L807C37)</f>
        <v>554.89453767697</v>
      </c>
      <c r="AX41" s="16" t="s">
        <v>33366</v>
      </c>
      <c r="AY41" s="33">
        <f>IF(D6L734C23=0,0,D6L734C19/D6L734C23)</f>
        <v>1.8057321571443652</v>
      </c>
      <c r="AZ41" s="16" t="s">
        <v>33367</v>
      </c>
      <c r="BA41" s="33">
        <f>IF(D6L734C5=0,0,D6L734C19/D6L734C5)</f>
        <v>0.95884297656178008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-186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-186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-186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-159.28791992937769</v>
      </c>
      <c r="X42" s="16" t="s">
        <v>33374</v>
      </c>
      <c r="Y42" s="33">
        <f>D6L735C7-D6L735C10</f>
        <v>-26.712080070622306</v>
      </c>
      <c r="Z42" s="16" t="s">
        <v>33375</v>
      </c>
      <c r="AA42" s="33">
        <f>CHOOSE(MIN(D6L735C9,RUN_YEARS),B7L807C7,B7L807C16,B7L807C25,B7L807C34,B7L807C43)</f>
        <v>18042</v>
      </c>
      <c r="AB42" s="16" t="s">
        <v>33376</v>
      </c>
      <c r="AC42" s="33">
        <f>IF(D6L735C12=0,0,D6L735C10/D6L735C12)</f>
        <v>-8.8287285184224414E-3</v>
      </c>
      <c r="AD42" s="16" t="s">
        <v>33377</v>
      </c>
      <c r="AE42" s="33">
        <f>IF(D6L735C5=0,0,D6L735C10/D6L735C5)</f>
        <v>0.85638666628697679</v>
      </c>
      <c r="AF42" s="16" t="s">
        <v>33378</v>
      </c>
      <c r="AG42" s="33">
        <f>CHOOSE(MIN(D6L735C9,RUN_YEARS),B7L807C5,B7L807C14,B7L807C23,B7L807C32,B7L807C41)</f>
        <v>1163.6870392833357</v>
      </c>
      <c r="AH42" s="16" t="s">
        <v>33379</v>
      </c>
      <c r="AI42" s="33">
        <f>IF(D6L735C15=0,0,D6L735C11/D6L735C15)</f>
        <v>-2.295469414789832E-2</v>
      </c>
      <c r="AJ42" s="16" t="s">
        <v>33380</v>
      </c>
      <c r="AK42" s="33">
        <f>IF(D6L735C5=0,0,D6L735C11/D6L735C5)</f>
        <v>0.14361333371302315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23.818089146153099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554.89453767697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357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357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357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18042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1163.6870392833357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14.693057367444514</v>
      </c>
      <c r="AN43" s="16" t="s">
        <v>33402</v>
      </c>
      <c r="AO43" s="33">
        <f>D6L736C8-D6L736C18</f>
        <v>342.30694263255549</v>
      </c>
      <c r="AP43" s="16" t="s">
        <v>33403</v>
      </c>
      <c r="AQ43" s="33">
        <f>CHOOSE(MIN(D6L736C9,RUN_YEARS),B7L807C2,B7L807C11,B7L807C20,B7L807C29,B7L807C38)</f>
        <v>23.818089146153099</v>
      </c>
      <c r="AR43" s="16" t="s">
        <v>33404</v>
      </c>
      <c r="AS43" s="33">
        <f>IF(D6L736C20=0,0,D6L736C18/D6L736C20)</f>
        <v>0.61688648813448643</v>
      </c>
      <c r="AT43" s="16" t="s">
        <v>33405</v>
      </c>
      <c r="AU43" s="33">
        <f>IF(D6L736C5=0,0,D6L736C18/D6L736C5)</f>
        <v>4.1157023438219927E-2</v>
      </c>
      <c r="AV43" s="16" t="s">
        <v>33406</v>
      </c>
      <c r="AW43" s="33">
        <f>CHOOSE(MIN(D6L736C9,RUN_YEARS),B7L807C1,B7L807C10,B7L807C19,B7L807C28,B7L807C37)</f>
        <v>554.89453767697</v>
      </c>
      <c r="AX43" s="16" t="s">
        <v>33407</v>
      </c>
      <c r="AY43" s="33">
        <f>IF(D6L736C23=0,0,D6L736C19/D6L736C23)</f>
        <v>0.61688648813448643</v>
      </c>
      <c r="AZ43" s="16" t="s">
        <v>33408</v>
      </c>
      <c r="BA43" s="33">
        <f>IF(D6L736C5=0,0,D6L736C19/D6L736C5)</f>
        <v>0.95884297656178008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9631.6807624456651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9622.8403812228335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3177.6201906114165</v>
      </c>
      <c r="R44" s="16" t="s">
        <v>33412</v>
      </c>
      <c r="S44" s="15">
        <f>SUM(D6L729C8:D6L736C8)</f>
        <v>6445.220190611416</v>
      </c>
      <c r="U44" s="21" t="str">
        <f>NULL_VALUE</f>
        <v>n/a</v>
      </c>
      <c r="V44" s="16" t="s">
        <v>33413</v>
      </c>
      <c r="W44" s="33">
        <f>SUM(D6L729C10:D6L736C10)</f>
        <v>2721.2715617638992</v>
      </c>
      <c r="X44" s="16" t="s">
        <v>33414</v>
      </c>
      <c r="Y44" s="33">
        <f>SUM(D6L729C11:D6L736C11)</f>
        <v>456.34862884751772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0.15082981719121488</v>
      </c>
      <c r="AD44" s="16" t="s">
        <v>33416</v>
      </c>
      <c r="AE44" s="33">
        <f>IF(D6L737C5=0,0,D6L737C10/D6L737C5)</f>
        <v>0.28279296485827093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0.39215752469715831</v>
      </c>
      <c r="AJ44" s="16" t="s">
        <v>33418</v>
      </c>
      <c r="AK44" s="33">
        <f>IF(D6L737C5=0,0,D6L737C11/D6L737C5)</f>
        <v>4.7423485246413981E-2</v>
      </c>
      <c r="AL44" s="16" t="s">
        <v>33419</v>
      </c>
      <c r="AM44" s="33">
        <f>SUM(D6L729C18:D6L736C18)</f>
        <v>265.26607844948234</v>
      </c>
      <c r="AN44" s="16" t="s">
        <v>33420</v>
      </c>
      <c r="AO44" s="33">
        <f>SUM(D6L729C19:D6L736C19)</f>
        <v>6179.9541121619332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11.13716876369681</v>
      </c>
      <c r="AT44" s="16" t="s">
        <v>33422</v>
      </c>
      <c r="AU44" s="33">
        <f>IF(D6L737C5=0,0,D6L737C18/D6L737C5)</f>
        <v>2.7566297261575626E-2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11.137168763696812</v>
      </c>
      <c r="AZ44" s="16" t="s">
        <v>33424</v>
      </c>
      <c r="BA44" s="33">
        <f>IF(D6L737C5=0,0,D6L737C19/D6L737C5)</f>
        <v>0.6422172526337393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82.159174296778204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41.079587148389102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20.539793574194551</v>
      </c>
      <c r="R45" s="16" t="s">
        <v>33429</v>
      </c>
      <c r="S45" s="15">
        <f>D6L738C5-D6L738C7</f>
        <v>20.539793574194551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17.590005345227141</v>
      </c>
      <c r="X45" s="16" t="s">
        <v>33431</v>
      </c>
      <c r="Y45" s="33">
        <f>D6L738C7-D6L738C10</f>
        <v>2.9497882289674102</v>
      </c>
      <c r="Z45" s="16" t="s">
        <v>33432</v>
      </c>
      <c r="AA45" s="33">
        <f>CHOOSE(MIN(D6L738C9,RUN_YEARS),B7L807C7,B7L807C16,B7L807C25,B7L807C34,B7L807C43)</f>
        <v>18042</v>
      </c>
      <c r="AB45" s="16" t="s">
        <v>33433</v>
      </c>
      <c r="AC45" s="33">
        <f>IF(D6L738C12=0,0,D6L738C10/D6L738C12)</f>
        <v>9.7494764134947016E-4</v>
      </c>
      <c r="AD45" s="16" t="s">
        <v>33434</v>
      </c>
      <c r="AE45" s="33">
        <f>IF(D6L738C5=0,0,D6L738C10/D6L738C5)</f>
        <v>0.42819333314348845</v>
      </c>
      <c r="AF45" s="16" t="s">
        <v>33435</v>
      </c>
      <c r="AG45" s="33">
        <f>CHOOSE(MIN(D6L738C9,RUN_YEARS),B7L807C5,B7L807C14,B7L807C23,B7L807C32,B7L807C41)</f>
        <v>1163.6870392833357</v>
      </c>
      <c r="AH45" s="16" t="s">
        <v>33436</v>
      </c>
      <c r="AI45" s="33">
        <f>IF(D6L738C15=0,0,D6L738C11/D6L738C15)</f>
        <v>2.5348638675086188E-3</v>
      </c>
      <c r="AJ45" s="16" t="s">
        <v>33437</v>
      </c>
      <c r="AK45" s="33">
        <f>IF(D6L738C5=0,0,D6L738C11/D6L738C5)</f>
        <v>7.1806666856511561E-2</v>
      </c>
      <c r="AL45" s="16" t="s">
        <v>33438</v>
      </c>
      <c r="AM45" s="33">
        <f>D6L738C8*CHOOSE(MIN(D6L738C9,RUN_YEARS),B7L807C4,B7L807C13,B7L807C22,B7L807C31,B7L807C40)</f>
        <v>0.84535676554932415</v>
      </c>
      <c r="AN45" s="16" t="s">
        <v>33439</v>
      </c>
      <c r="AO45" s="33">
        <f>D6L738C8-D6L738C18</f>
        <v>19.694436808645229</v>
      </c>
      <c r="AP45" s="16" t="s">
        <v>33440</v>
      </c>
      <c r="AQ45" s="33">
        <f>CHOOSE(MIN(D6L738C9,RUN_YEARS),B7L807C2,B7L807C11,B7L807C20,B7L807C29,B7L807C38)</f>
        <v>23.818089146153099</v>
      </c>
      <c r="AR45" s="16" t="s">
        <v>33441</v>
      </c>
      <c r="AS45" s="33">
        <f>IF(D6L738C20=0,0,D6L738C18/D6L738C20)</f>
        <v>3.5492216036392625E-2</v>
      </c>
      <c r="AT45" s="16" t="s">
        <v>33442</v>
      </c>
      <c r="AU45" s="33">
        <f>IF(D6L738C5=0,0,D6L738C18/D6L738C5)</f>
        <v>2.0578511719109963E-2</v>
      </c>
      <c r="AV45" s="16" t="s">
        <v>33443</v>
      </c>
      <c r="AW45" s="33">
        <f>CHOOSE(MIN(D6L738C9,RUN_YEARS),B7L807C1,B7L807C10,B7L807C19,B7L807C28,B7L807C37)</f>
        <v>554.89453767697</v>
      </c>
      <c r="AX45" s="16" t="s">
        <v>33444</v>
      </c>
      <c r="AY45" s="33">
        <f>IF(D6L738C23=0,0,D6L738C19/D6L738C23)</f>
        <v>3.5492216036392632E-2</v>
      </c>
      <c r="AZ45" s="16" t="s">
        <v>33445</v>
      </c>
      <c r="BA45" s="33">
        <f>IF(D6L738C5=0,0,D6L738C19/D6L738C5)</f>
        <v>0.4794214882808901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14421.524859133229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14421.524859133229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5768.6099436532922</v>
      </c>
      <c r="R46" s="16" t="s">
        <v>33449</v>
      </c>
      <c r="S46" s="15">
        <f>D6L739C5-D6L739C7</f>
        <v>8652.9149154799379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4940.1606387551483</v>
      </c>
      <c r="X46" s="16" t="s">
        <v>33451</v>
      </c>
      <c r="Y46" s="33">
        <f>D6L739C7-D6L739C10</f>
        <v>828.44930489814396</v>
      </c>
      <c r="Z46" s="16" t="s">
        <v>33452</v>
      </c>
      <c r="AA46" s="33">
        <f>CHOOSE(MIN(D6L739C9,RUN_YEARS),B7L807C7,B7L807C16,B7L807C25,B7L807C34,B7L807C43)</f>
        <v>18042</v>
      </c>
      <c r="AB46" s="16" t="s">
        <v>33453</v>
      </c>
      <c r="AC46" s="33">
        <f>IF(D6L739C12=0,0,D6L739C10/D6L739C12)</f>
        <v>0.273814468393479</v>
      </c>
      <c r="AD46" s="16" t="s">
        <v>33454</v>
      </c>
      <c r="AE46" s="33">
        <f>IF(D6L739C5=0,0,D6L739C10/D6L739C5)</f>
        <v>0.34255466651479077</v>
      </c>
      <c r="AF46" s="16" t="s">
        <v>33455</v>
      </c>
      <c r="AG46" s="33">
        <f>CHOOSE(MIN(D6L739C9,RUN_YEARS),B7L807C5,B7L807C14,B7L807C23,B7L807C32,B7L807C41)</f>
        <v>1163.6870392833357</v>
      </c>
      <c r="AH46" s="16" t="s">
        <v>33456</v>
      </c>
      <c r="AI46" s="33">
        <f>IF(D6L739C15=0,0,D6L739C11/D6L739C15)</f>
        <v>0.71191761782304452</v>
      </c>
      <c r="AJ46" s="16" t="s">
        <v>33457</v>
      </c>
      <c r="AK46" s="33">
        <f>IF(D6L739C5=0,0,D6L739C11/D6L739C5)</f>
        <v>5.744533348520927E-2</v>
      </c>
      <c r="AL46" s="16" t="s">
        <v>33458</v>
      </c>
      <c r="AM46" s="33">
        <f>D6L739C8*CHOOSE(MIN(D6L739C9,RUN_YEARS),B7L807C4,B7L807C13,B7L807C22,B7L807C31,B7L807C40)</f>
        <v>356.12822198533058</v>
      </c>
      <c r="AN46" s="16" t="s">
        <v>33459</v>
      </c>
      <c r="AO46" s="33">
        <f>D6L739C8-D6L739C18</f>
        <v>8296.7866934946069</v>
      </c>
      <c r="AP46" s="16" t="s">
        <v>33460</v>
      </c>
      <c r="AQ46" s="33">
        <f>CHOOSE(MIN(D6L739C9,RUN_YEARS),B7L807C2,B7L807C11,B7L807C20,B7L807C29,B7L807C38)</f>
        <v>23.818089146153099</v>
      </c>
      <c r="AR46" s="16" t="s">
        <v>33461</v>
      </c>
      <c r="AS46" s="33">
        <f>IF(D6L739C20=0,0,D6L739C18/D6L739C20)</f>
        <v>14.952006426714105</v>
      </c>
      <c r="AT46" s="16" t="s">
        <v>33462</v>
      </c>
      <c r="AU46" s="33">
        <f>IF(D6L739C5=0,0,D6L739C18/D6L739C5)</f>
        <v>2.4694214062931957E-2</v>
      </c>
      <c r="AV46" s="16" t="s">
        <v>33463</v>
      </c>
      <c r="AW46" s="33">
        <f>CHOOSE(MIN(D6L739C9,RUN_YEARS),B7L807C1,B7L807C10,B7L807C19,B7L807C28,B7L807C37)</f>
        <v>554.89453767697</v>
      </c>
      <c r="AX46" s="16" t="s">
        <v>33464</v>
      </c>
      <c r="AY46" s="33">
        <f>IF(D6L739C23=0,0,D6L739C19/D6L739C23)</f>
        <v>14.952006426714103</v>
      </c>
      <c r="AZ46" s="16" t="s">
        <v>33465</v>
      </c>
      <c r="BA46" s="33">
        <f>IF(D6L739C5=0,0,D6L739C19/D6L739C5)</f>
        <v>0.57530578593706805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14503.684033430007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14462.604446281619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5789.1497372274871</v>
      </c>
      <c r="R47" s="16" t="s">
        <v>33469</v>
      </c>
      <c r="S47" s="15">
        <f>SUM(D6L738C8:D6L739C8)</f>
        <v>8673.4547090541328</v>
      </c>
      <c r="U47" s="21" t="str">
        <f>NULL_VALUE</f>
        <v>n/a</v>
      </c>
      <c r="V47" s="16" t="s">
        <v>33470</v>
      </c>
      <c r="W47" s="33">
        <f>SUM(D6L738C10:D6L739C10)</f>
        <v>4957.7506441003752</v>
      </c>
      <c r="X47" s="16" t="s">
        <v>33471</v>
      </c>
      <c r="Y47" s="33">
        <f>SUM(D6L738C11:D6L739C11)</f>
        <v>831.39909312711143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0.27478941603482848</v>
      </c>
      <c r="AD47" s="16" t="s">
        <v>33473</v>
      </c>
      <c r="AE47" s="33">
        <f>IF(D6L740C5=0,0,D6L740C10/D6L740C5)</f>
        <v>0.34279791461592718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0.71445248169055309</v>
      </c>
      <c r="AJ47" s="16" t="s">
        <v>33475</v>
      </c>
      <c r="AK47" s="33">
        <f>IF(D6L740C5=0,0,D6L740C11/D6L740C5)</f>
        <v>5.7486125421957919E-2</v>
      </c>
      <c r="AL47" s="16" t="s">
        <v>33476</v>
      </c>
      <c r="AM47" s="33">
        <f>SUM(D6L738C18:D6L739C18)</f>
        <v>356.97357875087988</v>
      </c>
      <c r="AN47" s="16" t="s">
        <v>33477</v>
      </c>
      <c r="AO47" s="33">
        <f>SUM(D6L738C19:D6L739C19)</f>
        <v>8316.4811303032529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14.987498642750497</v>
      </c>
      <c r="AT47" s="16" t="s">
        <v>33479</v>
      </c>
      <c r="AU47" s="33">
        <f>IF(D6L740C5=0,0,D6L740C18/D6L740C5)</f>
        <v>2.4682523820435322E-2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14.987498642750495</v>
      </c>
      <c r="AZ47" s="16" t="s">
        <v>33481</v>
      </c>
      <c r="BA47" s="33">
        <f>IF(D6L740C5=0,0,D6L740C19/D6L740C5)</f>
        <v>0.57503343614167957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26154.402184179184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25444.662120852885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9646.3785745131208</v>
      </c>
      <c r="R48" s="16" t="s">
        <v>33486</v>
      </c>
      <c r="S48" s="15">
        <f>SUM(D6L728C8,D6L737C8,D6L740C8)</f>
        <v>15798.283546339764</v>
      </c>
      <c r="U48" s="21" t="str">
        <f>NULL_VALUE</f>
        <v>n/a</v>
      </c>
      <c r="V48" s="16" t="s">
        <v>33487</v>
      </c>
      <c r="W48" s="33">
        <f>SUM(D6L728C10,D6L737C10,D6L740C10)</f>
        <v>8256.7593578747219</v>
      </c>
      <c r="X48" s="16" t="s">
        <v>33488</v>
      </c>
      <c r="Y48" s="33">
        <f>SUM(D6L728C11,D6L737C11,D6L740C11)</f>
        <v>1389.6192166383973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0.45973870775344305</v>
      </c>
      <c r="AD48" s="16" t="s">
        <v>33490</v>
      </c>
      <c r="AE48" s="33">
        <f>IF(D6L741C5=0,0,D6L741C10/D6L741C5)</f>
        <v>0.3244986834039344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1.1953206401589507</v>
      </c>
      <c r="AJ48" s="16" t="s">
        <v>33492</v>
      </c>
      <c r="AK48" s="33">
        <f>IF(D6L741C5=0,0,D6L741C11/D6L741C5)</f>
        <v>5.4613388459953283E-2</v>
      </c>
      <c r="AL48" s="16" t="s">
        <v>33493</v>
      </c>
      <c r="AM48" s="33">
        <f>SUM(D6L728C18,D6L737C18,D6L740C18)</f>
        <v>648.4660334365783</v>
      </c>
      <c r="AN48" s="16" t="s">
        <v>33494</v>
      </c>
      <c r="AO48" s="33">
        <f>SUM(D6L728C19,D6L737C19,D6L740C19)</f>
        <v>15149.817512903188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27.307802907456416</v>
      </c>
      <c r="AT48" s="16" t="s">
        <v>33496</v>
      </c>
      <c r="AU48" s="33">
        <f>IF(D6L741C5=0,0,D6L741C18/D6L741C5)</f>
        <v>2.5485346606553494E-2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27.307802907456416</v>
      </c>
      <c r="AZ48" s="16" t="s">
        <v>33498</v>
      </c>
      <c r="BA48" s="33">
        <f>IF(D6L741C5=0,0,D6L741C19/D6L741C5)</f>
        <v>0.59540258152955883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2073.845659666667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1783.5072673133336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891.75363365666681</v>
      </c>
      <c r="R8" s="16" t="s">
        <v>33509</v>
      </c>
      <c r="S8" s="15">
        <f>D6L801C5-D6L801C7</f>
        <v>891.75363365666681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625.59746102096494</v>
      </c>
      <c r="X8" s="16" t="s">
        <v>33511</v>
      </c>
      <c r="Y8" s="33">
        <f>D6L801C7-D6L801C10</f>
        <v>266.15617263570186</v>
      </c>
      <c r="Z8" s="16" t="s">
        <v>33512</v>
      </c>
      <c r="AA8" s="33">
        <f>CHOOSE(MIN(D6L801C9,RUN_YEARS),B7L808C7,B7L808C16,B7L808C25,B7L808C34,B7L808C43)</f>
        <v>65420.333333333336</v>
      </c>
      <c r="AB8" s="16" t="s">
        <v>33513</v>
      </c>
      <c r="AC8" s="33">
        <f>IF(D6L801C12=0,0,D6L801C10/D6L801C12)</f>
        <v>9.5627372889310388E-3</v>
      </c>
      <c r="AD8" s="16" t="s">
        <v>33514</v>
      </c>
      <c r="AE8" s="33">
        <f>IF(D6L801C5=0,0,D6L801C10/D6L801C5)</f>
        <v>0.35076810310022555</v>
      </c>
      <c r="AF8" s="16" t="s">
        <v>33515</v>
      </c>
      <c r="AG8" s="33">
        <f>CHOOSE(MIN(D6L801C9,RUN_YEARS),B7L808C5,B7L808C14,B7L808C23,B7L808C32,B7L808C41)</f>
        <v>10704.859457399387</v>
      </c>
      <c r="AH8" s="16" t="s">
        <v>33516</v>
      </c>
      <c r="AI8" s="33">
        <f>IF(D6L801C15=0,0,D6L801C11/D6L801C15)</f>
        <v>2.4863116951220694E-2</v>
      </c>
      <c r="AJ8" s="16" t="s">
        <v>33517</v>
      </c>
      <c r="AK8" s="33">
        <f>IF(D6L801C5=0,0,D6L801C11/D6L801C5)</f>
        <v>0.14923189689977445</v>
      </c>
      <c r="AL8" s="16" t="s">
        <v>33518</v>
      </c>
      <c r="AM8" s="33">
        <f>D6L801C8*CHOOSE(MIN(D6L801C9,RUN_YEARS),B7L808C4,B7L808C13,B7L808C22,B7L808C31,B7L808C40)</f>
        <v>14.111576954258032</v>
      </c>
      <c r="AN8" s="16" t="s">
        <v>33519</v>
      </c>
      <c r="AO8" s="33">
        <f>D6L801C8-D6L801C18</f>
        <v>877.64205670240881</v>
      </c>
      <c r="AP8" s="16" t="s">
        <v>33520</v>
      </c>
      <c r="AQ8" s="33">
        <f>CHOOSE(MIN(D6L801C9,RUN_YEARS),B7L808C2,B7L808C11,B7L808C20,B7L808C29,B7L808C38)</f>
        <v>85.641283112192752</v>
      </c>
      <c r="AR8" s="16" t="s">
        <v>33521</v>
      </c>
      <c r="AS8" s="33">
        <f>IF(D6L801C20=0,0,D6L801C18/D6L801C20)</f>
        <v>0.16477540318693529</v>
      </c>
      <c r="AT8" s="16" t="s">
        <v>33522</v>
      </c>
      <c r="AU8" s="33">
        <f>IF(D6L801C5=0,0,D6L801C18/D6L801C5)</f>
        <v>7.9122620988899255E-3</v>
      </c>
      <c r="AV8" s="16" t="s">
        <v>33523</v>
      </c>
      <c r="AW8" s="33">
        <f>CHOOSE(MIN(D6L801C9,RUN_YEARS),B7L808C1,B7L808C10,B7L808C19,B7L808C28,B7L808C37)</f>
        <v>5326.2928794459494</v>
      </c>
      <c r="AX8" s="16" t="s">
        <v>33524</v>
      </c>
      <c r="AY8" s="33">
        <f>IF(D6L801C23=0,0,D6L801C19/D6L801C23)</f>
        <v>0.16477540318693529</v>
      </c>
      <c r="AZ8" s="16" t="s">
        <v>33525</v>
      </c>
      <c r="BA8" s="33">
        <f>IF(D6L801C5=0,0,D6L801C19/D6L801C5)</f>
        <v>0.4920877379011101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7.9759740428021614E-2</v>
      </c>
      <c r="J9" s="16" t="s">
        <v>33546</v>
      </c>
      <c r="K9" s="21">
        <f>IF(FLOW_THRU_100PCT="Y",1,INDEX(VariabilityMatrix,D6L802C1,D6L802C9))</f>
        <v>0.47863456811649574</v>
      </c>
      <c r="L9" s="16" t="s">
        <v>33526</v>
      </c>
      <c r="M9" s="15">
        <f>IF(D6L802C2&lt;&gt;0,D6L802C2*D6L802C4,D6L802C3*D6L802C4)</f>
        <v>3.8175768912849933E-2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1.9087884456424967E-2</v>
      </c>
      <c r="R9" s="16" t="s">
        <v>33528</v>
      </c>
      <c r="S9" s="15">
        <f>D6L802C5-D6L802C7</f>
        <v>1.9087884456424967E-2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1.3408712529360479E-2</v>
      </c>
      <c r="X9" s="16" t="s">
        <v>33530</v>
      </c>
      <c r="Y9" s="33">
        <f>D6L802C7-D6L802C10</f>
        <v>5.6791719270644879E-3</v>
      </c>
      <c r="Z9" s="16" t="s">
        <v>33531</v>
      </c>
      <c r="AA9" s="33">
        <f>CHOOSE(MIN(D6L802C9,RUN_YEARS),B7L808C7,B7L808C16,B7L808C25,B7L808C34,B7L808C43)</f>
        <v>66471.600000000006</v>
      </c>
      <c r="AB9" s="16" t="s">
        <v>33532</v>
      </c>
      <c r="AC9" s="33">
        <f>IF(D6L802C12=0,0,D6L802C10/D6L802C12)</f>
        <v>2.0172092336216487E-7</v>
      </c>
      <c r="AD9" s="16" t="s">
        <v>33533</v>
      </c>
      <c r="AE9" s="33">
        <f>IF(D6L802C5=0,0,D6L802C10/D6L802C5)</f>
        <v>0.35123621373470532</v>
      </c>
      <c r="AF9" s="16" t="s">
        <v>33534</v>
      </c>
      <c r="AG9" s="33">
        <f>CHOOSE(MIN(D6L802C9,RUN_YEARS),B7L808C5,B7L808C14,B7L808C23,B7L808C32,B7L808C41)</f>
        <v>10828.31100819011</v>
      </c>
      <c r="AH9" s="16" t="s">
        <v>33535</v>
      </c>
      <c r="AI9" s="33">
        <f>IF(D6L802C15=0,0,D6L802C11/D6L802C15)</f>
        <v>5.244744007416286E-7</v>
      </c>
      <c r="AJ9" s="16" t="s">
        <v>33536</v>
      </c>
      <c r="AK9" s="33">
        <f>IF(D6L802C5=0,0,D6L802C11/D6L802C5)</f>
        <v>0.14876378626529466</v>
      </c>
      <c r="AL9" s="16" t="s">
        <v>33537</v>
      </c>
      <c r="AM9" s="33">
        <f>D6L802C8*CHOOSE(MIN(D6L802C9,RUN_YEARS),B7L808C4,B7L808C13,B7L808C22,B7L808C31,B7L808C40)</f>
        <v>2.9458532422410518E-4</v>
      </c>
      <c r="AN9" s="16" t="s">
        <v>33538</v>
      </c>
      <c r="AO9" s="33">
        <f>D6L802C8-D6L802C18</f>
        <v>1.8793299132200861E-2</v>
      </c>
      <c r="AP9" s="16" t="s">
        <v>33539</v>
      </c>
      <c r="AQ9" s="33">
        <f>CHOOSE(MIN(D6L802C9,RUN_YEARS),B7L808C2,B7L808C11,B7L808C20,B7L808C29,B7L808C38)</f>
        <v>84.013328771799991</v>
      </c>
      <c r="AR9" s="16" t="s">
        <v>33540</v>
      </c>
      <c r="AS9" s="33">
        <f>IF(D6L802C20=0,0,D6L802C18/D6L802C20)</f>
        <v>3.5064117626414776E-6</v>
      </c>
      <c r="AT9" s="16" t="s">
        <v>33541</v>
      </c>
      <c r="AU9" s="33">
        <f>IF(D6L802C5=0,0,D6L802C18/D6L802C5)</f>
        <v>7.7165524785264509E-3</v>
      </c>
      <c r="AV9" s="16" t="s">
        <v>33542</v>
      </c>
      <c r="AW9" s="33">
        <f>CHOOSE(MIN(D6L802C9,RUN_YEARS),B7L808C1,B7L808C10,B7L808C19,B7L808C28,B7L808C37)</f>
        <v>5359.6954392040216</v>
      </c>
      <c r="AX9" s="16" t="s">
        <v>33543</v>
      </c>
      <c r="AY9" s="33">
        <f>IF(D6L802C23=0,0,D6L802C19/D6L802C23)</f>
        <v>3.5064117626414772E-6</v>
      </c>
      <c r="AZ9" s="16" t="s">
        <v>33544</v>
      </c>
      <c r="BA9" s="33">
        <f>IF(D6L802C5=0,0,D6L802C19/D6L802C5)</f>
        <v>0.49228344752147352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3.9090722488051032E-2</v>
      </c>
      <c r="J10" s="16" t="s">
        <v>33567</v>
      </c>
      <c r="K10" s="21">
        <f>IF(FLOW_THRU_100PCT="Y",1,INDEX(VariabilityMatrix,D6L803C1,D6L803C9))</f>
        <v>0.47863456811649574</v>
      </c>
      <c r="L10" s="16" t="s">
        <v>33547</v>
      </c>
      <c r="M10" s="15">
        <f>IF(D6L803C2&lt;&gt;0,D6L803C2*D6L803C4,D6L803C3*D6L803C4)</f>
        <v>1.8710171075430094E-2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9.3550855377150469E-3</v>
      </c>
      <c r="R10" s="16" t="s">
        <v>33549</v>
      </c>
      <c r="S10" s="15">
        <f>D6L803C5-D6L803C7</f>
        <v>9.3550855377150469E-3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6.5716896468626653E-3</v>
      </c>
      <c r="X10" s="16" t="s">
        <v>33551</v>
      </c>
      <c r="Y10" s="33">
        <f>D6L803C7-D6L803C10</f>
        <v>2.7833958908523816E-3</v>
      </c>
      <c r="Z10" s="16" t="s">
        <v>33552</v>
      </c>
      <c r="AA10" s="33">
        <f>CHOOSE(MIN(D6L803C9,RUN_YEARS),B7L808C7,B7L808C16,B7L808C25,B7L808C34,B7L808C43)</f>
        <v>66471.600000000006</v>
      </c>
      <c r="AB10" s="16" t="s">
        <v>33553</v>
      </c>
      <c r="AC10" s="33">
        <f>IF(D6L803C12=0,0,D6L803C10/D6L803C12)</f>
        <v>9.8864622588634321E-8</v>
      </c>
      <c r="AD10" s="16" t="s">
        <v>33554</v>
      </c>
      <c r="AE10" s="33">
        <f>IF(D6L803C5=0,0,D6L803C10/D6L803C5)</f>
        <v>0.35123621373470532</v>
      </c>
      <c r="AF10" s="16" t="s">
        <v>33555</v>
      </c>
      <c r="AG10" s="33">
        <f>CHOOSE(MIN(D6L803C9,RUN_YEARS),B7L808C5,B7L808C14,B7L808C23,B7L808C32,B7L808C41)</f>
        <v>10828.31100819011</v>
      </c>
      <c r="AH10" s="16" t="s">
        <v>33556</v>
      </c>
      <c r="AI10" s="33">
        <f>IF(D6L803C15=0,0,D6L803C11/D6L803C15)</f>
        <v>2.5704801873044929E-7</v>
      </c>
      <c r="AJ10" s="16" t="s">
        <v>33557</v>
      </c>
      <c r="AK10" s="33">
        <f>IF(D6L803C5=0,0,D6L803C11/D6L803C5)</f>
        <v>0.14876378626529471</v>
      </c>
      <c r="AL10" s="16" t="s">
        <v>33558</v>
      </c>
      <c r="AM10" s="33">
        <f>D6L803C8*CHOOSE(MIN(D6L803C9,RUN_YEARS),B7L808C4,B7L808C13,B7L808C22,B7L808C31,B7L808C40)</f>
        <v>1.44378016985764E-4</v>
      </c>
      <c r="AN10" s="16" t="s">
        <v>33559</v>
      </c>
      <c r="AO10" s="33">
        <f>D6L803C8-D6L803C18</f>
        <v>9.2107075207292829E-3</v>
      </c>
      <c r="AP10" s="16" t="s">
        <v>33560</v>
      </c>
      <c r="AQ10" s="33">
        <f>CHOOSE(MIN(D6L803C9,RUN_YEARS),B7L808C2,B7L808C11,B7L808C20,B7L808C29,B7L808C38)</f>
        <v>84.013328771799991</v>
      </c>
      <c r="AR10" s="16" t="s">
        <v>33561</v>
      </c>
      <c r="AS10" s="33">
        <f>IF(D6L803C20=0,0,D6L803C18/D6L803C20)</f>
        <v>1.7185132299415101E-6</v>
      </c>
      <c r="AT10" s="16" t="s">
        <v>33562</v>
      </c>
      <c r="AU10" s="33">
        <f>IF(D6L803C5=0,0,D6L803C18/D6L803C5)</f>
        <v>7.7165524785264509E-3</v>
      </c>
      <c r="AV10" s="16" t="s">
        <v>33563</v>
      </c>
      <c r="AW10" s="33">
        <f>CHOOSE(MIN(D6L803C9,RUN_YEARS),B7L808C1,B7L808C10,B7L808C19,B7L808C28,B7L808C37)</f>
        <v>5359.6954392040216</v>
      </c>
      <c r="AX10" s="16" t="s">
        <v>33564</v>
      </c>
      <c r="AY10" s="33">
        <f>IF(D6L803C23=0,0,D6L803C19/D6L803C23)</f>
        <v>1.7185132299415099E-6</v>
      </c>
      <c r="AZ10" s="16" t="s">
        <v>33565</v>
      </c>
      <c r="BA10" s="33">
        <f>IF(D6L803C5=0,0,D6L803C19/D6L803C5)</f>
        <v>0.49228344752147357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0.52032903392126761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71914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10560.220092856855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94.937039289239237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5254.6769296248831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0.67989383471942355</v>
      </c>
      <c r="J12" s="16" t="s">
        <v>33609</v>
      </c>
      <c r="K12" s="21">
        <f>IF(FLOW_THRU_100PCT="Y",1,INDEX(VariabilityMatrix,D6L805C1,D6L805C9))</f>
        <v>0.22661769479631635</v>
      </c>
      <c r="L12" s="16" t="s">
        <v>33589</v>
      </c>
      <c r="M12" s="15">
        <f>IF(D6L805C2&lt;&gt;0,D6L805C2*D6L805C4,D6L805C3*D6L805C4)</f>
        <v>0.15407597353034347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7.7037986765171734E-2</v>
      </c>
      <c r="R12" s="16" t="s">
        <v>33591</v>
      </c>
      <c r="S12" s="15">
        <f>D6L805C5-D6L805C7</f>
        <v>7.7037986765171734E-2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5.411706157028652E-2</v>
      </c>
      <c r="X12" s="16" t="s">
        <v>33593</v>
      </c>
      <c r="Y12" s="33">
        <f>D6L805C7-D6L805C10</f>
        <v>2.2920925194885214E-2</v>
      </c>
      <c r="Z12" s="16" t="s">
        <v>33594</v>
      </c>
      <c r="AA12" s="33">
        <f>CHOOSE(MIN(D6L805C9,RUN_YEARS),B7L808C7,B7L808C16,B7L808C25,B7L808C34,B7L808C43)</f>
        <v>66471.600000000006</v>
      </c>
      <c r="AB12" s="16" t="s">
        <v>33595</v>
      </c>
      <c r="AC12" s="33">
        <f>IF(D6L805C12=0,0,D6L805C10/D6L805C12)</f>
        <v>8.1413809161034957E-7</v>
      </c>
      <c r="AD12" s="16" t="s">
        <v>33596</v>
      </c>
      <c r="AE12" s="33">
        <f>IF(D6L805C5=0,0,D6L805C10/D6L805C5)</f>
        <v>0.35123621373470532</v>
      </c>
      <c r="AF12" s="16" t="s">
        <v>33597</v>
      </c>
      <c r="AG12" s="33">
        <f>CHOOSE(MIN(D6L805C9,RUN_YEARS),B7L808C5,B7L808C14,B7L808C23,B7L808C32,B7L808C41)</f>
        <v>10828.31100819011</v>
      </c>
      <c r="AH12" s="16" t="s">
        <v>33598</v>
      </c>
      <c r="AI12" s="33">
        <f>IF(D6L805C15=0,0,D6L805C11/D6L805C15)</f>
        <v>2.1167590381869089E-6</v>
      </c>
      <c r="AJ12" s="16" t="s">
        <v>33599</v>
      </c>
      <c r="AK12" s="33">
        <f>IF(D6L805C5=0,0,D6L805C11/D6L805C5)</f>
        <v>0.14876378626529466</v>
      </c>
      <c r="AL12" s="16" t="s">
        <v>33600</v>
      </c>
      <c r="AM12" s="33">
        <f>D6L805C8*CHOOSE(MIN(D6L805C9,RUN_YEARS),B7L808C4,B7L808C13,B7L808C22,B7L808C31,B7L808C40)</f>
        <v>1.1889353354269476E-3</v>
      </c>
      <c r="AN12" s="16" t="s">
        <v>33601</v>
      </c>
      <c r="AO12" s="33">
        <f>D6L805C8-D6L805C18</f>
        <v>7.5849051429744782E-2</v>
      </c>
      <c r="AP12" s="16" t="s">
        <v>33602</v>
      </c>
      <c r="AQ12" s="33">
        <f>CHOOSE(MIN(D6L805C9,RUN_YEARS),B7L808C2,B7L808C11,B7L808C20,B7L808C29,B7L808C38)</f>
        <v>84.013328771799991</v>
      </c>
      <c r="AR12" s="16" t="s">
        <v>33603</v>
      </c>
      <c r="AS12" s="33">
        <f>IF(D6L805C20=0,0,D6L805C18/D6L805C20)</f>
        <v>1.4151746547936177E-5</v>
      </c>
      <c r="AT12" s="16" t="s">
        <v>33604</v>
      </c>
      <c r="AU12" s="33">
        <f>IF(D6L805C5=0,0,D6L805C18/D6L805C5)</f>
        <v>7.71655247852645E-3</v>
      </c>
      <c r="AV12" s="16" t="s">
        <v>33605</v>
      </c>
      <c r="AW12" s="33">
        <f>CHOOSE(MIN(D6L805C9,RUN_YEARS),B7L808C1,B7L808C10,B7L808C19,B7L808C28,B7L808C37)</f>
        <v>5359.6954392040216</v>
      </c>
      <c r="AX12" s="16" t="s">
        <v>33606</v>
      </c>
      <c r="AY12" s="33">
        <f>IF(D6L805C23=0,0,D6L805C19/D6L805C23)</f>
        <v>1.4151746547936177E-5</v>
      </c>
      <c r="AZ12" s="16" t="s">
        <v>33607</v>
      </c>
      <c r="BA12" s="33">
        <f>IF(D6L805C5=0,0,D6L805C19/D6L805C5)</f>
        <v>0.49228344752147352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0.40675833770104597</v>
      </c>
      <c r="J13" s="16" t="s">
        <v>33630</v>
      </c>
      <c r="K13" s="21">
        <f>IF(FLOW_THRU_100PCT="Y",1,INDEX(VariabilityMatrix,D6L806C1,D6L806C9))</f>
        <v>0.47863456811649574</v>
      </c>
      <c r="L13" s="16" t="s">
        <v>33610</v>
      </c>
      <c r="M13" s="15">
        <f>IF(D6L806C2&lt;&gt;0,D6L806C2*D6L806C4,D6L806C3*D6L806C4)</f>
        <v>0.19468860129332385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9.7344300646661927E-2</v>
      </c>
      <c r="R13" s="16" t="s">
        <v>33612</v>
      </c>
      <c r="S13" s="15">
        <f>D6L806C5-D6L806C7</f>
        <v>9.7344300646661927E-2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6.838168717557272E-2</v>
      </c>
      <c r="X13" s="16" t="s">
        <v>33614</v>
      </c>
      <c r="Y13" s="33">
        <f>D6L806C7-D6L806C10</f>
        <v>2.8962613471089207E-2</v>
      </c>
      <c r="Z13" s="16" t="s">
        <v>33615</v>
      </c>
      <c r="AA13" s="33">
        <f>CHOOSE(MIN(D6L806C9,RUN_YEARS),B7L808C7,B7L808C16,B7L808C25,B7L808C34,B7L808C43)</f>
        <v>66471.600000000006</v>
      </c>
      <c r="AB13" s="16" t="s">
        <v>33616</v>
      </c>
      <c r="AC13" s="33">
        <f>IF(D6L806C12=0,0,D6L806C10/D6L806C12)</f>
        <v>1.028735387377056E-6</v>
      </c>
      <c r="AD13" s="16" t="s">
        <v>33617</v>
      </c>
      <c r="AE13" s="33">
        <f>IF(D6L806C5=0,0,D6L806C10/D6L806C5)</f>
        <v>0.35123621373470532</v>
      </c>
      <c r="AF13" s="16" t="s">
        <v>33618</v>
      </c>
      <c r="AG13" s="33">
        <f>CHOOSE(MIN(D6L806C9,RUN_YEARS),B7L808C5,B7L808C14,B7L808C23,B7L808C32,B7L808C41)</f>
        <v>10828.31100819011</v>
      </c>
      <c r="AH13" s="16" t="s">
        <v>33619</v>
      </c>
      <c r="AI13" s="33">
        <f>IF(D6L806C15=0,0,D6L806C11/D6L806C15)</f>
        <v>2.674712007180346E-6</v>
      </c>
      <c r="AJ13" s="16" t="s">
        <v>33620</v>
      </c>
      <c r="AK13" s="33">
        <f>IF(D6L806C5=0,0,D6L806C11/D6L806C5)</f>
        <v>0.14876378626529471</v>
      </c>
      <c r="AL13" s="16" t="s">
        <v>33621</v>
      </c>
      <c r="AM13" s="33">
        <f>D6L806C8*CHOOSE(MIN(D6L806C9,RUN_YEARS),B7L808C4,B7L808C13,B7L808C22,B7L808C31,B7L808C40)</f>
        <v>1.5023248088508461E-3</v>
      </c>
      <c r="AN13" s="16" t="s">
        <v>33622</v>
      </c>
      <c r="AO13" s="33">
        <f>D6L806C8-D6L806C18</f>
        <v>9.584197583781108E-2</v>
      </c>
      <c r="AP13" s="16" t="s">
        <v>33623</v>
      </c>
      <c r="AQ13" s="33">
        <f>CHOOSE(MIN(D6L806C9,RUN_YEARS),B7L808C2,B7L808C11,B7L808C20,B7L808C29,B7L808C38)</f>
        <v>84.013328771799991</v>
      </c>
      <c r="AR13" s="16" t="s">
        <v>33624</v>
      </c>
      <c r="AS13" s="33">
        <f>IF(D6L806C20=0,0,D6L806C18/D6L806C20)</f>
        <v>1.788198171425292E-5</v>
      </c>
      <c r="AT13" s="16" t="s">
        <v>33625</v>
      </c>
      <c r="AU13" s="33">
        <f>IF(D6L806C5=0,0,D6L806C18/D6L806C5)</f>
        <v>7.71655247852645E-3</v>
      </c>
      <c r="AV13" s="16" t="s">
        <v>33626</v>
      </c>
      <c r="AW13" s="33">
        <f>CHOOSE(MIN(D6L806C9,RUN_YEARS),B7L808C1,B7L808C10,B7L808C19,B7L808C28,B7L808C37)</f>
        <v>5359.6954392040216</v>
      </c>
      <c r="AX13" s="16" t="s">
        <v>33627</v>
      </c>
      <c r="AY13" s="33">
        <f>IF(D6L806C23=0,0,D6L806C19/D6L806C23)</f>
        <v>1.788198171425292E-5</v>
      </c>
      <c r="AZ13" s="16" t="s">
        <v>33628</v>
      </c>
      <c r="BA13" s="33">
        <f>IF(D6L806C5=0,0,D6L806C19/D6L806C5)</f>
        <v>0.49228344752147357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IF(FLOW_THRU_100PCT="Y",1,INDEX(VariabilityMatrix,D6L807C1,D6L807C9))</f>
        <v>0.52032903392126761</v>
      </c>
      <c r="L14" s="16" t="s">
        <v>33631</v>
      </c>
      <c r="M14" s="15">
        <f>IF(D6L807C2&lt;&gt;0,D6L807C2*D6L807C4,D6L807C3*D6L807C4)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71914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10560.220092856855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94.937039289239237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5254.6769296248831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0.52032903392126761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71914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10560.220092856855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94.937039289239237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5254.6769296248831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0.52032903392126761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71914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10560.220092856855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94.937039289239237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5254.6769296248831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0.52032903392126761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71914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10560.220092856855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94.937039289239237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5254.6769296248831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0.52032903392126761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71914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10560.220092856855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94.937039289239237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5254.6769296248831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0.52032903392126761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71914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10560.220092856855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94.937039289239237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5254.6769296248831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-2.1758653302495774E-2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-1.8712441840146365E-2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-9.3562209200731827E-3</v>
      </c>
      <c r="R20" s="16" t="s">
        <v>33759</v>
      </c>
      <c r="S20" s="15">
        <f>D6L813C5-D6L813C7</f>
        <v>-9.3562209200731827E-3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-6.771051590720667E-3</v>
      </c>
      <c r="X20" s="16" t="s">
        <v>33761</v>
      </c>
      <c r="Y20" s="33">
        <f>D6L813C7-D6L813C10</f>
        <v>-2.5851693293525158E-3</v>
      </c>
      <c r="Z20" s="16" t="s">
        <v>33762</v>
      </c>
      <c r="AA20" s="33">
        <f>CHOOSE(MIN(D6L813C9,RUN_YEARS),B7L808C7,B7L808C16,B7L808C25,B7L808C34,B7L808C43)</f>
        <v>71914</v>
      </c>
      <c r="AB20" s="16" t="s">
        <v>33763</v>
      </c>
      <c r="AC20" s="33">
        <f>IF(D6L813C12=0,0,D6L813C10/D6L813C12)</f>
        <v>-9.4154845937100798E-8</v>
      </c>
      <c r="AD20" s="16" t="s">
        <v>33764</v>
      </c>
      <c r="AE20" s="33">
        <f>IF(D6L813C5=0,0,D6L813C10/D6L813C5)</f>
        <v>0.36184756904327697</v>
      </c>
      <c r="AF20" s="16" t="s">
        <v>33765</v>
      </c>
      <c r="AG20" s="33">
        <f>CHOOSE(MIN(D6L813C9,RUN_YEARS),B7L808C5,B7L808C14,B7L808C23,B7L808C32,B7L808C41)</f>
        <v>10560.220092856855</v>
      </c>
      <c r="AH20" s="16" t="s">
        <v>33766</v>
      </c>
      <c r="AI20" s="33">
        <f>IF(D6L813C15=0,0,D6L813C11/D6L813C15)</f>
        <v>-2.4480259943646218E-7</v>
      </c>
      <c r="AJ20" s="16" t="s">
        <v>33767</v>
      </c>
      <c r="AK20" s="33">
        <f>IF(D6L813C5=0,0,D6L813C11/D6L813C5)</f>
        <v>0.13815243095672303</v>
      </c>
      <c r="AL20" s="16" t="s">
        <v>33768</v>
      </c>
      <c r="AM20" s="33">
        <f>D6L813C8*CHOOSE(MIN(D6L813C9,RUN_YEARS),B7L808C4,B7L808C13,B7L808C22,B7L808C31,B7L808C40)</f>
        <v>-1.6604037566996435E-4</v>
      </c>
      <c r="AN20" s="16" t="s">
        <v>33769</v>
      </c>
      <c r="AO20" s="33">
        <f>D6L813C8-D6L813C18</f>
        <v>-9.1901805444032179E-3</v>
      </c>
      <c r="AP20" s="16" t="s">
        <v>33770</v>
      </c>
      <c r="AQ20" s="33">
        <f>CHOOSE(MIN(D6L813C9,RUN_YEARS),B7L808C2,B7L808C11,B7L808C20,B7L808C29,B7L808C38)</f>
        <v>94.937039289239237</v>
      </c>
      <c r="AR20" s="16" t="s">
        <v>33771</v>
      </c>
      <c r="AS20" s="33">
        <f>IF(D6L813C20=0,0,D6L813C18/D6L813C20)</f>
        <v>-1.7489525364710254E-6</v>
      </c>
      <c r="AT20" s="16" t="s">
        <v>33772</v>
      </c>
      <c r="AU20" s="33">
        <f>IF(D6L813C5=0,0,D6L813C18/D6L813C5)</f>
        <v>8.8732607474955611E-3</v>
      </c>
      <c r="AV20" s="16" t="s">
        <v>33773</v>
      </c>
      <c r="AW20" s="33">
        <f>CHOOSE(MIN(D6L813C9,RUN_YEARS),B7L808C1,B7L808C10,B7L808C19,B7L808C28,B7L808C37)</f>
        <v>5254.6769296248831</v>
      </c>
      <c r="AX20" s="16" t="s">
        <v>33774</v>
      </c>
      <c r="AY20" s="33">
        <f>IF(D6L813C23=0,0,D6L813C19/D6L813C23)</f>
        <v>-1.7489525364710252E-6</v>
      </c>
      <c r="AZ20" s="16" t="s">
        <v>33775</v>
      </c>
      <c r="BA20" s="33">
        <f>IF(D6L813C5=0,0,D6L813C19/D6L813C5)</f>
        <v>0.49112673925250439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3.7910914244637536E-2</v>
      </c>
      <c r="J21" s="16" t="s">
        <v>33797</v>
      </c>
      <c r="K21" s="21">
        <f>IF(FLOW_THRU_100PCT="Y",1,INDEX(VariabilityMatrix,D6L814C1,D6L814C9))</f>
        <v>0.47863456811649574</v>
      </c>
      <c r="L21" s="16" t="s">
        <v>33777</v>
      </c>
      <c r="M21" s="15">
        <f>IF(D6L814C2&lt;&gt;0,D6L814C2*D6L814C4,D6L814C3*D6L814C4)</f>
        <v>1.8145474066383595E-2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9.0727370331917974E-3</v>
      </c>
      <c r="R21" s="16" t="s">
        <v>33779</v>
      </c>
      <c r="S21" s="15">
        <f>D6L814C5-D6L814C7</f>
        <v>9.0727370331917974E-3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6.3733476074978607E-3</v>
      </c>
      <c r="X21" s="16" t="s">
        <v>33781</v>
      </c>
      <c r="Y21" s="33">
        <f>D6L814C7-D6L814C10</f>
        <v>2.6993894256939367E-3</v>
      </c>
      <c r="Z21" s="16" t="s">
        <v>33782</v>
      </c>
      <c r="AA21" s="33">
        <f>CHOOSE(MIN(D6L814C9,RUN_YEARS),B7L808C7,B7L808C16,B7L808C25,B7L808C34,B7L808C43)</f>
        <v>66471.600000000006</v>
      </c>
      <c r="AB21" s="16" t="s">
        <v>33783</v>
      </c>
      <c r="AC21" s="33">
        <f>IF(D6L814C12=0,0,D6L814C10/D6L814C12)</f>
        <v>9.5880761219797033E-8</v>
      </c>
      <c r="AD21" s="16" t="s">
        <v>33784</v>
      </c>
      <c r="AE21" s="33">
        <f>IF(D6L814C5=0,0,D6L814C10/D6L814C5)</f>
        <v>0.35123621373470532</v>
      </c>
      <c r="AF21" s="16" t="s">
        <v>33785</v>
      </c>
      <c r="AG21" s="33">
        <f>CHOOSE(MIN(D6L814C9,RUN_YEARS),B7L808C5,B7L808C14,B7L808C23,B7L808C32,B7L808C41)</f>
        <v>10828.31100819011</v>
      </c>
      <c r="AH21" s="16" t="s">
        <v>33786</v>
      </c>
      <c r="AI21" s="33">
        <f>IF(D6L814C15=0,0,D6L814C11/D6L814C15)</f>
        <v>2.492899791714723E-7</v>
      </c>
      <c r="AJ21" s="16" t="s">
        <v>33787</v>
      </c>
      <c r="AK21" s="33">
        <f>IF(D6L814C5=0,0,D6L814C11/D6L814C5)</f>
        <v>0.14876378626529468</v>
      </c>
      <c r="AL21" s="16" t="s">
        <v>33788</v>
      </c>
      <c r="AM21" s="33">
        <f>D6L814C8*CHOOSE(MIN(D6L814C9,RUN_YEARS),B7L808C4,B7L808C13,B7L808C22,B7L808C31,B7L808C40)</f>
        <v>1.4002050288098976E-4</v>
      </c>
      <c r="AN21" s="16" t="s">
        <v>33789</v>
      </c>
      <c r="AO21" s="33">
        <f>D6L814C8-D6L814C18</f>
        <v>8.9327165303108077E-3</v>
      </c>
      <c r="AP21" s="16" t="s">
        <v>33790</v>
      </c>
      <c r="AQ21" s="33">
        <f>CHOOSE(MIN(D6L814C9,RUN_YEARS),B7L808C2,B7L808C11,B7L808C20,B7L808C29,B7L808C38)</f>
        <v>84.013328771799991</v>
      </c>
      <c r="AR21" s="16" t="s">
        <v>33791</v>
      </c>
      <c r="AS21" s="33">
        <f>IF(D6L814C20=0,0,D6L814C18/D6L814C20)</f>
        <v>1.6666462920582336E-6</v>
      </c>
      <c r="AT21" s="16" t="s">
        <v>33792</v>
      </c>
      <c r="AU21" s="33">
        <f>IF(D6L814C5=0,0,D6L814C18/D6L814C5)</f>
        <v>7.71655247852645E-3</v>
      </c>
      <c r="AV21" s="16" t="s">
        <v>33793</v>
      </c>
      <c r="AW21" s="33">
        <f>CHOOSE(MIN(D6L814C9,RUN_YEARS),B7L808C1,B7L808C10,B7L808C19,B7L808C28,B7L808C37)</f>
        <v>5359.6954392040216</v>
      </c>
      <c r="AX21" s="16" t="s">
        <v>33794</v>
      </c>
      <c r="AY21" s="33">
        <f>IF(D6L814C23=0,0,D6L814C19/D6L814C23)</f>
        <v>1.6666462920582336E-6</v>
      </c>
      <c r="AZ21" s="16" t="s">
        <v>33795</v>
      </c>
      <c r="BA21" s="33">
        <f>IF(D6L814C5=0,0,D6L814C19/D6L814C5)</f>
        <v>0.49228344752147357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2.2732751565649901E-2</v>
      </c>
      <c r="J22" s="16" t="s">
        <v>33818</v>
      </c>
      <c r="K22" s="21">
        <f>IF(FLOW_THRU_100PCT="Y",1,INDEX(VariabilityMatrix,D6L815C1,D6L815C9))</f>
        <v>0.49525350467636925</v>
      </c>
      <c r="L22" s="16" t="s">
        <v>33798</v>
      </c>
      <c r="M22" s="15">
        <f>IF(D6L815C2&lt;&gt;0,D6L815C2*D6L815C4,D6L815C3*D6L815C4)</f>
        <v>1.1258474883825333E-2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5.6292374419126667E-3</v>
      </c>
      <c r="R22" s="16" t="s">
        <v>33800</v>
      </c>
      <c r="S22" s="15">
        <f>D6L815C5-D6L815C7</f>
        <v>5.6292374419126667E-3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3.9491138788009441E-3</v>
      </c>
      <c r="X22" s="16" t="s">
        <v>33802</v>
      </c>
      <c r="Y22" s="33">
        <f>D6L815C7-D6L815C10</f>
        <v>1.6801235631117226E-3</v>
      </c>
      <c r="Z22" s="16" t="s">
        <v>33803</v>
      </c>
      <c r="AA22" s="33">
        <f>CHOOSE(MIN(D6L815C9,RUN_YEARS),B7L808C7,B7L808C16,B7L808C25,B7L808C34,B7L808C43)</f>
        <v>65420.333333333336</v>
      </c>
      <c r="AB22" s="16" t="s">
        <v>33804</v>
      </c>
      <c r="AC22" s="33">
        <f>IF(D6L815C12=0,0,D6L815C10/D6L815C12)</f>
        <v>6.0365236274159572E-8</v>
      </c>
      <c r="AD22" s="16" t="s">
        <v>33805</v>
      </c>
      <c r="AE22" s="33">
        <f>IF(D6L815C5=0,0,D6L815C10/D6L815C5)</f>
        <v>0.35076810310022555</v>
      </c>
      <c r="AF22" s="16" t="s">
        <v>33806</v>
      </c>
      <c r="AG22" s="33">
        <f>CHOOSE(MIN(D6L815C9,RUN_YEARS),B7L808C5,B7L808C14,B7L808C23,B7L808C32,B7L808C41)</f>
        <v>10704.859457399387</v>
      </c>
      <c r="AH22" s="16" t="s">
        <v>33807</v>
      </c>
      <c r="AI22" s="33">
        <f>IF(D6L815C15=0,0,D6L815C11/D6L815C15)</f>
        <v>1.5694961431281489E-7</v>
      </c>
      <c r="AJ22" s="16" t="s">
        <v>33808</v>
      </c>
      <c r="AK22" s="33">
        <f>IF(D6L815C5=0,0,D6L815C11/D6L815C5)</f>
        <v>0.14923189689977448</v>
      </c>
      <c r="AL22" s="16" t="s">
        <v>33809</v>
      </c>
      <c r="AM22" s="33">
        <f>D6L815C8*CHOOSE(MIN(D6L815C9,RUN_YEARS),B7L808C4,B7L808C13,B7L808C22,B7L808C31,B7L808C40)</f>
        <v>8.9080004114595337E-5</v>
      </c>
      <c r="AN22" s="16" t="s">
        <v>33810</v>
      </c>
      <c r="AO22" s="33">
        <f>D6L815C8-D6L815C18</f>
        <v>5.5401574377980716E-3</v>
      </c>
      <c r="AP22" s="16" t="s">
        <v>33811</v>
      </c>
      <c r="AQ22" s="33">
        <f>CHOOSE(MIN(D6L815C9,RUN_YEARS),B7L808C2,B7L808C11,B7L808C20,B7L808C29,B7L808C38)</f>
        <v>85.641283112192752</v>
      </c>
      <c r="AR22" s="16" t="s">
        <v>33812</v>
      </c>
      <c r="AS22" s="33">
        <f>IF(D6L815C20=0,0,D6L815C18/D6L815C20)</f>
        <v>1.0401526095527755E-6</v>
      </c>
      <c r="AT22" s="16" t="s">
        <v>33813</v>
      </c>
      <c r="AU22" s="33">
        <f>IF(D6L815C5=0,0,D6L815C18/D6L815C5)</f>
        <v>7.9122620988899255E-3</v>
      </c>
      <c r="AV22" s="16" t="s">
        <v>33814</v>
      </c>
      <c r="AW22" s="33">
        <f>CHOOSE(MIN(D6L815C9,RUN_YEARS),B7L808C1,B7L808C10,B7L808C19,B7L808C28,B7L808C37)</f>
        <v>5326.2928794459494</v>
      </c>
      <c r="AX22" s="16" t="s">
        <v>33815</v>
      </c>
      <c r="AY22" s="33">
        <f>IF(D6L815C23=0,0,D6L815C19/D6L815C23)</f>
        <v>1.0401526095527755E-6</v>
      </c>
      <c r="AZ22" s="16" t="s">
        <v>33816</v>
      </c>
      <c r="BA22" s="33">
        <f>IF(D6L815C5=0,0,D6L815C19/D6L815C5)</f>
        <v>0.4920877379011101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404.67396748308414</v>
      </c>
      <c r="J23" s="16" t="s">
        <v>33839</v>
      </c>
      <c r="K23" s="21">
        <f>IF(FLOW_THRU_100PCT="Y",1,INDEX(VariabilityMatrix,D6L816C1,D6L816C9))</f>
        <v>0.2209960687138339</v>
      </c>
      <c r="L23" s="16" t="s">
        <v>33819</v>
      </c>
      <c r="M23" s="15">
        <f>IF(D6L816C2&lt;&gt;0,D6L816C2*D6L816C4,D6L816C3*D6L816C4)</f>
        <v>89.431355924591443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44.715677962295722</v>
      </c>
      <c r="R23" s="16" t="s">
        <v>33821</v>
      </c>
      <c r="S23" s="15">
        <f>D6L816C5-D6L816C7</f>
        <v>44.715677962295722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31.369667075350058</v>
      </c>
      <c r="X23" s="16" t="s">
        <v>33823</v>
      </c>
      <c r="Y23" s="33">
        <f>D6L816C7-D6L816C10</f>
        <v>13.346010886945663</v>
      </c>
      <c r="Z23" s="16" t="s">
        <v>33824</v>
      </c>
      <c r="AA23" s="33">
        <f>CHOOSE(MIN(D6L816C9,RUN_YEARS),B7L808C7,B7L808C16,B7L808C25,B7L808C34,B7L808C43)</f>
        <v>65420.333333333336</v>
      </c>
      <c r="AB23" s="16" t="s">
        <v>33825</v>
      </c>
      <c r="AC23" s="33">
        <f>IF(D6L816C12=0,0,D6L816C10/D6L816C12)</f>
        <v>4.7950943501791072E-4</v>
      </c>
      <c r="AD23" s="16" t="s">
        <v>33826</v>
      </c>
      <c r="AE23" s="33">
        <f>IF(D6L816C5=0,0,D6L816C10/D6L816C5)</f>
        <v>0.35076810310022555</v>
      </c>
      <c r="AF23" s="16" t="s">
        <v>33827</v>
      </c>
      <c r="AG23" s="33">
        <f>CHOOSE(MIN(D6L816C9,RUN_YEARS),B7L808C5,B7L808C14,B7L808C23,B7L808C32,B7L808C41)</f>
        <v>10704.859457399387</v>
      </c>
      <c r="AH23" s="16" t="s">
        <v>33828</v>
      </c>
      <c r="AI23" s="33">
        <f>IF(D6L816C15=0,0,D6L816C11/D6L816C15)</f>
        <v>1.2467245310465674E-3</v>
      </c>
      <c r="AJ23" s="16" t="s">
        <v>33829</v>
      </c>
      <c r="AK23" s="33">
        <f>IF(D6L816C5=0,0,D6L816C11/D6L816C5)</f>
        <v>0.14923189689977445</v>
      </c>
      <c r="AL23" s="16" t="s">
        <v>33830</v>
      </c>
      <c r="AM23" s="33">
        <f>D6L816C8*CHOOSE(MIN(D6L816C9,RUN_YEARS),B7L808C4,B7L808C13,B7L808C22,B7L808C31,B7L808C40)</f>
        <v>0.70760432793447992</v>
      </c>
      <c r="AN23" s="16" t="s">
        <v>33831</v>
      </c>
      <c r="AO23" s="33">
        <f>D6L816C8-D6L816C18</f>
        <v>44.008073634361239</v>
      </c>
      <c r="AP23" s="16" t="s">
        <v>33832</v>
      </c>
      <c r="AQ23" s="33">
        <f>CHOOSE(MIN(D6L816C9,RUN_YEARS),B7L808C2,B7L808C11,B7L808C20,B7L808C29,B7L808C38)</f>
        <v>85.641283112192752</v>
      </c>
      <c r="AR23" s="16" t="s">
        <v>33833</v>
      </c>
      <c r="AS23" s="33">
        <f>IF(D6L816C20=0,0,D6L816C18/D6L816C20)</f>
        <v>8.2624209052017134E-3</v>
      </c>
      <c r="AT23" s="16" t="s">
        <v>33834</v>
      </c>
      <c r="AU23" s="33">
        <f>IF(D6L816C5=0,0,D6L816C18/D6L816C5)</f>
        <v>7.9122620988899255E-3</v>
      </c>
      <c r="AV23" s="16" t="s">
        <v>33835</v>
      </c>
      <c r="AW23" s="33">
        <f>CHOOSE(MIN(D6L816C9,RUN_YEARS),B7L808C1,B7L808C10,B7L808C19,B7L808C28,B7L808C37)</f>
        <v>5326.2928794459494</v>
      </c>
      <c r="AX23" s="16" t="s">
        <v>33836</v>
      </c>
      <c r="AY23" s="33">
        <f>IF(D6L816C23=0,0,D6L816C19/D6L816C23)</f>
        <v>8.2624209052017134E-3</v>
      </c>
      <c r="AZ23" s="16" t="s">
        <v>33837</v>
      </c>
      <c r="BA23" s="33">
        <f>IF(D6L816C5=0,0,D6L816C19/D6L816C5)</f>
        <v>0.49208773790111004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65420.333333333336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10704.859457399387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85.641283112192752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5326.2928794459494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0.23091924925028207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71914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10560.220092856855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94.937039289239237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5254.6769296248831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454.42322572515548</v>
      </c>
      <c r="J26" s="16" t="s">
        <v>33901</v>
      </c>
      <c r="K26" s="21">
        <f>IF(FLOW_THRU_100PCT="Y",1,INDEX(VariabilityMatrix,D6L819C1,D6L819C9))</f>
        <v>0.2209960687138339</v>
      </c>
      <c r="L26" s="16" t="s">
        <v>33881</v>
      </c>
      <c r="M26" s="15">
        <f>IF(D6L819C2&lt;&gt;0,D6L819C2*D6L819C4,D6L819C3*D6L819C4)</f>
        <v>100.42574641751851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50.212873208759255</v>
      </c>
      <c r="R26" s="16" t="s">
        <v>33883</v>
      </c>
      <c r="S26" s="15">
        <f>D6L819C5-D6L819C7</f>
        <v>50.212873208759255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35.226148573297237</v>
      </c>
      <c r="X26" s="16" t="s">
        <v>33885</v>
      </c>
      <c r="Y26" s="33">
        <f>D6L819C7-D6L819C10</f>
        <v>14.986724635462018</v>
      </c>
      <c r="Z26" s="16" t="s">
        <v>33886</v>
      </c>
      <c r="AA26" s="33">
        <f>CHOOSE(MIN(D6L819C9,RUN_YEARS),B7L808C7,B7L808C16,B7L808C25,B7L808C34,B7L808C43)</f>
        <v>65420.333333333336</v>
      </c>
      <c r="AB26" s="16" t="s">
        <v>33887</v>
      </c>
      <c r="AC26" s="33">
        <f>IF(D6L819C12=0,0,D6L819C10/D6L819C12)</f>
        <v>5.3845871426259776E-4</v>
      </c>
      <c r="AD26" s="16" t="s">
        <v>33888</v>
      </c>
      <c r="AE26" s="33">
        <f>IF(D6L819C5=0,0,D6L819C10/D6L819C5)</f>
        <v>0.35076810310022555</v>
      </c>
      <c r="AF26" s="16" t="s">
        <v>33889</v>
      </c>
      <c r="AG26" s="33">
        <f>CHOOSE(MIN(D6L819C9,RUN_YEARS),B7L808C5,B7L808C14,B7L808C23,B7L808C32,B7L808C41)</f>
        <v>10704.859457399387</v>
      </c>
      <c r="AH26" s="16" t="s">
        <v>33890</v>
      </c>
      <c r="AI26" s="33">
        <f>IF(D6L819C15=0,0,D6L819C11/D6L819C15)</f>
        <v>1.3999926570827542E-3</v>
      </c>
      <c r="AJ26" s="16" t="s">
        <v>33891</v>
      </c>
      <c r="AK26" s="33">
        <f>IF(D6L819C5=0,0,D6L819C11/D6L819C5)</f>
        <v>0.14923189689977448</v>
      </c>
      <c r="AL26" s="16" t="s">
        <v>33892</v>
      </c>
      <c r="AM26" s="33">
        <f>D6L819C8*CHOOSE(MIN(D6L819C9,RUN_YEARS),B7L808C4,B7L808C13,B7L808C22,B7L808C31,B7L808C40)</f>
        <v>0.79459482713206242</v>
      </c>
      <c r="AN26" s="16" t="s">
        <v>33893</v>
      </c>
      <c r="AO26" s="33">
        <f>D6L819C8-D6L819C18</f>
        <v>49.418278381627189</v>
      </c>
      <c r="AP26" s="16" t="s">
        <v>33894</v>
      </c>
      <c r="AQ26" s="33">
        <f>CHOOSE(MIN(D6L819C9,RUN_YEARS),B7L808C2,B7L808C11,B7L808C20,B7L808C29,B7L808C38)</f>
        <v>85.641283112192752</v>
      </c>
      <c r="AR26" s="16" t="s">
        <v>33895</v>
      </c>
      <c r="AS26" s="33">
        <f>IF(D6L819C20=0,0,D6L819C18/D6L819C20)</f>
        <v>9.2781751773980126E-3</v>
      </c>
      <c r="AT26" s="16" t="s">
        <v>33896</v>
      </c>
      <c r="AU26" s="33">
        <f>IF(D6L819C5=0,0,D6L819C18/D6L819C5)</f>
        <v>7.9122620988899255E-3</v>
      </c>
      <c r="AV26" s="16" t="s">
        <v>33897</v>
      </c>
      <c r="AW26" s="33">
        <f>CHOOSE(MIN(D6L819C9,RUN_YEARS),B7L808C1,B7L808C10,B7L808C19,B7L808C28,B7L808C37)</f>
        <v>5326.2928794459494</v>
      </c>
      <c r="AX26" s="16" t="s">
        <v>33898</v>
      </c>
      <c r="AY26" s="33">
        <f>IF(D6L819C23=0,0,D6L819C19/D6L819C23)</f>
        <v>9.2781751773980126E-3</v>
      </c>
      <c r="AZ26" s="16" t="s">
        <v>33899</v>
      </c>
      <c r="BA26" s="33">
        <f>IF(D6L819C5=0,0,D6L819C19/D6L819C5)</f>
        <v>0.49208773790111004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0.65437607609002846</v>
      </c>
      <c r="J27" s="16" t="s">
        <v>33922</v>
      </c>
      <c r="K27" s="21">
        <f>IF(FLOW_THRU_100PCT="Y",1,INDEX(VariabilityMatrix,D6L820C1,D6L820C9))</f>
        <v>0.23091924925028207</v>
      </c>
      <c r="L27" s="16" t="s">
        <v>33902</v>
      </c>
      <c r="M27" s="15">
        <f>IF(D6L820C2&lt;&gt;0,D6L820C2*D6L820C4,D6L820C3*D6L820C4)</f>
        <v>0.15110803221805483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7.5554016109027414E-2</v>
      </c>
      <c r="R27" s="16" t="s">
        <v>33904</v>
      </c>
      <c r="S27" s="15">
        <f>D6L820C5-D6L820C7</f>
        <v>7.5554016109027414E-2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5.4678074121016315E-2</v>
      </c>
      <c r="X27" s="16" t="s">
        <v>33906</v>
      </c>
      <c r="Y27" s="33">
        <f>D6L820C7-D6L820C10</f>
        <v>2.0875941988011099E-2</v>
      </c>
      <c r="Z27" s="16" t="s">
        <v>33907</v>
      </c>
      <c r="AA27" s="33">
        <f>CHOOSE(MIN(D6L820C9,RUN_YEARS),B7L808C7,B7L808C16,B7L808C25,B7L808C34,B7L808C43)</f>
        <v>71914</v>
      </c>
      <c r="AB27" s="16" t="s">
        <v>33908</v>
      </c>
      <c r="AC27" s="33">
        <f>IF(D6L820C12=0,0,D6L820C10/D6L820C12)</f>
        <v>7.6032586312840771E-7</v>
      </c>
      <c r="AD27" s="16" t="s">
        <v>33909</v>
      </c>
      <c r="AE27" s="33">
        <f>IF(D6L820C5=0,0,D6L820C10/D6L820C5)</f>
        <v>0.36184756904327697</v>
      </c>
      <c r="AF27" s="16" t="s">
        <v>33910</v>
      </c>
      <c r="AG27" s="33">
        <f>CHOOSE(MIN(D6L820C9,RUN_YEARS),B7L808C5,B7L808C14,B7L808C23,B7L808C32,B7L808C41)</f>
        <v>10560.220092856855</v>
      </c>
      <c r="AH27" s="16" t="s">
        <v>33911</v>
      </c>
      <c r="AI27" s="33">
        <f>IF(D6L820C15=0,0,D6L820C11/D6L820C15)</f>
        <v>1.976847244133861E-6</v>
      </c>
      <c r="AJ27" s="16" t="s">
        <v>33912</v>
      </c>
      <c r="AK27" s="33">
        <f>IF(D6L820C5=0,0,D6L820C11/D6L820C5)</f>
        <v>0.13815243095672303</v>
      </c>
      <c r="AL27" s="16" t="s">
        <v>33913</v>
      </c>
      <c r="AM27" s="33">
        <f>D6L820C8*CHOOSE(MIN(D6L820C9,RUN_YEARS),B7L808C4,B7L808C13,B7L808C22,B7L808C31,B7L808C40)</f>
        <v>1.3408209709117604E-3</v>
      </c>
      <c r="AN27" s="16" t="s">
        <v>33914</v>
      </c>
      <c r="AO27" s="33">
        <f>D6L820C8-D6L820C18</f>
        <v>7.4213195138115653E-2</v>
      </c>
      <c r="AP27" s="16" t="s">
        <v>33915</v>
      </c>
      <c r="AQ27" s="33">
        <f>CHOOSE(MIN(D6L820C9,RUN_YEARS),B7L808C2,B7L808C11,B7L808C20,B7L808C29,B7L808C38)</f>
        <v>94.937039289239237</v>
      </c>
      <c r="AR27" s="16" t="s">
        <v>33916</v>
      </c>
      <c r="AS27" s="33">
        <f>IF(D6L820C20=0,0,D6L820C18/D6L820C20)</f>
        <v>1.412326507072501E-5</v>
      </c>
      <c r="AT27" s="16" t="s">
        <v>33917</v>
      </c>
      <c r="AU27" s="33">
        <f>IF(D6L820C5=0,0,D6L820C18/D6L820C5)</f>
        <v>8.8732607474955611E-3</v>
      </c>
      <c r="AV27" s="16" t="s">
        <v>33918</v>
      </c>
      <c r="AW27" s="33">
        <f>CHOOSE(MIN(D6L820C9,RUN_YEARS),B7L808C1,B7L808C10,B7L808C19,B7L808C28,B7L808C37)</f>
        <v>5254.6769296248831</v>
      </c>
      <c r="AX27" s="16" t="s">
        <v>33919</v>
      </c>
      <c r="AY27" s="33">
        <f>IF(D6L820C23=0,0,D6L820C19/D6L820C23)</f>
        <v>1.412326507072501E-5</v>
      </c>
      <c r="AZ27" s="16" t="s">
        <v>33920</v>
      </c>
      <c r="BA27" s="33">
        <f>IF(D6L820C5=0,0,D6L820C19/D6L820C5)</f>
        <v>0.49112673925250444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0.23091924925028207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71914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10560.220092856855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94.937039289239237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5254.6769296248831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0.23091924925028207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71914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10560.220092856855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94.937039289239237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5254.6769296248831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0.23091924925028207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71914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10560.220092856855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94.937039289239237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5254.6769296248831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0.23091924925028207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71914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10560.220092856855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94.937039289239237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5254.6769296248831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0.23091924925028207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71914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10560.220092856855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94.937039289239237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5254.6769296248831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3.6354226449446028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3.1264634746523585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1.5632317373261793</v>
      </c>
      <c r="R33" s="16" t="s">
        <v>34030</v>
      </c>
      <c r="S33" s="15">
        <f>D6L826C5-D6L826C7</f>
        <v>1.5632317373261793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1.131303208005553</v>
      </c>
      <c r="X33" s="16" t="s">
        <v>34032</v>
      </c>
      <c r="Y33" s="33">
        <f>D6L826C7-D6L826C10</f>
        <v>0.43192852932062631</v>
      </c>
      <c r="Z33" s="16" t="s">
        <v>34033</v>
      </c>
      <c r="AA33" s="33">
        <f>CHOOSE(MIN(D6L826C9,RUN_YEARS),B7L808C7,B7L808C16,B7L808C25,B7L808C34,B7L808C43)</f>
        <v>71914</v>
      </c>
      <c r="AB33" s="16" t="s">
        <v>34034</v>
      </c>
      <c r="AC33" s="33">
        <f>IF(D6L826C12=0,0,D6L826C10/D6L826C12)</f>
        <v>1.5731334761041701E-5</v>
      </c>
      <c r="AD33" s="16" t="s">
        <v>34035</v>
      </c>
      <c r="AE33" s="33">
        <f>IF(D6L826C5=0,0,D6L826C10/D6L826C5)</f>
        <v>0.36184756904327697</v>
      </c>
      <c r="AF33" s="16" t="s">
        <v>34036</v>
      </c>
      <c r="AG33" s="33">
        <f>CHOOSE(MIN(D6L826C9,RUN_YEARS),B7L808C5,B7L808C14,B7L808C23,B7L808C32,B7L808C41)</f>
        <v>10560.220092856855</v>
      </c>
      <c r="AH33" s="16" t="s">
        <v>34037</v>
      </c>
      <c r="AI33" s="33">
        <f>IF(D6L826C15=0,0,D6L826C11/D6L826C15)</f>
        <v>4.0901470378708437E-5</v>
      </c>
      <c r="AJ33" s="16" t="s">
        <v>34038</v>
      </c>
      <c r="AK33" s="33">
        <f>IF(D6L826C5=0,0,D6L826C11/D6L826C5)</f>
        <v>0.13815243095672303</v>
      </c>
      <c r="AL33" s="16" t="s">
        <v>34039</v>
      </c>
      <c r="AM33" s="33">
        <f>D6L826C8*CHOOSE(MIN(D6L826C9,RUN_YEARS),B7L808C4,B7L808C13,B7L808C22,B7L808C31,B7L808C40)</f>
        <v>2.7741925628111355E-2</v>
      </c>
      <c r="AN33" s="16" t="s">
        <v>34040</v>
      </c>
      <c r="AO33" s="33">
        <f>D6L826C8-D6L826C18</f>
        <v>1.535489811698068</v>
      </c>
      <c r="AP33" s="16" t="s">
        <v>34041</v>
      </c>
      <c r="AQ33" s="33">
        <f>CHOOSE(MIN(D6L826C9,RUN_YEARS),B7L808C2,B7L808C11,B7L808C20,B7L808C29,B7L808C38)</f>
        <v>94.937039289239237</v>
      </c>
      <c r="AR33" s="16" t="s">
        <v>34042</v>
      </c>
      <c r="AS33" s="33">
        <f>IF(D6L826C20=0,0,D6L826C18/D6L826C20)</f>
        <v>2.9221393289495388E-4</v>
      </c>
      <c r="AT33" s="16" t="s">
        <v>34043</v>
      </c>
      <c r="AU33" s="33">
        <f>IF(D6L826C5=0,0,D6L826C18/D6L826C5)</f>
        <v>8.8732607474955611E-3</v>
      </c>
      <c r="AV33" s="16" t="s">
        <v>34044</v>
      </c>
      <c r="AW33" s="33">
        <f>CHOOSE(MIN(D6L826C9,RUN_YEARS),B7L808C1,B7L808C10,B7L808C19,B7L808C28,B7L808C37)</f>
        <v>5254.6769296248831</v>
      </c>
      <c r="AX33" s="16" t="s">
        <v>34045</v>
      </c>
      <c r="AY33" s="33">
        <f>IF(D6L826C23=0,0,D6L826C19/D6L826C23)</f>
        <v>2.9221393289495388E-4</v>
      </c>
      <c r="AZ33" s="16" t="s">
        <v>34046</v>
      </c>
      <c r="BA33" s="33">
        <f>IF(D6L826C5=0,0,D6L826C19/D6L826C5)</f>
        <v>0.49112673925250444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-6.0299242591138897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-5.1857348628379452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-2.5928674314189726</v>
      </c>
      <c r="R34" s="16" t="s">
        <v>34050</v>
      </c>
      <c r="S34" s="15">
        <f>D6L827C5-D6L827C7</f>
        <v>-2.5928674314189726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-1.8189903810183743</v>
      </c>
      <c r="X34" s="16" t="s">
        <v>34052</v>
      </c>
      <c r="Y34" s="33">
        <f>D6L827C7-D6L827C10</f>
        <v>-0.77387705040059829</v>
      </c>
      <c r="Z34" s="16" t="s">
        <v>34053</v>
      </c>
      <c r="AA34" s="33">
        <f>CHOOSE(MIN(D6L827C9,RUN_YEARS),B7L808C7,B7L808C16,B7L808C25,B7L808C34,B7L808C43)</f>
        <v>65420.333333333336</v>
      </c>
      <c r="AB34" s="16" t="s">
        <v>34054</v>
      </c>
      <c r="AC34" s="33">
        <f>IF(D6L827C12=0,0,D6L827C10/D6L827C12)</f>
        <v>-2.78046639070173E-5</v>
      </c>
      <c r="AD34" s="16" t="s">
        <v>34055</v>
      </c>
      <c r="AE34" s="33">
        <f>IF(D6L827C5=0,0,D6L827C10/D6L827C5)</f>
        <v>0.35076810310022555</v>
      </c>
      <c r="AF34" s="16" t="s">
        <v>34056</v>
      </c>
      <c r="AG34" s="33">
        <f>CHOOSE(MIN(D6L827C9,RUN_YEARS),B7L808C5,B7L808C14,B7L808C23,B7L808C32,B7L808C41)</f>
        <v>10704.859457399387</v>
      </c>
      <c r="AH34" s="16" t="s">
        <v>34057</v>
      </c>
      <c r="AI34" s="33">
        <f>IF(D6L827C15=0,0,D6L827C11/D6L827C15)</f>
        <v>-7.2292126158244975E-5</v>
      </c>
      <c r="AJ34" s="16" t="s">
        <v>34058</v>
      </c>
      <c r="AK34" s="33">
        <f>IF(D6L827C5=0,0,D6L827C11/D6L827C5)</f>
        <v>0.14923189689977445</v>
      </c>
      <c r="AL34" s="16" t="s">
        <v>34059</v>
      </c>
      <c r="AM34" s="33">
        <f>D6L827C8*CHOOSE(MIN(D6L827C9,RUN_YEARS),B7L808C4,B7L808C13,B7L808C22,B7L808C31,B7L808C40)</f>
        <v>-4.1030893410124822E-2</v>
      </c>
      <c r="AN34" s="16" t="s">
        <v>34060</v>
      </c>
      <c r="AO34" s="33">
        <f>D6L827C8-D6L827C18</f>
        <v>-2.5518365380088479</v>
      </c>
      <c r="AP34" s="16" t="s">
        <v>34061</v>
      </c>
      <c r="AQ34" s="33">
        <f>CHOOSE(MIN(D6L827C9,RUN_YEARS),B7L808C2,B7L808C11,B7L808C20,B7L808C29,B7L808C38)</f>
        <v>85.641283112192752</v>
      </c>
      <c r="AR34" s="16" t="s">
        <v>34062</v>
      </c>
      <c r="AS34" s="33">
        <f>IF(D6L827C20=0,0,D6L827C18/D6L827C20)</f>
        <v>-4.791018060340487E-4</v>
      </c>
      <c r="AT34" s="16" t="s">
        <v>34063</v>
      </c>
      <c r="AU34" s="33">
        <f>IF(D6L827C5=0,0,D6L827C18/D6L827C5)</f>
        <v>7.9122620988899255E-3</v>
      </c>
      <c r="AV34" s="16" t="s">
        <v>34064</v>
      </c>
      <c r="AW34" s="33">
        <f>CHOOSE(MIN(D6L827C9,RUN_YEARS),B7L808C1,B7L808C10,B7L808C19,B7L808C28,B7L808C37)</f>
        <v>5326.2928794459494</v>
      </c>
      <c r="AX34" s="16" t="s">
        <v>34065</v>
      </c>
      <c r="AY34" s="33">
        <f>IF(D6L827C23=0,0,D6L827C19/D6L827C23)</f>
        <v>-4.791018060340487E-4</v>
      </c>
      <c r="AZ34" s="16" t="s">
        <v>34066</v>
      </c>
      <c r="BA34" s="33">
        <f>IF(D6L827C5=0,0,D6L827C19/D6L827C5)</f>
        <v>0.4920877379011101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2944.5069635028995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1982.2440180470737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991.12200902353686</v>
      </c>
      <c r="R35" s="16" t="s">
        <v>34070</v>
      </c>
      <c r="S35" s="15">
        <f>SUM(D6L801C8:D6L827C8)-2*SUM(D6L809C8,D6L811C8,D6L822C8,D6L824C8,D6L827C8)</f>
        <v>991.12200902353686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695.34427889357482</v>
      </c>
      <c r="X35" s="16" t="s">
        <v>34072</v>
      </c>
      <c r="Y35" s="33">
        <f>SUM(D6L801C11:D6L827C11)-2*SUM(D6L809C11,D6L811C11,D6L822C11,D6L824C11,D6L827C11)</f>
        <v>295.77773012996215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1.0627207312919232E-2</v>
      </c>
      <c r="AD35" s="16" t="s">
        <v>34074</v>
      </c>
      <c r="AE35" s="33">
        <f>IF(D6L828C5=0,0,D6L828C10/D6L828C5)</f>
        <v>0.35078641810135708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2.7630739013589992E-2</v>
      </c>
      <c r="AJ35" s="16" t="s">
        <v>34076</v>
      </c>
      <c r="AK35" s="33">
        <f>IF(D6L828C5=0,0,D6L828C11/D6L828C5)</f>
        <v>0.14921358189864298</v>
      </c>
      <c r="AL35" s="16" t="s">
        <v>34077</v>
      </c>
      <c r="AM35" s="33">
        <f>SUM(D6L801C18:D6L827C18)-2*SUM(D6L809C18,D6L811C18,D6L822C18,D6L824C18,D6L827C18)</f>
        <v>15.687083032950536</v>
      </c>
      <c r="AN35" s="16" t="s">
        <v>34078</v>
      </c>
      <c r="AO35" s="33">
        <f>SUM(D6L801C19:D6L827C19)-2*SUM(D6L809C19,D6L811C19,D6L822C19,D6L824C19,D6L827C19)</f>
        <v>975.43492599058663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0.18313965477315464</v>
      </c>
      <c r="AT35" s="16" t="s">
        <v>34080</v>
      </c>
      <c r="AU35" s="33">
        <f>IF(D6L828C5=0,0,D6L828C18/D6L828C5)</f>
        <v>7.9138001629111259E-3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0.18313965477315464</v>
      </c>
      <c r="AZ35" s="16" t="s">
        <v>34082</v>
      </c>
      <c r="BA35" s="33">
        <f>IF(D6L828C5=0,0,D6L828C19/D6L828C5)</f>
        <v>0.49208619983708901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25.785123367649827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12.892561683824914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6.4462808419124569</v>
      </c>
      <c r="R36" s="16" t="s">
        <v>34087</v>
      </c>
      <c r="S36" s="15">
        <f>D6L829C5-D6L829C7</f>
        <v>6.4462808419124569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4.6651421040325429</v>
      </c>
      <c r="X36" s="16" t="s">
        <v>34089</v>
      </c>
      <c r="Y36" s="33">
        <f>D6L829C7-D6L829C10</f>
        <v>1.7811387378799139</v>
      </c>
      <c r="Z36" s="16" t="s">
        <v>34090</v>
      </c>
      <c r="AA36" s="33">
        <f>CHOOSE(MIN(D6L829C9,RUN_YEARS),B7L808C7,B7L808C16,B7L808C25,B7L808C34,B7L808C43)</f>
        <v>71914</v>
      </c>
      <c r="AB36" s="16" t="s">
        <v>34091</v>
      </c>
      <c r="AC36" s="33">
        <f>IF(D6L829C12=0,0,D6L829C10/D6L829C12)</f>
        <v>6.4871125288991621E-5</v>
      </c>
      <c r="AD36" s="16" t="s">
        <v>34092</v>
      </c>
      <c r="AE36" s="33">
        <f>IF(D6L829C5=0,0,D6L829C10/D6L829C5)</f>
        <v>0.36184756904327697</v>
      </c>
      <c r="AF36" s="16" t="s">
        <v>34093</v>
      </c>
      <c r="AG36" s="33">
        <f>CHOOSE(MIN(D6L829C9,RUN_YEARS),B7L808C5,B7L808C14,B7L808C23,B7L808C32,B7L808C41)</f>
        <v>10560.220092856855</v>
      </c>
      <c r="AH36" s="16" t="s">
        <v>34094</v>
      </c>
      <c r="AI36" s="33">
        <f>IF(D6L829C15=0,0,D6L829C11/D6L829C15)</f>
        <v>1.6866492575137824E-4</v>
      </c>
      <c r="AJ36" s="16" t="s">
        <v>34095</v>
      </c>
      <c r="AK36" s="33">
        <f>IF(D6L829C5=0,0,D6L829C11/D6L829C5)</f>
        <v>0.138152430956723</v>
      </c>
      <c r="AL36" s="16" t="s">
        <v>34096</v>
      </c>
      <c r="AM36" s="33">
        <f>D6L829C8*CHOOSE(MIN(D6L829C9,RUN_YEARS),B7L808C4,B7L808C13,B7L808C22,B7L808C31,B7L808C40)</f>
        <v>0.11439906152374889</v>
      </c>
      <c r="AN36" s="16" t="s">
        <v>34097</v>
      </c>
      <c r="AO36" s="33">
        <f>D6L829C8-D6L829C18</f>
        <v>6.3318817803887084</v>
      </c>
      <c r="AP36" s="16" t="s">
        <v>34098</v>
      </c>
      <c r="AQ36" s="33">
        <f>CHOOSE(MIN(D6L829C9,RUN_YEARS),B7L808C2,B7L808C11,B7L808C20,B7L808C29,B7L808C38)</f>
        <v>94.937039289239237</v>
      </c>
      <c r="AR36" s="16" t="s">
        <v>34099</v>
      </c>
      <c r="AS36" s="33">
        <f>IF(D6L829C20=0,0,D6L829C18/D6L829C20)</f>
        <v>1.2049992540342008E-3</v>
      </c>
      <c r="AT36" s="16" t="s">
        <v>34100</v>
      </c>
      <c r="AU36" s="33">
        <f>IF(D6L829C5=0,0,D6L829C18/D6L829C5)</f>
        <v>8.8732607474955611E-3</v>
      </c>
      <c r="AV36" s="16" t="s">
        <v>34101</v>
      </c>
      <c r="AW36" s="33">
        <f>CHOOSE(MIN(D6L829C9,RUN_YEARS),B7L808C1,B7L808C10,B7L808C19,B7L808C28,B7L808C37)</f>
        <v>5254.6769296248831</v>
      </c>
      <c r="AX36" s="16" t="s">
        <v>34102</v>
      </c>
      <c r="AY36" s="33">
        <f>IF(D6L829C23=0,0,D6L829C19/D6L829C23)</f>
        <v>1.2049992540342008E-3</v>
      </c>
      <c r="AZ36" s="16" t="s">
        <v>34103</v>
      </c>
      <c r="BA36" s="33">
        <f>IF(D6L829C5=0,0,D6L829C19/D6L829C5)</f>
        <v>0.4911267392525045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71914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10560.220092856855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94.937039289239237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5254.6769296248831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71914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10560.220092856855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94.937039289239237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5254.6769296248831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71914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10560.220092856855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94.937039289239237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5254.6769296248831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130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130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52</v>
      </c>
      <c r="R40" s="16" t="s">
        <v>34168</v>
      </c>
      <c r="S40" s="15">
        <f>D6L833C5-D6L833C7</f>
        <v>78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37.632147180500809</v>
      </c>
      <c r="X40" s="16" t="s">
        <v>34170</v>
      </c>
      <c r="Y40" s="33">
        <f>D6L833C7-D6L833C10</f>
        <v>14.367852819499191</v>
      </c>
      <c r="Z40" s="16" t="s">
        <v>34171</v>
      </c>
      <c r="AA40" s="33">
        <f>CHOOSE(MIN(D6L833C9,RUN_YEARS),B7L808C7,B7L808C16,B7L808C25,B7L808C34,B7L808C43)</f>
        <v>71914</v>
      </c>
      <c r="AB40" s="16" t="s">
        <v>34172</v>
      </c>
      <c r="AC40" s="33">
        <f>IF(D6L833C12=0,0,D6L833C10/D6L833C12)</f>
        <v>5.2329375616014695E-4</v>
      </c>
      <c r="AD40" s="16" t="s">
        <v>34173</v>
      </c>
      <c r="AE40" s="33">
        <f>IF(D6L833C5=0,0,D6L833C10/D6L833C5)</f>
        <v>0.28947805523462161</v>
      </c>
      <c r="AF40" s="16" t="s">
        <v>34174</v>
      </c>
      <c r="AG40" s="33">
        <f>CHOOSE(MIN(D6L833C9,RUN_YEARS),B7L808C5,B7L808C14,B7L808C23,B7L808C32,B7L808C41)</f>
        <v>10560.220092856855</v>
      </c>
      <c r="AH40" s="16" t="s">
        <v>34175</v>
      </c>
      <c r="AI40" s="33">
        <f>IF(D6L833C15=0,0,D6L833C11/D6L833C15)</f>
        <v>1.3605637660163822E-3</v>
      </c>
      <c r="AJ40" s="16" t="s">
        <v>34176</v>
      </c>
      <c r="AK40" s="33">
        <f>IF(D6L833C5=0,0,D6L833C11/D6L833C5)</f>
        <v>0.1105219447653784</v>
      </c>
      <c r="AL40" s="16" t="s">
        <v>34177</v>
      </c>
      <c r="AM40" s="33">
        <f>D6L833C8*CHOOSE(MIN(D6L833C9,RUN_YEARS),B7L808C4,B7L808C13,B7L808C22,B7L808C31,B7L808C40)</f>
        <v>1.3842286766093075</v>
      </c>
      <c r="AN40" s="16" t="s">
        <v>34178</v>
      </c>
      <c r="AO40" s="33">
        <f>D6L833C8-D6L833C18</f>
        <v>76.615771323390689</v>
      </c>
      <c r="AP40" s="16" t="s">
        <v>34179</v>
      </c>
      <c r="AQ40" s="33">
        <f>CHOOSE(MIN(D6L833C9,RUN_YEARS),B7L808C2,B7L808C11,B7L808C20,B7L808C29,B7L808C38)</f>
        <v>94.937039289239237</v>
      </c>
      <c r="AR40" s="16" t="s">
        <v>34180</v>
      </c>
      <c r="AS40" s="33">
        <f>IF(D6L833C20=0,0,D6L833C18/D6L833C20)</f>
        <v>1.458049131269048E-2</v>
      </c>
      <c r="AT40" s="16" t="s">
        <v>34181</v>
      </c>
      <c r="AU40" s="33">
        <f>IF(D6L833C5=0,0,D6L833C18/D6L833C5)</f>
        <v>1.0647912896994674E-2</v>
      </c>
      <c r="AV40" s="16" t="s">
        <v>34182</v>
      </c>
      <c r="AW40" s="33">
        <f>CHOOSE(MIN(D6L833C9,RUN_YEARS),B7L808C1,B7L808C10,B7L808C19,B7L808C28,B7L808C37)</f>
        <v>5254.6769296248831</v>
      </c>
      <c r="AX40" s="16" t="s">
        <v>34183</v>
      </c>
      <c r="AY40" s="33">
        <f>IF(D6L833C23=0,0,D6L833C19/D6L833C23)</f>
        <v>1.4580491312690479E-2</v>
      </c>
      <c r="AZ40" s="16" t="s">
        <v>34184</v>
      </c>
      <c r="BA40" s="33">
        <f>IF(D6L833C5=0,0,D6L833C19/D6L833C5)</f>
        <v>0.58935208710300535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1088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1088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1088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71914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10560.220092856855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19.308215386550341</v>
      </c>
      <c r="AN41" s="16" t="s">
        <v>34197</v>
      </c>
      <c r="AO41" s="33">
        <f>D6L834C8-D6L834C18</f>
        <v>1068.6917846134497</v>
      </c>
      <c r="AP41" s="16" t="s">
        <v>34198</v>
      </c>
      <c r="AQ41" s="33">
        <f>CHOOSE(MIN(D6L834C9,RUN_YEARS),B7L808C2,B7L808C11,B7L808C20,B7L808C29,B7L808C38)</f>
        <v>94.937039289239237</v>
      </c>
      <c r="AR41" s="16" t="s">
        <v>34199</v>
      </c>
      <c r="AS41" s="33">
        <f>IF(D6L834C20=0,0,D6L834C18/D6L834C20)</f>
        <v>0.20337916087445182</v>
      </c>
      <c r="AT41" s="16" t="s">
        <v>34200</v>
      </c>
      <c r="AU41" s="33">
        <f>IF(D6L834C5=0,0,D6L834C18/D6L834C5)</f>
        <v>1.7746521494991122E-2</v>
      </c>
      <c r="AV41" s="16" t="s">
        <v>34201</v>
      </c>
      <c r="AW41" s="33">
        <f>CHOOSE(MIN(D6L834C9,RUN_YEARS),B7L808C1,B7L808C10,B7L808C19,B7L808C28,B7L808C37)</f>
        <v>5254.6769296248831</v>
      </c>
      <c r="AX41" s="16" t="s">
        <v>34202</v>
      </c>
      <c r="AY41" s="33">
        <f>IF(D6L834C23=0,0,D6L834C19/D6L834C23)</f>
        <v>0.20337916087445185</v>
      </c>
      <c r="AZ41" s="16" t="s">
        <v>34203</v>
      </c>
      <c r="BA41" s="33">
        <f>IF(D6L834C5=0,0,D6L834C19/D6L834C5)</f>
        <v>0.98225347850500899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127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127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127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91.90928253699235</v>
      </c>
      <c r="X42" s="16" t="s">
        <v>34210</v>
      </c>
      <c r="Y42" s="33">
        <f>D6L835C7-D6L835C10</f>
        <v>35.09071746300765</v>
      </c>
      <c r="Z42" s="16" t="s">
        <v>34211</v>
      </c>
      <c r="AA42" s="33">
        <f>CHOOSE(MIN(D6L835C9,RUN_YEARS),B7L808C7,B7L808C16,B7L808C25,B7L808C34,B7L808C43)</f>
        <v>71914</v>
      </c>
      <c r="AB42" s="16" t="s">
        <v>34212</v>
      </c>
      <c r="AC42" s="33">
        <f>IF(D6L835C12=0,0,D6L835C10/D6L835C12)</f>
        <v>1.2780443660065127E-3</v>
      </c>
      <c r="AD42" s="16" t="s">
        <v>34213</v>
      </c>
      <c r="AE42" s="33">
        <f>IF(D6L835C5=0,0,D6L835C10/D6L835C5)</f>
        <v>0.72369513808655395</v>
      </c>
      <c r="AF42" s="16" t="s">
        <v>34214</v>
      </c>
      <c r="AG42" s="33">
        <f>CHOOSE(MIN(D6L835C9,RUN_YEARS),B7L808C5,B7L808C14,B7L808C23,B7L808C32,B7L808C41)</f>
        <v>10560.220092856855</v>
      </c>
      <c r="AH42" s="16" t="s">
        <v>34215</v>
      </c>
      <c r="AI42" s="33">
        <f>IF(D6L835C15=0,0,D6L835C11/D6L835C15)</f>
        <v>3.3229153516169344E-3</v>
      </c>
      <c r="AJ42" s="16" t="s">
        <v>34216</v>
      </c>
      <c r="AK42" s="33">
        <f>IF(D6L835C5=0,0,D6L835C11/D6L835C5)</f>
        <v>0.27630486191344605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94.937039289239237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5254.6769296248831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746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746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746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71914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10560.220092856855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13.238905035263377</v>
      </c>
      <c r="AN43" s="16" t="s">
        <v>34238</v>
      </c>
      <c r="AO43" s="33">
        <f>D6L836C8-D6L836C18</f>
        <v>732.76109496473657</v>
      </c>
      <c r="AP43" s="16" t="s">
        <v>34239</v>
      </c>
      <c r="AQ43" s="33">
        <f>CHOOSE(MIN(D6L836C9,RUN_YEARS),B7L808C2,B7L808C11,B7L808C20,B7L808C29,B7L808C38)</f>
        <v>94.937039289239237</v>
      </c>
      <c r="AR43" s="16" t="s">
        <v>34240</v>
      </c>
      <c r="AS43" s="33">
        <f>IF(D6L836C20=0,0,D6L836C18/D6L836C20)</f>
        <v>0.13944931434957819</v>
      </c>
      <c r="AT43" s="16" t="s">
        <v>34241</v>
      </c>
      <c r="AU43" s="33">
        <f>IF(D6L836C5=0,0,D6L836C18/D6L836C5)</f>
        <v>1.7746521494991122E-2</v>
      </c>
      <c r="AV43" s="16" t="s">
        <v>34242</v>
      </c>
      <c r="AW43" s="33">
        <f>CHOOSE(MIN(D6L836C9,RUN_YEARS),B7L808C1,B7L808C10,B7L808C19,B7L808C28,B7L808C37)</f>
        <v>5254.6769296248831</v>
      </c>
      <c r="AX43" s="16" t="s">
        <v>34243</v>
      </c>
      <c r="AY43" s="33">
        <f>IF(D6L836C23=0,0,D6L836C19/D6L836C23)</f>
        <v>0.13944931434957816</v>
      </c>
      <c r="AZ43" s="16" t="s">
        <v>34244</v>
      </c>
      <c r="BA43" s="33">
        <f>IF(D6L836C5=0,0,D6L836C19/D6L836C5)</f>
        <v>0.98225347850500877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2116.7851233676497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2103.8925616838251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185.44628084191245</v>
      </c>
      <c r="R44" s="16" t="s">
        <v>34248</v>
      </c>
      <c r="S44" s="15">
        <f>SUM(D6L829C8:D6L836C8)</f>
        <v>1918.4462808419125</v>
      </c>
      <c r="U44" s="21" t="str">
        <f>NULL_VALUE</f>
        <v>n/a</v>
      </c>
      <c r="V44" s="16" t="s">
        <v>34249</v>
      </c>
      <c r="W44" s="33">
        <f>SUM(D6L829C10:D6L836C10)</f>
        <v>134.2065718215257</v>
      </c>
      <c r="X44" s="16" t="s">
        <v>34250</v>
      </c>
      <c r="Y44" s="33">
        <f>SUM(D6L829C11:D6L836C11)</f>
        <v>51.239709020386755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1.8662092474556512E-3</v>
      </c>
      <c r="AD44" s="16" t="s">
        <v>34252</v>
      </c>
      <c r="AE44" s="33">
        <f>IF(D6L837C5=0,0,D6L837C10/D6L837C5)</f>
        <v>6.3789650795720812E-2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4.8521440433846943E-3</v>
      </c>
      <c r="AJ44" s="16" t="s">
        <v>34254</v>
      </c>
      <c r="AK44" s="33">
        <f>IF(D6L837C5=0,0,D6L837C11/D6L837C5)</f>
        <v>2.4354717514366641E-2</v>
      </c>
      <c r="AL44" s="16" t="s">
        <v>34255</v>
      </c>
      <c r="AM44" s="33">
        <f>SUM(D6L829C18:D6L836C18)</f>
        <v>34.045748159946776</v>
      </c>
      <c r="AN44" s="16" t="s">
        <v>34256</v>
      </c>
      <c r="AO44" s="33">
        <f>SUM(D6L829C19:D6L836C19)</f>
        <v>1884.4005326819656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0.35861396579075466</v>
      </c>
      <c r="AT44" s="16" t="s">
        <v>34258</v>
      </c>
      <c r="AU44" s="33">
        <f>IF(D6L837C5=0,0,D6L837C18/D6L837C5)</f>
        <v>1.6182265568113741E-2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0.35861396579075466</v>
      </c>
      <c r="AZ44" s="16" t="s">
        <v>34260</v>
      </c>
      <c r="BA44" s="33">
        <f>IF(D6L837C5=0,0,D6L837C19/D6L837C5)</f>
        <v>0.89567336612179871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119.81861367895846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59.909306839479228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29.954653419739614</v>
      </c>
      <c r="R45" s="16" t="s">
        <v>34265</v>
      </c>
      <c r="S45" s="15">
        <f>D6L838C5-D6L838C7</f>
        <v>29.954653419739614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21.678037042933326</v>
      </c>
      <c r="X45" s="16" t="s">
        <v>34267</v>
      </c>
      <c r="Y45" s="33">
        <f>D6L838C7-D6L838C10</f>
        <v>8.2766163768062881</v>
      </c>
      <c r="Z45" s="16" t="s">
        <v>34268</v>
      </c>
      <c r="AA45" s="33">
        <f>CHOOSE(MIN(D6L838C9,RUN_YEARS),B7L808C7,B7L808C16,B7L808C25,B7L808C34,B7L808C43)</f>
        <v>71914</v>
      </c>
      <c r="AB45" s="16" t="s">
        <v>34269</v>
      </c>
      <c r="AC45" s="33">
        <f>IF(D6L838C12=0,0,D6L838C10/D6L838C12)</f>
        <v>3.014439058171333E-4</v>
      </c>
      <c r="AD45" s="16" t="s">
        <v>34270</v>
      </c>
      <c r="AE45" s="33">
        <f>IF(D6L838C5=0,0,D6L838C10/D6L838C5)</f>
        <v>0.36184756904327697</v>
      </c>
      <c r="AF45" s="16" t="s">
        <v>34271</v>
      </c>
      <c r="AG45" s="33">
        <f>CHOOSE(MIN(D6L838C9,RUN_YEARS),B7L808C5,B7L808C14,B7L808C23,B7L808C32,B7L808C41)</f>
        <v>10560.220092856855</v>
      </c>
      <c r="AH45" s="16" t="s">
        <v>34272</v>
      </c>
      <c r="AI45" s="33">
        <f>IF(D6L838C15=0,0,D6L838C11/D6L838C15)</f>
        <v>7.8375415512454689E-4</v>
      </c>
      <c r="AJ45" s="16" t="s">
        <v>34273</v>
      </c>
      <c r="AK45" s="33">
        <f>IF(D6L838C5=0,0,D6L838C11/D6L838C5)</f>
        <v>0.13815243095672303</v>
      </c>
      <c r="AL45" s="16" t="s">
        <v>34274</v>
      </c>
      <c r="AM45" s="33">
        <f>D6L838C8*CHOOSE(MIN(D6L838C9,RUN_YEARS),B7L808C4,B7L808C13,B7L808C22,B7L808C31,B7L808C40)</f>
        <v>0.53159090078841842</v>
      </c>
      <c r="AN45" s="16" t="s">
        <v>34275</v>
      </c>
      <c r="AO45" s="33">
        <f>D6L838C8-D6L838C18</f>
        <v>29.423062518951195</v>
      </c>
      <c r="AP45" s="16" t="s">
        <v>34276</v>
      </c>
      <c r="AQ45" s="33">
        <f>CHOOSE(MIN(D6L838C9,RUN_YEARS),B7L808C2,B7L808C11,B7L808C20,B7L808C29,B7L808C38)</f>
        <v>94.937039289239237</v>
      </c>
      <c r="AR45" s="16" t="s">
        <v>34277</v>
      </c>
      <c r="AS45" s="33">
        <f>IF(D6L838C20=0,0,D6L838C18/D6L838C20)</f>
        <v>5.599404666168816E-3</v>
      </c>
      <c r="AT45" s="16" t="s">
        <v>34278</v>
      </c>
      <c r="AU45" s="33">
        <f>IF(D6L838C5=0,0,D6L838C18/D6L838C5)</f>
        <v>8.8732607474955611E-3</v>
      </c>
      <c r="AV45" s="16" t="s">
        <v>34279</v>
      </c>
      <c r="AW45" s="33">
        <f>CHOOSE(MIN(D6L838C9,RUN_YEARS),B7L808C1,B7L808C10,B7L808C19,B7L808C28,B7L808C37)</f>
        <v>5254.6769296248831</v>
      </c>
      <c r="AX45" s="16" t="s">
        <v>34280</v>
      </c>
      <c r="AY45" s="33">
        <f>IF(D6L838C23=0,0,D6L838C19/D6L838C23)</f>
        <v>5.5994046661688151E-3</v>
      </c>
      <c r="AZ45" s="16" t="s">
        <v>34281</v>
      </c>
      <c r="BA45" s="33">
        <f>IF(D6L838C5=0,0,D6L838C19/D6L838C5)</f>
        <v>0.49112673925250444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568.68949369189295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568.68949369189295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227.47579747675718</v>
      </c>
      <c r="R46" s="16" t="s">
        <v>34285</v>
      </c>
      <c r="S46" s="15">
        <f>D6L839C5-D6L839C7</f>
        <v>341.21369621513577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164.62312866629077</v>
      </c>
      <c r="X46" s="16" t="s">
        <v>34287</v>
      </c>
      <c r="Y46" s="33">
        <f>D6L839C7-D6L839C10</f>
        <v>62.852668810466412</v>
      </c>
      <c r="Z46" s="16" t="s">
        <v>34288</v>
      </c>
      <c r="AA46" s="33">
        <f>CHOOSE(MIN(D6L839C9,RUN_YEARS),B7L808C7,B7L808C16,B7L808C25,B7L808C34,B7L808C43)</f>
        <v>71914</v>
      </c>
      <c r="AB46" s="16" t="s">
        <v>34289</v>
      </c>
      <c r="AC46" s="33">
        <f>IF(D6L839C12=0,0,D6L839C10/D6L839C12)</f>
        <v>2.2891666249449448E-3</v>
      </c>
      <c r="AD46" s="16" t="s">
        <v>34290</v>
      </c>
      <c r="AE46" s="33">
        <f>IF(D6L839C5=0,0,D6L839C10/D6L839C5)</f>
        <v>0.28947805523462156</v>
      </c>
      <c r="AF46" s="16" t="s">
        <v>34291</v>
      </c>
      <c r="AG46" s="33">
        <f>CHOOSE(MIN(D6L839C9,RUN_YEARS),B7L808C5,B7L808C14,B7L808C23,B7L808C32,B7L808C41)</f>
        <v>10560.220092856855</v>
      </c>
      <c r="AH46" s="16" t="s">
        <v>34292</v>
      </c>
      <c r="AI46" s="33">
        <f>IF(D6L839C15=0,0,D6L839C11/D6L839C15)</f>
        <v>5.951833224856859E-3</v>
      </c>
      <c r="AJ46" s="16" t="s">
        <v>34293</v>
      </c>
      <c r="AK46" s="33">
        <f>IF(D6L839C5=0,0,D6L839C11/D6L839C5)</f>
        <v>0.11052194476537842</v>
      </c>
      <c r="AL46" s="16" t="s">
        <v>34294</v>
      </c>
      <c r="AM46" s="33">
        <f>D6L839C8*CHOOSE(MIN(D6L839C9,RUN_YEARS),B7L808C4,B7L808C13,B7L808C22,B7L808C31,B7L808C40)</f>
        <v>6.0553561942672776</v>
      </c>
      <c r="AN46" s="16" t="s">
        <v>34295</v>
      </c>
      <c r="AO46" s="33">
        <f>D6L839C8-D6L839C18</f>
        <v>335.15834002086848</v>
      </c>
      <c r="AP46" s="16" t="s">
        <v>34296</v>
      </c>
      <c r="AQ46" s="33">
        <f>CHOOSE(MIN(D6L839C9,RUN_YEARS),B7L808C2,B7L808C11,B7L808C20,B7L808C29,B7L808C38)</f>
        <v>94.937039289239237</v>
      </c>
      <c r="AR46" s="16" t="s">
        <v>34297</v>
      </c>
      <c r="AS46" s="33">
        <f>IF(D6L839C20=0,0,D6L839C18/D6L839C20)</f>
        <v>6.3782863249176869E-2</v>
      </c>
      <c r="AT46" s="16" t="s">
        <v>34298</v>
      </c>
      <c r="AU46" s="33">
        <f>IF(D6L839C5=0,0,D6L839C18/D6L839C5)</f>
        <v>1.0647912896994674E-2</v>
      </c>
      <c r="AV46" s="16" t="s">
        <v>34299</v>
      </c>
      <c r="AW46" s="33">
        <f>CHOOSE(MIN(D6L839C9,RUN_YEARS),B7L808C1,B7L808C10,B7L808C19,B7L808C28,B7L808C37)</f>
        <v>5254.6769296248831</v>
      </c>
      <c r="AX46" s="16" t="s">
        <v>34300</v>
      </c>
      <c r="AY46" s="33">
        <f>IF(D6L839C23=0,0,D6L839C19/D6L839C23)</f>
        <v>6.3782863249176869E-2</v>
      </c>
      <c r="AZ46" s="16" t="s">
        <v>34301</v>
      </c>
      <c r="BA46" s="33">
        <f>IF(D6L839C5=0,0,D6L839C19/D6L839C5)</f>
        <v>0.58935208710300535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688.50810737085135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628.59880053137215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257.43045089649678</v>
      </c>
      <c r="R47" s="16" t="s">
        <v>34305</v>
      </c>
      <c r="S47" s="15">
        <f>SUM(D6L838C8:D6L839C8)</f>
        <v>371.16834963487537</v>
      </c>
      <c r="U47" s="21" t="str">
        <f>NULL_VALUE</f>
        <v>n/a</v>
      </c>
      <c r="V47" s="16" t="s">
        <v>34306</v>
      </c>
      <c r="W47" s="33">
        <f>SUM(D6L838C10:D6L839C10)</f>
        <v>186.30116570922411</v>
      </c>
      <c r="X47" s="16" t="s">
        <v>34307</v>
      </c>
      <c r="Y47" s="33">
        <f>SUM(D6L838C11:D6L839C11)</f>
        <v>71.1292851872727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2.5906105307620781E-3</v>
      </c>
      <c r="AD47" s="16" t="s">
        <v>34309</v>
      </c>
      <c r="AE47" s="33">
        <f>IF(D6L840C5=0,0,D6L840C10/D6L840C5)</f>
        <v>0.2963753121255378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6.7355873799814061E-3</v>
      </c>
      <c r="AJ47" s="16" t="s">
        <v>34311</v>
      </c>
      <c r="AK47" s="33">
        <f>IF(D6L840C5=0,0,D6L840C11/D6L840C5)</f>
        <v>0.11315529893971342</v>
      </c>
      <c r="AL47" s="16" t="s">
        <v>34312</v>
      </c>
      <c r="AM47" s="33">
        <f>SUM(D6L838C18:D6L839C18)</f>
        <v>6.5869470950556961</v>
      </c>
      <c r="AN47" s="16" t="s">
        <v>34313</v>
      </c>
      <c r="AO47" s="33">
        <f>SUM(D6L838C19:D6L839C19)</f>
        <v>364.58140253981969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6.9382267915345686E-2</v>
      </c>
      <c r="AT47" s="16" t="s">
        <v>34315</v>
      </c>
      <c r="AU47" s="33">
        <f>IF(D6L840C5=0,0,D6L840C18/D6L840C5)</f>
        <v>1.0478777702864792E-2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6.9382267915345686E-2</v>
      </c>
      <c r="AZ47" s="16" t="s">
        <v>34317</v>
      </c>
      <c r="BA47" s="33">
        <f>IF(D6L840C5=0,0,D6L840C19/D6L840C5)</f>
        <v>0.579990611231884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5749.8001942414012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4714.7353802622711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1433.998740761946</v>
      </c>
      <c r="R48" s="16" t="s">
        <v>34322</v>
      </c>
      <c r="S48" s="15">
        <f>SUM(D6L828C8,D6L837C8,D6L840C8)</f>
        <v>3280.7366395003251</v>
      </c>
      <c r="U48" s="21" t="str">
        <f>NULL_VALUE</f>
        <v>n/a</v>
      </c>
      <c r="V48" s="16" t="s">
        <v>34323</v>
      </c>
      <c r="W48" s="33">
        <f>SUM(D6L828C10,D6L837C10,D6L840C10)</f>
        <v>1015.8520164243246</v>
      </c>
      <c r="X48" s="16" t="s">
        <v>34324</v>
      </c>
      <c r="Y48" s="33">
        <f>SUM(D6L828C11,D6L837C11,D6L840C11)</f>
        <v>418.14672433762155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1.5084027091136961E-2</v>
      </c>
      <c r="AD48" s="16" t="s">
        <v>34326</v>
      </c>
      <c r="AE48" s="33">
        <f>IF(D6L841C5=0,0,D6L841C10/D6L841C5)</f>
        <v>0.21546320938330474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3.9218470436956095E-2</v>
      </c>
      <c r="AJ48" s="16" t="s">
        <v>34328</v>
      </c>
      <c r="AK48" s="33">
        <f>IF(D6L841C5=0,0,D6L841C11/D6L841C5)</f>
        <v>8.8689330495227259E-2</v>
      </c>
      <c r="AL48" s="16" t="s">
        <v>34329</v>
      </c>
      <c r="AM48" s="33">
        <f>SUM(D6L828C18,D6L837C18,D6L840C18)</f>
        <v>56.319778287953007</v>
      </c>
      <c r="AN48" s="16" t="s">
        <v>34330</v>
      </c>
      <c r="AO48" s="33">
        <f>SUM(D6L828C19,D6L837C19,D6L840C19)</f>
        <v>3224.4168612123722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0.61113588847925504</v>
      </c>
      <c r="AT48" s="16" t="s">
        <v>34332</v>
      </c>
      <c r="AU48" s="33">
        <f>IF(D6L841C5=0,0,D6L841C18/D6L841C5)</f>
        <v>1.1945480232831233E-2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0.61113588847925504</v>
      </c>
      <c r="AZ48" s="16" t="s">
        <v>34334</v>
      </c>
      <c r="BA48" s="33">
        <f>IF(D6L841C5=0,0,D6L841C19/D6L841C5)</f>
        <v>0.68390197988863677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378.66666666666663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13.922211328760492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0.49570978246035108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5.4990290464413025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0.47863456811649574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443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16.541566928671884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0.55990685715263955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6.6992815404857957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0.47863456811649574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443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16.541566928671884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0.55990685715263955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6.6992815404857957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0.52032903392126761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364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12.689160707741935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0.48053344691274408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5.0806352632258074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0.22661769479631635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443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16.541566928671884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0.55990685715263955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6.6992815404857957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0.47863456811649574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443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16.541566928671884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0.55990685715263955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6.6992815404857957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0.52032903392126761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364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12.689160707741935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0.48053344691274408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5.0806352632258074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0.52032903392126761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364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12.689160707741935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0.48053344691274408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5.0806352632258074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0.52032903392126761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364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12.689160707741935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0.48053344691274408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5.0806352632258074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0.52032903392126761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364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12.689160707741935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0.48053344691274408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5.0806352632258074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0.52032903392126761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364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12.689160707741935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0.48053344691274408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5.0806352632258074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0.52032903392126761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364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12.689160707741935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0.48053344691274408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5.0806352632258074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364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12.689160707741935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0.48053344691274408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5.0806352632258074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0.47863456811649574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443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16.541566928671884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0.55990685715263955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6.6992815404857957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0.49525350467636925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378.66666666666663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13.922211328760492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0.49570978246035108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5.4990290464413025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0.2209960687138339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378.66666666666663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13.922211328760492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0.49570978246035108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5.4990290464413025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378.66666666666663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13.922211328760492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0.49570978246035108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5.4990290464413025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0.23091924925028207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364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12.689160707741935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0.48053344691274408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5.0806352632258074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0.2209960687138339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378.66666666666663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13.922211328760492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0.49570978246035108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5.4990290464413025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0.23091924925028207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364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12.689160707741935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0.48053344691274408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5.0806352632258074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0.23091924925028207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364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12.689160707741935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0.48053344691274408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5.0806352632258074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0.23091924925028207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364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12.689160707741935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0.48053344691274408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5.0806352632258074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0.23091924925028207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364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12.689160707741935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0.48053344691274408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5.0806352632258074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0.23091924925028207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364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12.689160707741935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0.48053344691274408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5.0806352632258074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0.23091924925028207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364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12.689160707741935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0.48053344691274408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5.0806352632258074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364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12.689160707741935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0.48053344691274408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5.0806352632258074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378.66666666666663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13.922211328760492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0.49570978246035108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5.4990290464413025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364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12.689160707741935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0.48053344691274408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5.0806352632258074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364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12.689160707741935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0.48053344691274408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5.0806352632258074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364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12.689160707741935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0.48053344691274408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5.0806352632258074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364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12.689160707741935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0.48053344691274408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5.0806352632258074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364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12.689160707741935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0.48053344691274408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5.0806352632258074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364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12.689160707741935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0.48053344691274408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5.0806352632258074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45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45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45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41.260296217481041</v>
      </c>
      <c r="X42" s="16" t="s">
        <v>35045</v>
      </c>
      <c r="Y42" s="33">
        <f>D6L935C7-D6L935C10</f>
        <v>3.7397037825189585</v>
      </c>
      <c r="Z42" s="16" t="s">
        <v>35046</v>
      </c>
      <c r="AA42" s="33">
        <f>CHOOSE(MIN(D6L935C9,RUN_YEARS),B7L809C7,B7L809C16,B7L809C25,B7L809C34,B7L809C43)</f>
        <v>364</v>
      </c>
      <c r="AB42" s="16" t="s">
        <v>35047</v>
      </c>
      <c r="AC42" s="33">
        <f>IF(D6L935C12=0,0,D6L935C10/D6L935C12)</f>
        <v>0.11335246213593693</v>
      </c>
      <c r="AD42" s="16" t="s">
        <v>35048</v>
      </c>
      <c r="AE42" s="33">
        <f>IF(D6L935C5=0,0,D6L935C10/D6L935C5)</f>
        <v>0.91689547149957873</v>
      </c>
      <c r="AF42" s="16" t="s">
        <v>35049</v>
      </c>
      <c r="AG42" s="33">
        <f>CHOOSE(MIN(D6L935C9,RUN_YEARS),B7L809C5,B7L809C14,B7L809C23,B7L809C32,B7L809C41)</f>
        <v>12.689160707741935</v>
      </c>
      <c r="AH42" s="16" t="s">
        <v>35050</v>
      </c>
      <c r="AI42" s="33">
        <f>IF(D6L935C15=0,0,D6L935C11/D6L935C15)</f>
        <v>0.29471640155343631</v>
      </c>
      <c r="AJ42" s="16" t="s">
        <v>35051</v>
      </c>
      <c r="AK42" s="33">
        <f>IF(D6L935C5=0,0,D6L935C11/D6L935C5)</f>
        <v>8.3104528500421299E-2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0.48053344691274408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5.0806352632258074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186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186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364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12.689160707741935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16.072021149587382</v>
      </c>
      <c r="AN43" s="16" t="s">
        <v>35073</v>
      </c>
      <c r="AO43" s="33">
        <f>D6L936C8-D6L936C18</f>
        <v>169.92797885041261</v>
      </c>
      <c r="AP43" s="16" t="s">
        <v>35074</v>
      </c>
      <c r="AQ43" s="33">
        <f>CHOOSE(MIN(D6L936C9,RUN_YEARS),B7L809C2,B7L809C11,B7L809C20,B7L809C29,B7L809C38)</f>
        <v>0.48053344691274408</v>
      </c>
      <c r="AR43" s="16" t="s">
        <v>35075</v>
      </c>
      <c r="AS43" s="33">
        <f>IF(D6L936C20=0,0,D6L936C18/D6L936C20)</f>
        <v>33.446207028552088</v>
      </c>
      <c r="AT43" s="16" t="s">
        <v>35076</v>
      </c>
      <c r="AU43" s="33">
        <f>IF(D6L936C5=0,0,D6L936C18/D6L936C5)</f>
        <v>8.6408715857996671E-2</v>
      </c>
      <c r="AV43" s="16" t="s">
        <v>35077</v>
      </c>
      <c r="AW43" s="33">
        <f>CHOOSE(MIN(D6L936C9,RUN_YEARS),B7L809C1,B7L809C10,B7L809C19,B7L809C28,B7L809C37)</f>
        <v>5.0806352632258074</v>
      </c>
      <c r="AX43" s="16" t="s">
        <v>35078</v>
      </c>
      <c r="AY43" s="33">
        <f>IF(D6L936C23=0,0,D6L936C19/D6L936C23)</f>
        <v>33.446207028552095</v>
      </c>
      <c r="AZ43" s="16" t="s">
        <v>35079</v>
      </c>
      <c r="BA43" s="33">
        <f>IF(D6L936C5=0,0,D6L936C19/D6L936C5)</f>
        <v>0.9135912841420033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231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231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45</v>
      </c>
      <c r="R44" s="16" t="s">
        <v>35083</v>
      </c>
      <c r="S44" s="15">
        <f>SUM(D6L929C8:D6L936C8)</f>
        <v>186</v>
      </c>
      <c r="U44" s="21" t="str">
        <f>NULL_VALUE</f>
        <v>n/a</v>
      </c>
      <c r="V44" s="16" t="s">
        <v>35084</v>
      </c>
      <c r="W44" s="33">
        <f>SUM(D6L929C10:D6L936C10)</f>
        <v>41.260296217481041</v>
      </c>
      <c r="X44" s="16" t="s">
        <v>35085</v>
      </c>
      <c r="Y44" s="33">
        <f>SUM(D6L929C11:D6L936C11)</f>
        <v>3.7397037825189585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0.11335246213593693</v>
      </c>
      <c r="AD44" s="16" t="s">
        <v>35087</v>
      </c>
      <c r="AE44" s="33">
        <f>IF(D6L937C5=0,0,D6L937C10/D6L937C5)</f>
        <v>0.17861600094147637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0.29471640155343631</v>
      </c>
      <c r="AJ44" s="16" t="s">
        <v>35089</v>
      </c>
      <c r="AK44" s="33">
        <f>IF(D6L937C5=0,0,D6L937C11/D6L937C5)</f>
        <v>1.6189193863718435E-2</v>
      </c>
      <c r="AL44" s="16" t="s">
        <v>35090</v>
      </c>
      <c r="AM44" s="33">
        <f>SUM(D6L929C18:D6L936C18)</f>
        <v>16.072021149587382</v>
      </c>
      <c r="AN44" s="16" t="s">
        <v>35091</v>
      </c>
      <c r="AO44" s="33">
        <f>SUM(D6L929C19:D6L936C19)</f>
        <v>169.92797885041261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33.446207028552088</v>
      </c>
      <c r="AT44" s="16" t="s">
        <v>35093</v>
      </c>
      <c r="AU44" s="33">
        <f>IF(D6L937C5=0,0,D6L937C18/D6L937C5)</f>
        <v>6.9575849132412909E-2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33.446207028552095</v>
      </c>
      <c r="AZ44" s="16" t="s">
        <v>35095</v>
      </c>
      <c r="BA44" s="33">
        <f>IF(D6L937C5=0,0,D6L937C19/D6L937C5)</f>
        <v>0.73561895606239225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364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12.689160707741935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0.48053344691274408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5.0806352632258074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-0.16059999999999999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-0.16059999999999999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-6.4240000000000005E-2</v>
      </c>
      <c r="R46" s="16" t="s">
        <v>35120</v>
      </c>
      <c r="S46" s="15">
        <f>D6L939C5-D6L939C7</f>
        <v>-9.6359999999999987E-2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-5.8901365089132941E-2</v>
      </c>
      <c r="X46" s="16" t="s">
        <v>35122</v>
      </c>
      <c r="Y46" s="33">
        <f>D6L939C7-D6L939C10</f>
        <v>-5.3386349108670642E-3</v>
      </c>
      <c r="Z46" s="16" t="s">
        <v>35123</v>
      </c>
      <c r="AA46" s="33">
        <f>CHOOSE(MIN(D6L939C9,RUN_YEARS),B7L809C7,B7L809C16,B7L809C25,B7L809C34,B7L809C43)</f>
        <v>364</v>
      </c>
      <c r="AB46" s="16" t="s">
        <v>35124</v>
      </c>
      <c r="AC46" s="33">
        <f>IF(D6L939C12=0,0,D6L939C10/D6L939C12)</f>
        <v>-1.6181693705805754E-4</v>
      </c>
      <c r="AD46" s="16" t="s">
        <v>35125</v>
      </c>
      <c r="AE46" s="33">
        <f>IF(D6L939C5=0,0,D6L939C10/D6L939C5)</f>
        <v>0.36675818859983156</v>
      </c>
      <c r="AF46" s="16" t="s">
        <v>35126</v>
      </c>
      <c r="AG46" s="33">
        <f>CHOOSE(MIN(D6L939C9,RUN_YEARS),B7L809C5,B7L809C14,B7L809C23,B7L809C32,B7L809C41)</f>
        <v>12.689160707741935</v>
      </c>
      <c r="AH46" s="16" t="s">
        <v>35127</v>
      </c>
      <c r="AI46" s="33">
        <f>IF(D6L939C15=0,0,D6L939C11/D6L939C15)</f>
        <v>-4.2072403635094995E-4</v>
      </c>
      <c r="AJ46" s="16" t="s">
        <v>35128</v>
      </c>
      <c r="AK46" s="33">
        <f>IF(D6L939C5=0,0,D6L939C11/D6L939C5)</f>
        <v>3.3241811400168519E-2</v>
      </c>
      <c r="AL46" s="16" t="s">
        <v>35129</v>
      </c>
      <c r="AM46" s="33">
        <f>D6L939C8*CHOOSE(MIN(D6L939C9,RUN_YEARS),B7L809C4,B7L809C13,B7L809C22,B7L809C31,B7L809C40)</f>
        <v>-8.3263438600765603E-3</v>
      </c>
      <c r="AN46" s="16" t="s">
        <v>35130</v>
      </c>
      <c r="AO46" s="33">
        <f>D6L939C8-D6L939C18</f>
        <v>-8.8033656139923422E-2</v>
      </c>
      <c r="AP46" s="16" t="s">
        <v>35131</v>
      </c>
      <c r="AQ46" s="33">
        <f>CHOOSE(MIN(D6L939C9,RUN_YEARS),B7L809C2,B7L809C11,B7L809C20,B7L809C29,B7L809C38)</f>
        <v>0.48053344691274408</v>
      </c>
      <c r="AR46" s="16" t="s">
        <v>35132</v>
      </c>
      <c r="AS46" s="33">
        <f>IF(D6L939C20=0,0,D6L939C18/D6L939C20)</f>
        <v>-1.7327293060598277E-2</v>
      </c>
      <c r="AT46" s="16" t="s">
        <v>35133</v>
      </c>
      <c r="AU46" s="33">
        <f>IF(D6L939C5=0,0,D6L939C18/D6L939C5)</f>
        <v>5.1845229514798009E-2</v>
      </c>
      <c r="AV46" s="16" t="s">
        <v>35134</v>
      </c>
      <c r="AW46" s="33">
        <f>CHOOSE(MIN(D6L939C9,RUN_YEARS),B7L809C1,B7L809C10,B7L809C19,B7L809C28,B7L809C37)</f>
        <v>5.0806352632258074</v>
      </c>
      <c r="AX46" s="16" t="s">
        <v>35135</v>
      </c>
      <c r="AY46" s="33">
        <f>IF(D6L939C23=0,0,D6L939C19/D6L939C23)</f>
        <v>-1.7327293060598273E-2</v>
      </c>
      <c r="AZ46" s="16" t="s">
        <v>35136</v>
      </c>
      <c r="BA46" s="33">
        <f>IF(D6L939C5=0,0,D6L939C19/D6L939C5)</f>
        <v>0.54815477048520189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-0.16059999999999999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-0.16059999999999999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-6.4240000000000005E-2</v>
      </c>
      <c r="R47" s="16" t="s">
        <v>35140</v>
      </c>
      <c r="S47" s="15">
        <f>SUM(D6L938C8:D6L939C8)</f>
        <v>-9.6359999999999987E-2</v>
      </c>
      <c r="U47" s="21" t="str">
        <f>NULL_VALUE</f>
        <v>n/a</v>
      </c>
      <c r="V47" s="16" t="s">
        <v>35141</v>
      </c>
      <c r="W47" s="33">
        <f>SUM(D6L938C10:D6L939C10)</f>
        <v>-5.8901365089132941E-2</v>
      </c>
      <c r="X47" s="16" t="s">
        <v>35142</v>
      </c>
      <c r="Y47" s="33">
        <f>SUM(D6L938C11:D6L939C11)</f>
        <v>-5.3386349108670642E-3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-1.6181693705805754E-4</v>
      </c>
      <c r="AD47" s="16" t="s">
        <v>35144</v>
      </c>
      <c r="AE47" s="33">
        <f>IF(D6L940C5=0,0,D6L940C10/D6L940C5)</f>
        <v>0.36675818859983156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-4.2072403635094995E-4</v>
      </c>
      <c r="AJ47" s="16" t="s">
        <v>35146</v>
      </c>
      <c r="AK47" s="33">
        <f>IF(D6L940C5=0,0,D6L940C11/D6L940C5)</f>
        <v>3.3241811400168519E-2</v>
      </c>
      <c r="AL47" s="16" t="s">
        <v>35147</v>
      </c>
      <c r="AM47" s="33">
        <f>SUM(D6L938C18:D6L939C18)</f>
        <v>-8.3263438600765603E-3</v>
      </c>
      <c r="AN47" s="16" t="s">
        <v>35148</v>
      </c>
      <c r="AO47" s="33">
        <f>SUM(D6L938C19:D6L939C19)</f>
        <v>-8.8033656139923422E-2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-1.7327293060598277E-2</v>
      </c>
      <c r="AT47" s="16" t="s">
        <v>35150</v>
      </c>
      <c r="AU47" s="33">
        <f>IF(D6L940C5=0,0,D6L940C18/D6L940C5)</f>
        <v>5.1845229514798009E-2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-1.7327293060598273E-2</v>
      </c>
      <c r="AZ47" s="16" t="s">
        <v>35152</v>
      </c>
      <c r="BA47" s="33">
        <f>IF(D6L940C5=0,0,D6L940C19/D6L940C5)</f>
        <v>0.54815477048520189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230.83940000000001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230.83940000000001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44.935760000000002</v>
      </c>
      <c r="R48" s="16" t="s">
        <v>35157</v>
      </c>
      <c r="S48" s="15">
        <f>SUM(D6L928C8,D6L937C8,D6L940C8)</f>
        <v>185.90364</v>
      </c>
      <c r="U48" s="21" t="str">
        <f>NULL_VALUE</f>
        <v>n/a</v>
      </c>
      <c r="V48" s="16" t="s">
        <v>35158</v>
      </c>
      <c r="W48" s="33">
        <f>SUM(D6L928C10,D6L937C10,D6L940C10)</f>
        <v>41.201394852391907</v>
      </c>
      <c r="X48" s="16" t="s">
        <v>35159</v>
      </c>
      <c r="Y48" s="33">
        <f>SUM(D6L928C11,D6L937C11,D6L940C11)</f>
        <v>3.7343651476080915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0.11319064519887888</v>
      </c>
      <c r="AD48" s="16" t="s">
        <v>35161</v>
      </c>
      <c r="AE48" s="33">
        <f>IF(D6L941C5=0,0,D6L941C10/D6L941C5)</f>
        <v>0.17848510632236916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0.29429567751708535</v>
      </c>
      <c r="AJ48" s="16" t="s">
        <v>35163</v>
      </c>
      <c r="AK48" s="33">
        <f>IF(D6L941C5=0,0,D6L941C11/D6L941C5)</f>
        <v>1.6177329986163936E-2</v>
      </c>
      <c r="AL48" s="16" t="s">
        <v>35164</v>
      </c>
      <c r="AM48" s="33">
        <f>SUM(D6L928C18,D6L937C18,D6L940C18)</f>
        <v>16.063694805727305</v>
      </c>
      <c r="AN48" s="16" t="s">
        <v>35165</v>
      </c>
      <c r="AO48" s="33">
        <f>SUM(D6L928C19,D6L937C19,D6L940C19)</f>
        <v>169.8399451942727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33.428879735491492</v>
      </c>
      <c r="AT48" s="16" t="s">
        <v>35167</v>
      </c>
      <c r="AU48" s="33">
        <f>IF(D6L941C5=0,0,D6L941C18/D6L941C5)</f>
        <v>6.958818471078726E-2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33.428879735491499</v>
      </c>
      <c r="AZ48" s="16" t="s">
        <v>35169</v>
      </c>
      <c r="BA48" s="33">
        <f>IF(D6L941C5=0,0,D6L941C19/D6L941C5)</f>
        <v>0.7357493789806796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244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4.5132061737229394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0.31941862743043753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1.8087276376465948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0.47863456811649574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295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5.0949594207138986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0.37284993873595629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2.0044687724934365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0.47863456811649574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295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5.0949594207138986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0.37284993873595629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2.0044687724934365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0.52032903392126761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206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4.7060229235649551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0.27195024742864088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1.7881303861027189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0.22661769479631635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295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5.0949594207138986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0.37284993873595629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2.0044687724934365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0.47863456811649574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295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5.0949594207138986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0.37284993873595629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2.0044687724934365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0.52032903392126761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206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4.7060229235649551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0.27195024742864088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1.7881303861027189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0.52032903392126761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206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4.7060229235649551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0.27195024742864088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1.7881303861027189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0.52032903392126761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206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4.7060229235649551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0.27195024742864088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1.7881303861027189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0.52032903392126761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206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4.7060229235649551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0.27195024742864088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1.7881303861027189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0.52032903392126761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206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4.7060229235649551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0.27195024742864088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1.7881303861027189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0.52032903392126761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206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4.7060229235649551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0.27195024742864088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1.7881303861027189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206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4.7060229235649551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0.27195024742864088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1.7881303861027189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0.47863456811649574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295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5.0949594207138986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0.37284993873595629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2.0044687724934365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0.49525350467636925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244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4.5132061737229394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0.31941862743043753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1.8087276376465948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0.2209960687138339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244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4.5132061737229394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0.31941862743043753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1.8087276376465948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244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4.5132061737229394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0.31941862743043753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1.8087276376465948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0.23091924925028207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206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4.7060229235649551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0.27195024742864088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1.7881303861027189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0.2209960687138339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244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4.5132061737229394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0.31941862743043753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1.8087276376465948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0.23091924925028207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206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4.7060229235649551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0.27195024742864088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1.7881303861027189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0.23091924925028207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206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4.7060229235649551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0.27195024742864088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1.7881303861027189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0.23091924925028207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206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4.7060229235649551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0.27195024742864088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1.7881303861027189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0.23091924925028207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206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4.7060229235649551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0.27195024742864088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1.7881303861027189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0.23091924925028207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206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4.7060229235649551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0.27195024742864088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1.7881303861027189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0.23091924925028207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206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4.7060229235649551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0.27195024742864088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1.7881303861027189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206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4.7060229235649551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0.27195024742864088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1.7881303861027189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244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4.5132061737229394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0.31941862743043753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1.8087276376465948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206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4.7060229235649551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0.27195024742864088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1.7881303861027189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206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4.7060229235649551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0.27195024742864088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1.7881303861027189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206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4.7060229235649551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0.27195024742864088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1.7881303861027189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206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4.7060229235649551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0.27195024742864088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1.7881303861027189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33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33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13.200000000000001</v>
      </c>
      <c r="R40" s="16" t="s">
        <v>35838</v>
      </c>
      <c r="S40" s="15">
        <f>D6L1033C5-D6L1033C7</f>
        <v>19.799999999999997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12.459925224723403</v>
      </c>
      <c r="X40" s="16" t="s">
        <v>35840</v>
      </c>
      <c r="Y40" s="33">
        <f>D6L1033C7-D6L1033C10</f>
        <v>0.74007477527659837</v>
      </c>
      <c r="Z40" s="16" t="s">
        <v>35841</v>
      </c>
      <c r="AA40" s="33">
        <f>CHOOSE(MIN(D6L1033C9,RUN_YEARS),B7L810C7,B7L810C16,B7L810C25,B7L810C34,B7L810C43)</f>
        <v>206</v>
      </c>
      <c r="AB40" s="16" t="s">
        <v>35842</v>
      </c>
      <c r="AC40" s="33">
        <f>IF(D6L1033C12=0,0,D6L1033C10/D6L1033C12)</f>
        <v>6.0485073906424283E-2</v>
      </c>
      <c r="AD40" s="16" t="s">
        <v>35843</v>
      </c>
      <c r="AE40" s="33">
        <f>IF(D6L1033C5=0,0,D6L1033C10/D6L1033C5)</f>
        <v>0.37757349165828491</v>
      </c>
      <c r="AF40" s="16" t="s">
        <v>35844</v>
      </c>
      <c r="AG40" s="33">
        <f>CHOOSE(MIN(D6L1033C9,RUN_YEARS),B7L810C5,B7L810C14,B7L810C23,B7L810C32,B7L810C41)</f>
        <v>4.7060229235649551</v>
      </c>
      <c r="AH40" s="16" t="s">
        <v>35845</v>
      </c>
      <c r="AI40" s="33">
        <f>IF(D6L1033C15=0,0,D6L1033C11/D6L1033C15)</f>
        <v>0.15726119215670314</v>
      </c>
      <c r="AJ40" s="16" t="s">
        <v>35846</v>
      </c>
      <c r="AK40" s="33">
        <f>IF(D6L1033C5=0,0,D6L1033C11/D6L1033C5)</f>
        <v>2.2426508341715102E-2</v>
      </c>
      <c r="AL40" s="16" t="s">
        <v>35847</v>
      </c>
      <c r="AM40" s="33">
        <f>D6L1033C8*CHOOSE(MIN(D6L1033C9,RUN_YEARS),B7L810C4,B7L810C13,B7L810C22,B7L810C31,B7L810C40)</f>
        <v>2.6137884175226973</v>
      </c>
      <c r="AN40" s="16" t="s">
        <v>35848</v>
      </c>
      <c r="AO40" s="33">
        <f>D6L1033C8-D6L1033C18</f>
        <v>17.186211582477299</v>
      </c>
      <c r="AP40" s="16" t="s">
        <v>35849</v>
      </c>
      <c r="AQ40" s="33">
        <f>CHOOSE(MIN(D6L1033C9,RUN_YEARS),B7L810C2,B7L810C11,B7L810C20,B7L810C29,B7L810C38)</f>
        <v>0.27195024742864088</v>
      </c>
      <c r="AR40" s="16" t="s">
        <v>35850</v>
      </c>
      <c r="AS40" s="33">
        <f>IF(D6L1033C20=0,0,D6L1033C18/D6L1033C20)</f>
        <v>9.6112742762205041</v>
      </c>
      <c r="AT40" s="16" t="s">
        <v>35851</v>
      </c>
      <c r="AU40" s="33">
        <f>IF(D6L1033C5=0,0,D6L1033C18/D6L1033C5)</f>
        <v>7.920570962189992E-2</v>
      </c>
      <c r="AV40" s="16" t="s">
        <v>35852</v>
      </c>
      <c r="AW40" s="33">
        <f>CHOOSE(MIN(D6L1033C9,RUN_YEARS),B7L810C1,B7L810C10,B7L810C19,B7L810C28,B7L810C37)</f>
        <v>1.7881303861027189</v>
      </c>
      <c r="AX40" s="16" t="s">
        <v>35853</v>
      </c>
      <c r="AY40" s="33">
        <f>IF(D6L1033C23=0,0,D6L1033C19/D6L1033C23)</f>
        <v>9.6112742762205023</v>
      </c>
      <c r="AZ40" s="16" t="s">
        <v>35854</v>
      </c>
      <c r="BA40" s="33">
        <f>IF(D6L1033C5=0,0,D6L1033C19/D6L1033C5)</f>
        <v>0.52079429037809999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206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4.7060229235649551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0.27195024742864088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1.7881303861027189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15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14.159005937185684</v>
      </c>
      <c r="X42" s="16" t="s">
        <v>35880</v>
      </c>
      <c r="Y42" s="33">
        <f>D6L1035C7-D6L1035C10</f>
        <v>0.84099406281431577</v>
      </c>
      <c r="Z42" s="16" t="s">
        <v>35881</v>
      </c>
      <c r="AA42" s="33">
        <f>CHOOSE(MIN(D6L1035C9,RUN_YEARS),B7L810C7,B7L810C16,B7L810C25,B7L810C34,B7L810C43)</f>
        <v>206</v>
      </c>
      <c r="AB42" s="16" t="s">
        <v>35882</v>
      </c>
      <c r="AC42" s="33">
        <f>IF(D6L1035C12=0,0,D6L1035C10/D6L1035C12)</f>
        <v>6.8733038530027588E-2</v>
      </c>
      <c r="AD42" s="16" t="s">
        <v>35883</v>
      </c>
      <c r="AE42" s="33">
        <f>IF(D6L1035C5=0,0,D6L1035C10/D6L1035C5)</f>
        <v>0.94393372914571227</v>
      </c>
      <c r="AF42" s="16" t="s">
        <v>35884</v>
      </c>
      <c r="AG42" s="33">
        <f>CHOOSE(MIN(D6L1035C9,RUN_YEARS),B7L810C5,B7L810C14,B7L810C23,B7L810C32,B7L810C41)</f>
        <v>4.7060229235649551</v>
      </c>
      <c r="AH42" s="16" t="s">
        <v>35885</v>
      </c>
      <c r="AI42" s="33">
        <f>IF(D6L1035C15=0,0,D6L1035C11/D6L1035C15)</f>
        <v>0.17870590017807164</v>
      </c>
      <c r="AJ42" s="16" t="s">
        <v>35886</v>
      </c>
      <c r="AK42" s="33">
        <f>IF(D6L1035C5=0,0,D6L1035C11/D6L1035C5)</f>
        <v>5.6066270854287718E-2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0.27195024742864088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1.7881303861027189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44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44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206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4.7060229235649551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5.8084187056059946</v>
      </c>
      <c r="AN43" s="16" t="s">
        <v>35908</v>
      </c>
      <c r="AO43" s="33">
        <f>D6L1036C8-D6L1036C18</f>
        <v>38.191581294394005</v>
      </c>
      <c r="AP43" s="16" t="s">
        <v>35909</v>
      </c>
      <c r="AQ43" s="33">
        <f>CHOOSE(MIN(D6L1036C9,RUN_YEARS),B7L810C2,B7L810C11,B7L810C20,B7L810C29,B7L810C38)</f>
        <v>0.27195024742864088</v>
      </c>
      <c r="AR43" s="16" t="s">
        <v>35910</v>
      </c>
      <c r="AS43" s="33">
        <f>IF(D6L1036C20=0,0,D6L1036C18/D6L1036C20)</f>
        <v>21.35838728049001</v>
      </c>
      <c r="AT43" s="16" t="s">
        <v>35911</v>
      </c>
      <c r="AU43" s="33">
        <f>IF(D6L1036C5=0,0,D6L1036C18/D6L1036C5)</f>
        <v>0.13200951603649988</v>
      </c>
      <c r="AV43" s="16" t="s">
        <v>35912</v>
      </c>
      <c r="AW43" s="33">
        <f>CHOOSE(MIN(D6L1036C9,RUN_YEARS),B7L810C1,B7L810C10,B7L810C19,B7L810C28,B7L810C37)</f>
        <v>1.7881303861027189</v>
      </c>
      <c r="AX43" s="16" t="s">
        <v>35913</v>
      </c>
      <c r="AY43" s="33">
        <f>IF(D6L1036C23=0,0,D6L1036C19/D6L1036C23)</f>
        <v>21.35838728049001</v>
      </c>
      <c r="AZ43" s="16" t="s">
        <v>35914</v>
      </c>
      <c r="BA43" s="33">
        <f>IF(D6L1036C5=0,0,D6L1036C19/D6L1036C5)</f>
        <v>0.86799048396350009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92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92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28.200000000000003</v>
      </c>
      <c r="R44" s="16" t="s">
        <v>35918</v>
      </c>
      <c r="S44" s="15">
        <f>SUM(D6L1029C8:D6L1036C8)</f>
        <v>63.8</v>
      </c>
      <c r="U44" s="21" t="str">
        <f>NULL_VALUE</f>
        <v>n/a</v>
      </c>
      <c r="V44" s="16" t="s">
        <v>35919</v>
      </c>
      <c r="W44" s="33">
        <f>SUM(D6L1029C10:D6L1036C10)</f>
        <v>26.618931161909089</v>
      </c>
      <c r="X44" s="16" t="s">
        <v>35920</v>
      </c>
      <c r="Y44" s="33">
        <f>SUM(D6L1029C11:D6L1036C11)</f>
        <v>1.5810688380909141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0.12921811243645187</v>
      </c>
      <c r="AD44" s="16" t="s">
        <v>35922</v>
      </c>
      <c r="AE44" s="33">
        <f>IF(D6L1037C5=0,0,D6L1037C10/D6L1037C5)</f>
        <v>0.28933620828162054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0.33596709233477479</v>
      </c>
      <c r="AJ44" s="16" t="s">
        <v>35924</v>
      </c>
      <c r="AK44" s="33">
        <f>IF(D6L1037C5=0,0,D6L1037C11/D6L1037C5)</f>
        <v>1.7185530848814284E-2</v>
      </c>
      <c r="AL44" s="16" t="s">
        <v>35925</v>
      </c>
      <c r="AM44" s="33">
        <f>SUM(D6L1029C18:D6L1036C18)</f>
        <v>8.4222071231286915</v>
      </c>
      <c r="AN44" s="16" t="s">
        <v>35926</v>
      </c>
      <c r="AO44" s="33">
        <f>SUM(D6L1029C19:D6L1036C19)</f>
        <v>55.377792876871304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30.969661556710513</v>
      </c>
      <c r="AT44" s="16" t="s">
        <v>35928</v>
      </c>
      <c r="AU44" s="33">
        <f>IF(D6L1037C5=0,0,D6L1037C18/D6L1037C5)</f>
        <v>9.1545729599224912E-2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30.969661556710513</v>
      </c>
      <c r="AZ44" s="16" t="s">
        <v>35930</v>
      </c>
      <c r="BA44" s="33">
        <f>IF(D6L1037C5=0,0,D6L1037C19/D6L1037C5)</f>
        <v>0.6019325312703403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206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4.7060229235649551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0.27195024742864088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1.7881303861027189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271.11342330087888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271.11342330087888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108.44536932035156</v>
      </c>
      <c r="R46" s="16" t="s">
        <v>35955</v>
      </c>
      <c r="S46" s="15">
        <f>D6L1039C5-D6L1039C7</f>
        <v>162.6680539805273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102.36524187114347</v>
      </c>
      <c r="X46" s="16" t="s">
        <v>35957</v>
      </c>
      <c r="Y46" s="33">
        <f>D6L1039C7-D6L1039C10</f>
        <v>6.0801274492080921</v>
      </c>
      <c r="Z46" s="16" t="s">
        <v>35958</v>
      </c>
      <c r="AA46" s="33">
        <f>CHOOSE(MIN(D6L1039C9,RUN_YEARS),B7L810C7,B7L810C16,B7L810C25,B7L810C34,B7L810C43)</f>
        <v>206</v>
      </c>
      <c r="AB46" s="16" t="s">
        <v>35959</v>
      </c>
      <c r="AC46" s="33">
        <f>IF(D6L1039C12=0,0,D6L1039C10/D6L1039C12)</f>
        <v>0.49691864985991974</v>
      </c>
      <c r="AD46" s="16" t="s">
        <v>35960</v>
      </c>
      <c r="AE46" s="33">
        <f>IF(D6L1039C5=0,0,D6L1039C10/D6L1039C5)</f>
        <v>0.37757349165828497</v>
      </c>
      <c r="AF46" s="16" t="s">
        <v>35961</v>
      </c>
      <c r="AG46" s="33">
        <f>CHOOSE(MIN(D6L1039C9,RUN_YEARS),B7L810C5,B7L810C14,B7L810C23,B7L810C32,B7L810C41)</f>
        <v>4.7060229235649551</v>
      </c>
      <c r="AH46" s="16" t="s">
        <v>35962</v>
      </c>
      <c r="AI46" s="33">
        <f>IF(D6L1039C15=0,0,D6L1039C11/D6L1039C15)</f>
        <v>1.2919884896357903</v>
      </c>
      <c r="AJ46" s="16" t="s">
        <v>35963</v>
      </c>
      <c r="AK46" s="33">
        <f>IF(D6L1039C5=0,0,D6L1039C11/D6L1039C5)</f>
        <v>2.2426508341715081E-2</v>
      </c>
      <c r="AL46" s="16" t="s">
        <v>35964</v>
      </c>
      <c r="AM46" s="33">
        <f>D6L1039C8*CHOOSE(MIN(D6L1039C9,RUN_YEARS),B7L810C4,B7L810C13,B7L810C22,B7L810C31,B7L810C40)</f>
        <v>21.473731080568648</v>
      </c>
      <c r="AN46" s="16" t="s">
        <v>35965</v>
      </c>
      <c r="AO46" s="33">
        <f>D6L1039C8-D6L1039C18</f>
        <v>141.19432289995865</v>
      </c>
      <c r="AP46" s="16" t="s">
        <v>35966</v>
      </c>
      <c r="AQ46" s="33">
        <f>CHOOSE(MIN(D6L1039C9,RUN_YEARS),B7L810C2,B7L810C11,B7L810C20,B7L810C29,B7L810C38)</f>
        <v>0.27195024742864088</v>
      </c>
      <c r="AR46" s="16" t="s">
        <v>35967</v>
      </c>
      <c r="AS46" s="33">
        <f>IF(D6L1039C20=0,0,D6L1039C18/D6L1039C20)</f>
        <v>78.961983979085389</v>
      </c>
      <c r="AT46" s="16" t="s">
        <v>35968</v>
      </c>
      <c r="AU46" s="33">
        <f>IF(D6L1039C5=0,0,D6L1039C18/D6L1039C5)</f>
        <v>7.920570962189992E-2</v>
      </c>
      <c r="AV46" s="16" t="s">
        <v>35969</v>
      </c>
      <c r="AW46" s="33">
        <f>CHOOSE(MIN(D6L1039C9,RUN_YEARS),B7L810C1,B7L810C10,B7L810C19,B7L810C28,B7L810C37)</f>
        <v>1.7881303861027189</v>
      </c>
      <c r="AX46" s="16" t="s">
        <v>35970</v>
      </c>
      <c r="AY46" s="33">
        <f>IF(D6L1039C23=0,0,D6L1039C19/D6L1039C23)</f>
        <v>78.961983979085389</v>
      </c>
      <c r="AZ46" s="16" t="s">
        <v>35971</v>
      </c>
      <c r="BA46" s="33">
        <f>IF(D6L1039C5=0,0,D6L1039C19/D6L1039C5)</f>
        <v>0.52079429037809999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271.11342330087888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271.11342330087888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108.44536932035156</v>
      </c>
      <c r="R47" s="16" t="s">
        <v>35975</v>
      </c>
      <c r="S47" s="15">
        <f>SUM(D6L1038C8:D6L1039C8)</f>
        <v>162.6680539805273</v>
      </c>
      <c r="U47" s="21" t="str">
        <f>NULL_VALUE</f>
        <v>n/a</v>
      </c>
      <c r="V47" s="16" t="s">
        <v>35976</v>
      </c>
      <c r="W47" s="33">
        <f>SUM(D6L1038C10:D6L1039C10)</f>
        <v>102.36524187114347</v>
      </c>
      <c r="X47" s="16" t="s">
        <v>35977</v>
      </c>
      <c r="Y47" s="33">
        <f>SUM(D6L1038C11:D6L1039C11)</f>
        <v>6.0801274492080921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0.49691864985991974</v>
      </c>
      <c r="AD47" s="16" t="s">
        <v>35979</v>
      </c>
      <c r="AE47" s="33">
        <f>IF(D6L1040C5=0,0,D6L1040C10/D6L1040C5)</f>
        <v>0.37757349165828497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1.2919884896357903</v>
      </c>
      <c r="AJ47" s="16" t="s">
        <v>35981</v>
      </c>
      <c r="AK47" s="33">
        <f>IF(D6L1040C5=0,0,D6L1040C11/D6L1040C5)</f>
        <v>2.2426508341715081E-2</v>
      </c>
      <c r="AL47" s="16" t="s">
        <v>35982</v>
      </c>
      <c r="AM47" s="33">
        <f>SUM(D6L1038C18:D6L1039C18)</f>
        <v>21.473731080568648</v>
      </c>
      <c r="AN47" s="16" t="s">
        <v>35983</v>
      </c>
      <c r="AO47" s="33">
        <f>SUM(D6L1038C19:D6L1039C19)</f>
        <v>141.19432289995865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78.961983979085389</v>
      </c>
      <c r="AT47" s="16" t="s">
        <v>35985</v>
      </c>
      <c r="AU47" s="33">
        <f>IF(D6L1040C5=0,0,D6L1040C18/D6L1040C5)</f>
        <v>7.920570962189992E-2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78.961983979085389</v>
      </c>
      <c r="AZ47" s="16" t="s">
        <v>35987</v>
      </c>
      <c r="BA47" s="33">
        <f>IF(D6L1040C5=0,0,D6L1040C19/D6L1040C5)</f>
        <v>0.52079429037809999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363.11342330087888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363.11342330087888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136.64536932035156</v>
      </c>
      <c r="R48" s="16" t="s">
        <v>35992</v>
      </c>
      <c r="S48" s="15">
        <f>SUM(D6L1028C8,D6L1037C8,D6L1040C8)</f>
        <v>226.46805398052732</v>
      </c>
      <c r="U48" s="21" t="str">
        <f>NULL_VALUE</f>
        <v>n/a</v>
      </c>
      <c r="V48" s="16" t="s">
        <v>35993</v>
      </c>
      <c r="W48" s="33">
        <f>SUM(D6L1028C10,D6L1037C10,D6L1040C10)</f>
        <v>128.98417303305257</v>
      </c>
      <c r="X48" s="16" t="s">
        <v>35994</v>
      </c>
      <c r="Y48" s="33">
        <f>SUM(D6L1028C11,D6L1037C11,D6L1040C11)</f>
        <v>7.6611962872990063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0.62613676229637161</v>
      </c>
      <c r="AD48" s="16" t="s">
        <v>35996</v>
      </c>
      <c r="AE48" s="33">
        <f>IF(D6L1041C5=0,0,D6L1041C10/D6L1041C5)</f>
        <v>0.35521730885221281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1.6279555819705651</v>
      </c>
      <c r="AJ48" s="16" t="s">
        <v>35998</v>
      </c>
      <c r="AK48" s="33">
        <f>IF(D6L1041C5=0,0,D6L1041C11/D6L1041C5)</f>
        <v>2.1098631434924603E-2</v>
      </c>
      <c r="AL48" s="16" t="s">
        <v>35999</v>
      </c>
      <c r="AM48" s="33">
        <f>SUM(D6L1028C18,D6L1037C18,D6L1040C18)</f>
        <v>29.895938203697341</v>
      </c>
      <c r="AN48" s="16" t="s">
        <v>36000</v>
      </c>
      <c r="AO48" s="33">
        <f>SUM(D6L1028C19,D6L1037C19,D6L1040C19)</f>
        <v>196.57211577682995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109.93164553579589</v>
      </c>
      <c r="AT48" s="16" t="s">
        <v>36002</v>
      </c>
      <c r="AU48" s="33">
        <f>IF(D6L1041C5=0,0,D6L1041C18/D6L1041C5)</f>
        <v>8.2332230882374485E-2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109.93164553579589</v>
      </c>
      <c r="AZ48" s="16" t="s">
        <v>36004</v>
      </c>
      <c r="BA48" s="33">
        <f>IF(D6L1041C5=0,0,D6L1041C19/D6L1041C5)</f>
        <v>0.54135182883048805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5198.666666666667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2372.3751788442883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6.8055367669468625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1444.9506838104764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0.47863456811649574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4645.8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2084.1178562928171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5.8718177809474774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1273.0757040226938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0.47863456811649574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4645.8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2084.1178562928171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5.8718177809474774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1273.0757040226938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0.52032903392126761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6538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2616.18123088423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8.6311199887789041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1581.4691575534964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0.22661769479631635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4645.8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2084.1178562928171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5.8718177809474774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1273.0757040226938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0.47863456811649574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4645.8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2084.1178562928171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5.8718177809474774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1273.0757040226938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0.52032903392126761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6538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2616.18123088423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8.6311199887789041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1581.4691575534964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0.52032903392126761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6538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2616.18123088423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8.6311199887789041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1581.4691575534964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0.52032903392126761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6538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2616.18123088423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8.6311199887789041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1581.4691575534964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0.52032903392126761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6538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2616.18123088423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8.6311199887789041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1581.4691575534964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0.52032903392126761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6538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2616.18123088423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8.6311199887789041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1581.4691575534964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0.52032903392126761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6538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2616.18123088423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8.6311199887789041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1581.4691575534964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6538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2616.18123088423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8.6311199887789041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1581.4691575534964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0.47863456811649574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4645.8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2084.1178562928171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5.8718177809474774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1273.0757040226938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0.49525350467636925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5198.666666666667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2372.3751788442883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6.8055367669468625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1444.9506838104764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0.2209960687138339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5198.666666666667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2372.3751788442883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6.8055367669468625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1444.9506838104764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5198.666666666667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2372.3751788442883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6.8055367669468625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1444.9506838104764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0.23091924925028207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6538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2616.18123088423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8.6311199887789041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1581.4691575534964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0.2209960687138339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5198.666666666667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2372.3751788442883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6.8055367669468625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1444.9506838104764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0.23091924925028207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6538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2616.18123088423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8.6311199887789041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1581.4691575534964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0.23091924925028207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6538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2616.18123088423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8.6311199887789041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1581.4691575534964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0.23091924925028207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6538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2616.18123088423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8.6311199887789041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1581.4691575534964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0.23091924925028207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6538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2616.18123088423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8.6311199887789041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1581.4691575534964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0.23091924925028207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6538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2616.18123088423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8.6311199887789041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1581.4691575534964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0.23091924925028207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6538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2616.18123088423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8.6311199887789041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1581.4691575534964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6538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2616.18123088423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8.6311199887789041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1581.4691575534964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5198.666666666667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2372.3751788442883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6.8055367669468625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1444.9506838104764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6538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2616.18123088423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8.6311199887789041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1581.4691575534964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6538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2616.18123088423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8.6311199887789041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1581.4691575534964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6538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2616.18123088423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8.6311199887789041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1581.4691575534964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6538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2616.18123088423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8.6311199887789041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1581.4691575534964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-6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-6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-2.4000000000000004</v>
      </c>
      <c r="R40" s="16" t="s">
        <v>36672</v>
      </c>
      <c r="S40" s="15">
        <f>D6L1133C5-D6L1133C7</f>
        <v>-3.5999999999999996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-1.1762455960241283</v>
      </c>
      <c r="X40" s="16" t="s">
        <v>36674</v>
      </c>
      <c r="Y40" s="33">
        <f>D6L1133C7-D6L1133C10</f>
        <v>-1.2237544039758721</v>
      </c>
      <c r="Z40" s="16" t="s">
        <v>36675</v>
      </c>
      <c r="AA40" s="33">
        <f>CHOOSE(MIN(D6L1133C9,RUN_YEARS),B7L811C7,B7L811C16,B7L811C25,B7L811C34,B7L811C43)</f>
        <v>6538</v>
      </c>
      <c r="AB40" s="16" t="s">
        <v>36676</v>
      </c>
      <c r="AC40" s="33">
        <f>IF(D6L1133C12=0,0,D6L1133C10/D6L1133C12)</f>
        <v>-1.7990908473908355E-4</v>
      </c>
      <c r="AD40" s="16" t="s">
        <v>36677</v>
      </c>
      <c r="AE40" s="33">
        <f>IF(D6L1133C5=0,0,D6L1133C10/D6L1133C5)</f>
        <v>0.19604093267068803</v>
      </c>
      <c r="AF40" s="16" t="s">
        <v>36678</v>
      </c>
      <c r="AG40" s="33">
        <f>CHOOSE(MIN(D6L1133C9,RUN_YEARS),B7L811C5,B7L811C14,B7L811C23,B7L811C32,B7L811C41)</f>
        <v>2616.18123088423</v>
      </c>
      <c r="AH40" s="16" t="s">
        <v>36679</v>
      </c>
      <c r="AI40" s="33">
        <f>IF(D6L1133C15=0,0,D6L1133C11/D6L1133C15)</f>
        <v>-4.6776362032161721E-4</v>
      </c>
      <c r="AJ40" s="16" t="s">
        <v>36680</v>
      </c>
      <c r="AK40" s="33">
        <f>IF(D6L1133C5=0,0,D6L1133C11/D6L1133C5)</f>
        <v>0.20395906732931202</v>
      </c>
      <c r="AL40" s="16" t="s">
        <v>36681</v>
      </c>
      <c r="AM40" s="33">
        <f>D6L1133C8*CHOOSE(MIN(D6L1133C9,RUN_YEARS),B7L811C4,B7L811C13,B7L811C22,B7L811C31,B7L811C40)</f>
        <v>-1.9540926065134877E-2</v>
      </c>
      <c r="AN40" s="16" t="s">
        <v>36682</v>
      </c>
      <c r="AO40" s="33">
        <f>D6L1133C8-D6L1133C18</f>
        <v>-3.5804590739348647</v>
      </c>
      <c r="AP40" s="16" t="s">
        <v>36683</v>
      </c>
      <c r="AQ40" s="33">
        <f>CHOOSE(MIN(D6L1133C9,RUN_YEARS),B7L811C2,B7L811C11,B7L811C20,B7L811C29,B7L811C38)</f>
        <v>8.6311199887789041</v>
      </c>
      <c r="AR40" s="16" t="s">
        <v>36684</v>
      </c>
      <c r="AS40" s="33">
        <f>IF(D6L1133C20=0,0,D6L1133C18/D6L1133C20)</f>
        <v>-2.2640081577523577E-3</v>
      </c>
      <c r="AT40" s="16" t="s">
        <v>36685</v>
      </c>
      <c r="AU40" s="33">
        <f>IF(D6L1133C5=0,0,D6L1133C18/D6L1133C5)</f>
        <v>3.2568210108558128E-3</v>
      </c>
      <c r="AV40" s="16" t="s">
        <v>36686</v>
      </c>
      <c r="AW40" s="33">
        <f>CHOOSE(MIN(D6L1133C9,RUN_YEARS),B7L811C1,B7L811C10,B7L811C19,B7L811C28,B7L811C37)</f>
        <v>1581.4691575534964</v>
      </c>
      <c r="AX40" s="16" t="s">
        <v>36687</v>
      </c>
      <c r="AY40" s="33">
        <f>IF(D6L1133C23=0,0,D6L1133C19/D6L1133C23)</f>
        <v>-2.2640081577523577E-3</v>
      </c>
      <c r="AZ40" s="16" t="s">
        <v>36688</v>
      </c>
      <c r="BA40" s="33">
        <f>IF(D6L1133C5=0,0,D6L1133C19/D6L1133C5)</f>
        <v>0.59674317898914409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6538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2616.18123088423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8.6311199887789041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1581.4691575534964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-1736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-1736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-1736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-850.81764779078594</v>
      </c>
      <c r="X42" s="16" t="s">
        <v>36714</v>
      </c>
      <c r="Y42" s="33">
        <f>D6L1135C7-D6L1135C10</f>
        <v>-885.18235220921406</v>
      </c>
      <c r="Z42" s="16" t="s">
        <v>36715</v>
      </c>
      <c r="AA42" s="33">
        <f>CHOOSE(MIN(D6L1135C9,RUN_YEARS),B7L811C7,B7L811C16,B7L811C25,B7L811C34,B7L811C43)</f>
        <v>6538</v>
      </c>
      <c r="AB42" s="16" t="s">
        <v>36716</v>
      </c>
      <c r="AC42" s="33">
        <f>IF(D6L1135C12=0,0,D6L1135C10/D6L1135C12)</f>
        <v>-0.13013423796127041</v>
      </c>
      <c r="AD42" s="16" t="s">
        <v>36717</v>
      </c>
      <c r="AE42" s="33">
        <f>IF(D6L1135C5=0,0,D6L1135C10/D6L1135C5)</f>
        <v>0.49010233167672002</v>
      </c>
      <c r="AF42" s="16" t="s">
        <v>36718</v>
      </c>
      <c r="AG42" s="33">
        <f>CHOOSE(MIN(D6L1135C9,RUN_YEARS),B7L811C5,B7L811C14,B7L811C23,B7L811C32,B7L811C41)</f>
        <v>2616.18123088423</v>
      </c>
      <c r="AH42" s="16" t="s">
        <v>36719</v>
      </c>
      <c r="AI42" s="33">
        <f>IF(D6L1135C15=0,0,D6L1135C11/D6L1135C15)</f>
        <v>-0.33834901869930306</v>
      </c>
      <c r="AJ42" s="16" t="s">
        <v>36720</v>
      </c>
      <c r="AK42" s="33">
        <f>IF(D6L1135C5=0,0,D6L1135C11/D6L1135C5)</f>
        <v>0.50989766832327998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8.6311199887789041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1581.4691575534964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-1460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-1460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-1460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6538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2616.18123088423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-7.924931126415812</v>
      </c>
      <c r="AN43" s="16" t="s">
        <v>36742</v>
      </c>
      <c r="AO43" s="33">
        <f>D6L1136C8-D6L1136C18</f>
        <v>-1452.0750688735841</v>
      </c>
      <c r="AP43" s="16" t="s">
        <v>36743</v>
      </c>
      <c r="AQ43" s="33">
        <f>CHOOSE(MIN(D6L1136C9,RUN_YEARS),B7L811C2,B7L811C11,B7L811C20,B7L811C29,B7L811C38)</f>
        <v>8.6311199887789041</v>
      </c>
      <c r="AR43" s="16" t="s">
        <v>36744</v>
      </c>
      <c r="AS43" s="33">
        <f>IF(D6L1136C20=0,0,D6L1136C18/D6L1136C20)</f>
        <v>-0.9181810861995674</v>
      </c>
      <c r="AT43" s="16" t="s">
        <v>36745</v>
      </c>
      <c r="AU43" s="33">
        <f>IF(D6L1136C5=0,0,D6L1136C18/D6L1136C5)</f>
        <v>5.4280350180930222E-3</v>
      </c>
      <c r="AV43" s="16" t="s">
        <v>36746</v>
      </c>
      <c r="AW43" s="33">
        <f>CHOOSE(MIN(D6L1136C9,RUN_YEARS),B7L811C1,B7L811C10,B7L811C19,B7L811C28,B7L811C37)</f>
        <v>1581.4691575534964</v>
      </c>
      <c r="AX43" s="16" t="s">
        <v>36747</v>
      </c>
      <c r="AY43" s="33">
        <f>IF(D6L1136C23=0,0,D6L1136C19/D6L1136C23)</f>
        <v>-0.9181810861995674</v>
      </c>
      <c r="AZ43" s="16" t="s">
        <v>36748</v>
      </c>
      <c r="BA43" s="33">
        <f>IF(D6L1136C5=0,0,D6L1136C19/D6L1136C5)</f>
        <v>0.99457196498190692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-3202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-3202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-1738.4</v>
      </c>
      <c r="R44" s="16" t="s">
        <v>36752</v>
      </c>
      <c r="S44" s="15">
        <f>SUM(D6L1129C8:D6L1136C8)</f>
        <v>-1463.6</v>
      </c>
      <c r="U44" s="21" t="str">
        <f>NULL_VALUE</f>
        <v>n/a</v>
      </c>
      <c r="V44" s="16" t="s">
        <v>36753</v>
      </c>
      <c r="W44" s="33">
        <f>SUM(D6L1129C10:D6L1136C10)</f>
        <v>-851.9938933868101</v>
      </c>
      <c r="X44" s="16" t="s">
        <v>36754</v>
      </c>
      <c r="Y44" s="33">
        <f>SUM(D6L1129C11:D6L1136C11)</f>
        <v>-886.40610661318988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-0.13031414704600949</v>
      </c>
      <c r="AD44" s="16" t="s">
        <v>36756</v>
      </c>
      <c r="AE44" s="33">
        <f>IF(D6L1137C5=0,0,D6L1137C10/D6L1137C5)</f>
        <v>0.2660817905642755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-0.3388167823196247</v>
      </c>
      <c r="AJ44" s="16" t="s">
        <v>36758</v>
      </c>
      <c r="AK44" s="33">
        <f>IF(D6L1137C5=0,0,D6L1137C11/D6L1137C5)</f>
        <v>0.27682889026020918</v>
      </c>
      <c r="AL44" s="16" t="s">
        <v>36759</v>
      </c>
      <c r="AM44" s="33">
        <f>SUM(D6L1129C18:D6L1136C18)</f>
        <v>-7.9444720524809469</v>
      </c>
      <c r="AN44" s="16" t="s">
        <v>36760</v>
      </c>
      <c r="AO44" s="33">
        <f>SUM(D6L1129C19:D6L1136C19)</f>
        <v>-1455.655527947519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-0.9204450943573198</v>
      </c>
      <c r="AT44" s="16" t="s">
        <v>36762</v>
      </c>
      <c r="AU44" s="33">
        <f>IF(D6L1137C5=0,0,D6L1137C18/D6L1137C5)</f>
        <v>2.4810968308809954E-3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-0.9204450943573198</v>
      </c>
      <c r="AZ44" s="16" t="s">
        <v>36764</v>
      </c>
      <c r="BA44" s="33">
        <f>IF(D6L1137C5=0,0,D6L1137C19/D6L1137C5)</f>
        <v>0.45460822234463427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6538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2616.18123088423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8.6311199887789041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1581.4691575534964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-8.0299999999999994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-8.0299999999999994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-3.2119999999999997</v>
      </c>
      <c r="R46" s="16" t="s">
        <v>36789</v>
      </c>
      <c r="S46" s="15">
        <f>D6L1139C5-D6L1139C7</f>
        <v>-4.8179999999999996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-1.5742086893456246</v>
      </c>
      <c r="X46" s="16" t="s">
        <v>36791</v>
      </c>
      <c r="Y46" s="33">
        <f>D6L1139C7-D6L1139C10</f>
        <v>-1.6377913106543751</v>
      </c>
      <c r="Z46" s="16" t="s">
        <v>36792</v>
      </c>
      <c r="AA46" s="33">
        <f>CHOOSE(MIN(D6L1139C9,RUN_YEARS),B7L811C7,B7L811C16,B7L811C25,B7L811C34,B7L811C43)</f>
        <v>6538</v>
      </c>
      <c r="AB46" s="16" t="s">
        <v>36793</v>
      </c>
      <c r="AC46" s="33">
        <f>IF(D6L1139C12=0,0,D6L1139C10/D6L1139C12)</f>
        <v>-2.4077832507580677E-4</v>
      </c>
      <c r="AD46" s="16" t="s">
        <v>36794</v>
      </c>
      <c r="AE46" s="33">
        <f>IF(D6L1139C5=0,0,D6L1139C10/D6L1139C5)</f>
        <v>0.19604093267068801</v>
      </c>
      <c r="AF46" s="16" t="s">
        <v>36795</v>
      </c>
      <c r="AG46" s="33">
        <f>CHOOSE(MIN(D6L1139C9,RUN_YEARS),B7L811C5,B7L811C14,B7L811C23,B7L811C32,B7L811C41)</f>
        <v>2616.18123088423</v>
      </c>
      <c r="AH46" s="16" t="s">
        <v>36796</v>
      </c>
      <c r="AI46" s="33">
        <f>IF(D6L1139C15=0,0,D6L1139C11/D6L1139C15)</f>
        <v>-6.2602364519709754E-4</v>
      </c>
      <c r="AJ46" s="16" t="s">
        <v>36797</v>
      </c>
      <c r="AK46" s="33">
        <f>IF(D6L1139C5=0,0,D6L1139C11/D6L1139C5)</f>
        <v>0.20395906732931199</v>
      </c>
      <c r="AL46" s="16" t="s">
        <v>36798</v>
      </c>
      <c r="AM46" s="33">
        <f>D6L1139C8*CHOOSE(MIN(D6L1139C9,RUN_YEARS),B7L811C4,B7L811C13,B7L811C22,B7L811C31,B7L811C40)</f>
        <v>-2.615227271717218E-2</v>
      </c>
      <c r="AN46" s="16" t="s">
        <v>36799</v>
      </c>
      <c r="AO46" s="33">
        <f>D6L1139C8-D6L1139C18</f>
        <v>-4.7918477272828275</v>
      </c>
      <c r="AP46" s="16" t="s">
        <v>36800</v>
      </c>
      <c r="AQ46" s="33">
        <f>CHOOSE(MIN(D6L1139C9,RUN_YEARS),B7L811C2,B7L811C11,B7L811C20,B7L811C29,B7L811C38)</f>
        <v>8.6311199887789041</v>
      </c>
      <c r="AR46" s="16" t="s">
        <v>36801</v>
      </c>
      <c r="AS46" s="33">
        <f>IF(D6L1139C20=0,0,D6L1139C18/D6L1139C20)</f>
        <v>-3.0299975844585722E-3</v>
      </c>
      <c r="AT46" s="16" t="s">
        <v>36802</v>
      </c>
      <c r="AU46" s="33">
        <f>IF(D6L1139C5=0,0,D6L1139C18/D6L1139C5)</f>
        <v>3.2568210108558137E-3</v>
      </c>
      <c r="AV46" s="16" t="s">
        <v>36803</v>
      </c>
      <c r="AW46" s="33">
        <f>CHOOSE(MIN(D6L1139C9,RUN_YEARS),B7L811C1,B7L811C10,B7L811C19,B7L811C28,B7L811C37)</f>
        <v>1581.4691575534964</v>
      </c>
      <c r="AX46" s="16" t="s">
        <v>36804</v>
      </c>
      <c r="AY46" s="33">
        <f>IF(D6L1139C23=0,0,D6L1139C19/D6L1139C23)</f>
        <v>-3.0299975844585722E-3</v>
      </c>
      <c r="AZ46" s="16" t="s">
        <v>36805</v>
      </c>
      <c r="BA46" s="33">
        <f>IF(D6L1139C5=0,0,D6L1139C19/D6L1139C5)</f>
        <v>0.5967431789891442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-8.0299999999999994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-8.0299999999999994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-3.2119999999999997</v>
      </c>
      <c r="R47" s="16" t="s">
        <v>36809</v>
      </c>
      <c r="S47" s="15">
        <f>SUM(D6L1138C8:D6L1139C8)</f>
        <v>-4.8179999999999996</v>
      </c>
      <c r="U47" s="21" t="str">
        <f>NULL_VALUE</f>
        <v>n/a</v>
      </c>
      <c r="V47" s="16" t="s">
        <v>36810</v>
      </c>
      <c r="W47" s="33">
        <f>SUM(D6L1138C10:D6L1139C10)</f>
        <v>-1.5742086893456246</v>
      </c>
      <c r="X47" s="16" t="s">
        <v>36811</v>
      </c>
      <c r="Y47" s="33">
        <f>SUM(D6L1138C11:D6L1139C11)</f>
        <v>-1.6377913106543751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-2.4077832507580677E-4</v>
      </c>
      <c r="AD47" s="16" t="s">
        <v>36813</v>
      </c>
      <c r="AE47" s="33">
        <f>IF(D6L1140C5=0,0,D6L1140C10/D6L1140C5)</f>
        <v>0.19604093267068801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-6.2602364519709754E-4</v>
      </c>
      <c r="AJ47" s="16" t="s">
        <v>36815</v>
      </c>
      <c r="AK47" s="33">
        <f>IF(D6L1140C5=0,0,D6L1140C11/D6L1140C5)</f>
        <v>0.20395906732931199</v>
      </c>
      <c r="AL47" s="16" t="s">
        <v>36816</v>
      </c>
      <c r="AM47" s="33">
        <f>SUM(D6L1138C18:D6L1139C18)</f>
        <v>-2.615227271717218E-2</v>
      </c>
      <c r="AN47" s="16" t="s">
        <v>36817</v>
      </c>
      <c r="AO47" s="33">
        <f>SUM(D6L1138C19:D6L1139C19)</f>
        <v>-4.7918477272828275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-3.0299975844585722E-3</v>
      </c>
      <c r="AT47" s="16" t="s">
        <v>36819</v>
      </c>
      <c r="AU47" s="33">
        <f>IF(D6L1140C5=0,0,D6L1140C18/D6L1140C5)</f>
        <v>3.2568210108558137E-3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-3.0299975844585722E-3</v>
      </c>
      <c r="AZ47" s="16" t="s">
        <v>36821</v>
      </c>
      <c r="BA47" s="33">
        <f>IF(D6L1140C5=0,0,D6L1140C19/D6L1140C5)</f>
        <v>0.5967431789891442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-3210.03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-3210.03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-1741.6120000000001</v>
      </c>
      <c r="R48" s="16" t="s">
        <v>36826</v>
      </c>
      <c r="S48" s="15">
        <f>SUM(D6L1128C8,D6L1137C8,D6L1140C8)</f>
        <v>-1468.4179999999999</v>
      </c>
      <c r="U48" s="21" t="str">
        <f>NULL_VALUE</f>
        <v>n/a</v>
      </c>
      <c r="V48" s="16" t="s">
        <v>36827</v>
      </c>
      <c r="W48" s="33">
        <f>SUM(D6L1128C10,D6L1137C10,D6L1140C10)</f>
        <v>-853.5681020761557</v>
      </c>
      <c r="X48" s="16" t="s">
        <v>36828</v>
      </c>
      <c r="Y48" s="33">
        <f>SUM(D6L1128C11,D6L1137C11,D6L1140C11)</f>
        <v>-888.04389792384427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-0.13055492537108529</v>
      </c>
      <c r="AD48" s="16" t="s">
        <v>36830</v>
      </c>
      <c r="AE48" s="33">
        <f>IF(D6L1141C5=0,0,D6L1141C10/D6L1141C5)</f>
        <v>0.26590658095910497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-0.33944280596482179</v>
      </c>
      <c r="AJ48" s="16" t="s">
        <v>36832</v>
      </c>
      <c r="AK48" s="33">
        <f>IF(D6L1141C5=0,0,D6L1141C11/D6L1141C5)</f>
        <v>0.27664660390209567</v>
      </c>
      <c r="AL48" s="16" t="s">
        <v>36833</v>
      </c>
      <c r="AM48" s="33">
        <f>SUM(D6L1128C18,D6L1137C18,D6L1140C18)</f>
        <v>-7.970624325198119</v>
      </c>
      <c r="AN48" s="16" t="s">
        <v>36834</v>
      </c>
      <c r="AO48" s="33">
        <f>SUM(D6L1128C19,D6L1137C19,D6L1140C19)</f>
        <v>-1460.4473756748018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-0.92347509194177835</v>
      </c>
      <c r="AT48" s="16" t="s">
        <v>36836</v>
      </c>
      <c r="AU48" s="33">
        <f>IF(D6L1141C5=0,0,D6L1141C18/D6L1141C5)</f>
        <v>2.4830373314885276E-3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-0.92347509194177835</v>
      </c>
      <c r="AZ48" s="16" t="s">
        <v>36838</v>
      </c>
      <c r="BA48" s="33">
        <f>IF(D6L1141C5=0,0,D6L1141C19/D6L1141C5)</f>
        <v>0.45496377780731073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1175.346297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1010.79781542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505.39890771</v>
      </c>
      <c r="R8" s="16" t="s">
        <v>36847</v>
      </c>
      <c r="S8" s="15">
        <f>D6L1201C5-D6L1201C7</f>
        <v>505.39890771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464.99480714776945</v>
      </c>
      <c r="X8" s="16" t="s">
        <v>36849</v>
      </c>
      <c r="Y8" s="33">
        <f>D6L1201C7-D6L1201C10</f>
        <v>40.404100562230553</v>
      </c>
      <c r="Z8" s="16" t="s">
        <v>36850</v>
      </c>
      <c r="AA8" s="33">
        <f>CHOOSE(MIN(D6L1201C9,RUN_YEARS),B7L812C7,B7L812C16,B7L812C25,B7L812C34,B7L812C43)</f>
        <v>8038.6666666666661</v>
      </c>
      <c r="AB8" s="16" t="s">
        <v>36851</v>
      </c>
      <c r="AC8" s="33">
        <f>IF(D6L1201C12=0,0,D6L1201C10/D6L1201C12)</f>
        <v>5.7844767848868321E-2</v>
      </c>
      <c r="AD8" s="16" t="s">
        <v>36852</v>
      </c>
      <c r="AE8" s="33">
        <f>IF(D6L1201C5=0,0,D6L1201C10/D6L1201C5)</f>
        <v>0.46002751495318367</v>
      </c>
      <c r="AF8" s="16" t="s">
        <v>36853</v>
      </c>
      <c r="AG8" s="33">
        <f>CHOOSE(MIN(D6L1201C9,RUN_YEARS),B7L812C5,B7L812C14,B7L812C23,B7L812C32,B7L812C41)</f>
        <v>268.65072254041399</v>
      </c>
      <c r="AH8" s="16" t="s">
        <v>36854</v>
      </c>
      <c r="AI8" s="33">
        <f>IF(D6L1201C15=0,0,D6L1201C11/D6L1201C15)</f>
        <v>0.15039639640705763</v>
      </c>
      <c r="AJ8" s="16" t="s">
        <v>36855</v>
      </c>
      <c r="AK8" s="33">
        <f>IF(D6L1201C5=0,0,D6L1201C11/D6L1201C5)</f>
        <v>3.9972485046816324E-2</v>
      </c>
      <c r="AL8" s="16" t="s">
        <v>36856</v>
      </c>
      <c r="AM8" s="33">
        <f>D6L1201C8*CHOOSE(MIN(D6L1201C9,RUN_YEARS),B7L812C4,B7L812C13,B7L812C22,B7L812C31,B7L812C40)</f>
        <v>38.687003297521251</v>
      </c>
      <c r="AN8" s="16" t="s">
        <v>36857</v>
      </c>
      <c r="AO8" s="33">
        <f>D6L1201C8-D6L1201C18</f>
        <v>466.71190441247876</v>
      </c>
      <c r="AP8" s="16" t="s">
        <v>36858</v>
      </c>
      <c r="AQ8" s="33">
        <f>CHOOSE(MIN(D6L1201C9,RUN_YEARS),B7L812C2,B7L812C11,B7L812C20,B7L812C29,B7L812C38)</f>
        <v>10.523360135399495</v>
      </c>
      <c r="AR8" s="16" t="s">
        <v>36859</v>
      </c>
      <c r="AS8" s="33">
        <f>IF(D6L1201C20=0,0,D6L1201C18/D6L1201C20)</f>
        <v>3.6762975703342295</v>
      </c>
      <c r="AT8" s="16" t="s">
        <v>36860</v>
      </c>
      <c r="AU8" s="33">
        <f>IF(D6L1201C5=0,0,D6L1201C18/D6L1201C5)</f>
        <v>3.8273730618863952E-2</v>
      </c>
      <c r="AV8" s="16" t="s">
        <v>36861</v>
      </c>
      <c r="AW8" s="33">
        <f>CHOOSE(MIN(D6L1201C9,RUN_YEARS),B7L812C1,B7L812C10,B7L812C19,B7L812C28,B7L812C37)</f>
        <v>126.95161245340861</v>
      </c>
      <c r="AX8" s="16" t="s">
        <v>36862</v>
      </c>
      <c r="AY8" s="33">
        <f>IF(D6L1201C23=0,0,D6L1201C19/D6L1201C23)</f>
        <v>3.6762975703342291</v>
      </c>
      <c r="AZ8" s="16" t="s">
        <v>36863</v>
      </c>
      <c r="BA8" s="33">
        <f>IF(D6L1201C5=0,0,D6L1201C19/D6L1201C5)</f>
        <v>0.46172626938113603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4.5203612489091521E-2</v>
      </c>
      <c r="J9" s="16" t="s">
        <v>36884</v>
      </c>
      <c r="K9" s="21">
        <f>IF(FLOW_THRU_100PCT="Y",1,INDEX(VariabilityMatrix,D6L1202C1,D6L1202C9))</f>
        <v>0.47863456811649574</v>
      </c>
      <c r="L9" s="16" t="s">
        <v>36864</v>
      </c>
      <c r="M9" s="15">
        <f>IF(D6L1202C2&lt;&gt;0,D6L1202C2*D6L1202C4,D6L1202C3*D6L1202C4)</f>
        <v>2.1636011541021752E-2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1.0818005770510876E-2</v>
      </c>
      <c r="R9" s="16" t="s">
        <v>36866</v>
      </c>
      <c r="S9" s="15">
        <f>D6L1202C5-D6L1202C7</f>
        <v>1.0818005770510876E-2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9.9482459897993168E-3</v>
      </c>
      <c r="X9" s="16" t="s">
        <v>36868</v>
      </c>
      <c r="Y9" s="33">
        <f>D6L1202C7-D6L1202C10</f>
        <v>8.697597807115591E-4</v>
      </c>
      <c r="Z9" s="16" t="s">
        <v>36869</v>
      </c>
      <c r="AA9" s="33">
        <f>CHOOSE(MIN(D6L1202C9,RUN_YEARS),B7L812C7,B7L812C16,B7L812C25,B7L812C34,B7L812C43)</f>
        <v>7652.4</v>
      </c>
      <c r="AB9" s="16" t="s">
        <v>36870</v>
      </c>
      <c r="AC9" s="33">
        <f>IF(D6L1202C12=0,0,D6L1202C10/D6L1202C12)</f>
        <v>1.3000164640896081E-6</v>
      </c>
      <c r="AD9" s="16" t="s">
        <v>36871</v>
      </c>
      <c r="AE9" s="33">
        <f>IF(D6L1202C5=0,0,D6L1202C10/D6L1202C5)</f>
        <v>0.45980036435724303</v>
      </c>
      <c r="AF9" s="16" t="s">
        <v>36872</v>
      </c>
      <c r="AG9" s="33">
        <f>CHOOSE(MIN(D6L1202C9,RUN_YEARS),B7L812C5,B7L812C14,B7L812C23,B7L812C32,B7L812C41)</f>
        <v>257.32212000532843</v>
      </c>
      <c r="AH9" s="16" t="s">
        <v>36873</v>
      </c>
      <c r="AI9" s="33">
        <f>IF(D6L1202C15=0,0,D6L1202C11/D6L1202C15)</f>
        <v>3.3800428066329813E-6</v>
      </c>
      <c r="AJ9" s="16" t="s">
        <v>36874</v>
      </c>
      <c r="AK9" s="33">
        <f>IF(D6L1202C5=0,0,D6L1202C11/D6L1202C5)</f>
        <v>4.019963564275697E-2</v>
      </c>
      <c r="AL9" s="16" t="s">
        <v>36875</v>
      </c>
      <c r="AM9" s="33">
        <f>D6L1202C8*CHOOSE(MIN(D6L1202C9,RUN_YEARS),B7L812C4,B7L812C13,B7L812C22,B7L812C31,B7L812C40)</f>
        <v>7.9648177592762882E-4</v>
      </c>
      <c r="AN9" s="16" t="s">
        <v>36876</v>
      </c>
      <c r="AO9" s="33">
        <f>D6L1202C8-D6L1202C18</f>
        <v>1.0021523994583247E-2</v>
      </c>
      <c r="AP9" s="16" t="s">
        <v>36877</v>
      </c>
      <c r="AQ9" s="33">
        <f>CHOOSE(MIN(D6L1202C9,RUN_YEARS),B7L812C2,B7L812C11,B7L812C20,B7L812C29,B7L812C38)</f>
        <v>9.6718538006204486</v>
      </c>
      <c r="AR9" s="16" t="s">
        <v>36878</v>
      </c>
      <c r="AS9" s="33">
        <f>IF(D6L1202C20=0,0,D6L1202C18/D6L1202C20)</f>
        <v>8.2350477203918711E-5</v>
      </c>
      <c r="AT9" s="16" t="s">
        <v>36879</v>
      </c>
      <c r="AU9" s="33">
        <f>IF(D6L1202C5=0,0,D6L1202C18/D6L1202C5)</f>
        <v>3.6812781986989791E-2</v>
      </c>
      <c r="AV9" s="16" t="s">
        <v>36880</v>
      </c>
      <c r="AW9" s="33">
        <f>CHOOSE(MIN(D6L1202C9,RUN_YEARS),B7L812C1,B7L812C10,B7L812C19,B7L812C28,B7L812C37)</f>
        <v>121.69357525115063</v>
      </c>
      <c r="AX9" s="16" t="s">
        <v>36881</v>
      </c>
      <c r="AY9" s="33">
        <f>IF(D6L1202C23=0,0,D6L1202C19/D6L1202C23)</f>
        <v>8.2350477203918711E-5</v>
      </c>
      <c r="AZ9" s="16" t="s">
        <v>36882</v>
      </c>
      <c r="BA9" s="33">
        <f>IF(D6L1202C5=0,0,D6L1202C19/D6L1202C5)</f>
        <v>0.46318721801301016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2.2154558951494131E-2</v>
      </c>
      <c r="J10" s="16" t="s">
        <v>36905</v>
      </c>
      <c r="K10" s="21">
        <f>IF(FLOW_THRU_100PCT="Y",1,INDEX(VariabilityMatrix,D6L1203C1,D6L1203C9))</f>
        <v>0.47863456811649574</v>
      </c>
      <c r="L10" s="16" t="s">
        <v>36885</v>
      </c>
      <c r="M10" s="15">
        <f>IF(D6L1203C2&lt;&gt;0,D6L1203C2*D6L1203C4,D6L1203C3*D6L1203C4)</f>
        <v>1.0603937755559838E-2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5.3019688777799188E-3</v>
      </c>
      <c r="R10" s="16" t="s">
        <v>36887</v>
      </c>
      <c r="S10" s="15">
        <f>D6L1203C5-D6L1203C7</f>
        <v>5.3019688777799188E-3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4.8756944436279389E-3</v>
      </c>
      <c r="X10" s="16" t="s">
        <v>36889</v>
      </c>
      <c r="Y10" s="33">
        <f>D6L1203C7-D6L1203C10</f>
        <v>4.2627443415197992E-4</v>
      </c>
      <c r="Z10" s="16" t="s">
        <v>36890</v>
      </c>
      <c r="AA10" s="33">
        <f>CHOOSE(MIN(D6L1203C9,RUN_YEARS),B7L812C7,B7L812C16,B7L812C25,B7L812C34,B7L812C43)</f>
        <v>7652.4</v>
      </c>
      <c r="AB10" s="16" t="s">
        <v>36891</v>
      </c>
      <c r="AC10" s="33">
        <f>IF(D6L1203C12=0,0,D6L1203C10/D6L1203C12)</f>
        <v>6.3714579003030937E-7</v>
      </c>
      <c r="AD10" s="16" t="s">
        <v>36892</v>
      </c>
      <c r="AE10" s="33">
        <f>IF(D6L1203C5=0,0,D6L1203C10/D6L1203C5)</f>
        <v>0.45980036435724297</v>
      </c>
      <c r="AF10" s="16" t="s">
        <v>36893</v>
      </c>
      <c r="AG10" s="33">
        <f>CHOOSE(MIN(D6L1203C9,RUN_YEARS),B7L812C5,B7L812C14,B7L812C23,B7L812C32,B7L812C41)</f>
        <v>257.32212000532843</v>
      </c>
      <c r="AH10" s="16" t="s">
        <v>36894</v>
      </c>
      <c r="AI10" s="33">
        <f>IF(D6L1203C15=0,0,D6L1203C11/D6L1203C15)</f>
        <v>1.6565790540788058E-6</v>
      </c>
      <c r="AJ10" s="16" t="s">
        <v>36895</v>
      </c>
      <c r="AK10" s="33">
        <f>IF(D6L1203C5=0,0,D6L1203C11/D6L1203C5)</f>
        <v>4.0199635642756998E-2</v>
      </c>
      <c r="AL10" s="16" t="s">
        <v>36896</v>
      </c>
      <c r="AM10" s="33">
        <f>D6L1203C8*CHOOSE(MIN(D6L1203C9,RUN_YEARS),B7L812C4,B7L812C13,B7L812C22,B7L812C31,B7L812C40)</f>
        <v>3.9036044879903415E-4</v>
      </c>
      <c r="AN10" s="16" t="s">
        <v>36897</v>
      </c>
      <c r="AO10" s="33">
        <f>D6L1203C8-D6L1203C18</f>
        <v>4.9116084289808851E-3</v>
      </c>
      <c r="AP10" s="16" t="s">
        <v>36898</v>
      </c>
      <c r="AQ10" s="33">
        <f>CHOOSE(MIN(D6L1203C9,RUN_YEARS),B7L812C2,B7L812C11,B7L812C20,B7L812C29,B7L812C38)</f>
        <v>9.6718538006204486</v>
      </c>
      <c r="AR10" s="16" t="s">
        <v>36899</v>
      </c>
      <c r="AS10" s="33">
        <f>IF(D6L1203C20=0,0,D6L1203C18/D6L1203C20)</f>
        <v>4.0360457968667038E-5</v>
      </c>
      <c r="AT10" s="16" t="s">
        <v>36900</v>
      </c>
      <c r="AU10" s="33">
        <f>IF(D6L1203C5=0,0,D6L1203C18/D6L1203C5)</f>
        <v>3.6812781986989791E-2</v>
      </c>
      <c r="AV10" s="16" t="s">
        <v>36901</v>
      </c>
      <c r="AW10" s="33">
        <f>CHOOSE(MIN(D6L1203C9,RUN_YEARS),B7L812C1,B7L812C10,B7L812C19,B7L812C28,B7L812C37)</f>
        <v>121.69357525115063</v>
      </c>
      <c r="AX10" s="16" t="s">
        <v>36902</v>
      </c>
      <c r="AY10" s="33">
        <f>IF(D6L1203C23=0,0,D6L1203C19/D6L1203C23)</f>
        <v>4.0360457968667044E-5</v>
      </c>
      <c r="AZ10" s="16" t="s">
        <v>36903</v>
      </c>
      <c r="BA10" s="33">
        <f>IF(D6L1203C5=0,0,D6L1203C19/D6L1203C5)</f>
        <v>0.46318721801301027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0.52032903392126761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8738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266.51861972204694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11.535443019570215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125.49074839309945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0.38532795209024717</v>
      </c>
      <c r="J12" s="16" t="s">
        <v>36947</v>
      </c>
      <c r="K12" s="21">
        <f>IF(FLOW_THRU_100PCT="Y",1,INDEX(VariabilityMatrix,D6L1205C1,D6L1205C9))</f>
        <v>0.22661769479631635</v>
      </c>
      <c r="L12" s="16" t="s">
        <v>36927</v>
      </c>
      <c r="M12" s="15">
        <f>IF(D6L1205C2&lt;&gt;0,D6L1205C2*D6L1205C4,D6L1205C3*D6L1205C4)</f>
        <v>8.7322132243277242E-2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4.3661066121638621E-2</v>
      </c>
      <c r="R12" s="16" t="s">
        <v>36929</v>
      </c>
      <c r="S12" s="15">
        <f>D6L1205C5-D6L1205C7</f>
        <v>4.3661066121638621E-2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4.0150748221910233E-2</v>
      </c>
      <c r="X12" s="16" t="s">
        <v>36931</v>
      </c>
      <c r="Y12" s="33">
        <f>D6L1205C7-D6L1205C10</f>
        <v>3.5103178997283879E-3</v>
      </c>
      <c r="Z12" s="16" t="s">
        <v>36932</v>
      </c>
      <c r="AA12" s="33">
        <f>CHOOSE(MIN(D6L1205C9,RUN_YEARS),B7L812C7,B7L812C16,B7L812C25,B7L812C34,B7L812C43)</f>
        <v>7652.4</v>
      </c>
      <c r="AB12" s="16" t="s">
        <v>36933</v>
      </c>
      <c r="AC12" s="33">
        <f>IF(D6L1205C12=0,0,D6L1205C10/D6L1205C12)</f>
        <v>5.2468177593840151E-6</v>
      </c>
      <c r="AD12" s="16" t="s">
        <v>36934</v>
      </c>
      <c r="AE12" s="33">
        <f>IF(D6L1205C5=0,0,D6L1205C10/D6L1205C5)</f>
        <v>0.45980036435724297</v>
      </c>
      <c r="AF12" s="16" t="s">
        <v>36935</v>
      </c>
      <c r="AG12" s="33">
        <f>CHOOSE(MIN(D6L1205C9,RUN_YEARS),B7L812C5,B7L812C14,B7L812C23,B7L812C32,B7L812C41)</f>
        <v>257.32212000532843</v>
      </c>
      <c r="AH12" s="16" t="s">
        <v>36936</v>
      </c>
      <c r="AI12" s="33">
        <f>IF(D6L1205C15=0,0,D6L1205C11/D6L1205C15)</f>
        <v>1.3641726174398451E-5</v>
      </c>
      <c r="AJ12" s="16" t="s">
        <v>36937</v>
      </c>
      <c r="AK12" s="33">
        <f>IF(D6L1205C5=0,0,D6L1205C11/D6L1205C5)</f>
        <v>4.0199635642756998E-2</v>
      </c>
      <c r="AL12" s="16" t="s">
        <v>36938</v>
      </c>
      <c r="AM12" s="33">
        <f>D6L1205C8*CHOOSE(MIN(D6L1205C9,RUN_YEARS),B7L812C4,B7L812C13,B7L812C22,B7L812C31,B7L812C40)</f>
        <v>3.214570616910857E-3</v>
      </c>
      <c r="AN12" s="16" t="s">
        <v>36939</v>
      </c>
      <c r="AO12" s="33">
        <f>D6L1205C8-D6L1205C18</f>
        <v>4.0446495504727766E-2</v>
      </c>
      <c r="AP12" s="16" t="s">
        <v>36940</v>
      </c>
      <c r="AQ12" s="33">
        <f>CHOOSE(MIN(D6L1205C9,RUN_YEARS),B7L812C2,B7L812C11,B7L812C20,B7L812C29,B7L812C38)</f>
        <v>9.6718538006204486</v>
      </c>
      <c r="AR12" s="16" t="s">
        <v>36941</v>
      </c>
      <c r="AS12" s="33">
        <f>IF(D6L1205C20=0,0,D6L1205C18/D6L1205C20)</f>
        <v>3.323634417121403E-4</v>
      </c>
      <c r="AT12" s="16" t="s">
        <v>36942</v>
      </c>
      <c r="AU12" s="33">
        <f>IF(D6L1205C5=0,0,D6L1205C18/D6L1205C5)</f>
        <v>3.6812781986989791E-2</v>
      </c>
      <c r="AV12" s="16" t="s">
        <v>36943</v>
      </c>
      <c r="AW12" s="33">
        <f>CHOOSE(MIN(D6L1205C9,RUN_YEARS),B7L812C1,B7L812C10,B7L812C19,B7L812C28,B7L812C37)</f>
        <v>121.69357525115063</v>
      </c>
      <c r="AX12" s="16" t="s">
        <v>36944</v>
      </c>
      <c r="AY12" s="33">
        <f>IF(D6L1205C23=0,0,D6L1205C19/D6L1205C23)</f>
        <v>3.323634417121403E-4</v>
      </c>
      <c r="AZ12" s="16" t="s">
        <v>36945</v>
      </c>
      <c r="BA12" s="33">
        <f>IF(D6L1205C5=0,0,D6L1205C19/D6L1205C5)</f>
        <v>0.46318721801301022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0.23052916390491801</v>
      </c>
      <c r="J13" s="16" t="s">
        <v>36968</v>
      </c>
      <c r="K13" s="21">
        <f>IF(FLOW_THRU_100PCT="Y",1,INDEX(VariabilityMatrix,D6L1206C1,D6L1206C9))</f>
        <v>0.47863456811649574</v>
      </c>
      <c r="L13" s="16" t="s">
        <v>36948</v>
      </c>
      <c r="M13" s="15">
        <f>IF(D6L1206C2&lt;&gt;0,D6L1206C2*D6L1206C4,D6L1206C3*D6L1206C4)</f>
        <v>0.11033922680388729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5.5169613401943644E-2</v>
      </c>
      <c r="R13" s="16" t="s">
        <v>36950</v>
      </c>
      <c r="S13" s="15">
        <f>D6L1206C5-D6L1206C7</f>
        <v>5.5169613401943644E-2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5.073401668732385E-2</v>
      </c>
      <c r="X13" s="16" t="s">
        <v>36952</v>
      </c>
      <c r="Y13" s="33">
        <f>D6L1206C7-D6L1206C10</f>
        <v>4.4355967146197939E-3</v>
      </c>
      <c r="Z13" s="16" t="s">
        <v>36953</v>
      </c>
      <c r="AA13" s="33">
        <f>CHOOSE(MIN(D6L1206C9,RUN_YEARS),B7L812C7,B7L812C16,B7L812C25,B7L812C34,B7L812C43)</f>
        <v>7652.4</v>
      </c>
      <c r="AB13" s="16" t="s">
        <v>36954</v>
      </c>
      <c r="AC13" s="33">
        <f>IF(D6L1206C12=0,0,D6L1206C10/D6L1206C12)</f>
        <v>6.6298176633897671E-6</v>
      </c>
      <c r="AD13" s="16" t="s">
        <v>36955</v>
      </c>
      <c r="AE13" s="33">
        <f>IF(D6L1206C5=0,0,D6L1206C10/D6L1206C5)</f>
        <v>0.45980036435724303</v>
      </c>
      <c r="AF13" s="16" t="s">
        <v>36956</v>
      </c>
      <c r="AG13" s="33">
        <f>CHOOSE(MIN(D6L1206C9,RUN_YEARS),B7L812C5,B7L812C14,B7L812C23,B7L812C32,B7L812C41)</f>
        <v>257.32212000532843</v>
      </c>
      <c r="AH13" s="16" t="s">
        <v>36957</v>
      </c>
      <c r="AI13" s="33">
        <f>IF(D6L1206C15=0,0,D6L1206C11/D6L1206C15)</f>
        <v>1.7237525924813402E-5</v>
      </c>
      <c r="AJ13" s="16" t="s">
        <v>36958</v>
      </c>
      <c r="AK13" s="33">
        <f>IF(D6L1206C5=0,0,D6L1206C11/D6L1206C5)</f>
        <v>4.0199635642756984E-2</v>
      </c>
      <c r="AL13" s="16" t="s">
        <v>36959</v>
      </c>
      <c r="AM13" s="33">
        <f>D6L1206C8*CHOOSE(MIN(D6L1206C9,RUN_YEARS),B7L812C4,B7L812C13,B7L812C22,B7L812C31,B7L812C40)</f>
        <v>4.0618939009445234E-3</v>
      </c>
      <c r="AN13" s="16" t="s">
        <v>36960</v>
      </c>
      <c r="AO13" s="33">
        <f>D6L1206C8-D6L1206C18</f>
        <v>5.110771950099912E-2</v>
      </c>
      <c r="AP13" s="16" t="s">
        <v>36961</v>
      </c>
      <c r="AQ13" s="33">
        <f>CHOOSE(MIN(D6L1206C9,RUN_YEARS),B7L812C2,B7L812C11,B7L812C20,B7L812C29,B7L812C38)</f>
        <v>9.6718538006204486</v>
      </c>
      <c r="AR13" s="16" t="s">
        <v>36962</v>
      </c>
      <c r="AS13" s="33">
        <f>IF(D6L1206C20=0,0,D6L1206C18/D6L1206C20)</f>
        <v>4.1997056455546849E-4</v>
      </c>
      <c r="AT13" s="16" t="s">
        <v>36963</v>
      </c>
      <c r="AU13" s="33">
        <f>IF(D6L1206C5=0,0,D6L1206C18/D6L1206C5)</f>
        <v>3.6812781986989791E-2</v>
      </c>
      <c r="AV13" s="16" t="s">
        <v>36964</v>
      </c>
      <c r="AW13" s="33">
        <f>CHOOSE(MIN(D6L1206C9,RUN_YEARS),B7L812C1,B7L812C10,B7L812C19,B7L812C28,B7L812C37)</f>
        <v>121.69357525115063</v>
      </c>
      <c r="AX13" s="16" t="s">
        <v>36965</v>
      </c>
      <c r="AY13" s="33">
        <f>IF(D6L1206C23=0,0,D6L1206C19/D6L1206C23)</f>
        <v>4.1997056455546849E-4</v>
      </c>
      <c r="AZ13" s="16" t="s">
        <v>36966</v>
      </c>
      <c r="BA13" s="33">
        <f>IF(D6L1206C5=0,0,D6L1206C19/D6L1206C5)</f>
        <v>0.46318721801301022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</v>
      </c>
      <c r="J14" s="16" t="s">
        <v>36989</v>
      </c>
      <c r="K14" s="21">
        <f>IF(FLOW_THRU_100PCT="Y",1,INDEX(VariabilityMatrix,D6L1207C1,D6L1207C9))</f>
        <v>0.52032903392126761</v>
      </c>
      <c r="L14" s="16" t="s">
        <v>36969</v>
      </c>
      <c r="M14" s="15">
        <f>IF(D6L1207C2&lt;&gt;0,D6L1207C2*D6L1207C4,D6L1207C3*D6L1207C4)</f>
        <v>0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</v>
      </c>
      <c r="R14" s="16" t="s">
        <v>36971</v>
      </c>
      <c r="S14" s="15">
        <f>D6L1207C5-D6L1207C7</f>
        <v>0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</v>
      </c>
      <c r="X14" s="16" t="s">
        <v>36973</v>
      </c>
      <c r="Y14" s="33">
        <f>D6L1207C7-D6L1207C10</f>
        <v>0</v>
      </c>
      <c r="Z14" s="16" t="s">
        <v>36974</v>
      </c>
      <c r="AA14" s="33">
        <f>CHOOSE(MIN(D6L1207C9,RUN_YEARS),B7L812C7,B7L812C16,B7L812C25,B7L812C34,B7L812C43)</f>
        <v>8738</v>
      </c>
      <c r="AB14" s="16" t="s">
        <v>36975</v>
      </c>
      <c r="AC14" s="33">
        <f>IF(D6L1207C12=0,0,D6L1207C10/D6L1207C12)</f>
        <v>0</v>
      </c>
      <c r="AD14" s="16" t="s">
        <v>36976</v>
      </c>
      <c r="AE14" s="33">
        <f>IF(D6L1207C5=0,0,D6L1207C10/D6L1207C5)</f>
        <v>0</v>
      </c>
      <c r="AF14" s="16" t="s">
        <v>36977</v>
      </c>
      <c r="AG14" s="33">
        <f>CHOOSE(MIN(D6L1207C9,RUN_YEARS),B7L812C5,B7L812C14,B7L812C23,B7L812C32,B7L812C41)</f>
        <v>266.51861972204694</v>
      </c>
      <c r="AH14" s="16" t="s">
        <v>36978</v>
      </c>
      <c r="AI14" s="33">
        <f>IF(D6L1207C15=0,0,D6L1207C11/D6L1207C15)</f>
        <v>0</v>
      </c>
      <c r="AJ14" s="16" t="s">
        <v>36979</v>
      </c>
      <c r="AK14" s="33">
        <f>IF(D6L1207C5=0,0,D6L1207C11/D6L1207C5)</f>
        <v>0</v>
      </c>
      <c r="AL14" s="16" t="s">
        <v>36980</v>
      </c>
      <c r="AM14" s="33">
        <f>D6L1207C8*CHOOSE(MIN(D6L1207C9,RUN_YEARS),B7L812C4,B7L812C13,B7L812C22,B7L812C31,B7L812C40)</f>
        <v>0</v>
      </c>
      <c r="AN14" s="16" t="s">
        <v>36981</v>
      </c>
      <c r="AO14" s="33">
        <f>D6L1207C8-D6L1207C18</f>
        <v>0</v>
      </c>
      <c r="AP14" s="16" t="s">
        <v>36982</v>
      </c>
      <c r="AQ14" s="33">
        <f>CHOOSE(MIN(D6L1207C9,RUN_YEARS),B7L812C2,B7L812C11,B7L812C20,B7L812C29,B7L812C38)</f>
        <v>11.535443019570215</v>
      </c>
      <c r="AR14" s="16" t="s">
        <v>36983</v>
      </c>
      <c r="AS14" s="33">
        <f>IF(D6L1207C20=0,0,D6L1207C18/D6L1207C20)</f>
        <v>0</v>
      </c>
      <c r="AT14" s="16" t="s">
        <v>36984</v>
      </c>
      <c r="AU14" s="33">
        <f>IF(D6L1207C5=0,0,D6L1207C18/D6L1207C5)</f>
        <v>0</v>
      </c>
      <c r="AV14" s="16" t="s">
        <v>36985</v>
      </c>
      <c r="AW14" s="33">
        <f>CHOOSE(MIN(D6L1207C9,RUN_YEARS),B7L812C1,B7L812C10,B7L812C19,B7L812C28,B7L812C37)</f>
        <v>125.49074839309945</v>
      </c>
      <c r="AX14" s="16" t="s">
        <v>36986</v>
      </c>
      <c r="AY14" s="33">
        <f>IF(D6L1207C23=0,0,D6L1207C19/D6L1207C23)</f>
        <v>0</v>
      </c>
      <c r="AZ14" s="16" t="s">
        <v>36987</v>
      </c>
      <c r="BA14" s="33">
        <f>IF(D6L1207C5=0,0,D6L1207C19/D6L1207C5)</f>
        <v>0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0.52032903392126761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8738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266.51861972204694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11.535443019570215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125.49074839309945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0.52032903392126761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8738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266.51861972204694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11.535443019570215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125.49074839309945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0.52032903392126761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8738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266.51861972204694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11.535443019570215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125.49074839309945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0.52032903392126761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8738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266.51861972204694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11.535443019570215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125.49074839309945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0.52032903392126761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8738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266.51861972204694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11.535443019570215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125.49074839309945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-1.2331656633939566E-2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-1.0605224705188026E-2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-5.302612352594013E-3</v>
      </c>
      <c r="R20" s="16" t="s">
        <v>37097</v>
      </c>
      <c r="S20" s="15">
        <f>D6L1213C5-D6L1213C7</f>
        <v>-5.302612352594013E-3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-4.9129975816176695E-3</v>
      </c>
      <c r="X20" s="16" t="s">
        <v>37099</v>
      </c>
      <c r="Y20" s="33">
        <f>D6L1213C7-D6L1213C10</f>
        <v>-3.8961477097634346E-4</v>
      </c>
      <c r="Z20" s="16" t="s">
        <v>37100</v>
      </c>
      <c r="AA20" s="33">
        <f>CHOOSE(MIN(D6L1213C9,RUN_YEARS),B7L812C7,B7L812C16,B7L812C25,B7L812C34,B7L812C43)</f>
        <v>8738</v>
      </c>
      <c r="AB20" s="16" t="s">
        <v>37101</v>
      </c>
      <c r="AC20" s="33">
        <f>IF(D6L1213C12=0,0,D6L1213C10/D6L1213C12)</f>
        <v>-5.622565325724044E-7</v>
      </c>
      <c r="AD20" s="16" t="s">
        <v>37102</v>
      </c>
      <c r="AE20" s="33">
        <f>IF(D6L1213C5=0,0,D6L1213C10/D6L1213C5)</f>
        <v>0.46326199757127767</v>
      </c>
      <c r="AF20" s="16" t="s">
        <v>37103</v>
      </c>
      <c r="AG20" s="33">
        <f>CHOOSE(MIN(D6L1213C9,RUN_YEARS),B7L812C5,B7L812C14,B7L812C23,B7L812C32,B7L812C41)</f>
        <v>266.51861972204694</v>
      </c>
      <c r="AH20" s="16" t="s">
        <v>37104</v>
      </c>
      <c r="AI20" s="33">
        <f>IF(D6L1213C15=0,0,D6L1213C11/D6L1213C15)</f>
        <v>-1.4618669846882513E-6</v>
      </c>
      <c r="AJ20" s="16" t="s">
        <v>37105</v>
      </c>
      <c r="AK20" s="33">
        <f>IF(D6L1213C5=0,0,D6L1213C11/D6L1213C5)</f>
        <v>3.6738002428722299E-2</v>
      </c>
      <c r="AL20" s="16" t="s">
        <v>37106</v>
      </c>
      <c r="AM20" s="33">
        <f>D6L1213C8*CHOOSE(MIN(D6L1213C9,RUN_YEARS),B7L812C4,B7L812C13,B7L812C22,B7L812C31,B7L812C40)</f>
        <v>-4.4639628393380057E-4</v>
      </c>
      <c r="AN20" s="16" t="s">
        <v>37107</v>
      </c>
      <c r="AO20" s="33">
        <f>D6L1213C8-D6L1213C18</f>
        <v>-4.8562160686602121E-3</v>
      </c>
      <c r="AP20" s="16" t="s">
        <v>37108</v>
      </c>
      <c r="AQ20" s="33">
        <f>CHOOSE(MIN(D6L1213C9,RUN_YEARS),B7L812C2,B7L812C11,B7L812C20,B7L812C29,B7L812C38)</f>
        <v>11.535443019570215</v>
      </c>
      <c r="AR20" s="16" t="s">
        <v>37109</v>
      </c>
      <c r="AS20" s="33">
        <f>IF(D6L1213C20=0,0,D6L1213C18/D6L1213C20)</f>
        <v>-3.869780147814664E-5</v>
      </c>
      <c r="AT20" s="16" t="s">
        <v>37110</v>
      </c>
      <c r="AU20" s="33">
        <f>IF(D6L1213C5=0,0,D6L1213C18/D6L1213C5)</f>
        <v>4.2092109912147888E-2</v>
      </c>
      <c r="AV20" s="16" t="s">
        <v>37111</v>
      </c>
      <c r="AW20" s="33">
        <f>CHOOSE(MIN(D6L1213C9,RUN_YEARS),B7L812C1,B7L812C10,B7L812C19,B7L812C28,B7L812C37)</f>
        <v>125.49074839309945</v>
      </c>
      <c r="AX20" s="16" t="s">
        <v>37112</v>
      </c>
      <c r="AY20" s="33">
        <f>IF(D6L1213C23=0,0,D6L1213C19/D6L1213C23)</f>
        <v>-3.869780147814664E-5</v>
      </c>
      <c r="AZ20" s="16" t="s">
        <v>37113</v>
      </c>
      <c r="BA20" s="33">
        <f>IF(D6L1213C5=0,0,D6L1213C19/D6L1213C5)</f>
        <v>0.4579078900878521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2.1485905889679968E-2</v>
      </c>
      <c r="J21" s="16" t="s">
        <v>37135</v>
      </c>
      <c r="K21" s="21">
        <f>IF(FLOW_THRU_100PCT="Y",1,INDEX(VariabilityMatrix,D6L1214C1,D6L1214C9))</f>
        <v>0.47863456811649574</v>
      </c>
      <c r="L21" s="16" t="s">
        <v>37115</v>
      </c>
      <c r="M21" s="15">
        <f>IF(D6L1214C2&lt;&gt;0,D6L1214C2*D6L1214C4,D6L1214C3*D6L1214C4)</f>
        <v>1.0283897286098643E-2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5.1419486430493216E-3</v>
      </c>
      <c r="R21" s="16" t="s">
        <v>37117</v>
      </c>
      <c r="S21" s="15">
        <f>D6L1214C5-D6L1214C7</f>
        <v>5.1419486430493216E-3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4.7285397191606186E-3</v>
      </c>
      <c r="X21" s="16" t="s">
        <v>37119</v>
      </c>
      <c r="Y21" s="33">
        <f>D6L1214C7-D6L1214C10</f>
        <v>4.1340892388870305E-4</v>
      </c>
      <c r="Z21" s="16" t="s">
        <v>37120</v>
      </c>
      <c r="AA21" s="33">
        <f>CHOOSE(MIN(D6L1214C9,RUN_YEARS),B7L812C7,B7L812C16,B7L812C25,B7L812C34,B7L812C43)</f>
        <v>7652.4</v>
      </c>
      <c r="AB21" s="16" t="s">
        <v>37121</v>
      </c>
      <c r="AC21" s="33">
        <f>IF(D6L1214C12=0,0,D6L1214C10/D6L1214C12)</f>
        <v>6.179159112383852E-7</v>
      </c>
      <c r="AD21" s="16" t="s">
        <v>37122</v>
      </c>
      <c r="AE21" s="33">
        <f>IF(D6L1214C5=0,0,D6L1214C10/D6L1214C5)</f>
        <v>0.45980036435724297</v>
      </c>
      <c r="AF21" s="16" t="s">
        <v>37123</v>
      </c>
      <c r="AG21" s="33">
        <f>CHOOSE(MIN(D6L1214C9,RUN_YEARS),B7L812C5,B7L812C14,B7L812C23,B7L812C32,B7L812C41)</f>
        <v>257.32212000532843</v>
      </c>
      <c r="AH21" s="16" t="s">
        <v>37124</v>
      </c>
      <c r="AI21" s="33">
        <f>IF(D6L1214C15=0,0,D6L1214C11/D6L1214C15)</f>
        <v>1.6065813692198032E-6</v>
      </c>
      <c r="AJ21" s="16" t="s">
        <v>37125</v>
      </c>
      <c r="AK21" s="33">
        <f>IF(D6L1214C5=0,0,D6L1214C11/D6L1214C5)</f>
        <v>4.0199635642757005E-2</v>
      </c>
      <c r="AL21" s="16" t="s">
        <v>37126</v>
      </c>
      <c r="AM21" s="33">
        <f>D6L1214C8*CHOOSE(MIN(D6L1214C9,RUN_YEARS),B7L812C4,B7L812C13,B7L812C22,B7L812C31,B7L812C40)</f>
        <v>3.7857886876974535E-4</v>
      </c>
      <c r="AN21" s="16" t="s">
        <v>37127</v>
      </c>
      <c r="AO21" s="33">
        <f>D6L1214C8-D6L1214C18</f>
        <v>4.7633697742795762E-3</v>
      </c>
      <c r="AP21" s="16" t="s">
        <v>37128</v>
      </c>
      <c r="AQ21" s="33">
        <f>CHOOSE(MIN(D6L1214C9,RUN_YEARS),B7L812C2,B7L812C11,B7L812C20,B7L812C29,B7L812C38)</f>
        <v>9.6718538006204486</v>
      </c>
      <c r="AR21" s="16" t="s">
        <v>37129</v>
      </c>
      <c r="AS21" s="33">
        <f>IF(D6L1214C20=0,0,D6L1214C18/D6L1214C20)</f>
        <v>3.9142327476606351E-5</v>
      </c>
      <c r="AT21" s="16" t="s">
        <v>37130</v>
      </c>
      <c r="AU21" s="33">
        <f>IF(D6L1214C5=0,0,D6L1214C18/D6L1214C5)</f>
        <v>3.6812781986989791E-2</v>
      </c>
      <c r="AV21" s="16" t="s">
        <v>37131</v>
      </c>
      <c r="AW21" s="33">
        <f>CHOOSE(MIN(D6L1214C9,RUN_YEARS),B7L812C1,B7L812C10,B7L812C19,B7L812C28,B7L812C37)</f>
        <v>121.69357525115063</v>
      </c>
      <c r="AX21" s="16" t="s">
        <v>37132</v>
      </c>
      <c r="AY21" s="33">
        <f>IF(D6L1214C23=0,0,D6L1214C19/D6L1214C23)</f>
        <v>3.9142327476606351E-5</v>
      </c>
      <c r="AZ21" s="16" t="s">
        <v>37133</v>
      </c>
      <c r="BA21" s="33">
        <f>IF(D6L1214C5=0,0,D6L1214C19/D6L1214C5)</f>
        <v>0.46318721801301022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1.2883724132875991E-2</v>
      </c>
      <c r="J22" s="16" t="s">
        <v>37156</v>
      </c>
      <c r="K22" s="21">
        <f>IF(FLOW_THRU_100PCT="Y",1,INDEX(VariabilityMatrix,D6L1215C1,D6L1215C9))</f>
        <v>0.49525350467636925</v>
      </c>
      <c r="L22" s="16" t="s">
        <v>37136</v>
      </c>
      <c r="M22" s="15">
        <f>IF(D6L1215C2&lt;&gt;0,D6L1215C2*D6L1215C4,D6L1215C3*D6L1215C4)</f>
        <v>6.380709530090351E-3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3.1903547650451755E-3</v>
      </c>
      <c r="R22" s="16" t="s">
        <v>37138</v>
      </c>
      <c r="S22" s="15">
        <f>D6L1215C5-D6L1215C7</f>
        <v>3.1903547650451755E-3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2.9353019487655604E-3</v>
      </c>
      <c r="X22" s="16" t="s">
        <v>37140</v>
      </c>
      <c r="Y22" s="33">
        <f>D6L1215C7-D6L1215C10</f>
        <v>2.5505281627961505E-4</v>
      </c>
      <c r="Z22" s="16" t="s">
        <v>37141</v>
      </c>
      <c r="AA22" s="33">
        <f>CHOOSE(MIN(D6L1215C9,RUN_YEARS),B7L812C7,B7L812C16,B7L812C25,B7L812C34,B7L812C43)</f>
        <v>8038.6666666666661</v>
      </c>
      <c r="AB22" s="16" t="s">
        <v>37142</v>
      </c>
      <c r="AC22" s="33">
        <f>IF(D6L1215C12=0,0,D6L1215C10/D6L1215C12)</f>
        <v>3.6514786226143152E-7</v>
      </c>
      <c r="AD22" s="16" t="s">
        <v>37143</v>
      </c>
      <c r="AE22" s="33">
        <f>IF(D6L1215C5=0,0,D6L1215C10/D6L1215C5)</f>
        <v>0.46002751495318367</v>
      </c>
      <c r="AF22" s="16" t="s">
        <v>37144</v>
      </c>
      <c r="AG22" s="33">
        <f>CHOOSE(MIN(D6L1215C9,RUN_YEARS),B7L812C5,B7L812C14,B7L812C23,B7L812C32,B7L812C41)</f>
        <v>268.65072254041399</v>
      </c>
      <c r="AH22" s="16" t="s">
        <v>37145</v>
      </c>
      <c r="AI22" s="33">
        <f>IF(D6L1215C15=0,0,D6L1215C11/D6L1215C15)</f>
        <v>9.4938444187972224E-7</v>
      </c>
      <c r="AJ22" s="16" t="s">
        <v>37146</v>
      </c>
      <c r="AK22" s="33">
        <f>IF(D6L1215C5=0,0,D6L1215C11/D6L1215C5)</f>
        <v>3.9972485046816338E-2</v>
      </c>
      <c r="AL22" s="16" t="s">
        <v>37147</v>
      </c>
      <c r="AM22" s="33">
        <f>D6L1215C8*CHOOSE(MIN(D6L1215C9,RUN_YEARS),B7L812C4,B7L812C13,B7L812C22,B7L812C31,B7L812C40)</f>
        <v>2.442135577118961E-4</v>
      </c>
      <c r="AN22" s="16" t="s">
        <v>37148</v>
      </c>
      <c r="AO22" s="33">
        <f>D6L1215C8-D6L1215C18</f>
        <v>2.9461412073332792E-3</v>
      </c>
      <c r="AP22" s="16" t="s">
        <v>37149</v>
      </c>
      <c r="AQ22" s="33">
        <f>CHOOSE(MIN(D6L1215C9,RUN_YEARS),B7L812C2,B7L812C11,B7L812C20,B7L812C29,B7L812C38)</f>
        <v>10.523360135399495</v>
      </c>
      <c r="AR22" s="16" t="s">
        <v>37150</v>
      </c>
      <c r="AS22" s="33">
        <f>IF(D6L1215C20=0,0,D6L1215C18/D6L1215C20)</f>
        <v>2.3206804154728769E-5</v>
      </c>
      <c r="AT22" s="16" t="s">
        <v>37151</v>
      </c>
      <c r="AU22" s="33">
        <f>IF(D6L1215C5=0,0,D6L1215C18/D6L1215C5)</f>
        <v>3.8273730618863952E-2</v>
      </c>
      <c r="AV22" s="16" t="s">
        <v>37152</v>
      </c>
      <c r="AW22" s="33">
        <f>CHOOSE(MIN(D6L1215C9,RUN_YEARS),B7L812C1,B7L812C10,B7L812C19,B7L812C28,B7L812C37)</f>
        <v>126.95161245340861</v>
      </c>
      <c r="AX22" s="16" t="s">
        <v>37153</v>
      </c>
      <c r="AY22" s="33">
        <f>IF(D6L1215C23=0,0,D6L1215C19/D6L1215C23)</f>
        <v>2.3206804154728766E-5</v>
      </c>
      <c r="AZ22" s="16" t="s">
        <v>37154</v>
      </c>
      <c r="BA22" s="33">
        <f>IF(D6L1215C5=0,0,D6L1215C19/D6L1215C5)</f>
        <v>0.46172626938113603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229.34785284358654</v>
      </c>
      <c r="J23" s="16" t="s">
        <v>37177</v>
      </c>
      <c r="K23" s="21">
        <f>IF(FLOW_THRU_100PCT="Y",1,INDEX(VariabilityMatrix,D6L1216C1,D6L1216C9))</f>
        <v>0.2209960687138339</v>
      </c>
      <c r="L23" s="16" t="s">
        <v>37157</v>
      </c>
      <c r="M23" s="15">
        <f>IF(D6L1216C2&lt;&gt;0,D6L1216C2*D6L1216C4,D6L1216C3*D6L1216C4)</f>
        <v>50.684973846391514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25.342486923195757</v>
      </c>
      <c r="R23" s="16" t="s">
        <v>37159</v>
      </c>
      <c r="S23" s="15">
        <f>D6L1216C5-D6L1216C7</f>
        <v>25.342486923195757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23.316482564022596</v>
      </c>
      <c r="X23" s="16" t="s">
        <v>37161</v>
      </c>
      <c r="Y23" s="33">
        <f>D6L1216C7-D6L1216C10</f>
        <v>2.0260043591731609</v>
      </c>
      <c r="Z23" s="16" t="s">
        <v>37162</v>
      </c>
      <c r="AA23" s="33">
        <f>CHOOSE(MIN(D6L1216C9,RUN_YEARS),B7L812C7,B7L812C16,B7L812C25,B7L812C34,B7L812C43)</f>
        <v>8038.6666666666661</v>
      </c>
      <c r="AB23" s="16" t="s">
        <v>37163</v>
      </c>
      <c r="AC23" s="33">
        <f>IF(D6L1216C12=0,0,D6L1216C10/D6L1216C12)</f>
        <v>2.9005410388152179E-3</v>
      </c>
      <c r="AD23" s="16" t="s">
        <v>37164</v>
      </c>
      <c r="AE23" s="33">
        <f>IF(D6L1216C5=0,0,D6L1216C10/D6L1216C5)</f>
        <v>0.46002751495318367</v>
      </c>
      <c r="AF23" s="16" t="s">
        <v>37165</v>
      </c>
      <c r="AG23" s="33">
        <f>CHOOSE(MIN(D6L1216C9,RUN_YEARS),B7L812C5,B7L812C14,B7L812C23,B7L812C32,B7L812C41)</f>
        <v>268.65072254041399</v>
      </c>
      <c r="AH23" s="16" t="s">
        <v>37166</v>
      </c>
      <c r="AI23" s="33">
        <f>IF(D6L1216C15=0,0,D6L1216C11/D6L1216C15)</f>
        <v>7.5414067009195651E-3</v>
      </c>
      <c r="AJ23" s="16" t="s">
        <v>37167</v>
      </c>
      <c r="AK23" s="33">
        <f>IF(D6L1216C5=0,0,D6L1216C11/D6L1216C5)</f>
        <v>3.9972485046816317E-2</v>
      </c>
      <c r="AL23" s="16" t="s">
        <v>37168</v>
      </c>
      <c r="AM23" s="33">
        <f>D6L1216C8*CHOOSE(MIN(D6L1216C9,RUN_YEARS),B7L812C4,B7L812C13,B7L812C22,B7L812C31,B7L812C40)</f>
        <v>1.9399030354209534</v>
      </c>
      <c r="AN23" s="16" t="s">
        <v>37169</v>
      </c>
      <c r="AO23" s="33">
        <f>D6L1216C8-D6L1216C18</f>
        <v>23.402583887774803</v>
      </c>
      <c r="AP23" s="16" t="s">
        <v>37170</v>
      </c>
      <c r="AQ23" s="33">
        <f>CHOOSE(MIN(D6L1216C9,RUN_YEARS),B7L812C2,B7L812C11,B7L812C20,B7L812C29,B7L812C38)</f>
        <v>10.523360135399495</v>
      </c>
      <c r="AR23" s="16" t="s">
        <v>37171</v>
      </c>
      <c r="AS23" s="33">
        <f>IF(D6L1216C20=0,0,D6L1216C18/D6L1216C20)</f>
        <v>0.18434254938166758</v>
      </c>
      <c r="AT23" s="16" t="s">
        <v>37172</v>
      </c>
      <c r="AU23" s="33">
        <f>IF(D6L1216C5=0,0,D6L1216C18/D6L1216C5)</f>
        <v>3.8273730618863952E-2</v>
      </c>
      <c r="AV23" s="16" t="s">
        <v>37173</v>
      </c>
      <c r="AW23" s="33">
        <f>CHOOSE(MIN(D6L1216C9,RUN_YEARS),B7L812C1,B7L812C10,B7L812C19,B7L812C28,B7L812C37)</f>
        <v>126.95161245340861</v>
      </c>
      <c r="AX23" s="16" t="s">
        <v>37174</v>
      </c>
      <c r="AY23" s="33">
        <f>IF(D6L1216C23=0,0,D6L1216C19/D6L1216C23)</f>
        <v>0.18434254938166758</v>
      </c>
      <c r="AZ23" s="16" t="s">
        <v>37175</v>
      </c>
      <c r="BA23" s="33">
        <f>IF(D6L1216C5=0,0,D6L1216C19/D6L1216C5)</f>
        <v>0.46172626938113603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8038.6666666666661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268.65072254041399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10.523360135399495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126.95161245340861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0.23091924925028207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8738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266.51861972204694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11.535443019570215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125.49074839309945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257.54310748115375</v>
      </c>
      <c r="J26" s="16" t="s">
        <v>37239</v>
      </c>
      <c r="K26" s="21">
        <f>IF(FLOW_THRU_100PCT="Y",1,INDEX(VariabilityMatrix,D6L1219C1,D6L1219C9))</f>
        <v>0.2209960687138339</v>
      </c>
      <c r="L26" s="16" t="s">
        <v>37219</v>
      </c>
      <c r="M26" s="15">
        <f>IF(D6L1219C2&lt;&gt;0,D6L1219C2*D6L1219C4,D6L1219C3*D6L1219C4)</f>
        <v>56.916014277679366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28.458007138839683</v>
      </c>
      <c r="R26" s="16" t="s">
        <v>37221</v>
      </c>
      <c r="S26" s="15">
        <f>D6L1219C5-D6L1219C7</f>
        <v>28.458007138839683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26.182932609200758</v>
      </c>
      <c r="X26" s="16" t="s">
        <v>37223</v>
      </c>
      <c r="Y26" s="33">
        <f>D6L1219C7-D6L1219C10</f>
        <v>2.2750745296389248</v>
      </c>
      <c r="Z26" s="16" t="s">
        <v>37224</v>
      </c>
      <c r="AA26" s="33">
        <f>CHOOSE(MIN(D6L1219C9,RUN_YEARS),B7L812C7,B7L812C16,B7L812C25,B7L812C34,B7L812C43)</f>
        <v>8038.6666666666661</v>
      </c>
      <c r="AB26" s="16" t="s">
        <v>37225</v>
      </c>
      <c r="AC26" s="33">
        <f>IF(D6L1219C12=0,0,D6L1219C10/D6L1219C12)</f>
        <v>3.2571238110632892E-3</v>
      </c>
      <c r="AD26" s="16" t="s">
        <v>37226</v>
      </c>
      <c r="AE26" s="33">
        <f>IF(D6L1219C5=0,0,D6L1219C10/D6L1219C5)</f>
        <v>0.46002751495318367</v>
      </c>
      <c r="AF26" s="16" t="s">
        <v>37227</v>
      </c>
      <c r="AG26" s="33">
        <f>CHOOSE(MIN(D6L1219C9,RUN_YEARS),B7L812C5,B7L812C14,B7L812C23,B7L812C32,B7L812C41)</f>
        <v>268.65072254041399</v>
      </c>
      <c r="AH26" s="16" t="s">
        <v>37228</v>
      </c>
      <c r="AI26" s="33">
        <f>IF(D6L1219C15=0,0,D6L1219C11/D6L1219C15)</f>
        <v>8.4685219087645598E-3</v>
      </c>
      <c r="AJ26" s="16" t="s">
        <v>37229</v>
      </c>
      <c r="AK26" s="33">
        <f>IF(D6L1219C5=0,0,D6L1219C11/D6L1219C5)</f>
        <v>3.9972485046816358E-2</v>
      </c>
      <c r="AL26" s="16" t="s">
        <v>37230</v>
      </c>
      <c r="AM26" s="33">
        <f>D6L1219C8*CHOOSE(MIN(D6L1219C9,RUN_YEARS),B7L812C4,B7L812C13,B7L812C22,B7L812C31,B7L812C40)</f>
        <v>2.1783881983633147</v>
      </c>
      <c r="AN26" s="16" t="s">
        <v>37231</v>
      </c>
      <c r="AO26" s="33">
        <f>D6L1219C8-D6L1219C18</f>
        <v>26.279618940476368</v>
      </c>
      <c r="AP26" s="16" t="s">
        <v>37232</v>
      </c>
      <c r="AQ26" s="33">
        <f>CHOOSE(MIN(D6L1219C9,RUN_YEARS),B7L812C2,B7L812C11,B7L812C20,B7L812C29,B7L812C38)</f>
        <v>10.523360135399495</v>
      </c>
      <c r="AR26" s="16" t="s">
        <v>37233</v>
      </c>
      <c r="AS26" s="33">
        <f>IF(D6L1219C20=0,0,D6L1219C18/D6L1219C20)</f>
        <v>0.2070050031867143</v>
      </c>
      <c r="AT26" s="16" t="s">
        <v>37234</v>
      </c>
      <c r="AU26" s="33">
        <f>IF(D6L1219C5=0,0,D6L1219C18/D6L1219C5)</f>
        <v>3.8273730618863952E-2</v>
      </c>
      <c r="AV26" s="16" t="s">
        <v>37235</v>
      </c>
      <c r="AW26" s="33">
        <f>CHOOSE(MIN(D6L1219C9,RUN_YEARS),B7L812C1,B7L812C10,B7L812C19,B7L812C28,B7L812C37)</f>
        <v>126.95161245340861</v>
      </c>
      <c r="AX26" s="16" t="s">
        <v>37236</v>
      </c>
      <c r="AY26" s="33">
        <f>IF(D6L1219C23=0,0,D6L1219C19/D6L1219C23)</f>
        <v>0.2070050031867143</v>
      </c>
      <c r="AZ26" s="16" t="s">
        <v>37237</v>
      </c>
      <c r="BA26" s="33">
        <f>IF(D6L1219C5=0,0,D6L1219C19/D6L1219C5)</f>
        <v>0.46172626938113603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0.37086583289974773</v>
      </c>
      <c r="J27" s="16" t="s">
        <v>37260</v>
      </c>
      <c r="K27" s="21">
        <f>IF(FLOW_THRU_100PCT="Y",1,INDEX(VariabilityMatrix,D6L1220C1,D6L1220C9))</f>
        <v>0.23091924925028207</v>
      </c>
      <c r="L27" s="16" t="s">
        <v>37240</v>
      </c>
      <c r="M27" s="15">
        <f>IF(D6L1220C2&lt;&gt;0,D6L1220C2*D6L1220C4,D6L1220C3*D6L1220C4)</f>
        <v>8.5640059705790306E-2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4.2820029852895153E-2</v>
      </c>
      <c r="R27" s="16" t="s">
        <v>37242</v>
      </c>
      <c r="S27" s="15">
        <f>D6L1220C5-D6L1220C7</f>
        <v>4.2820029852895153E-2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3.9673785131427906E-2</v>
      </c>
      <c r="X27" s="16" t="s">
        <v>37244</v>
      </c>
      <c r="Y27" s="33">
        <f>D6L1220C7-D6L1220C10</f>
        <v>3.1462447214672465E-3</v>
      </c>
      <c r="Z27" s="16" t="s">
        <v>37245</v>
      </c>
      <c r="AA27" s="33">
        <f>CHOOSE(MIN(D6L1220C9,RUN_YEARS),B7L812C7,B7L812C16,B7L812C25,B7L812C34,B7L812C43)</f>
        <v>8738</v>
      </c>
      <c r="AB27" s="16" t="s">
        <v>37246</v>
      </c>
      <c r="AC27" s="33">
        <f>IF(D6L1220C12=0,0,D6L1220C10/D6L1220C12)</f>
        <v>4.5403736703396553E-6</v>
      </c>
      <c r="AD27" s="16" t="s">
        <v>37247</v>
      </c>
      <c r="AE27" s="33">
        <f>IF(D6L1220C5=0,0,D6L1220C10/D6L1220C5)</f>
        <v>0.46326199757127773</v>
      </c>
      <c r="AF27" s="16" t="s">
        <v>37248</v>
      </c>
      <c r="AG27" s="33">
        <f>CHOOSE(MIN(D6L1220C9,RUN_YEARS),B7L812C5,B7L812C14,B7L812C23,B7L812C32,B7L812C41)</f>
        <v>266.51861972204694</v>
      </c>
      <c r="AH27" s="16" t="s">
        <v>37249</v>
      </c>
      <c r="AI27" s="33">
        <f>IF(D6L1220C15=0,0,D6L1220C11/D6L1220C15)</f>
        <v>1.18049715428831E-5</v>
      </c>
      <c r="AJ27" s="16" t="s">
        <v>37250</v>
      </c>
      <c r="AK27" s="33">
        <f>IF(D6L1220C5=0,0,D6L1220C11/D6L1220C5)</f>
        <v>3.6738002428722293E-2</v>
      </c>
      <c r="AL27" s="16" t="s">
        <v>37251</v>
      </c>
      <c r="AM27" s="33">
        <f>D6L1220C8*CHOOSE(MIN(D6L1220C9,RUN_YEARS),B7L812C4,B7L812C13,B7L812C22,B7L812C31,B7L812C40)</f>
        <v>3.604770806019033E-3</v>
      </c>
      <c r="AN27" s="16" t="s">
        <v>37252</v>
      </c>
      <c r="AO27" s="33">
        <f>D6L1220C8-D6L1220C18</f>
        <v>3.9215259046876116E-2</v>
      </c>
      <c r="AP27" s="16" t="s">
        <v>37253</v>
      </c>
      <c r="AQ27" s="33">
        <f>CHOOSE(MIN(D6L1220C9,RUN_YEARS),B7L812C2,B7L812C11,B7L812C20,B7L812C29,B7L812C38)</f>
        <v>11.535443019570215</v>
      </c>
      <c r="AR27" s="16" t="s">
        <v>37254</v>
      </c>
      <c r="AS27" s="33">
        <f>IF(D6L1220C20=0,0,D6L1220C18/D6L1220C20)</f>
        <v>3.124952201578591E-4</v>
      </c>
      <c r="AT27" s="16" t="s">
        <v>37255</v>
      </c>
      <c r="AU27" s="33">
        <f>IF(D6L1220C5=0,0,D6L1220C18/D6L1220C5)</f>
        <v>4.2092109912147888E-2</v>
      </c>
      <c r="AV27" s="16" t="s">
        <v>37256</v>
      </c>
      <c r="AW27" s="33">
        <f>CHOOSE(MIN(D6L1220C9,RUN_YEARS),B7L812C1,B7L812C10,B7L812C19,B7L812C28,B7L812C37)</f>
        <v>125.49074839309945</v>
      </c>
      <c r="AX27" s="16" t="s">
        <v>37257</v>
      </c>
      <c r="AY27" s="33">
        <f>IF(D6L1220C23=0,0,D6L1220C19/D6L1220C23)</f>
        <v>3.124952201578591E-4</v>
      </c>
      <c r="AZ27" s="16" t="s">
        <v>37258</v>
      </c>
      <c r="BA27" s="33">
        <f>IF(D6L1220C5=0,0,D6L1220C19/D6L1220C5)</f>
        <v>0.4579078900878521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0.23091924925028207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8738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266.51861972204694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11.535443019570215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125.49074839309945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0.23091924925028207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8738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266.51861972204694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11.535443019570215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125.49074839309945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0.23091924925028207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8738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266.51861972204694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11.535443019570215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125.49074839309945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0.23091924925028207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8738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266.51861972204694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11.535443019570215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125.49074839309945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0.23091924925028207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8738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266.51861972204694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11.535443019570215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125.49074839309945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2.0603657383319316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1.7719145349654613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0.88595726748273063</v>
      </c>
      <c r="R33" s="16" t="s">
        <v>37368</v>
      </c>
      <c r="S33" s="15">
        <f>D6L1226C5-D6L1226C7</f>
        <v>0.88595726748273063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0.8208606669936811</v>
      </c>
      <c r="X33" s="16" t="s">
        <v>37370</v>
      </c>
      <c r="Y33" s="33">
        <f>D6L1226C7-D6L1226C10</f>
        <v>6.5096600489049528E-2</v>
      </c>
      <c r="Z33" s="16" t="s">
        <v>37371</v>
      </c>
      <c r="AA33" s="33">
        <f>CHOOSE(MIN(D6L1226C9,RUN_YEARS),B7L812C7,B7L812C16,B7L812C25,B7L812C34,B7L812C43)</f>
        <v>8738</v>
      </c>
      <c r="AB33" s="16" t="s">
        <v>37372</v>
      </c>
      <c r="AC33" s="33">
        <f>IF(D6L1226C12=0,0,D6L1226C10/D6L1226C12)</f>
        <v>9.3941481688450575E-5</v>
      </c>
      <c r="AD33" s="16" t="s">
        <v>37373</v>
      </c>
      <c r="AE33" s="33">
        <f>IF(D6L1226C5=0,0,D6L1226C10/D6L1226C5)</f>
        <v>0.46326199757127767</v>
      </c>
      <c r="AF33" s="16" t="s">
        <v>37374</v>
      </c>
      <c r="AG33" s="33">
        <f>CHOOSE(MIN(D6L1226C9,RUN_YEARS),B7L812C5,B7L812C14,B7L812C23,B7L812C32,B7L812C41)</f>
        <v>266.51861972204694</v>
      </c>
      <c r="AH33" s="16" t="s">
        <v>37375</v>
      </c>
      <c r="AI33" s="33">
        <f>IF(D6L1226C15=0,0,D6L1226C11/D6L1226C15)</f>
        <v>2.4424785238997171E-4</v>
      </c>
      <c r="AJ33" s="16" t="s">
        <v>37376</v>
      </c>
      <c r="AK33" s="33">
        <f>IF(D6L1226C5=0,0,D6L1226C11/D6L1226C5)</f>
        <v>3.6738002428722341E-2</v>
      </c>
      <c r="AL33" s="16" t="s">
        <v>37377</v>
      </c>
      <c r="AM33" s="33">
        <f>D6L1226C8*CHOOSE(MIN(D6L1226C9,RUN_YEARS),B7L812C4,B7L812C13,B7L812C22,B7L812C31,B7L812C40)</f>
        <v>7.4583621360698613E-2</v>
      </c>
      <c r="AN33" s="16" t="s">
        <v>37378</v>
      </c>
      <c r="AO33" s="33">
        <f>D6L1226C8-D6L1226C18</f>
        <v>0.811373646122032</v>
      </c>
      <c r="AP33" s="16" t="s">
        <v>37379</v>
      </c>
      <c r="AQ33" s="33">
        <f>CHOOSE(MIN(D6L1226C9,RUN_YEARS),B7L812C2,B7L812C11,B7L812C20,B7L812C29,B7L812C38)</f>
        <v>11.535443019570215</v>
      </c>
      <c r="AR33" s="16" t="s">
        <v>37380</v>
      </c>
      <c r="AS33" s="33">
        <f>IF(D6L1226C20=0,0,D6L1226C18/D6L1226C20)</f>
        <v>6.4656052857411141E-3</v>
      </c>
      <c r="AT33" s="16" t="s">
        <v>37381</v>
      </c>
      <c r="AU33" s="33">
        <f>IF(D6L1226C5=0,0,D6L1226C18/D6L1226C5)</f>
        <v>4.2092109912147894E-2</v>
      </c>
      <c r="AV33" s="16" t="s">
        <v>37382</v>
      </c>
      <c r="AW33" s="33">
        <f>CHOOSE(MIN(D6L1226C9,RUN_YEARS),B7L812C1,B7L812C10,B7L812C19,B7L812C28,B7L812C37)</f>
        <v>125.49074839309945</v>
      </c>
      <c r="AX33" s="16" t="s">
        <v>37383</v>
      </c>
      <c r="AY33" s="33">
        <f>IF(D6L1226C23=0,0,D6L1226C19/D6L1226C23)</f>
        <v>6.4656052857411141E-3</v>
      </c>
      <c r="AZ33" s="16" t="s">
        <v>37384</v>
      </c>
      <c r="BA33" s="33">
        <f>IF(D6L1226C5=0,0,D6L1226C19/D6L1226C5)</f>
        <v>0.4579078900878521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-3.4174429114841294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-2.9390009038763512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-1.4695004519381756</v>
      </c>
      <c r="R34" s="16" t="s">
        <v>37388</v>
      </c>
      <c r="S34" s="15">
        <f>D6L1227C5-D6L1227C7</f>
        <v>-1.4695004519381756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-1.3520212822553985</v>
      </c>
      <c r="X34" s="16" t="s">
        <v>37390</v>
      </c>
      <c r="Y34" s="33">
        <f>D6L1227C7-D6L1227C10</f>
        <v>-0.11747916968277705</v>
      </c>
      <c r="Z34" s="16" t="s">
        <v>37391</v>
      </c>
      <c r="AA34" s="33">
        <f>CHOOSE(MIN(D6L1227C9,RUN_YEARS),B7L812C7,B7L812C16,B7L812C25,B7L812C34,B7L812C43)</f>
        <v>8038.6666666666661</v>
      </c>
      <c r="AB34" s="16" t="s">
        <v>37392</v>
      </c>
      <c r="AC34" s="33">
        <f>IF(D6L1227C12=0,0,D6L1227C10/D6L1227C12)</f>
        <v>-1.681897431898406E-4</v>
      </c>
      <c r="AD34" s="16" t="s">
        <v>37393</v>
      </c>
      <c r="AE34" s="33">
        <f>IF(D6L1227C5=0,0,D6L1227C10/D6L1227C5)</f>
        <v>0.46002751495318367</v>
      </c>
      <c r="AF34" s="16" t="s">
        <v>37394</v>
      </c>
      <c r="AG34" s="33">
        <f>CHOOSE(MIN(D6L1227C9,RUN_YEARS),B7L812C5,B7L812C14,B7L812C23,B7L812C32,B7L812C41)</f>
        <v>268.65072254041399</v>
      </c>
      <c r="AH34" s="16" t="s">
        <v>37395</v>
      </c>
      <c r="AI34" s="33">
        <f>IF(D6L1227C15=0,0,D6L1227C11/D6L1227C15)</f>
        <v>-4.3729333229358534E-4</v>
      </c>
      <c r="AJ34" s="16" t="s">
        <v>37396</v>
      </c>
      <c r="AK34" s="33">
        <f>IF(D6L1227C5=0,0,D6L1227C11/D6L1227C5)</f>
        <v>3.9972485046816303E-2</v>
      </c>
      <c r="AL34" s="16" t="s">
        <v>37397</v>
      </c>
      <c r="AM34" s="33">
        <f>D6L1227C8*CHOOSE(MIN(D6L1227C9,RUN_YEARS),B7L812C4,B7L812C13,B7L812C22,B7L812C31,B7L812C40)</f>
        <v>-0.11248652888356113</v>
      </c>
      <c r="AN34" s="16" t="s">
        <v>37398</v>
      </c>
      <c r="AO34" s="33">
        <f>D6L1227C8-D6L1227C18</f>
        <v>-1.3570139230546145</v>
      </c>
      <c r="AP34" s="16" t="s">
        <v>37399</v>
      </c>
      <c r="AQ34" s="33">
        <f>CHOOSE(MIN(D6L1227C9,RUN_YEARS),B7L812C2,B7L812C11,B7L812C20,B7L812C29,B7L812C38)</f>
        <v>10.523360135399495</v>
      </c>
      <c r="AR34" s="16" t="s">
        <v>37400</v>
      </c>
      <c r="AS34" s="33">
        <f>IF(D6L1227C20=0,0,D6L1227C18/D6L1227C20)</f>
        <v>-1.0689221639879841E-2</v>
      </c>
      <c r="AT34" s="16" t="s">
        <v>37401</v>
      </c>
      <c r="AU34" s="33">
        <f>IF(D6L1227C5=0,0,D6L1227C18/D6L1227C5)</f>
        <v>3.8273730618863952E-2</v>
      </c>
      <c r="AV34" s="16" t="s">
        <v>37402</v>
      </c>
      <c r="AW34" s="33">
        <f>CHOOSE(MIN(D6L1227C9,RUN_YEARS),B7L812C1,B7L812C10,B7L812C19,B7L812C28,B7L812C37)</f>
        <v>126.95161245340861</v>
      </c>
      <c r="AX34" s="16" t="s">
        <v>37403</v>
      </c>
      <c r="AY34" s="33">
        <f>IF(D6L1227C23=0,0,D6L1227C19/D6L1227C23)</f>
        <v>-1.0689221639879842E-2</v>
      </c>
      <c r="AZ34" s="16" t="s">
        <v>37404</v>
      </c>
      <c r="BA34" s="33">
        <f>IF(D6L1227C5=0,0,D6L1227C19/D6L1227C5)</f>
        <v>0.46172626938113609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1668.7911850682806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1123.431319733073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561.7156598665365</v>
      </c>
      <c r="R35" s="16" t="s">
        <v>37408</v>
      </c>
      <c r="S35" s="15">
        <f>SUM(D6L1201C8:D6L1227C8)-2*SUM(D6L1209C8,D6L1211C8,D6L1222C8,D6L1224C8,D6L1227C8)</f>
        <v>561.7156598665365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516.81523760480229</v>
      </c>
      <c r="X35" s="16" t="s">
        <v>37410</v>
      </c>
      <c r="Y35" s="33">
        <f>SUM(D6L1201C11:D6L1227C11)-2*SUM(D6L1209C11,D6L1211C11,D6L1222C11,D6L1224C11,D6L1227C11)</f>
        <v>44.900422261734363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6.4283338902213272E-2</v>
      </c>
      <c r="AD35" s="16" t="s">
        <v>37412</v>
      </c>
      <c r="AE35" s="33">
        <f>IF(D6L1228C5=0,0,D6L1228C10/D6L1228C5)</f>
        <v>0.46003278396012448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0.16713668114575453</v>
      </c>
      <c r="AJ35" s="16" t="s">
        <v>37414</v>
      </c>
      <c r="AK35" s="33">
        <f>IF(D6L1228C5=0,0,D6L1228C11/D6L1228C5)</f>
        <v>3.9967216039875665E-2</v>
      </c>
      <c r="AL35" s="16" t="s">
        <v>37415</v>
      </c>
      <c r="AM35" s="33">
        <f>SUM(D6L1201C18:D6L1227C18)-2*SUM(D6L1209C18,D6L1211C18,D6L1222C18,D6L1224C18,D6L1227C18)</f>
        <v>43.004609155240942</v>
      </c>
      <c r="AN35" s="16" t="s">
        <v>37416</v>
      </c>
      <c r="AO35" s="33">
        <f>SUM(D6L1201C19:D6L1227C19)-2*SUM(D6L1209C19,D6L1211C19,D6L1222C19,D6L1224C19,D6L1227C19)</f>
        <v>518.71105071129557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4.0860111413199833</v>
      </c>
      <c r="AT35" s="16" t="s">
        <v>37418</v>
      </c>
      <c r="AU35" s="33">
        <f>IF(D6L1228C5=0,0,D6L1228C18/D6L1228C5)</f>
        <v>3.8279695785460949E-2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4.0860111413199824</v>
      </c>
      <c r="AZ35" s="16" t="s">
        <v>37420</v>
      </c>
      <c r="BA35" s="33">
        <f>IF(D6L1228C5=0,0,D6L1228C19/D6L1228C5)</f>
        <v>0.46172030421453908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14.613647417101717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7.3068237085508585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3.6534118542754292</v>
      </c>
      <c r="R36" s="16" t="s">
        <v>37425</v>
      </c>
      <c r="S36" s="15">
        <f>D6L1229C5-D6L1229C7</f>
        <v>3.6534118542754292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3.3849737471244419</v>
      </c>
      <c r="X36" s="16" t="s">
        <v>37427</v>
      </c>
      <c r="Y36" s="33">
        <f>D6L1229C7-D6L1229C10</f>
        <v>0.26843810715098737</v>
      </c>
      <c r="Z36" s="16" t="s">
        <v>37428</v>
      </c>
      <c r="AA36" s="33">
        <f>CHOOSE(MIN(D6L1229C9,RUN_YEARS),B7L812C7,B7L812C16,B7L812C25,B7L812C34,B7L812C43)</f>
        <v>8738</v>
      </c>
      <c r="AB36" s="16" t="s">
        <v>37429</v>
      </c>
      <c r="AC36" s="33">
        <f>IF(D6L1229C12=0,0,D6L1229C10/D6L1229C12)</f>
        <v>3.8738541395335794E-4</v>
      </c>
      <c r="AD36" s="16" t="s">
        <v>37430</v>
      </c>
      <c r="AE36" s="33">
        <f>IF(D6L1229C5=0,0,D6L1229C10/D6L1229C5)</f>
        <v>0.46326199757127767</v>
      </c>
      <c r="AF36" s="16" t="s">
        <v>37431</v>
      </c>
      <c r="AG36" s="33">
        <f>CHOOSE(MIN(D6L1229C9,RUN_YEARS),B7L812C5,B7L812C14,B7L812C23,B7L812C32,B7L812C41)</f>
        <v>266.51861972204694</v>
      </c>
      <c r="AH36" s="16" t="s">
        <v>37432</v>
      </c>
      <c r="AI36" s="33">
        <f>IF(D6L1229C15=0,0,D6L1229C11/D6L1229C15)</f>
        <v>1.0072020762787316E-3</v>
      </c>
      <c r="AJ36" s="16" t="s">
        <v>37433</v>
      </c>
      <c r="AK36" s="33">
        <f>IF(D6L1229C5=0,0,D6L1229C11/D6L1229C5)</f>
        <v>3.6738002428722334E-2</v>
      </c>
      <c r="AL36" s="16" t="s">
        <v>37434</v>
      </c>
      <c r="AM36" s="33">
        <f>D6L1229C8*CHOOSE(MIN(D6L1229C9,RUN_YEARS),B7L812C4,B7L812C13,B7L812C22,B7L812C31,B7L812C40)</f>
        <v>0.30755962664901076</v>
      </c>
      <c r="AN36" s="16" t="s">
        <v>37435</v>
      </c>
      <c r="AO36" s="33">
        <f>D6L1229C8-D6L1229C18</f>
        <v>3.3458522276264184</v>
      </c>
      <c r="AP36" s="16" t="s">
        <v>37436</v>
      </c>
      <c r="AQ36" s="33">
        <f>CHOOSE(MIN(D6L1229C9,RUN_YEARS),B7L812C2,B7L812C11,B7L812C20,B7L812C29,B7L812C38)</f>
        <v>11.535443019570215</v>
      </c>
      <c r="AR36" s="16" t="s">
        <v>37437</v>
      </c>
      <c r="AS36" s="33">
        <f>IF(D6L1229C20=0,0,D6L1229C18/D6L1229C20)</f>
        <v>2.6662142591942668E-2</v>
      </c>
      <c r="AT36" s="16" t="s">
        <v>37438</v>
      </c>
      <c r="AU36" s="33">
        <f>IF(D6L1229C5=0,0,D6L1229C18/D6L1229C5)</f>
        <v>4.2092109912147888E-2</v>
      </c>
      <c r="AV36" s="16" t="s">
        <v>37439</v>
      </c>
      <c r="AW36" s="33">
        <f>CHOOSE(MIN(D6L1229C9,RUN_YEARS),B7L812C1,B7L812C10,B7L812C19,B7L812C28,B7L812C37)</f>
        <v>125.49074839309945</v>
      </c>
      <c r="AX36" s="16" t="s">
        <v>37440</v>
      </c>
      <c r="AY36" s="33">
        <f>IF(D6L1229C23=0,0,D6L1229C19/D6L1229C23)</f>
        <v>2.6662142591942672E-2</v>
      </c>
      <c r="AZ36" s="16" t="s">
        <v>37441</v>
      </c>
      <c r="BA36" s="33">
        <f>IF(D6L1229C5=0,0,D6L1229C19/D6L1229C5)</f>
        <v>0.4579078900878521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8738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266.51861972204694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11.535443019570215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125.49074839309945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8738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266.51861972204694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11.535443019570215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125.49074839309945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8738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266.51861972204694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11.535443019570215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125.49074839309945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828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828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331.20000000000005</v>
      </c>
      <c r="R40" s="16" t="s">
        <v>37506</v>
      </c>
      <c r="S40" s="15">
        <f>D6L1233C5-D6L1233C7</f>
        <v>496.79999999999995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306.86474719121435</v>
      </c>
      <c r="X40" s="16" t="s">
        <v>37508</v>
      </c>
      <c r="Y40" s="33">
        <f>D6L1233C7-D6L1233C10</f>
        <v>24.335252808785697</v>
      </c>
      <c r="Z40" s="16" t="s">
        <v>37509</v>
      </c>
      <c r="AA40" s="33">
        <f>CHOOSE(MIN(D6L1233C9,RUN_YEARS),B7L812C7,B7L812C16,B7L812C25,B7L812C34,B7L812C43)</f>
        <v>8738</v>
      </c>
      <c r="AB40" s="16" t="s">
        <v>37510</v>
      </c>
      <c r="AC40" s="33">
        <f>IF(D6L1233C12=0,0,D6L1233C10/D6L1233C12)</f>
        <v>3.5118419225362137E-2</v>
      </c>
      <c r="AD40" s="16" t="s">
        <v>37511</v>
      </c>
      <c r="AE40" s="33">
        <f>IF(D6L1233C5=0,0,D6L1233C10/D6L1233C5)</f>
        <v>0.37060959805702215</v>
      </c>
      <c r="AF40" s="16" t="s">
        <v>37512</v>
      </c>
      <c r="AG40" s="33">
        <f>CHOOSE(MIN(D6L1233C9,RUN_YEARS),B7L812C5,B7L812C14,B7L812C23,B7L812C32,B7L812C41)</f>
        <v>266.51861972204694</v>
      </c>
      <c r="AH40" s="16" t="s">
        <v>37513</v>
      </c>
      <c r="AI40" s="33">
        <f>IF(D6L1233C15=0,0,D6L1233C11/D6L1233C15)</f>
        <v>9.1307889985941706E-2</v>
      </c>
      <c r="AJ40" s="16" t="s">
        <v>37514</v>
      </c>
      <c r="AK40" s="33">
        <f>IF(D6L1233C5=0,0,D6L1233C11/D6L1233C5)</f>
        <v>2.9390401942977894E-2</v>
      </c>
      <c r="AL40" s="16" t="s">
        <v>37515</v>
      </c>
      <c r="AM40" s="33">
        <f>D6L1233C8*CHOOSE(MIN(D6L1233C9,RUN_YEARS),B7L812C4,B7L812C13,B7L812C22,B7L812C31,B7L812C40)</f>
        <v>41.82272040871014</v>
      </c>
      <c r="AN40" s="16" t="s">
        <v>37516</v>
      </c>
      <c r="AO40" s="33">
        <f>D6L1233C8-D6L1233C18</f>
        <v>454.9772795912898</v>
      </c>
      <c r="AP40" s="16" t="s">
        <v>37517</v>
      </c>
      <c r="AQ40" s="33">
        <f>CHOOSE(MIN(D6L1233C9,RUN_YEARS),B7L812C2,B7L812C11,B7L812C20,B7L812C29,B7L812C38)</f>
        <v>11.535443019570215</v>
      </c>
      <c r="AR40" s="16" t="s">
        <v>37518</v>
      </c>
      <c r="AS40" s="33">
        <f>IF(D6L1233C20=0,0,D6L1233C18/D6L1233C20)</f>
        <v>3.625584239613223</v>
      </c>
      <c r="AT40" s="16" t="s">
        <v>37519</v>
      </c>
      <c r="AU40" s="33">
        <f>IF(D6L1233C5=0,0,D6L1233C18/D6L1233C5)</f>
        <v>5.0510531894577465E-2</v>
      </c>
      <c r="AV40" s="16" t="s">
        <v>37520</v>
      </c>
      <c r="AW40" s="33">
        <f>CHOOSE(MIN(D6L1233C9,RUN_YEARS),B7L812C1,B7L812C10,B7L812C19,B7L812C28,B7L812C37)</f>
        <v>125.49074839309945</v>
      </c>
      <c r="AX40" s="16" t="s">
        <v>37521</v>
      </c>
      <c r="AY40" s="33">
        <f>IF(D6L1233C23=0,0,D6L1233C19/D6L1233C23)</f>
        <v>3.6255842396132234</v>
      </c>
      <c r="AZ40" s="16" t="s">
        <v>37522</v>
      </c>
      <c r="BA40" s="33">
        <f>IF(D6L1233C5=0,0,D6L1233C19/D6L1233C5)</f>
        <v>0.54948946810542243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8738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266.51861972204694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11.535443019570215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125.49074839309945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-290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-290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-290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-268.69195859134106</v>
      </c>
      <c r="X42" s="16" t="s">
        <v>37548</v>
      </c>
      <c r="Y42" s="33">
        <f>D6L1235C7-D6L1235C10</f>
        <v>-21.308041408658937</v>
      </c>
      <c r="Z42" s="16" t="s">
        <v>37549</v>
      </c>
      <c r="AA42" s="33">
        <f>CHOOSE(MIN(D6L1235C9,RUN_YEARS),B7L812C7,B7L812C16,B7L812C25,B7L812C34,B7L812C43)</f>
        <v>8738</v>
      </c>
      <c r="AB42" s="16" t="s">
        <v>37550</v>
      </c>
      <c r="AC42" s="33">
        <f>IF(D6L1235C12=0,0,D6L1235C10/D6L1235C12)</f>
        <v>-3.0749823597086411E-2</v>
      </c>
      <c r="AD42" s="16" t="s">
        <v>37551</v>
      </c>
      <c r="AE42" s="33">
        <f>IF(D6L1235C5=0,0,D6L1235C10/D6L1235C5)</f>
        <v>0.92652399514255535</v>
      </c>
      <c r="AF42" s="16" t="s">
        <v>37552</v>
      </c>
      <c r="AG42" s="33">
        <f>CHOOSE(MIN(D6L1235C9,RUN_YEARS),B7L812C5,B7L812C14,B7L812C23,B7L812C32,B7L812C41)</f>
        <v>266.51861972204694</v>
      </c>
      <c r="AH42" s="16" t="s">
        <v>37553</v>
      </c>
      <c r="AI42" s="33">
        <f>IF(D6L1235C15=0,0,D6L1235C11/D6L1235C15)</f>
        <v>-7.9949541352424672E-2</v>
      </c>
      <c r="AJ42" s="16" t="s">
        <v>37554</v>
      </c>
      <c r="AK42" s="33">
        <f>IF(D6L1235C5=0,0,D6L1235C11/D6L1235C5)</f>
        <v>7.3476004857444613E-2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11.535443019570215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125.49074839309945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-4085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-4085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-4085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8738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266.51861972204694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-343.89253798224826</v>
      </c>
      <c r="AN43" s="16" t="s">
        <v>37576</v>
      </c>
      <c r="AO43" s="33">
        <f>D6L1236C8-D6L1236C18</f>
        <v>-3741.1074620177519</v>
      </c>
      <c r="AP43" s="16" t="s">
        <v>37577</v>
      </c>
      <c r="AQ43" s="33">
        <f>CHOOSE(MIN(D6L1236C9,RUN_YEARS),B7L812C2,B7L812C11,B7L812C20,B7L812C29,B7L812C38)</f>
        <v>11.535443019570215</v>
      </c>
      <c r="AR43" s="16" t="s">
        <v>37578</v>
      </c>
      <c r="AS43" s="33">
        <f>IF(D6L1236C20=0,0,D6L1236C18/D6L1236C20)</f>
        <v>-29.811818878462194</v>
      </c>
      <c r="AT43" s="16" t="s">
        <v>37579</v>
      </c>
      <c r="AU43" s="33">
        <f>IF(D6L1236C5=0,0,D6L1236C18/D6L1236C5)</f>
        <v>8.4184219824295775E-2</v>
      </c>
      <c r="AV43" s="16" t="s">
        <v>37580</v>
      </c>
      <c r="AW43" s="33">
        <f>CHOOSE(MIN(D6L1236C9,RUN_YEARS),B7L812C1,B7L812C10,B7L812C19,B7L812C28,B7L812C37)</f>
        <v>125.49074839309945</v>
      </c>
      <c r="AX43" s="16" t="s">
        <v>37581</v>
      </c>
      <c r="AY43" s="33">
        <f>IF(D6L1236C23=0,0,D6L1236C19/D6L1236C23)</f>
        <v>-29.811818878462198</v>
      </c>
      <c r="AZ43" s="16" t="s">
        <v>37582</v>
      </c>
      <c r="BA43" s="33">
        <f>IF(D6L1236C5=0,0,D6L1236C19/D6L1236C5)</f>
        <v>0.91581578017570431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-3532.3863525828983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-3539.6931762914492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44.853411854275464</v>
      </c>
      <c r="R44" s="16" t="s">
        <v>37586</v>
      </c>
      <c r="S44" s="15">
        <f>SUM(D6L1229C8:D6L1236C8)</f>
        <v>-3584.5465881457249</v>
      </c>
      <c r="U44" s="21" t="str">
        <f>NULL_VALUE</f>
        <v>n/a</v>
      </c>
      <c r="V44" s="16" t="s">
        <v>37587</v>
      </c>
      <c r="W44" s="33">
        <f>SUM(D6L1229C10:D6L1236C10)</f>
        <v>41.55776234699772</v>
      </c>
      <c r="X44" s="16" t="s">
        <v>37588</v>
      </c>
      <c r="Y44" s="33">
        <f>SUM(D6L1229C11:D6L1236C11)</f>
        <v>3.2956495072777479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4.7559810422290807E-3</v>
      </c>
      <c r="AD44" s="16" t="s">
        <v>37590</v>
      </c>
      <c r="AE44" s="33">
        <f>IF(D6L1237C5=0,0,D6L1237C10/D6L1237C5)</f>
        <v>-1.1740498477480456E-2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1.2365550709795767E-2</v>
      </c>
      <c r="AJ44" s="16" t="s">
        <v>37592</v>
      </c>
      <c r="AK44" s="33">
        <f>IF(D6L1237C5=0,0,D6L1237C11/D6L1237C5)</f>
        <v>-9.3105513476470663E-4</v>
      </c>
      <c r="AL44" s="16" t="s">
        <v>37593</v>
      </c>
      <c r="AM44" s="33">
        <f>SUM(D6L1229C18:D6L1236C18)</f>
        <v>-301.76225794688912</v>
      </c>
      <c r="AN44" s="16" t="s">
        <v>37594</v>
      </c>
      <c r="AO44" s="33">
        <f>SUM(D6L1229C19:D6L1236C19)</f>
        <v>-3282.7843301988355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-26.159572496257027</v>
      </c>
      <c r="AT44" s="16" t="s">
        <v>37596</v>
      </c>
      <c r="AU44" s="33">
        <f>IF(D6L1237C5=0,0,D6L1237C18/D6L1237C5)</f>
        <v>8.5250964679104382E-2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-26.159572496257031</v>
      </c>
      <c r="AZ44" s="16" t="s">
        <v>37598</v>
      </c>
      <c r="BA44" s="33">
        <f>IF(D6L1237C5=0,0,D6L1237C19/D6L1237C5)</f>
        <v>0.92742058893314083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67.906868210179624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33.953434105089812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16.976717052544906</v>
      </c>
      <c r="R45" s="16" t="s">
        <v>37603</v>
      </c>
      <c r="S45" s="15">
        <f>D6L1238C5-D6L1238C7</f>
        <v>16.976717052544906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15.729335707928653</v>
      </c>
      <c r="X45" s="16" t="s">
        <v>37605</v>
      </c>
      <c r="Y45" s="33">
        <f>D6L1238C7-D6L1238C10</f>
        <v>1.2473813446162527</v>
      </c>
      <c r="Z45" s="16" t="s">
        <v>37606</v>
      </c>
      <c r="AA45" s="33">
        <f>CHOOSE(MIN(D6L1238C9,RUN_YEARS),B7L812C7,B7L812C16,B7L812C25,B7L812C34,B7L812C43)</f>
        <v>8738</v>
      </c>
      <c r="AB45" s="16" t="s">
        <v>37607</v>
      </c>
      <c r="AC45" s="33">
        <f>IF(D6L1238C12=0,0,D6L1238C10/D6L1238C12)</f>
        <v>1.8001070849082918E-3</v>
      </c>
      <c r="AD45" s="16" t="s">
        <v>37608</v>
      </c>
      <c r="AE45" s="33">
        <f>IF(D6L1238C5=0,0,D6L1238C10/D6L1238C5)</f>
        <v>0.46326199757127767</v>
      </c>
      <c r="AF45" s="16" t="s">
        <v>37609</v>
      </c>
      <c r="AG45" s="33">
        <f>CHOOSE(MIN(D6L1238C9,RUN_YEARS),B7L812C5,B7L812C14,B7L812C23,B7L812C32,B7L812C41)</f>
        <v>266.51861972204694</v>
      </c>
      <c r="AH45" s="16" t="s">
        <v>37610</v>
      </c>
      <c r="AI45" s="33">
        <f>IF(D6L1238C15=0,0,D6L1238C11/D6L1238C15)</f>
        <v>4.6802784207615605E-3</v>
      </c>
      <c r="AJ45" s="16" t="s">
        <v>37611</v>
      </c>
      <c r="AK45" s="33">
        <f>IF(D6L1238C5=0,0,D6L1238C11/D6L1238C5)</f>
        <v>3.673800242872232E-2</v>
      </c>
      <c r="AL45" s="16" t="s">
        <v>37612</v>
      </c>
      <c r="AM45" s="33">
        <f>D6L1238C8*CHOOSE(MIN(D6L1238C9,RUN_YEARS),B7L812C4,B7L812C13,B7L812C22,B7L812C31,B7L812C40)</f>
        <v>1.429171680246311</v>
      </c>
      <c r="AN45" s="16" t="s">
        <v>37613</v>
      </c>
      <c r="AO45" s="33">
        <f>D6L1238C8-D6L1238C18</f>
        <v>15.547545372298595</v>
      </c>
      <c r="AP45" s="16" t="s">
        <v>37614</v>
      </c>
      <c r="AQ45" s="33">
        <f>CHOOSE(MIN(D6L1238C9,RUN_YEARS),B7L812C2,B7L812C11,B7L812C20,B7L812C29,B7L812C38)</f>
        <v>11.535443019570215</v>
      </c>
      <c r="AR45" s="16" t="s">
        <v>37615</v>
      </c>
      <c r="AS45" s="33">
        <f>IF(D6L1238C20=0,0,D6L1238C18/D6L1238C20)</f>
        <v>0.12389395689629602</v>
      </c>
      <c r="AT45" s="16" t="s">
        <v>37616</v>
      </c>
      <c r="AU45" s="33">
        <f>IF(D6L1238C5=0,0,D6L1238C18/D6L1238C5)</f>
        <v>4.2092109912147888E-2</v>
      </c>
      <c r="AV45" s="16" t="s">
        <v>37617</v>
      </c>
      <c r="AW45" s="33">
        <f>CHOOSE(MIN(D6L1238C9,RUN_YEARS),B7L812C1,B7L812C10,B7L812C19,B7L812C28,B7L812C37)</f>
        <v>125.49074839309945</v>
      </c>
      <c r="AX45" s="16" t="s">
        <v>37618</v>
      </c>
      <c r="AY45" s="33">
        <f>IF(D6L1238C23=0,0,D6L1238C19/D6L1238C23)</f>
        <v>0.12389395689629604</v>
      </c>
      <c r="AZ45" s="16" t="s">
        <v>37619</v>
      </c>
      <c r="BA45" s="33">
        <f>IF(D6L1238C5=0,0,D6L1238C19/D6L1238C5)</f>
        <v>0.4579078900878521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428.03589087039626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428.03589087039626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171.2143563481585</v>
      </c>
      <c r="R46" s="16" t="s">
        <v>37623</v>
      </c>
      <c r="S46" s="15">
        <f>D6L1239C5-D6L1239C7</f>
        <v>256.82153452223776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158.63420946945695</v>
      </c>
      <c r="X46" s="16" t="s">
        <v>37625</v>
      </c>
      <c r="Y46" s="33">
        <f>D6L1239C7-D6L1239C10</f>
        <v>12.580146878701555</v>
      </c>
      <c r="Z46" s="16" t="s">
        <v>37626</v>
      </c>
      <c r="AA46" s="33">
        <f>CHOOSE(MIN(D6L1239C9,RUN_YEARS),B7L812C7,B7L812C16,B7L812C25,B7L812C34,B7L812C43)</f>
        <v>8738</v>
      </c>
      <c r="AB46" s="16" t="s">
        <v>37627</v>
      </c>
      <c r="AC46" s="33">
        <f>IF(D6L1239C12=0,0,D6L1239C10/D6L1239C12)</f>
        <v>1.8154521568946778E-2</v>
      </c>
      <c r="AD46" s="16" t="s">
        <v>37628</v>
      </c>
      <c r="AE46" s="33">
        <f>IF(D6L1239C5=0,0,D6L1239C10/D6L1239C5)</f>
        <v>0.37060959805702215</v>
      </c>
      <c r="AF46" s="16" t="s">
        <v>37629</v>
      </c>
      <c r="AG46" s="33">
        <f>CHOOSE(MIN(D6L1239C9,RUN_YEARS),B7L812C5,B7L812C14,B7L812C23,B7L812C32,B7L812C41)</f>
        <v>266.51861972204694</v>
      </c>
      <c r="AH46" s="16" t="s">
        <v>37630</v>
      </c>
      <c r="AI46" s="33">
        <f>IF(D6L1239C15=0,0,D6L1239C11/D6L1239C15)</f>
        <v>4.7201756079261657E-2</v>
      </c>
      <c r="AJ46" s="16" t="s">
        <v>37631</v>
      </c>
      <c r="AK46" s="33">
        <f>IF(D6L1239C5=0,0,D6L1239C11/D6L1239C5)</f>
        <v>2.9390401942977862E-2</v>
      </c>
      <c r="AL46" s="16" t="s">
        <v>37632</v>
      </c>
      <c r="AM46" s="33">
        <f>D6L1239C8*CHOOSE(MIN(D6L1239C9,RUN_YEARS),B7L812C4,B7L812C13,B7L812C22,B7L812C31,B7L812C40)</f>
        <v>21.620320517833029</v>
      </c>
      <c r="AN46" s="16" t="s">
        <v>37633</v>
      </c>
      <c r="AO46" s="33">
        <f>D6L1239C8-D6L1239C18</f>
        <v>235.20121400440473</v>
      </c>
      <c r="AP46" s="16" t="s">
        <v>37634</v>
      </c>
      <c r="AQ46" s="33">
        <f>CHOOSE(MIN(D6L1239C9,RUN_YEARS),B7L812C2,B7L812C11,B7L812C20,B7L812C29,B7L812C38)</f>
        <v>11.535443019570215</v>
      </c>
      <c r="AR46" s="16" t="s">
        <v>37635</v>
      </c>
      <c r="AS46" s="33">
        <f>IF(D6L1239C20=0,0,D6L1239C18/D6L1239C20)</f>
        <v>1.8742514250344375</v>
      </c>
      <c r="AT46" s="16" t="s">
        <v>37636</v>
      </c>
      <c r="AU46" s="33">
        <f>IF(D6L1239C5=0,0,D6L1239C18/D6L1239C5)</f>
        <v>5.0510531894577465E-2</v>
      </c>
      <c r="AV46" s="16" t="s">
        <v>37637</v>
      </c>
      <c r="AW46" s="33">
        <f>CHOOSE(MIN(D6L1239C9,RUN_YEARS),B7L812C1,B7L812C10,B7L812C19,B7L812C28,B7L812C37)</f>
        <v>125.49074839309945</v>
      </c>
      <c r="AX46" s="16" t="s">
        <v>37638</v>
      </c>
      <c r="AY46" s="33">
        <f>IF(D6L1239C23=0,0,D6L1239C19/D6L1239C23)</f>
        <v>1.8742514250344378</v>
      </c>
      <c r="AZ46" s="16" t="s">
        <v>37639</v>
      </c>
      <c r="BA46" s="33">
        <f>IF(D6L1239C5=0,0,D6L1239C19/D6L1239C5)</f>
        <v>0.54948946810542254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495.94275908057591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461.98932497548606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188.1910734007034</v>
      </c>
      <c r="R47" s="16" t="s">
        <v>37643</v>
      </c>
      <c r="S47" s="15">
        <f>SUM(D6L1238C8:D6L1239C8)</f>
        <v>273.79825157478268</v>
      </c>
      <c r="U47" s="21" t="str">
        <f>NULL_VALUE</f>
        <v>n/a</v>
      </c>
      <c r="V47" s="16" t="s">
        <v>37644</v>
      </c>
      <c r="W47" s="33">
        <f>SUM(D6L1238C10:D6L1239C10)</f>
        <v>174.36354517738559</v>
      </c>
      <c r="X47" s="16" t="s">
        <v>37645</v>
      </c>
      <c r="Y47" s="33">
        <f>SUM(D6L1238C11:D6L1239C11)</f>
        <v>13.827528223317808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1.9954628653855069E-2</v>
      </c>
      <c r="AD47" s="16" t="s">
        <v>37647</v>
      </c>
      <c r="AE47" s="33">
        <f>IF(D6L1240C5=0,0,D6L1240C10/D6L1240C5)</f>
        <v>0.37741899163284265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5.1882034500023218E-2</v>
      </c>
      <c r="AJ47" s="16" t="s">
        <v>37649</v>
      </c>
      <c r="AK47" s="33">
        <f>IF(D6L1240C5=0,0,D6L1240C11/D6L1240C5)</f>
        <v>2.9930406344457244E-2</v>
      </c>
      <c r="AL47" s="16" t="s">
        <v>37650</v>
      </c>
      <c r="AM47" s="33">
        <f>SUM(D6L1238C18:D6L1239C18)</f>
        <v>23.049492198079342</v>
      </c>
      <c r="AN47" s="16" t="s">
        <v>37651</v>
      </c>
      <c r="AO47" s="33">
        <f>SUM(D6L1238C19:D6L1239C19)</f>
        <v>250.74875937670333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1.9981453819307335</v>
      </c>
      <c r="AT47" s="16" t="s">
        <v>37653</v>
      </c>
      <c r="AU47" s="33">
        <f>IF(D6L1240C5=0,0,D6L1240C18/D6L1240C5)</f>
        <v>4.9891828559680218E-2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1.9981453819307338</v>
      </c>
      <c r="AZ47" s="16" t="s">
        <v>37655</v>
      </c>
      <c r="BA47" s="33">
        <f>IF(D6L1240C5=0,0,D6L1240C19/D6L1240C5)</f>
        <v>0.54275877346301993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-1367.6524084340417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-1954.2725315828902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794.76014512151539</v>
      </c>
      <c r="R48" s="16" t="s">
        <v>37660</v>
      </c>
      <c r="S48" s="15">
        <f>SUM(D6L1228C8,D6L1237C8,D6L1240C8)</f>
        <v>-2749.0326767044057</v>
      </c>
      <c r="U48" s="21" t="str">
        <f>NULL_VALUE</f>
        <v>n/a</v>
      </c>
      <c r="V48" s="16" t="s">
        <v>37661</v>
      </c>
      <c r="W48" s="33">
        <f>SUM(D6L1228C10,D6L1237C10,D6L1240C10)</f>
        <v>732.73654512918563</v>
      </c>
      <c r="X48" s="16" t="s">
        <v>37662</v>
      </c>
      <c r="Y48" s="33">
        <f>SUM(D6L1228C11,D6L1237C11,D6L1240C11)</f>
        <v>62.023599992329913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8.8993948598297415E-2</v>
      </c>
      <c r="AD48" s="16" t="s">
        <v>37664</v>
      </c>
      <c r="AE48" s="33">
        <f>IF(D6L1241C5=0,0,D6L1241C10/D6L1241C5)</f>
        <v>-0.3749408198127287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0.23138426635557352</v>
      </c>
      <c r="AJ48" s="16" t="s">
        <v>37666</v>
      </c>
      <c r="AK48" s="33">
        <f>IF(D6L1241C5=0,0,D6L1241C11/D6L1241C5)</f>
        <v>-3.1737436304287117E-2</v>
      </c>
      <c r="AL48" s="16" t="s">
        <v>37667</v>
      </c>
      <c r="AM48" s="33">
        <f>SUM(D6L1228C18,D6L1237C18,D6L1240C18)</f>
        <v>-235.70815659356884</v>
      </c>
      <c r="AN48" s="16" t="s">
        <v>37668</v>
      </c>
      <c r="AO48" s="33">
        <f>SUM(D6L1228C19,D6L1237C19,D6L1240C19)</f>
        <v>-2513.3245201108366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-20.075415973006312</v>
      </c>
      <c r="AT48" s="16" t="s">
        <v>37670</v>
      </c>
      <c r="AU48" s="33">
        <f>IF(D6L1241C5=0,0,D6L1241C18/D6L1241C5)</f>
        <v>0.1206117124322746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-20.075415973006315</v>
      </c>
      <c r="AZ48" s="16" t="s">
        <v>37672</v>
      </c>
      <c r="BA48" s="33">
        <f>IF(D6L1241C5=0,0,D6L1241C19/D6L1241C5)</f>
        <v>1.2860665436847412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14.910008333333332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12.822607166666666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6.4113035833333329</v>
      </c>
      <c r="R8" s="16" t="s">
        <v>37681</v>
      </c>
      <c r="S8" s="15">
        <f>D6L1301C5-D6L1301C7</f>
        <v>6.4113035833333329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6.2597978225089426</v>
      </c>
      <c r="X8" s="16" t="s">
        <v>37683</v>
      </c>
      <c r="Y8" s="33">
        <f>D6L1301C7-D6L1301C10</f>
        <v>0.15150576082439038</v>
      </c>
      <c r="Z8" s="16" t="s">
        <v>37684</v>
      </c>
      <c r="AA8" s="33">
        <f>CHOOSE(MIN(D6L1301C9,RUN_YEARS),B7L813C7,B7L813C16,B7L813C25,B7L813C34,B7L813C43)</f>
        <v>88.333333333333343</v>
      </c>
      <c r="AB8" s="16" t="s">
        <v>37685</v>
      </c>
      <c r="AC8" s="33">
        <f>IF(D6L1301C12=0,0,D6L1301C10/D6L1301C12)</f>
        <v>7.0865635726516329E-2</v>
      </c>
      <c r="AD8" s="16" t="s">
        <v>37686</v>
      </c>
      <c r="AE8" s="33">
        <f>IF(D6L1301C5=0,0,D6L1301C10/D6L1301C5)</f>
        <v>0.48818448082709409</v>
      </c>
      <c r="AF8" s="16" t="s">
        <v>37687</v>
      </c>
      <c r="AG8" s="33">
        <f>CHOOSE(MIN(D6L1301C9,RUN_YEARS),B7L813C5,B7L813C14,B7L813C23,B7L813C32,B7L813C41)</f>
        <v>0.82228072709034095</v>
      </c>
      <c r="AH8" s="16" t="s">
        <v>37688</v>
      </c>
      <c r="AI8" s="33">
        <f>IF(D6L1301C15=0,0,D6L1301C11/D6L1301C15)</f>
        <v>0.18425065288894338</v>
      </c>
      <c r="AJ8" s="16" t="s">
        <v>37689</v>
      </c>
      <c r="AK8" s="33">
        <f>IF(D6L1301C5=0,0,D6L1301C11/D6L1301C5)</f>
        <v>1.1815519172905884E-2</v>
      </c>
      <c r="AL8" s="16" t="s">
        <v>37690</v>
      </c>
      <c r="AM8" s="33">
        <f>D6L1301C8*CHOOSE(MIN(D6L1301C9,RUN_YEARS),B7L813C4,B7L813C13,B7L813C22,B7L813C31,B7L813C40)</f>
        <v>1.4892348031844258</v>
      </c>
      <c r="AN8" s="16" t="s">
        <v>37691</v>
      </c>
      <c r="AO8" s="33">
        <f>D6L1301C8-D6L1301C18</f>
        <v>4.9220687801489067</v>
      </c>
      <c r="AP8" s="16" t="s">
        <v>37692</v>
      </c>
      <c r="AQ8" s="33">
        <f>CHOOSE(MIN(D6L1301C9,RUN_YEARS),B7L813C2,B7L813C11,B7L813C20,B7L813C29,B7L813C38)</f>
        <v>0.11563652495774036</v>
      </c>
      <c r="AR8" s="16" t="s">
        <v>37693</v>
      </c>
      <c r="AS8" s="33">
        <f>IF(D6L1301C20=0,0,D6L1301C18/D6L1301C20)</f>
        <v>12.878584891137727</v>
      </c>
      <c r="AT8" s="16" t="s">
        <v>37694</v>
      </c>
      <c r="AU8" s="33">
        <f>IF(D6L1301C5=0,0,D6L1301C18/D6L1301C5)</f>
        <v>0.11614134191491134</v>
      </c>
      <c r="AV8" s="16" t="s">
        <v>37695</v>
      </c>
      <c r="AW8" s="33">
        <f>CHOOSE(MIN(D6L1301C9,RUN_YEARS),B7L813C1,B7L813C10,B7L813C19,B7L813C28,B7L813C37)</f>
        <v>0.3821901879558196</v>
      </c>
      <c r="AX8" s="16" t="s">
        <v>37696</v>
      </c>
      <c r="AY8" s="33">
        <f>IF(D6L1301C23=0,0,D6L1301C19/D6L1301C23)</f>
        <v>12.878584891137727</v>
      </c>
      <c r="AZ8" s="16" t="s">
        <v>37697</v>
      </c>
      <c r="BA8" s="33">
        <f>IF(D6L1301C5=0,0,D6L1301C19/D6L1301C5)</f>
        <v>0.38385865808508862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5.7343630607373686E-4</v>
      </c>
      <c r="J9" s="16" t="s">
        <v>37718</v>
      </c>
      <c r="K9" s="21">
        <f>IF(FLOW_THRU_100PCT="Y",1,INDEX(VariabilityMatrix,D6L1302C1,D6L1302C9))</f>
        <v>0.47863456811649574</v>
      </c>
      <c r="L9" s="16" t="s">
        <v>37698</v>
      </c>
      <c r="M9" s="15">
        <f>IF(D6L1302C2&lt;&gt;0,D6L1302C2*D6L1302C4,D6L1302C3*D6L1302C4)</f>
        <v>2.7446643869992172E-4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1.3723321934996086E-4</v>
      </c>
      <c r="R9" s="16" t="s">
        <v>37700</v>
      </c>
      <c r="S9" s="15">
        <f>D6L1302C5-D6L1302C7</f>
        <v>1.3723321934996086E-4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1.3283383318131388E-4</v>
      </c>
      <c r="X9" s="16" t="s">
        <v>37702</v>
      </c>
      <c r="Y9" s="33">
        <f>D6L1302C7-D6L1302C10</f>
        <v>4.3993861686469828E-6</v>
      </c>
      <c r="Z9" s="16" t="s">
        <v>37703</v>
      </c>
      <c r="AA9" s="33">
        <f>CHOOSE(MIN(D6L1302C9,RUN_YEARS),B7L813C7,B7L813C16,B7L813C25,B7L813C34,B7L813C43)</f>
        <v>85.6</v>
      </c>
      <c r="AB9" s="16" t="s">
        <v>37704</v>
      </c>
      <c r="AC9" s="33">
        <f>IF(D6L1302C12=0,0,D6L1302C10/D6L1302C12)</f>
        <v>1.5517971166041342E-6</v>
      </c>
      <c r="AD9" s="16" t="s">
        <v>37705</v>
      </c>
      <c r="AE9" s="33">
        <f>IF(D6L1302C5=0,0,D6L1302C10/D6L1302C5)</f>
        <v>0.48397113253815016</v>
      </c>
      <c r="AF9" s="16" t="s">
        <v>37706</v>
      </c>
      <c r="AG9" s="33">
        <f>CHOOSE(MIN(D6L1302C9,RUN_YEARS),B7L813C5,B7L813C14,B7L813C23,B7L813C32,B7L813C41)</f>
        <v>1.0903948623313611</v>
      </c>
      <c r="AH9" s="16" t="s">
        <v>37707</v>
      </c>
      <c r="AI9" s="33">
        <f>IF(D6L1302C15=0,0,D6L1302C11/D6L1302C15)</f>
        <v>4.034672503170736E-6</v>
      </c>
      <c r="AJ9" s="16" t="s">
        <v>37708</v>
      </c>
      <c r="AK9" s="33">
        <f>IF(D6L1302C5=0,0,D6L1302C11/D6L1302C5)</f>
        <v>1.6028867461849852E-2</v>
      </c>
      <c r="AL9" s="16" t="s">
        <v>37709</v>
      </c>
      <c r="AM9" s="33">
        <f>D6L1302C8*CHOOSE(MIN(D6L1302C9,RUN_YEARS),B7L813C4,B7L813C13,B7L813C22,B7L813C31,B7L813C40)</f>
        <v>2.6371534552209912E-5</v>
      </c>
      <c r="AN9" s="16" t="s">
        <v>37710</v>
      </c>
      <c r="AO9" s="33">
        <f>D6L1302C8-D6L1302C18</f>
        <v>1.1086168479775094E-4</v>
      </c>
      <c r="AP9" s="16" t="s">
        <v>37711</v>
      </c>
      <c r="AQ9" s="33">
        <f>CHOOSE(MIN(D6L1302C9,RUN_YEARS),B7L813C2,B7L813C11,B7L813C20,B7L813C29,B7L813C38)</f>
        <v>0.10818967713829784</v>
      </c>
      <c r="AR9" s="16" t="s">
        <v>37712</v>
      </c>
      <c r="AS9" s="33">
        <f>IF(D6L1302C20=0,0,D6L1302C18/D6L1302C20)</f>
        <v>2.4375277983776058E-4</v>
      </c>
      <c r="AT9" s="16" t="s">
        <v>37713</v>
      </c>
      <c r="AU9" s="33">
        <f>IF(D6L1302C5=0,0,D6L1302C18/D6L1302C5)</f>
        <v>9.6082911546946204E-2</v>
      </c>
      <c r="AV9" s="16" t="s">
        <v>37714</v>
      </c>
      <c r="AW9" s="33">
        <f>CHOOSE(MIN(D6L1302C9,RUN_YEARS),B7L813C1,B7L813C10,B7L813C19,B7L813C28,B7L813C37)</f>
        <v>0.45481198151479296</v>
      </c>
      <c r="AX9" s="16" t="s">
        <v>37715</v>
      </c>
      <c r="AY9" s="33">
        <f>IF(D6L1302C23=0,0,D6L1302C19/D6L1302C23)</f>
        <v>2.4375277983776052E-4</v>
      </c>
      <c r="AZ9" s="16" t="s">
        <v>37716</v>
      </c>
      <c r="BA9" s="33">
        <f>IF(D6L1302C5=0,0,D6L1302C19/D6L1302C5)</f>
        <v>0.40391708845305374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2.8104453932533384E-4</v>
      </c>
      <c r="J10" s="16" t="s">
        <v>37739</v>
      </c>
      <c r="K10" s="21">
        <f>IF(FLOW_THRU_100PCT="Y",1,INDEX(VariabilityMatrix,D6L1303C1,D6L1303C9))</f>
        <v>0.47863456811649574</v>
      </c>
      <c r="L10" s="16" t="s">
        <v>37719</v>
      </c>
      <c r="M10" s="15">
        <f>IF(D6L1303C2&lt;&gt;0,D6L1303C2*D6L1303C4,D6L1303C3*D6L1303C4)</f>
        <v>1.3451763170148066E-4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6.7258815850740331E-5</v>
      </c>
      <c r="R10" s="16" t="s">
        <v>37721</v>
      </c>
      <c r="S10" s="15">
        <f>D6L1303C5-D6L1303C7</f>
        <v>6.7258815850740331E-5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6.5102650560915361E-5</v>
      </c>
      <c r="X10" s="16" t="s">
        <v>37723</v>
      </c>
      <c r="Y10" s="33">
        <f>D6L1303C7-D6L1303C10</f>
        <v>2.1561652898249698E-6</v>
      </c>
      <c r="Z10" s="16" t="s">
        <v>37724</v>
      </c>
      <c r="AA10" s="33">
        <f>CHOOSE(MIN(D6L1303C9,RUN_YEARS),B7L813C7,B7L813C16,B7L813C25,B7L813C34,B7L813C43)</f>
        <v>85.6</v>
      </c>
      <c r="AB10" s="16" t="s">
        <v>37725</v>
      </c>
      <c r="AC10" s="33">
        <f>IF(D6L1303C12=0,0,D6L1303C10/D6L1303C12)</f>
        <v>7.6054498318826364E-7</v>
      </c>
      <c r="AD10" s="16" t="s">
        <v>37726</v>
      </c>
      <c r="AE10" s="33">
        <f>IF(D6L1303C5=0,0,D6L1303C10/D6L1303C5)</f>
        <v>0.48397113253815011</v>
      </c>
      <c r="AF10" s="16" t="s">
        <v>37727</v>
      </c>
      <c r="AG10" s="33">
        <f>CHOOSE(MIN(D6L1303C9,RUN_YEARS),B7L813C5,B7L813C14,B7L813C23,B7L813C32,B7L813C41)</f>
        <v>1.0903948623313611</v>
      </c>
      <c r="AH10" s="16" t="s">
        <v>37728</v>
      </c>
      <c r="AI10" s="33">
        <f>IF(D6L1303C15=0,0,D6L1303C11/D6L1303C15)</f>
        <v>1.9774169562894828E-6</v>
      </c>
      <c r="AJ10" s="16" t="s">
        <v>37729</v>
      </c>
      <c r="AK10" s="33">
        <f>IF(D6L1303C5=0,0,D6L1303C11/D6L1303C5)</f>
        <v>1.6028867461849883E-2</v>
      </c>
      <c r="AL10" s="16" t="s">
        <v>37730</v>
      </c>
      <c r="AM10" s="33">
        <f>D6L1303C8*CHOOSE(MIN(D6L1303C9,RUN_YEARS),B7L813C4,B7L813C13,B7L813C22,B7L813C31,B7L813C40)</f>
        <v>1.2924845708278053E-5</v>
      </c>
      <c r="AN10" s="16" t="s">
        <v>37731</v>
      </c>
      <c r="AO10" s="33">
        <f>D6L1303C8-D6L1303C18</f>
        <v>5.4333970142462278E-5</v>
      </c>
      <c r="AP10" s="16" t="s">
        <v>37732</v>
      </c>
      <c r="AQ10" s="33">
        <f>CHOOSE(MIN(D6L1303C9,RUN_YEARS),B7L813C2,B7L813C11,B7L813C20,B7L813C29,B7L813C38)</f>
        <v>0.10818967713829784</v>
      </c>
      <c r="AR10" s="16" t="s">
        <v>37733</v>
      </c>
      <c r="AS10" s="33">
        <f>IF(D6L1303C20=0,0,D6L1303C18/D6L1303C20)</f>
        <v>1.1946468508041062E-4</v>
      </c>
      <c r="AT10" s="16" t="s">
        <v>37734</v>
      </c>
      <c r="AU10" s="33">
        <f>IF(D6L1303C5=0,0,D6L1303C18/D6L1303C5)</f>
        <v>9.6082911546946204E-2</v>
      </c>
      <c r="AV10" s="16" t="s">
        <v>37735</v>
      </c>
      <c r="AW10" s="33">
        <f>CHOOSE(MIN(D6L1303C9,RUN_YEARS),B7L813C1,B7L813C10,B7L813C19,B7L813C28,B7L813C37)</f>
        <v>0.45481198151479296</v>
      </c>
      <c r="AX10" s="16" t="s">
        <v>37736</v>
      </c>
      <c r="AY10" s="33">
        <f>IF(D6L1303C23=0,0,D6L1303C19/D6L1303C23)</f>
        <v>1.1946468508041062E-4</v>
      </c>
      <c r="AZ10" s="16" t="s">
        <v>37737</v>
      </c>
      <c r="BA10" s="33">
        <f>IF(D6L1303C5=0,0,D6L1303C19/D6L1303C5)</f>
        <v>0.4039170884530538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0.52032903392126761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84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1.2317176506213054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0.11089233390294094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0.55053308920387378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4.888127857633308E-3</v>
      </c>
      <c r="J12" s="16" t="s">
        <v>37781</v>
      </c>
      <c r="K12" s="21">
        <f>IF(FLOW_THRU_100PCT="Y",1,INDEX(VariabilityMatrix,D6L1305C1,D6L1305C9))</f>
        <v>0.22661769479631635</v>
      </c>
      <c r="L12" s="16" t="s">
        <v>37761</v>
      </c>
      <c r="M12" s="15">
        <f>IF(D6L1305C2&lt;&gt;0,D6L1305C2*D6L1305C4,D6L1305C3*D6L1305C4)</f>
        <v>1.1077362669665168E-3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5.5386813348325841E-4</v>
      </c>
      <c r="R12" s="16" t="s">
        <v>37763</v>
      </c>
      <c r="S12" s="15">
        <f>D6L1305C5-D6L1305C7</f>
        <v>5.5386813348325841E-4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5.3611237567736773E-4</v>
      </c>
      <c r="X12" s="16" t="s">
        <v>37765</v>
      </c>
      <c r="Y12" s="33">
        <f>D6L1305C7-D6L1305C10</f>
        <v>1.7755757805890679E-5</v>
      </c>
      <c r="Z12" s="16" t="s">
        <v>37766</v>
      </c>
      <c r="AA12" s="33">
        <f>CHOOSE(MIN(D6L1305C9,RUN_YEARS),B7L813C7,B7L813C16,B7L813C25,B7L813C34,B7L813C43)</f>
        <v>85.6</v>
      </c>
      <c r="AB12" s="16" t="s">
        <v>37767</v>
      </c>
      <c r="AC12" s="33">
        <f>IF(D6L1305C12=0,0,D6L1305C10/D6L1305C12)</f>
        <v>6.2629950429599039E-6</v>
      </c>
      <c r="AD12" s="16" t="s">
        <v>37768</v>
      </c>
      <c r="AE12" s="33">
        <f>IF(D6L1305C5=0,0,D6L1305C10/D6L1305C5)</f>
        <v>0.48397113253815011</v>
      </c>
      <c r="AF12" s="16" t="s">
        <v>37769</v>
      </c>
      <c r="AG12" s="33">
        <f>CHOOSE(MIN(D6L1305C9,RUN_YEARS),B7L813C5,B7L813C14,B7L813C23,B7L813C32,B7L813C41)</f>
        <v>1.0903948623313611</v>
      </c>
      <c r="AH12" s="16" t="s">
        <v>37770</v>
      </c>
      <c r="AI12" s="33">
        <f>IF(D6L1305C15=0,0,D6L1305C11/D6L1305C15)</f>
        <v>1.6283787111695751E-5</v>
      </c>
      <c r="AJ12" s="16" t="s">
        <v>37771</v>
      </c>
      <c r="AK12" s="33">
        <f>IF(D6L1305C5=0,0,D6L1305C11/D6L1305C5)</f>
        <v>1.6028867461849904E-2</v>
      </c>
      <c r="AL12" s="16" t="s">
        <v>37772</v>
      </c>
      <c r="AM12" s="33">
        <f>D6L1305C8*CHOOSE(MIN(D6L1305C9,RUN_YEARS),B7L813C4,B7L813C13,B7L813C22,B7L813C31,B7L813C40)</f>
        <v>1.0643452575628823E-4</v>
      </c>
      <c r="AN12" s="16" t="s">
        <v>37773</v>
      </c>
      <c r="AO12" s="33">
        <f>D6L1305C8-D6L1305C18</f>
        <v>4.4743360772697021E-4</v>
      </c>
      <c r="AP12" s="16" t="s">
        <v>37774</v>
      </c>
      <c r="AQ12" s="33">
        <f>CHOOSE(MIN(D6L1305C9,RUN_YEARS),B7L813C2,B7L813C11,B7L813C20,B7L813C29,B7L813C38)</f>
        <v>0.10818967713829784</v>
      </c>
      <c r="AR12" s="16" t="s">
        <v>37775</v>
      </c>
      <c r="AS12" s="33">
        <f>IF(D6L1305C20=0,0,D6L1305C18/D6L1305C20)</f>
        <v>9.8377709012139832E-4</v>
      </c>
      <c r="AT12" s="16" t="s">
        <v>37776</v>
      </c>
      <c r="AU12" s="33">
        <f>IF(D6L1305C5=0,0,D6L1305C18/D6L1305C5)</f>
        <v>9.6082911546946204E-2</v>
      </c>
      <c r="AV12" s="16" t="s">
        <v>37777</v>
      </c>
      <c r="AW12" s="33">
        <f>CHOOSE(MIN(D6L1305C9,RUN_YEARS),B7L813C1,B7L813C10,B7L813C19,B7L813C28,B7L813C37)</f>
        <v>0.45481198151479296</v>
      </c>
      <c r="AX12" s="16" t="s">
        <v>37778</v>
      </c>
      <c r="AY12" s="33">
        <f>IF(D6L1305C23=0,0,D6L1305C19/D6L1305C23)</f>
        <v>9.8377709012139832E-4</v>
      </c>
      <c r="AZ12" s="16" t="s">
        <v>37779</v>
      </c>
      <c r="BA12" s="33">
        <f>IF(D6L1305C5=0,0,D6L1305C19/D6L1305C5)</f>
        <v>0.4039170884530538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2.9244076947125422E-3</v>
      </c>
      <c r="J13" s="16" t="s">
        <v>37802</v>
      </c>
      <c r="K13" s="21">
        <f>IF(FLOW_THRU_100PCT="Y",1,INDEX(VariabilityMatrix,D6L1306C1,D6L1306C9))</f>
        <v>0.47863456811649574</v>
      </c>
      <c r="L13" s="16" t="s">
        <v>37782</v>
      </c>
      <c r="M13" s="15">
        <f>IF(D6L1306C2&lt;&gt;0,D6L1306C2*D6L1306C4,D6L1306C3*D6L1306C4)</f>
        <v>1.3997226139552945E-3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6.9986130697764727E-4</v>
      </c>
      <c r="R13" s="16" t="s">
        <v>37784</v>
      </c>
      <c r="S13" s="15">
        <f>D6L1306C5-D6L1306C7</f>
        <v>6.9986130697764727E-4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6.7742533871520373E-4</v>
      </c>
      <c r="X13" s="16" t="s">
        <v>37786</v>
      </c>
      <c r="Y13" s="33">
        <f>D6L1306C7-D6L1306C10</f>
        <v>2.2435968262443542E-5</v>
      </c>
      <c r="Z13" s="16" t="s">
        <v>37787</v>
      </c>
      <c r="AA13" s="33">
        <f>CHOOSE(MIN(D6L1306C9,RUN_YEARS),B7L813C7,B7L813C16,B7L813C25,B7L813C34,B7L813C43)</f>
        <v>85.6</v>
      </c>
      <c r="AB13" s="16" t="s">
        <v>37788</v>
      </c>
      <c r="AC13" s="33">
        <f>IF(D6L1306C12=0,0,D6L1306C10/D6L1306C12)</f>
        <v>7.9138474148972398E-6</v>
      </c>
      <c r="AD13" s="16" t="s">
        <v>37789</v>
      </c>
      <c r="AE13" s="33">
        <f>IF(D6L1306C5=0,0,D6L1306C10/D6L1306C5)</f>
        <v>0.48397113253815005</v>
      </c>
      <c r="AF13" s="16" t="s">
        <v>37790</v>
      </c>
      <c r="AG13" s="33">
        <f>CHOOSE(MIN(D6L1306C9,RUN_YEARS),B7L813C5,B7L813C14,B7L813C23,B7L813C32,B7L813C41)</f>
        <v>1.0903948623313611</v>
      </c>
      <c r="AH13" s="16" t="s">
        <v>37791</v>
      </c>
      <c r="AI13" s="33">
        <f>IF(D6L1306C15=0,0,D6L1306C11/D6L1306C15)</f>
        <v>2.0576003278732853E-5</v>
      </c>
      <c r="AJ13" s="16" t="s">
        <v>37792</v>
      </c>
      <c r="AK13" s="33">
        <f>IF(D6L1306C5=0,0,D6L1306C11/D6L1306C5)</f>
        <v>1.6028867461849925E-2</v>
      </c>
      <c r="AL13" s="16" t="s">
        <v>37793</v>
      </c>
      <c r="AM13" s="33">
        <f>D6L1306C8*CHOOSE(MIN(D6L1306C9,RUN_YEARS),B7L813C4,B7L813C13,B7L813C22,B7L813C31,B7L813C40)</f>
        <v>1.3448942410692688E-4</v>
      </c>
      <c r="AN13" s="16" t="s">
        <v>37794</v>
      </c>
      <c r="AO13" s="33">
        <f>D6L1306C8-D6L1306C18</f>
        <v>5.6537188287072038E-4</v>
      </c>
      <c r="AP13" s="16" t="s">
        <v>37795</v>
      </c>
      <c r="AQ13" s="33">
        <f>CHOOSE(MIN(D6L1306C9,RUN_YEARS),B7L813C2,B7L813C11,B7L813C20,B7L813C29,B7L813C38)</f>
        <v>0.10818967713829784</v>
      </c>
      <c r="AR13" s="16" t="s">
        <v>37796</v>
      </c>
      <c r="AS13" s="33">
        <f>IF(D6L1306C20=0,0,D6L1306C18/D6L1306C20)</f>
        <v>1.2430892453353967E-3</v>
      </c>
      <c r="AT13" s="16" t="s">
        <v>37797</v>
      </c>
      <c r="AU13" s="33">
        <f>IF(D6L1306C5=0,0,D6L1306C18/D6L1306C5)</f>
        <v>9.6082911546946204E-2</v>
      </c>
      <c r="AV13" s="16" t="s">
        <v>37798</v>
      </c>
      <c r="AW13" s="33">
        <f>CHOOSE(MIN(D6L1306C9,RUN_YEARS),B7L813C1,B7L813C10,B7L813C19,B7L813C28,B7L813C37)</f>
        <v>0.45481198151479296</v>
      </c>
      <c r="AX13" s="16" t="s">
        <v>37799</v>
      </c>
      <c r="AY13" s="33">
        <f>IF(D6L1306C23=0,0,D6L1306C19/D6L1306C23)</f>
        <v>1.2430892453353967E-3</v>
      </c>
      <c r="AZ13" s="16" t="s">
        <v>37800</v>
      </c>
      <c r="BA13" s="33">
        <f>IF(D6L1306C5=0,0,D6L1306C19/D6L1306C5)</f>
        <v>0.4039170884530538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0.52032903392126761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84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1.2317176506213054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0.11089233390294094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0.55053308920387378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0.52032903392126761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84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1.2317176506213054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0.11089233390294094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0.55053308920387378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0.52032903392126761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84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1.2317176506213054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0.11089233390294094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0.55053308920387378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0.52032903392126761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84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1.2317176506213054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0.11089233390294094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0.55053308920387378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0.52032903392126761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84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1.2317176506213054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0.11089233390294094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0.55053308920387378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0.52032903392126761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84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1.2317176506213054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0.11089233390294094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0.55053308920387378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-1.5643483426556809E-4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-1.3453395746838856E-4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-6.7266978734194279E-5</v>
      </c>
      <c r="R20" s="16" t="s">
        <v>37931</v>
      </c>
      <c r="S20" s="15">
        <f>D6L1313C5-D6L1313C7</f>
        <v>-6.7266978734194279E-5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-6.4796633396758268E-5</v>
      </c>
      <c r="X20" s="16" t="s">
        <v>37933</v>
      </c>
      <c r="Y20" s="33">
        <f>D6L1313C7-D6L1313C10</f>
        <v>-2.4703453374360105E-6</v>
      </c>
      <c r="Z20" s="16" t="s">
        <v>37934</v>
      </c>
      <c r="AA20" s="33">
        <f>CHOOSE(MIN(D6L1313C9,RUN_YEARS),B7L813C7,B7L813C16,B7L813C25,B7L813C34,B7L813C43)</f>
        <v>84</v>
      </c>
      <c r="AB20" s="16" t="s">
        <v>37935</v>
      </c>
      <c r="AC20" s="33">
        <f>IF(D6L1313C12=0,0,D6L1313C10/D6L1313C12)</f>
        <v>-7.7138849281855084E-7</v>
      </c>
      <c r="AD20" s="16" t="s">
        <v>37936</v>
      </c>
      <c r="AE20" s="33">
        <f>IF(D6L1313C5=0,0,D6L1313C10/D6L1313C5)</f>
        <v>0.48163775611806803</v>
      </c>
      <c r="AF20" s="16" t="s">
        <v>37937</v>
      </c>
      <c r="AG20" s="33">
        <f>CHOOSE(MIN(D6L1313C9,RUN_YEARS),B7L813C5,B7L813C14,B7L813C23,B7L813C32,B7L813C41)</f>
        <v>1.2317176506213054</v>
      </c>
      <c r="AH20" s="16" t="s">
        <v>37938</v>
      </c>
      <c r="AI20" s="33">
        <f>IF(D6L1313C15=0,0,D6L1313C11/D6L1313C15)</f>
        <v>-2.0056100813282282E-6</v>
      </c>
      <c r="AJ20" s="16" t="s">
        <v>37939</v>
      </c>
      <c r="AK20" s="33">
        <f>IF(D6L1313C5=0,0,D6L1313C11/D6L1313C5)</f>
        <v>1.8362243881931948E-2</v>
      </c>
      <c r="AL20" s="16" t="s">
        <v>37940</v>
      </c>
      <c r="AM20" s="33">
        <f>D6L1313C8*CHOOSE(MIN(D6L1313C9,RUN_YEARS),B7L813C4,B7L813C13,B7L813C22,B7L813C31,B7L813C40)</f>
        <v>-1.1277752571705533E-5</v>
      </c>
      <c r="AN20" s="16" t="s">
        <v>37941</v>
      </c>
      <c r="AO20" s="33">
        <f>D6L1313C8-D6L1313C18</f>
        <v>-5.5989226162488743E-5</v>
      </c>
      <c r="AP20" s="16" t="s">
        <v>37942</v>
      </c>
      <c r="AQ20" s="33">
        <f>CHOOSE(MIN(D6L1313C9,RUN_YEARS),B7L813C2,B7L813C11,B7L813C20,B7L813C29,B7L813C38)</f>
        <v>0.11089233390294094</v>
      </c>
      <c r="AR20" s="16" t="s">
        <v>37943</v>
      </c>
      <c r="AS20" s="33">
        <f>IF(D6L1313C20=0,0,D6L1313C18/D6L1313C20)</f>
        <v>-1.0170001996329558E-4</v>
      </c>
      <c r="AT20" s="16" t="s">
        <v>37944</v>
      </c>
      <c r="AU20" s="33">
        <f>IF(D6L1313C5=0,0,D6L1313C18/D6L1313C5)</f>
        <v>8.3828297211545763E-2</v>
      </c>
      <c r="AV20" s="16" t="s">
        <v>37945</v>
      </c>
      <c r="AW20" s="33">
        <f>CHOOSE(MIN(D6L1313C9,RUN_YEARS),B7L813C1,B7L813C10,B7L813C19,B7L813C28,B7L813C37)</f>
        <v>0.55053308920387378</v>
      </c>
      <c r="AX20" s="16" t="s">
        <v>37946</v>
      </c>
      <c r="AY20" s="33">
        <f>IF(D6L1313C23=0,0,D6L1313C19/D6L1313C23)</f>
        <v>-1.0170001996329556E-4</v>
      </c>
      <c r="AZ20" s="16" t="s">
        <v>37947</v>
      </c>
      <c r="BA20" s="33">
        <f>IF(D6L1313C5=0,0,D6L1313C19/D6L1313C5)</f>
        <v>0.41617170278845422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2.7256225393488778E-4</v>
      </c>
      <c r="J21" s="16" t="s">
        <v>37969</v>
      </c>
      <c r="K21" s="21">
        <f>IF(FLOW_THRU_100PCT="Y",1,INDEX(VariabilityMatrix,D6L1314C1,D6L1314C9))</f>
        <v>0.47863456811649574</v>
      </c>
      <c r="L21" s="16" t="s">
        <v>37949</v>
      </c>
      <c r="M21" s="15">
        <f>IF(D6L1314C2&lt;&gt;0,D6L1314C2*D6L1314C4,D6L1314C3*D6L1314C4)</f>
        <v>1.3045771669698366E-4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6.5228858348491831E-5</v>
      </c>
      <c r="R21" s="16" t="s">
        <v>37951</v>
      </c>
      <c r="S21" s="15">
        <f>D6L1314C5-D6L1314C7</f>
        <v>6.5228858348491831E-5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6.3137768898180317E-5</v>
      </c>
      <c r="X21" s="16" t="s">
        <v>37953</v>
      </c>
      <c r="Y21" s="33">
        <f>D6L1314C7-D6L1314C10</f>
        <v>2.0910894503115148E-6</v>
      </c>
      <c r="Z21" s="16" t="s">
        <v>37954</v>
      </c>
      <c r="AA21" s="33">
        <f>CHOOSE(MIN(D6L1314C9,RUN_YEARS),B7L813C7,B7L813C16,B7L813C25,B7L813C34,B7L813C43)</f>
        <v>85.6</v>
      </c>
      <c r="AB21" s="16" t="s">
        <v>37955</v>
      </c>
      <c r="AC21" s="33">
        <f>IF(D6L1314C12=0,0,D6L1314C10/D6L1314C12)</f>
        <v>7.3759075815631217E-7</v>
      </c>
      <c r="AD21" s="16" t="s">
        <v>37956</v>
      </c>
      <c r="AE21" s="33">
        <f>IF(D6L1314C5=0,0,D6L1314C10/D6L1314C5)</f>
        <v>0.48397113253815011</v>
      </c>
      <c r="AF21" s="16" t="s">
        <v>37957</v>
      </c>
      <c r="AG21" s="33">
        <f>CHOOSE(MIN(D6L1314C9,RUN_YEARS),B7L813C5,B7L813C14,B7L813C23,B7L813C32,B7L813C41)</f>
        <v>1.0903948623313611</v>
      </c>
      <c r="AH21" s="16" t="s">
        <v>37958</v>
      </c>
      <c r="AI21" s="33">
        <f>IF(D6L1314C15=0,0,D6L1314C11/D6L1314C15)</f>
        <v>1.9177359712064122E-6</v>
      </c>
      <c r="AJ21" s="16" t="s">
        <v>37959</v>
      </c>
      <c r="AK21" s="33">
        <f>IF(D6L1314C5=0,0,D6L1314C11/D6L1314C5)</f>
        <v>1.6028867461849908E-2</v>
      </c>
      <c r="AL21" s="16" t="s">
        <v>37960</v>
      </c>
      <c r="AM21" s="33">
        <f>D6L1314C8*CHOOSE(MIN(D6L1314C9,RUN_YEARS),B7L813C4,B7L813C13,B7L813C22,B7L813C31,B7L813C40)</f>
        <v>1.2534757254012848E-5</v>
      </c>
      <c r="AN21" s="16" t="s">
        <v>37961</v>
      </c>
      <c r="AO21" s="33">
        <f>D6L1314C8-D6L1314C18</f>
        <v>5.2694101094478987E-5</v>
      </c>
      <c r="AP21" s="16" t="s">
        <v>37962</v>
      </c>
      <c r="AQ21" s="33">
        <f>CHOOSE(MIN(D6L1314C9,RUN_YEARS),B7L813C2,B7L813C11,B7L813C20,B7L813C29,B7L813C38)</f>
        <v>0.10818967713829784</v>
      </c>
      <c r="AR21" s="16" t="s">
        <v>37963</v>
      </c>
      <c r="AS21" s="33">
        <f>IF(D6L1314C20=0,0,D6L1314C18/D6L1314C20)</f>
        <v>1.1585908735072557E-4</v>
      </c>
      <c r="AT21" s="16" t="s">
        <v>37964</v>
      </c>
      <c r="AU21" s="33">
        <f>IF(D6L1314C5=0,0,D6L1314C18/D6L1314C5)</f>
        <v>9.6082911546946204E-2</v>
      </c>
      <c r="AV21" s="16" t="s">
        <v>37965</v>
      </c>
      <c r="AW21" s="33">
        <f>CHOOSE(MIN(D6L1314C9,RUN_YEARS),B7L813C1,B7L813C10,B7L813C19,B7L813C28,B7L813C37)</f>
        <v>0.45481198151479296</v>
      </c>
      <c r="AX21" s="16" t="s">
        <v>37966</v>
      </c>
      <c r="AY21" s="33">
        <f>IF(D6L1314C23=0,0,D6L1314C19/D6L1314C23)</f>
        <v>1.1585908735072559E-4</v>
      </c>
      <c r="AZ21" s="16" t="s">
        <v>37967</v>
      </c>
      <c r="BA21" s="33">
        <f>IF(D6L1314C5=0,0,D6L1314C19/D6L1314C5)</f>
        <v>0.40391708845305385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1.6343815833330417E-4</v>
      </c>
      <c r="J22" s="16" t="s">
        <v>37990</v>
      </c>
      <c r="K22" s="21">
        <f>IF(FLOW_THRU_100PCT="Y",1,INDEX(VariabilityMatrix,D6L1315C1,D6L1315C9))</f>
        <v>0.49525350467636925</v>
      </c>
      <c r="L22" s="16" t="s">
        <v>37970</v>
      </c>
      <c r="M22" s="15">
        <f>IF(D6L1315C2&lt;&gt;0,D6L1315C2*D6L1315C4,D6L1315C3*D6L1315C4)</f>
        <v>8.0943320712420231E-5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4.0471660356210116E-5</v>
      </c>
      <c r="R22" s="16" t="s">
        <v>37972</v>
      </c>
      <c r="S22" s="15">
        <f>D6L1315C5-D6L1315C7</f>
        <v>4.0471660356210116E-5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3.951527299841385E-5</v>
      </c>
      <c r="X22" s="16" t="s">
        <v>37974</v>
      </c>
      <c r="Y22" s="33">
        <f>D6L1315C7-D6L1315C10</f>
        <v>9.5638735779626565E-7</v>
      </c>
      <c r="Z22" s="16" t="s">
        <v>37975</v>
      </c>
      <c r="AA22" s="33">
        <f>CHOOSE(MIN(D6L1315C9,RUN_YEARS),B7L813C7,B7L813C16,B7L813C25,B7L813C34,B7L813C43)</f>
        <v>88.333333333333343</v>
      </c>
      <c r="AB22" s="16" t="s">
        <v>37976</v>
      </c>
      <c r="AC22" s="33">
        <f>IF(D6L1315C12=0,0,D6L1315C10/D6L1315C12)</f>
        <v>4.4734271318959072E-7</v>
      </c>
      <c r="AD22" s="16" t="s">
        <v>37977</v>
      </c>
      <c r="AE22" s="33">
        <f>IF(D6L1315C5=0,0,D6L1315C10/D6L1315C5)</f>
        <v>0.4881844808270942</v>
      </c>
      <c r="AF22" s="16" t="s">
        <v>37978</v>
      </c>
      <c r="AG22" s="33">
        <f>CHOOSE(MIN(D6L1315C9,RUN_YEARS),B7L813C5,B7L813C14,B7L813C23,B7L813C32,B7L813C41)</f>
        <v>0.82228072709034095</v>
      </c>
      <c r="AH22" s="16" t="s">
        <v>37979</v>
      </c>
      <c r="AI22" s="33">
        <f>IF(D6L1315C15=0,0,D6L1315C11/D6L1315C15)</f>
        <v>1.1630910542929348E-6</v>
      </c>
      <c r="AJ22" s="16" t="s">
        <v>37980</v>
      </c>
      <c r="AK22" s="33">
        <f>IF(D6L1315C5=0,0,D6L1315C11/D6L1315C5)</f>
        <v>1.1815519172905815E-2</v>
      </c>
      <c r="AL22" s="16" t="s">
        <v>37981</v>
      </c>
      <c r="AM22" s="33">
        <f>D6L1315C8*CHOOSE(MIN(D6L1315C9,RUN_YEARS),B7L813C4,B7L813C13,B7L813C22,B7L813C31,B7L813C40)</f>
        <v>9.4008658865895241E-6</v>
      </c>
      <c r="AN22" s="16" t="s">
        <v>37982</v>
      </c>
      <c r="AO22" s="33">
        <f>D6L1315C8-D6L1315C18</f>
        <v>3.107079446962059E-5</v>
      </c>
      <c r="AP22" s="16" t="s">
        <v>37983</v>
      </c>
      <c r="AQ22" s="33">
        <f>CHOOSE(MIN(D6L1315C9,RUN_YEARS),B7L813C2,B7L813C11,B7L813C20,B7L813C29,B7L813C38)</f>
        <v>0.11563652495774036</v>
      </c>
      <c r="AR22" s="16" t="s">
        <v>37984</v>
      </c>
      <c r="AS22" s="33">
        <f>IF(D6L1315C20=0,0,D6L1315C18/D6L1315C20)</f>
        <v>8.129668277410699E-5</v>
      </c>
      <c r="AT22" s="16" t="s">
        <v>37985</v>
      </c>
      <c r="AU22" s="33">
        <f>IF(D6L1315C5=0,0,D6L1315C18/D6L1315C5)</f>
        <v>0.11614134191491135</v>
      </c>
      <c r="AV22" s="16" t="s">
        <v>37986</v>
      </c>
      <c r="AW22" s="33">
        <f>CHOOSE(MIN(D6L1315C9,RUN_YEARS),B7L813C1,B7L813C10,B7L813C19,B7L813C28,B7L813C37)</f>
        <v>0.3821901879558196</v>
      </c>
      <c r="AX22" s="16" t="s">
        <v>37987</v>
      </c>
      <c r="AY22" s="33">
        <f>IF(D6L1315C23=0,0,D6L1315C19/D6L1315C23)</f>
        <v>8.129668277410699E-5</v>
      </c>
      <c r="AZ22" s="16" t="s">
        <v>37988</v>
      </c>
      <c r="BA22" s="33">
        <f>IF(D6L1315C5=0,0,D6L1315C19/D6L1315C5)</f>
        <v>0.38385865808508862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2.9094220195854175</v>
      </c>
      <c r="J23" s="16" t="s">
        <v>38011</v>
      </c>
      <c r="K23" s="21">
        <f>IF(FLOW_THRU_100PCT="Y",1,INDEX(VariabilityMatrix,D6L1316C1,D6L1316C9))</f>
        <v>0.2209960687138339</v>
      </c>
      <c r="L23" s="16" t="s">
        <v>37991</v>
      </c>
      <c r="M23" s="15">
        <f>IF(D6L1316C2&lt;&gt;0,D6L1316C2*D6L1316C4,D6L1316C3*D6L1316C4)</f>
        <v>0.64297082855784027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0.32148541427892013</v>
      </c>
      <c r="R23" s="16" t="s">
        <v>37993</v>
      </c>
      <c r="S23" s="15">
        <f>D6L1316C5-D6L1316C7</f>
        <v>0.32148541427892013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0.3138883801264758</v>
      </c>
      <c r="X23" s="16" t="s">
        <v>37995</v>
      </c>
      <c r="Y23" s="33">
        <f>D6L1316C7-D6L1316C10</f>
        <v>7.5970341524443374E-3</v>
      </c>
      <c r="Z23" s="16" t="s">
        <v>37996</v>
      </c>
      <c r="AA23" s="33">
        <f>CHOOSE(MIN(D6L1316C9,RUN_YEARS),B7L813C7,B7L813C16,B7L813C25,B7L813C34,B7L813C43)</f>
        <v>88.333333333333343</v>
      </c>
      <c r="AB23" s="16" t="s">
        <v>37997</v>
      </c>
      <c r="AC23" s="33">
        <f>IF(D6L1316C12=0,0,D6L1316C10/D6L1316C12)</f>
        <v>3.5534533599223673E-3</v>
      </c>
      <c r="AD23" s="16" t="s">
        <v>37998</v>
      </c>
      <c r="AE23" s="33">
        <f>IF(D6L1316C5=0,0,D6L1316C10/D6L1316C5)</f>
        <v>0.48818448082709415</v>
      </c>
      <c r="AF23" s="16" t="s">
        <v>37999</v>
      </c>
      <c r="AG23" s="33">
        <f>CHOOSE(MIN(D6L1316C9,RUN_YEARS),B7L813C5,B7L813C14,B7L813C23,B7L813C32,B7L813C41)</f>
        <v>0.82228072709034095</v>
      </c>
      <c r="AH23" s="16" t="s">
        <v>38000</v>
      </c>
      <c r="AI23" s="33">
        <f>IF(D6L1316C15=0,0,D6L1316C11/D6L1316C15)</f>
        <v>9.2389787357981933E-3</v>
      </c>
      <c r="AJ23" s="16" t="s">
        <v>38001</v>
      </c>
      <c r="AK23" s="33">
        <f>IF(D6L1316C5=0,0,D6L1316C11/D6L1316C5)</f>
        <v>1.1815519172905874E-2</v>
      </c>
      <c r="AL23" s="16" t="s">
        <v>38002</v>
      </c>
      <c r="AM23" s="33">
        <f>D6L1316C8*CHOOSE(MIN(D6L1316C9,RUN_YEARS),B7L813C4,B7L813C13,B7L813C22,B7L813C31,B7L813C40)</f>
        <v>7.4675494840849968E-2</v>
      </c>
      <c r="AN23" s="16" t="s">
        <v>38003</v>
      </c>
      <c r="AO23" s="33">
        <f>D6L1316C8-D6L1316C18</f>
        <v>0.24680991943807018</v>
      </c>
      <c r="AP23" s="16" t="s">
        <v>38004</v>
      </c>
      <c r="AQ23" s="33">
        <f>CHOOSE(MIN(D6L1316C9,RUN_YEARS),B7L813C2,B7L813C11,B7L813C20,B7L813C29,B7L813C38)</f>
        <v>0.11563652495774036</v>
      </c>
      <c r="AR23" s="16" t="s">
        <v>38005</v>
      </c>
      <c r="AS23" s="33">
        <f>IF(D6L1316C20=0,0,D6L1316C18/D6L1316C20)</f>
        <v>0.64577774944499844</v>
      </c>
      <c r="AT23" s="16" t="s">
        <v>38006</v>
      </c>
      <c r="AU23" s="33">
        <f>IF(D6L1316C5=0,0,D6L1316C18/D6L1316C5)</f>
        <v>0.11614134191491134</v>
      </c>
      <c r="AV23" s="16" t="s">
        <v>38007</v>
      </c>
      <c r="AW23" s="33">
        <f>CHOOSE(MIN(D6L1316C9,RUN_YEARS),B7L813C1,B7L813C10,B7L813C19,B7L813C28,B7L813C37)</f>
        <v>0.3821901879558196</v>
      </c>
      <c r="AX23" s="16" t="s">
        <v>38008</v>
      </c>
      <c r="AY23" s="33">
        <f>IF(D6L1316C23=0,0,D6L1316C19/D6L1316C23)</f>
        <v>0.64577774944499855</v>
      </c>
      <c r="AZ23" s="16" t="s">
        <v>38009</v>
      </c>
      <c r="BA23" s="33">
        <f>IF(D6L1316C5=0,0,D6L1316C19/D6L1316C5)</f>
        <v>0.38385865808508868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88.333333333333343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0.82228072709034095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0.11563652495774036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0.3821901879558196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0.23091924925028207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84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1.2317176506213054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0.11089233390294094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0.55053308920387378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3.2670965897777142</v>
      </c>
      <c r="J26" s="16" t="s">
        <v>38073</v>
      </c>
      <c r="K26" s="21">
        <f>IF(FLOW_THRU_100PCT="Y",1,INDEX(VariabilityMatrix,D6L1319C1,D6L1319C9))</f>
        <v>0.2209960687138339</v>
      </c>
      <c r="L26" s="16" t="s">
        <v>38053</v>
      </c>
      <c r="M26" s="15">
        <f>IF(D6L1319C2&lt;&gt;0,D6L1319C2*D6L1319C4,D6L1319C3*D6L1319C4)</f>
        <v>0.72201550244924817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0.36100775122462408</v>
      </c>
      <c r="R26" s="16" t="s">
        <v>38055</v>
      </c>
      <c r="S26" s="15">
        <f>D6L1319C5-D6L1319C7</f>
        <v>0.36100775122462408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0.35247676321229976</v>
      </c>
      <c r="X26" s="16" t="s">
        <v>38057</v>
      </c>
      <c r="Y26" s="33">
        <f>D6L1319C7-D6L1319C10</f>
        <v>8.5309880123243254E-3</v>
      </c>
      <c r="Z26" s="16" t="s">
        <v>38058</v>
      </c>
      <c r="AA26" s="33">
        <f>CHOOSE(MIN(D6L1319C9,RUN_YEARS),B7L813C7,B7L813C16,B7L813C25,B7L813C34,B7L813C43)</f>
        <v>88.333333333333343</v>
      </c>
      <c r="AB26" s="16" t="s">
        <v>38059</v>
      </c>
      <c r="AC26" s="33">
        <f>IF(D6L1319C12=0,0,D6L1319C10/D6L1319C12)</f>
        <v>3.9903029797618839E-3</v>
      </c>
      <c r="AD26" s="16" t="s">
        <v>38060</v>
      </c>
      <c r="AE26" s="33">
        <f>IF(D6L1319C5=0,0,D6L1319C10/D6L1319C5)</f>
        <v>0.48818448082709415</v>
      </c>
      <c r="AF26" s="16" t="s">
        <v>38061</v>
      </c>
      <c r="AG26" s="33">
        <f>CHOOSE(MIN(D6L1319C9,RUN_YEARS),B7L813C5,B7L813C14,B7L813C23,B7L813C32,B7L813C41)</f>
        <v>0.82228072709034095</v>
      </c>
      <c r="AH26" s="16" t="s">
        <v>38062</v>
      </c>
      <c r="AI26" s="33">
        <f>IF(D6L1319C15=0,0,D6L1319C11/D6L1319C15)</f>
        <v>1.0374787747380898E-2</v>
      </c>
      <c r="AJ26" s="16" t="s">
        <v>38063</v>
      </c>
      <c r="AK26" s="33">
        <f>IF(D6L1319C5=0,0,D6L1319C11/D6L1319C5)</f>
        <v>1.1815519172905827E-2</v>
      </c>
      <c r="AL26" s="16" t="s">
        <v>38064</v>
      </c>
      <c r="AM26" s="33">
        <f>D6L1319C8*CHOOSE(MIN(D6L1319C9,RUN_YEARS),B7L813C4,B7L813C13,B7L813C22,B7L813C31,B7L813C40)</f>
        <v>8.3855849337824639E-2</v>
      </c>
      <c r="AN26" s="16" t="s">
        <v>38065</v>
      </c>
      <c r="AO26" s="33">
        <f>D6L1319C8-D6L1319C18</f>
        <v>0.27715190188679945</v>
      </c>
      <c r="AP26" s="16" t="s">
        <v>38066</v>
      </c>
      <c r="AQ26" s="33">
        <f>CHOOSE(MIN(D6L1319C9,RUN_YEARS),B7L813C2,B7L813C11,B7L813C20,B7L813C29,B7L813C38)</f>
        <v>0.11563652495774036</v>
      </c>
      <c r="AR26" s="16" t="s">
        <v>38067</v>
      </c>
      <c r="AS26" s="33">
        <f>IF(D6L1319C20=0,0,D6L1319C18/D6L1319C20)</f>
        <v>0.72516749676168457</v>
      </c>
      <c r="AT26" s="16" t="s">
        <v>38068</v>
      </c>
      <c r="AU26" s="33">
        <f>IF(D6L1319C5=0,0,D6L1319C18/D6L1319C5)</f>
        <v>0.11614134191491134</v>
      </c>
      <c r="AV26" s="16" t="s">
        <v>38069</v>
      </c>
      <c r="AW26" s="33">
        <f>CHOOSE(MIN(D6L1319C9,RUN_YEARS),B7L813C1,B7L813C10,B7L813C19,B7L813C28,B7L813C37)</f>
        <v>0.3821901879558196</v>
      </c>
      <c r="AX26" s="16" t="s">
        <v>38070</v>
      </c>
      <c r="AY26" s="33">
        <f>IF(D6L1319C23=0,0,D6L1319C19/D6L1319C23)</f>
        <v>0.72516749676168457</v>
      </c>
      <c r="AZ26" s="16" t="s">
        <v>38071</v>
      </c>
      <c r="BA26" s="33">
        <f>IF(D6L1319C5=0,0,D6L1319C19/D6L1319C5)</f>
        <v>0.38385865808508868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4.7046667634873616E-3</v>
      </c>
      <c r="J27" s="16" t="s">
        <v>38094</v>
      </c>
      <c r="K27" s="21">
        <f>IF(FLOW_THRU_100PCT="Y",1,INDEX(VariabilityMatrix,D6L1320C1,D6L1320C9))</f>
        <v>0.23091924925028207</v>
      </c>
      <c r="L27" s="16" t="s">
        <v>38074</v>
      </c>
      <c r="M27" s="15">
        <f>IF(D6L1320C2&lt;&gt;0,D6L1320C2*D6L1320C4,D6L1320C3*D6L1320C4)</f>
        <v>1.0863981169972558E-3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5.4319905849862789E-4</v>
      </c>
      <c r="R27" s="16" t="s">
        <v>38076</v>
      </c>
      <c r="S27" s="15">
        <f>D6L1320C5-D6L1320C7</f>
        <v>5.4319905849862789E-4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5.2325035132145257E-4</v>
      </c>
      <c r="X27" s="16" t="s">
        <v>38078</v>
      </c>
      <c r="Y27" s="33">
        <f>D6L1320C7-D6L1320C10</f>
        <v>1.9948707177175318E-5</v>
      </c>
      <c r="Z27" s="16" t="s">
        <v>38079</v>
      </c>
      <c r="AA27" s="33">
        <f>CHOOSE(MIN(D6L1320C9,RUN_YEARS),B7L813C7,B7L813C16,B7L813C25,B7L813C34,B7L813C43)</f>
        <v>84</v>
      </c>
      <c r="AB27" s="16" t="s">
        <v>38080</v>
      </c>
      <c r="AC27" s="33">
        <f>IF(D6L1320C12=0,0,D6L1320C10/D6L1320C12)</f>
        <v>6.2291708490649116E-6</v>
      </c>
      <c r="AD27" s="16" t="s">
        <v>38081</v>
      </c>
      <c r="AE27" s="33">
        <f>IF(D6L1320C5=0,0,D6L1320C10/D6L1320C5)</f>
        <v>0.48163775611806797</v>
      </c>
      <c r="AF27" s="16" t="s">
        <v>38082</v>
      </c>
      <c r="AG27" s="33">
        <f>CHOOSE(MIN(D6L1320C9,RUN_YEARS),B7L813C5,B7L813C14,B7L813C23,B7L813C32,B7L813C41)</f>
        <v>1.2317176506213054</v>
      </c>
      <c r="AH27" s="16" t="s">
        <v>38083</v>
      </c>
      <c r="AI27" s="33">
        <f>IF(D6L1320C15=0,0,D6L1320C11/D6L1320C15)</f>
        <v>1.6195844207568797E-5</v>
      </c>
      <c r="AJ27" s="16" t="s">
        <v>38084</v>
      </c>
      <c r="AK27" s="33">
        <f>IF(D6L1320C5=0,0,D6L1320C11/D6L1320C5)</f>
        <v>1.8362243881932014E-2</v>
      </c>
      <c r="AL27" s="16" t="s">
        <v>38085</v>
      </c>
      <c r="AM27" s="33">
        <f>D6L1320C8*CHOOSE(MIN(D6L1320C9,RUN_YEARS),B7L813C4,B7L813C13,B7L813C22,B7L813C31,B7L813C40)</f>
        <v>9.107090424170962E-5</v>
      </c>
      <c r="AN27" s="16" t="s">
        <v>38086</v>
      </c>
      <c r="AO27" s="33">
        <f>D6L1320C8-D6L1320C18</f>
        <v>4.5212815425691827E-4</v>
      </c>
      <c r="AP27" s="16" t="s">
        <v>38087</v>
      </c>
      <c r="AQ27" s="33">
        <f>CHOOSE(MIN(D6L1320C9,RUN_YEARS),B7L813C2,B7L813C11,B7L813C20,B7L813C29,B7L813C38)</f>
        <v>0.11089233390294094</v>
      </c>
      <c r="AR27" s="16" t="s">
        <v>38088</v>
      </c>
      <c r="AS27" s="33">
        <f>IF(D6L1320C20=0,0,D6L1320C18/D6L1320C20)</f>
        <v>8.2125518542535032E-4</v>
      </c>
      <c r="AT27" s="16" t="s">
        <v>38089</v>
      </c>
      <c r="AU27" s="33">
        <f>IF(D6L1320C5=0,0,D6L1320C18/D6L1320C5)</f>
        <v>8.3828297211545763E-2</v>
      </c>
      <c r="AV27" s="16" t="s">
        <v>38090</v>
      </c>
      <c r="AW27" s="33">
        <f>CHOOSE(MIN(D6L1320C9,RUN_YEARS),B7L813C1,B7L813C10,B7L813C19,B7L813C28,B7L813C37)</f>
        <v>0.55053308920387378</v>
      </c>
      <c r="AX27" s="16" t="s">
        <v>38091</v>
      </c>
      <c r="AY27" s="33">
        <f>IF(D6L1320C23=0,0,D6L1320C19/D6L1320C23)</f>
        <v>8.2125518542535032E-4</v>
      </c>
      <c r="AZ27" s="16" t="s">
        <v>38092</v>
      </c>
      <c r="BA27" s="33">
        <f>IF(D6L1320C5=0,0,D6L1320C19/D6L1320C5)</f>
        <v>0.41617170278845422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0.23091924925028207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84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1.2317176506213054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0.11089233390294094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0.55053308920387378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0.23091924925028207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84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1.2317176506213054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0.11089233390294094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0.55053308920387378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0.23091924925028207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84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1.2317176506213054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0.11089233390294094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0.55053308920387378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0.23091924925028207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84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1.2317176506213054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0.11089233390294094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0.55053308920387378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0.23091924925028207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84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1.2317176506213054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0.11089233390294094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0.55053308920387378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2.6137037574929786E-2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2.2477852314439616E-2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1.1238926157219808E-2</v>
      </c>
      <c r="R33" s="16" t="s">
        <v>38202</v>
      </c>
      <c r="S33" s="15">
        <f>D6L1326C5-D6L1326C7</f>
        <v>1.1238926157219808E-2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1.0826182351080019E-2</v>
      </c>
      <c r="X33" s="16" t="s">
        <v>38204</v>
      </c>
      <c r="Y33" s="33">
        <f>D6L1326C7-D6L1326C10</f>
        <v>4.1274380613978874E-4</v>
      </c>
      <c r="Z33" s="16" t="s">
        <v>38205</v>
      </c>
      <c r="AA33" s="33">
        <f>CHOOSE(MIN(D6L1326C9,RUN_YEARS),B7L813C7,B7L813C16,B7L813C25,B7L813C34,B7L813C43)</f>
        <v>84</v>
      </c>
      <c r="AB33" s="16" t="s">
        <v>38206</v>
      </c>
      <c r="AC33" s="33">
        <f>IF(D6L1326C12=0,0,D6L1326C10/D6L1326C12)</f>
        <v>1.2888312322714308E-4</v>
      </c>
      <c r="AD33" s="16" t="s">
        <v>38207</v>
      </c>
      <c r="AE33" s="33">
        <f>IF(D6L1326C5=0,0,D6L1326C10/D6L1326C5)</f>
        <v>0.48163775611806803</v>
      </c>
      <c r="AF33" s="16" t="s">
        <v>38208</v>
      </c>
      <c r="AG33" s="33">
        <f>CHOOSE(MIN(D6L1326C9,RUN_YEARS),B7L813C5,B7L813C14,B7L813C23,B7L813C32,B7L813C41)</f>
        <v>1.2317176506213054</v>
      </c>
      <c r="AH33" s="16" t="s">
        <v>38209</v>
      </c>
      <c r="AI33" s="33">
        <f>IF(D6L1326C15=0,0,D6L1326C11/D6L1326C15)</f>
        <v>3.3509612039057143E-4</v>
      </c>
      <c r="AJ33" s="16" t="s">
        <v>38210</v>
      </c>
      <c r="AK33" s="33">
        <f>IF(D6L1326C5=0,0,D6L1326C11/D6L1326C5)</f>
        <v>1.8362243881931948E-2</v>
      </c>
      <c r="AL33" s="16" t="s">
        <v>38211</v>
      </c>
      <c r="AM33" s="33">
        <f>D6L1326C8*CHOOSE(MIN(D6L1326C9,RUN_YEARS),B7L813C4,B7L813C13,B7L813C22,B7L813C31,B7L813C40)</f>
        <v>1.884280084492076E-3</v>
      </c>
      <c r="AN33" s="16" t="s">
        <v>38212</v>
      </c>
      <c r="AO33" s="33">
        <f>D6L1326C8-D6L1326C18</f>
        <v>9.3546460727277313E-3</v>
      </c>
      <c r="AP33" s="16" t="s">
        <v>38213</v>
      </c>
      <c r="AQ33" s="33">
        <f>CHOOSE(MIN(D6L1326C9,RUN_YEARS),B7L813C2,B7L813C11,B7L813C20,B7L813C29,B7L813C38)</f>
        <v>0.11089233390294094</v>
      </c>
      <c r="AR33" s="16" t="s">
        <v>38214</v>
      </c>
      <c r="AS33" s="33">
        <f>IF(D6L1326C20=0,0,D6L1326C18/D6L1326C20)</f>
        <v>1.6991977877761157E-2</v>
      </c>
      <c r="AT33" s="16" t="s">
        <v>38215</v>
      </c>
      <c r="AU33" s="33">
        <f>IF(D6L1326C5=0,0,D6L1326C18/D6L1326C5)</f>
        <v>8.3828297211545763E-2</v>
      </c>
      <c r="AV33" s="16" t="s">
        <v>38216</v>
      </c>
      <c r="AW33" s="33">
        <f>CHOOSE(MIN(D6L1326C9,RUN_YEARS),B7L813C1,B7L813C10,B7L813C19,B7L813C28,B7L813C37)</f>
        <v>0.55053308920387378</v>
      </c>
      <c r="AX33" s="16" t="s">
        <v>38217</v>
      </c>
      <c r="AY33" s="33">
        <f>IF(D6L1326C23=0,0,D6L1326C19/D6L1326C23)</f>
        <v>1.6991977877761154E-2</v>
      </c>
      <c r="AZ33" s="16" t="s">
        <v>38218</v>
      </c>
      <c r="BA33" s="33">
        <f>IF(D6L1326C5=0,0,D6L1326C19/D6L1326C5)</f>
        <v>0.41617170278845422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-4.3352416576269086E-2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-3.7283078255591413E-2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-1.8641539127795707E-2</v>
      </c>
      <c r="R34" s="16" t="s">
        <v>38222</v>
      </c>
      <c r="S34" s="15">
        <f>D6L1327C5-D6L1327C7</f>
        <v>-1.8641539127795707E-2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-1.8201020201841816E-2</v>
      </c>
      <c r="X34" s="16" t="s">
        <v>38224</v>
      </c>
      <c r="Y34" s="33">
        <f>D6L1327C7-D6L1327C10</f>
        <v>-4.4051892595389081E-4</v>
      </c>
      <c r="Z34" s="16" t="s">
        <v>38225</v>
      </c>
      <c r="AA34" s="33">
        <f>CHOOSE(MIN(D6L1327C9,RUN_YEARS),B7L813C7,B7L813C16,B7L813C25,B7L813C34,B7L813C43)</f>
        <v>88.333333333333343</v>
      </c>
      <c r="AB34" s="16" t="s">
        <v>38226</v>
      </c>
      <c r="AC34" s="33">
        <f>IF(D6L1327C12=0,0,D6L1327C10/D6L1327C12)</f>
        <v>-2.0604928530386959E-4</v>
      </c>
      <c r="AD34" s="16" t="s">
        <v>38227</v>
      </c>
      <c r="AE34" s="33">
        <f>IF(D6L1327C5=0,0,D6L1327C10/D6L1327C5)</f>
        <v>0.48818448082709409</v>
      </c>
      <c r="AF34" s="16" t="s">
        <v>38228</v>
      </c>
      <c r="AG34" s="33">
        <f>CHOOSE(MIN(D6L1327C9,RUN_YEARS),B7L813C5,B7L813C14,B7L813C23,B7L813C32,B7L813C41)</f>
        <v>0.82228072709034095</v>
      </c>
      <c r="AH34" s="16" t="s">
        <v>38229</v>
      </c>
      <c r="AI34" s="33">
        <f>IF(D6L1327C15=0,0,D6L1327C11/D6L1327C15)</f>
        <v>-5.3572814179006359E-4</v>
      </c>
      <c r="AJ34" s="16" t="s">
        <v>38230</v>
      </c>
      <c r="AK34" s="33">
        <f>IF(D6L1327C5=0,0,D6L1327C11/D6L1327C5)</f>
        <v>1.1815519172905884E-2</v>
      </c>
      <c r="AL34" s="16" t="s">
        <v>38231</v>
      </c>
      <c r="AM34" s="33">
        <f>D6L1327C8*CHOOSE(MIN(D6L1327C9,RUN_YEARS),B7L813C4,B7L813C13,B7L813C22,B7L813C31,B7L813C40)</f>
        <v>-4.3301067393230388E-3</v>
      </c>
      <c r="AN34" s="16" t="s">
        <v>38232</v>
      </c>
      <c r="AO34" s="33">
        <f>D6L1327C8-D6L1327C18</f>
        <v>-1.4311432388472668E-2</v>
      </c>
      <c r="AP34" s="16" t="s">
        <v>38233</v>
      </c>
      <c r="AQ34" s="33">
        <f>CHOOSE(MIN(D6L1327C9,RUN_YEARS),B7L813C2,B7L813C11,B7L813C20,B7L813C29,B7L813C38)</f>
        <v>0.11563652495774036</v>
      </c>
      <c r="AR34" s="16" t="s">
        <v>38234</v>
      </c>
      <c r="AS34" s="33">
        <f>IF(D6L1327C20=0,0,D6L1327C18/D6L1327C20)</f>
        <v>-3.7445839373895805E-2</v>
      </c>
      <c r="AT34" s="16" t="s">
        <v>38235</v>
      </c>
      <c r="AU34" s="33">
        <f>IF(D6L1327C5=0,0,D6L1327C18/D6L1327C5)</f>
        <v>0.11614134191491135</v>
      </c>
      <c r="AV34" s="16" t="s">
        <v>38236</v>
      </c>
      <c r="AW34" s="33">
        <f>CHOOSE(MIN(D6L1327C9,RUN_YEARS),B7L813C1,B7L813C10,B7L813C19,B7L813C28,B7L813C37)</f>
        <v>0.3821901879558196</v>
      </c>
      <c r="AX34" s="16" t="s">
        <v>38237</v>
      </c>
      <c r="AY34" s="33">
        <f>IF(D6L1327C23=0,0,D6L1327C19/D6L1327C23)</f>
        <v>-3.7445839373895805E-2</v>
      </c>
      <c r="AZ34" s="16" t="s">
        <v>38238</v>
      </c>
      <c r="BA34" s="33">
        <f>IF(D6L1327C5=0,0,D6L1327C19/D6L1327C5)</f>
        <v>0.38385865808508868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21.169667645586898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14.251434136392051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7.1257170681960256</v>
      </c>
      <c r="R35" s="16" t="s">
        <v>38242</v>
      </c>
      <c r="S35" s="15">
        <f>SUM(D6L1301C8:D6L1327C8)-2*SUM(D6L1309C8,D6L1311C8,D6L1322C8,D6L1324C8,D6L1327C8)</f>
        <v>7.1257170681960256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6.9571627493585959</v>
      </c>
      <c r="X35" s="16" t="s">
        <v>38244</v>
      </c>
      <c r="Y35" s="33">
        <f>SUM(D6L1301C11:D6L1327C11)-2*SUM(D6L1309C11,D6L1311C11,D6L1322C11,D6L1324C11,D6L1327C11)</f>
        <v>0.16855431883742733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7.876745637511684E-2</v>
      </c>
      <c r="AD35" s="16" t="s">
        <v>38246</v>
      </c>
      <c r="AE35" s="33">
        <f>IF(D6L1328C5=0,0,D6L1328C10/D6L1328C5)</f>
        <v>0.48817281704954774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0.20479538657530474</v>
      </c>
      <c r="AJ35" s="16" t="s">
        <v>38248</v>
      </c>
      <c r="AK35" s="33">
        <f>IF(D6L1328C5=0,0,D6L1328C11/D6L1328C5)</f>
        <v>1.1827182950452115E-2</v>
      </c>
      <c r="AL35" s="16" t="s">
        <v>38249</v>
      </c>
      <c r="AM35" s="33">
        <f>SUM(D6L1301C18:D6L1327C18)-2*SUM(D6L1309C18,D6L1311C18,D6L1322C18,D6L1324C18,D6L1327C18)</f>
        <v>1.6543624832918495</v>
      </c>
      <c r="AN35" s="16" t="s">
        <v>38250</v>
      </c>
      <c r="AO35" s="33">
        <f>SUM(D6L1301C19:D6L1327C19)-2*SUM(D6L1309C19,D6L1311C19,D6L1322C19,D6L1324C19,D6L1327C19)</f>
        <v>5.4713545849041738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14.307474749332032</v>
      </c>
      <c r="AT35" s="16" t="s">
        <v>38252</v>
      </c>
      <c r="AU35" s="33">
        <f>IF(D6L1328C5=0,0,D6L1328C18/D6L1328C5)</f>
        <v>0.11608393004233288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14.307474749332032</v>
      </c>
      <c r="AZ35" s="16" t="s">
        <v>38254</v>
      </c>
      <c r="BA35" s="33">
        <f>IF(D6L1328C5=0,0,D6L1328C19/D6L1328C5)</f>
        <v>0.38391606995766697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0.1853833251744883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9.269166258724415E-2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4.6345831293622075E-2</v>
      </c>
      <c r="R36" s="16" t="s">
        <v>38259</v>
      </c>
      <c r="S36" s="15">
        <f>D6L1329C5-D6L1329C7</f>
        <v>4.6345831293622075E-2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4.4643804379373347E-2</v>
      </c>
      <c r="X36" s="16" t="s">
        <v>38261</v>
      </c>
      <c r="Y36" s="33">
        <f>D6L1329C7-D6L1329C10</f>
        <v>1.7020269142487277E-3</v>
      </c>
      <c r="Z36" s="16" t="s">
        <v>38262</v>
      </c>
      <c r="AA36" s="33">
        <f>CHOOSE(MIN(D6L1329C9,RUN_YEARS),B7L813C7,B7L813C16,B7L813C25,B7L813C34,B7L813C43)</f>
        <v>84</v>
      </c>
      <c r="AB36" s="16" t="s">
        <v>38263</v>
      </c>
      <c r="AC36" s="33">
        <f>IF(D6L1329C12=0,0,D6L1329C10/D6L1329C12)</f>
        <v>5.3147386165920652E-4</v>
      </c>
      <c r="AD36" s="16" t="s">
        <v>38264</v>
      </c>
      <c r="AE36" s="33">
        <f>IF(D6L1329C5=0,0,D6L1329C10/D6L1329C5)</f>
        <v>0.48163775611806803</v>
      </c>
      <c r="AF36" s="16" t="s">
        <v>38265</v>
      </c>
      <c r="AG36" s="33">
        <f>CHOOSE(MIN(D6L1329C9,RUN_YEARS),B7L813C5,B7L813C14,B7L813C23,B7L813C32,B7L813C41)</f>
        <v>1.2317176506213054</v>
      </c>
      <c r="AH36" s="16" t="s">
        <v>38266</v>
      </c>
      <c r="AI36" s="33">
        <f>IF(D6L1329C15=0,0,D6L1329C11/D6L1329C15)</f>
        <v>1.381832040313937E-3</v>
      </c>
      <c r="AJ36" s="16" t="s">
        <v>38267</v>
      </c>
      <c r="AK36" s="33">
        <f>IF(D6L1329C5=0,0,D6L1329C11/D6L1329C5)</f>
        <v>1.8362243881931983E-2</v>
      </c>
      <c r="AL36" s="16" t="s">
        <v>38268</v>
      </c>
      <c r="AM36" s="33">
        <f>D6L1329C8*CHOOSE(MIN(D6L1329C9,RUN_YEARS),B7L813C4,B7L813C13,B7L813C22,B7L813C31,B7L813C40)</f>
        <v>7.7701842403958199E-3</v>
      </c>
      <c r="AN36" s="16" t="s">
        <v>38269</v>
      </c>
      <c r="AO36" s="33">
        <f>D6L1329C8-D6L1329C18</f>
        <v>3.8575647053226254E-2</v>
      </c>
      <c r="AP36" s="16" t="s">
        <v>38270</v>
      </c>
      <c r="AQ36" s="33">
        <f>CHOOSE(MIN(D6L1329C9,RUN_YEARS),B7L813C2,B7L813C11,B7L813C20,B7L813C29,B7L813C38)</f>
        <v>0.11089233390294094</v>
      </c>
      <c r="AR36" s="16" t="s">
        <v>38271</v>
      </c>
      <c r="AS36" s="33">
        <f>IF(D6L1329C20=0,0,D6L1329C18/D6L1329C20)</f>
        <v>7.0069624895772439E-2</v>
      </c>
      <c r="AT36" s="16" t="s">
        <v>38272</v>
      </c>
      <c r="AU36" s="33">
        <f>IF(D6L1329C5=0,0,D6L1329C18/D6L1329C5)</f>
        <v>8.3828297211545763E-2</v>
      </c>
      <c r="AV36" s="16" t="s">
        <v>38273</v>
      </c>
      <c r="AW36" s="33">
        <f>CHOOSE(MIN(D6L1329C9,RUN_YEARS),B7L813C1,B7L813C10,B7L813C19,B7L813C28,B7L813C37)</f>
        <v>0.55053308920387378</v>
      </c>
      <c r="AX36" s="16" t="s">
        <v>38274</v>
      </c>
      <c r="AY36" s="33">
        <f>IF(D6L1329C23=0,0,D6L1329C19/D6L1329C23)</f>
        <v>7.0069624895772425E-2</v>
      </c>
      <c r="AZ36" s="16" t="s">
        <v>38275</v>
      </c>
      <c r="BA36" s="33">
        <f>IF(D6L1329C5=0,0,D6L1329C19/D6L1329C5)</f>
        <v>0.41617170278845422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84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1.2317176506213054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0.11089233390294094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0.55053308920387378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84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1.2317176506213054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0.11089233390294094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0.55053308920387378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84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1.2317176506213054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0.11089233390294094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0.55053308920387378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1145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1145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458</v>
      </c>
      <c r="R40" s="16" t="s">
        <v>38340</v>
      </c>
      <c r="S40" s="15">
        <f>D6L1333C5-D6L1333C7</f>
        <v>687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441.18018460415033</v>
      </c>
      <c r="X40" s="16" t="s">
        <v>38342</v>
      </c>
      <c r="Y40" s="33">
        <f>D6L1333C7-D6L1333C10</f>
        <v>16.819815395849673</v>
      </c>
      <c r="Z40" s="16" t="s">
        <v>38343</v>
      </c>
      <c r="AA40" s="33">
        <f>CHOOSE(MIN(D6L1333C9,RUN_YEARS),B7L813C7,B7L813C16,B7L813C25,B7L813C34,B7L813C43)</f>
        <v>84</v>
      </c>
      <c r="AB40" s="16" t="s">
        <v>38344</v>
      </c>
      <c r="AC40" s="33">
        <f>IF(D6L1333C12=0,0,D6L1333C10/D6L1333C12)</f>
        <v>5.2521450548113133</v>
      </c>
      <c r="AD40" s="16" t="s">
        <v>38345</v>
      </c>
      <c r="AE40" s="33">
        <f>IF(D6L1333C5=0,0,D6L1333C10/D6L1333C5)</f>
        <v>0.38531020489445444</v>
      </c>
      <c r="AF40" s="16" t="s">
        <v>38346</v>
      </c>
      <c r="AG40" s="33">
        <f>CHOOSE(MIN(D6L1333C9,RUN_YEARS),B7L813C5,B7L813C14,B7L813C23,B7L813C32,B7L813C41)</f>
        <v>1.2317176506213054</v>
      </c>
      <c r="AH40" s="16" t="s">
        <v>38347</v>
      </c>
      <c r="AI40" s="33">
        <f>IF(D6L1333C15=0,0,D6L1333C11/D6L1333C15)</f>
        <v>13.655577142509395</v>
      </c>
      <c r="AJ40" s="16" t="s">
        <v>38348</v>
      </c>
      <c r="AK40" s="33">
        <f>IF(D6L1333C5=0,0,D6L1333C11/D6L1333C5)</f>
        <v>1.4689795105545566E-2</v>
      </c>
      <c r="AL40" s="16" t="s">
        <v>38349</v>
      </c>
      <c r="AM40" s="33">
        <f>D6L1333C8*CHOOSE(MIN(D6L1333C9,RUN_YEARS),B7L813C4,B7L813C13,B7L813C22,B7L813C31,B7L813C40)</f>
        <v>115.18008036866388</v>
      </c>
      <c r="AN40" s="16" t="s">
        <v>38350</v>
      </c>
      <c r="AO40" s="33">
        <f>D6L1333C8-D6L1333C18</f>
        <v>571.81991963133612</v>
      </c>
      <c r="AP40" s="16" t="s">
        <v>38351</v>
      </c>
      <c r="AQ40" s="33">
        <f>CHOOSE(MIN(D6L1333C9,RUN_YEARS),B7L813C2,B7L813C11,B7L813C20,B7L813C29,B7L813C38)</f>
        <v>0.11089233390294094</v>
      </c>
      <c r="AR40" s="16" t="s">
        <v>38352</v>
      </c>
      <c r="AS40" s="33">
        <f>IF(D6L1333C20=0,0,D6L1333C18/D6L1333C20)</f>
        <v>1038.6658510540126</v>
      </c>
      <c r="AT40" s="16" t="s">
        <v>38353</v>
      </c>
      <c r="AU40" s="33">
        <f>IF(D6L1333C5=0,0,D6L1333C18/D6L1333C5)</f>
        <v>0.10059395665385491</v>
      </c>
      <c r="AV40" s="16" t="s">
        <v>38354</v>
      </c>
      <c r="AW40" s="33">
        <f>CHOOSE(MIN(D6L1333C9,RUN_YEARS),B7L813C1,B7L813C10,B7L813C19,B7L813C28,B7L813C37)</f>
        <v>0.55053308920387378</v>
      </c>
      <c r="AX40" s="16" t="s">
        <v>38355</v>
      </c>
      <c r="AY40" s="33">
        <f>IF(D6L1333C23=0,0,D6L1333C19/D6L1333C23)</f>
        <v>1038.6658510540124</v>
      </c>
      <c r="AZ40" s="16" t="s">
        <v>38356</v>
      </c>
      <c r="BA40" s="33">
        <f>IF(D6L1333C5=0,0,D6L1333C19/D6L1333C5)</f>
        <v>0.49940604334614508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84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1.2317176506213054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0.11089233390294094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0.55053308920387378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2.8898265367084082</v>
      </c>
      <c r="X42" s="16" t="s">
        <v>38382</v>
      </c>
      <c r="Y42" s="33">
        <f>D6L1335C7-D6L1335C10</f>
        <v>0.11017346329159183</v>
      </c>
      <c r="Z42" s="16" t="s">
        <v>38383</v>
      </c>
      <c r="AA42" s="33">
        <f>CHOOSE(MIN(D6L1335C9,RUN_YEARS),B7L813C7,B7L813C16,B7L813C25,B7L813C34,B7L813C43)</f>
        <v>84</v>
      </c>
      <c r="AB42" s="16" t="s">
        <v>38384</v>
      </c>
      <c r="AC42" s="33">
        <f>IF(D6L1335C12=0,0,D6L1335C10/D6L1335C12)</f>
        <v>3.4402696865576288E-2</v>
      </c>
      <c r="AD42" s="16" t="s">
        <v>38385</v>
      </c>
      <c r="AE42" s="33">
        <f>IF(D6L1335C5=0,0,D6L1335C10/D6L1335C5)</f>
        <v>0.96327551223613606</v>
      </c>
      <c r="AF42" s="16" t="s">
        <v>38386</v>
      </c>
      <c r="AG42" s="33">
        <f>CHOOSE(MIN(D6L1335C9,RUN_YEARS),B7L813C5,B7L813C14,B7L813C23,B7L813C32,B7L813C41)</f>
        <v>1.2317176506213054</v>
      </c>
      <c r="AH42" s="16" t="s">
        <v>38387</v>
      </c>
      <c r="AI42" s="33">
        <f>IF(D6L1335C15=0,0,D6L1335C11/D6L1335C15)</f>
        <v>8.9447011850498304E-2</v>
      </c>
      <c r="AJ42" s="16" t="s">
        <v>38388</v>
      </c>
      <c r="AK42" s="33">
        <f>IF(D6L1335C5=0,0,D6L1335C11/D6L1335C5)</f>
        <v>3.6724487763863944E-2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0.11089233390294094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0.55053308920387378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84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1.2317176506213054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1.3412527553847322</v>
      </c>
      <c r="AN43" s="16" t="s">
        <v>38410</v>
      </c>
      <c r="AO43" s="33">
        <f>D6L1336C8-D6L1336C18</f>
        <v>6.6587472446152676</v>
      </c>
      <c r="AP43" s="16" t="s">
        <v>38411</v>
      </c>
      <c r="AQ43" s="33">
        <f>CHOOSE(MIN(D6L1336C9,RUN_YEARS),B7L813C2,B7L813C11,B7L813C20,B7L813C29,B7L813C38)</f>
        <v>0.11089233390294094</v>
      </c>
      <c r="AR43" s="16" t="s">
        <v>38412</v>
      </c>
      <c r="AS43" s="33">
        <f>IF(D6L1336C20=0,0,D6L1336C18/D6L1336C20)</f>
        <v>12.095089968605677</v>
      </c>
      <c r="AT43" s="16" t="s">
        <v>38413</v>
      </c>
      <c r="AU43" s="33">
        <f>IF(D6L1336C5=0,0,D6L1336C18/D6L1336C5)</f>
        <v>0.16765659442309153</v>
      </c>
      <c r="AV43" s="16" t="s">
        <v>38414</v>
      </c>
      <c r="AW43" s="33">
        <f>CHOOSE(MIN(D6L1336C9,RUN_YEARS),B7L813C1,B7L813C10,B7L813C19,B7L813C28,B7L813C37)</f>
        <v>0.55053308920387378</v>
      </c>
      <c r="AX43" s="16" t="s">
        <v>38415</v>
      </c>
      <c r="AY43" s="33">
        <f>IF(D6L1336C23=0,0,D6L1336C19/D6L1336C23)</f>
        <v>12.095089968605675</v>
      </c>
      <c r="AZ43" s="16" t="s">
        <v>38416</v>
      </c>
      <c r="BA43" s="33">
        <f>IF(D6L1336C5=0,0,D6L1336C19/D6L1336C5)</f>
        <v>0.83234340557690845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1156.1853833251746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1156.0926916625872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461.04634583129365</v>
      </c>
      <c r="R44" s="16" t="s">
        <v>38420</v>
      </c>
      <c r="S44" s="15">
        <f>SUM(D6L1329C8:D6L1336C8)</f>
        <v>695.04634583129359</v>
      </c>
      <c r="U44" s="21" t="str">
        <f>NULL_VALUE</f>
        <v>n/a</v>
      </c>
      <c r="V44" s="16" t="s">
        <v>38421</v>
      </c>
      <c r="W44" s="33">
        <f>SUM(D6L1329C10:D6L1336C10)</f>
        <v>444.1146549452381</v>
      </c>
      <c r="X44" s="16" t="s">
        <v>38422</v>
      </c>
      <c r="Y44" s="33">
        <f>SUM(D6L1329C11:D6L1336C11)</f>
        <v>16.931690886055513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5.2870792255385481</v>
      </c>
      <c r="AD44" s="16" t="s">
        <v>38424</v>
      </c>
      <c r="AE44" s="33">
        <f>IF(D6L1337C5=0,0,D6L1337C10/D6L1337C5)</f>
        <v>0.38415142500948851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13.746405986400209</v>
      </c>
      <c r="AJ44" s="16" t="s">
        <v>38426</v>
      </c>
      <c r="AK44" s="33">
        <f>IF(D6L1337C5=0,0,D6L1337C11/D6L1337C5)</f>
        <v>1.4645617092956359E-2</v>
      </c>
      <c r="AL44" s="16" t="s">
        <v>38427</v>
      </c>
      <c r="AM44" s="33">
        <f>SUM(D6L1329C18:D6L1336C18)</f>
        <v>116.52910330828901</v>
      </c>
      <c r="AN44" s="16" t="s">
        <v>38428</v>
      </c>
      <c r="AO44" s="33">
        <f>SUM(D6L1329C19:D6L1336C19)</f>
        <v>578.5172425230046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1050.8310106475139</v>
      </c>
      <c r="AT44" s="16" t="s">
        <v>38430</v>
      </c>
      <c r="AU44" s="33">
        <f>IF(D6L1337C5=0,0,D6L1337C18/D6L1337C5)</f>
        <v>0.10079564047819338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1050.8310106475137</v>
      </c>
      <c r="AZ44" s="16" t="s">
        <v>38432</v>
      </c>
      <c r="BA44" s="33">
        <f>IF(D6L1337C5=0,0,D6L1337C19/D6L1337C5)</f>
        <v>0.50040731741936173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0.86144140964128657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0.43072070482064329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0.21536035241032164</v>
      </c>
      <c r="R45" s="16" t="s">
        <v>38437</v>
      </c>
      <c r="S45" s="15">
        <f>D6L1338C5-D6L1338C7</f>
        <v>0.21536035241032164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0.20745135378340737</v>
      </c>
      <c r="X45" s="16" t="s">
        <v>38439</v>
      </c>
      <c r="Y45" s="33">
        <f>D6L1338C7-D6L1338C10</f>
        <v>7.9089986269142709E-3</v>
      </c>
      <c r="Z45" s="16" t="s">
        <v>38440</v>
      </c>
      <c r="AA45" s="33">
        <f>CHOOSE(MIN(D6L1338C9,RUN_YEARS),B7L813C7,B7L813C16,B7L813C25,B7L813C34,B7L813C43)</f>
        <v>84</v>
      </c>
      <c r="AB45" s="16" t="s">
        <v>38441</v>
      </c>
      <c r="AC45" s="33">
        <f>IF(D6L1338C12=0,0,D6L1338C10/D6L1338C12)</f>
        <v>2.4696589736119927E-3</v>
      </c>
      <c r="AD45" s="16" t="s">
        <v>38442</v>
      </c>
      <c r="AE45" s="33">
        <f>IF(D6L1338C5=0,0,D6L1338C10/D6L1338C5)</f>
        <v>0.48163775611806808</v>
      </c>
      <c r="AF45" s="16" t="s">
        <v>38443</v>
      </c>
      <c r="AG45" s="33">
        <f>CHOOSE(MIN(D6L1338C9,RUN_YEARS),B7L813C5,B7L813C14,B7L813C23,B7L813C32,B7L813C41)</f>
        <v>1.2317176506213054</v>
      </c>
      <c r="AH45" s="16" t="s">
        <v>38444</v>
      </c>
      <c r="AI45" s="33">
        <f>IF(D6L1338C15=0,0,D6L1338C11/D6L1338C15)</f>
        <v>6.4211133313911662E-3</v>
      </c>
      <c r="AJ45" s="16" t="s">
        <v>38445</v>
      </c>
      <c r="AK45" s="33">
        <f>IF(D6L1338C5=0,0,D6L1338C11/D6L1338C5)</f>
        <v>1.8362243881931941E-2</v>
      </c>
      <c r="AL45" s="16" t="s">
        <v>38446</v>
      </c>
      <c r="AM45" s="33">
        <f>D6L1338C8*CHOOSE(MIN(D6L1338C9,RUN_YEARS),B7L813C4,B7L813C13,B7L813C22,B7L813C31,B7L813C40)</f>
        <v>3.6106583258871359E-2</v>
      </c>
      <c r="AN45" s="16" t="s">
        <v>38447</v>
      </c>
      <c r="AO45" s="33">
        <f>D6L1338C8-D6L1338C18</f>
        <v>0.17925376915145028</v>
      </c>
      <c r="AP45" s="16" t="s">
        <v>38448</v>
      </c>
      <c r="AQ45" s="33">
        <f>CHOOSE(MIN(D6L1338C9,RUN_YEARS),B7L813C2,B7L813C11,B7L813C20,B7L813C29,B7L813C38)</f>
        <v>0.11089233390294094</v>
      </c>
      <c r="AR45" s="16" t="s">
        <v>38449</v>
      </c>
      <c r="AS45" s="33">
        <f>IF(D6L1338C20=0,0,D6L1338C18/D6L1338C20)</f>
        <v>0.32560035475918314</v>
      </c>
      <c r="AT45" s="16" t="s">
        <v>38450</v>
      </c>
      <c r="AU45" s="33">
        <f>IF(D6L1338C5=0,0,D6L1338C18/D6L1338C5)</f>
        <v>8.3828297211545763E-2</v>
      </c>
      <c r="AV45" s="16" t="s">
        <v>38451</v>
      </c>
      <c r="AW45" s="33">
        <f>CHOOSE(MIN(D6L1338C9,RUN_YEARS),B7L813C1,B7L813C10,B7L813C19,B7L813C28,B7L813C37)</f>
        <v>0.55053308920387378</v>
      </c>
      <c r="AX45" s="16" t="s">
        <v>38452</v>
      </c>
      <c r="AY45" s="33">
        <f>IF(D6L1338C23=0,0,D6L1338C19/D6L1338C23)</f>
        <v>0.32560035475918309</v>
      </c>
      <c r="AZ45" s="16" t="s">
        <v>38453</v>
      </c>
      <c r="BA45" s="33">
        <f>IF(D6L1338C5=0,0,D6L1338C19/D6L1338C5)</f>
        <v>0.41617170278845422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1801.7252870941052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1801.7252870941052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720.69011483764211</v>
      </c>
      <c r="R46" s="16" t="s">
        <v>38457</v>
      </c>
      <c r="S46" s="15">
        <f>D6L1339C5-D6L1339C7</f>
        <v>1081.0351722564631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694.22313953374942</v>
      </c>
      <c r="X46" s="16" t="s">
        <v>38459</v>
      </c>
      <c r="Y46" s="33">
        <f>D6L1339C7-D6L1339C10</f>
        <v>26.466975303892696</v>
      </c>
      <c r="Z46" s="16" t="s">
        <v>38460</v>
      </c>
      <c r="AA46" s="33">
        <f>CHOOSE(MIN(D6L1339C9,RUN_YEARS),B7L813C7,B7L813C16,B7L813C25,B7L813C34,B7L813C43)</f>
        <v>84</v>
      </c>
      <c r="AB46" s="16" t="s">
        <v>38461</v>
      </c>
      <c r="AC46" s="33">
        <f>IF(D6L1339C12=0,0,D6L1339C10/D6L1339C12)</f>
        <v>8.2645611849255882</v>
      </c>
      <c r="AD46" s="16" t="s">
        <v>38462</v>
      </c>
      <c r="AE46" s="33">
        <f>IF(D6L1339C5=0,0,D6L1339C10/D6L1339C5)</f>
        <v>0.38531020489445444</v>
      </c>
      <c r="AF46" s="16" t="s">
        <v>38463</v>
      </c>
      <c r="AG46" s="33">
        <f>CHOOSE(MIN(D6L1339C9,RUN_YEARS),B7L813C5,B7L813C14,B7L813C23,B7L813C32,B7L813C41)</f>
        <v>1.2317176506213054</v>
      </c>
      <c r="AH46" s="16" t="s">
        <v>38464</v>
      </c>
      <c r="AI46" s="33">
        <f>IF(D6L1339C15=0,0,D6L1339C11/D6L1339C15)</f>
        <v>21.487859080806523</v>
      </c>
      <c r="AJ46" s="16" t="s">
        <v>38465</v>
      </c>
      <c r="AK46" s="33">
        <f>IF(D6L1339C5=0,0,D6L1339C11/D6L1339C5)</f>
        <v>1.4689795105545583E-2</v>
      </c>
      <c r="AL46" s="16" t="s">
        <v>38466</v>
      </c>
      <c r="AM46" s="33">
        <f>D6L1339C8*CHOOSE(MIN(D6L1339C9,RUN_YEARS),B7L813C4,B7L813C13,B7L813C22,B7L813C31,B7L813C40)</f>
        <v>181.24267543209871</v>
      </c>
      <c r="AN46" s="16" t="s">
        <v>38467</v>
      </c>
      <c r="AO46" s="33">
        <f>D6L1339C8-D6L1339C18</f>
        <v>899.79249682436432</v>
      </c>
      <c r="AP46" s="16" t="s">
        <v>38468</v>
      </c>
      <c r="AQ46" s="33">
        <f>CHOOSE(MIN(D6L1339C9,RUN_YEARS),B7L813C2,B7L813C11,B7L813C20,B7L813C29,B7L813C38)</f>
        <v>0.11089233390294094</v>
      </c>
      <c r="AR46" s="16" t="s">
        <v>38469</v>
      </c>
      <c r="AS46" s="33">
        <f>IF(D6L1339C20=0,0,D6L1339C18/D6L1339C20)</f>
        <v>1634.402208458632</v>
      </c>
      <c r="AT46" s="16" t="s">
        <v>38470</v>
      </c>
      <c r="AU46" s="33">
        <f>IF(D6L1339C5=0,0,D6L1339C18/D6L1339C5)</f>
        <v>0.10059395665385491</v>
      </c>
      <c r="AV46" s="16" t="s">
        <v>38471</v>
      </c>
      <c r="AW46" s="33">
        <f>CHOOSE(MIN(D6L1339C9,RUN_YEARS),B7L813C1,B7L813C10,B7L813C19,B7L813C28,B7L813C37)</f>
        <v>0.55053308920387378</v>
      </c>
      <c r="AX46" s="16" t="s">
        <v>38472</v>
      </c>
      <c r="AY46" s="33">
        <f>IF(D6L1339C23=0,0,D6L1339C19/D6L1339C23)</f>
        <v>1634.402208458632</v>
      </c>
      <c r="AZ46" s="16" t="s">
        <v>38473</v>
      </c>
      <c r="BA46" s="33">
        <f>IF(D6L1339C5=0,0,D6L1339C19/D6L1339C5)</f>
        <v>0.49940604334614502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1802.5867285037464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1802.1560077989259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720.90547519005247</v>
      </c>
      <c r="R47" s="16" t="s">
        <v>38477</v>
      </c>
      <c r="S47" s="15">
        <f>SUM(D6L1338C8:D6L1339C8)</f>
        <v>1081.2505326088733</v>
      </c>
      <c r="U47" s="21" t="str">
        <f>NULL_VALUE</f>
        <v>n/a</v>
      </c>
      <c r="V47" s="16" t="s">
        <v>38478</v>
      </c>
      <c r="W47" s="33">
        <f>SUM(D6L1338C10:D6L1339C10)</f>
        <v>694.43059088753284</v>
      </c>
      <c r="X47" s="16" t="s">
        <v>38479</v>
      </c>
      <c r="Y47" s="33">
        <f>SUM(D6L1338C11:D6L1339C11)</f>
        <v>26.474884302519609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8.2670308438991995</v>
      </c>
      <c r="AD47" s="16" t="s">
        <v>38481</v>
      </c>
      <c r="AE47" s="33">
        <f>IF(D6L1340C5=0,0,D6L1340C10/D6L1340C5)</f>
        <v>0.38533322746884707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21.494280194137914</v>
      </c>
      <c r="AJ47" s="16" t="s">
        <v>38483</v>
      </c>
      <c r="AK47" s="33">
        <f>IF(D6L1340C5=0,0,D6L1340C11/D6L1340C5)</f>
        <v>1.4690672831845934E-2</v>
      </c>
      <c r="AL47" s="16" t="s">
        <v>38484</v>
      </c>
      <c r="AM47" s="33">
        <f>SUM(D6L1338C18:D6L1339C18)</f>
        <v>181.27878201535759</v>
      </c>
      <c r="AN47" s="16" t="s">
        <v>38485</v>
      </c>
      <c r="AO47" s="33">
        <f>SUM(D6L1338C19:D6L1339C19)</f>
        <v>899.97175059351582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1634.7278088133912</v>
      </c>
      <c r="AT47" s="16" t="s">
        <v>38487</v>
      </c>
      <c r="AU47" s="33">
        <f>IF(D6L1340C5=0,0,D6L1340C18/D6L1340C5)</f>
        <v>0.10058994961083503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1634.7278088133912</v>
      </c>
      <c r="AZ47" s="16" t="s">
        <v>38489</v>
      </c>
      <c r="BA47" s="33">
        <f>IF(D6L1340C5=0,0,D6L1340C19/D6L1340C5)</f>
        <v>0.49938615008847193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2979.9417794745077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2972.500133597905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1189.077538089542</v>
      </c>
      <c r="R48" s="16" t="s">
        <v>38494</v>
      </c>
      <c r="S48" s="15">
        <f>SUM(D6L1328C8,D6L1337C8,D6L1340C8)</f>
        <v>1783.422595508363</v>
      </c>
      <c r="U48" s="21" t="str">
        <f>NULL_VALUE</f>
        <v>n/a</v>
      </c>
      <c r="V48" s="16" t="s">
        <v>38495</v>
      </c>
      <c r="W48" s="33">
        <f>SUM(D6L1328C10,D6L1337C10,D6L1340C10)</f>
        <v>1145.5024085821296</v>
      </c>
      <c r="X48" s="16" t="s">
        <v>38496</v>
      </c>
      <c r="Y48" s="33">
        <f>SUM(D6L1328C11,D6L1337C11,D6L1340C11)</f>
        <v>43.575129507412548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13.632877525812864</v>
      </c>
      <c r="AD48" s="16" t="s">
        <v>38498</v>
      </c>
      <c r="AE48" s="33">
        <f>IF(D6L1341C5=0,0,D6L1341C10/D6L1341C5)</f>
        <v>0.38536664662672937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35.445481567113426</v>
      </c>
      <c r="AJ48" s="16" t="s">
        <v>38500</v>
      </c>
      <c r="AK48" s="33">
        <f>IF(D6L1341C5=0,0,D6L1341C11/D6L1341C5)</f>
        <v>1.4659420537912422E-2</v>
      </c>
      <c r="AL48" s="16" t="s">
        <v>38501</v>
      </c>
      <c r="AM48" s="33">
        <f>SUM(D6L1328C18,D6L1337C18,D6L1340C18)</f>
        <v>299.46224780693842</v>
      </c>
      <c r="AN48" s="16" t="s">
        <v>38502</v>
      </c>
      <c r="AO48" s="33">
        <f>SUM(D6L1328C19,D6L1337C19,D6L1340C19)</f>
        <v>1483.9603477014246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2699.8662942102374</v>
      </c>
      <c r="AT48" s="16" t="s">
        <v>38504</v>
      </c>
      <c r="AU48" s="33">
        <f>IF(D6L1341C5=0,0,D6L1341C18/D6L1341C5)</f>
        <v>0.10074423359048608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2699.8662942102369</v>
      </c>
      <c r="AZ48" s="16" t="s">
        <v>38506</v>
      </c>
      <c r="BA48" s="33">
        <f>IF(D6L1341C5=0,0,D6L1341C19/D6L1341C5)</f>
        <v>0.4992296992448722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6149.8538296666666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5288.8742935133332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2644.4371467566666</v>
      </c>
      <c r="R8" s="16" t="s">
        <v>38515</v>
      </c>
      <c r="S8" s="15">
        <f>D6L1401C5-D6L1401C7</f>
        <v>2644.4371467566666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2513.8657726906008</v>
      </c>
      <c r="X8" s="16" t="s">
        <v>38517</v>
      </c>
      <c r="Y8" s="33">
        <f>D6L1401C7-D6L1401C10</f>
        <v>130.5713740660658</v>
      </c>
      <c r="Z8" s="16" t="s">
        <v>38518</v>
      </c>
      <c r="AA8" s="33">
        <f>CHOOSE(MIN(D6L1401C9,RUN_YEARS),B7L814C7,B7L814C16,B7L814C25,B7L814C34,B7L814C43)</f>
        <v>68409.333333333328</v>
      </c>
      <c r="AB8" s="16" t="s">
        <v>38519</v>
      </c>
      <c r="AC8" s="33">
        <f>IF(D6L1401C12=0,0,D6L1401C10/D6L1401C12)</f>
        <v>3.6747409310970251E-2</v>
      </c>
      <c r="AD8" s="16" t="s">
        <v>38520</v>
      </c>
      <c r="AE8" s="33">
        <f>IF(D6L1401C5=0,0,D6L1401C10/D6L1401C5)</f>
        <v>0.47531206702601947</v>
      </c>
      <c r="AF8" s="16" t="s">
        <v>38521</v>
      </c>
      <c r="AG8" s="33">
        <f>CHOOSE(MIN(D6L1401C9,RUN_YEARS),B7L814C5,B7L814C14,B7L814C23,B7L814C32,B7L814C41)</f>
        <v>1366.6204012152477</v>
      </c>
      <c r="AH8" s="16" t="s">
        <v>38522</v>
      </c>
      <c r="AI8" s="33">
        <f>IF(D6L1401C15=0,0,D6L1401C11/D6L1401C15)</f>
        <v>9.5543264208522771E-2</v>
      </c>
      <c r="AJ8" s="16" t="s">
        <v>38523</v>
      </c>
      <c r="AK8" s="33">
        <f>IF(D6L1401C5=0,0,D6L1401C11/D6L1401C5)</f>
        <v>2.4687932973980531E-2</v>
      </c>
      <c r="AL8" s="16" t="s">
        <v>38524</v>
      </c>
      <c r="AM8" s="33">
        <f>D6L1401C8*CHOOSE(MIN(D6L1401C9,RUN_YEARS),B7L814C4,B7L814C13,B7L814C22,B7L814C31,B7L814C40)</f>
        <v>375.76038133868047</v>
      </c>
      <c r="AN8" s="16" t="s">
        <v>38525</v>
      </c>
      <c r="AO8" s="33">
        <f>D6L1401C8-D6L1401C18</f>
        <v>2268.6767654179862</v>
      </c>
      <c r="AP8" s="16" t="s">
        <v>38526</v>
      </c>
      <c r="AQ8" s="33">
        <f>CHOOSE(MIN(D6L1401C9,RUN_YEARS),B7L814C2,B7L814C11,B7L814C20,B7L814C29,B7L814C38)</f>
        <v>89.554161298215604</v>
      </c>
      <c r="AR8" s="16" t="s">
        <v>38527</v>
      </c>
      <c r="AS8" s="33">
        <f>IF(D6L1401C20=0,0,D6L1401C18/D6L1401C20)</f>
        <v>4.195900848062184</v>
      </c>
      <c r="AT8" s="16" t="s">
        <v>38528</v>
      </c>
      <c r="AU8" s="33">
        <f>IF(D6L1401C5=0,0,D6L1401C18/D6L1401C5)</f>
        <v>7.1047326989703799E-2</v>
      </c>
      <c r="AV8" s="16" t="s">
        <v>38529</v>
      </c>
      <c r="AW8" s="33">
        <f>CHOOSE(MIN(D6L1401C9,RUN_YEARS),B7L814C1,B7L814C10,B7L814C19,B7L814C28,B7L814C37)</f>
        <v>540.68884074459049</v>
      </c>
      <c r="AX8" s="16" t="s">
        <v>38530</v>
      </c>
      <c r="AY8" s="33">
        <f>IF(D6L1401C23=0,0,D6L1401C19/D6L1401C23)</f>
        <v>4.195900848062184</v>
      </c>
      <c r="AZ8" s="16" t="s">
        <v>38531</v>
      </c>
      <c r="BA8" s="33">
        <f>IF(D6L1401C5=0,0,D6L1401C19/D6L1401C5)</f>
        <v>0.42895267301029621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0.23652229993013493</v>
      </c>
      <c r="J9" s="16" t="s">
        <v>38552</v>
      </c>
      <c r="K9" s="21">
        <f>IF(FLOW_THRU_100PCT="Y",1,INDEX(VariabilityMatrix,D6L1402C1,D6L1402C9))</f>
        <v>0.47863456811649574</v>
      </c>
      <c r="L9" s="16" t="s">
        <v>38532</v>
      </c>
      <c r="M9" s="15">
        <f>IF(D6L1402C2&lt;&gt;0,D6L1402C2*D6L1402C4,D6L1402C3*D6L1402C4)</f>
        <v>0.1132077488769804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5.6603874438490201E-2</v>
      </c>
      <c r="R9" s="16" t="s">
        <v>38534</v>
      </c>
      <c r="S9" s="15">
        <f>D6L1402C5-D6L1402C7</f>
        <v>5.6603874438490201E-2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5.3874437398042346E-2</v>
      </c>
      <c r="X9" s="16" t="s">
        <v>38536</v>
      </c>
      <c r="Y9" s="33">
        <f>D6L1402C7-D6L1402C10</f>
        <v>2.7294370404478546E-3</v>
      </c>
      <c r="Z9" s="16" t="s">
        <v>38537</v>
      </c>
      <c r="AA9" s="33">
        <f>CHOOSE(MIN(D6L1402C9,RUN_YEARS),B7L814C7,B7L814C16,B7L814C25,B7L814C34,B7L814C43)</f>
        <v>67405.399999999994</v>
      </c>
      <c r="AB9" s="16" t="s">
        <v>38538</v>
      </c>
      <c r="AC9" s="33">
        <f>IF(D6L1402C12=0,0,D6L1402C10/D6L1402C12)</f>
        <v>7.9925996133903737E-7</v>
      </c>
      <c r="AD9" s="16" t="s">
        <v>38539</v>
      </c>
      <c r="AE9" s="33">
        <f>IF(D6L1402C5=0,0,D6L1402C10/D6L1402C5)</f>
        <v>0.47589001576726114</v>
      </c>
      <c r="AF9" s="16" t="s">
        <v>38540</v>
      </c>
      <c r="AG9" s="33">
        <f>CHOOSE(MIN(D6L1402C9,RUN_YEARS),B7L814C5,B7L814C14,B7L814C23,B7L814C32,B7L814C41)</f>
        <v>1313.4443458628623</v>
      </c>
      <c r="AH9" s="16" t="s">
        <v>38541</v>
      </c>
      <c r="AI9" s="33">
        <f>IF(D6L1402C15=0,0,D6L1402C11/D6L1402C15)</f>
        <v>2.0780758994814976E-6</v>
      </c>
      <c r="AJ9" s="16" t="s">
        <v>38542</v>
      </c>
      <c r="AK9" s="33">
        <f>IF(D6L1402C5=0,0,D6L1402C11/D6L1402C5)</f>
        <v>2.4109984232738833E-2</v>
      </c>
      <c r="AL9" s="16" t="s">
        <v>38543</v>
      </c>
      <c r="AM9" s="33">
        <f>D6L1402C8*CHOOSE(MIN(D6L1402C9,RUN_YEARS),B7L814C4,B7L814C13,B7L814C22,B7L814C31,B7L814C40)</f>
        <v>7.9126762197239027E-3</v>
      </c>
      <c r="AN9" s="16" t="s">
        <v>38544</v>
      </c>
      <c r="AO9" s="33">
        <f>D6L1402C8-D6L1402C18</f>
        <v>4.8691198218766302E-2</v>
      </c>
      <c r="AP9" s="16" t="s">
        <v>38545</v>
      </c>
      <c r="AQ9" s="33">
        <f>CHOOSE(MIN(D6L1402C9,RUN_YEARS),B7L814C2,B7L814C11,B7L814C20,B7L814C29,B7L814C38)</f>
        <v>85.193556815161443</v>
      </c>
      <c r="AR9" s="16" t="s">
        <v>38546</v>
      </c>
      <c r="AS9" s="33">
        <f>IF(D6L1402C20=0,0,D6L1402C18/D6L1402C20)</f>
        <v>9.2878810505487962E-5</v>
      </c>
      <c r="AT9" s="16" t="s">
        <v>38547</v>
      </c>
      <c r="AU9" s="33">
        <f>IF(D6L1402C5=0,0,D6L1402C18/D6L1402C5)</f>
        <v>6.9895182072053919E-2</v>
      </c>
      <c r="AV9" s="16" t="s">
        <v>38548</v>
      </c>
      <c r="AW9" s="33">
        <f>CHOOSE(MIN(D6L1402C9,RUN_YEARS),B7L814C1,B7L814C10,B7L814C19,B7L814C28,B7L814C37)</f>
        <v>524.24442080779306</v>
      </c>
      <c r="AX9" s="16" t="s">
        <v>38549</v>
      </c>
      <c r="AY9" s="33">
        <f>IF(D6L1402C23=0,0,D6L1402C19/D6L1402C23)</f>
        <v>9.2878810505487962E-5</v>
      </c>
      <c r="AZ9" s="16" t="s">
        <v>38550</v>
      </c>
      <c r="BA9" s="33">
        <f>IF(D6L1402C5=0,0,D6L1402C19/D6L1402C5)</f>
        <v>0.43010481792794614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0.11592098393484972</v>
      </c>
      <c r="J10" s="16" t="s">
        <v>38573</v>
      </c>
      <c r="K10" s="21">
        <f>IF(FLOW_THRU_100PCT="Y",1,INDEX(VariabilityMatrix,D6L1403C1,D6L1403C9))</f>
        <v>0.47863456811649574</v>
      </c>
      <c r="L10" s="16" t="s">
        <v>38553</v>
      </c>
      <c r="M10" s="15">
        <f>IF(D6L1403C2&lt;&gt;0,D6L1403C2*D6L1403C4,D6L1403C3*D6L1403C4)</f>
        <v>5.5483790081296037E-2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2.7741895040648019E-2</v>
      </c>
      <c r="R10" s="16" t="s">
        <v>38555</v>
      </c>
      <c r="S10" s="15">
        <f>D6L1403C5-D6L1403C7</f>
        <v>2.7741895040648019E-2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2.6404181736615379E-2</v>
      </c>
      <c r="X10" s="16" t="s">
        <v>38557</v>
      </c>
      <c r="Y10" s="33">
        <f>D6L1403C7-D6L1403C10</f>
        <v>1.3377133040326401E-3</v>
      </c>
      <c r="Z10" s="16" t="s">
        <v>38558</v>
      </c>
      <c r="AA10" s="33">
        <f>CHOOSE(MIN(D6L1403C9,RUN_YEARS),B7L814C7,B7L814C16,B7L814C25,B7L814C34,B7L814C43)</f>
        <v>67405.399999999994</v>
      </c>
      <c r="AB10" s="16" t="s">
        <v>38559</v>
      </c>
      <c r="AC10" s="33">
        <f>IF(D6L1403C12=0,0,D6L1403C10/D6L1403C12)</f>
        <v>3.9172205396919802E-7</v>
      </c>
      <c r="AD10" s="16" t="s">
        <v>38560</v>
      </c>
      <c r="AE10" s="33">
        <f>IF(D6L1403C5=0,0,D6L1403C10/D6L1403C5)</f>
        <v>0.47589001576726114</v>
      </c>
      <c r="AF10" s="16" t="s">
        <v>38561</v>
      </c>
      <c r="AG10" s="33">
        <f>CHOOSE(MIN(D6L1403C9,RUN_YEARS),B7L814C5,B7L814C14,B7L814C23,B7L814C32,B7L814C41)</f>
        <v>1313.4443458628623</v>
      </c>
      <c r="AH10" s="16" t="s">
        <v>38562</v>
      </c>
      <c r="AI10" s="33">
        <f>IF(D6L1403C15=0,0,D6L1403C11/D6L1403C15)</f>
        <v>1.0184773403199161E-6</v>
      </c>
      <c r="AJ10" s="16" t="s">
        <v>38563</v>
      </c>
      <c r="AK10" s="33">
        <f>IF(D6L1403C5=0,0,D6L1403C11/D6L1403C5)</f>
        <v>2.4109984232738857E-2</v>
      </c>
      <c r="AL10" s="16" t="s">
        <v>38564</v>
      </c>
      <c r="AM10" s="33">
        <f>D6L1403C8*CHOOSE(MIN(D6L1403C9,RUN_YEARS),B7L814C4,B7L814C13,B7L814C22,B7L814C31,B7L814C40)</f>
        <v>3.8780496097798058E-3</v>
      </c>
      <c r="AN10" s="16" t="s">
        <v>38565</v>
      </c>
      <c r="AO10" s="33">
        <f>D6L1403C8-D6L1403C18</f>
        <v>2.3863845430868214E-2</v>
      </c>
      <c r="AP10" s="16" t="s">
        <v>38566</v>
      </c>
      <c r="AQ10" s="33">
        <f>CHOOSE(MIN(D6L1403C9,RUN_YEARS),B7L814C2,B7L814C11,B7L814C20,B7L814C29,B7L814C38)</f>
        <v>85.193556815161443</v>
      </c>
      <c r="AR10" s="16" t="s">
        <v>38567</v>
      </c>
      <c r="AS10" s="33">
        <f>IF(D6L1403C20=0,0,D6L1403C18/D6L1403C20)</f>
        <v>4.5520456649013272E-5</v>
      </c>
      <c r="AT10" s="16" t="s">
        <v>38568</v>
      </c>
      <c r="AU10" s="33">
        <f>IF(D6L1403C5=0,0,D6L1403C18/D6L1403C5)</f>
        <v>6.9895182072053919E-2</v>
      </c>
      <c r="AV10" s="16" t="s">
        <v>38569</v>
      </c>
      <c r="AW10" s="33">
        <f>CHOOSE(MIN(D6L1403C9,RUN_YEARS),B7L814C1,B7L814C10,B7L814C19,B7L814C28,B7L814C37)</f>
        <v>524.24442080779306</v>
      </c>
      <c r="AX10" s="16" t="s">
        <v>38570</v>
      </c>
      <c r="AY10" s="33">
        <f>IF(D6L1403C23=0,0,D6L1403C19/D6L1403C23)</f>
        <v>4.5520456649013272E-5</v>
      </c>
      <c r="AZ10" s="16" t="s">
        <v>38571</v>
      </c>
      <c r="BA10" s="33">
        <f>IF(D6L1403C5=0,0,D6L1403C19/D6L1403C5)</f>
        <v>0.43010481792794608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0.52032903392126761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75782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1467.8647339552019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100.04336723610322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576.21908999185496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2.01618075276058</v>
      </c>
      <c r="J12" s="16" t="s">
        <v>38615</v>
      </c>
      <c r="K12" s="21">
        <f>IF(FLOW_THRU_100PCT="Y",1,INDEX(VariabilityMatrix,D6L1405C1,D6L1405C9))</f>
        <v>0.22661769479631635</v>
      </c>
      <c r="L12" s="16" t="s">
        <v>38595</v>
      </c>
      <c r="M12" s="15">
        <f>IF(D6L1405C2&lt;&gt;0,D6L1405C2*D6L1405C4,D6L1405C3*D6L1405C4)</f>
        <v>0.45690223448330447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0.22845111724165224</v>
      </c>
      <c r="R12" s="16" t="s">
        <v>38597</v>
      </c>
      <c r="S12" s="15">
        <f>D6L1405C5-D6L1405C7</f>
        <v>0.22845111724165224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0.21743521157235662</v>
      </c>
      <c r="X12" s="16" t="s">
        <v>38599</v>
      </c>
      <c r="Y12" s="33">
        <f>D6L1405C7-D6L1405C10</f>
        <v>1.1015905669295611E-2</v>
      </c>
      <c r="Z12" s="16" t="s">
        <v>38600</v>
      </c>
      <c r="AA12" s="33">
        <f>CHOOSE(MIN(D6L1405C9,RUN_YEARS),B7L814C7,B7L814C16,B7L814C25,B7L814C34,B7L814C43)</f>
        <v>67405.399999999994</v>
      </c>
      <c r="AB12" s="16" t="s">
        <v>38601</v>
      </c>
      <c r="AC12" s="33">
        <f>IF(D6L1405C12=0,0,D6L1405C10/D6L1405C12)</f>
        <v>3.2257832691795708E-6</v>
      </c>
      <c r="AD12" s="16" t="s">
        <v>38602</v>
      </c>
      <c r="AE12" s="33">
        <f>IF(D6L1405C5=0,0,D6L1405C10/D6L1405C5)</f>
        <v>0.47589001576726114</v>
      </c>
      <c r="AF12" s="16" t="s">
        <v>38603</v>
      </c>
      <c r="AG12" s="33">
        <f>CHOOSE(MIN(D6L1405C9,RUN_YEARS),B7L814C5,B7L814C14,B7L814C23,B7L814C32,B7L814C41)</f>
        <v>1313.4443458628623</v>
      </c>
      <c r="AH12" s="16" t="s">
        <v>38604</v>
      </c>
      <c r="AI12" s="33">
        <f>IF(D6L1405C15=0,0,D6L1405C11/D6L1405C15)</f>
        <v>8.3870364998668847E-6</v>
      </c>
      <c r="AJ12" s="16" t="s">
        <v>38605</v>
      </c>
      <c r="AK12" s="33">
        <f>IF(D6L1405C5=0,0,D6L1405C11/D6L1405C5)</f>
        <v>2.4109984232738833E-2</v>
      </c>
      <c r="AL12" s="16" t="s">
        <v>38606</v>
      </c>
      <c r="AM12" s="33">
        <f>D6L1405C8*CHOOSE(MIN(D6L1405C9,RUN_YEARS),B7L814C4,B7L814C13,B7L814C22,B7L814C31,B7L814C40)</f>
        <v>3.1935264868338836E-2</v>
      </c>
      <c r="AN12" s="16" t="s">
        <v>38607</v>
      </c>
      <c r="AO12" s="33">
        <f>D6L1405C8-D6L1405C18</f>
        <v>0.1965158523733134</v>
      </c>
      <c r="AP12" s="16" t="s">
        <v>38608</v>
      </c>
      <c r="AQ12" s="33">
        <f>CHOOSE(MIN(D6L1405C9,RUN_YEARS),B7L814C2,B7L814C11,B7L814C20,B7L814C29,B7L814C38)</f>
        <v>85.193556815161443</v>
      </c>
      <c r="AR12" s="16" t="s">
        <v>38609</v>
      </c>
      <c r="AS12" s="33">
        <f>IF(D6L1405C20=0,0,D6L1405C18/D6L1405C20)</f>
        <v>3.7485540059827022E-4</v>
      </c>
      <c r="AT12" s="16" t="s">
        <v>38610</v>
      </c>
      <c r="AU12" s="33">
        <f>IF(D6L1405C5=0,0,D6L1405C18/D6L1405C5)</f>
        <v>6.9895182072053919E-2</v>
      </c>
      <c r="AV12" s="16" t="s">
        <v>38611</v>
      </c>
      <c r="AW12" s="33">
        <f>CHOOSE(MIN(D6L1405C9,RUN_YEARS),B7L814C1,B7L814C10,B7L814C19,B7L814C28,B7L814C37)</f>
        <v>524.24442080779306</v>
      </c>
      <c r="AX12" s="16" t="s">
        <v>38612</v>
      </c>
      <c r="AY12" s="33">
        <f>IF(D6L1405C23=0,0,D6L1405C19/D6L1405C23)</f>
        <v>3.7485540059827016E-4</v>
      </c>
      <c r="AZ12" s="16" t="s">
        <v>38613</v>
      </c>
      <c r="BA12" s="33">
        <f>IF(D6L1405C5=0,0,D6L1405C19/D6L1405C5)</f>
        <v>0.43010481792794608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1.206215278943032</v>
      </c>
      <c r="J13" s="16" t="s">
        <v>38636</v>
      </c>
      <c r="K13" s="21">
        <f>IF(FLOW_THRU_100PCT="Y",1,INDEX(VariabilityMatrix,D6L1406C1,D6L1406C9))</f>
        <v>0.47863456811649574</v>
      </c>
      <c r="L13" s="16" t="s">
        <v>38616</v>
      </c>
      <c r="M13" s="15">
        <f>IF(D6L1406C2&lt;&gt;0,D6L1406C2*D6L1406C4,D6L1406C3*D6L1406C4)</f>
        <v>0.57733632909241661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0.28866816454620831</v>
      </c>
      <c r="R13" s="16" t="s">
        <v>38618</v>
      </c>
      <c r="S13" s="15">
        <f>D6L1406C5-D6L1406C7</f>
        <v>0.28866816454620831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0.27474859475480279</v>
      </c>
      <c r="X13" s="16" t="s">
        <v>38620</v>
      </c>
      <c r="Y13" s="33">
        <f>D6L1406C7-D6L1406C10</f>
        <v>1.3919569791405517E-2</v>
      </c>
      <c r="Z13" s="16" t="s">
        <v>38621</v>
      </c>
      <c r="AA13" s="33">
        <f>CHOOSE(MIN(D6L1406C9,RUN_YEARS),B7L814C7,B7L814C16,B7L814C25,B7L814C34,B7L814C43)</f>
        <v>67405.399999999994</v>
      </c>
      <c r="AB13" s="16" t="s">
        <v>38622</v>
      </c>
      <c r="AC13" s="33">
        <f>IF(D6L1406C12=0,0,D6L1406C10/D6L1406C12)</f>
        <v>4.0760620774419083E-6</v>
      </c>
      <c r="AD13" s="16" t="s">
        <v>38623</v>
      </c>
      <c r="AE13" s="33">
        <f>IF(D6L1406C5=0,0,D6L1406C10/D6L1406C5)</f>
        <v>0.47589001576726109</v>
      </c>
      <c r="AF13" s="16" t="s">
        <v>38624</v>
      </c>
      <c r="AG13" s="33">
        <f>CHOOSE(MIN(D6L1406C9,RUN_YEARS),B7L814C5,B7L814C14,B7L814C23,B7L814C32,B7L814C41)</f>
        <v>1313.4443458628623</v>
      </c>
      <c r="AH13" s="16" t="s">
        <v>38625</v>
      </c>
      <c r="AI13" s="33">
        <f>IF(D6L1406C15=0,0,D6L1406C11/D6L1406C15)</f>
        <v>1.0597761401348992E-5</v>
      </c>
      <c r="AJ13" s="16" t="s">
        <v>38626</v>
      </c>
      <c r="AK13" s="33">
        <f>IF(D6L1406C5=0,0,D6L1406C11/D6L1406C5)</f>
        <v>2.4109984232738892E-2</v>
      </c>
      <c r="AL13" s="16" t="s">
        <v>38627</v>
      </c>
      <c r="AM13" s="33">
        <f>D6L1406C8*CHOOSE(MIN(D6L1406C9,RUN_YEARS),B7L814C4,B7L814C13,B7L814C22,B7L814C31,B7L814C40)</f>
        <v>4.03530278387257E-2</v>
      </c>
      <c r="AN13" s="16" t="s">
        <v>38628</v>
      </c>
      <c r="AO13" s="33">
        <f>D6L1406C8-D6L1406C18</f>
        <v>0.24831513670748262</v>
      </c>
      <c r="AP13" s="16" t="s">
        <v>38629</v>
      </c>
      <c r="AQ13" s="33">
        <f>CHOOSE(MIN(D6L1406C9,RUN_YEARS),B7L814C2,B7L814C11,B7L814C20,B7L814C29,B7L814C38)</f>
        <v>85.193556815161443</v>
      </c>
      <c r="AR13" s="16" t="s">
        <v>38630</v>
      </c>
      <c r="AS13" s="33">
        <f>IF(D6L1406C20=0,0,D6L1406C18/D6L1406C20)</f>
        <v>4.7366290770412212E-4</v>
      </c>
      <c r="AT13" s="16" t="s">
        <v>38631</v>
      </c>
      <c r="AU13" s="33">
        <f>IF(D6L1406C5=0,0,D6L1406C18/D6L1406C5)</f>
        <v>6.9895182072053919E-2</v>
      </c>
      <c r="AV13" s="16" t="s">
        <v>38632</v>
      </c>
      <c r="AW13" s="33">
        <f>CHOOSE(MIN(D6L1406C9,RUN_YEARS),B7L814C1,B7L814C10,B7L814C19,B7L814C28,B7L814C37)</f>
        <v>524.24442080779306</v>
      </c>
      <c r="AX13" s="16" t="s">
        <v>38633</v>
      </c>
      <c r="AY13" s="33">
        <f>IF(D6L1406C23=0,0,D6L1406C19/D6L1406C23)</f>
        <v>4.7366290770412206E-4</v>
      </c>
      <c r="AZ13" s="16" t="s">
        <v>38634</v>
      </c>
      <c r="BA13" s="33">
        <f>IF(D6L1406C5=0,0,D6L1406C19/D6L1406C5)</f>
        <v>0.43010481792794608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0.52032903392126761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75782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1467.8647339552019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100.04336723610322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576.21908999185496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0.52032903392126761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75782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1467.8647339552019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100.04336723610322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576.21908999185496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0.52032903392126761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75782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1467.8647339552019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100.04336723610322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576.21908999185496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0.52032903392126761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75782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1467.8647339552019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100.04336723610322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576.21908999185496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0.52032903392126761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75782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1467.8647339552019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100.04336723610322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576.21908999185496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0.52032903392126761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75782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1467.8647339552019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100.04336723610322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576.21908999185496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-6.4523864983400375E-2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-5.549052388572432E-2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-2.774526194286216E-2</v>
      </c>
      <c r="R20" s="16" t="s">
        <v>38765</v>
      </c>
      <c r="S20" s="15">
        <f>D6L1413C5-D6L1413C7</f>
        <v>-2.774526194286216E-2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-2.641498025703563E-2</v>
      </c>
      <c r="X20" s="16" t="s">
        <v>38767</v>
      </c>
      <c r="Y20" s="33">
        <f>D6L1413C7-D6L1413C10</f>
        <v>-1.3302816858265301E-3</v>
      </c>
      <c r="Z20" s="16" t="s">
        <v>38768</v>
      </c>
      <c r="AA20" s="33">
        <f>CHOOSE(MIN(D6L1413C9,RUN_YEARS),B7L814C7,B7L814C16,B7L814C25,B7L814C34,B7L814C43)</f>
        <v>75782</v>
      </c>
      <c r="AB20" s="16" t="s">
        <v>38769</v>
      </c>
      <c r="AC20" s="33">
        <f>IF(D6L1413C12=0,0,D6L1413C10/D6L1413C12)</f>
        <v>-3.4856536192018722E-7</v>
      </c>
      <c r="AD20" s="16" t="s">
        <v>38770</v>
      </c>
      <c r="AE20" s="33">
        <f>IF(D6L1413C5=0,0,D6L1413C10/D6L1413C5)</f>
        <v>0.47602686742395733</v>
      </c>
      <c r="AF20" s="16" t="s">
        <v>38771</v>
      </c>
      <c r="AG20" s="33">
        <f>CHOOSE(MIN(D6L1413C9,RUN_YEARS),B7L814C5,B7L814C14,B7L814C23,B7L814C32,B7L814C41)</f>
        <v>1467.8647339552019</v>
      </c>
      <c r="AH20" s="16" t="s">
        <v>38772</v>
      </c>
      <c r="AI20" s="33">
        <f>IF(D6L1413C15=0,0,D6L1413C11/D6L1413C15)</f>
        <v>-9.0626994099248473E-7</v>
      </c>
      <c r="AJ20" s="16" t="s">
        <v>38773</v>
      </c>
      <c r="AK20" s="33">
        <f>IF(D6L1413C5=0,0,D6L1413C11/D6L1413C5)</f>
        <v>2.3973132576042642E-2</v>
      </c>
      <c r="AL20" s="16" t="s">
        <v>38774</v>
      </c>
      <c r="AM20" s="33">
        <f>D6L1413C8*CHOOSE(MIN(D6L1413C9,RUN_YEARS),B7L814C4,B7L814C13,B7L814C22,B7L814C31,B7L814C40)</f>
        <v>-4.104515044335782E-3</v>
      </c>
      <c r="AN20" s="16" t="s">
        <v>38775</v>
      </c>
      <c r="AO20" s="33">
        <f>D6L1413C8-D6L1413C18</f>
        <v>-2.3640746898526379E-2</v>
      </c>
      <c r="AP20" s="16" t="s">
        <v>38776</v>
      </c>
      <c r="AQ20" s="33">
        <f>CHOOSE(MIN(D6L1413C9,RUN_YEARS),B7L814C2,B7L814C11,B7L814C20,B7L814C29,B7L814C38)</f>
        <v>100.04336723610322</v>
      </c>
      <c r="AR20" s="16" t="s">
        <v>38777</v>
      </c>
      <c r="AS20" s="33">
        <f>IF(D6L1413C20=0,0,D6L1413C18/D6L1413C20)</f>
        <v>-4.1027358012141782E-5</v>
      </c>
      <c r="AT20" s="16" t="s">
        <v>38778</v>
      </c>
      <c r="AU20" s="33">
        <f>IF(D6L1413C5=0,0,D6L1413C18/D6L1413C5)</f>
        <v>7.3967855354700004E-2</v>
      </c>
      <c r="AV20" s="16" t="s">
        <v>38779</v>
      </c>
      <c r="AW20" s="33">
        <f>CHOOSE(MIN(D6L1413C9,RUN_YEARS),B7L814C1,B7L814C10,B7L814C19,B7L814C28,B7L814C37)</f>
        <v>576.21908999185496</v>
      </c>
      <c r="AX20" s="16" t="s">
        <v>38780</v>
      </c>
      <c r="AY20" s="33">
        <f>IF(D6L1413C23=0,0,D6L1413C19/D6L1413C23)</f>
        <v>-4.1027358012141788E-5</v>
      </c>
      <c r="AZ20" s="16" t="s">
        <v>38781</v>
      </c>
      <c r="BA20" s="33">
        <f>IF(D6L1413C5=0,0,D6L1413C19/D6L1413C5)</f>
        <v>0.42603214464530004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0.11242233966004143</v>
      </c>
      <c r="J21" s="16" t="s">
        <v>38803</v>
      </c>
      <c r="K21" s="21">
        <f>IF(FLOW_THRU_100PCT="Y",1,INDEX(VariabilityMatrix,D6L1414C1,D6L1414C9))</f>
        <v>0.47863456811649574</v>
      </c>
      <c r="L21" s="16" t="s">
        <v>38783</v>
      </c>
      <c r="M21" s="15">
        <f>IF(D6L1414C2&lt;&gt;0,D6L1414C2*D6L1414C4,D6L1414C3*D6L1414C4)</f>
        <v>5.3809217989829926E-2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2.6904608994914963E-2</v>
      </c>
      <c r="R21" s="16" t="s">
        <v>38785</v>
      </c>
      <c r="S21" s="15">
        <f>D6L1414C5-D6L1414C7</f>
        <v>2.6904608994914963E-2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2.5607269597604156E-2</v>
      </c>
      <c r="X21" s="16" t="s">
        <v>38787</v>
      </c>
      <c r="Y21" s="33">
        <f>D6L1414C7-D6L1414C10</f>
        <v>1.2973393973108073E-3</v>
      </c>
      <c r="Z21" s="16" t="s">
        <v>38788</v>
      </c>
      <c r="AA21" s="33">
        <f>CHOOSE(MIN(D6L1414C9,RUN_YEARS),B7L814C7,B7L814C16,B7L814C25,B7L814C34,B7L814C43)</f>
        <v>67405.399999999994</v>
      </c>
      <c r="AB21" s="16" t="s">
        <v>38789</v>
      </c>
      <c r="AC21" s="33">
        <f>IF(D6L1414C12=0,0,D6L1414C10/D6L1414C12)</f>
        <v>3.7989937894596213E-7</v>
      </c>
      <c r="AD21" s="16" t="s">
        <v>38790</v>
      </c>
      <c r="AE21" s="33">
        <f>IF(D6L1414C5=0,0,D6L1414C10/D6L1414C5)</f>
        <v>0.47589001576726114</v>
      </c>
      <c r="AF21" s="16" t="s">
        <v>38791</v>
      </c>
      <c r="AG21" s="33">
        <f>CHOOSE(MIN(D6L1414C9,RUN_YEARS),B7L814C5,B7L814C14,B7L814C23,B7L814C32,B7L814C41)</f>
        <v>1313.4443458628623</v>
      </c>
      <c r="AH21" s="16" t="s">
        <v>38792</v>
      </c>
      <c r="AI21" s="33">
        <f>IF(D6L1414C15=0,0,D6L1414C11/D6L1414C15)</f>
        <v>9.8773838525950262E-7</v>
      </c>
      <c r="AJ21" s="16" t="s">
        <v>38793</v>
      </c>
      <c r="AK21" s="33">
        <f>IF(D6L1414C5=0,0,D6L1414C11/D6L1414C5)</f>
        <v>2.4109984232738853E-2</v>
      </c>
      <c r="AL21" s="16" t="s">
        <v>38794</v>
      </c>
      <c r="AM21" s="33">
        <f>D6L1414C8*CHOOSE(MIN(D6L1414C9,RUN_YEARS),B7L814C4,B7L814C13,B7L814C22,B7L814C31,B7L814C40)</f>
        <v>3.7610050885540018E-3</v>
      </c>
      <c r="AN21" s="16" t="s">
        <v>38795</v>
      </c>
      <c r="AO21" s="33">
        <f>D6L1414C8-D6L1414C18</f>
        <v>2.3143603906360961E-2</v>
      </c>
      <c r="AP21" s="16" t="s">
        <v>38796</v>
      </c>
      <c r="AQ21" s="33">
        <f>CHOOSE(MIN(D6L1414C9,RUN_YEARS),B7L814C2,B7L814C11,B7L814C20,B7L814C29,B7L814C38)</f>
        <v>85.193556815161443</v>
      </c>
      <c r="AR21" s="16" t="s">
        <v>38797</v>
      </c>
      <c r="AS21" s="33">
        <f>IF(D6L1414C20=0,0,D6L1414C18/D6L1414C20)</f>
        <v>4.4146590765238195E-5</v>
      </c>
      <c r="AT21" s="16" t="s">
        <v>38798</v>
      </c>
      <c r="AU21" s="33">
        <f>IF(D6L1414C5=0,0,D6L1414C18/D6L1414C5)</f>
        <v>6.9895182072053919E-2</v>
      </c>
      <c r="AV21" s="16" t="s">
        <v>38799</v>
      </c>
      <c r="AW21" s="33">
        <f>CHOOSE(MIN(D6L1414C9,RUN_YEARS),B7L814C1,B7L814C10,B7L814C19,B7L814C28,B7L814C37)</f>
        <v>524.24442080779306</v>
      </c>
      <c r="AX21" s="16" t="s">
        <v>38800</v>
      </c>
      <c r="AY21" s="33">
        <f>IF(D6L1414C23=0,0,D6L1414C19/D6L1414C23)</f>
        <v>4.4146590765238189E-5</v>
      </c>
      <c r="AZ21" s="16" t="s">
        <v>38801</v>
      </c>
      <c r="BA21" s="33">
        <f>IF(D6L1414C5=0,0,D6L1414C19/D6L1414C5)</f>
        <v>0.43010481792794608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6.741248974976459E-2</v>
      </c>
      <c r="J22" s="16" t="s">
        <v>38824</v>
      </c>
      <c r="K22" s="21">
        <f>IF(FLOW_THRU_100PCT="Y",1,INDEX(VariabilityMatrix,D6L1415C1,D6L1415C9))</f>
        <v>0.49525350467636925</v>
      </c>
      <c r="L22" s="16" t="s">
        <v>38804</v>
      </c>
      <c r="M22" s="15">
        <f>IF(D6L1415C2&lt;&gt;0,D6L1415C2*D6L1415C4,D6L1415C3*D6L1415C4)</f>
        <v>3.3386271807530732E-2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1.6693135903765366E-2</v>
      </c>
      <c r="R22" s="16" t="s">
        <v>38806</v>
      </c>
      <c r="S22" s="15">
        <f>D6L1415C5-D6L1415C7</f>
        <v>1.6693135903765366E-2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1.5868897863129953E-2</v>
      </c>
      <c r="X22" s="16" t="s">
        <v>38808</v>
      </c>
      <c r="Y22" s="33">
        <f>D6L1415C7-D6L1415C10</f>
        <v>8.2423804063541314E-4</v>
      </c>
      <c r="Z22" s="16" t="s">
        <v>38809</v>
      </c>
      <c r="AA22" s="33">
        <f>CHOOSE(MIN(D6L1415C9,RUN_YEARS),B7L814C7,B7L814C16,B7L814C25,B7L814C34,B7L814C43)</f>
        <v>68409.333333333328</v>
      </c>
      <c r="AB22" s="16" t="s">
        <v>38810</v>
      </c>
      <c r="AC22" s="33">
        <f>IF(D6L1415C12=0,0,D6L1415C10/D6L1415C12)</f>
        <v>2.3196977795130227E-7</v>
      </c>
      <c r="AD22" s="16" t="s">
        <v>38811</v>
      </c>
      <c r="AE22" s="33">
        <f>IF(D6L1415C5=0,0,D6L1415C10/D6L1415C5)</f>
        <v>0.47531206702601952</v>
      </c>
      <c r="AF22" s="16" t="s">
        <v>38812</v>
      </c>
      <c r="AG22" s="33">
        <f>CHOOSE(MIN(D6L1415C9,RUN_YEARS),B7L814C5,B7L814C14,B7L814C23,B7L814C32,B7L814C41)</f>
        <v>1366.6204012152477</v>
      </c>
      <c r="AH22" s="16" t="s">
        <v>38813</v>
      </c>
      <c r="AI22" s="33">
        <f>IF(D6L1415C15=0,0,D6L1415C11/D6L1415C15)</f>
        <v>6.0312142267338557E-7</v>
      </c>
      <c r="AJ22" s="16" t="s">
        <v>38814</v>
      </c>
      <c r="AK22" s="33">
        <f>IF(D6L1415C5=0,0,D6L1415C11/D6L1415C5)</f>
        <v>2.4687932973980489E-2</v>
      </c>
      <c r="AL22" s="16" t="s">
        <v>38815</v>
      </c>
      <c r="AM22" s="33">
        <f>D6L1415C8*CHOOSE(MIN(D6L1415C9,RUN_YEARS),B7L814C4,B7L814C13,B7L814C22,B7L814C31,B7L814C40)</f>
        <v>2.3720053700767652E-3</v>
      </c>
      <c r="AN22" s="16" t="s">
        <v>38816</v>
      </c>
      <c r="AO22" s="33">
        <f>D6L1415C8-D6L1415C18</f>
        <v>1.4321130533688602E-2</v>
      </c>
      <c r="AP22" s="16" t="s">
        <v>38817</v>
      </c>
      <c r="AQ22" s="33">
        <f>CHOOSE(MIN(D6L1415C9,RUN_YEARS),B7L814C2,B7L814C11,B7L814C20,B7L814C29,B7L814C38)</f>
        <v>89.554161298215604</v>
      </c>
      <c r="AR22" s="16" t="s">
        <v>38818</v>
      </c>
      <c r="AS22" s="33">
        <f>IF(D6L1415C20=0,0,D6L1415C18/D6L1415C20)</f>
        <v>2.6486824684539012E-5</v>
      </c>
      <c r="AT22" s="16" t="s">
        <v>38819</v>
      </c>
      <c r="AU22" s="33">
        <f>IF(D6L1415C5=0,0,D6L1415C18/D6L1415C5)</f>
        <v>7.1047326989703799E-2</v>
      </c>
      <c r="AV22" s="16" t="s">
        <v>38820</v>
      </c>
      <c r="AW22" s="33">
        <f>CHOOSE(MIN(D6L1415C9,RUN_YEARS),B7L814C1,B7L814C10,B7L814C19,B7L814C28,B7L814C37)</f>
        <v>540.68884074459049</v>
      </c>
      <c r="AX22" s="16" t="s">
        <v>38821</v>
      </c>
      <c r="AY22" s="33">
        <f>IF(D6L1415C23=0,0,D6L1415C19/D6L1415C23)</f>
        <v>2.6486824684539012E-5</v>
      </c>
      <c r="AZ22" s="16" t="s">
        <v>38822</v>
      </c>
      <c r="BA22" s="33">
        <f>IF(D6L1415C5=0,0,D6L1415C19/D6L1415C5)</f>
        <v>0.42895267301029621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1200.0342152232583</v>
      </c>
      <c r="J23" s="16" t="s">
        <v>38845</v>
      </c>
      <c r="K23" s="21">
        <f>IF(FLOW_THRU_100PCT="Y",1,INDEX(VariabilityMatrix,D6L1416C1,D6L1416C9))</f>
        <v>0.2209960687138339</v>
      </c>
      <c r="L23" s="16" t="s">
        <v>38825</v>
      </c>
      <c r="M23" s="15">
        <f>IF(D6L1416C2&lt;&gt;0,D6L1416C2*D6L1416C4,D6L1416C3*D6L1416C4)</f>
        <v>265.20284388643091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132.60142194321546</v>
      </c>
      <c r="R23" s="16" t="s">
        <v>38827</v>
      </c>
      <c r="S23" s="15">
        <f>D6L1416C5-D6L1416C7</f>
        <v>132.60142194321546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126.05411190883822</v>
      </c>
      <c r="X23" s="16" t="s">
        <v>38829</v>
      </c>
      <c r="Y23" s="33">
        <f>D6L1416C7-D6L1416C10</f>
        <v>6.547310034377233</v>
      </c>
      <c r="Z23" s="16" t="s">
        <v>38830</v>
      </c>
      <c r="AA23" s="33">
        <f>CHOOSE(MIN(D6L1416C9,RUN_YEARS),B7L814C7,B7L814C16,B7L814C25,B7L814C34,B7L814C43)</f>
        <v>68409.333333333328</v>
      </c>
      <c r="AB23" s="16" t="s">
        <v>38831</v>
      </c>
      <c r="AC23" s="33">
        <f>IF(D6L1416C12=0,0,D6L1416C10/D6L1416C12)</f>
        <v>1.842644939903496E-3</v>
      </c>
      <c r="AD23" s="16" t="s">
        <v>38832</v>
      </c>
      <c r="AE23" s="33">
        <f>IF(D6L1416C5=0,0,D6L1416C10/D6L1416C5)</f>
        <v>0.47531206702601947</v>
      </c>
      <c r="AF23" s="16" t="s">
        <v>38833</v>
      </c>
      <c r="AG23" s="33">
        <f>CHOOSE(MIN(D6L1416C9,RUN_YEARS),B7L814C5,B7L814C14,B7L814C23,B7L814C32,B7L814C41)</f>
        <v>1366.6204012152477</v>
      </c>
      <c r="AH23" s="16" t="s">
        <v>38834</v>
      </c>
      <c r="AI23" s="33">
        <f>IF(D6L1416C15=0,0,D6L1416C11/D6L1416C15)</f>
        <v>4.7908768437490987E-3</v>
      </c>
      <c r="AJ23" s="16" t="s">
        <v>38835</v>
      </c>
      <c r="AK23" s="33">
        <f>IF(D6L1416C5=0,0,D6L1416C11/D6L1416C5)</f>
        <v>2.4687932973980548E-2</v>
      </c>
      <c r="AL23" s="16" t="s">
        <v>38836</v>
      </c>
      <c r="AM23" s="33">
        <f>D6L1416C8*CHOOSE(MIN(D6L1416C9,RUN_YEARS),B7L814C4,B7L814C13,B7L814C22,B7L814C31,B7L814C40)</f>
        <v>18.841953168198625</v>
      </c>
      <c r="AN23" s="16" t="s">
        <v>38837</v>
      </c>
      <c r="AO23" s="33">
        <f>D6L1416C8-D6L1416C18</f>
        <v>113.75946877501683</v>
      </c>
      <c r="AP23" s="16" t="s">
        <v>38838</v>
      </c>
      <c r="AQ23" s="33">
        <f>CHOOSE(MIN(D6L1416C9,RUN_YEARS),B7L814C2,B7L814C11,B7L814C20,B7L814C29,B7L814C38)</f>
        <v>89.554161298215604</v>
      </c>
      <c r="AR23" s="16" t="s">
        <v>38839</v>
      </c>
      <c r="AS23" s="33">
        <f>IF(D6L1416C20=0,0,D6L1416C18/D6L1416C20)</f>
        <v>0.21039729360487078</v>
      </c>
      <c r="AT23" s="16" t="s">
        <v>38840</v>
      </c>
      <c r="AU23" s="33">
        <f>IF(D6L1416C5=0,0,D6L1416C18/D6L1416C5)</f>
        <v>7.1047326989703799E-2</v>
      </c>
      <c r="AV23" s="16" t="s">
        <v>38841</v>
      </c>
      <c r="AW23" s="33">
        <f>CHOOSE(MIN(D6L1416C9,RUN_YEARS),B7L814C1,B7L814C10,B7L814C19,B7L814C28,B7L814C37)</f>
        <v>540.68884074459049</v>
      </c>
      <c r="AX23" s="16" t="s">
        <v>38842</v>
      </c>
      <c r="AY23" s="33">
        <f>IF(D6L1416C23=0,0,D6L1416C19/D6L1416C23)</f>
        <v>0.21039729360487078</v>
      </c>
      <c r="AZ23" s="16" t="s">
        <v>38843</v>
      </c>
      <c r="BA23" s="33">
        <f>IF(D6L1416C5=0,0,D6L1416C19/D6L1416C5)</f>
        <v>0.42895267301029621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68409.333333333328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1366.6204012152477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89.554161298215604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540.68884074459049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0.23091924925028207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75782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1467.8647339552019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100.04336723610322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576.21908999185496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1347.5623906672565</v>
      </c>
      <c r="J26" s="16" t="s">
        <v>38907</v>
      </c>
      <c r="K26" s="21">
        <f>IF(FLOW_THRU_100PCT="Y",1,INDEX(VariabilityMatrix,D6L1419C1,D6L1419C9))</f>
        <v>0.2209960687138339</v>
      </c>
      <c r="L26" s="16" t="s">
        <v>38887</v>
      </c>
      <c r="M26" s="15">
        <f>IF(D6L1419C2&lt;&gt;0,D6L1419C2*D6L1419C4,D6L1419C3*D6L1419C4)</f>
        <v>297.80599068407929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148.90299534203965</v>
      </c>
      <c r="R26" s="16" t="s">
        <v>38889</v>
      </c>
      <c r="S26" s="15">
        <f>D6L1419C5-D6L1419C7</f>
        <v>148.90299534203965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141.55078100478121</v>
      </c>
      <c r="X26" s="16" t="s">
        <v>38891</v>
      </c>
      <c r="Y26" s="33">
        <f>D6L1419C7-D6L1419C10</f>
        <v>7.352214337258431</v>
      </c>
      <c r="Z26" s="16" t="s">
        <v>38892</v>
      </c>
      <c r="AA26" s="33">
        <f>CHOOSE(MIN(D6L1419C9,RUN_YEARS),B7L814C7,B7L814C16,B7L814C25,B7L814C34,B7L814C43)</f>
        <v>68409.333333333328</v>
      </c>
      <c r="AB26" s="16" t="s">
        <v>38893</v>
      </c>
      <c r="AC26" s="33">
        <f>IF(D6L1419C12=0,0,D6L1419C10/D6L1419C12)</f>
        <v>2.0691735192777966E-3</v>
      </c>
      <c r="AD26" s="16" t="s">
        <v>38894</v>
      </c>
      <c r="AE26" s="33">
        <f>IF(D6L1419C5=0,0,D6L1419C10/D6L1419C5)</f>
        <v>0.47531206702601941</v>
      </c>
      <c r="AF26" s="16" t="s">
        <v>38895</v>
      </c>
      <c r="AG26" s="33">
        <f>CHOOSE(MIN(D6L1419C9,RUN_YEARS),B7L814C5,B7L814C14,B7L814C23,B7L814C32,B7L814C41)</f>
        <v>1366.6204012152477</v>
      </c>
      <c r="AH26" s="16" t="s">
        <v>38896</v>
      </c>
      <c r="AI26" s="33">
        <f>IF(D6L1419C15=0,0,D6L1419C11/D6L1419C15)</f>
        <v>5.3798511501222867E-3</v>
      </c>
      <c r="AJ26" s="16" t="s">
        <v>38897</v>
      </c>
      <c r="AK26" s="33">
        <f>IF(D6L1419C5=0,0,D6L1419C11/D6L1419C5)</f>
        <v>2.4687932973980569E-2</v>
      </c>
      <c r="AL26" s="16" t="s">
        <v>38898</v>
      </c>
      <c r="AM26" s="33">
        <f>D6L1419C8*CHOOSE(MIN(D6L1419C9,RUN_YEARS),B7L814C4,B7L814C13,B7L814C22,B7L814C31,B7L814C40)</f>
        <v>21.158319599624466</v>
      </c>
      <c r="AN26" s="16" t="s">
        <v>38899</v>
      </c>
      <c r="AO26" s="33">
        <f>D6L1419C8-D6L1419C18</f>
        <v>127.74467574241518</v>
      </c>
      <c r="AP26" s="16" t="s">
        <v>38900</v>
      </c>
      <c r="AQ26" s="33">
        <f>CHOOSE(MIN(D6L1419C9,RUN_YEARS),B7L814C2,B7L814C11,B7L814C20,B7L814C29,B7L814C38)</f>
        <v>89.554161298215604</v>
      </c>
      <c r="AR26" s="16" t="s">
        <v>38901</v>
      </c>
      <c r="AS26" s="33">
        <f>IF(D6L1419C20=0,0,D6L1419C18/D6L1419C20)</f>
        <v>0.23626283014551611</v>
      </c>
      <c r="AT26" s="16" t="s">
        <v>38902</v>
      </c>
      <c r="AU26" s="33">
        <f>IF(D6L1419C5=0,0,D6L1419C18/D6L1419C5)</f>
        <v>7.1047326989703799E-2</v>
      </c>
      <c r="AV26" s="16" t="s">
        <v>38903</v>
      </c>
      <c r="AW26" s="33">
        <f>CHOOSE(MIN(D6L1419C9,RUN_YEARS),B7L814C1,B7L814C10,B7L814C19,B7L814C28,B7L814C37)</f>
        <v>540.68884074459049</v>
      </c>
      <c r="AX26" s="16" t="s">
        <v>38904</v>
      </c>
      <c r="AY26" s="33">
        <f>IF(D6L1419C23=0,0,D6L1419C19/D6L1419C23)</f>
        <v>0.23626283014551608</v>
      </c>
      <c r="AZ26" s="16" t="s">
        <v>38905</v>
      </c>
      <c r="BA26" s="33">
        <f>IF(D6L1419C5=0,0,D6L1419C19/D6L1419C5)</f>
        <v>0.42895267301029621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1.9405095064940094</v>
      </c>
      <c r="J27" s="16" t="s">
        <v>38928</v>
      </c>
      <c r="K27" s="21">
        <f>IF(FLOW_THRU_100PCT="Y",1,INDEX(VariabilityMatrix,D6L1420C1,D6L1420C9))</f>
        <v>0.23091924925028207</v>
      </c>
      <c r="L27" s="16" t="s">
        <v>38908</v>
      </c>
      <c r="M27" s="15">
        <f>IF(D6L1420C2&lt;&gt;0,D6L1420C2*D6L1420C4,D6L1420C3*D6L1420C4)</f>
        <v>0.44810099840263201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0.22405049920131601</v>
      </c>
      <c r="R27" s="16" t="s">
        <v>38910</v>
      </c>
      <c r="S27" s="15">
        <f>D6L1420C5-D6L1420C7</f>
        <v>0.22405049920131601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0.21330811455915263</v>
      </c>
      <c r="X27" s="16" t="s">
        <v>38912</v>
      </c>
      <c r="Y27" s="33">
        <f>D6L1420C7-D6L1420C10</f>
        <v>1.0742384642163372E-2</v>
      </c>
      <c r="Z27" s="16" t="s">
        <v>38913</v>
      </c>
      <c r="AA27" s="33">
        <f>CHOOSE(MIN(D6L1420C9,RUN_YEARS),B7L814C7,B7L814C16,B7L814C25,B7L814C34,B7L814C43)</f>
        <v>75782</v>
      </c>
      <c r="AB27" s="16" t="s">
        <v>38914</v>
      </c>
      <c r="AC27" s="33">
        <f>IF(D6L1420C12=0,0,D6L1420C10/D6L1420C12)</f>
        <v>2.8147596336749181E-6</v>
      </c>
      <c r="AD27" s="16" t="s">
        <v>38915</v>
      </c>
      <c r="AE27" s="33">
        <f>IF(D6L1420C5=0,0,D6L1420C10/D6L1420C5)</f>
        <v>0.47602686742395733</v>
      </c>
      <c r="AF27" s="16" t="s">
        <v>38916</v>
      </c>
      <c r="AG27" s="33">
        <f>CHOOSE(MIN(D6L1420C9,RUN_YEARS),B7L814C5,B7L814C14,B7L814C23,B7L814C32,B7L814C41)</f>
        <v>1467.8647339552019</v>
      </c>
      <c r="AH27" s="16" t="s">
        <v>38917</v>
      </c>
      <c r="AI27" s="33">
        <f>IF(D6L1420C15=0,0,D6L1420C11/D6L1420C15)</f>
        <v>7.3183750475547709E-6</v>
      </c>
      <c r="AJ27" s="16" t="s">
        <v>38918</v>
      </c>
      <c r="AK27" s="33">
        <f>IF(D6L1420C5=0,0,D6L1420C11/D6L1420C5)</f>
        <v>2.3973132576042649E-2</v>
      </c>
      <c r="AL27" s="16" t="s">
        <v>38919</v>
      </c>
      <c r="AM27" s="33">
        <f>D6L1420C8*CHOOSE(MIN(D6L1420C9,RUN_YEARS),B7L814C4,B7L814C13,B7L814C22,B7L814C31,B7L814C40)</f>
        <v>3.3145069834142539E-2</v>
      </c>
      <c r="AN27" s="16" t="s">
        <v>38920</v>
      </c>
      <c r="AO27" s="33">
        <f>D6L1420C8-D6L1420C18</f>
        <v>0.19090542936717347</v>
      </c>
      <c r="AP27" s="16" t="s">
        <v>38921</v>
      </c>
      <c r="AQ27" s="33">
        <f>CHOOSE(MIN(D6L1420C9,RUN_YEARS),B7L814C2,B7L814C11,B7L814C20,B7L814C29,B7L814C38)</f>
        <v>100.04336723610322</v>
      </c>
      <c r="AR27" s="16" t="s">
        <v>38922</v>
      </c>
      <c r="AS27" s="33">
        <f>IF(D6L1420C20=0,0,D6L1420C18/D6L1420C20)</f>
        <v>3.3130701964398981E-4</v>
      </c>
      <c r="AT27" s="16" t="s">
        <v>38923</v>
      </c>
      <c r="AU27" s="33">
        <f>IF(D6L1420C5=0,0,D6L1420C18/D6L1420C5)</f>
        <v>7.3967855354699991E-2</v>
      </c>
      <c r="AV27" s="16" t="s">
        <v>38924</v>
      </c>
      <c r="AW27" s="33">
        <f>CHOOSE(MIN(D6L1420C9,RUN_YEARS),B7L814C1,B7L814C10,B7L814C19,B7L814C28,B7L814C37)</f>
        <v>576.21908999185496</v>
      </c>
      <c r="AX27" s="16" t="s">
        <v>38925</v>
      </c>
      <c r="AY27" s="33">
        <f>IF(D6L1420C23=0,0,D6L1420C19/D6L1420C23)</f>
        <v>3.3130701964398992E-4</v>
      </c>
      <c r="AZ27" s="16" t="s">
        <v>38926</v>
      </c>
      <c r="BA27" s="33">
        <f>IF(D6L1420C5=0,0,D6L1420C19/D6L1420C5)</f>
        <v>0.42603214464530004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0.23091924925028207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75782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1467.8647339552019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100.04336723610322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576.21908999185496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0.23091924925028207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75782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1467.8647339552019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100.04336723610322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576.21908999185496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0.23091924925028207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75782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1467.8647339552019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100.04336723610322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576.21908999185496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0.23091924925028207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75782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1467.8647339552019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100.04336723610322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576.21908999185496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0.23091924925028207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75782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1467.8647339552019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100.04336723610322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576.21908999185496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10.780608369411164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9.2713231976936008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4.6356615988468004</v>
      </c>
      <c r="R33" s="16" t="s">
        <v>39036</v>
      </c>
      <c r="S33" s="15">
        <f>D6L1426C5-D6L1426C7</f>
        <v>4.6356615988468004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4.4133989386731516</v>
      </c>
      <c r="X33" s="16" t="s">
        <v>39038</v>
      </c>
      <c r="Y33" s="33">
        <f>D6L1426C7-D6L1426C10</f>
        <v>0.22226266017364882</v>
      </c>
      <c r="Z33" s="16" t="s">
        <v>39039</v>
      </c>
      <c r="AA33" s="33">
        <f>CHOOSE(MIN(D6L1426C9,RUN_YEARS),B7L814C7,B7L814C16,B7L814C25,B7L814C34,B7L814C43)</f>
        <v>75782</v>
      </c>
      <c r="AB33" s="16" t="s">
        <v>39040</v>
      </c>
      <c r="AC33" s="33">
        <f>IF(D6L1426C12=0,0,D6L1426C10/D6L1426C12)</f>
        <v>5.8238090030259845E-5</v>
      </c>
      <c r="AD33" s="16" t="s">
        <v>39041</v>
      </c>
      <c r="AE33" s="33">
        <f>IF(D6L1426C5=0,0,D6L1426C10/D6L1426C5)</f>
        <v>0.47602686742395728</v>
      </c>
      <c r="AF33" s="16" t="s">
        <v>39042</v>
      </c>
      <c r="AG33" s="33">
        <f>CHOOSE(MIN(D6L1426C9,RUN_YEARS),B7L814C5,B7L814C14,B7L814C23,B7L814C32,B7L814C41)</f>
        <v>1467.8647339552019</v>
      </c>
      <c r="AH33" s="16" t="s">
        <v>39043</v>
      </c>
      <c r="AI33" s="33">
        <f>IF(D6L1426C15=0,0,D6L1426C11/D6L1426C15)</f>
        <v>1.5141903407867561E-4</v>
      </c>
      <c r="AJ33" s="16" t="s">
        <v>39044</v>
      </c>
      <c r="AK33" s="33">
        <f>IF(D6L1426C5=0,0,D6L1426C11/D6L1426C5)</f>
        <v>2.3973132576042697E-2</v>
      </c>
      <c r="AL33" s="16" t="s">
        <v>39045</v>
      </c>
      <c r="AM33" s="33">
        <f>D6L1426C8*CHOOSE(MIN(D6L1426C9,RUN_YEARS),B7L814C4,B7L814C13,B7L814C22,B7L814C31,B7L814C40)</f>
        <v>0.68577989323367494</v>
      </c>
      <c r="AN33" s="16" t="s">
        <v>39046</v>
      </c>
      <c r="AO33" s="33">
        <f>D6L1426C8-D6L1426C18</f>
        <v>3.9498817056131257</v>
      </c>
      <c r="AP33" s="16" t="s">
        <v>39047</v>
      </c>
      <c r="AQ33" s="33">
        <f>CHOOSE(MIN(D6L1426C9,RUN_YEARS),B7L814C2,B7L814C11,B7L814C20,B7L814C29,B7L814C38)</f>
        <v>100.04336723610322</v>
      </c>
      <c r="AR33" s="16" t="s">
        <v>39048</v>
      </c>
      <c r="AS33" s="33">
        <f>IF(D6L1426C20=0,0,D6L1426C18/D6L1426C20)</f>
        <v>6.854826183681207E-3</v>
      </c>
      <c r="AT33" s="16" t="s">
        <v>39049</v>
      </c>
      <c r="AU33" s="33">
        <f>IF(D6L1426C5=0,0,D6L1426C18/D6L1426C5)</f>
        <v>7.3967855354700004E-2</v>
      </c>
      <c r="AV33" s="16" t="s">
        <v>39050</v>
      </c>
      <c r="AW33" s="33">
        <f>CHOOSE(MIN(D6L1426C9,RUN_YEARS),B7L814C1,B7L814C10,B7L814C19,B7L814C28,B7L814C37)</f>
        <v>576.21908999185496</v>
      </c>
      <c r="AX33" s="16" t="s">
        <v>39051</v>
      </c>
      <c r="AY33" s="33">
        <f>IF(D6L1426C23=0,0,D6L1426C19/D6L1426C23)</f>
        <v>6.8548261836812079E-3</v>
      </c>
      <c r="AZ33" s="16" t="s">
        <v>39052</v>
      </c>
      <c r="BA33" s="33">
        <f>IF(D6L1426C5=0,0,D6L1426C19/D6L1426C5)</f>
        <v>0.42603214464530004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-17.88134648528856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-15.377957977348162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-7.6889789886740809</v>
      </c>
      <c r="R34" s="16" t="s">
        <v>39056</v>
      </c>
      <c r="S34" s="15">
        <f>D6L1427C5-D6L1427C7</f>
        <v>-7.6889789886740809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-7.3093289928526204</v>
      </c>
      <c r="X34" s="16" t="s">
        <v>39058</v>
      </c>
      <c r="Y34" s="33">
        <f>D6L1427C7-D6L1427C10</f>
        <v>-0.37964999582146053</v>
      </c>
      <c r="Z34" s="16" t="s">
        <v>39059</v>
      </c>
      <c r="AA34" s="33">
        <f>CHOOSE(MIN(D6L1427C9,RUN_YEARS),B7L814C7,B7L814C16,B7L814C25,B7L814C34,B7L814C43)</f>
        <v>68409.333333333328</v>
      </c>
      <c r="AB34" s="16" t="s">
        <v>39060</v>
      </c>
      <c r="AC34" s="33">
        <f>IF(D6L1427C12=0,0,D6L1427C10/D6L1427C12)</f>
        <v>-1.068469554766302E-4</v>
      </c>
      <c r="AD34" s="16" t="s">
        <v>39061</v>
      </c>
      <c r="AE34" s="33">
        <f>IF(D6L1427C5=0,0,D6L1427C10/D6L1427C5)</f>
        <v>0.47531206702601947</v>
      </c>
      <c r="AF34" s="16" t="s">
        <v>39062</v>
      </c>
      <c r="AG34" s="33">
        <f>CHOOSE(MIN(D6L1427C9,RUN_YEARS),B7L814C5,B7L814C14,B7L814C23,B7L814C32,B7L814C41)</f>
        <v>1366.6204012152477</v>
      </c>
      <c r="AH34" s="16" t="s">
        <v>39063</v>
      </c>
      <c r="AI34" s="33">
        <f>IF(D6L1427C15=0,0,D6L1427C11/D6L1427C15)</f>
        <v>-2.7780208423923875E-4</v>
      </c>
      <c r="AJ34" s="16" t="s">
        <v>39064</v>
      </c>
      <c r="AK34" s="33">
        <f>IF(D6L1427C5=0,0,D6L1427C11/D6L1427C5)</f>
        <v>2.4687932973980524E-2</v>
      </c>
      <c r="AL34" s="16" t="s">
        <v>39065</v>
      </c>
      <c r="AM34" s="33">
        <f>D6L1427C8*CHOOSE(MIN(D6L1427C9,RUN_YEARS),B7L814C4,B7L814C13,B7L814C22,B7L814C31,B7L814C40)</f>
        <v>-1.092562808850579</v>
      </c>
      <c r="AN34" s="16" t="s">
        <v>39066</v>
      </c>
      <c r="AO34" s="33">
        <f>D6L1427C8-D6L1427C18</f>
        <v>-6.5964161798235015</v>
      </c>
      <c r="AP34" s="16" t="s">
        <v>39067</v>
      </c>
      <c r="AQ34" s="33">
        <f>CHOOSE(MIN(D6L1427C9,RUN_YEARS),B7L814C2,B7L814C11,B7L814C20,B7L814C29,B7L814C38)</f>
        <v>89.554161298215604</v>
      </c>
      <c r="AR34" s="16" t="s">
        <v>39068</v>
      </c>
      <c r="AS34" s="33">
        <f>IF(D6L1427C20=0,0,D6L1427C18/D6L1427C20)</f>
        <v>-1.220002279081529E-2</v>
      </c>
      <c r="AT34" s="16" t="s">
        <v>39069</v>
      </c>
      <c r="AU34" s="33">
        <f>IF(D6L1427C5=0,0,D6L1427C18/D6L1427C5)</f>
        <v>7.1047326989703799E-2</v>
      </c>
      <c r="AV34" s="16" t="s">
        <v>39070</v>
      </c>
      <c r="AW34" s="33">
        <f>CHOOSE(MIN(D6L1427C9,RUN_YEARS),B7L814C1,B7L814C10,B7L814C19,B7L814C28,B7L814C37)</f>
        <v>540.68884074459049</v>
      </c>
      <c r="AX34" s="16" t="s">
        <v>39071</v>
      </c>
      <c r="AY34" s="33">
        <f>IF(D6L1427C23=0,0,D6L1427C19/D6L1427C23)</f>
        <v>-1.2200022790815288E-2</v>
      </c>
      <c r="AZ34" s="16" t="s">
        <v>39072</v>
      </c>
      <c r="BA34" s="33">
        <f>IF(D6L1427C5=0,0,D6L1427C19/D6L1427C5)</f>
        <v>0.42895267301029616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8731.7430501983708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5878.215145325732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2939.107572662866</v>
      </c>
      <c r="R35" s="16" t="s">
        <v>39076</v>
      </c>
      <c r="S35" s="15">
        <f>SUM(D6L1401C8:D6L1427C8)-2*SUM(D6L1409C8,D6L1411C8,D6L1422C8,D6L1424C8,D6L1427C8)</f>
        <v>2939.107572662866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2793.9942252629712</v>
      </c>
      <c r="X35" s="16" t="s">
        <v>39078</v>
      </c>
      <c r="Y35" s="33">
        <f>SUM(D6L1401C11:D6L1427C11)-2*SUM(D6L1409C11,D6L1411C11,D6L1422C11,D6L1424C11,D6L1427C11)</f>
        <v>145.11334739989599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4.0835883706449007E-2</v>
      </c>
      <c r="AD35" s="16" t="s">
        <v>39080</v>
      </c>
      <c r="AE35" s="33">
        <f>IF(D6L1428C5=0,0,D6L1428C10/D6L1428C5)</f>
        <v>0.47531336573903954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0.1061732976367676</v>
      </c>
      <c r="AJ35" s="16" t="s">
        <v>39082</v>
      </c>
      <c r="AK35" s="33">
        <f>IF(D6L1428C5=0,0,D6L1428C11/D6L1428C5)</f>
        <v>2.4686634260960648E-2</v>
      </c>
      <c r="AL35" s="16" t="s">
        <v>39083</v>
      </c>
      <c r="AM35" s="33">
        <f>SUM(D6L1401C18:D6L1427C18)-2*SUM(D6L1409C18,D6L1411C18,D6L1422C18,D6L1424C18,D6L1427C18)</f>
        <v>417.65824939237291</v>
      </c>
      <c r="AN35" s="16" t="s">
        <v>39084</v>
      </c>
      <c r="AO35" s="33">
        <f>SUM(D6L1401C19:D6L1427C19)-2*SUM(D6L1409C19,D6L1411C19,D6L1422C19,D6L1424C19,D6L1427C19)</f>
        <v>2521.4493232704945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4.6629636514396058</v>
      </c>
      <c r="AT35" s="16" t="s">
        <v>39086</v>
      </c>
      <c r="AU35" s="33">
        <f>IF(D6L1428C5=0,0,D6L1428C18/D6L1428C5)</f>
        <v>7.1051882087794699E-2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4.6629636514396058</v>
      </c>
      <c r="AZ35" s="16" t="s">
        <v>39088</v>
      </c>
      <c r="BA35" s="33">
        <f>IF(D6L1428C5=0,0,D6L1428C19/D6L1428C5)</f>
        <v>0.42894811791220555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76.46409893224974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38.23204946612487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19.116024733062435</v>
      </c>
      <c r="R36" s="16" t="s">
        <v>39093</v>
      </c>
      <c r="S36" s="15">
        <f>D6L1429C5-D6L1429C7</f>
        <v>19.116024733062435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18.199482742557201</v>
      </c>
      <c r="X36" s="16" t="s">
        <v>39095</v>
      </c>
      <c r="Y36" s="33">
        <f>D6L1429C7-D6L1429C10</f>
        <v>0.91654199050523388</v>
      </c>
      <c r="Z36" s="16" t="s">
        <v>39096</v>
      </c>
      <c r="AA36" s="33">
        <f>CHOOSE(MIN(D6L1429C9,RUN_YEARS),B7L814C7,B7L814C16,B7L814C25,B7L814C34,B7L814C43)</f>
        <v>75782</v>
      </c>
      <c r="AB36" s="16" t="s">
        <v>39097</v>
      </c>
      <c r="AC36" s="33">
        <f>IF(D6L1429C12=0,0,D6L1429C10/D6L1429C12)</f>
        <v>2.4015574598924811E-4</v>
      </c>
      <c r="AD36" s="16" t="s">
        <v>39098</v>
      </c>
      <c r="AE36" s="33">
        <f>IF(D6L1429C5=0,0,D6L1429C10/D6L1429C5)</f>
        <v>0.47602686742395728</v>
      </c>
      <c r="AF36" s="16" t="s">
        <v>39099</v>
      </c>
      <c r="AG36" s="33">
        <f>CHOOSE(MIN(D6L1429C9,RUN_YEARS),B7L814C5,B7L814C14,B7L814C23,B7L814C32,B7L814C41)</f>
        <v>1467.8647339552019</v>
      </c>
      <c r="AH36" s="16" t="s">
        <v>39100</v>
      </c>
      <c r="AI36" s="33">
        <f>IF(D6L1429C15=0,0,D6L1429C11/D6L1429C15)</f>
        <v>6.2440493957204512E-4</v>
      </c>
      <c r="AJ36" s="16" t="s">
        <v>39101</v>
      </c>
      <c r="AK36" s="33">
        <f>IF(D6L1429C5=0,0,D6L1429C11/D6L1429C5)</f>
        <v>2.3973132576042697E-2</v>
      </c>
      <c r="AL36" s="16" t="s">
        <v>39102</v>
      </c>
      <c r="AM36" s="33">
        <f>D6L1429C8*CHOOSE(MIN(D6L1429C9,RUN_YEARS),B7L814C4,B7L814C13,B7L814C22,B7L814C31,B7L814C40)</f>
        <v>2.8279427048240597</v>
      </c>
      <c r="AN36" s="16" t="s">
        <v>39103</v>
      </c>
      <c r="AO36" s="33">
        <f>D6L1429C8-D6L1429C18</f>
        <v>16.288082028238374</v>
      </c>
      <c r="AP36" s="16" t="s">
        <v>39104</v>
      </c>
      <c r="AQ36" s="33">
        <f>CHOOSE(MIN(D6L1429C9,RUN_YEARS),B7L814C2,B7L814C11,B7L814C20,B7L814C29,B7L814C38)</f>
        <v>100.04336723610322</v>
      </c>
      <c r="AR36" s="16" t="s">
        <v>39105</v>
      </c>
      <c r="AS36" s="33">
        <f>IF(D6L1429C20=0,0,D6L1429C18/D6L1429C20)</f>
        <v>2.826716835859883E-2</v>
      </c>
      <c r="AT36" s="16" t="s">
        <v>39106</v>
      </c>
      <c r="AU36" s="33">
        <f>IF(D6L1429C5=0,0,D6L1429C18/D6L1429C5)</f>
        <v>7.3967855354700004E-2</v>
      </c>
      <c r="AV36" s="16" t="s">
        <v>39107</v>
      </c>
      <c r="AW36" s="33">
        <f>CHOOSE(MIN(D6L1429C9,RUN_YEARS),B7L814C1,B7L814C10,B7L814C19,B7L814C28,B7L814C37)</f>
        <v>576.21908999185496</v>
      </c>
      <c r="AX36" s="16" t="s">
        <v>39108</v>
      </c>
      <c r="AY36" s="33">
        <f>IF(D6L1429C23=0,0,D6L1429C19/D6L1429C23)</f>
        <v>2.826716835859883E-2</v>
      </c>
      <c r="AZ36" s="16" t="s">
        <v>39109</v>
      </c>
      <c r="BA36" s="33">
        <f>IF(D6L1429C5=0,0,D6L1429C19/D6L1429C5)</f>
        <v>0.42603214464529998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75782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1467.8647339552019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100.04336723610322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576.21908999185496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75782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1467.8647339552019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100.04336723610322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576.21908999185496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75782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1467.8647339552019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100.04336723610322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576.21908999185496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16.400000000000002</v>
      </c>
      <c r="R40" s="16" t="s">
        <v>39174</v>
      </c>
      <c r="S40" s="15">
        <f>D6L1433C5-D6L1433C7</f>
        <v>24.599999999999998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15.613681251505803</v>
      </c>
      <c r="X40" s="16" t="s">
        <v>39176</v>
      </c>
      <c r="Y40" s="33">
        <f>D6L1433C7-D6L1433C10</f>
        <v>0.78631874849419958</v>
      </c>
      <c r="Z40" s="16" t="s">
        <v>39177</v>
      </c>
      <c r="AA40" s="33">
        <f>CHOOSE(MIN(D6L1433C9,RUN_YEARS),B7L814C7,B7L814C16,B7L814C25,B7L814C34,B7L814C43)</f>
        <v>75782</v>
      </c>
      <c r="AB40" s="16" t="s">
        <v>39178</v>
      </c>
      <c r="AC40" s="33">
        <f>IF(D6L1433C12=0,0,D6L1433C10/D6L1433C12)</f>
        <v>2.0603416710440213E-4</v>
      </c>
      <c r="AD40" s="16" t="s">
        <v>39179</v>
      </c>
      <c r="AE40" s="33">
        <f>IF(D6L1433C5=0,0,D6L1433C10/D6L1433C5)</f>
        <v>0.38082149393916592</v>
      </c>
      <c r="AF40" s="16" t="s">
        <v>39180</v>
      </c>
      <c r="AG40" s="33">
        <f>CHOOSE(MIN(D6L1433C9,RUN_YEARS),B7L814C5,B7L814C14,B7L814C23,B7L814C32,B7L814C41)</f>
        <v>1467.8647339552019</v>
      </c>
      <c r="AH40" s="16" t="s">
        <v>39181</v>
      </c>
      <c r="AI40" s="33">
        <f>IF(D6L1433C15=0,0,D6L1433C11/D6L1433C15)</f>
        <v>5.3568883447144484E-4</v>
      </c>
      <c r="AJ40" s="16" t="s">
        <v>39182</v>
      </c>
      <c r="AK40" s="33">
        <f>IF(D6L1433C5=0,0,D6L1433C11/D6L1433C5)</f>
        <v>1.9178506060834138E-2</v>
      </c>
      <c r="AL40" s="16" t="s">
        <v>39183</v>
      </c>
      <c r="AM40" s="33">
        <f>D6L1433C8*CHOOSE(MIN(D6L1433C9,RUN_YEARS),B7L814C4,B7L814C13,B7L814C22,B7L814C31,B7L814C40)</f>
        <v>3.63921848345124</v>
      </c>
      <c r="AN40" s="16" t="s">
        <v>39184</v>
      </c>
      <c r="AO40" s="33">
        <f>D6L1433C8-D6L1433C18</f>
        <v>20.960781516548757</v>
      </c>
      <c r="AP40" s="16" t="s">
        <v>39185</v>
      </c>
      <c r="AQ40" s="33">
        <f>CHOOSE(MIN(D6L1433C9,RUN_YEARS),B7L814C2,B7L814C11,B7L814C20,B7L814C29,B7L814C38)</f>
        <v>100.04336723610322</v>
      </c>
      <c r="AR40" s="16" t="s">
        <v>39186</v>
      </c>
      <c r="AS40" s="33">
        <f>IF(D6L1433C20=0,0,D6L1433C18/D6L1433C20)</f>
        <v>3.6376409391165855E-2</v>
      </c>
      <c r="AT40" s="16" t="s">
        <v>39187</v>
      </c>
      <c r="AU40" s="33">
        <f>IF(D6L1433C5=0,0,D6L1433C18/D6L1433C5)</f>
        <v>8.876142642564E-2</v>
      </c>
      <c r="AV40" s="16" t="s">
        <v>39188</v>
      </c>
      <c r="AW40" s="33">
        <f>CHOOSE(MIN(D6L1433C9,RUN_YEARS),B7L814C1,B7L814C10,B7L814C19,B7L814C28,B7L814C37)</f>
        <v>576.21908999185496</v>
      </c>
      <c r="AX40" s="16" t="s">
        <v>39189</v>
      </c>
      <c r="AY40" s="33">
        <f>IF(D6L1433C23=0,0,D6L1433C19/D6L1433C23)</f>
        <v>3.6376409391165855E-2</v>
      </c>
      <c r="AZ40" s="16" t="s">
        <v>39190</v>
      </c>
      <c r="BA40" s="33">
        <f>IF(D6L1433C5=0,0,D6L1433C19/D6L1433C5)</f>
        <v>0.51123857357435987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12109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12109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12109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75782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1467.8647339552019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1791.3535209801248</v>
      </c>
      <c r="AN41" s="16" t="s">
        <v>39203</v>
      </c>
      <c r="AO41" s="33">
        <f>D6L1434C8-D6L1434C18</f>
        <v>10317.646479019875</v>
      </c>
      <c r="AP41" s="16" t="s">
        <v>39204</v>
      </c>
      <c r="AQ41" s="33">
        <f>CHOOSE(MIN(D6L1434C9,RUN_YEARS),B7L814C2,B7L814C11,B7L814C20,B7L814C29,B7L814C38)</f>
        <v>100.04336723610322</v>
      </c>
      <c r="AR41" s="16" t="s">
        <v>39205</v>
      </c>
      <c r="AS41" s="33">
        <f>IF(D6L1434C20=0,0,D6L1434C18/D6L1434C20)</f>
        <v>17.905769972261279</v>
      </c>
      <c r="AT41" s="16" t="s">
        <v>39206</v>
      </c>
      <c r="AU41" s="33">
        <f>IF(D6L1434C5=0,0,D6L1434C18/D6L1434C5)</f>
        <v>0.14793571070940001</v>
      </c>
      <c r="AV41" s="16" t="s">
        <v>39207</v>
      </c>
      <c r="AW41" s="33">
        <f>CHOOSE(MIN(D6L1434C9,RUN_YEARS),B7L814C1,B7L814C10,B7L814C19,B7L814C28,B7L814C37)</f>
        <v>576.21908999185496</v>
      </c>
      <c r="AX41" s="16" t="s">
        <v>39208</v>
      </c>
      <c r="AY41" s="33">
        <f>IF(D6L1434C23=0,0,D6L1434C19/D6L1434C23)</f>
        <v>17.905769972261279</v>
      </c>
      <c r="AZ41" s="16" t="s">
        <v>39209</v>
      </c>
      <c r="BA41" s="33">
        <f>IF(D6L1434C5=0,0,D6L1434C19/D6L1434C5)</f>
        <v>0.85206428929059996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-1041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-1041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-1041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-991.0879379766792</v>
      </c>
      <c r="X42" s="16" t="s">
        <v>39216</v>
      </c>
      <c r="Y42" s="33">
        <f>D6L1435C7-D6L1435C10</f>
        <v>-49.9120620233208</v>
      </c>
      <c r="Z42" s="16" t="s">
        <v>39217</v>
      </c>
      <c r="AA42" s="33">
        <f>CHOOSE(MIN(D6L1435C9,RUN_YEARS),B7L814C7,B7L814C16,B7L814C25,B7L814C34,B7L814C43)</f>
        <v>75782</v>
      </c>
      <c r="AB42" s="16" t="s">
        <v>39218</v>
      </c>
      <c r="AC42" s="33">
        <f>IF(D6L1435C12=0,0,D6L1435C10/D6L1435C12)</f>
        <v>-1.3078144387541622E-2</v>
      </c>
      <c r="AD42" s="16" t="s">
        <v>39219</v>
      </c>
      <c r="AE42" s="33">
        <f>IF(D6L1435C5=0,0,D6L1435C10/D6L1435C5)</f>
        <v>0.95205373484791467</v>
      </c>
      <c r="AF42" s="16" t="s">
        <v>39220</v>
      </c>
      <c r="AG42" s="33">
        <f>CHOOSE(MIN(D6L1435C9,RUN_YEARS),B7L814C5,B7L814C14,B7L814C23,B7L814C32,B7L814C41)</f>
        <v>1467.8647339552019</v>
      </c>
      <c r="AH42" s="16" t="s">
        <v>39221</v>
      </c>
      <c r="AI42" s="33">
        <f>IF(D6L1435C15=0,0,D6L1435C11/D6L1435C15)</f>
        <v>-3.4003175407608152E-2</v>
      </c>
      <c r="AJ42" s="16" t="s">
        <v>39222</v>
      </c>
      <c r="AK42" s="33">
        <f>IF(D6L1435C5=0,0,D6L1435C11/D6L1435C5)</f>
        <v>4.7946265152085304E-2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100.04336723610322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576.21908999185496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-1359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-1359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-1359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75782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1467.8647339552019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-201.04463085407463</v>
      </c>
      <c r="AN43" s="16" t="s">
        <v>39244</v>
      </c>
      <c r="AO43" s="33">
        <f>D6L1436C8-D6L1436C18</f>
        <v>-1157.9553691459255</v>
      </c>
      <c r="AP43" s="16" t="s">
        <v>39245</v>
      </c>
      <c r="AQ43" s="33">
        <f>CHOOSE(MIN(D6L1436C9,RUN_YEARS),B7L814C2,B7L814C11,B7L814C20,B7L814C29,B7L814C38)</f>
        <v>100.04336723610322</v>
      </c>
      <c r="AR43" s="16" t="s">
        <v>39246</v>
      </c>
      <c r="AS43" s="33">
        <f>IF(D6L1436C20=0,0,D6L1436C18/D6L1436C20)</f>
        <v>-2.0095748114875778</v>
      </c>
      <c r="AT43" s="16" t="s">
        <v>39247</v>
      </c>
      <c r="AU43" s="33">
        <f>IF(D6L1436C5=0,0,D6L1436C18/D6L1436C5)</f>
        <v>0.14793571070940001</v>
      </c>
      <c r="AV43" s="16" t="s">
        <v>39248</v>
      </c>
      <c r="AW43" s="33">
        <f>CHOOSE(MIN(D6L1436C9,RUN_YEARS),B7L814C1,B7L814C10,B7L814C19,B7L814C28,B7L814C37)</f>
        <v>576.21908999185496</v>
      </c>
      <c r="AX43" s="16" t="s">
        <v>39249</v>
      </c>
      <c r="AY43" s="33">
        <f>IF(D6L1436C23=0,0,D6L1436C19/D6L1436C23)</f>
        <v>-2.0095748114875778</v>
      </c>
      <c r="AZ43" s="16" t="s">
        <v>39250</v>
      </c>
      <c r="BA43" s="33">
        <f>IF(D6L1436C5=0,0,D6L1436C19/D6L1436C5)</f>
        <v>0.85206428929060007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9826.4640989322506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9788.2320494661253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-1005.4839752669376</v>
      </c>
      <c r="R44" s="16" t="s">
        <v>39254</v>
      </c>
      <c r="S44" s="15">
        <f>SUM(D6L1429C8:D6L1436C8)</f>
        <v>10793.716024733063</v>
      </c>
      <c r="U44" s="21" t="str">
        <f>NULL_VALUE</f>
        <v>n/a</v>
      </c>
      <c r="V44" s="16" t="s">
        <v>39255</v>
      </c>
      <c r="W44" s="33">
        <f>SUM(D6L1429C10:D6L1436C10)</f>
        <v>-957.27477398261624</v>
      </c>
      <c r="X44" s="16" t="s">
        <v>39256</v>
      </c>
      <c r="Y44" s="33">
        <f>SUM(D6L1429C11:D6L1436C11)</f>
        <v>-48.209201284321367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-1.2631954474447971E-2</v>
      </c>
      <c r="AD44" s="16" t="s">
        <v>39258</v>
      </c>
      <c r="AE44" s="33">
        <f>IF(D6L1437C5=0,0,D6L1437C10/D6L1437C5)</f>
        <v>-9.7798536972243971E-2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-3.2843081633564662E-2</v>
      </c>
      <c r="AJ44" s="16" t="s">
        <v>39260</v>
      </c>
      <c r="AK44" s="33">
        <f>IF(D6L1437C5=0,0,D6L1437C11/D6L1437C5)</f>
        <v>-4.925220513846606E-3</v>
      </c>
      <c r="AL44" s="16" t="s">
        <v>39261</v>
      </c>
      <c r="AM44" s="33">
        <f>SUM(D6L1429C18:D6L1436C18)</f>
        <v>1596.7760513143253</v>
      </c>
      <c r="AN44" s="16" t="s">
        <v>39262</v>
      </c>
      <c r="AO44" s="33">
        <f>SUM(D6L1429C19:D6L1436C19)</f>
        <v>9196.9399734187355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15.960838738523464</v>
      </c>
      <c r="AT44" s="16" t="s">
        <v>39264</v>
      </c>
      <c r="AU44" s="33">
        <f>IF(D6L1437C5=0,0,D6L1437C18/D6L1437C5)</f>
        <v>0.16313222277984485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15.960838738523464</v>
      </c>
      <c r="AZ44" s="16" t="s">
        <v>39266</v>
      </c>
      <c r="BA44" s="33">
        <f>IF(D6L1437C5=0,0,D6L1437C19/D6L1437C5)</f>
        <v>0.93959153470624546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355.31427170782399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177.657135853912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88.828567926955998</v>
      </c>
      <c r="R45" s="16" t="s">
        <v>39271</v>
      </c>
      <c r="S45" s="15">
        <f>D6L1438C5-D6L1438C7</f>
        <v>88.828567926955998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84.569569856050137</v>
      </c>
      <c r="X45" s="16" t="s">
        <v>39273</v>
      </c>
      <c r="Y45" s="33">
        <f>D6L1438C7-D6L1438C10</f>
        <v>4.2589980709058608</v>
      </c>
      <c r="Z45" s="16" t="s">
        <v>39274</v>
      </c>
      <c r="AA45" s="33">
        <f>CHOOSE(MIN(D6L1438C9,RUN_YEARS),B7L814C7,B7L814C16,B7L814C25,B7L814C34,B7L814C43)</f>
        <v>75782</v>
      </c>
      <c r="AB45" s="16" t="s">
        <v>39275</v>
      </c>
      <c r="AC45" s="33">
        <f>IF(D6L1438C12=0,0,D6L1438C10/D6L1438C12)</f>
        <v>1.1159585370675114E-3</v>
      </c>
      <c r="AD45" s="16" t="s">
        <v>39276</v>
      </c>
      <c r="AE45" s="33">
        <f>IF(D6L1438C5=0,0,D6L1438C10/D6L1438C5)</f>
        <v>0.47602686742395728</v>
      </c>
      <c r="AF45" s="16" t="s">
        <v>39277</v>
      </c>
      <c r="AG45" s="33">
        <f>CHOOSE(MIN(D6L1438C9,RUN_YEARS),B7L814C5,B7L814C14,B7L814C23,B7L814C32,B7L814C41)</f>
        <v>1467.8647339552019</v>
      </c>
      <c r="AH45" s="16" t="s">
        <v>39278</v>
      </c>
      <c r="AI45" s="33">
        <f>IF(D6L1438C15=0,0,D6L1438C11/D6L1438C15)</f>
        <v>2.9014921963755294E-3</v>
      </c>
      <c r="AJ45" s="16" t="s">
        <v>39279</v>
      </c>
      <c r="AK45" s="33">
        <f>IF(D6L1438C5=0,0,D6L1438C11/D6L1438C5)</f>
        <v>2.3973132576042697E-2</v>
      </c>
      <c r="AL45" s="16" t="s">
        <v>39280</v>
      </c>
      <c r="AM45" s="33">
        <f>D6L1438C8*CHOOSE(MIN(D6L1438C9,RUN_YEARS),B7L814C4,B7L814C13,B7L814C22,B7L814C31,B7L814C40)</f>
        <v>13.140917327572451</v>
      </c>
      <c r="AN45" s="16" t="s">
        <v>39281</v>
      </c>
      <c r="AO45" s="33">
        <f>D6L1438C8-D6L1438C18</f>
        <v>75.687650599383545</v>
      </c>
      <c r="AP45" s="16" t="s">
        <v>39282</v>
      </c>
      <c r="AQ45" s="33">
        <f>CHOOSE(MIN(D6L1438C9,RUN_YEARS),B7L814C2,B7L814C11,B7L814C20,B7L814C29,B7L814C38)</f>
        <v>100.04336723610322</v>
      </c>
      <c r="AR45" s="16" t="s">
        <v>39283</v>
      </c>
      <c r="AS45" s="33">
        <f>IF(D6L1438C20=0,0,D6L1438C18/D6L1438C20)</f>
        <v>0.13135220945292425</v>
      </c>
      <c r="AT45" s="16" t="s">
        <v>39284</v>
      </c>
      <c r="AU45" s="33">
        <f>IF(D6L1438C5=0,0,D6L1438C18/D6L1438C5)</f>
        <v>7.3967855354700004E-2</v>
      </c>
      <c r="AV45" s="16" t="s">
        <v>39285</v>
      </c>
      <c r="AW45" s="33">
        <f>CHOOSE(MIN(D6L1438C9,RUN_YEARS),B7L814C1,B7L814C10,B7L814C19,B7L814C28,B7L814C37)</f>
        <v>576.21908999185496</v>
      </c>
      <c r="AX45" s="16" t="s">
        <v>39286</v>
      </c>
      <c r="AY45" s="33">
        <f>IF(D6L1438C23=0,0,D6L1438C19/D6L1438C23)</f>
        <v>0.13135220945292425</v>
      </c>
      <c r="AZ45" s="16" t="s">
        <v>39287</v>
      </c>
      <c r="BA45" s="33">
        <f>IF(D6L1438C5=0,0,D6L1438C19/D6L1438C5)</f>
        <v>0.42603214464529998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346.69156713029219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346.69156713029219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138.67662685211687</v>
      </c>
      <c r="R46" s="16" t="s">
        <v>39291</v>
      </c>
      <c r="S46" s="15">
        <f>D6L1439C5-D6L1439C7</f>
        <v>208.01494027817532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132.02760053066848</v>
      </c>
      <c r="X46" s="16" t="s">
        <v>39293</v>
      </c>
      <c r="Y46" s="33">
        <f>D6L1439C7-D6L1439C10</f>
        <v>6.6490263214483889</v>
      </c>
      <c r="Z46" s="16" t="s">
        <v>39294</v>
      </c>
      <c r="AA46" s="33">
        <f>CHOOSE(MIN(D6L1439C9,RUN_YEARS),B7L814C7,B7L814C16,B7L814C25,B7L814C34,B7L814C43)</f>
        <v>75782</v>
      </c>
      <c r="AB46" s="16" t="s">
        <v>39295</v>
      </c>
      <c r="AC46" s="33">
        <f>IF(D6L1439C12=0,0,D6L1439C10/D6L1439C12)</f>
        <v>1.7422026408734064E-3</v>
      </c>
      <c r="AD46" s="16" t="s">
        <v>39296</v>
      </c>
      <c r="AE46" s="33">
        <f>IF(D6L1439C5=0,0,D6L1439C10/D6L1439C5)</f>
        <v>0.38082149393916587</v>
      </c>
      <c r="AF46" s="16" t="s">
        <v>39297</v>
      </c>
      <c r="AG46" s="33">
        <f>CHOOSE(MIN(D6L1439C9,RUN_YEARS),B7L814C5,B7L814C14,B7L814C23,B7L814C32,B7L814C41)</f>
        <v>1467.8647339552019</v>
      </c>
      <c r="AH46" s="16" t="s">
        <v>39298</v>
      </c>
      <c r="AI46" s="33">
        <f>IF(D6L1439C15=0,0,D6L1439C11/D6L1439C15)</f>
        <v>4.529726866270848E-3</v>
      </c>
      <c r="AJ46" s="16" t="s">
        <v>39299</v>
      </c>
      <c r="AK46" s="33">
        <f>IF(D6L1439C5=0,0,D6L1439C11/D6L1439C5)</f>
        <v>1.9178506060834124E-2</v>
      </c>
      <c r="AL46" s="16" t="s">
        <v>39300</v>
      </c>
      <c r="AM46" s="33">
        <f>D6L1439C8*CHOOSE(MIN(D6L1439C9,RUN_YEARS),B7L814C4,B7L814C13,B7L814C22,B7L814C31,B7L814C40)</f>
        <v>30.772838028225262</v>
      </c>
      <c r="AN46" s="16" t="s">
        <v>39301</v>
      </c>
      <c r="AO46" s="33">
        <f>D6L1439C8-D6L1439C18</f>
        <v>177.24210224995005</v>
      </c>
      <c r="AP46" s="16" t="s">
        <v>39302</v>
      </c>
      <c r="AQ46" s="33">
        <f>CHOOSE(MIN(D6L1439C9,RUN_YEARS),B7L814C2,B7L814C11,B7L814C20,B7L814C29,B7L814C38)</f>
        <v>100.04336723610322</v>
      </c>
      <c r="AR46" s="16" t="s">
        <v>39303</v>
      </c>
      <c r="AS46" s="33">
        <f>IF(D6L1439C20=0,0,D6L1439C18/D6L1439C20)</f>
        <v>0.30759498483893583</v>
      </c>
      <c r="AT46" s="16" t="s">
        <v>39304</v>
      </c>
      <c r="AU46" s="33">
        <f>IF(D6L1439C5=0,0,D6L1439C18/D6L1439C5)</f>
        <v>8.876142642564E-2</v>
      </c>
      <c r="AV46" s="16" t="s">
        <v>39305</v>
      </c>
      <c r="AW46" s="33">
        <f>CHOOSE(MIN(D6L1439C9,RUN_YEARS),B7L814C1,B7L814C10,B7L814C19,B7L814C28,B7L814C37)</f>
        <v>576.21908999185496</v>
      </c>
      <c r="AX46" s="16" t="s">
        <v>39306</v>
      </c>
      <c r="AY46" s="33">
        <f>IF(D6L1439C23=0,0,D6L1439C19/D6L1439C23)</f>
        <v>0.30759498483893588</v>
      </c>
      <c r="AZ46" s="16" t="s">
        <v>39307</v>
      </c>
      <c r="BA46" s="33">
        <f>IF(D6L1439C5=0,0,D6L1439C19/D6L1439C5)</f>
        <v>0.51123857357435998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702.00583883811623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524.34870298420424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227.50519477907287</v>
      </c>
      <c r="R47" s="16" t="s">
        <v>39311</v>
      </c>
      <c r="S47" s="15">
        <f>SUM(D6L1438C8:D6L1439C8)</f>
        <v>296.84350820513134</v>
      </c>
      <c r="U47" s="21" t="str">
        <f>NULL_VALUE</f>
        <v>n/a</v>
      </c>
      <c r="V47" s="16" t="s">
        <v>39312</v>
      </c>
      <c r="W47" s="33">
        <f>SUM(D6L1438C10:D6L1439C10)</f>
        <v>216.59717038671863</v>
      </c>
      <c r="X47" s="16" t="s">
        <v>39313</v>
      </c>
      <c r="Y47" s="33">
        <f>SUM(D6L1438C11:D6L1439C11)</f>
        <v>10.90802439235425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2.8581611779409178E-3</v>
      </c>
      <c r="AD47" s="16" t="s">
        <v>39315</v>
      </c>
      <c r="AE47" s="33">
        <f>IF(D6L1440C5=0,0,D6L1440C10/D6L1440C5)</f>
        <v>0.41307848985609774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7.431219062646377E-3</v>
      </c>
      <c r="AJ47" s="16" t="s">
        <v>39317</v>
      </c>
      <c r="AK47" s="33">
        <f>IF(D6L1440C5=0,0,D6L1440C11/D6L1440C5)</f>
        <v>2.0802996803985323E-2</v>
      </c>
      <c r="AL47" s="16" t="s">
        <v>39318</v>
      </c>
      <c r="AM47" s="33">
        <f>SUM(D6L1438C18:D6L1439C18)</f>
        <v>43.913755355797711</v>
      </c>
      <c r="AN47" s="16" t="s">
        <v>39319</v>
      </c>
      <c r="AO47" s="33">
        <f>SUM(D6L1438C19:D6L1439C19)</f>
        <v>252.9297528493336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0.43894719429186008</v>
      </c>
      <c r="AT47" s="16" t="s">
        <v>39321</v>
      </c>
      <c r="AU47" s="33">
        <f>IF(D6L1440C5=0,0,D6L1440C18/D6L1440C5)</f>
        <v>8.3749144616689544E-2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0.43894719429186013</v>
      </c>
      <c r="AZ47" s="16" t="s">
        <v>39323</v>
      </c>
      <c r="BA47" s="33">
        <f>IF(D6L1440C5=0,0,D6L1440C19/D6L1440C5)</f>
        <v>0.48236936872322728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19260.212987968735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16190.795897776061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2161.1287921750013</v>
      </c>
      <c r="R48" s="16" t="s">
        <v>39328</v>
      </c>
      <c r="S48" s="15">
        <f>SUM(D6L1428C8,D6L1437C8,D6L1440C8)</f>
        <v>14029.66710560106</v>
      </c>
      <c r="U48" s="21" t="str">
        <f>NULL_VALUE</f>
        <v>n/a</v>
      </c>
      <c r="V48" s="16" t="s">
        <v>39329</v>
      </c>
      <c r="W48" s="33">
        <f>SUM(D6L1428C10,D6L1437C10,D6L1440C10)</f>
        <v>2053.3166216670734</v>
      </c>
      <c r="X48" s="16" t="s">
        <v>39330</v>
      </c>
      <c r="Y48" s="33">
        <f>SUM(D6L1428C11,D6L1437C11,D6L1440C11)</f>
        <v>107.81217050792887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3.1062090409941952E-2</v>
      </c>
      <c r="AD48" s="16" t="s">
        <v>39332</v>
      </c>
      <c r="AE48" s="33">
        <f>IF(D6L1441C5=0,0,D6L1441C10/D6L1441C5)</f>
        <v>0.12681999295347263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8.0761435065849319E-2</v>
      </c>
      <c r="AJ48" s="16" t="s">
        <v>39334</v>
      </c>
      <c r="AK48" s="33">
        <f>IF(D6L1441C5=0,0,D6L1441C11/D6L1441C5)</f>
        <v>6.6588555120219725E-3</v>
      </c>
      <c r="AL48" s="16" t="s">
        <v>39335</v>
      </c>
      <c r="AM48" s="33">
        <f>SUM(D6L1428C18,D6L1437C18,D6L1440C18)</f>
        <v>2058.3480560624957</v>
      </c>
      <c r="AN48" s="16" t="s">
        <v>39336</v>
      </c>
      <c r="AO48" s="33">
        <f>SUM(D6L1428C19,D6L1437C19,D6L1440C19)</f>
        <v>11971.319049538564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21.062749584254927</v>
      </c>
      <c r="AT48" s="16" t="s">
        <v>39338</v>
      </c>
      <c r="AU48" s="33">
        <f>IF(D6L1441C5=0,0,D6L1441C18/D6L1441C5)</f>
        <v>0.12713075188263145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21.062749584254927</v>
      </c>
      <c r="AZ48" s="16" t="s">
        <v>39340</v>
      </c>
      <c r="BA48" s="33">
        <f>IF(D6L1441C5=0,0,D6L1441C19/D6L1441C5)</f>
        <v>0.73939039965187403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550.03897199999994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473.03351591999996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236.51675795999998</v>
      </c>
      <c r="R8" s="16" t="s">
        <v>39349</v>
      </c>
      <c r="S8" s="15">
        <f>D6L1501C5-D6L1501C7</f>
        <v>236.51675795999998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226.09459305677649</v>
      </c>
      <c r="X8" s="16" t="s">
        <v>39351</v>
      </c>
      <c r="Y8" s="33">
        <f>D6L1501C7-D6L1501C10</f>
        <v>10.422164903223489</v>
      </c>
      <c r="Z8" s="16" t="s">
        <v>39352</v>
      </c>
      <c r="AA8" s="33">
        <f>CHOOSE(MIN(D6L1501C9,RUN_YEARS),B7L815C7,B7L815C16,B7L815C25,B7L815C34,B7L815C43)</f>
        <v>7654.666666666667</v>
      </c>
      <c r="AB8" s="16" t="s">
        <v>39353</v>
      </c>
      <c r="AC8" s="33">
        <f>IF(D6L1501C12=0,0,D6L1501C10/D6L1501C12)</f>
        <v>2.9536830655387973E-2</v>
      </c>
      <c r="AD8" s="16" t="s">
        <v>39354</v>
      </c>
      <c r="AE8" s="33">
        <f>IF(D6L1501C5=0,0,D6L1501C10/D6L1501C5)</f>
        <v>0.4779673859198888</v>
      </c>
      <c r="AF8" s="16" t="s">
        <v>39355</v>
      </c>
      <c r="AG8" s="33">
        <f>CHOOSE(MIN(D6L1501C9,RUN_YEARS),B7L815C5,B7L815C14,B7L815C23,B7L815C32,B7L815C41)</f>
        <v>135.71276517601066</v>
      </c>
      <c r="AH8" s="16" t="s">
        <v>39356</v>
      </c>
      <c r="AI8" s="33">
        <f>IF(D6L1501C15=0,0,D6L1501C11/D6L1501C15)</f>
        <v>7.6795759704008801E-2</v>
      </c>
      <c r="AJ8" s="16" t="s">
        <v>39357</v>
      </c>
      <c r="AK8" s="33">
        <f>IF(D6L1501C5=0,0,D6L1501C11/D6L1501C5)</f>
        <v>2.2032614080111184E-2</v>
      </c>
      <c r="AL8" s="16" t="s">
        <v>39358</v>
      </c>
      <c r="AM8" s="33">
        <f>D6L1501C8*CHOOSE(MIN(D6L1501C9,RUN_YEARS),B7L815C4,B7L815C13,B7L815C22,B7L815C31,B7L815C40)</f>
        <v>33.31091456394558</v>
      </c>
      <c r="AN8" s="16" t="s">
        <v>39359</v>
      </c>
      <c r="AO8" s="33">
        <f>D6L1501C8-D6L1501C18</f>
        <v>203.20584339605441</v>
      </c>
      <c r="AP8" s="16" t="s">
        <v>39360</v>
      </c>
      <c r="AQ8" s="33">
        <f>CHOOSE(MIN(D6L1501C9,RUN_YEARS),B7L815C2,B7L815C11,B7L815C20,B7L815C29,B7L815C38)</f>
        <v>10.020668525017168</v>
      </c>
      <c r="AR8" s="16" t="s">
        <v>39361</v>
      </c>
      <c r="AS8" s="33">
        <f>IF(D6L1501C20=0,0,D6L1501C18/D6L1501C20)</f>
        <v>3.3242207823542902</v>
      </c>
      <c r="AT8" s="16" t="s">
        <v>39362</v>
      </c>
      <c r="AU8" s="33">
        <f>IF(D6L1501C5=0,0,D6L1501C18/D6L1501C5)</f>
        <v>7.0419776702628334E-2</v>
      </c>
      <c r="AV8" s="16" t="s">
        <v>39363</v>
      </c>
      <c r="AW8" s="33">
        <f>CHOOSE(MIN(D6L1501C9,RUN_YEARS),B7L815C1,B7L815C10,B7L815C19,B7L815C28,B7L815C37)</f>
        <v>61.128864988365578</v>
      </c>
      <c r="AX8" s="16" t="s">
        <v>39364</v>
      </c>
      <c r="AY8" s="33">
        <f>IF(D6L1501C23=0,0,D6L1501C19/D6L1501C23)</f>
        <v>3.3242207823542902</v>
      </c>
      <c r="AZ8" s="16" t="s">
        <v>39365</v>
      </c>
      <c r="BA8" s="33">
        <f>IF(D6L1501C5=0,0,D6L1501C19/D6L1501C5)</f>
        <v>0.42958022329737167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2.1154402415398312E-2</v>
      </c>
      <c r="J9" s="16" t="s">
        <v>39386</v>
      </c>
      <c r="K9" s="21">
        <f>IF(FLOW_THRU_100PCT="Y",1,INDEX(VariabilityMatrix,D6L1502C1,D6L1502C9))</f>
        <v>0.47863456811649574</v>
      </c>
      <c r="L9" s="16" t="s">
        <v>39366</v>
      </c>
      <c r="M9" s="15">
        <f>IF(D6L1502C2&lt;&gt;0,D6L1502C2*D6L1502C4,D6L1502C3*D6L1502C4)</f>
        <v>1.0125228263856725E-2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5.0626141319283623E-3</v>
      </c>
      <c r="R9" s="16" t="s">
        <v>39368</v>
      </c>
      <c r="S9" s="15">
        <f>D6L1502C5-D6L1502C7</f>
        <v>5.0626141319283623E-3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4.7295842566546153E-3</v>
      </c>
      <c r="X9" s="16" t="s">
        <v>39370</v>
      </c>
      <c r="Y9" s="33">
        <f>D6L1502C7-D6L1502C10</f>
        <v>3.3302987527374702E-4</v>
      </c>
      <c r="Z9" s="16" t="s">
        <v>39371</v>
      </c>
      <c r="AA9" s="33">
        <f>CHOOSE(MIN(D6L1502C9,RUN_YEARS),B7L815C7,B7L815C16,B7L815C25,B7L815C34,B7L815C43)</f>
        <v>6995.8</v>
      </c>
      <c r="AB9" s="16" t="s">
        <v>39372</v>
      </c>
      <c r="AC9" s="33">
        <f>IF(D6L1502C12=0,0,D6L1502C10/D6L1502C12)</f>
        <v>6.7606053012587772E-7</v>
      </c>
      <c r="AD9" s="16" t="s">
        <v>39373</v>
      </c>
      <c r="AE9" s="33">
        <f>IF(D6L1502C5=0,0,D6L1502C10/D6L1502C5)</f>
        <v>0.4671089019827297</v>
      </c>
      <c r="AF9" s="16" t="s">
        <v>39374</v>
      </c>
      <c r="AG9" s="33">
        <f>CHOOSE(MIN(D6L1502C9,RUN_YEARS),B7L815C5,B7L815C14,B7L815C23,B7L815C32,B7L815C41)</f>
        <v>189.46293691036294</v>
      </c>
      <c r="AH9" s="16" t="s">
        <v>39375</v>
      </c>
      <c r="AI9" s="33">
        <f>IF(D6L1502C15=0,0,D6L1502C11/D6L1502C15)</f>
        <v>1.7577573783272833E-6</v>
      </c>
      <c r="AJ9" s="16" t="s">
        <v>39376</v>
      </c>
      <c r="AK9" s="33">
        <f>IF(D6L1502C5=0,0,D6L1502C11/D6L1502C5)</f>
        <v>3.289109801727029E-2</v>
      </c>
      <c r="AL9" s="16" t="s">
        <v>39377</v>
      </c>
      <c r="AM9" s="33">
        <f>D6L1502C8*CHOOSE(MIN(D6L1502C9,RUN_YEARS),B7L815C4,B7L815C13,B7L815C22,B7L815C31,B7L815C40)</f>
        <v>4.7852242043804462E-4</v>
      </c>
      <c r="AN9" s="16" t="s">
        <v>39378</v>
      </c>
      <c r="AO9" s="33">
        <f>D6L1502C8-D6L1502C18</f>
        <v>4.5840917114903174E-3</v>
      </c>
      <c r="AP9" s="16" t="s">
        <v>39379</v>
      </c>
      <c r="AQ9" s="33">
        <f>CHOOSE(MIN(D6L1502C9,RUN_YEARS),B7L815C2,B7L815C11,B7L815C20,B7L815C29,B7L815C38)</f>
        <v>8.8419783098610285</v>
      </c>
      <c r="AR9" s="16" t="s">
        <v>39380</v>
      </c>
      <c r="AS9" s="33">
        <f>IF(D6L1502C20=0,0,D6L1502C18/D6L1502C20)</f>
        <v>5.4119384109365186E-5</v>
      </c>
      <c r="AT9" s="16" t="s">
        <v>39381</v>
      </c>
      <c r="AU9" s="33">
        <f>IF(D6L1502C5=0,0,D6L1502C18/D6L1502C5)</f>
        <v>4.7260408157531672E-2</v>
      </c>
      <c r="AV9" s="16" t="s">
        <v>39382</v>
      </c>
      <c r="AW9" s="33">
        <f>CHOOSE(MIN(D6L1502C9,RUN_YEARS),B7L815C1,B7L815C10,B7L815C19,B7L815C28,B7L815C37)</f>
        <v>84.703323715338712</v>
      </c>
      <c r="AX9" s="16" t="s">
        <v>39383</v>
      </c>
      <c r="AY9" s="33">
        <f>IF(D6L1502C23=0,0,D6L1502C19/D6L1502C23)</f>
        <v>5.4119384109365186E-5</v>
      </c>
      <c r="AZ9" s="16" t="s">
        <v>39384</v>
      </c>
      <c r="BA9" s="33">
        <f>IF(D6L1502C5=0,0,D6L1502C19/D6L1502C5)</f>
        <v>0.45273959184246831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1.0367898262747689E-2</v>
      </c>
      <c r="J10" s="16" t="s">
        <v>39407</v>
      </c>
      <c r="K10" s="21">
        <f>IF(FLOW_THRU_100PCT="Y",1,INDEX(VariabilityMatrix,D6L1503C1,D6L1503C9))</f>
        <v>0.47863456811649574</v>
      </c>
      <c r="L10" s="16" t="s">
        <v>39387</v>
      </c>
      <c r="M10" s="15">
        <f>IF(D6L1503C2&lt;&gt;0,D6L1503C2*D6L1503C4,D6L1503C3*D6L1503C4)</f>
        <v>4.9624345072660061E-3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2.481217253633003E-3</v>
      </c>
      <c r="R10" s="16" t="s">
        <v>39389</v>
      </c>
      <c r="S10" s="15">
        <f>D6L1503C5-D6L1503C7</f>
        <v>2.481217253633003E-3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2.3179973338502326E-3</v>
      </c>
      <c r="X10" s="16" t="s">
        <v>39391</v>
      </c>
      <c r="Y10" s="33">
        <f>D6L1503C7-D6L1503C10</f>
        <v>1.6321991978277038E-4</v>
      </c>
      <c r="Z10" s="16" t="s">
        <v>39392</v>
      </c>
      <c r="AA10" s="33">
        <f>CHOOSE(MIN(D6L1503C9,RUN_YEARS),B7L815C7,B7L815C16,B7L815C25,B7L815C34,B7L815C43)</f>
        <v>6995.8</v>
      </c>
      <c r="AB10" s="16" t="s">
        <v>39393</v>
      </c>
      <c r="AC10" s="33">
        <f>IF(D6L1503C12=0,0,D6L1503C10/D6L1503C12)</f>
        <v>3.3134128103293872E-7</v>
      </c>
      <c r="AD10" s="16" t="s">
        <v>39394</v>
      </c>
      <c r="AE10" s="33">
        <f>IF(D6L1503C5=0,0,D6L1503C10/D6L1503C5)</f>
        <v>0.46710890198272975</v>
      </c>
      <c r="AF10" s="16" t="s">
        <v>39395</v>
      </c>
      <c r="AG10" s="33">
        <f>CHOOSE(MIN(D6L1503C9,RUN_YEARS),B7L815C5,B7L815C14,B7L815C23,B7L815C32,B7L815C41)</f>
        <v>189.46293691036294</v>
      </c>
      <c r="AH10" s="16" t="s">
        <v>39396</v>
      </c>
      <c r="AI10" s="33">
        <f>IF(D6L1503C15=0,0,D6L1503C11/D6L1503C15)</f>
        <v>8.6148733068563995E-7</v>
      </c>
      <c r="AJ10" s="16" t="s">
        <v>39397</v>
      </c>
      <c r="AK10" s="33">
        <f>IF(D6L1503C5=0,0,D6L1503C11/D6L1503C5)</f>
        <v>3.2891098017270248E-2</v>
      </c>
      <c r="AL10" s="16" t="s">
        <v>39398</v>
      </c>
      <c r="AM10" s="33">
        <f>D6L1503C8*CHOOSE(MIN(D6L1503C9,RUN_YEARS),B7L815C4,B7L815C13,B7L815C22,B7L815C31,B7L815C40)</f>
        <v>2.34526680268411E-4</v>
      </c>
      <c r="AN10" s="16" t="s">
        <v>39399</v>
      </c>
      <c r="AO10" s="33">
        <f>D6L1503C8-D6L1503C18</f>
        <v>2.2466905733645919E-3</v>
      </c>
      <c r="AP10" s="16" t="s">
        <v>39400</v>
      </c>
      <c r="AQ10" s="33">
        <f>CHOOSE(MIN(D6L1503C9,RUN_YEARS),B7L815C2,B7L815C11,B7L815C20,B7L815C29,B7L815C38)</f>
        <v>8.8419783098610285</v>
      </c>
      <c r="AR10" s="16" t="s">
        <v>39401</v>
      </c>
      <c r="AS10" s="33">
        <f>IF(D6L1503C20=0,0,D6L1503C18/D6L1503C20)</f>
        <v>2.6524231574607552E-5</v>
      </c>
      <c r="AT10" s="16" t="s">
        <v>39402</v>
      </c>
      <c r="AU10" s="33">
        <f>IF(D6L1503C5=0,0,D6L1503C18/D6L1503C5)</f>
        <v>4.7260408157531672E-2</v>
      </c>
      <c r="AV10" s="16" t="s">
        <v>39403</v>
      </c>
      <c r="AW10" s="33">
        <f>CHOOSE(MIN(D6L1503C9,RUN_YEARS),B7L815C1,B7L815C10,B7L815C19,B7L815C28,B7L815C37)</f>
        <v>84.703323715338712</v>
      </c>
      <c r="AX10" s="16" t="s">
        <v>39404</v>
      </c>
      <c r="AY10" s="33">
        <f>IF(D6L1503C23=0,0,D6L1503C19/D6L1503C23)</f>
        <v>2.6524231574607555E-5</v>
      </c>
      <c r="AZ10" s="16" t="s">
        <v>39405</v>
      </c>
      <c r="BA10" s="33">
        <f>IF(D6L1503C5=0,0,D6L1503C19/D6L1503C5)</f>
        <v>0.45273959184246831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0.52032903392126761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9115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179.05831900162673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12.03313837530127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79.489747680295778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0.18032591006715426</v>
      </c>
      <c r="J12" s="16" t="s">
        <v>39449</v>
      </c>
      <c r="K12" s="21">
        <f>IF(FLOW_THRU_100PCT="Y",1,INDEX(VariabilityMatrix,D6L1505C1,D6L1505C9))</f>
        <v>0.22661769479631635</v>
      </c>
      <c r="L12" s="16" t="s">
        <v>39429</v>
      </c>
      <c r="M12" s="15">
        <f>IF(D6L1505C2&lt;&gt;0,D6L1505C2*D6L1505C4,D6L1505C3*D6L1505C4)</f>
        <v>4.0865042051466356E-2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2.0432521025733178E-2</v>
      </c>
      <c r="R12" s="16" t="s">
        <v>39431</v>
      </c>
      <c r="S12" s="15">
        <f>D6L1505C5-D6L1505C7</f>
        <v>2.0432521025733178E-2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1.9088424922138528E-2</v>
      </c>
      <c r="X12" s="16" t="s">
        <v>39433</v>
      </c>
      <c r="Y12" s="33">
        <f>D6L1505C7-D6L1505C10</f>
        <v>1.3440961035946497E-3</v>
      </c>
      <c r="Z12" s="16" t="s">
        <v>39434</v>
      </c>
      <c r="AA12" s="33">
        <f>CHOOSE(MIN(D6L1505C9,RUN_YEARS),B7L815C7,B7L815C16,B7L815C25,B7L815C34,B7L815C43)</f>
        <v>6995.8</v>
      </c>
      <c r="AB12" s="16" t="s">
        <v>39435</v>
      </c>
      <c r="AC12" s="33">
        <f>IF(D6L1505C12=0,0,D6L1505C10/D6L1505C12)</f>
        <v>2.7285549790071941E-6</v>
      </c>
      <c r="AD12" s="16" t="s">
        <v>39436</v>
      </c>
      <c r="AE12" s="33">
        <f>IF(D6L1505C5=0,0,D6L1505C10/D6L1505C5)</f>
        <v>0.46710890198272975</v>
      </c>
      <c r="AF12" s="16" t="s">
        <v>39437</v>
      </c>
      <c r="AG12" s="33">
        <f>CHOOSE(MIN(D6L1505C9,RUN_YEARS),B7L815C5,B7L815C14,B7L815C23,B7L815C32,B7L815C41)</f>
        <v>189.46293691036294</v>
      </c>
      <c r="AH12" s="16" t="s">
        <v>39438</v>
      </c>
      <c r="AI12" s="33">
        <f>IF(D6L1505C15=0,0,D6L1505C11/D6L1505C15)</f>
        <v>7.094242945418696E-6</v>
      </c>
      <c r="AJ12" s="16" t="s">
        <v>39439</v>
      </c>
      <c r="AK12" s="33">
        <f>IF(D6L1505C5=0,0,D6L1505C11/D6L1505C5)</f>
        <v>3.2891098017270234E-2</v>
      </c>
      <c r="AL12" s="16" t="s">
        <v>39440</v>
      </c>
      <c r="AM12" s="33">
        <f>D6L1505C8*CHOOSE(MIN(D6L1505C9,RUN_YEARS),B7L815C4,B7L815C13,B7L815C22,B7L815C31,B7L815C40)</f>
        <v>1.9312985667269953E-3</v>
      </c>
      <c r="AN12" s="16" t="s">
        <v>39441</v>
      </c>
      <c r="AO12" s="33">
        <f>D6L1505C8-D6L1505C18</f>
        <v>1.8501222459006181E-2</v>
      </c>
      <c r="AP12" s="16" t="s">
        <v>39442</v>
      </c>
      <c r="AQ12" s="33">
        <f>CHOOSE(MIN(D6L1505C9,RUN_YEARS),B7L815C2,B7L815C11,B7L815C20,B7L815C29,B7L815C38)</f>
        <v>8.8419783098610285</v>
      </c>
      <c r="AR12" s="16" t="s">
        <v>39443</v>
      </c>
      <c r="AS12" s="33">
        <f>IF(D6L1505C20=0,0,D6L1505C18/D6L1505C20)</f>
        <v>2.1842380732523534E-4</v>
      </c>
      <c r="AT12" s="16" t="s">
        <v>39444</v>
      </c>
      <c r="AU12" s="33">
        <f>IF(D6L1505C5=0,0,D6L1505C18/D6L1505C5)</f>
        <v>4.7260408157531672E-2</v>
      </c>
      <c r="AV12" s="16" t="s">
        <v>39445</v>
      </c>
      <c r="AW12" s="33">
        <f>CHOOSE(MIN(D6L1505C9,RUN_YEARS),B7L815C1,B7L815C10,B7L815C19,B7L815C28,B7L815C37)</f>
        <v>84.703323715338712</v>
      </c>
      <c r="AX12" s="16" t="s">
        <v>39446</v>
      </c>
      <c r="AY12" s="33">
        <f>IF(D6L1505C23=0,0,D6L1505C19/D6L1505C23)</f>
        <v>2.1842380732523537E-4</v>
      </c>
      <c r="AZ12" s="16" t="s">
        <v>39447</v>
      </c>
      <c r="BA12" s="33">
        <f>IF(D6L1505C5=0,0,D6L1505C19/D6L1505C5)</f>
        <v>0.45273959184246831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0.10788311891901983</v>
      </c>
      <c r="J13" s="16" t="s">
        <v>39470</v>
      </c>
      <c r="K13" s="21">
        <f>IF(FLOW_THRU_100PCT="Y",1,INDEX(VariabilityMatrix,D6L1506C1,D6L1506C9))</f>
        <v>0.47863456811649574</v>
      </c>
      <c r="L13" s="16" t="s">
        <v>39450</v>
      </c>
      <c r="M13" s="15">
        <f>IF(D6L1506C2&lt;&gt;0,D6L1506C2*D6L1506C4,D6L1506C3*D6L1506C4)</f>
        <v>5.1636590030865612E-2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2.5818295015432806E-2</v>
      </c>
      <c r="R13" s="16" t="s">
        <v>39452</v>
      </c>
      <c r="S13" s="15">
        <f>D6L1506C5-D6L1506C7</f>
        <v>2.5818295015432806E-2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2.4119910871450004E-2</v>
      </c>
      <c r="X13" s="16" t="s">
        <v>39454</v>
      </c>
      <c r="Y13" s="33">
        <f>D6L1506C7-D6L1506C10</f>
        <v>1.6983841439828021E-3</v>
      </c>
      <c r="Z13" s="16" t="s">
        <v>39455</v>
      </c>
      <c r="AA13" s="33">
        <f>CHOOSE(MIN(D6L1506C9,RUN_YEARS),B7L815C7,B7L815C16,B7L815C25,B7L815C34,B7L815C43)</f>
        <v>6995.8</v>
      </c>
      <c r="AB13" s="16" t="s">
        <v>39456</v>
      </c>
      <c r="AC13" s="33">
        <f>IF(D6L1506C12=0,0,D6L1506C10/D6L1506C12)</f>
        <v>3.4477702151934021E-6</v>
      </c>
      <c r="AD13" s="16" t="s">
        <v>39457</v>
      </c>
      <c r="AE13" s="33">
        <f>IF(D6L1506C5=0,0,D6L1506C10/D6L1506C5)</f>
        <v>0.4671089019827297</v>
      </c>
      <c r="AF13" s="16" t="s">
        <v>39458</v>
      </c>
      <c r="AG13" s="33">
        <f>CHOOSE(MIN(D6L1506C9,RUN_YEARS),B7L815C5,B7L815C14,B7L815C23,B7L815C32,B7L815C41)</f>
        <v>189.46293691036294</v>
      </c>
      <c r="AH13" s="16" t="s">
        <v>39459</v>
      </c>
      <c r="AI13" s="33">
        <f>IF(D6L1506C15=0,0,D6L1506C11/D6L1506C15)</f>
        <v>8.964202559502848E-6</v>
      </c>
      <c r="AJ13" s="16" t="s">
        <v>39460</v>
      </c>
      <c r="AK13" s="33">
        <f>IF(D6L1506C5=0,0,D6L1506C11/D6L1506C5)</f>
        <v>3.2891098017270276E-2</v>
      </c>
      <c r="AL13" s="16" t="s">
        <v>39461</v>
      </c>
      <c r="AM13" s="33">
        <f>D6L1506C8*CHOOSE(MIN(D6L1506C9,RUN_YEARS),B7L815C4,B7L815C13,B7L815C22,B7L815C31,B7L815C40)</f>
        <v>2.4403663207218399E-3</v>
      </c>
      <c r="AN13" s="16" t="s">
        <v>39462</v>
      </c>
      <c r="AO13" s="33">
        <f>D6L1506C8-D6L1506C18</f>
        <v>2.3377928694710965E-2</v>
      </c>
      <c r="AP13" s="16" t="s">
        <v>39463</v>
      </c>
      <c r="AQ13" s="33">
        <f>CHOOSE(MIN(D6L1506C9,RUN_YEARS),B7L815C2,B7L815C11,B7L815C20,B7L815C29,B7L815C38)</f>
        <v>8.8419783098610285</v>
      </c>
      <c r="AR13" s="16" t="s">
        <v>39464</v>
      </c>
      <c r="AS13" s="33">
        <f>IF(D6L1506C20=0,0,D6L1506C18/D6L1506C20)</f>
        <v>2.7599777280613977E-4</v>
      </c>
      <c r="AT13" s="16" t="s">
        <v>39465</v>
      </c>
      <c r="AU13" s="33">
        <f>IF(D6L1506C5=0,0,D6L1506C18/D6L1506C5)</f>
        <v>4.7260408157531679E-2</v>
      </c>
      <c r="AV13" s="16" t="s">
        <v>39466</v>
      </c>
      <c r="AW13" s="33">
        <f>CHOOSE(MIN(D6L1506C9,RUN_YEARS),B7L815C1,B7L815C10,B7L815C19,B7L815C28,B7L815C37)</f>
        <v>84.703323715338712</v>
      </c>
      <c r="AX13" s="16" t="s">
        <v>39467</v>
      </c>
      <c r="AY13" s="33">
        <f>IF(D6L1506C23=0,0,D6L1506C19/D6L1506C23)</f>
        <v>2.7599777280613977E-4</v>
      </c>
      <c r="AZ13" s="16" t="s">
        <v>39468</v>
      </c>
      <c r="BA13" s="33">
        <f>IF(D6L1506C5=0,0,D6L1506C19/D6L1506C5)</f>
        <v>0.45273959184246831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0.52032903392126761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9115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179.05831900162673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12.03313837530127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79.489747680295778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0.52032903392126761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9115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179.05831900162673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12.03313837530127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79.489747680295778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0.52032903392126761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9115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179.05831900162673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12.03313837530127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79.489747680295778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0.52032903392126761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9115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179.05831900162673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12.03313837530127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79.489747680295778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0.52032903392126761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9115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179.05831900162673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12.03313837530127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79.489747680295778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0.52032903392126761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9115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179.05831900162673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12.03313837530127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79.489747680295778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-5.7709729934930813E-3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-4.9630367744040501E-3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-2.481518387202025E-3</v>
      </c>
      <c r="R20" s="16" t="s">
        <v>39599</v>
      </c>
      <c r="S20" s="15">
        <f>D6L1513C5-D6L1513C7</f>
        <v>-2.481518387202025E-3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-2.3609329581738324E-3</v>
      </c>
      <c r="X20" s="16" t="s">
        <v>39601</v>
      </c>
      <c r="Y20" s="33">
        <f>D6L1513C7-D6L1513C10</f>
        <v>-1.2058542902819262E-4</v>
      </c>
      <c r="Z20" s="16" t="s">
        <v>39602</v>
      </c>
      <c r="AA20" s="33">
        <f>CHOOSE(MIN(D6L1513C9,RUN_YEARS),B7L815C7,B7L815C16,B7L815C25,B7L815C34,B7L815C43)</f>
        <v>9115</v>
      </c>
      <c r="AB20" s="16" t="s">
        <v>39603</v>
      </c>
      <c r="AC20" s="33">
        <f>IF(D6L1513C12=0,0,D6L1513C10/D6L1513C12)</f>
        <v>-2.590162323833058E-7</v>
      </c>
      <c r="AD20" s="16" t="s">
        <v>39604</v>
      </c>
      <c r="AE20" s="33">
        <f>IF(D6L1513C5=0,0,D6L1513C10/D6L1513C5)</f>
        <v>0.47570329729368727</v>
      </c>
      <c r="AF20" s="16" t="s">
        <v>39605</v>
      </c>
      <c r="AG20" s="33">
        <f>CHOOSE(MIN(D6L1513C9,RUN_YEARS),B7L815C5,B7L815C14,B7L815C23,B7L815C32,B7L815C41)</f>
        <v>179.05831900162673</v>
      </c>
      <c r="AH20" s="16" t="s">
        <v>39606</v>
      </c>
      <c r="AI20" s="33">
        <f>IF(D6L1513C15=0,0,D6L1513C11/D6L1513C15)</f>
        <v>-6.7344220419659537E-7</v>
      </c>
      <c r="AJ20" s="16" t="s">
        <v>39607</v>
      </c>
      <c r="AK20" s="33">
        <f>IF(D6L1513C5=0,0,D6L1513C11/D6L1513C5)</f>
        <v>2.4296702706312758E-2</v>
      </c>
      <c r="AL20" s="16" t="s">
        <v>39608</v>
      </c>
      <c r="AM20" s="33">
        <f>D6L1513C8*CHOOSE(MIN(D6L1513C9,RUN_YEARS),B7L815C4,B7L815C13,B7L815C22,B7L815C31,B7L815C40)</f>
        <v>-3.2626215606790628E-4</v>
      </c>
      <c r="AN20" s="16" t="s">
        <v>39609</v>
      </c>
      <c r="AO20" s="33">
        <f>D6L1513C8-D6L1513C18</f>
        <v>-2.1552562311341187E-3</v>
      </c>
      <c r="AP20" s="16" t="s">
        <v>39610</v>
      </c>
      <c r="AQ20" s="33">
        <f>CHOOSE(MIN(D6L1513C9,RUN_YEARS),B7L815C2,B7L815C11,B7L815C20,B7L815C29,B7L815C38)</f>
        <v>12.03313837530127</v>
      </c>
      <c r="AR20" s="16" t="s">
        <v>39611</v>
      </c>
      <c r="AS20" s="33">
        <f>IF(D6L1513C20=0,0,D6L1513C18/D6L1513C20)</f>
        <v>-2.7113637846763125E-5</v>
      </c>
      <c r="AT20" s="16" t="s">
        <v>39612</v>
      </c>
      <c r="AU20" s="33">
        <f>IF(D6L1513C5=0,0,D6L1513C18/D6L1513C5)</f>
        <v>6.5738411963929697E-2</v>
      </c>
      <c r="AV20" s="16" t="s">
        <v>39613</v>
      </c>
      <c r="AW20" s="33">
        <f>CHOOSE(MIN(D6L1513C9,RUN_YEARS),B7L815C1,B7L815C10,B7L815C19,B7L815C28,B7L815C37)</f>
        <v>79.489747680295778</v>
      </c>
      <c r="AX20" s="16" t="s">
        <v>39614</v>
      </c>
      <c r="AY20" s="33">
        <f>IF(D6L1513C23=0,0,D6L1513C19/D6L1513C23)</f>
        <v>-2.7113637846763122E-5</v>
      </c>
      <c r="AZ20" s="16" t="s">
        <v>39615</v>
      </c>
      <c r="BA20" s="33">
        <f>IF(D6L1513C5=0,0,D6L1513C19/D6L1513C5)</f>
        <v>0.43426158803607029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1.005498176853346E-2</v>
      </c>
      <c r="J21" s="16" t="s">
        <v>39637</v>
      </c>
      <c r="K21" s="21">
        <f>IF(FLOW_THRU_100PCT="Y",1,INDEX(VariabilityMatrix,D6L1514C1,D6L1514C9))</f>
        <v>0.47863456811649574</v>
      </c>
      <c r="L21" s="16" t="s">
        <v>39617</v>
      </c>
      <c r="M21" s="15">
        <f>IF(D6L1514C2&lt;&gt;0,D6L1514C2*D6L1514C4,D6L1514C3*D6L1514C4)</f>
        <v>4.8126618562012516E-3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2.4063309281006258E-3</v>
      </c>
      <c r="R21" s="16" t="s">
        <v>39619</v>
      </c>
      <c r="S21" s="15">
        <f>D6L1514C5-D6L1514C7</f>
        <v>2.4063309281006258E-3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2.2480371952643325E-3</v>
      </c>
      <c r="X21" s="16" t="s">
        <v>39621</v>
      </c>
      <c r="Y21" s="33">
        <f>D6L1514C7-D6L1514C10</f>
        <v>1.5829373283629327E-4</v>
      </c>
      <c r="Z21" s="16" t="s">
        <v>39622</v>
      </c>
      <c r="AA21" s="33">
        <f>CHOOSE(MIN(D6L1514C9,RUN_YEARS),B7L815C7,B7L815C16,B7L815C25,B7L815C34,B7L815C43)</f>
        <v>6995.8</v>
      </c>
      <c r="AB21" s="16" t="s">
        <v>39623</v>
      </c>
      <c r="AC21" s="33">
        <f>IF(D6L1514C12=0,0,D6L1514C10/D6L1514C12)</f>
        <v>3.2134097533724985E-7</v>
      </c>
      <c r="AD21" s="16" t="s">
        <v>39624</v>
      </c>
      <c r="AE21" s="33">
        <f>IF(D6L1514C5=0,0,D6L1514C10/D6L1514C5)</f>
        <v>0.4671089019827297</v>
      </c>
      <c r="AF21" s="16" t="s">
        <v>39625</v>
      </c>
      <c r="AG21" s="33">
        <f>CHOOSE(MIN(D6L1514C9,RUN_YEARS),B7L815C5,B7L815C14,B7L815C23,B7L815C32,B7L815C41)</f>
        <v>189.46293691036294</v>
      </c>
      <c r="AH21" s="16" t="s">
        <v>39626</v>
      </c>
      <c r="AI21" s="33">
        <f>IF(D6L1514C15=0,0,D6L1514C11/D6L1514C15)</f>
        <v>8.3548653587684973E-7</v>
      </c>
      <c r="AJ21" s="16" t="s">
        <v>39627</v>
      </c>
      <c r="AK21" s="33">
        <f>IF(D6L1514C5=0,0,D6L1514C11/D6L1514C5)</f>
        <v>3.2891098017270276E-2</v>
      </c>
      <c r="AL21" s="16" t="s">
        <v>39628</v>
      </c>
      <c r="AM21" s="33">
        <f>D6L1514C8*CHOOSE(MIN(D6L1514C9,RUN_YEARS),B7L815C4,B7L815C13,B7L815C22,B7L815C31,B7L815C40)</f>
        <v>2.2744836364825514E-4</v>
      </c>
      <c r="AN21" s="16" t="s">
        <v>39629</v>
      </c>
      <c r="AO21" s="33">
        <f>D6L1514C8-D6L1514C18</f>
        <v>2.1788825644523707E-3</v>
      </c>
      <c r="AP21" s="16" t="s">
        <v>39630</v>
      </c>
      <c r="AQ21" s="33">
        <f>CHOOSE(MIN(D6L1514C9,RUN_YEARS),B7L815C2,B7L815C11,B7L815C20,B7L815C29,B7L815C38)</f>
        <v>8.8419783098610285</v>
      </c>
      <c r="AR21" s="16" t="s">
        <v>39631</v>
      </c>
      <c r="AS21" s="33">
        <f>IF(D6L1514C20=0,0,D6L1514C18/D6L1514C20)</f>
        <v>2.5723696177199738E-5</v>
      </c>
      <c r="AT21" s="16" t="s">
        <v>39632</v>
      </c>
      <c r="AU21" s="33">
        <f>IF(D6L1514C5=0,0,D6L1514C18/D6L1514C5)</f>
        <v>4.7260408157531672E-2</v>
      </c>
      <c r="AV21" s="16" t="s">
        <v>39633</v>
      </c>
      <c r="AW21" s="33">
        <f>CHOOSE(MIN(D6L1514C9,RUN_YEARS),B7L815C1,B7L815C10,B7L815C19,B7L815C28,B7L815C37)</f>
        <v>84.703323715338712</v>
      </c>
      <c r="AX21" s="16" t="s">
        <v>39634</v>
      </c>
      <c r="AY21" s="33">
        <f>IF(D6L1514C23=0,0,D6L1514C19/D6L1514C23)</f>
        <v>2.5723696177199741E-5</v>
      </c>
      <c r="AZ21" s="16" t="s">
        <v>39635</v>
      </c>
      <c r="BA21" s="33">
        <f>IF(D6L1514C5=0,0,D6L1514C19/D6L1514C5)</f>
        <v>0.45273959184246837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6.0293297351314157E-3</v>
      </c>
      <c r="J22" s="16" t="s">
        <v>39658</v>
      </c>
      <c r="K22" s="21">
        <f>IF(FLOW_THRU_100PCT="Y",1,INDEX(VariabilityMatrix,D6L1515C1,D6L1515C9))</f>
        <v>0.49525350467636925</v>
      </c>
      <c r="L22" s="16" t="s">
        <v>39638</v>
      </c>
      <c r="M22" s="15">
        <f>IF(D6L1515C2&lt;&gt;0,D6L1515C2*D6L1515C4,D6L1515C3*D6L1515C4)</f>
        <v>2.9860466821732788E-3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1.4930233410866394E-3</v>
      </c>
      <c r="R22" s="16" t="s">
        <v>39640</v>
      </c>
      <c r="S22" s="15">
        <f>D6L1515C5-D6L1515C7</f>
        <v>1.4930233410866394E-3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1.427232926913119E-3</v>
      </c>
      <c r="X22" s="16" t="s">
        <v>39642</v>
      </c>
      <c r="Y22" s="33">
        <f>D6L1515C7-D6L1515C10</f>
        <v>6.5790414173520382E-5</v>
      </c>
      <c r="Z22" s="16" t="s">
        <v>39643</v>
      </c>
      <c r="AA22" s="33">
        <f>CHOOSE(MIN(D6L1515C9,RUN_YEARS),B7L815C7,B7L815C16,B7L815C25,B7L815C34,B7L815C43)</f>
        <v>7654.666666666667</v>
      </c>
      <c r="AB22" s="16" t="s">
        <v>39644</v>
      </c>
      <c r="AC22" s="33">
        <f>IF(D6L1515C12=0,0,D6L1515C10/D6L1515C12)</f>
        <v>1.8645265549291748E-7</v>
      </c>
      <c r="AD22" s="16" t="s">
        <v>39645</v>
      </c>
      <c r="AE22" s="33">
        <f>IF(D6L1515C5=0,0,D6L1515C10/D6L1515C5)</f>
        <v>0.4779673859198888</v>
      </c>
      <c r="AF22" s="16" t="s">
        <v>39646</v>
      </c>
      <c r="AG22" s="33">
        <f>CHOOSE(MIN(D6L1515C9,RUN_YEARS),B7L815C5,B7L815C14,B7L815C23,B7L815C32,B7L815C41)</f>
        <v>135.71276517601066</v>
      </c>
      <c r="AH22" s="16" t="s">
        <v>39647</v>
      </c>
      <c r="AI22" s="33">
        <f>IF(D6L1515C15=0,0,D6L1515C11/D6L1515C15)</f>
        <v>4.8477690428158676E-7</v>
      </c>
      <c r="AJ22" s="16" t="s">
        <v>39648</v>
      </c>
      <c r="AK22" s="33">
        <f>IF(D6L1515C5=0,0,D6L1515C11/D6L1515C5)</f>
        <v>2.2032614080111222E-2</v>
      </c>
      <c r="AL22" s="16" t="s">
        <v>39649</v>
      </c>
      <c r="AM22" s="33">
        <f>D6L1515C8*CHOOSE(MIN(D6L1515C9,RUN_YEARS),B7L815C4,B7L815C13,B7L815C22,B7L815C31,B7L815C40)</f>
        <v>2.1027674058226648E-4</v>
      </c>
      <c r="AN22" s="16" t="s">
        <v>39650</v>
      </c>
      <c r="AO22" s="33">
        <f>D6L1515C8-D6L1515C18</f>
        <v>1.282746600504373E-3</v>
      </c>
      <c r="AP22" s="16" t="s">
        <v>39651</v>
      </c>
      <c r="AQ22" s="33">
        <f>CHOOSE(MIN(D6L1515C9,RUN_YEARS),B7L815C2,B7L815C11,B7L815C20,B7L815C29,B7L815C38)</f>
        <v>10.020668525017168</v>
      </c>
      <c r="AR22" s="16" t="s">
        <v>39652</v>
      </c>
      <c r="AS22" s="33">
        <f>IF(D6L1515C20=0,0,D6L1515C18/D6L1515C20)</f>
        <v>2.098430259990126E-5</v>
      </c>
      <c r="AT22" s="16" t="s">
        <v>39653</v>
      </c>
      <c r="AU22" s="33">
        <f>IF(D6L1515C5=0,0,D6L1515C18/D6L1515C5)</f>
        <v>7.0419776702628334E-2</v>
      </c>
      <c r="AV22" s="16" t="s">
        <v>39654</v>
      </c>
      <c r="AW22" s="33">
        <f>CHOOSE(MIN(D6L1515C9,RUN_YEARS),B7L815C1,B7L815C10,B7L815C19,B7L815C28,B7L815C37)</f>
        <v>61.128864988365578</v>
      </c>
      <c r="AX22" s="16" t="s">
        <v>39655</v>
      </c>
      <c r="AY22" s="33">
        <f>IF(D6L1515C23=0,0,D6L1515C19/D6L1515C23)</f>
        <v>2.098430259990126E-5</v>
      </c>
      <c r="AZ22" s="16" t="s">
        <v>39656</v>
      </c>
      <c r="BA22" s="33">
        <f>IF(D6L1515C5=0,0,D6L1515C19/D6L1515C5)</f>
        <v>0.42958022329737167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107.33028855451748</v>
      </c>
      <c r="J23" s="16" t="s">
        <v>39679</v>
      </c>
      <c r="K23" s="21">
        <f>IF(FLOW_THRU_100PCT="Y",1,INDEX(VariabilityMatrix,D6L1516C1,D6L1516C9))</f>
        <v>0.2209960687138339</v>
      </c>
      <c r="L23" s="16" t="s">
        <v>39659</v>
      </c>
      <c r="M23" s="15">
        <f>IF(D6L1516C2&lt;&gt;0,D6L1516C2*D6L1516C4,D6L1516C3*D6L1516C4)</f>
        <v>23.719571824469764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11.859785912234882</v>
      </c>
      <c r="R23" s="16" t="s">
        <v>39661</v>
      </c>
      <c r="S23" s="15">
        <f>D6L1516C5-D6L1516C7</f>
        <v>11.859785912234882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11.33718174008086</v>
      </c>
      <c r="X23" s="16" t="s">
        <v>39663</v>
      </c>
      <c r="Y23" s="33">
        <f>D6L1516C7-D6L1516C10</f>
        <v>0.522604172154022</v>
      </c>
      <c r="Z23" s="16" t="s">
        <v>39664</v>
      </c>
      <c r="AA23" s="33">
        <f>CHOOSE(MIN(D6L1516C9,RUN_YEARS),B7L815C7,B7L815C16,B7L815C25,B7L815C34,B7L815C43)</f>
        <v>7654.666666666667</v>
      </c>
      <c r="AB23" s="16" t="s">
        <v>39665</v>
      </c>
      <c r="AC23" s="33">
        <f>IF(D6L1516C12=0,0,D6L1516C10/D6L1516C12)</f>
        <v>1.4810810494792972E-3</v>
      </c>
      <c r="AD23" s="16" t="s">
        <v>39666</v>
      </c>
      <c r="AE23" s="33">
        <f>IF(D6L1516C5=0,0,D6L1516C10/D6L1516C5)</f>
        <v>0.4779673859198888</v>
      </c>
      <c r="AF23" s="16" t="s">
        <v>39667</v>
      </c>
      <c r="AG23" s="33">
        <f>CHOOSE(MIN(D6L1516C9,RUN_YEARS),B7L815C5,B7L815C14,B7L815C23,B7L815C32,B7L815C41)</f>
        <v>135.71276517601066</v>
      </c>
      <c r="AH23" s="16" t="s">
        <v>39668</v>
      </c>
      <c r="AI23" s="33">
        <f>IF(D6L1516C15=0,0,D6L1516C11/D6L1516C15)</f>
        <v>3.8508107286461834E-3</v>
      </c>
      <c r="AJ23" s="16" t="s">
        <v>39669</v>
      </c>
      <c r="AK23" s="33">
        <f>IF(D6L1516C5=0,0,D6L1516C11/D6L1516C5)</f>
        <v>2.2032614080111226E-2</v>
      </c>
      <c r="AL23" s="16" t="s">
        <v>39670</v>
      </c>
      <c r="AM23" s="33">
        <f>D6L1516C8*CHOOSE(MIN(D6L1516C9,RUN_YEARS),B7L815C4,B7L815C13,B7L815C22,B7L815C31,B7L815C40)</f>
        <v>1.6703269513611154</v>
      </c>
      <c r="AN23" s="16" t="s">
        <v>39671</v>
      </c>
      <c r="AO23" s="33">
        <f>D6L1516C8-D6L1516C18</f>
        <v>10.189458960873766</v>
      </c>
      <c r="AP23" s="16" t="s">
        <v>39672</v>
      </c>
      <c r="AQ23" s="33">
        <f>CHOOSE(MIN(D6L1516C9,RUN_YEARS),B7L815C2,B7L815C11,B7L815C20,B7L815C29,B7L815C38)</f>
        <v>10.020668525017168</v>
      </c>
      <c r="AR23" s="16" t="s">
        <v>39673</v>
      </c>
      <c r="AS23" s="33">
        <f>IF(D6L1516C20=0,0,D6L1516C18/D6L1516C20)</f>
        <v>0.16668817526406041</v>
      </c>
      <c r="AT23" s="16" t="s">
        <v>39674</v>
      </c>
      <c r="AU23" s="33">
        <f>IF(D6L1516C5=0,0,D6L1516C18/D6L1516C5)</f>
        <v>7.0419776702628334E-2</v>
      </c>
      <c r="AV23" s="16" t="s">
        <v>39675</v>
      </c>
      <c r="AW23" s="33">
        <f>CHOOSE(MIN(D6L1516C9,RUN_YEARS),B7L815C1,B7L815C10,B7L815C19,B7L815C28,B7L815C37)</f>
        <v>61.128864988365578</v>
      </c>
      <c r="AX23" s="16" t="s">
        <v>39676</v>
      </c>
      <c r="AY23" s="33">
        <f>IF(D6L1516C23=0,0,D6L1516C19/D6L1516C23)</f>
        <v>0.16668817526406038</v>
      </c>
      <c r="AZ23" s="16" t="s">
        <v>39677</v>
      </c>
      <c r="BA23" s="33">
        <f>IF(D6L1516C5=0,0,D6L1516C19/D6L1516C5)</f>
        <v>0.42958022329737167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7654.666666666667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135.71276517601066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10.020668525017168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61.128864988365578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0.23091924925028207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9115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179.05831900162673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12.03313837530127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79.489747680295778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120.52511370154878</v>
      </c>
      <c r="J26" s="16" t="s">
        <v>39741</v>
      </c>
      <c r="K26" s="21">
        <f>IF(FLOW_THRU_100PCT="Y",1,INDEX(VariabilityMatrix,D6L1519C1,D6L1519C9))</f>
        <v>0.2209960687138339</v>
      </c>
      <c r="L26" s="16" t="s">
        <v>39721</v>
      </c>
      <c r="M26" s="15">
        <f>IF(D6L1519C2&lt;&gt;0,D6L1519C2*D6L1519C4,D6L1519C3*D6L1519C4)</f>
        <v>26.635576309330116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13.317788154665058</v>
      </c>
      <c r="R26" s="16" t="s">
        <v>39723</v>
      </c>
      <c r="S26" s="15">
        <f>D6L1519C5-D6L1519C7</f>
        <v>13.317788154665058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12.730936781040235</v>
      </c>
      <c r="X26" s="16" t="s">
        <v>39725</v>
      </c>
      <c r="Y26" s="33">
        <f>D6L1519C7-D6L1519C10</f>
        <v>0.58685137362482287</v>
      </c>
      <c r="Z26" s="16" t="s">
        <v>39726</v>
      </c>
      <c r="AA26" s="33">
        <f>CHOOSE(MIN(D6L1519C9,RUN_YEARS),B7L815C7,B7L815C16,B7L815C25,B7L815C34,B7L815C43)</f>
        <v>7654.666666666667</v>
      </c>
      <c r="AB26" s="16" t="s">
        <v>39727</v>
      </c>
      <c r="AC26" s="33">
        <f>IF(D6L1519C12=0,0,D6L1519C10/D6L1519C12)</f>
        <v>1.6631601786762196E-3</v>
      </c>
      <c r="AD26" s="16" t="s">
        <v>39728</v>
      </c>
      <c r="AE26" s="33">
        <f>IF(D6L1519C5=0,0,D6L1519C10/D6L1519C5)</f>
        <v>0.4779673859198888</v>
      </c>
      <c r="AF26" s="16" t="s">
        <v>39729</v>
      </c>
      <c r="AG26" s="33">
        <f>CHOOSE(MIN(D6L1519C9,RUN_YEARS),B7L815C5,B7L815C14,B7L815C23,B7L815C32,B7L815C41)</f>
        <v>135.71276517601066</v>
      </c>
      <c r="AH26" s="16" t="s">
        <v>39730</v>
      </c>
      <c r="AI26" s="33">
        <f>IF(D6L1519C15=0,0,D6L1519C11/D6L1519C15)</f>
        <v>4.3242164645581763E-3</v>
      </c>
      <c r="AJ26" s="16" t="s">
        <v>39731</v>
      </c>
      <c r="AK26" s="33">
        <f>IF(D6L1519C5=0,0,D6L1519C11/D6L1519C5)</f>
        <v>2.2032614080111194E-2</v>
      </c>
      <c r="AL26" s="16" t="s">
        <v>39732</v>
      </c>
      <c r="AM26" s="33">
        <f>D6L1519C8*CHOOSE(MIN(D6L1519C9,RUN_YEARS),B7L815C4,B7L815C13,B7L815C22,B7L815C31,B7L815C40)</f>
        <v>1.875671336048844</v>
      </c>
      <c r="AN26" s="16" t="s">
        <v>39733</v>
      </c>
      <c r="AO26" s="33">
        <f>D6L1519C8-D6L1519C18</f>
        <v>11.442116818616213</v>
      </c>
      <c r="AP26" s="16" t="s">
        <v>39734</v>
      </c>
      <c r="AQ26" s="33">
        <f>CHOOSE(MIN(D6L1519C9,RUN_YEARS),B7L815C2,B7L815C11,B7L815C20,B7L815C29,B7L815C38)</f>
        <v>10.020668525017168</v>
      </c>
      <c r="AR26" s="16" t="s">
        <v>39735</v>
      </c>
      <c r="AS26" s="33">
        <f>IF(D6L1519C20=0,0,D6L1519C18/D6L1519C20)</f>
        <v>0.18718025961702295</v>
      </c>
      <c r="AT26" s="16" t="s">
        <v>39736</v>
      </c>
      <c r="AU26" s="33">
        <f>IF(D6L1519C5=0,0,D6L1519C18/D6L1519C5)</f>
        <v>7.0419776702628334E-2</v>
      </c>
      <c r="AV26" s="16" t="s">
        <v>39737</v>
      </c>
      <c r="AW26" s="33">
        <f>CHOOSE(MIN(D6L1519C9,RUN_YEARS),B7L815C1,B7L815C10,B7L815C19,B7L815C28,B7L815C37)</f>
        <v>61.128864988365578</v>
      </c>
      <c r="AX26" s="16" t="s">
        <v>39738</v>
      </c>
      <c r="AY26" s="33">
        <f>IF(D6L1519C23=0,0,D6L1519C19/D6L1519C23)</f>
        <v>0.18718025961702295</v>
      </c>
      <c r="AZ26" s="16" t="s">
        <v>39739</v>
      </c>
      <c r="BA26" s="33">
        <f>IF(D6L1519C5=0,0,D6L1519C19/D6L1519C5)</f>
        <v>0.42958022329737167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0.17355792245976762</v>
      </c>
      <c r="J27" s="16" t="s">
        <v>39762</v>
      </c>
      <c r="K27" s="21">
        <f>IF(FLOW_THRU_100PCT="Y",1,INDEX(VariabilityMatrix,D6L1520C1,D6L1520C9))</f>
        <v>0.23091924925028207</v>
      </c>
      <c r="L27" s="16" t="s">
        <v>39742</v>
      </c>
      <c r="M27" s="15">
        <f>IF(D6L1520C2&lt;&gt;0,D6L1520C2*D6L1520C4,D6L1520C3*D6L1520C4)</f>
        <v>4.0077865155848207E-2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2.0038932577924103E-2</v>
      </c>
      <c r="R27" s="16" t="s">
        <v>39744</v>
      </c>
      <c r="S27" s="15">
        <f>D6L1520C5-D6L1520C7</f>
        <v>2.0038932577924103E-2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1.9065172603128767E-2</v>
      </c>
      <c r="X27" s="16" t="s">
        <v>39746</v>
      </c>
      <c r="Y27" s="33">
        <f>D6L1520C7-D6L1520C10</f>
        <v>9.7375997479533585E-4</v>
      </c>
      <c r="Z27" s="16" t="s">
        <v>39747</v>
      </c>
      <c r="AA27" s="33">
        <f>CHOOSE(MIN(D6L1520C9,RUN_YEARS),B7L815C7,B7L815C16,B7L815C25,B7L815C34,B7L815C43)</f>
        <v>9115</v>
      </c>
      <c r="AB27" s="16" t="s">
        <v>39748</v>
      </c>
      <c r="AC27" s="33">
        <f>IF(D6L1520C12=0,0,D6L1520C10/D6L1520C12)</f>
        <v>2.0916261769751802E-6</v>
      </c>
      <c r="AD27" s="16" t="s">
        <v>39749</v>
      </c>
      <c r="AE27" s="33">
        <f>IF(D6L1520C5=0,0,D6L1520C10/D6L1520C5)</f>
        <v>0.47570329729368721</v>
      </c>
      <c r="AF27" s="16" t="s">
        <v>39750</v>
      </c>
      <c r="AG27" s="33">
        <f>CHOOSE(MIN(D6L1520C9,RUN_YEARS),B7L815C5,B7L815C14,B7L815C23,B7L815C32,B7L815C41)</f>
        <v>179.05831900162673</v>
      </c>
      <c r="AH27" s="16" t="s">
        <v>39751</v>
      </c>
      <c r="AI27" s="33">
        <f>IF(D6L1520C15=0,0,D6L1520C11/D6L1520C15)</f>
        <v>5.4382280601354766E-6</v>
      </c>
      <c r="AJ27" s="16" t="s">
        <v>39752</v>
      </c>
      <c r="AK27" s="33">
        <f>IF(D6L1520C5=0,0,D6L1520C11/D6L1520C5)</f>
        <v>2.4296702706312782E-2</v>
      </c>
      <c r="AL27" s="16" t="s">
        <v>39753</v>
      </c>
      <c r="AM27" s="33">
        <f>D6L1520C8*CHOOSE(MIN(D6L1520C9,RUN_YEARS),B7L815C4,B7L815C13,B7L815C22,B7L815C31,B7L815C40)</f>
        <v>2.6346552102499729E-3</v>
      </c>
      <c r="AN27" s="16" t="s">
        <v>39754</v>
      </c>
      <c r="AO27" s="33">
        <f>D6L1520C8-D6L1520C18</f>
        <v>1.740427736767413E-2</v>
      </c>
      <c r="AP27" s="16" t="s">
        <v>39755</v>
      </c>
      <c r="AQ27" s="33">
        <f>CHOOSE(MIN(D6L1520C9,RUN_YEARS),B7L815C2,B7L815C11,B7L815C20,B7L815C29,B7L815C38)</f>
        <v>12.03313837530127</v>
      </c>
      <c r="AR27" s="16" t="s">
        <v>39756</v>
      </c>
      <c r="AS27" s="33">
        <f>IF(D6L1520C20=0,0,D6L1520C18/D6L1520C20)</f>
        <v>2.1894996368177389E-4</v>
      </c>
      <c r="AT27" s="16" t="s">
        <v>39757</v>
      </c>
      <c r="AU27" s="33">
        <f>IF(D6L1520C5=0,0,D6L1520C18/D6L1520C5)</f>
        <v>6.5738411963929697E-2</v>
      </c>
      <c r="AV27" s="16" t="s">
        <v>39758</v>
      </c>
      <c r="AW27" s="33">
        <f>CHOOSE(MIN(D6L1520C9,RUN_YEARS),B7L815C1,B7L815C10,B7L815C19,B7L815C28,B7L815C37)</f>
        <v>79.489747680295778</v>
      </c>
      <c r="AX27" s="16" t="s">
        <v>39759</v>
      </c>
      <c r="AY27" s="33">
        <f>IF(D6L1520C23=0,0,D6L1520C19/D6L1520C23)</f>
        <v>2.1894996368177389E-4</v>
      </c>
      <c r="AZ27" s="16" t="s">
        <v>39760</v>
      </c>
      <c r="BA27" s="33">
        <f>IF(D6L1520C5=0,0,D6L1520C19/D6L1520C5)</f>
        <v>0.43426158803607029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0.23091924925028207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9115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179.05831900162673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12.03313837530127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79.489747680295778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0.23091924925028207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9115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179.05831900162673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12.03313837530127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79.489747680295778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0.23091924925028207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9115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179.05831900162673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12.03313837530127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79.489747680295778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0.23091924925028207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9115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179.05831900162673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12.03313837530127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79.489747680295778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0.23091924925028207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9115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179.05831900162673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12.03313837530127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79.489747680295778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0.96421068033204238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0.82922118508555642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0.41461059254277821</v>
      </c>
      <c r="R33" s="16" t="s">
        <v>39870</v>
      </c>
      <c r="S33" s="15">
        <f>D6L1526C5-D6L1526C7</f>
        <v>0.41461059254277821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0.39446325193097809</v>
      </c>
      <c r="X33" s="16" t="s">
        <v>39872</v>
      </c>
      <c r="Y33" s="33">
        <f>D6L1526C7-D6L1526C10</f>
        <v>2.0147340611800124E-2</v>
      </c>
      <c r="Z33" s="16" t="s">
        <v>39873</v>
      </c>
      <c r="AA33" s="33">
        <f>CHOOSE(MIN(D6L1526C9,RUN_YEARS),B7L815C7,B7L815C16,B7L815C25,B7L815C34,B7L815C43)</f>
        <v>9115</v>
      </c>
      <c r="AB33" s="16" t="s">
        <v>39874</v>
      </c>
      <c r="AC33" s="33">
        <f>IF(D6L1526C12=0,0,D6L1526C10/D6L1526C12)</f>
        <v>4.3276275582114986E-5</v>
      </c>
      <c r="AD33" s="16" t="s">
        <v>39875</v>
      </c>
      <c r="AE33" s="33">
        <f>IF(D6L1526C5=0,0,D6L1526C10/D6L1526C5)</f>
        <v>0.47570329729368721</v>
      </c>
      <c r="AF33" s="16" t="s">
        <v>39876</v>
      </c>
      <c r="AG33" s="33">
        <f>CHOOSE(MIN(D6L1526C9,RUN_YEARS),B7L815C5,B7L815C14,B7L815C23,B7L815C32,B7L815C41)</f>
        <v>179.05831900162673</v>
      </c>
      <c r="AH33" s="16" t="s">
        <v>39877</v>
      </c>
      <c r="AI33" s="33">
        <f>IF(D6L1526C15=0,0,D6L1526C11/D6L1526C15)</f>
        <v>1.1251831651349908E-4</v>
      </c>
      <c r="AJ33" s="16" t="s">
        <v>39878</v>
      </c>
      <c r="AK33" s="33">
        <f>IF(D6L1526C5=0,0,D6L1526C11/D6L1526C5)</f>
        <v>2.4296702706312772E-2</v>
      </c>
      <c r="AL33" s="16" t="s">
        <v>39879</v>
      </c>
      <c r="AM33" s="33">
        <f>D6L1526C8*CHOOSE(MIN(D6L1526C9,RUN_YEARS),B7L815C4,B7L815C13,B7L815C22,B7L815C31,B7L815C40)</f>
        <v>5.4511683874372302E-2</v>
      </c>
      <c r="AN33" s="16" t="s">
        <v>39880</v>
      </c>
      <c r="AO33" s="33">
        <f>D6L1526C8-D6L1526C18</f>
        <v>0.36009890866840588</v>
      </c>
      <c r="AP33" s="16" t="s">
        <v>39881</v>
      </c>
      <c r="AQ33" s="33">
        <f>CHOOSE(MIN(D6L1526C9,RUN_YEARS),B7L815C2,B7L815C11,B7L815C20,B7L815C29,B7L815C38)</f>
        <v>12.03313837530127</v>
      </c>
      <c r="AR33" s="16" t="s">
        <v>39882</v>
      </c>
      <c r="AS33" s="33">
        <f>IF(D6L1526C20=0,0,D6L1526C18/D6L1526C20)</f>
        <v>4.5301302265634011E-3</v>
      </c>
      <c r="AT33" s="16" t="s">
        <v>39883</v>
      </c>
      <c r="AU33" s="33">
        <f>IF(D6L1526C5=0,0,D6L1526C18/D6L1526C5)</f>
        <v>6.5738411963929697E-2</v>
      </c>
      <c r="AV33" s="16" t="s">
        <v>39884</v>
      </c>
      <c r="AW33" s="33">
        <f>CHOOSE(MIN(D6L1526C9,RUN_YEARS),B7L815C1,B7L815C10,B7L815C19,B7L815C28,B7L815C37)</f>
        <v>79.489747680295778</v>
      </c>
      <c r="AX33" s="16" t="s">
        <v>39885</v>
      </c>
      <c r="AY33" s="33">
        <f>IF(D6L1526C23=0,0,D6L1526C19/D6L1526C23)</f>
        <v>4.5301302265634011E-3</v>
      </c>
      <c r="AZ33" s="16" t="s">
        <v>39886</v>
      </c>
      <c r="BA33" s="33">
        <f>IF(D6L1526C5=0,0,D6L1526C19/D6L1526C5)</f>
        <v>0.43426158803607029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-1.5992961314459455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-1.3753946730435131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-0.68769733652175657</v>
      </c>
      <c r="R34" s="16" t="s">
        <v>39890</v>
      </c>
      <c r="S34" s="15">
        <f>D6L1527C5-D6L1527C7</f>
        <v>-0.68769733652175657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-0.65739379648274809</v>
      </c>
      <c r="X34" s="16" t="s">
        <v>39892</v>
      </c>
      <c r="Y34" s="33">
        <f>D6L1527C7-D6L1527C10</f>
        <v>-3.0303540039008481E-2</v>
      </c>
      <c r="Z34" s="16" t="s">
        <v>39893</v>
      </c>
      <c r="AA34" s="33">
        <f>CHOOSE(MIN(D6L1527C9,RUN_YEARS),B7L815C7,B7L815C16,B7L815C25,B7L815C34,B7L815C43)</f>
        <v>7654.666666666667</v>
      </c>
      <c r="AB34" s="16" t="s">
        <v>39894</v>
      </c>
      <c r="AC34" s="33">
        <f>IF(D6L1527C12=0,0,D6L1527C10/D6L1527C12)</f>
        <v>-8.5881440056098426E-5</v>
      </c>
      <c r="AD34" s="16" t="s">
        <v>39895</v>
      </c>
      <c r="AE34" s="33">
        <f>IF(D6L1527C5=0,0,D6L1527C10/D6L1527C5)</f>
        <v>0.4779673859198888</v>
      </c>
      <c r="AF34" s="16" t="s">
        <v>39896</v>
      </c>
      <c r="AG34" s="33">
        <f>CHOOSE(MIN(D6L1527C9,RUN_YEARS),B7L815C5,B7L815C14,B7L815C23,B7L815C32,B7L815C41)</f>
        <v>135.71276517601066</v>
      </c>
      <c r="AH34" s="16" t="s">
        <v>39897</v>
      </c>
      <c r="AI34" s="33">
        <f>IF(D6L1527C15=0,0,D6L1527C11/D6L1527C15)</f>
        <v>-2.2329174414585653E-4</v>
      </c>
      <c r="AJ34" s="16" t="s">
        <v>39898</v>
      </c>
      <c r="AK34" s="33">
        <f>IF(D6L1527C5=0,0,D6L1527C11/D6L1527C5)</f>
        <v>2.2032614080111222E-2</v>
      </c>
      <c r="AL34" s="16" t="s">
        <v>39899</v>
      </c>
      <c r="AM34" s="33">
        <f>D6L1527C8*CHOOSE(MIN(D6L1527C9,RUN_YEARS),B7L815C4,B7L815C13,B7L815C22,B7L815C31,B7L815C40)</f>
        <v>-9.6854985753708697E-2</v>
      </c>
      <c r="AN34" s="16" t="s">
        <v>39900</v>
      </c>
      <c r="AO34" s="33">
        <f>D6L1527C8-D6L1527C18</f>
        <v>-0.59084235076804792</v>
      </c>
      <c r="AP34" s="16" t="s">
        <v>39901</v>
      </c>
      <c r="AQ34" s="33">
        <f>CHOOSE(MIN(D6L1527C9,RUN_YEARS),B7L815C2,B7L815C11,B7L815C20,B7L815C29,B7L815C38)</f>
        <v>10.020668525017168</v>
      </c>
      <c r="AR34" s="16" t="s">
        <v>39902</v>
      </c>
      <c r="AS34" s="33">
        <f>IF(D6L1527C20=0,0,D6L1527C18/D6L1527C20)</f>
        <v>-9.665521368350298E-3</v>
      </c>
      <c r="AT34" s="16" t="s">
        <v>39903</v>
      </c>
      <c r="AU34" s="33">
        <f>IF(D6L1527C5=0,0,D6L1527C18/D6L1527C5)</f>
        <v>7.0419776702628334E-2</v>
      </c>
      <c r="AV34" s="16" t="s">
        <v>39904</v>
      </c>
      <c r="AW34" s="33">
        <f>CHOOSE(MIN(D6L1527C9,RUN_YEARS),B7L815C1,B7L815C10,B7L815C19,B7L815C28,B7L815C37)</f>
        <v>61.128864988365578</v>
      </c>
      <c r="AX34" s="16" t="s">
        <v>39905</v>
      </c>
      <c r="AY34" s="33">
        <f>IF(D6L1527C23=0,0,D6L1527C19/D6L1527C23)</f>
        <v>-9.665521368350298E-3</v>
      </c>
      <c r="AZ34" s="16" t="s">
        <v>39906</v>
      </c>
      <c r="BA34" s="33">
        <f>IF(D6L1527C5=0,0,D6L1527C19/D6L1527C5)</f>
        <v>0.42958022329737172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780.96148365847853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525.74378274370201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262.87189137185101</v>
      </c>
      <c r="R35" s="16" t="s">
        <v>39910</v>
      </c>
      <c r="S35" s="15">
        <f>SUM(D6L1501C8:D6L1527C8)-2*SUM(D6L1509C8,D6L1511C8,D6L1522C8,D6L1524C8,D6L1527C8)</f>
        <v>262.87189137185101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251.28520405346256</v>
      </c>
      <c r="X35" s="16" t="s">
        <v>39912</v>
      </c>
      <c r="Y35" s="33">
        <f>SUM(D6L1501C11:D6L1527C11)-2*SUM(D6L1509C11,D6L1511C11,D6L1522C11,D6L1524C11,D6L1527C11)</f>
        <v>11.586687318388552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3.2819753729762487E-2</v>
      </c>
      <c r="AD35" s="16" t="s">
        <v>39914</v>
      </c>
      <c r="AE35" s="33">
        <f>IF(D6L1528C5=0,0,D6L1528C10/D6L1528C5)</f>
        <v>0.47796134219995728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8.5331359697382536E-2</v>
      </c>
      <c r="AJ35" s="16" t="s">
        <v>39916</v>
      </c>
      <c r="AK35" s="33">
        <f>IF(D6L1528C5=0,0,D6L1528C11/D6L1528C5)</f>
        <v>2.2038657800042907E-2</v>
      </c>
      <c r="AL35" s="16" t="s">
        <v>39917</v>
      </c>
      <c r="AM35" s="33">
        <f>SUM(D6L1501C18:D6L1527C18)-2*SUM(D6L1509C18,D6L1511C18,D6L1522C18,D6L1524C18,D6L1527C18)</f>
        <v>37.01611035313018</v>
      </c>
      <c r="AN35" s="16" t="s">
        <v>39918</v>
      </c>
      <c r="AO35" s="33">
        <f>SUM(D6L1501C19:D6L1527C19)-2*SUM(D6L1509C19,D6L1511C19,D6L1522C19,D6L1524C19,D6L1527C19)</f>
        <v>225.8557810187209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3.6930984783507141</v>
      </c>
      <c r="AT35" s="16" t="s">
        <v>39920</v>
      </c>
      <c r="AU35" s="33">
        <f>IF(D6L1528C5=0,0,D6L1528C18/D6L1528C5)</f>
        <v>7.0407129039080599E-2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3.6930984783507141</v>
      </c>
      <c r="AZ35" s="16" t="s">
        <v>39922</v>
      </c>
      <c r="BA35" s="33">
        <f>IF(D6L1528C5=0,0,D6L1528C19/D6L1528C5)</f>
        <v>0.42959287096091958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6.8388998399788914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3.4194499199894457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1.7097249599947228</v>
      </c>
      <c r="R36" s="16" t="s">
        <v>39927</v>
      </c>
      <c r="S36" s="15">
        <f>D6L1529C5-D6L1529C7</f>
        <v>1.7097249599947228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1.6266436018696142</v>
      </c>
      <c r="X36" s="16" t="s">
        <v>39929</v>
      </c>
      <c r="Y36" s="33">
        <f>D6L1529C7-D6L1529C10</f>
        <v>8.308135812510864E-2</v>
      </c>
      <c r="Z36" s="16" t="s">
        <v>39930</v>
      </c>
      <c r="AA36" s="33">
        <f>CHOOSE(MIN(D6L1529C9,RUN_YEARS),B7L815C7,B7L815C16,B7L815C25,B7L815C34,B7L815C43)</f>
        <v>9115</v>
      </c>
      <c r="AB36" s="16" t="s">
        <v>39931</v>
      </c>
      <c r="AC36" s="33">
        <f>IF(D6L1529C12=0,0,D6L1529C10/D6L1529C12)</f>
        <v>1.7845788281619463E-4</v>
      </c>
      <c r="AD36" s="16" t="s">
        <v>39932</v>
      </c>
      <c r="AE36" s="33">
        <f>IF(D6L1529C5=0,0,D6L1529C10/D6L1529C5)</f>
        <v>0.47570329729368721</v>
      </c>
      <c r="AF36" s="16" t="s">
        <v>39933</v>
      </c>
      <c r="AG36" s="33">
        <f>CHOOSE(MIN(D6L1529C9,RUN_YEARS),B7L815C5,B7L815C14,B7L815C23,B7L815C32,B7L815C41)</f>
        <v>179.05831900162673</v>
      </c>
      <c r="AH36" s="16" t="s">
        <v>39934</v>
      </c>
      <c r="AI36" s="33">
        <f>IF(D6L1529C15=0,0,D6L1529C11/D6L1529C15)</f>
        <v>4.6399049532210707E-4</v>
      </c>
      <c r="AJ36" s="16" t="s">
        <v>39935</v>
      </c>
      <c r="AK36" s="33">
        <f>IF(D6L1529C5=0,0,D6L1529C11/D6L1529C5)</f>
        <v>2.4296702706312796E-2</v>
      </c>
      <c r="AL36" s="16" t="s">
        <v>39936</v>
      </c>
      <c r="AM36" s="33">
        <f>D6L1529C8*CHOOSE(MIN(D6L1529C9,RUN_YEARS),B7L815C4,B7L815C13,B7L815C22,B7L815C31,B7L815C40)</f>
        <v>0.22478920753029263</v>
      </c>
      <c r="AN36" s="16" t="s">
        <v>39937</v>
      </c>
      <c r="AO36" s="33">
        <f>D6L1529C8-D6L1529C18</f>
        <v>1.4849357524644302</v>
      </c>
      <c r="AP36" s="16" t="s">
        <v>39938</v>
      </c>
      <c r="AQ36" s="33">
        <f>CHOOSE(MIN(D6L1529C9,RUN_YEARS),B7L815C2,B7L815C11,B7L815C20,B7L815C29,B7L815C38)</f>
        <v>12.03313837530127</v>
      </c>
      <c r="AR36" s="16" t="s">
        <v>39939</v>
      </c>
      <c r="AS36" s="33">
        <f>IF(D6L1529C20=0,0,D6L1529C18/D6L1529C20)</f>
        <v>1.8680846219776365E-2</v>
      </c>
      <c r="AT36" s="16" t="s">
        <v>39940</v>
      </c>
      <c r="AU36" s="33">
        <f>IF(D6L1529C5=0,0,D6L1529C18/D6L1529C5)</f>
        <v>6.5738411963929697E-2</v>
      </c>
      <c r="AV36" s="16" t="s">
        <v>39941</v>
      </c>
      <c r="AW36" s="33">
        <f>CHOOSE(MIN(D6L1529C9,RUN_YEARS),B7L815C1,B7L815C10,B7L815C19,B7L815C28,B7L815C37)</f>
        <v>79.489747680295778</v>
      </c>
      <c r="AX36" s="16" t="s">
        <v>39942</v>
      </c>
      <c r="AY36" s="33">
        <f>IF(D6L1529C23=0,0,D6L1529C19/D6L1529C23)</f>
        <v>1.8680846219776361E-2</v>
      </c>
      <c r="AZ36" s="16" t="s">
        <v>39943</v>
      </c>
      <c r="BA36" s="33">
        <f>IF(D6L1529C5=0,0,D6L1529C19/D6L1529C5)</f>
        <v>0.43426158803607029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9115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179.05831900162673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12.03313837530127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79.489747680295778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9115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179.05831900162673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12.03313837530127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79.489747680295778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9115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179.05831900162673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12.03313837530127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79.489747680295778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49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49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19.600000000000001</v>
      </c>
      <c r="R40" s="16" t="s">
        <v>40008</v>
      </c>
      <c r="S40" s="15">
        <f>D6L1533C5-D6L1533C7</f>
        <v>29.4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18.64756925391254</v>
      </c>
      <c r="X40" s="16" t="s">
        <v>40010</v>
      </c>
      <c r="Y40" s="33">
        <f>D6L1533C7-D6L1533C10</f>
        <v>0.9524307460874617</v>
      </c>
      <c r="Z40" s="16" t="s">
        <v>40011</v>
      </c>
      <c r="AA40" s="33">
        <f>CHOOSE(MIN(D6L1533C9,RUN_YEARS),B7L815C7,B7L815C16,B7L815C25,B7L815C34,B7L815C43)</f>
        <v>9115</v>
      </c>
      <c r="AB40" s="16" t="s">
        <v>40012</v>
      </c>
      <c r="AC40" s="33">
        <f>IF(D6L1533C12=0,0,D6L1533C10/D6L1533C12)</f>
        <v>2.0458112182021437E-3</v>
      </c>
      <c r="AD40" s="16" t="s">
        <v>40013</v>
      </c>
      <c r="AE40" s="33">
        <f>IF(D6L1533C5=0,0,D6L1533C10/D6L1533C5)</f>
        <v>0.38056263783494981</v>
      </c>
      <c r="AF40" s="16" t="s">
        <v>40014</v>
      </c>
      <c r="AG40" s="33">
        <f>CHOOSE(MIN(D6L1533C9,RUN_YEARS),B7L815C5,B7L815C14,B7L815C23,B7L815C32,B7L815C41)</f>
        <v>179.05831900162673</v>
      </c>
      <c r="AH40" s="16" t="s">
        <v>40015</v>
      </c>
      <c r="AI40" s="33">
        <f>IF(D6L1533C15=0,0,D6L1533C11/D6L1533C15)</f>
        <v>5.3191091673255846E-3</v>
      </c>
      <c r="AJ40" s="16" t="s">
        <v>40016</v>
      </c>
      <c r="AK40" s="33">
        <f>IF(D6L1533C5=0,0,D6L1533C11/D6L1533C5)</f>
        <v>1.9437362165050237E-2</v>
      </c>
      <c r="AL40" s="16" t="s">
        <v>40017</v>
      </c>
      <c r="AM40" s="33">
        <f>D6L1533C8*CHOOSE(MIN(D6L1533C9,RUN_YEARS),B7L815C4,B7L815C13,B7L815C22,B7L815C31,B7L815C40)</f>
        <v>3.8654186234790662</v>
      </c>
      <c r="AN40" s="16" t="s">
        <v>40018</v>
      </c>
      <c r="AO40" s="33">
        <f>D6L1533C8-D6L1533C18</f>
        <v>25.534581376520933</v>
      </c>
      <c r="AP40" s="16" t="s">
        <v>40019</v>
      </c>
      <c r="AQ40" s="33">
        <f>CHOOSE(MIN(D6L1533C9,RUN_YEARS),B7L815C2,B7L815C11,B7L815C20,B7L815C29,B7L815C38)</f>
        <v>12.03313837530127</v>
      </c>
      <c r="AR40" s="16" t="s">
        <v>40020</v>
      </c>
      <c r="AS40" s="33">
        <f>IF(D6L1533C20=0,0,D6L1533C18/D6L1533C20)</f>
        <v>0.32123112881449672</v>
      </c>
      <c r="AT40" s="16" t="s">
        <v>40021</v>
      </c>
      <c r="AU40" s="33">
        <f>IF(D6L1533C5=0,0,D6L1533C18/D6L1533C5)</f>
        <v>7.8886094356715633E-2</v>
      </c>
      <c r="AV40" s="16" t="s">
        <v>40022</v>
      </c>
      <c r="AW40" s="33">
        <f>CHOOSE(MIN(D6L1533C9,RUN_YEARS),B7L815C1,B7L815C10,B7L815C19,B7L815C28,B7L815C37)</f>
        <v>79.489747680295778</v>
      </c>
      <c r="AX40" s="16" t="s">
        <v>40023</v>
      </c>
      <c r="AY40" s="33">
        <f>IF(D6L1533C23=0,0,D6L1533C19/D6L1533C23)</f>
        <v>0.32123112881449667</v>
      </c>
      <c r="AZ40" s="16" t="s">
        <v>40024</v>
      </c>
      <c r="BA40" s="33">
        <f>IF(D6L1533C5=0,0,D6L1533C19/D6L1533C5)</f>
        <v>0.5211139056432843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9115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179.05831900162673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12.03313837530127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79.489747680295778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12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11.416879135048493</v>
      </c>
      <c r="X42" s="16" t="s">
        <v>40050</v>
      </c>
      <c r="Y42" s="33">
        <f>D6L1535C7-D6L1535C10</f>
        <v>0.58312086495150695</v>
      </c>
      <c r="Z42" s="16" t="s">
        <v>40051</v>
      </c>
      <c r="AA42" s="33">
        <f>CHOOSE(MIN(D6L1535C9,RUN_YEARS),B7L815C7,B7L815C16,B7L815C25,B7L815C34,B7L815C43)</f>
        <v>9115</v>
      </c>
      <c r="AB42" s="16" t="s">
        <v>40052</v>
      </c>
      <c r="AC42" s="33">
        <f>IF(D6L1535C12=0,0,D6L1535C10/D6L1535C12)</f>
        <v>1.2525374805319245E-3</v>
      </c>
      <c r="AD42" s="16" t="s">
        <v>40053</v>
      </c>
      <c r="AE42" s="33">
        <f>IF(D6L1535C5=0,0,D6L1535C10/D6L1535C5)</f>
        <v>0.95140659458737442</v>
      </c>
      <c r="AF42" s="16" t="s">
        <v>40054</v>
      </c>
      <c r="AG42" s="33">
        <f>CHOOSE(MIN(D6L1535C9,RUN_YEARS),B7L815C5,B7L815C14,B7L815C23,B7L815C32,B7L815C41)</f>
        <v>179.05831900162673</v>
      </c>
      <c r="AH42" s="16" t="s">
        <v>40055</v>
      </c>
      <c r="AI42" s="33">
        <f>IF(D6L1535C15=0,0,D6L1535C11/D6L1535C15)</f>
        <v>3.2565974493830099E-3</v>
      </c>
      <c r="AJ42" s="16" t="s">
        <v>40056</v>
      </c>
      <c r="AK42" s="33">
        <f>IF(D6L1535C5=0,0,D6L1535C11/D6L1535C5)</f>
        <v>4.8593405412625579E-2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12.03313837530127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79.489747680295778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79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79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9115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179.05831900162673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10.386669090300892</v>
      </c>
      <c r="AN43" s="16" t="s">
        <v>40078</v>
      </c>
      <c r="AO43" s="33">
        <f>D6L1536C8-D6L1536C18</f>
        <v>68.613330909699101</v>
      </c>
      <c r="AP43" s="16" t="s">
        <v>40079</v>
      </c>
      <c r="AQ43" s="33">
        <f>CHOOSE(MIN(D6L1536C9,RUN_YEARS),B7L815C2,B7L815C11,B7L815C20,B7L815C29,B7L815C38)</f>
        <v>12.03313837530127</v>
      </c>
      <c r="AR43" s="16" t="s">
        <v>40080</v>
      </c>
      <c r="AS43" s="33">
        <f>IF(D6L1536C20=0,0,D6L1536C18/D6L1536C20)</f>
        <v>0.8631720808280694</v>
      </c>
      <c r="AT43" s="16" t="s">
        <v>40081</v>
      </c>
      <c r="AU43" s="33">
        <f>IF(D6L1536C5=0,0,D6L1536C18/D6L1536C5)</f>
        <v>0.13147682392785939</v>
      </c>
      <c r="AV43" s="16" t="s">
        <v>40082</v>
      </c>
      <c r="AW43" s="33">
        <f>CHOOSE(MIN(D6L1536C9,RUN_YEARS),B7L815C1,B7L815C10,B7L815C19,B7L815C28,B7L815C37)</f>
        <v>79.489747680295778</v>
      </c>
      <c r="AX43" s="16" t="s">
        <v>40083</v>
      </c>
      <c r="AY43" s="33">
        <f>IF(D6L1536C23=0,0,D6L1536C19/D6L1536C23)</f>
        <v>0.86317208082806929</v>
      </c>
      <c r="AZ43" s="16" t="s">
        <v>40084</v>
      </c>
      <c r="BA43" s="33">
        <f>IF(D6L1536C5=0,0,D6L1536C19/D6L1536C5)</f>
        <v>0.86852317607214047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146.83889983997889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143.41944991998946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33.309724959994725</v>
      </c>
      <c r="R44" s="16" t="s">
        <v>40088</v>
      </c>
      <c r="S44" s="15">
        <f>SUM(D6L1529C8:D6L1536C8)</f>
        <v>110.10972495999472</v>
      </c>
      <c r="U44" s="21" t="str">
        <f>NULL_VALUE</f>
        <v>n/a</v>
      </c>
      <c r="V44" s="16" t="s">
        <v>40089</v>
      </c>
      <c r="W44" s="33">
        <f>SUM(D6L1529C10:D6L1536C10)</f>
        <v>31.691091990830646</v>
      </c>
      <c r="X44" s="16" t="s">
        <v>40090</v>
      </c>
      <c r="Y44" s="33">
        <f>SUM(D6L1529C11:D6L1536C11)</f>
        <v>1.6186329691640773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3.4768065815502626E-3</v>
      </c>
      <c r="AD44" s="16" t="s">
        <v>40092</v>
      </c>
      <c r="AE44" s="33">
        <f>IF(D6L1537C5=0,0,D6L1537C10/D6L1537C5)</f>
        <v>0.22096788133346212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9.0396971120307017E-3</v>
      </c>
      <c r="AJ44" s="16" t="s">
        <v>40094</v>
      </c>
      <c r="AK44" s="33">
        <f>IF(D6L1537C5=0,0,D6L1537C11/D6L1537C5)</f>
        <v>1.1286007372550075E-2</v>
      </c>
      <c r="AL44" s="16" t="s">
        <v>40095</v>
      </c>
      <c r="AM44" s="33">
        <f>SUM(D6L1529C18:D6L1536C18)</f>
        <v>14.47687692131025</v>
      </c>
      <c r="AN44" s="16" t="s">
        <v>40096</v>
      </c>
      <c r="AO44" s="33">
        <f>SUM(D6L1529C19:D6L1536C19)</f>
        <v>95.632848038684472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1.2030840558623423</v>
      </c>
      <c r="AT44" s="16" t="s">
        <v>40098</v>
      </c>
      <c r="AU44" s="33">
        <f>IF(D6L1537C5=0,0,D6L1537C18/D6L1537C5)</f>
        <v>0.10094082029589836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1.2030840558623423</v>
      </c>
      <c r="AZ44" s="16" t="s">
        <v>40100</v>
      </c>
      <c r="BA44" s="33">
        <f>IF(D6L1537C5=0,0,D6L1537C19/D6L1537C5)</f>
        <v>0.66680529099808938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31.779079984685289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15.889539992342645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7.9447699961713223</v>
      </c>
      <c r="R45" s="16" t="s">
        <v>40105</v>
      </c>
      <c r="S45" s="15">
        <f>D6L1538C5-D6L1538C7</f>
        <v>7.9447699961713223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7.558706566837305</v>
      </c>
      <c r="X45" s="16" t="s">
        <v>40107</v>
      </c>
      <c r="Y45" s="33">
        <f>D6L1538C7-D6L1538C10</f>
        <v>0.38606342933401727</v>
      </c>
      <c r="Z45" s="16" t="s">
        <v>40108</v>
      </c>
      <c r="AA45" s="33">
        <f>CHOOSE(MIN(D6L1538C9,RUN_YEARS),B7L815C7,B7L815C16,B7L815C25,B7L815C34,B7L815C43)</f>
        <v>9115</v>
      </c>
      <c r="AB45" s="16" t="s">
        <v>40109</v>
      </c>
      <c r="AC45" s="33">
        <f>IF(D6L1538C12=0,0,D6L1538C10/D6L1538C12)</f>
        <v>8.2926018286750463E-4</v>
      </c>
      <c r="AD45" s="16" t="s">
        <v>40110</v>
      </c>
      <c r="AE45" s="33">
        <f>IF(D6L1538C5=0,0,D6L1538C10/D6L1538C5)</f>
        <v>0.47570329729368721</v>
      </c>
      <c r="AF45" s="16" t="s">
        <v>40111</v>
      </c>
      <c r="AG45" s="33">
        <f>CHOOSE(MIN(D6L1538C9,RUN_YEARS),B7L815C5,B7L815C14,B7L815C23,B7L815C32,B7L815C41)</f>
        <v>179.05831900162673</v>
      </c>
      <c r="AH45" s="16" t="s">
        <v>40112</v>
      </c>
      <c r="AI45" s="33">
        <f>IF(D6L1538C15=0,0,D6L1538C11/D6L1538C15)</f>
        <v>2.1560764754555185E-3</v>
      </c>
      <c r="AJ45" s="16" t="s">
        <v>40113</v>
      </c>
      <c r="AK45" s="33">
        <f>IF(D6L1538C5=0,0,D6L1538C11/D6L1538C5)</f>
        <v>2.4296702706312817E-2</v>
      </c>
      <c r="AL45" s="16" t="s">
        <v>40114</v>
      </c>
      <c r="AM45" s="33">
        <f>D6L1538C8*CHOOSE(MIN(D6L1538C9,RUN_YEARS),B7L815C4,B7L815C13,B7L815C22,B7L815C31,B7L815C40)</f>
        <v>1.0445531259339571</v>
      </c>
      <c r="AN45" s="16" t="s">
        <v>40115</v>
      </c>
      <c r="AO45" s="33">
        <f>D6L1538C8-D6L1538C18</f>
        <v>6.9002168702373652</v>
      </c>
      <c r="AP45" s="16" t="s">
        <v>40116</v>
      </c>
      <c r="AQ45" s="33">
        <f>CHOOSE(MIN(D6L1538C9,RUN_YEARS),B7L815C2,B7L815C11,B7L815C20,B7L815C29,B7L815C38)</f>
        <v>12.03313837530127</v>
      </c>
      <c r="AR45" s="16" t="s">
        <v>40117</v>
      </c>
      <c r="AS45" s="33">
        <f>IF(D6L1538C20=0,0,D6L1538C18/D6L1538C20)</f>
        <v>8.6806375307539416E-2</v>
      </c>
      <c r="AT45" s="16" t="s">
        <v>40118</v>
      </c>
      <c r="AU45" s="33">
        <f>IF(D6L1538C5=0,0,D6L1538C18/D6L1538C5)</f>
        <v>6.5738411963929697E-2</v>
      </c>
      <c r="AV45" s="16" t="s">
        <v>40119</v>
      </c>
      <c r="AW45" s="33">
        <f>CHOOSE(MIN(D6L1538C9,RUN_YEARS),B7L815C1,B7L815C10,B7L815C19,B7L815C28,B7L815C37)</f>
        <v>79.489747680295778</v>
      </c>
      <c r="AX45" s="16" t="s">
        <v>40120</v>
      </c>
      <c r="AY45" s="33">
        <f>IF(D6L1538C23=0,0,D6L1538C19/D6L1538C23)</f>
        <v>8.6806375307539402E-2</v>
      </c>
      <c r="AZ45" s="16" t="s">
        <v>40121</v>
      </c>
      <c r="BA45" s="33">
        <f>IF(D6L1538C5=0,0,D6L1538C19/D6L1538C5)</f>
        <v>0.43426158803607029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154.45124760779274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154.45124760779274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61.780499043117096</v>
      </c>
      <c r="R46" s="16" t="s">
        <v>40125</v>
      </c>
      <c r="S46" s="15">
        <f>D6L1539C5-D6L1539C7</f>
        <v>92.670748564675648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58.778374206520581</v>
      </c>
      <c r="X46" s="16" t="s">
        <v>40127</v>
      </c>
      <c r="Y46" s="33">
        <f>D6L1539C7-D6L1539C10</f>
        <v>3.002124836596515</v>
      </c>
      <c r="Z46" s="16" t="s">
        <v>40128</v>
      </c>
      <c r="AA46" s="33">
        <f>CHOOSE(MIN(D6L1539C9,RUN_YEARS),B7L815C7,B7L815C16,B7L815C25,B7L815C34,B7L815C43)</f>
        <v>9115</v>
      </c>
      <c r="AB46" s="16" t="s">
        <v>40129</v>
      </c>
      <c r="AC46" s="33">
        <f>IF(D6L1539C12=0,0,D6L1539C10/D6L1539C12)</f>
        <v>6.448532551455906E-3</v>
      </c>
      <c r="AD46" s="16" t="s">
        <v>40130</v>
      </c>
      <c r="AE46" s="33">
        <f>IF(D6L1539C5=0,0,D6L1539C10/D6L1539C5)</f>
        <v>0.38056263783494976</v>
      </c>
      <c r="AF46" s="16" t="s">
        <v>40131</v>
      </c>
      <c r="AG46" s="33">
        <f>CHOOSE(MIN(D6L1539C9,RUN_YEARS),B7L815C5,B7L815C14,B7L815C23,B7L815C32,B7L815C41)</f>
        <v>179.05831900162673</v>
      </c>
      <c r="AH46" s="16" t="s">
        <v>40132</v>
      </c>
      <c r="AI46" s="33">
        <f>IF(D6L1539C15=0,0,D6L1539C11/D6L1539C15)</f>
        <v>1.6766184633785382E-2</v>
      </c>
      <c r="AJ46" s="16" t="s">
        <v>40133</v>
      </c>
      <c r="AK46" s="33">
        <f>IF(D6L1539C5=0,0,D6L1539C11/D6L1539C5)</f>
        <v>1.9437362165050227E-2</v>
      </c>
      <c r="AL46" s="16" t="s">
        <v>40134</v>
      </c>
      <c r="AM46" s="33">
        <f>D6L1539C8*CHOOSE(MIN(D6L1539C9,RUN_YEARS),B7L815C4,B7L815C13,B7L815C22,B7L815C31,B7L815C40)</f>
        <v>12.184055692300788</v>
      </c>
      <c r="AN46" s="16" t="s">
        <v>40135</v>
      </c>
      <c r="AO46" s="33">
        <f>D6L1539C8-D6L1539C18</f>
        <v>80.48669287237486</v>
      </c>
      <c r="AP46" s="16" t="s">
        <v>40136</v>
      </c>
      <c r="AQ46" s="33">
        <f>CHOOSE(MIN(D6L1539C9,RUN_YEARS),B7L815C2,B7L815C11,B7L815C20,B7L815C29,B7L815C38)</f>
        <v>12.03313837530127</v>
      </c>
      <c r="AR46" s="16" t="s">
        <v>40137</v>
      </c>
      <c r="AS46" s="33">
        <f>IF(D6L1539C20=0,0,D6L1539C18/D6L1539C20)</f>
        <v>1.0125418084869102</v>
      </c>
      <c r="AT46" s="16" t="s">
        <v>40138</v>
      </c>
      <c r="AU46" s="33">
        <f>IF(D6L1539C5=0,0,D6L1539C18/D6L1539C5)</f>
        <v>7.8886094356715633E-2</v>
      </c>
      <c r="AV46" s="16" t="s">
        <v>40139</v>
      </c>
      <c r="AW46" s="33">
        <f>CHOOSE(MIN(D6L1539C9,RUN_YEARS),B7L815C1,B7L815C10,B7L815C19,B7L815C28,B7L815C37)</f>
        <v>79.489747680295778</v>
      </c>
      <c r="AX46" s="16" t="s">
        <v>40140</v>
      </c>
      <c r="AY46" s="33">
        <f>IF(D6L1539C23=0,0,D6L1539C19/D6L1539C23)</f>
        <v>1.0125418084869102</v>
      </c>
      <c r="AZ46" s="16" t="s">
        <v>40141</v>
      </c>
      <c r="BA46" s="33">
        <f>IF(D6L1539C5=0,0,D6L1539C19/D6L1539C5)</f>
        <v>0.52111390564328441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186.23032759247803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170.34078760013537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69.72526903928842</v>
      </c>
      <c r="R47" s="16" t="s">
        <v>40145</v>
      </c>
      <c r="S47" s="15">
        <f>SUM(D6L1538C8:D6L1539C8)</f>
        <v>100.61551856084697</v>
      </c>
      <c r="U47" s="21" t="str">
        <f>NULL_VALUE</f>
        <v>n/a</v>
      </c>
      <c r="V47" s="16" t="s">
        <v>40146</v>
      </c>
      <c r="W47" s="33">
        <f>SUM(D6L1538C10:D6L1539C10)</f>
        <v>66.337080773357883</v>
      </c>
      <c r="X47" s="16" t="s">
        <v>40147</v>
      </c>
      <c r="Y47" s="33">
        <f>SUM(D6L1538C11:D6L1539C11)</f>
        <v>3.3881882659305322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7.277792734323411E-3</v>
      </c>
      <c r="AD47" s="16" t="s">
        <v>40149</v>
      </c>
      <c r="AE47" s="33">
        <f>IF(D6L1540C5=0,0,D6L1540C10/D6L1540C5)</f>
        <v>0.38943744306900907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1.89222611092409E-2</v>
      </c>
      <c r="AJ47" s="16" t="s">
        <v>40151</v>
      </c>
      <c r="AK47" s="33">
        <f>IF(D6L1540C5=0,0,D6L1540C11/D6L1540C5)</f>
        <v>1.9890645767613204E-2</v>
      </c>
      <c r="AL47" s="16" t="s">
        <v>40152</v>
      </c>
      <c r="AM47" s="33">
        <f>SUM(D6L1538C18:D6L1539C18)</f>
        <v>13.228608818234745</v>
      </c>
      <c r="AN47" s="16" t="s">
        <v>40153</v>
      </c>
      <c r="AO47" s="33">
        <f>SUM(D6L1538C19:D6L1539C19)</f>
        <v>87.386909742612232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1.0993481837944497</v>
      </c>
      <c r="AT47" s="16" t="s">
        <v>40155</v>
      </c>
      <c r="AU47" s="33">
        <f>IF(D6L1540C5=0,0,D6L1540C18/D6L1540C5)</f>
        <v>7.7659666863159629E-2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1.0993481837944497</v>
      </c>
      <c r="AZ47" s="16" t="s">
        <v>40157</v>
      </c>
      <c r="BA47" s="33">
        <f>IF(D6L1540C5=0,0,D6L1540C19/D6L1540C5)</f>
        <v>0.51301224430021819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1114.0307110909355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839.50402026382687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365.90688537113414</v>
      </c>
      <c r="R48" s="16" t="s">
        <v>40162</v>
      </c>
      <c r="S48" s="15">
        <f>SUM(D6L1528C8,D6L1537C8,D6L1540C8)</f>
        <v>473.59713489269268</v>
      </c>
      <c r="U48" s="21" t="str">
        <f>NULL_VALUE</f>
        <v>n/a</v>
      </c>
      <c r="V48" s="16" t="s">
        <v>40163</v>
      </c>
      <c r="W48" s="33">
        <f>SUM(D6L1528C10,D6L1537C10,D6L1540C10)</f>
        <v>349.31337681765115</v>
      </c>
      <c r="X48" s="16" t="s">
        <v>40164</v>
      </c>
      <c r="Y48" s="33">
        <f>SUM(D6L1528C11,D6L1537C11,D6L1540C11)</f>
        <v>16.593508553483161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4.3574353045636165E-2</v>
      </c>
      <c r="AD48" s="16" t="s">
        <v>40166</v>
      </c>
      <c r="AE48" s="33">
        <f>IF(D6L1541C5=0,0,D6L1541C10/D6L1541C5)</f>
        <v>0.41609494223490928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0.11329331791865414</v>
      </c>
      <c r="AJ48" s="16" t="s">
        <v>40168</v>
      </c>
      <c r="AK48" s="33">
        <f>IF(D6L1541C5=0,0,D6L1541C11/D6L1541C5)</f>
        <v>1.9765847634974278E-2</v>
      </c>
      <c r="AL48" s="16" t="s">
        <v>40169</v>
      </c>
      <c r="AM48" s="33">
        <f>SUM(D6L1528C18,D6L1537C18,D6L1540C18)</f>
        <v>64.721596092675171</v>
      </c>
      <c r="AN48" s="16" t="s">
        <v>40170</v>
      </c>
      <c r="AO48" s="33">
        <f>SUM(D6L1528C19,D6L1537C19,D6L1540C19)</f>
        <v>408.87553880001758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5.9955307180075064</v>
      </c>
      <c r="AT48" s="16" t="s">
        <v>40172</v>
      </c>
      <c r="AU48" s="33">
        <f>IF(D6L1541C5=0,0,D6L1541C18/D6L1541C5)</f>
        <v>7.7095040083709696E-2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5.9955307180075064</v>
      </c>
      <c r="AZ48" s="16" t="s">
        <v>40174</v>
      </c>
      <c r="BA48" s="33">
        <f>IF(D6L1541C5=0,0,D6L1541C19/D6L1541C5)</f>
        <v>0.48704417004640699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8038.6666666666661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268.65072254041399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10.523360135399495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126.95161245340861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0.47863456811649574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7652.4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257.32212000532843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9.6718538006204486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121.69357525115063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0.47863456811649574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7652.4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257.32212000532843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9.6718538006204486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121.69357525115063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0.52032903392126761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8738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266.51861972204694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11.535443019570215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125.49074839309945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0.22661769479631635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7652.4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257.32212000532843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9.6718538006204486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121.69357525115063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0.47863456811649574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7652.4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257.32212000532843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9.6718538006204486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121.69357525115063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0.52032903392126761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8738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266.51861972204694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11.535443019570215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125.49074839309945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0.52032903392126761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8738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266.51861972204694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11.535443019570215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125.49074839309945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0.52032903392126761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8738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266.51861972204694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11.535443019570215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125.49074839309945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0.52032903392126761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8738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266.51861972204694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11.535443019570215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125.49074839309945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0.52032903392126761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8738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266.51861972204694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11.535443019570215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125.49074839309945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0.52032903392126761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8738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266.51861972204694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11.535443019570215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125.49074839309945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8738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266.51861972204694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11.535443019570215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125.49074839309945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0.47863456811649574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7652.4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257.32212000532843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9.6718538006204486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121.69357525115063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0.49525350467636925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8038.6666666666661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268.65072254041399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10.523360135399495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126.95161245340861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0.2209960687138339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8038.6666666666661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268.65072254041399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10.523360135399495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126.95161245340861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8038.6666666666661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268.65072254041399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10.523360135399495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126.95161245340861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0.23091924925028207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8738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266.51861972204694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11.535443019570215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125.49074839309945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0.2209960687138339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8038.6666666666661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268.65072254041399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10.523360135399495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126.95161245340861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0.23091924925028207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8738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266.51861972204694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11.535443019570215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125.49074839309945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0.23091924925028207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8738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266.51861972204694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11.535443019570215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125.49074839309945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0.23091924925028207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8738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266.51861972204694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11.535443019570215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125.49074839309945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0.23091924925028207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8738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266.51861972204694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11.535443019570215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125.49074839309945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0.23091924925028207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8738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266.51861972204694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11.535443019570215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125.49074839309945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0.23091924925028207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8738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266.51861972204694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11.535443019570215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125.49074839309945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8738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266.51861972204694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11.535443019570215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125.49074839309945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8038.6666666666661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268.65072254041399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10.523360135399495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126.95161245340861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8738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266.51861972204694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11.535443019570215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125.49074839309945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8738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266.51861972204694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11.535443019570215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125.49074839309945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8738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266.51861972204694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11.535443019570215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125.49074839309945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8738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266.51861972204694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11.535443019570215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125.49074839309945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1741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1741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696.40000000000009</v>
      </c>
      <c r="R40" s="16" t="s">
        <v>40840</v>
      </c>
      <c r="S40" s="15">
        <f>D6L1633C5-D6L1633C7</f>
        <v>1044.5999999999999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645.23131021727568</v>
      </c>
      <c r="X40" s="16" t="s">
        <v>40842</v>
      </c>
      <c r="Y40" s="33">
        <f>D6L1633C7-D6L1633C10</f>
        <v>51.168689782724414</v>
      </c>
      <c r="Z40" s="16" t="s">
        <v>40843</v>
      </c>
      <c r="AA40" s="33">
        <f>CHOOSE(MIN(D6L1633C9,RUN_YEARS),B7L812C7,B7L812C16,B7L812C25,B7L812C34,B7L812C43)</f>
        <v>8738</v>
      </c>
      <c r="AB40" s="16" t="s">
        <v>40844</v>
      </c>
      <c r="AC40" s="33">
        <f>IF(D6L1633C12=0,0,D6L1633C10/D6L1633C12)</f>
        <v>7.3841990182796483E-2</v>
      </c>
      <c r="AD40" s="16" t="s">
        <v>40845</v>
      </c>
      <c r="AE40" s="33">
        <f>IF(D6L1633C5=0,0,D6L1633C10/D6L1633C5)</f>
        <v>0.3706095980570222</v>
      </c>
      <c r="AF40" s="16" t="s">
        <v>40846</v>
      </c>
      <c r="AG40" s="33">
        <f>CHOOSE(MIN(D6L1633C9,RUN_YEARS),B7L812C5,B7L812C14,B7L812C23,B7L812C32,B7L812C41)</f>
        <v>266.51861972204694</v>
      </c>
      <c r="AH40" s="16" t="s">
        <v>40847</v>
      </c>
      <c r="AI40" s="33">
        <f>IF(D6L1633C15=0,0,D6L1633C11/D6L1633C15)</f>
        <v>0.19198917447527078</v>
      </c>
      <c r="AJ40" s="16" t="s">
        <v>40848</v>
      </c>
      <c r="AK40" s="33">
        <f>IF(D6L1633C5=0,0,D6L1633C11/D6L1633C5)</f>
        <v>2.9390401942977838E-2</v>
      </c>
      <c r="AL40" s="16" t="s">
        <v>40849</v>
      </c>
      <c r="AM40" s="33">
        <f>D6L1633C8*CHOOSE(MIN(D6L1633C9,RUN_YEARS),B7L812C4,B7L812C13,B7L812C22,B7L812C31,B7L812C40)</f>
        <v>87.938836028459363</v>
      </c>
      <c r="AN40" s="16" t="s">
        <v>40850</v>
      </c>
      <c r="AO40" s="33">
        <f>D6L1633C8-D6L1633C18</f>
        <v>956.66116397154053</v>
      </c>
      <c r="AP40" s="16" t="s">
        <v>40851</v>
      </c>
      <c r="AQ40" s="33">
        <f>CHOOSE(MIN(D6L1633C9,RUN_YEARS),B7L812C2,B7L812C11,B7L812C20,B7L812C29,B7L812C38)</f>
        <v>11.535443019570215</v>
      </c>
      <c r="AR40" s="16" t="s">
        <v>40852</v>
      </c>
      <c r="AS40" s="33">
        <f>IF(D6L1633C20=0,0,D6L1633C18/D6L1633C20)</f>
        <v>7.6233600980273204</v>
      </c>
      <c r="AT40" s="16" t="s">
        <v>40853</v>
      </c>
      <c r="AU40" s="33">
        <f>IF(D6L1633C5=0,0,D6L1633C18/D6L1633C5)</f>
        <v>5.0510531894577465E-2</v>
      </c>
      <c r="AV40" s="16" t="s">
        <v>40854</v>
      </c>
      <c r="AW40" s="33">
        <f>CHOOSE(MIN(D6L1633C9,RUN_YEARS),B7L812C1,B7L812C10,B7L812C19,B7L812C28,B7L812C37)</f>
        <v>125.49074839309945</v>
      </c>
      <c r="AX40" s="16" t="s">
        <v>40855</v>
      </c>
      <c r="AY40" s="33">
        <f>IF(D6L1633C23=0,0,D6L1633C19/D6L1633C23)</f>
        <v>7.6233600980273213</v>
      </c>
      <c r="AZ40" s="16" t="s">
        <v>40856</v>
      </c>
      <c r="BA40" s="33">
        <f>IF(D6L1633C5=0,0,D6L1633C19/D6L1633C5)</f>
        <v>0.54948946810542243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1761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1761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1761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8738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266.51861972204694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148.24841111058487</v>
      </c>
      <c r="AN41" s="16" t="s">
        <v>40869</v>
      </c>
      <c r="AO41" s="33">
        <f>D6L1634C8-D6L1634C18</f>
        <v>1612.7515888894152</v>
      </c>
      <c r="AP41" s="16" t="s">
        <v>40870</v>
      </c>
      <c r="AQ41" s="33">
        <f>CHOOSE(MIN(D6L1634C9,RUN_YEARS),B7L812C2,B7L812C11,B7L812C20,B7L812C29,B7L812C38)</f>
        <v>11.535443019570215</v>
      </c>
      <c r="AR41" s="16" t="s">
        <v>40871</v>
      </c>
      <c r="AS41" s="33">
        <f>IF(D6L1634C20=0,0,D6L1634C18/D6L1634C20)</f>
        <v>12.85155766094784</v>
      </c>
      <c r="AT41" s="16" t="s">
        <v>40872</v>
      </c>
      <c r="AU41" s="33">
        <f>IF(D6L1634C5=0,0,D6L1634C18/D6L1634C5)</f>
        <v>8.4184219824295775E-2</v>
      </c>
      <c r="AV41" s="16" t="s">
        <v>40873</v>
      </c>
      <c r="AW41" s="33">
        <f>CHOOSE(MIN(D6L1634C9,RUN_YEARS),B7L812C1,B7L812C10,B7L812C19,B7L812C28,B7L812C37)</f>
        <v>125.49074839309945</v>
      </c>
      <c r="AX41" s="16" t="s">
        <v>40874</v>
      </c>
      <c r="AY41" s="33">
        <f>IF(D6L1634C23=0,0,D6L1634C19/D6L1634C23)</f>
        <v>12.85155766094784</v>
      </c>
      <c r="AZ41" s="16" t="s">
        <v>40875</v>
      </c>
      <c r="BA41" s="33">
        <f>IF(D6L1634C5=0,0,D6L1634C19/D6L1634C5)</f>
        <v>0.9158157801757042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8738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266.51861972204694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11.535443019570215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125.49074839309945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-7878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-7878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-7878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8738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266.51861972204694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-663.20328377580211</v>
      </c>
      <c r="AN43" s="16" t="s">
        <v>40910</v>
      </c>
      <c r="AO43" s="33">
        <f>D6L1636C8-D6L1636C18</f>
        <v>-7214.7967162241976</v>
      </c>
      <c r="AP43" s="16" t="s">
        <v>40911</v>
      </c>
      <c r="AQ43" s="33">
        <f>CHOOSE(MIN(D6L1636C9,RUN_YEARS),B7L812C2,B7L812C11,B7L812C20,B7L812C29,B7L812C38)</f>
        <v>11.535443019570215</v>
      </c>
      <c r="AR43" s="16" t="s">
        <v>40912</v>
      </c>
      <c r="AS43" s="33">
        <f>IF(D6L1636C20=0,0,D6L1636C18/D6L1636C20)</f>
        <v>-57.492658292417417</v>
      </c>
      <c r="AT43" s="16" t="s">
        <v>40913</v>
      </c>
      <c r="AU43" s="33">
        <f>IF(D6L1636C5=0,0,D6L1636C18/D6L1636C5)</f>
        <v>8.4184219824295775E-2</v>
      </c>
      <c r="AV43" s="16" t="s">
        <v>40914</v>
      </c>
      <c r="AW43" s="33">
        <f>CHOOSE(MIN(D6L1636C9,RUN_YEARS),B7L812C1,B7L812C10,B7L812C19,B7L812C28,B7L812C37)</f>
        <v>125.49074839309945</v>
      </c>
      <c r="AX43" s="16" t="s">
        <v>40915</v>
      </c>
      <c r="AY43" s="33">
        <f>IF(D6L1636C23=0,0,D6L1636C19/D6L1636C23)</f>
        <v>-57.492658292417424</v>
      </c>
      <c r="AZ43" s="16" t="s">
        <v>40916</v>
      </c>
      <c r="BA43" s="33">
        <f>IF(D6L1636C5=0,0,D6L1636C19/D6L1636C5)</f>
        <v>0.9158157801757042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-4376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-4376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696.40000000000009</v>
      </c>
      <c r="R44" s="16" t="s">
        <v>40920</v>
      </c>
      <c r="S44" s="15">
        <f>SUM(D6L1629C8:D6L1636C8)</f>
        <v>-5072.3999999999996</v>
      </c>
      <c r="U44" s="21" t="str">
        <f>NULL_VALUE</f>
        <v>n/a</v>
      </c>
      <c r="V44" s="16" t="s">
        <v>40921</v>
      </c>
      <c r="W44" s="33">
        <f>SUM(D6L1629C10:D6L1636C10)</f>
        <v>645.23131021727568</v>
      </c>
      <c r="X44" s="16" t="s">
        <v>40922</v>
      </c>
      <c r="Y44" s="33">
        <f>SUM(D6L1629C11:D6L1636C11)</f>
        <v>51.168689782724414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7.3841990182796483E-2</v>
      </c>
      <c r="AD44" s="16" t="s">
        <v>40924</v>
      </c>
      <c r="AE44" s="33">
        <f>IF(D6L1637C5=0,0,D6L1637C10/D6L1637C5)</f>
        <v>-0.14744773999480706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0.19198917447527078</v>
      </c>
      <c r="AJ44" s="16" t="s">
        <v>40926</v>
      </c>
      <c r="AK44" s="33">
        <f>IF(D6L1637C5=0,0,D6L1637C11/D6L1637C5)</f>
        <v>-1.1693027829690223E-2</v>
      </c>
      <c r="AL44" s="16" t="s">
        <v>40927</v>
      </c>
      <c r="AM44" s="33">
        <f>SUM(D6L1629C18:D6L1636C18)</f>
        <v>-427.01603663675786</v>
      </c>
      <c r="AN44" s="16" t="s">
        <v>40928</v>
      </c>
      <c r="AO44" s="33">
        <f>SUM(D6L1629C19:D6L1636C19)</f>
        <v>-4645.3839633632415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-37.017740533442257</v>
      </c>
      <c r="AT44" s="16" t="s">
        <v>40930</v>
      </c>
      <c r="AU44" s="33">
        <f>IF(D6L1637C5=0,0,D6L1637C18/D6L1637C5)</f>
        <v>9.7581361205840461E-2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-37.017740533442264</v>
      </c>
      <c r="AZ44" s="16" t="s">
        <v>40932</v>
      </c>
      <c r="BA44" s="33">
        <f>IF(D6L1637C5=0,0,D6L1637C19/D6L1637C5)</f>
        <v>1.0615594066186567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8738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266.51861972204694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11.535443019570215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125.49074839309945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1398.0926933457397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1398.0926933457397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559.23707733829588</v>
      </c>
      <c r="R46" s="16" t="s">
        <v>40957</v>
      </c>
      <c r="S46" s="15">
        <f>D6L1639C5-D6L1639C7</f>
        <v>838.85561600744381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518.14657112732414</v>
      </c>
      <c r="X46" s="16" t="s">
        <v>40959</v>
      </c>
      <c r="Y46" s="33">
        <f>D6L1639C7-D6L1639C10</f>
        <v>41.090506210971739</v>
      </c>
      <c r="Z46" s="16" t="s">
        <v>40960</v>
      </c>
      <c r="AA46" s="33">
        <f>CHOOSE(MIN(D6L1639C9,RUN_YEARS),B7L812C7,B7L812C16,B7L812C25,B7L812C34,B7L812C43)</f>
        <v>8738</v>
      </c>
      <c r="AB46" s="16" t="s">
        <v>40961</v>
      </c>
      <c r="AC46" s="33">
        <f>IF(D6L1639C12=0,0,D6L1639C10/D6L1639C12)</f>
        <v>5.9298074058975067E-2</v>
      </c>
      <c r="AD46" s="16" t="s">
        <v>40962</v>
      </c>
      <c r="AE46" s="33">
        <f>IF(D6L1639C5=0,0,D6L1639C10/D6L1639C5)</f>
        <v>0.37060959805702215</v>
      </c>
      <c r="AF46" s="16" t="s">
        <v>40963</v>
      </c>
      <c r="AG46" s="33">
        <f>CHOOSE(MIN(D6L1639C9,RUN_YEARS),B7L812C5,B7L812C14,B7L812C23,B7L812C32,B7L812C41)</f>
        <v>266.51861972204694</v>
      </c>
      <c r="AH46" s="16" t="s">
        <v>40964</v>
      </c>
      <c r="AI46" s="33">
        <f>IF(D6L1639C15=0,0,D6L1639C11/D6L1639C15)</f>
        <v>0.15417499255333511</v>
      </c>
      <c r="AJ46" s="16" t="s">
        <v>40965</v>
      </c>
      <c r="AK46" s="33">
        <f>IF(D6L1639C5=0,0,D6L1639C11/D6L1639C5)</f>
        <v>2.9390401942977831E-2</v>
      </c>
      <c r="AL46" s="16" t="s">
        <v>40966</v>
      </c>
      <c r="AM46" s="33">
        <f>D6L1639C8*CHOOSE(MIN(D6L1639C9,RUN_YEARS),B7L812C4,B7L812C13,B7L812C22,B7L812C31,B7L812C40)</f>
        <v>70.618405578815697</v>
      </c>
      <c r="AN46" s="16" t="s">
        <v>40967</v>
      </c>
      <c r="AO46" s="33">
        <f>D6L1639C8-D6L1639C18</f>
        <v>768.23721042862815</v>
      </c>
      <c r="AP46" s="16" t="s">
        <v>40968</v>
      </c>
      <c r="AQ46" s="33">
        <f>CHOOSE(MIN(D6L1639C9,RUN_YEARS),B7L812C2,B7L812C11,B7L812C20,B7L812C29,B7L812C38)</f>
        <v>11.535443019570215</v>
      </c>
      <c r="AR46" s="16" t="s">
        <v>40969</v>
      </c>
      <c r="AS46" s="33">
        <f>IF(D6L1639C20=0,0,D6L1639C18/D6L1639C20)</f>
        <v>6.1218633267061797</v>
      </c>
      <c r="AT46" s="16" t="s">
        <v>40970</v>
      </c>
      <c r="AU46" s="33">
        <f>IF(D6L1639C5=0,0,D6L1639C18/D6L1639C5)</f>
        <v>5.0510531894577465E-2</v>
      </c>
      <c r="AV46" s="16" t="s">
        <v>40971</v>
      </c>
      <c r="AW46" s="33">
        <f>CHOOSE(MIN(D6L1639C9,RUN_YEARS),B7L812C1,B7L812C10,B7L812C19,B7L812C28,B7L812C37)</f>
        <v>125.49074839309945</v>
      </c>
      <c r="AX46" s="16" t="s">
        <v>40972</v>
      </c>
      <c r="AY46" s="33">
        <f>IF(D6L1639C23=0,0,D6L1639C19/D6L1639C23)</f>
        <v>6.1218633267061806</v>
      </c>
      <c r="AZ46" s="16" t="s">
        <v>40973</v>
      </c>
      <c r="BA46" s="33">
        <f>IF(D6L1639C5=0,0,D6L1639C19/D6L1639C5)</f>
        <v>0.54948946810542254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1398.0926933457397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1398.0926933457397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559.23707733829588</v>
      </c>
      <c r="R47" s="16" t="s">
        <v>40977</v>
      </c>
      <c r="S47" s="15">
        <f>SUM(D6L1638C8:D6L1639C8)</f>
        <v>838.85561600744381</v>
      </c>
      <c r="U47" s="21" t="str">
        <f>NULL_VALUE</f>
        <v>n/a</v>
      </c>
      <c r="V47" s="16" t="s">
        <v>40978</v>
      </c>
      <c r="W47" s="33">
        <f>SUM(D6L1638C10:D6L1639C10)</f>
        <v>518.14657112732414</v>
      </c>
      <c r="X47" s="16" t="s">
        <v>40979</v>
      </c>
      <c r="Y47" s="33">
        <f>SUM(D6L1638C11:D6L1639C11)</f>
        <v>41.090506210971739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5.9298074058975067E-2</v>
      </c>
      <c r="AD47" s="16" t="s">
        <v>40981</v>
      </c>
      <c r="AE47" s="33">
        <f>IF(D6L1640C5=0,0,D6L1640C10/D6L1640C5)</f>
        <v>0.37060959805702215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0.15417499255333511</v>
      </c>
      <c r="AJ47" s="16" t="s">
        <v>40983</v>
      </c>
      <c r="AK47" s="33">
        <f>IF(D6L1640C5=0,0,D6L1640C11/D6L1640C5)</f>
        <v>2.9390401942977831E-2</v>
      </c>
      <c r="AL47" s="16" t="s">
        <v>40984</v>
      </c>
      <c r="AM47" s="33">
        <f>SUM(D6L1638C18:D6L1639C18)</f>
        <v>70.618405578815697</v>
      </c>
      <c r="AN47" s="16" t="s">
        <v>40985</v>
      </c>
      <c r="AO47" s="33">
        <f>SUM(D6L1638C19:D6L1639C19)</f>
        <v>768.23721042862815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6.1218633267061797</v>
      </c>
      <c r="AT47" s="16" t="s">
        <v>40987</v>
      </c>
      <c r="AU47" s="33">
        <f>IF(D6L1640C5=0,0,D6L1640C18/D6L1640C5)</f>
        <v>5.0510531894577465E-2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6.1218633267061806</v>
      </c>
      <c r="AZ47" s="16" t="s">
        <v>40989</v>
      </c>
      <c r="BA47" s="33">
        <f>IF(D6L1640C5=0,0,D6L1640C19/D6L1640C5)</f>
        <v>0.54948946810542254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-2977.9073066542605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-2977.9073066542605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1255.637077338296</v>
      </c>
      <c r="R48" s="16" t="s">
        <v>40994</v>
      </c>
      <c r="S48" s="15">
        <f>SUM(D6L1628C8,D6L1637C8,D6L1640C8)</f>
        <v>-4233.5443839925556</v>
      </c>
      <c r="U48" s="21" t="str">
        <f>NULL_VALUE</f>
        <v>n/a</v>
      </c>
      <c r="V48" s="16" t="s">
        <v>40995</v>
      </c>
      <c r="W48" s="33">
        <f>SUM(D6L1628C10,D6L1637C10,D6L1640C10)</f>
        <v>1163.3778813445997</v>
      </c>
      <c r="X48" s="16" t="s">
        <v>40996</v>
      </c>
      <c r="Y48" s="33">
        <f>SUM(D6L1628C11,D6L1637C11,D6L1640C11)</f>
        <v>92.259195993696153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0.13314006424177155</v>
      </c>
      <c r="AD48" s="16" t="s">
        <v>40998</v>
      </c>
      <c r="AE48" s="33">
        <f>IF(D6L1641C5=0,0,D6L1641C10/D6L1641C5)</f>
        <v>-0.39066960840083315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0.34616416702860586</v>
      </c>
      <c r="AJ48" s="16" t="s">
        <v>41000</v>
      </c>
      <c r="AK48" s="33">
        <f>IF(D6L1641C5=0,0,D6L1641C11/D6L1641C5)</f>
        <v>-3.0981218182157336E-2</v>
      </c>
      <c r="AL48" s="16" t="s">
        <v>41001</v>
      </c>
      <c r="AM48" s="33">
        <f>SUM(D6L1628C18,D6L1637C18,D6L1640C18)</f>
        <v>-356.39763105794214</v>
      </c>
      <c r="AN48" s="16" t="s">
        <v>41002</v>
      </c>
      <c r="AO48" s="33">
        <f>SUM(D6L1628C19,D6L1637C19,D6L1640C19)</f>
        <v>-3877.1467529346132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-30.895877206736078</v>
      </c>
      <c r="AT48" s="16" t="s">
        <v>41004</v>
      </c>
      <c r="AU48" s="33">
        <f>IF(D6L1641C5=0,0,D6L1641C18/D6L1641C5)</f>
        <v>0.11968056569845424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-30.895877206736085</v>
      </c>
      <c r="AZ48" s="16" t="s">
        <v>41006</v>
      </c>
      <c r="BA48" s="33">
        <f>IF(D6L1641C5=0,0,D6L1641C19/D6L1641C5)</f>
        <v>1.3019702608845358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402063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24129.989960694122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526.3377524613278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10921.54125878075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0.47863456811649574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415297.8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23618.640501810311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524.89409927856752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10725.456924601149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0.47863456811649574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415297.8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23618.640501810311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524.89409927856752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10725.456924601149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0.52032903392126761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418796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24957.221115297853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552.87221272876252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11243.102915537791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0.22661769479631635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415297.8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23618.640501810311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524.89409927856752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10725.456924601149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0.47863456811649574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415297.8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23618.640501810311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524.89409927856752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10725.456924601149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0.52032903392126761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418796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24957.221115297853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552.87221272876252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11243.102915537791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0.52032903392126761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418796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24957.221115297853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552.87221272876252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11243.102915537791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0.52032903392126761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418796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24957.221115297853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552.87221272876252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11243.102915537791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0.52032903392126761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418796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24957.221115297853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552.87221272876252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11243.102915537791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0.52032903392126761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418796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24957.221115297853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552.87221272876252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11243.102915537791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0.52032903392126761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418796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24957.221115297853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552.87221272876252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11243.102915537791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418796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24957.221115297853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552.87221272876252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11243.102915537791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0.47863456811649574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415297.8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23618.640501810311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524.89409927856752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10725.456924601149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0.49525350467636925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402063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24129.989960694122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526.3377524613278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10921.54125878075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0.2209960687138339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402063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24129.989960694122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526.3377524613278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10921.54125878075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402063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24129.989960694122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526.3377524613278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10921.54125878075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0.23091924925028207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418796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24957.221115297853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552.87221272876252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11243.102915537791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0.2209960687138339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402063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24129.989960694122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526.3377524613278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10921.54125878075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0.23091924925028207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418796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24957.221115297853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552.87221272876252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11243.102915537791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0.23091924925028207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418796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24957.221115297853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552.87221272876252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11243.102915537791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0.23091924925028207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418796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24957.221115297853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552.87221272876252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11243.102915537791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0.23091924925028207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418796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24957.221115297853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552.87221272876252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11243.102915537791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0.23091924925028207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418796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24957.221115297853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552.87221272876252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11243.102915537791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0.23091924925028207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418796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24957.221115297853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552.87221272876252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11243.102915537791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418796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24957.221115297853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552.87221272876252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11243.102915537791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402063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24129.989960694122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526.3377524613278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10921.54125878075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418796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24957.221115297853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552.87221272876252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11243.102915537791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418796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24957.221115297853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552.87221272876252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11243.102915537791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418796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24957.221115297853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552.87221272876252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11243.102915537791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418796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24957.221115297853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552.87221272876252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11243.102915537791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-23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-23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-9.2000000000000011</v>
      </c>
      <c r="R40" s="16" t="s">
        <v>41675</v>
      </c>
      <c r="S40" s="15">
        <f>D6L1733C5-D6L1733C7</f>
        <v>-13.799999999999999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-7.965773164554073</v>
      </c>
      <c r="X40" s="16" t="s">
        <v>41677</v>
      </c>
      <c r="Y40" s="33">
        <f>D6L1733C7-D6L1733C10</f>
        <v>-1.234226835445928</v>
      </c>
      <c r="Z40" s="16" t="s">
        <v>41678</v>
      </c>
      <c r="AA40" s="33">
        <f>CHOOSE(MIN(D6L1733C9,RUN_YEARS),B7L816C7,B7L816C16,B7L816C25,B7L816C34,B7L816C43)</f>
        <v>418796</v>
      </c>
      <c r="AB40" s="16" t="s">
        <v>41679</v>
      </c>
      <c r="AC40" s="33">
        <f>IF(D6L1733C12=0,0,D6L1733C10/D6L1733C12)</f>
        <v>-1.9020652452635824E-5</v>
      </c>
      <c r="AD40" s="16" t="s">
        <v>41680</v>
      </c>
      <c r="AE40" s="33">
        <f>IF(D6L1733C5=0,0,D6L1733C10/D6L1733C5)</f>
        <v>0.34633796367626407</v>
      </c>
      <c r="AF40" s="16" t="s">
        <v>41681</v>
      </c>
      <c r="AG40" s="33">
        <f>CHOOSE(MIN(D6L1733C9,RUN_YEARS),B7L816C5,B7L816C14,B7L816C23,B7L816C32,B7L816C41)</f>
        <v>24957.221115297853</v>
      </c>
      <c r="AH40" s="16" t="s">
        <v>41682</v>
      </c>
      <c r="AI40" s="33">
        <f>IF(D6L1733C15=0,0,D6L1733C11/D6L1733C15)</f>
        <v>-4.9453696376853137E-5</v>
      </c>
      <c r="AJ40" s="16" t="s">
        <v>41683</v>
      </c>
      <c r="AK40" s="33">
        <f>IF(D6L1733C5=0,0,D6L1733C11/D6L1733C5)</f>
        <v>5.3662036323736E-2</v>
      </c>
      <c r="AL40" s="16" t="s">
        <v>41684</v>
      </c>
      <c r="AM40" s="33">
        <f>D6L1733C8*CHOOSE(MIN(D6L1733C9,RUN_YEARS),B7L816C4,B7L816C13,B7L816C22,B7L816C31,B7L816C40)</f>
        <v>-0.64679998496895064</v>
      </c>
      <c r="AN40" s="16" t="s">
        <v>41685</v>
      </c>
      <c r="AO40" s="33">
        <f>D6L1733C8-D6L1733C18</f>
        <v>-13.153200015031048</v>
      </c>
      <c r="AP40" s="16" t="s">
        <v>41686</v>
      </c>
      <c r="AQ40" s="33">
        <f>CHOOSE(MIN(D6L1733C9,RUN_YEARS),B7L816C2,B7L816C11,B7L816C20,B7L816C29,B7L816C38)</f>
        <v>552.87221272876252</v>
      </c>
      <c r="AR40" s="16" t="s">
        <v>41687</v>
      </c>
      <c r="AS40" s="33">
        <f>IF(D6L1733C20=0,0,D6L1733C18/D6L1733C20)</f>
        <v>-1.1698905643613324E-3</v>
      </c>
      <c r="AT40" s="16" t="s">
        <v>41688</v>
      </c>
      <c r="AU40" s="33">
        <f>IF(D6L1733C5=0,0,D6L1733C18/D6L1733C5)</f>
        <v>2.8121738476910896E-2</v>
      </c>
      <c r="AV40" s="16" t="s">
        <v>41689</v>
      </c>
      <c r="AW40" s="33">
        <f>CHOOSE(MIN(D6L1733C9,RUN_YEARS),B7L816C1,B7L816C10,B7L816C19,B7L816C28,B7L816C37)</f>
        <v>11243.102915537791</v>
      </c>
      <c r="AX40" s="16" t="s">
        <v>41690</v>
      </c>
      <c r="AY40" s="33">
        <f>IF(D6L1733C23=0,0,D6L1733C19/D6L1733C23)</f>
        <v>-1.1698905643613324E-3</v>
      </c>
      <c r="AZ40" s="16" t="s">
        <v>41691</v>
      </c>
      <c r="BA40" s="33">
        <f>IF(D6L1733C5=0,0,D6L1733C19/D6L1733C5)</f>
        <v>0.57187826152308907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418796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24957.221115297853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552.87221272876252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11243.102915537791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-23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-23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-9.2000000000000011</v>
      </c>
      <c r="R44" s="16" t="s">
        <v>41714</v>
      </c>
      <c r="S44" s="15">
        <f>SUM(D6L1729C8:D6L1736C8)</f>
        <v>-13.799999999999999</v>
      </c>
      <c r="U44" s="21" t="str">
        <f>NULL_VALUE</f>
        <v>n/a</v>
      </c>
      <c r="V44" s="16" t="s">
        <v>41715</v>
      </c>
      <c r="W44" s="33">
        <f>SUM(D6L1729C10:D6L1736C10)</f>
        <v>-7.965773164554073</v>
      </c>
      <c r="X44" s="16" t="s">
        <v>41716</v>
      </c>
      <c r="Y44" s="33">
        <f>SUM(D6L1729C11:D6L1736C11)</f>
        <v>-1.234226835445928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-1.9020652452635824E-5</v>
      </c>
      <c r="AD44" s="16" t="s">
        <v>41718</v>
      </c>
      <c r="AE44" s="33">
        <f>IF(D6L1737C5=0,0,D6L1737C10/D6L1737C5)</f>
        <v>0.34633796367626407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-4.9453696376853137E-5</v>
      </c>
      <c r="AJ44" s="16" t="s">
        <v>41720</v>
      </c>
      <c r="AK44" s="33">
        <f>IF(D6L1737C5=0,0,D6L1737C11/D6L1737C5)</f>
        <v>5.3662036323736E-2</v>
      </c>
      <c r="AL44" s="16" t="s">
        <v>41721</v>
      </c>
      <c r="AM44" s="33">
        <f>SUM(D6L1729C18:D6L1736C18)</f>
        <v>-0.64679998496895064</v>
      </c>
      <c r="AN44" s="16" t="s">
        <v>41722</v>
      </c>
      <c r="AO44" s="33">
        <f>SUM(D6L1729C19:D6L1736C19)</f>
        <v>-13.153200015031048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-1.1698905643613324E-3</v>
      </c>
      <c r="AT44" s="16" t="s">
        <v>41724</v>
      </c>
      <c r="AU44" s="33">
        <f>IF(D6L1737C5=0,0,D6L1737C18/D6L1737C5)</f>
        <v>2.8121738476910896E-2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-1.1698905643613324E-3</v>
      </c>
      <c r="AZ44" s="16" t="s">
        <v>41726</v>
      </c>
      <c r="BA44" s="33">
        <f>IF(D6L1737C5=0,0,D6L1737C19/D6L1737C5)</f>
        <v>0.57187826152308907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418796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24957.221115297853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552.87221272876252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11243.102915537791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7.6195948819844403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7.6195948819844403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3.0478379527937762</v>
      </c>
      <c r="R46" s="16" t="s">
        <v>41751</v>
      </c>
      <c r="S46" s="15">
        <f>D6L1739C5-D6L1739C7</f>
        <v>4.5717569291906646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2.6389549754645745</v>
      </c>
      <c r="X46" s="16" t="s">
        <v>41753</v>
      </c>
      <c r="Y46" s="33">
        <f>D6L1739C7-D6L1739C10</f>
        <v>0.40888297732920176</v>
      </c>
      <c r="Z46" s="16" t="s">
        <v>41754</v>
      </c>
      <c r="AA46" s="33">
        <f>CHOOSE(MIN(D6L1739C9,RUN_YEARS),B7L816C7,B7L816C16,B7L816C25,B7L816C34,B7L816C43)</f>
        <v>418796</v>
      </c>
      <c r="AB46" s="16" t="s">
        <v>41755</v>
      </c>
      <c r="AC46" s="33">
        <f>IF(D6L1739C12=0,0,D6L1739C10/D6L1739C12)</f>
        <v>6.3012898295699443E-6</v>
      </c>
      <c r="AD46" s="16" t="s">
        <v>41756</v>
      </c>
      <c r="AE46" s="33">
        <f>IF(D6L1739C5=0,0,D6L1739C10/D6L1739C5)</f>
        <v>0.34633796367626402</v>
      </c>
      <c r="AF46" s="16" t="s">
        <v>41757</v>
      </c>
      <c r="AG46" s="33">
        <f>CHOOSE(MIN(D6L1739C9,RUN_YEARS),B7L816C5,B7L816C14,B7L816C23,B7L816C32,B7L816C41)</f>
        <v>24957.221115297853</v>
      </c>
      <c r="AH46" s="16" t="s">
        <v>41758</v>
      </c>
      <c r="AI46" s="33">
        <f>IF(D6L1739C15=0,0,D6L1739C11/D6L1739C15)</f>
        <v>1.6383353556881846E-5</v>
      </c>
      <c r="AJ46" s="16" t="s">
        <v>41759</v>
      </c>
      <c r="AK46" s="33">
        <f>IF(D6L1739C5=0,0,D6L1739C11/D6L1739C5)</f>
        <v>5.3662036323735972E-2</v>
      </c>
      <c r="AL46" s="16" t="s">
        <v>41760</v>
      </c>
      <c r="AM46" s="33">
        <f>D6L1739C8*CHOOSE(MIN(D6L1739C9,RUN_YEARS),B7L816C4,B7L816C13,B7L816C22,B7L816C31,B7L816C40)</f>
        <v>0.21427625457117522</v>
      </c>
      <c r="AN46" s="16" t="s">
        <v>41761</v>
      </c>
      <c r="AO46" s="33">
        <f>D6L1739C8-D6L1739C18</f>
        <v>4.357480674619489</v>
      </c>
      <c r="AP46" s="16" t="s">
        <v>41762</v>
      </c>
      <c r="AQ46" s="33">
        <f>CHOOSE(MIN(D6L1739C9,RUN_YEARS),B7L816C2,B7L816C11,B7L816C20,B7L816C29,B7L816C38)</f>
        <v>552.87221272876252</v>
      </c>
      <c r="AR46" s="16" t="s">
        <v>41763</v>
      </c>
      <c r="AS46" s="33">
        <f>IF(D6L1739C20=0,0,D6L1739C18/D6L1739C20)</f>
        <v>3.8756922420389123E-4</v>
      </c>
      <c r="AT46" s="16" t="s">
        <v>41764</v>
      </c>
      <c r="AU46" s="33">
        <f>IF(D6L1739C5=0,0,D6L1739C18/D6L1739C5)</f>
        <v>2.8121738476910903E-2</v>
      </c>
      <c r="AV46" s="16" t="s">
        <v>41765</v>
      </c>
      <c r="AW46" s="33">
        <f>CHOOSE(MIN(D6L1739C9,RUN_YEARS),B7L816C1,B7L816C10,B7L816C19,B7L816C28,B7L816C37)</f>
        <v>11243.102915537791</v>
      </c>
      <c r="AX46" s="16" t="s">
        <v>41766</v>
      </c>
      <c r="AY46" s="33">
        <f>IF(D6L1739C23=0,0,D6L1739C19/D6L1739C23)</f>
        <v>3.8756922420389123E-4</v>
      </c>
      <c r="AZ46" s="16" t="s">
        <v>41767</v>
      </c>
      <c r="BA46" s="33">
        <f>IF(D6L1739C5=0,0,D6L1739C19/D6L1739C5)</f>
        <v>0.57187826152308907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7.6195948819844403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7.6195948819844403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3.0478379527937762</v>
      </c>
      <c r="R47" s="16" t="s">
        <v>41771</v>
      </c>
      <c r="S47" s="15">
        <f>SUM(D6L1738C8:D6L1739C8)</f>
        <v>4.5717569291906646</v>
      </c>
      <c r="U47" s="21" t="str">
        <f>NULL_VALUE</f>
        <v>n/a</v>
      </c>
      <c r="V47" s="16" t="s">
        <v>41772</v>
      </c>
      <c r="W47" s="33">
        <f>SUM(D6L1738C10:D6L1739C10)</f>
        <v>2.6389549754645745</v>
      </c>
      <c r="X47" s="16" t="s">
        <v>41773</v>
      </c>
      <c r="Y47" s="33">
        <f>SUM(D6L1738C11:D6L1739C11)</f>
        <v>0.40888297732920176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6.3012898295699443E-6</v>
      </c>
      <c r="AD47" s="16" t="s">
        <v>41775</v>
      </c>
      <c r="AE47" s="33">
        <f>IF(D6L1740C5=0,0,D6L1740C10/D6L1740C5)</f>
        <v>0.34633796367626402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1.6383353556881846E-5</v>
      </c>
      <c r="AJ47" s="16" t="s">
        <v>41777</v>
      </c>
      <c r="AK47" s="33">
        <f>IF(D6L1740C5=0,0,D6L1740C11/D6L1740C5)</f>
        <v>5.3662036323735972E-2</v>
      </c>
      <c r="AL47" s="16" t="s">
        <v>41778</v>
      </c>
      <c r="AM47" s="33">
        <f>SUM(D6L1738C18:D6L1739C18)</f>
        <v>0.21427625457117522</v>
      </c>
      <c r="AN47" s="16" t="s">
        <v>41779</v>
      </c>
      <c r="AO47" s="33">
        <f>SUM(D6L1738C19:D6L1739C19)</f>
        <v>4.357480674619489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3.8756922420389123E-4</v>
      </c>
      <c r="AT47" s="16" t="s">
        <v>41781</v>
      </c>
      <c r="AU47" s="33">
        <f>IF(D6L1740C5=0,0,D6L1740C18/D6L1740C5)</f>
        <v>2.8121738476910903E-2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3.8756922420389123E-4</v>
      </c>
      <c r="AZ47" s="16" t="s">
        <v>41783</v>
      </c>
      <c r="BA47" s="33">
        <f>IF(D6L1740C5=0,0,D6L1740C19/D6L1740C5)</f>
        <v>0.57187826152308907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-15.38040511801556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-15.38040511801556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-6.1521620472062253</v>
      </c>
      <c r="R48" s="16" t="s">
        <v>41788</v>
      </c>
      <c r="S48" s="15">
        <f>SUM(D6L1728C8,D6L1737C8,D6L1740C8)</f>
        <v>-9.2282430708093344</v>
      </c>
      <c r="U48" s="21" t="str">
        <f>NULL_VALUE</f>
        <v>n/a</v>
      </c>
      <c r="V48" s="16" t="s">
        <v>41789</v>
      </c>
      <c r="W48" s="33">
        <f>SUM(D6L1728C10,D6L1737C10,D6L1740C10)</f>
        <v>-5.326818189089499</v>
      </c>
      <c r="X48" s="16" t="s">
        <v>41790</v>
      </c>
      <c r="Y48" s="33">
        <f>SUM(D6L1728C11,D6L1737C11,D6L1740C11)</f>
        <v>-0.82534385811672628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-1.2719362623065881E-5</v>
      </c>
      <c r="AD48" s="16" t="s">
        <v>41792</v>
      </c>
      <c r="AE48" s="33">
        <f>IF(D6L1741C5=0,0,D6L1741C10/D6L1741C5)</f>
        <v>0.34633796367626407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-3.3070342819971291E-5</v>
      </c>
      <c r="AJ48" s="16" t="s">
        <v>41794</v>
      </c>
      <c r="AK48" s="33">
        <f>IF(D6L1741C5=0,0,D6L1741C11/D6L1741C5)</f>
        <v>5.3662036323736013E-2</v>
      </c>
      <c r="AL48" s="16" t="s">
        <v>41795</v>
      </c>
      <c r="AM48" s="33">
        <f>SUM(D6L1728C18,D6L1737C18,D6L1740C18)</f>
        <v>-0.43252373039777542</v>
      </c>
      <c r="AN48" s="16" t="s">
        <v>41796</v>
      </c>
      <c r="AO48" s="33">
        <f>SUM(D6L1728C19,D6L1737C19,D6L1740C19)</f>
        <v>-8.7957193404115586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-7.8232134015744116E-4</v>
      </c>
      <c r="AT48" s="16" t="s">
        <v>41798</v>
      </c>
      <c r="AU48" s="33">
        <f>IF(D6L1741C5=0,0,D6L1741C18/D6L1741C5)</f>
        <v>2.8121738476910896E-2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-7.8232134015744116E-4</v>
      </c>
      <c r="AZ48" s="16" t="s">
        <v>41800</v>
      </c>
      <c r="BA48" s="33">
        <f>IF(D6L1741C5=0,0,D6L1741C19/D6L1741C5)</f>
        <v>0.57187826152308896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953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953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3559</v>
      </c>
      <c r="R9" s="16" t="s">
        <v>41826</v>
      </c>
      <c r="S9" s="21">
        <f>IF(D6L1802C7=0,0,D6L1802C5/D6L1802C7)</f>
        <v>0.2677718460241641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4382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4382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12669</v>
      </c>
      <c r="R10" s="16" t="s">
        <v>41830</v>
      </c>
      <c r="S10" s="21">
        <f>IF(D6L1803C7=0,0,D6L1803C5/D6L1803C7)</f>
        <v>0.34588365301128737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425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425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36487</v>
      </c>
      <c r="R11" s="16" t="s">
        <v>41834</v>
      </c>
      <c r="S11" s="21">
        <f>IF(D6L1804C7=0,0,D6L1804C5/D6L1804C7)</f>
        <v>1.1647984213555514E-2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8287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342972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21319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122083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178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35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16831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16831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56981</v>
      </c>
      <c r="R18" s="16" t="s">
        <v>41862</v>
      </c>
      <c r="S18" s="21">
        <f>IF(D6L1811C7=0,0,D6L1811C5/D6L1811C7)</f>
        <v>0.29537916147487758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8448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8448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68975</v>
      </c>
      <c r="R19" s="16" t="s">
        <v>41866</v>
      </c>
      <c r="S19" s="21">
        <f>IF(D6L1812C7=0,0,D6L1812C5/D6L1812C7)</f>
        <v>0.1224791591156216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8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8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32</v>
      </c>
      <c r="R20" s="16" t="s">
        <v>41870</v>
      </c>
      <c r="S20" s="21">
        <f>IF(D6L1813C7=0,0,D6L1813C5/D6L1813C7)</f>
        <v>0.25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4737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4737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14964</v>
      </c>
      <c r="R21" s="16" t="s">
        <v>41874</v>
      </c>
      <c r="S21" s="21">
        <f>IF(D6L1814C7=0,0,D6L1814C5/D6L1814C7)</f>
        <v>0.31655974338412191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96112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248415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97409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8494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8494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68975</v>
      </c>
      <c r="R25" s="16" t="s">
        <v>41892</v>
      </c>
      <c r="S25" s="21">
        <f>IF(D6L1818C7=0,0,D6L1818C5/D6L1818C7)</f>
        <v>0.12314606741573034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44278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44278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1199452</v>
      </c>
      <c r="R26" s="16" t="s">
        <v>41896</v>
      </c>
      <c r="S26" s="21">
        <f>SUM(D6L1801C8:D6L1818C8)</f>
        <v>1.7328676146393582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-231.90639999999999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-347.8596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168.82649620555495</v>
      </c>
      <c r="H9" s="16" t="s">
        <v>41935</v>
      </c>
      <c r="I9" s="6">
        <f>D6L240C10</f>
        <v>61.790945579189689</v>
      </c>
      <c r="J9" s="16" t="s">
        <v>41936</v>
      </c>
      <c r="K9" s="6">
        <f>D6L228C11</f>
        <v>0</v>
      </c>
      <c r="L9" s="16" t="s">
        <v>41937</v>
      </c>
      <c r="M9" s="6">
        <f>D6L237C11</f>
        <v>7.1735037944450646</v>
      </c>
      <c r="N9" s="16" t="s">
        <v>41938</v>
      </c>
      <c r="O9" s="6">
        <f>D6L240C11</f>
        <v>2.625521423100416</v>
      </c>
      <c r="P9" s="16" t="s">
        <v>41939</v>
      </c>
      <c r="Q9" s="6">
        <f>D6L228C18</f>
        <v>0</v>
      </c>
      <c r="R9" s="16" t="s">
        <v>41940</v>
      </c>
      <c r="S9" s="6">
        <f>D6L237C18</f>
        <v>259.16265695616266</v>
      </c>
      <c r="T9" s="16" t="s">
        <v>41941</v>
      </c>
      <c r="U9" s="6">
        <f>D6L240C18</f>
        <v>16.518149149118553</v>
      </c>
      <c r="V9" s="16" t="s">
        <v>41942</v>
      </c>
      <c r="W9" s="6">
        <f>D6L228C19</f>
        <v>0</v>
      </c>
      <c r="X9" s="16" t="s">
        <v>41943</v>
      </c>
      <c r="Y9" s="6">
        <f>D6L237C19</f>
        <v>1256.8373430438373</v>
      </c>
      <c r="Z9" s="16" t="s">
        <v>41944</v>
      </c>
      <c r="AA9" s="6">
        <f>D6L240C19</f>
        <v>80.106551354316608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3177.8236582094592</v>
      </c>
      <c r="F10" s="16" t="s">
        <v>41946</v>
      </c>
      <c r="G10" s="6">
        <f>D6L337C10</f>
        <v>4279.3090867384035</v>
      </c>
      <c r="H10" s="16" t="s">
        <v>41947</v>
      </c>
      <c r="I10" s="6">
        <f>D6L340C10</f>
        <v>8557.9213979022716</v>
      </c>
      <c r="J10" s="16" t="s">
        <v>41948</v>
      </c>
      <c r="K10" s="6">
        <f>D6L328C11</f>
        <v>223.49861421767227</v>
      </c>
      <c r="L10" s="16" t="s">
        <v>41949</v>
      </c>
      <c r="M10" s="6">
        <f>D6L337C11</f>
        <v>296.81319326576931</v>
      </c>
      <c r="N10" s="16" t="s">
        <v>41950</v>
      </c>
      <c r="O10" s="6">
        <f>D6L340C11</f>
        <v>593.57805812639685</v>
      </c>
      <c r="P10" s="16" t="s">
        <v>41951</v>
      </c>
      <c r="Q10" s="6">
        <f>D6L328C18</f>
        <v>378.20589870199171</v>
      </c>
      <c r="R10" s="16" t="s">
        <v>41952</v>
      </c>
      <c r="S10" s="6">
        <f>D6L337C18</f>
        <v>3084.4257412076354</v>
      </c>
      <c r="T10" s="16" t="s">
        <v>41953</v>
      </c>
      <c r="U10" s="6">
        <f>D6L340C18</f>
        <v>1534.3356836082098</v>
      </c>
      <c r="V10" s="16" t="s">
        <v>41954</v>
      </c>
      <c r="W10" s="6">
        <f>D6L328C19</f>
        <v>3023.1163737251395</v>
      </c>
      <c r="X10" s="16" t="s">
        <v>41955</v>
      </c>
      <c r="Y10" s="6">
        <f>D6L337C19</f>
        <v>24407.696538796539</v>
      </c>
      <c r="Z10" s="16" t="s">
        <v>41956</v>
      </c>
      <c r="AA10" s="6">
        <f>D6L340C19</f>
        <v>12141.514465345372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97.499138864541209</v>
      </c>
      <c r="F11" s="16" t="s">
        <v>41958</v>
      </c>
      <c r="G11" s="6">
        <f>D6L437C10</f>
        <v>265.35314040431967</v>
      </c>
      <c r="H11" s="16" t="s">
        <v>41959</v>
      </c>
      <c r="I11" s="6">
        <f>D6L440C10</f>
        <v>237.39556071242748</v>
      </c>
      <c r="J11" s="16" t="s">
        <v>41960</v>
      </c>
      <c r="K11" s="6">
        <f>D6L428C11</f>
        <v>8.6333507478845455</v>
      </c>
      <c r="L11" s="16" t="s">
        <v>41961</v>
      </c>
      <c r="M11" s="6">
        <f>D6L437C11</f>
        <v>43.737147802646</v>
      </c>
      <c r="N11" s="16" t="s">
        <v>41962</v>
      </c>
      <c r="O11" s="6">
        <f>D6L440C11</f>
        <v>39.129006390317585</v>
      </c>
      <c r="P11" s="16" t="s">
        <v>41963</v>
      </c>
      <c r="Q11" s="6">
        <f>D6L428C18</f>
        <v>8.8059679910088278</v>
      </c>
      <c r="R11" s="16" t="s">
        <v>41964</v>
      </c>
      <c r="S11" s="6">
        <f>D6L437C18</f>
        <v>31.576170623674571</v>
      </c>
      <c r="T11" s="16" t="s">
        <v>41965</v>
      </c>
      <c r="U11" s="6">
        <f>D6L440C18</f>
        <v>19.493391903499852</v>
      </c>
      <c r="V11" s="16" t="s">
        <v>41966</v>
      </c>
      <c r="W11" s="6">
        <f>D6L428C19</f>
        <v>97.326521621416916</v>
      </c>
      <c r="X11" s="16" t="s">
        <v>41967</v>
      </c>
      <c r="Y11" s="6">
        <f>D6L437C19</f>
        <v>637.714117583291</v>
      </c>
      <c r="Z11" s="16" t="s">
        <v>41968</v>
      </c>
      <c r="AA11" s="6">
        <f>D6L440C19</f>
        <v>393.6896390826202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1420.3219991273741</v>
      </c>
      <c r="F12" s="16" t="s">
        <v>41970</v>
      </c>
      <c r="G12" s="6">
        <f>D6L537C10</f>
        <v>147.17489725553037</v>
      </c>
      <c r="H12" s="16" t="s">
        <v>41971</v>
      </c>
      <c r="I12" s="6">
        <f>D6L540C10</f>
        <v>2962.9062301248518</v>
      </c>
      <c r="J12" s="16" t="s">
        <v>41972</v>
      </c>
      <c r="K12" s="6">
        <f>D6L528C11</f>
        <v>86.78307560551481</v>
      </c>
      <c r="L12" s="16" t="s">
        <v>41973</v>
      </c>
      <c r="M12" s="6">
        <f>D6L537C11</f>
        <v>9.4273495733655324</v>
      </c>
      <c r="N12" s="16" t="s">
        <v>41974</v>
      </c>
      <c r="O12" s="6">
        <f>D6L540C11</f>
        <v>189.79019727795162</v>
      </c>
      <c r="P12" s="16" t="s">
        <v>41975</v>
      </c>
      <c r="Q12" s="6">
        <f>D6L528C18</f>
        <v>168.70735527179542</v>
      </c>
      <c r="R12" s="16" t="s">
        <v>41976</v>
      </c>
      <c r="S12" s="6">
        <f>D6L537C18</f>
        <v>298.42212530039205</v>
      </c>
      <c r="T12" s="16" t="s">
        <v>41977</v>
      </c>
      <c r="U12" s="6">
        <f>D6L540C18</f>
        <v>513.13626439233508</v>
      </c>
      <c r="V12" s="16" t="s">
        <v>41978</v>
      </c>
      <c r="W12" s="6">
        <f>D6L528C19</f>
        <v>1338.3977194610936</v>
      </c>
      <c r="X12" s="16" t="s">
        <v>41979</v>
      </c>
      <c r="Y12" s="6">
        <f>D6L537C19</f>
        <v>2438.5801215285028</v>
      </c>
      <c r="Z12" s="16" t="s">
        <v>41980</v>
      </c>
      <c r="AA12" s="6">
        <f>D6L540C19</f>
        <v>4193.1337789480522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3010.7937173460291</v>
      </c>
      <c r="F13" s="16" t="s">
        <v>41982</v>
      </c>
      <c r="G13" s="6">
        <f>D6L637C10</f>
        <v>628.89027063196477</v>
      </c>
      <c r="H13" s="16" t="s">
        <v>41983</v>
      </c>
      <c r="I13" s="6">
        <f>D6L640C10</f>
        <v>4101.3783638831765</v>
      </c>
      <c r="J13" s="16" t="s">
        <v>41984</v>
      </c>
      <c r="K13" s="6">
        <f>D6L628C11</f>
        <v>164.550020907093</v>
      </c>
      <c r="L13" s="16" t="s">
        <v>41985</v>
      </c>
      <c r="M13" s="6">
        <f>D6L637C11</f>
        <v>32.762239674565876</v>
      </c>
      <c r="N13" s="16" t="s">
        <v>41986</v>
      </c>
      <c r="O13" s="6">
        <f>D6L640C11</f>
        <v>213.66261688003621</v>
      </c>
      <c r="P13" s="16" t="s">
        <v>41987</v>
      </c>
      <c r="Q13" s="6">
        <f>D6L628C18</f>
        <v>390.85929252107053</v>
      </c>
      <c r="R13" s="16" t="s">
        <v>41988</v>
      </c>
      <c r="S13" s="6">
        <f>D6L637C18</f>
        <v>202.949403385457</v>
      </c>
      <c r="T13" s="16" t="s">
        <v>41989</v>
      </c>
      <c r="U13" s="6">
        <f>D6L640C18</f>
        <v>826.98256150659495</v>
      </c>
      <c r="V13" s="16" t="s">
        <v>41990</v>
      </c>
      <c r="W13" s="6">
        <f>D6L628C19</f>
        <v>2784.484445732051</v>
      </c>
      <c r="X13" s="16" t="s">
        <v>41991</v>
      </c>
      <c r="Y13" s="6">
        <f>D6L637C19</f>
        <v>1373.703106921073</v>
      </c>
      <c r="Z13" s="16" t="s">
        <v>41992</v>
      </c>
      <c r="AA13" s="6">
        <f>D6L640C19</f>
        <v>5597.5947460832131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577.73715201044854</v>
      </c>
      <c r="F14" s="16" t="s">
        <v>41994</v>
      </c>
      <c r="G14" s="6">
        <f>D6L737C10</f>
        <v>2721.2715617638992</v>
      </c>
      <c r="H14" s="16" t="s">
        <v>41995</v>
      </c>
      <c r="I14" s="6">
        <f>D6L740C10</f>
        <v>4957.7506441003752</v>
      </c>
      <c r="J14" s="16" t="s">
        <v>41996</v>
      </c>
      <c r="K14" s="6">
        <f>D6L728C11</f>
        <v>101.87149466376826</v>
      </c>
      <c r="L14" s="16" t="s">
        <v>41997</v>
      </c>
      <c r="M14" s="6">
        <f>D6L737C11</f>
        <v>456.34862884751772</v>
      </c>
      <c r="N14" s="16" t="s">
        <v>41998</v>
      </c>
      <c r="O14" s="6">
        <f>D6L740C11</f>
        <v>831.39909312711143</v>
      </c>
      <c r="P14" s="16" t="s">
        <v>41999</v>
      </c>
      <c r="Q14" s="6">
        <f>D6L728C18</f>
        <v>26.226376236216058</v>
      </c>
      <c r="R14" s="16" t="s">
        <v>42000</v>
      </c>
      <c r="S14" s="6">
        <f>D6L737C18</f>
        <v>265.26607844948234</v>
      </c>
      <c r="T14" s="16" t="s">
        <v>42001</v>
      </c>
      <c r="U14" s="6">
        <f>D6L740C18</f>
        <v>356.97357875087988</v>
      </c>
      <c r="V14" s="16" t="s">
        <v>42002</v>
      </c>
      <c r="W14" s="6">
        <f>D6L728C19</f>
        <v>653.38227043800066</v>
      </c>
      <c r="X14" s="16" t="s">
        <v>42003</v>
      </c>
      <c r="Y14" s="6">
        <f>D6L737C19</f>
        <v>6179.9541121619332</v>
      </c>
      <c r="Z14" s="16" t="s">
        <v>42004</v>
      </c>
      <c r="AA14" s="6">
        <f>D6L740C19</f>
        <v>8316.4811303032529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695.34427889357482</v>
      </c>
      <c r="F15" s="16" t="s">
        <v>42006</v>
      </c>
      <c r="G15" s="6">
        <f>D6L837C10</f>
        <v>134.2065718215257</v>
      </c>
      <c r="H15" s="16" t="s">
        <v>42007</v>
      </c>
      <c r="I15" s="6">
        <f>D6L840C10</f>
        <v>186.30116570922411</v>
      </c>
      <c r="J15" s="16" t="s">
        <v>42008</v>
      </c>
      <c r="K15" s="6">
        <f>D6L828C11</f>
        <v>295.77773012996215</v>
      </c>
      <c r="L15" s="16" t="s">
        <v>42009</v>
      </c>
      <c r="M15" s="6">
        <f>D6L837C11</f>
        <v>51.239709020386755</v>
      </c>
      <c r="N15" s="16" t="s">
        <v>42010</v>
      </c>
      <c r="O15" s="6">
        <f>D6L840C11</f>
        <v>71.1292851872727</v>
      </c>
      <c r="P15" s="16" t="s">
        <v>42011</v>
      </c>
      <c r="Q15" s="6">
        <f>D6L828C18</f>
        <v>15.687083032950536</v>
      </c>
      <c r="R15" s="16" t="s">
        <v>42012</v>
      </c>
      <c r="S15" s="6">
        <f>D6L837C18</f>
        <v>34.045748159946776</v>
      </c>
      <c r="T15" s="16" t="s">
        <v>42013</v>
      </c>
      <c r="U15" s="6">
        <f>D6L840C18</f>
        <v>6.5869470950556961</v>
      </c>
      <c r="V15" s="16" t="s">
        <v>42014</v>
      </c>
      <c r="W15" s="6">
        <f>D6L828C19</f>
        <v>975.43492599058663</v>
      </c>
      <c r="X15" s="16" t="s">
        <v>42015</v>
      </c>
      <c r="Y15" s="6">
        <f>D6L837C19</f>
        <v>1884.4005326819656</v>
      </c>
      <c r="Z15" s="16" t="s">
        <v>42016</v>
      </c>
      <c r="AA15" s="6">
        <f>D6L840C19</f>
        <v>364.58140253981969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41.260296217481041</v>
      </c>
      <c r="H16" s="16" t="s">
        <v>42019</v>
      </c>
      <c r="I16" s="6">
        <f>D6L940C10</f>
        <v>-5.8901365089132941E-2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3.7397037825189585</v>
      </c>
      <c r="N16" s="16" t="s">
        <v>42022</v>
      </c>
      <c r="O16" s="6">
        <f>D6L940C11</f>
        <v>-5.3386349108670642E-3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16.072021149587382</v>
      </c>
      <c r="T16" s="16" t="s">
        <v>42025</v>
      </c>
      <c r="U16" s="6">
        <f>D6L940C18</f>
        <v>-8.3263438600765603E-3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169.92797885041261</v>
      </c>
      <c r="Z16" s="16" t="s">
        <v>42028</v>
      </c>
      <c r="AA16" s="6">
        <f>D6L940C19</f>
        <v>-8.8033656139923422E-2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26.618931161909089</v>
      </c>
      <c r="H17" s="16" t="s">
        <v>42031</v>
      </c>
      <c r="I17" s="6">
        <f>D6L1040C10</f>
        <v>102.36524187114347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1.5810688380909141</v>
      </c>
      <c r="N17" s="16" t="s">
        <v>42034</v>
      </c>
      <c r="O17" s="6">
        <f>D6L1040C11</f>
        <v>6.0801274492080921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8.4222071231286915</v>
      </c>
      <c r="T17" s="16" t="s">
        <v>42037</v>
      </c>
      <c r="U17" s="6">
        <f>D6L1040C18</f>
        <v>21.473731080568648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55.377792876871304</v>
      </c>
      <c r="Z17" s="16" t="s">
        <v>42040</v>
      </c>
      <c r="AA17" s="6">
        <f>D6L1040C19</f>
        <v>141.19432289995865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-851.9938933868101</v>
      </c>
      <c r="H18" s="16" t="s">
        <v>42043</v>
      </c>
      <c r="I18" s="6">
        <f>D6L1140C10</f>
        <v>-1.5742086893456246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-886.40610661318988</v>
      </c>
      <c r="N18" s="16" t="s">
        <v>42046</v>
      </c>
      <c r="O18" s="6">
        <f>D6L1140C11</f>
        <v>-1.6377913106543751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-7.9444720524809469</v>
      </c>
      <c r="T18" s="16" t="s">
        <v>42049</v>
      </c>
      <c r="U18" s="6">
        <f>D6L1140C18</f>
        <v>-2.615227271717218E-2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-1455.655527947519</v>
      </c>
      <c r="Z18" s="16" t="s">
        <v>42052</v>
      </c>
      <c r="AA18" s="6">
        <f>D6L1140C19</f>
        <v>-4.7918477272828275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516.81523760480229</v>
      </c>
      <c r="F19" s="16" t="s">
        <v>42054</v>
      </c>
      <c r="G19" s="6">
        <f>D6L1237C10</f>
        <v>41.55776234699772</v>
      </c>
      <c r="H19" s="16" t="s">
        <v>42055</v>
      </c>
      <c r="I19" s="6">
        <f>D6L1240C10</f>
        <v>174.36354517738559</v>
      </c>
      <c r="J19" s="16" t="s">
        <v>42056</v>
      </c>
      <c r="K19" s="6">
        <f>D6L1228C11</f>
        <v>44.900422261734363</v>
      </c>
      <c r="L19" s="16" t="s">
        <v>42057</v>
      </c>
      <c r="M19" s="6">
        <f>D6L1237C11</f>
        <v>3.2956495072777479</v>
      </c>
      <c r="N19" s="16" t="s">
        <v>42058</v>
      </c>
      <c r="O19" s="6">
        <f>D6L1240C11</f>
        <v>13.827528223317808</v>
      </c>
      <c r="P19" s="16" t="s">
        <v>42059</v>
      </c>
      <c r="Q19" s="6">
        <f>D6L1228C18</f>
        <v>43.004609155240942</v>
      </c>
      <c r="R19" s="16" t="s">
        <v>42060</v>
      </c>
      <c r="S19" s="6">
        <f>D6L1237C18</f>
        <v>-301.76225794688912</v>
      </c>
      <c r="T19" s="16" t="s">
        <v>42061</v>
      </c>
      <c r="U19" s="6">
        <f>D6L1240C18</f>
        <v>23.049492198079342</v>
      </c>
      <c r="V19" s="16" t="s">
        <v>42062</v>
      </c>
      <c r="W19" s="6">
        <f>D6L1228C19</f>
        <v>518.71105071129557</v>
      </c>
      <c r="X19" s="16" t="s">
        <v>42063</v>
      </c>
      <c r="Y19" s="6">
        <f>D6L1237C19</f>
        <v>-3282.7843301988355</v>
      </c>
      <c r="Z19" s="16" t="s">
        <v>42064</v>
      </c>
      <c r="AA19" s="6">
        <f>D6L1240C19</f>
        <v>250.74875937670333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6.9571627493585959</v>
      </c>
      <c r="F20" s="16" t="s">
        <v>42066</v>
      </c>
      <c r="G20" s="6">
        <f>D6L1337C10</f>
        <v>444.1146549452381</v>
      </c>
      <c r="H20" s="16" t="s">
        <v>42067</v>
      </c>
      <c r="I20" s="6">
        <f>D6L1340C10</f>
        <v>694.43059088753284</v>
      </c>
      <c r="J20" s="16" t="s">
        <v>42068</v>
      </c>
      <c r="K20" s="6">
        <f>D6L1328C11</f>
        <v>0.16855431883742733</v>
      </c>
      <c r="L20" s="16" t="s">
        <v>42069</v>
      </c>
      <c r="M20" s="6">
        <f>D6L1337C11</f>
        <v>16.931690886055513</v>
      </c>
      <c r="N20" s="16" t="s">
        <v>42070</v>
      </c>
      <c r="O20" s="6">
        <f>D6L1340C11</f>
        <v>26.474884302519609</v>
      </c>
      <c r="P20" s="16" t="s">
        <v>42071</v>
      </c>
      <c r="Q20" s="6">
        <f>D6L1328C18</f>
        <v>1.6543624832918495</v>
      </c>
      <c r="R20" s="16" t="s">
        <v>42072</v>
      </c>
      <c r="S20" s="6">
        <f>D6L1337C18</f>
        <v>116.52910330828901</v>
      </c>
      <c r="T20" s="16" t="s">
        <v>42073</v>
      </c>
      <c r="U20" s="6">
        <f>D6L1340C18</f>
        <v>181.27878201535759</v>
      </c>
      <c r="V20" s="16" t="s">
        <v>42074</v>
      </c>
      <c r="W20" s="6">
        <f>D6L1328C19</f>
        <v>5.4713545849041738</v>
      </c>
      <c r="X20" s="16" t="s">
        <v>42075</v>
      </c>
      <c r="Y20" s="6">
        <f>D6L1337C19</f>
        <v>578.5172425230046</v>
      </c>
      <c r="Z20" s="16" t="s">
        <v>42076</v>
      </c>
      <c r="AA20" s="6">
        <f>D6L1340C19</f>
        <v>899.97175059351582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2793.9942252629712</v>
      </c>
      <c r="F21" s="16" t="s">
        <v>42078</v>
      </c>
      <c r="G21" s="6">
        <f>D6L1437C10</f>
        <v>-957.27477398261624</v>
      </c>
      <c r="H21" s="16" t="s">
        <v>42079</v>
      </c>
      <c r="I21" s="6">
        <f>D6L1440C10</f>
        <v>216.59717038671863</v>
      </c>
      <c r="J21" s="16" t="s">
        <v>42080</v>
      </c>
      <c r="K21" s="6">
        <f>D6L1428C11</f>
        <v>145.11334739989599</v>
      </c>
      <c r="L21" s="16" t="s">
        <v>42081</v>
      </c>
      <c r="M21" s="6">
        <f>D6L1437C11</f>
        <v>-48.209201284321367</v>
      </c>
      <c r="N21" s="16" t="s">
        <v>42082</v>
      </c>
      <c r="O21" s="6">
        <f>D6L1440C11</f>
        <v>10.90802439235425</v>
      </c>
      <c r="P21" s="16" t="s">
        <v>42083</v>
      </c>
      <c r="Q21" s="6">
        <f>D6L1428C18</f>
        <v>417.65824939237291</v>
      </c>
      <c r="R21" s="16" t="s">
        <v>42084</v>
      </c>
      <c r="S21" s="6">
        <f>D6L1437C18</f>
        <v>1596.7760513143253</v>
      </c>
      <c r="T21" s="16" t="s">
        <v>42085</v>
      </c>
      <c r="U21" s="6">
        <f>D6L1440C18</f>
        <v>43.913755355797711</v>
      </c>
      <c r="V21" s="16" t="s">
        <v>42086</v>
      </c>
      <c r="W21" s="6">
        <f>D6L1428C19</f>
        <v>2521.4493232704945</v>
      </c>
      <c r="X21" s="16" t="s">
        <v>42087</v>
      </c>
      <c r="Y21" s="6">
        <f>D6L1437C19</f>
        <v>9196.9399734187355</v>
      </c>
      <c r="Z21" s="16" t="s">
        <v>42088</v>
      </c>
      <c r="AA21" s="6">
        <f>D6L1440C19</f>
        <v>252.9297528493336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251.28520405346256</v>
      </c>
      <c r="F22" s="16" t="s">
        <v>42090</v>
      </c>
      <c r="G22" s="6">
        <f>D6L1537C10</f>
        <v>31.691091990830646</v>
      </c>
      <c r="H22" s="16" t="s">
        <v>42091</v>
      </c>
      <c r="I22" s="6">
        <f>D6L1540C10</f>
        <v>66.337080773357883</v>
      </c>
      <c r="J22" s="16" t="s">
        <v>42092</v>
      </c>
      <c r="K22" s="6">
        <f>D6L1528C11</f>
        <v>11.586687318388552</v>
      </c>
      <c r="L22" s="16" t="s">
        <v>42093</v>
      </c>
      <c r="M22" s="6">
        <f>D6L1537C11</f>
        <v>1.6186329691640773</v>
      </c>
      <c r="N22" s="16" t="s">
        <v>42094</v>
      </c>
      <c r="O22" s="6">
        <f>D6L1540C11</f>
        <v>3.3881882659305322</v>
      </c>
      <c r="P22" s="16" t="s">
        <v>42095</v>
      </c>
      <c r="Q22" s="6">
        <f>D6L1528C18</f>
        <v>37.01611035313018</v>
      </c>
      <c r="R22" s="16" t="s">
        <v>42096</v>
      </c>
      <c r="S22" s="6">
        <f>D6L1537C18</f>
        <v>14.47687692131025</v>
      </c>
      <c r="T22" s="16" t="s">
        <v>42097</v>
      </c>
      <c r="U22" s="6">
        <f>D6L1540C18</f>
        <v>13.228608818234745</v>
      </c>
      <c r="V22" s="16" t="s">
        <v>42098</v>
      </c>
      <c r="W22" s="6">
        <f>D6L1528C19</f>
        <v>225.8557810187209</v>
      </c>
      <c r="X22" s="16" t="s">
        <v>42099</v>
      </c>
      <c r="Y22" s="6">
        <f>D6L1537C19</f>
        <v>95.632848038684472</v>
      </c>
      <c r="Z22" s="16" t="s">
        <v>42100</v>
      </c>
      <c r="AA22" s="6">
        <f>D6L1540C19</f>
        <v>87.386909742612232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645.23131021727568</v>
      </c>
      <c r="H23" s="16" t="s">
        <v>42103</v>
      </c>
      <c r="I23" s="6">
        <f>D6L1640C10</f>
        <v>518.14657112732414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51.168689782724414</v>
      </c>
      <c r="N23" s="16" t="s">
        <v>42106</v>
      </c>
      <c r="O23" s="6">
        <f>D6L1640C11</f>
        <v>41.090506210971739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-427.01603663675786</v>
      </c>
      <c r="T23" s="16" t="s">
        <v>42109</v>
      </c>
      <c r="U23" s="6">
        <f>D6L1640C18</f>
        <v>70.618405578815697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-4645.3839633632415</v>
      </c>
      <c r="Z23" s="16" t="s">
        <v>42112</v>
      </c>
      <c r="AA23" s="6">
        <f>D6L1640C19</f>
        <v>768.23721042862815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-7.965773164554073</v>
      </c>
      <c r="H24" s="16" t="s">
        <v>42115</v>
      </c>
      <c r="I24" s="6">
        <f>D6L1740C10</f>
        <v>2.6389549754645745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-1.234226835445928</v>
      </c>
      <c r="N24" s="16" t="s">
        <v>42118</v>
      </c>
      <c r="O24" s="6">
        <f>D6L1740C11</f>
        <v>0.40888297732920176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-0.64679998496895064</v>
      </c>
      <c r="T24" s="16" t="s">
        <v>42121</v>
      </c>
      <c r="U24" s="6">
        <f>D6L1740C18</f>
        <v>0.21427625457117522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-13.153200015031048</v>
      </c>
      <c r="Z24" s="16" t="s">
        <v>42124</v>
      </c>
      <c r="AA24" s="6">
        <f>D6L1740C19</f>
        <v>4.357480674619489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12548.571774122021</v>
      </c>
      <c r="F25" s="16" t="s">
        <v>42126</v>
      </c>
      <c r="G25" s="6">
        <f>SUM(D6L1901C2:D6L1916C2)</f>
        <v>7766.2374043315031</v>
      </c>
      <c r="H25" s="16" t="s">
        <v>42127</v>
      </c>
      <c r="I25" s="6">
        <f>SUM(D6L1901C3:D6L1916C3)</f>
        <v>22836.051398180545</v>
      </c>
      <c r="J25" s="16" t="s">
        <v>42128</v>
      </c>
      <c r="K25" s="6">
        <f>SUM(D6L1901C4:D6L1916C4)</f>
        <v>1082.8832975707514</v>
      </c>
      <c r="L25" s="16" t="s">
        <v>42129</v>
      </c>
      <c r="M25" s="6">
        <f>SUM(D6L1901C5:D6L1916C5)</f>
        <v>41.221899847016694</v>
      </c>
      <c r="N25" s="16" t="s">
        <v>42130</v>
      </c>
      <c r="O25" s="6">
        <f>SUM(D6L1901C6:D6L1916C6)</f>
        <v>1809.5335073109236</v>
      </c>
      <c r="P25" s="16" t="s">
        <v>42131</v>
      </c>
      <c r="Q25" s="6">
        <f>SUM(D6L1901C7:D6L1916C7)</f>
        <v>1487.8253051390691</v>
      </c>
      <c r="R25" s="16" t="s">
        <v>42132</v>
      </c>
      <c r="S25" s="6">
        <f>SUM(D6L1901C8:D6L1916C8)</f>
        <v>5191.4014172632642</v>
      </c>
      <c r="T25" s="16" t="s">
        <v>42133</v>
      </c>
      <c r="U25" s="6">
        <f>SUM(D6L1901C9:D6L1916C9)</f>
        <v>3627.554872835969</v>
      </c>
      <c r="V25" s="16" t="s">
        <v>42134</v>
      </c>
      <c r="W25" s="6">
        <f>SUM(D6L1901C10:D6L1916C10)</f>
        <v>12143.629766553704</v>
      </c>
      <c r="X25" s="16" t="s">
        <v>42135</v>
      </c>
      <c r="Y25" s="6">
        <f>SUM(D6L1901C11:D6L1916C11)</f>
        <v>38891.457886915246</v>
      </c>
      <c r="Z25" s="16" t="s">
        <v>42136</v>
      </c>
      <c r="AA25" s="6">
        <f>SUM(D6L1901C12:D6L1916C12)</f>
        <v>33134.830938163977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12548.571774122021</v>
      </c>
      <c r="F26" s="16" t="s">
        <v>42138</v>
      </c>
      <c r="G26" s="6">
        <f>SUM(D6L1917C2:D6L1918C2)</f>
        <v>7758.2716311669492</v>
      </c>
      <c r="H26" s="16" t="s">
        <v>42139</v>
      </c>
      <c r="I26" s="6">
        <f>SUM(D6L1917C3:D6L1918C3)</f>
        <v>22838.690353156009</v>
      </c>
      <c r="J26" s="16" t="s">
        <v>42140</v>
      </c>
      <c r="K26" s="6">
        <f>SUM(D6L1917C4:D6L1918C4)</f>
        <v>1082.8832975707514</v>
      </c>
      <c r="L26" s="16" t="s">
        <v>42141</v>
      </c>
      <c r="M26" s="6">
        <f>SUM(D6L1917C5:D6L1918C5)</f>
        <v>39.987673011570763</v>
      </c>
      <c r="N26" s="16" t="s">
        <v>42142</v>
      </c>
      <c r="O26" s="6">
        <f>SUM(D6L1917C6:D6L1918C6)</f>
        <v>1809.9423902882529</v>
      </c>
      <c r="P26" s="16" t="s">
        <v>42143</v>
      </c>
      <c r="Q26" s="6">
        <f>SUM(D6L1917C7:D6L1918C7)</f>
        <v>1487.8253051390691</v>
      </c>
      <c r="R26" s="16" t="s">
        <v>42144</v>
      </c>
      <c r="S26" s="6">
        <f>SUM(D6L1917C8:D6L1918C8)</f>
        <v>5190.754617278295</v>
      </c>
      <c r="T26" s="16" t="s">
        <v>42145</v>
      </c>
      <c r="U26" s="6">
        <f>SUM(D6L1917C9:D6L1918C9)</f>
        <v>3627.7691490905404</v>
      </c>
      <c r="V26" s="16" t="s">
        <v>42146</v>
      </c>
      <c r="W26" s="6">
        <f>SUM(D6L1917C10:D6L1918C10)</f>
        <v>12143.629766553704</v>
      </c>
      <c r="X26" s="16" t="s">
        <v>42147</v>
      </c>
      <c r="Y26" s="6">
        <f>SUM(D6L1917C11:D6L1918C11)</f>
        <v>38878.304686900214</v>
      </c>
      <c r="Z26" s="16" t="s">
        <v>42148</v>
      </c>
      <c r="AA26" s="6">
        <f>SUM(D6L1917C12:D6L1918C12)</f>
        <v>33139.188418838596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418796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24957.221115297853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552.87221272876252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11243.102915537791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2.9963447058047404E-2</v>
      </c>
      <c r="F31" s="16" t="s">
        <v>42153</v>
      </c>
      <c r="G31" s="6">
        <f>IF(D6L1920C1=0,0,D6L1918C2/D6L1920C1)</f>
        <v>1.8544201483136187E-2</v>
      </c>
      <c r="H31" s="16" t="s">
        <v>42154</v>
      </c>
      <c r="I31" s="6">
        <f>IF(D6L1920C1=0,0,D6L1918C3/D6L1920C1)</f>
        <v>5.4527864158637009E-2</v>
      </c>
      <c r="J31" s="16" t="s">
        <v>42155</v>
      </c>
      <c r="K31" s="6">
        <f>IF(D6L1921C1=0,0,D6L1918C4/D6L1921C1)</f>
        <v>4.3389578213376655E-2</v>
      </c>
      <c r="L31" s="16" t="s">
        <v>42156</v>
      </c>
      <c r="M31" s="6">
        <f>IF(D6L1921C1=0,0,D6L1918C5/D6L1921C1)</f>
        <v>1.6517023131934025E-3</v>
      </c>
      <c r="N31" s="16" t="s">
        <v>42157</v>
      </c>
      <c r="O31" s="6">
        <f>IF(D6L1921C1=0,0,D6L1918C6/D6L1921C1)</f>
        <v>7.250540831253631E-2</v>
      </c>
      <c r="P31" s="16" t="s">
        <v>42158</v>
      </c>
      <c r="Q31" s="6">
        <f>IF(D6L1922C1=0,0,D6L1918C7/D6L1922C1)</f>
        <v>2.6910835286796946</v>
      </c>
      <c r="R31" s="16" t="s">
        <v>42159</v>
      </c>
      <c r="S31" s="6">
        <f>IF(D6L1922C1=0,0,D6L1918C8/D6L1922C1)</f>
        <v>9.3898758117007244</v>
      </c>
      <c r="T31" s="16" t="s">
        <v>42160</v>
      </c>
      <c r="U31" s="6">
        <f>IF(D6L1922C1=0,0,D6L1918C9/D6L1922C1)</f>
        <v>6.5612899135078013</v>
      </c>
      <c r="V31" s="16" t="s">
        <v>42161</v>
      </c>
      <c r="W31" s="6">
        <f>IF(D6L1923C1=0,0,D6L1918C10/D6L1923C1)</f>
        <v>1.0800959359512221</v>
      </c>
      <c r="X31" s="16" t="s">
        <v>42162</v>
      </c>
      <c r="Y31" s="6">
        <f>IF(D6L1923C1=0,0,D6L1918C11/D6L1923C1)</f>
        <v>3.4591391877386326</v>
      </c>
      <c r="Z31" s="16" t="s">
        <v>42163</v>
      </c>
      <c r="AA31" s="6">
        <f>IF(D6L1923C1=0,0,D6L1918C12/D6L1923C1)</f>
        <v>2.9471251119094681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128252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128252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20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20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427.51549399999999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427.51549399999999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2.5650421999531288</v>
      </c>
      <c r="J17" s="16" t="s">
        <v>42246</v>
      </c>
      <c r="K17" s="21">
        <f>IF(FLOW_THRU_100PCT="Y",1,INDEX(VariabilityMatrix,D7L110C1,D7L110C6))</f>
        <v>0.47863456811649574</v>
      </c>
      <c r="L17" s="16" t="s">
        <v>42242</v>
      </c>
      <c r="M17" s="15">
        <f>IF(D7L110C2&lt;&gt;0,D7L110C2*D7L110C4,D7L110C3*D7L110C4)</f>
        <v>1.2277178655751519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1.2571424163421741</v>
      </c>
      <c r="J18" s="16" t="s">
        <v>42251</v>
      </c>
      <c r="K18" s="21">
        <f>IF(FLOW_THRU_100PCT="Y",1,INDEX(VariabilityMatrix,D7L111C1,D7L111C6))</f>
        <v>0.47863456811649574</v>
      </c>
      <c r="L18" s="16" t="s">
        <v>42247</v>
      </c>
      <c r="M18" s="15">
        <f>IF(D7L111C2&lt;&gt;0,D7L111C2*D7L111C4,D7L111C3*D7L111C4)</f>
        <v>0.60171181750686431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0.52032903392126761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21.865121027031119</v>
      </c>
      <c r="J20" s="16" t="s">
        <v>42261</v>
      </c>
      <c r="K20" s="21">
        <f>IF(FLOW_THRU_100PCT="Y",1,INDEX(VariabilityMatrix,D7L113C1,D7L113C6))</f>
        <v>0.47863456811649574</v>
      </c>
      <c r="L20" s="16" t="s">
        <v>42257</v>
      </c>
      <c r="M20" s="15">
        <f>IF(D7L113C2&lt;&gt;0,D7L113C2*D7L113C4,D7L113C3*D7L113C4)</f>
        <v>10.465402759587949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13.081189780545134</v>
      </c>
      <c r="J21" s="16" t="s">
        <v>42266</v>
      </c>
      <c r="K21" s="21">
        <f>IF(FLOW_THRU_100PCT="Y",1,INDEX(VariabilityMatrix,D7L114C1,D7L114C6))</f>
        <v>0.47863456811649574</v>
      </c>
      <c r="L21" s="16" t="s">
        <v>42262</v>
      </c>
      <c r="M21" s="15">
        <f>IF(D7L114C2&lt;&gt;0,D7L114C2*D7L114C4,D7L114C3*D7L114C4)</f>
        <v>6.2611096210611379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0.52032903392126761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0.52032903392126761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0.52032903392126761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0.52032903392126761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0.52032903392126761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0.52032903392126761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-0.69974981908846656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-0.69974981908846656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1.2192002425591586</v>
      </c>
      <c r="J29" s="16" t="s">
        <v>42305</v>
      </c>
      <c r="K29" s="21">
        <f>IF(FLOW_THRU_100PCT="Y",1,INDEX(VariabilityMatrix,D7L122C1,D7L122C6))</f>
        <v>0.47863456811649574</v>
      </c>
      <c r="L29" s="16" t="s">
        <v>42301</v>
      </c>
      <c r="M29" s="15">
        <f>IF(D7L122C2&lt;&gt;0,D7L122C2*D7L122C4,D7L122C3*D7L122C4)</f>
        <v>0.58355138154482977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0.73107643999373684</v>
      </c>
      <c r="J30" s="16" t="s">
        <v>42310</v>
      </c>
      <c r="K30" s="21">
        <f>IF(FLOW_THRU_100PCT="Y",1,INDEX(VariabilityMatrix,D7L123C1,D7L123C6))</f>
        <v>0.49525350467636925</v>
      </c>
      <c r="L30" s="16" t="s">
        <v>42306</v>
      </c>
      <c r="M30" s="15">
        <f>IF(D7L123C2&lt;&gt;0,D7L123C2*D7L123C4,D7L123C3*D7L123C4)</f>
        <v>0.36206816909322154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768.4392942940018</v>
      </c>
      <c r="J31" s="16" t="s">
        <v>42315</v>
      </c>
      <c r="K31" s="21">
        <f>IF(FLOW_THRU_100PCT="Y",1,INDEX(VariabilityMatrix,D7L124C1,D7L124C6))</f>
        <v>0.49525350467636925</v>
      </c>
      <c r="L31" s="16" t="s">
        <v>42311</v>
      </c>
      <c r="M31" s="15">
        <f>IF(D7L124C2&lt;&gt;0,D7L124C2*D7L124C4,D7L124C3*D7L124C4)</f>
        <v>380.57225363014032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6.9838488944061139E-2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6.9838488944061139E-2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0.52032903392126761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257.33989761094011</v>
      </c>
      <c r="J34" s="16" t="s">
        <v>42329</v>
      </c>
      <c r="K34" s="21">
        <f>IF(FLOW_THRU_100PCT="Y",1,INDEX(VariabilityMatrix,D7L127C1,D7L127C6))</f>
        <v>0.49525350467636925</v>
      </c>
      <c r="L34" s="16" t="s">
        <v>42325</v>
      </c>
      <c r="M34" s="15">
        <f>IF(D7L127C2&lt;&gt;0,D7L127C2*D7L127C4,D7L127C3*D7L127C4)</f>
        <v>127.44848618487612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0.52032903392126761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0.52032903392126761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0.52032903392126761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0.52032903392126761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0.52032903392126761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0.52032903392126761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-1.7482213809865645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-1.7482213809865645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129767.13176806222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129228.15610548023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5.3155063410763139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2.657753170538157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9201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9201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56.398912192005135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28.199456096002567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9262.7144185330817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9231.8572092665418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133.84034104559575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66.920170522797875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18251.09205981925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18251.09205981925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18384.932400864844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18318.012230342047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0.47863456811649574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0.47863456811649574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0.52032903392126761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0.47863456811649574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0.47863456811649574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0.52032903392126761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0.52032903392126761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0.52032903392126761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0.52032903392126761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0.52032903392126761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0.52032903392126761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0.47863456811649574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0.49525350467636925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0.49525350467636925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0.52032903392126761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0.49525350467636925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0.52032903392126761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0.52032903392126761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0.52032903392126761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0.52032903392126761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0.52032903392126761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0.52032903392126761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122.76798589427142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122.76798589427142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122.76798589427142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122.76798589427142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0.47863456811649574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108.55193164011709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0.47863456811649574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108.55193164011709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0.47863456811649574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108.55193164011709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0.47863456811649574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108.55193164011709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0.47863456811649574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108.55193164011709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0.47863456811649574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108.55193164011709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0.52032903392126761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140.15694298428187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0.52032903392126761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140.15694298428187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0.52032903392126761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140.15694298428187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0.47863456811649574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108.55193164011709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0.47863456811649574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108.55193164011709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0.47863456811649574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108.55193164011709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0.47863456811649574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108.55193164011709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0.47863456811649574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108.55193164011709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0.47863456811649574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108.55193164011709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0.52032903392126761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140.15694298428187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0.52032903392126761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140.15694298428187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0.52032903392126761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140.15694298428187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0.52032903392126761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140.15694298428187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0.52032903392126761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140.15694298428187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0.52032903392126761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140.15694298428187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0.52032903392126761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140.15694298428187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0.52032903392126761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140.15694298428187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0.52032903392126761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140.15694298428187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0.52032903392126761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140.15694298428187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0.52032903392126761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140.15694298428187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0.52032903392126761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140.15694298428187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0.52032903392126761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140.15694298428187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0.52032903392126761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140.15694298428187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0.52032903392126761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140.15694298428187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0.52032903392126761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140.15694298428187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0.52032903392126761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140.15694298428187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0.52032903392126761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140.15694298428187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140.15694298428187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140.15694298428187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140.15694298428187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0.47863456811649574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108.55193164011709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0.47863456811649574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108.55193164011709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0.47863456811649574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108.55193164011709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0.49525350467636925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122.76798589427142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0.49525350467636925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122.76798589427142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0.49525350467636925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122.76798589427142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0.49525350467636925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122.76798589427142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0.49525350467636925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122.76798589427142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0.49525350467636925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122.76798589427142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122.76798589427142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122.76798589427142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122.76798589427142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0.52032903392126761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140.15694298428187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0.52032903392126761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140.15694298428187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0.52032903392126761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140.15694298428187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122.76798589427142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122.76798589427142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122.76798589427142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0.49525350467636925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122.76798589427142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0.49525350467636925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122.76798589427142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0.49525350467636925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122.76798589427142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0.52032903392126761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140.15694298428187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0.52032903392126761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140.15694298428187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0.52032903392126761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140.15694298428187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0.52032903392126761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140.15694298428187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0.52032903392126761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140.15694298428187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0.52032903392126761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140.15694298428187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0.52032903392126761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140.15694298428187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0.52032903392126761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140.15694298428187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0.52032903392126761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140.15694298428187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0.52032903392126761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140.15694298428187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0.52032903392126761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140.15694298428187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0.52032903392126761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140.15694298428187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0.52032903392126761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140.15694298428187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0.52032903392126761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140.15694298428187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0.52032903392126761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140.15694298428187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0.52032903392126761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140.15694298428187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0.52032903392126761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140.15694298428187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0.52032903392126761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140.15694298428187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140.15694298428187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140.15694298428187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140.15694298428187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140.15694298428187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140.15694298428187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140.15694298428187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140.15694298428187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140.15694298428187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140.15694298428187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140.15694298428187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140.15694298428187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140.15694298428187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140.15694298428187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140.15694298428187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140.15694298428187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140.15694298428187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140.15694298428187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140.15694298428187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140.15694298428187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140.15694298428187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140.15694298428187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140.15694298428187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140.15694298428187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140.15694298428187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140.15694298428187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140.15694298428187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140.15694298428187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140.15694298428187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140.15694298428187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140.15694298428187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140.15694298428187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140.15694298428187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749.22072933333345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749.22072933333345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901.41025023253212</v>
      </c>
      <c r="R8" s="16" t="s">
        <v>43218</v>
      </c>
      <c r="S8" s="21">
        <f>IF(D7L501C7=0,0,D7L501C5/D7L501C7)</f>
        <v>0.83116508730631899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901.41025023253212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901.41025023253212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291.20077633333335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291.20077633333335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901.41025023253212</v>
      </c>
      <c r="R11" s="16" t="s">
        <v>43230</v>
      </c>
      <c r="S11" s="21">
        <f>IF(D7L504C7=0,0,D7L504C5/D7L504C7)</f>
        <v>0.32305021632293818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4.4952354120285083</v>
      </c>
      <c r="J12" s="16" t="s">
        <v>43236</v>
      </c>
      <c r="K12" s="21">
        <f>IF(FLOW_THRU_100PCT="Y",1,INDEX(VariabilityMatrix,D7L505C1,D7L505C6))</f>
        <v>0.47863456811649574</v>
      </c>
      <c r="L12" s="16" t="s">
        <v>43232</v>
      </c>
      <c r="M12" s="15">
        <f>IF(D7L505C2&lt;&gt;0,D7L505C2*D7L505C4,D7L505C3*D7L505C4)</f>
        <v>2.1515750600182431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797.03045667957406</v>
      </c>
      <c r="R12" s="16" t="s">
        <v>43234</v>
      </c>
      <c r="S12" s="21">
        <f>IF(D7L505C7=0,0,D7L505C5/D7L505C7)</f>
        <v>2.6994891374436266E-3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0.47863456811649574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797.03045667957406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1.7471700802359984</v>
      </c>
      <c r="J14" s="16" t="s">
        <v>43246</v>
      </c>
      <c r="K14" s="21">
        <f>IF(FLOW_THRU_100PCT="Y",1,INDEX(VariabilityMatrix,D7L507C1,D7L507C6))</f>
        <v>0.47863456811649574</v>
      </c>
      <c r="L14" s="16" t="s">
        <v>43242</v>
      </c>
      <c r="M14" s="15">
        <f>IF(D7L507C2&lt;&gt;0,D7L507C2*D7L507C4,D7L507C3*D7L507C4)</f>
        <v>0.83625599677982032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797.03045667957406</v>
      </c>
      <c r="R14" s="16" t="s">
        <v>43244</v>
      </c>
      <c r="S14" s="21">
        <f>IF(D7L507C7=0,0,D7L507C5/D7L507C7)</f>
        <v>1.0492146062569048E-3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2.2031415732683426</v>
      </c>
      <c r="J15" s="16" t="s">
        <v>43251</v>
      </c>
      <c r="K15" s="21">
        <f>IF(FLOW_THRU_100PCT="Y",1,INDEX(VariabilityMatrix,D7L508C1,D7L508C6))</f>
        <v>0.47863456811649574</v>
      </c>
      <c r="L15" s="16" t="s">
        <v>43247</v>
      </c>
      <c r="M15" s="15">
        <f>IF(D7L508C2&lt;&gt;0,D7L508C2*D7L508C4,D7L508C3*D7L508C4)</f>
        <v>1.05449971542079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797.03045667957406</v>
      </c>
      <c r="R15" s="16" t="s">
        <v>43249</v>
      </c>
      <c r="S15" s="21">
        <f>IF(D7L508C7=0,0,D7L508C5/D7L508C7)</f>
        <v>1.3230356589054727E-3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0.47863456811649574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797.03045667957406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0.8562984330116552</v>
      </c>
      <c r="J17" s="16" t="s">
        <v>43261</v>
      </c>
      <c r="K17" s="21">
        <f>IF(FLOW_THRU_100PCT="Y",1,INDEX(VariabilityMatrix,D7L510C1,D7L510C6))</f>
        <v>0.47863456811649574</v>
      </c>
      <c r="L17" s="16" t="s">
        <v>43257</v>
      </c>
      <c r="M17" s="15">
        <f>IF(D7L510C2&lt;&gt;0,D7L510C2*D7L510C4,D7L510C3*D7L510C4)</f>
        <v>0.40985403066336562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797.03045667957406</v>
      </c>
      <c r="R17" s="16" t="s">
        <v>43259</v>
      </c>
      <c r="S17" s="21">
        <f>IF(D7L510C7=0,0,D7L510C5/D7L510C7)</f>
        <v>5.1422630995911502E-4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0.52032903392126761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1029.0867291420104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0.52032903392126761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1029.0867291420104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0.52032903392126761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1029.0867291420104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38.318615705735937</v>
      </c>
      <c r="J21" s="16" t="s">
        <v>43281</v>
      </c>
      <c r="K21" s="21">
        <f>IF(FLOW_THRU_100PCT="Y",1,INDEX(VariabilityMatrix,D7L514C1,D7L514C6))</f>
        <v>0.47863456811649574</v>
      </c>
      <c r="L21" s="16" t="s">
        <v>43277</v>
      </c>
      <c r="M21" s="15">
        <f>IF(D7L514C2&lt;&gt;0,D7L514C2*D7L514C4,D7L514C3*D7L514C4)</f>
        <v>18.340614079136891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797.03045667957406</v>
      </c>
      <c r="R21" s="16" t="s">
        <v>43279</v>
      </c>
      <c r="S21" s="21">
        <f>IF(D7L514C7=0,0,D7L514C5/D7L514C7)</f>
        <v>2.3011183481674993E-2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0.47863456811649574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797.03045667957406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14.893355462091751</v>
      </c>
      <c r="J23" s="16" t="s">
        <v>43291</v>
      </c>
      <c r="K23" s="21">
        <f>IF(FLOW_THRU_100PCT="Y",1,INDEX(VariabilityMatrix,D7L516C1,D7L516C6))</f>
        <v>0.47863456811649574</v>
      </c>
      <c r="L23" s="16" t="s">
        <v>43287</v>
      </c>
      <c r="M23" s="15">
        <f>IF(D7L516C2&lt;&gt;0,D7L516C2*D7L516C4,D7L516C3*D7L516C4)</f>
        <v>7.1284747594037379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797.03045667957406</v>
      </c>
      <c r="R23" s="16" t="s">
        <v>43289</v>
      </c>
      <c r="S23" s="21">
        <f>IF(D7L516C7=0,0,D7L516C5/D7L516C7)</f>
        <v>8.9437921721347222E-3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22.924779769333398</v>
      </c>
      <c r="J24" s="16" t="s">
        <v>43296</v>
      </c>
      <c r="K24" s="21">
        <f>IF(FLOW_THRU_100PCT="Y",1,INDEX(VariabilityMatrix,D7L517C1,D7L517C6))</f>
        <v>0.47863456811649574</v>
      </c>
      <c r="L24" s="16" t="s">
        <v>43292</v>
      </c>
      <c r="M24" s="15">
        <f>IF(D7L517C2&lt;&gt;0,D7L517C2*D7L517C4,D7L517C3*D7L517C4)</f>
        <v>10.97259206406067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797.03045667957406</v>
      </c>
      <c r="R24" s="16" t="s">
        <v>43294</v>
      </c>
      <c r="S24" s="21">
        <f>IF(D7L517C7=0,0,D7L517C5/D7L517C7)</f>
        <v>1.3766841620798845E-2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0.47863456811649574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797.03045667957406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8.910209508005364</v>
      </c>
      <c r="J26" s="16" t="s">
        <v>43306</v>
      </c>
      <c r="K26" s="21">
        <f>IF(FLOW_THRU_100PCT="Y",1,INDEX(VariabilityMatrix,D7L519C1,D7L519C6))</f>
        <v>0.47863456811649574</v>
      </c>
      <c r="L26" s="16" t="s">
        <v>43302</v>
      </c>
      <c r="M26" s="15">
        <f>IF(D7L519C2&lt;&gt;0,D7L519C2*D7L519C4,D7L519C3*D7L519C4)</f>
        <v>4.2647342796916412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797.03045667957406</v>
      </c>
      <c r="R26" s="16" t="s">
        <v>43304</v>
      </c>
      <c r="S26" s="21">
        <f>IF(D7L519C7=0,0,D7L519C5/D7L519C7)</f>
        <v>5.3507795642571913E-3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0.52032903392126761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1029.0867291420104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0.52032903392126761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1029.0867291420104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0.52032903392126761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1029.0867291420104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0.52032903392126761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1029.0867291420104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0.52032903392126761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1029.0867291420104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0.52032903392126761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1029.0867291420104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0.52032903392126761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1029.0867291420104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0.52032903392126761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1029.0867291420104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0.52032903392126761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1029.0867291420104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0.52032903392126761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1029.0867291420104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0.52032903392126761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1029.0867291420104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0.52032903392126761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1029.0867291420104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0.52032903392126761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1029.0867291420104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0.52032903392126761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1029.0867291420104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0.52032903392126761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1029.0867291420104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0.52032903392126761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1029.0867291420104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0.52032903392126761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1029.0867291420104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0.52032903392126761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1029.0867291420104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-1.2263112733133574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-1.2263112733133574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1029.0867291420104</v>
      </c>
      <c r="R45" s="16" t="s">
        <v>43399</v>
      </c>
      <c r="S45" s="21">
        <f>IF(D7L538C7=0,0,D7L538C5/D7L538C7)</f>
        <v>-1.1916500704812127E-3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1029.0867291420104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-0.47663229384072581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-0.47663229384072581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1029.0867291420104</v>
      </c>
      <c r="R47" s="16" t="s">
        <v>43407</v>
      </c>
      <c r="S47" s="21">
        <f>IF(D7L540C7=0,0,D7L540C5/D7L540C7)</f>
        <v>-4.6316047068074883E-4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2.1366479291474518</v>
      </c>
      <c r="J48" s="16" t="s">
        <v>43413</v>
      </c>
      <c r="K48" s="21">
        <f>IF(FLOW_THRU_100PCT="Y",1,INDEX(VariabilityMatrix,D7L541C1,D7L541C6))</f>
        <v>0.47863456811649574</v>
      </c>
      <c r="L48" s="16" t="s">
        <v>43409</v>
      </c>
      <c r="M48" s="15">
        <f>IF(D7L541C2&lt;&gt;0,D7L541C2*D7L541C4,D7L541C3*D7L541C4)</f>
        <v>1.0226735587844955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797.03045667957406</v>
      </c>
      <c r="R48" s="16" t="s">
        <v>43411</v>
      </c>
      <c r="S48" s="21">
        <f>IF(D7L541C7=0,0,D7L541C5/D7L541C7)</f>
        <v>1.283104742377035E-3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0.47863456811649574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797.03045667957406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0.83045424580334715</v>
      </c>
      <c r="J50" s="16" t="s">
        <v>43423</v>
      </c>
      <c r="K50" s="21">
        <f>IF(FLOW_THRU_100PCT="Y",1,INDEX(VariabilityMatrix,D7L543C1,D7L543C6))</f>
        <v>0.47863456811649574</v>
      </c>
      <c r="L50" s="16" t="s">
        <v>43419</v>
      </c>
      <c r="M50" s="15">
        <f>IF(D7L543C2&lt;&gt;0,D7L543C2*D7L543C4,D7L543C3*D7L543C4)</f>
        <v>0.39748410928059524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797.03045667957406</v>
      </c>
      <c r="R50" s="16" t="s">
        <v>43421</v>
      </c>
      <c r="S50" s="21">
        <f>IF(D7L543C7=0,0,D7L543C5/D7L543C7)</f>
        <v>4.9870629904974094E-4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1.2812111637070269</v>
      </c>
      <c r="J51" s="16" t="s">
        <v>43428</v>
      </c>
      <c r="K51" s="21">
        <f>IF(FLOW_THRU_100PCT="Y",1,INDEX(VariabilityMatrix,D7L544C1,D7L544C6))</f>
        <v>0.49525350467636925</v>
      </c>
      <c r="L51" s="16" t="s">
        <v>43424</v>
      </c>
      <c r="M51" s="15">
        <f>IF(D7L544C2&lt;&gt;0,D7L544C2*D7L544C4,D7L544C3*D7L544C4)</f>
        <v>0.6345243190563945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901.41025023253212</v>
      </c>
      <c r="R51" s="16" t="s">
        <v>43426</v>
      </c>
      <c r="S51" s="21">
        <f>IF(D7L544C7=0,0,D7L544C5/D7L544C7)</f>
        <v>7.0392401117328049E-4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0.49525350467636925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901.41025023253212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0.49797031890775351</v>
      </c>
      <c r="J53" s="16" t="s">
        <v>43438</v>
      </c>
      <c r="K53" s="21">
        <f>IF(FLOW_THRU_100PCT="Y",1,INDEX(VariabilityMatrix,D7L546C1,D7L546C6))</f>
        <v>0.49525350467636925</v>
      </c>
      <c r="L53" s="16" t="s">
        <v>43434</v>
      </c>
      <c r="M53" s="15">
        <f>IF(D7L546C2&lt;&gt;0,D7L546C2*D7L546C4,D7L546C3*D7L546C4)</f>
        <v>0.24662154566387418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901.41025023253212</v>
      </c>
      <c r="R53" s="16" t="s">
        <v>43436</v>
      </c>
      <c r="S53" s="21">
        <f>IF(D7L546C7=0,0,D7L546C5/D7L546C7)</f>
        <v>2.7359523102855166E-4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1346.6895506700491</v>
      </c>
      <c r="J54" s="16" t="s">
        <v>43443</v>
      </c>
      <c r="K54" s="21">
        <f>IF(FLOW_THRU_100PCT="Y",1,INDEX(VariabilityMatrix,D7L547C1,D7L547C6))</f>
        <v>0.49525350467636925</v>
      </c>
      <c r="L54" s="16" t="s">
        <v>43439</v>
      </c>
      <c r="M54" s="15">
        <f>IF(D7L547C2&lt;&gt;0,D7L547C2*D7L547C4,D7L547C3*D7L547C4)</f>
        <v>666.95271968038674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901.41025023253212</v>
      </c>
      <c r="R54" s="16" t="s">
        <v>43441</v>
      </c>
      <c r="S54" s="21">
        <f>IF(D7L547C7=0,0,D7L547C5/D7L547C7)</f>
        <v>0.73989919629639933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0.49525350467636925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901.41025023253212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523.41990455076268</v>
      </c>
      <c r="J56" s="16" t="s">
        <v>43453</v>
      </c>
      <c r="K56" s="21">
        <f>IF(FLOW_THRU_100PCT="Y",1,INDEX(VariabilityMatrix,D7L549C1,D7L549C6))</f>
        <v>0.49525350467636925</v>
      </c>
      <c r="L56" s="16" t="s">
        <v>43449</v>
      </c>
      <c r="M56" s="15">
        <f>IF(D7L549C2&lt;&gt;0,D7L549C2*D7L549C4,D7L549C3*D7L549C4)</f>
        <v>259.22554214613587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901.41025023253212</v>
      </c>
      <c r="R56" s="16" t="s">
        <v>43451</v>
      </c>
      <c r="S56" s="21">
        <f>IF(D7L549C7=0,0,D7L549C5/D7L549C7)</f>
        <v>0.2875777617120116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0.12239192346607075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0.12239192346607075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901.41025023253212</v>
      </c>
      <c r="R57" s="16" t="s">
        <v>43456</v>
      </c>
      <c r="S57" s="21">
        <f>IF(D7L550C7=0,0,D7L550C5/D7L550C7)</f>
        <v>1.3577826903399194E-4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901.41025023253212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4.7570257648855002E-2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4.7570257648855002E-2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901.41025023253212</v>
      </c>
      <c r="R59" s="16" t="s">
        <v>43464</v>
      </c>
      <c r="S59" s="21">
        <f>IF(D7L552C7=0,0,D7L552C5/D7L552C7)</f>
        <v>5.2773149225431536E-5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0.52032903392126761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1029.0867291420104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0.52032903392126761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1029.0867291420104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0.52032903392126761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1029.0867291420104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-3.0637572590500808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-3.0637572590500808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901.41025023253212</v>
      </c>
      <c r="R63" s="16" t="s">
        <v>43483</v>
      </c>
      <c r="S63" s="21">
        <f>IF(D7L556C7=0,0,D7L556C5/D7L556C7)</f>
        <v>-3.398848923960804E-3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901.41025023253212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901.41025023253212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450.98806588430671</v>
      </c>
      <c r="J66" s="16" t="s">
        <v>43497</v>
      </c>
      <c r="K66" s="21">
        <f>IF(FLOW_THRU_100PCT="Y",1,INDEX(VariabilityMatrix,D7L559C1,D7L559C6))</f>
        <v>0.49525350467636925</v>
      </c>
      <c r="L66" s="16" t="s">
        <v>43493</v>
      </c>
      <c r="M66" s="15">
        <f>IF(D7L559C2&lt;&gt;0,D7L559C2*D7L559C4,D7L559C3*D7L559C4)</f>
        <v>223.35342019642022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901.41025023253212</v>
      </c>
      <c r="R66" s="16" t="s">
        <v>43495</v>
      </c>
      <c r="S66" s="21">
        <f>IF(D7L559C7=0,0,D7L559C5/D7L559C7)</f>
        <v>0.24778220586997196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0.49525350467636925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901.41025023253212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175.28622709016082</v>
      </c>
      <c r="J68" s="16" t="s">
        <v>43507</v>
      </c>
      <c r="K68" s="21">
        <f>IF(FLOW_THRU_100PCT="Y",1,INDEX(VariabilityMatrix,D7L561C1,D7L561C6))</f>
        <v>0.49525350467636925</v>
      </c>
      <c r="L68" s="16" t="s">
        <v>43503</v>
      </c>
      <c r="M68" s="15">
        <f>IF(D7L561C2&lt;&gt;0,D7L561C2*D7L561C4,D7L561C3*D7L561C4)</f>
        <v>86.811118287900086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901.41025023253212</v>
      </c>
      <c r="R68" s="16" t="s">
        <v>43505</v>
      </c>
      <c r="S68" s="21">
        <f>IF(D7L561C7=0,0,D7L561C5/D7L561C7)</f>
        <v>9.6305892090206291E-2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0.52032903392126761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1029.0867291420104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0.52032903392126761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1029.0867291420104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0.52032903392126761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1029.0867291420104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0.52032903392126761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1029.0867291420104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0.52032903392126761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1029.0867291420104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0.52032903392126761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1029.0867291420104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0.52032903392126761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1029.0867291420104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0.52032903392126761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1029.0867291420104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0.52032903392126761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1029.0867291420104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0.52032903392126761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1029.0867291420104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0.52032903392126761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1029.0867291420104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0.52032903392126761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1029.0867291420104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0.52032903392126761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1029.0867291420104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0.52032903392126761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1029.0867291420104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0.52032903392126761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1029.0867291420104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0.52032903392126761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1029.0867291420104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0.52032903392126761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1029.0867291420104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0.52032903392126761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1029.0867291420104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1029.0867291420104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1029.0867291420104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-1.1907952588633426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-1.1907952588633426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1029.0867291420104</v>
      </c>
      <c r="R89" s="16" t="s">
        <v>43608</v>
      </c>
      <c r="S89" s="21">
        <f>IF(D7L582C7=0,0,D7L582C5/D7L582C7)</f>
        <v>-1.157137902124299E-3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3636.2403240773697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2324.5641901096174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2.5859737043318392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9.3154227005329417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4.6577113502664709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1029.0867291420104</v>
      </c>
      <c r="R8" s="16" t="s">
        <v>43642</v>
      </c>
      <c r="S8" s="21">
        <f>IF(D7L601C7=0,0,D7L601C5/D7L601C7)</f>
        <v>4.5260629822228742E-3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1029.0867291420104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3.6206397074492438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1.8103198537246219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1029.0867291420104</v>
      </c>
      <c r="R10" s="16" t="s">
        <v>43650</v>
      </c>
      <c r="S10" s="21">
        <f>IF(D7L603C7=0,0,D7L603C5/D7L603C7)</f>
        <v>1.759151879486344E-3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1029.0867291420104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1029.0867291420104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1029.0867291420104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1029.0867291420104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1029.0867291420104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1029.0867291420104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1029.0867291420104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1029.0867291420104</v>
      </c>
      <c r="R18" s="16" t="s">
        <v>43684</v>
      </c>
      <c r="S18" s="21">
        <f>IF(D7L611C7=0,0,D7L611C5/D7L611C7)</f>
        <v>1.1660824748954702E-2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1029.0867291420104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98.839070674946612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49.419535337473306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1029.0867291420104</v>
      </c>
      <c r="R20" s="16" t="s">
        <v>43692</v>
      </c>
      <c r="S20" s="21">
        <f>IF(D7L613C7=0,0,D7L613C5/D7L613C7)</f>
        <v>4.8022711728754185E-2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1029.0867291420104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1029.0867291420104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1029.0867291420104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38.415934030843324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19.207967015421662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1029.0867291420104</v>
      </c>
      <c r="R24" s="16" t="s">
        <v>43708</v>
      </c>
      <c r="S24" s="21">
        <f>IF(D7L617C7=0,0,D7L617C5/D7L617C7)</f>
        <v>1.8665061429211208E-2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1029.0867291420104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1029.0867291420104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1029.0867291420104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1029.0867291420104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1029.0867291420104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1029.0867291420104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162.19106711377211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87.095533556886053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8.4633812768629302E-2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234.55514323979875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117.27757161989938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1029.0867291420104</v>
      </c>
      <c r="R32" s="16" t="s">
        <v>43742</v>
      </c>
      <c r="S32" s="21">
        <f>IF(D7L625C7=0,0,D7L625C5/D7L625C7)</f>
        <v>0.11396276747021919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1029.0867291420104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91.164909258693655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45.582454629346827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1029.0867291420104</v>
      </c>
      <c r="R34" s="16" t="s">
        <v>43750</v>
      </c>
      <c r="S34" s="21">
        <f>IF(D7L627C7=0,0,D7L627C5/D7L627C7)</f>
        <v>4.4294084588332693E-2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40.466226873241695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40.466226873241695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1029.0867291420104</v>
      </c>
      <c r="R35" s="16" t="s">
        <v>43754</v>
      </c>
      <c r="S35" s="21">
        <f>IF(D7L628C7=0,0,D7L628C5/D7L628C7)</f>
        <v>3.9322464985026055E-2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299.32651786390238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299.32651786390238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1029.0867291420104</v>
      </c>
      <c r="R36" s="16" t="s">
        <v>43758</v>
      </c>
      <c r="S36" s="21">
        <f>IF(D7L629C7=0,0,D7L629C5/D7L629C7)</f>
        <v>0.29086617229381873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-10.2784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-10.2784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1029.0867291420104</v>
      </c>
      <c r="R37" s="16" t="s">
        <v>43762</v>
      </c>
      <c r="S37" s="21">
        <f>IF(D7L630C7=0,0,D7L630C5/D7L630C7)</f>
        <v>-9.9878850916380012E-3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655.23439723563649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492.37437098639032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0.47845760424575867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0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970.19</v>
      </c>
      <c r="R8" s="16" t="s">
        <v>43792</v>
      </c>
      <c r="S8" s="21">
        <f>IF(D7L701C7=0,0,D7L701C5/D7L701C7)</f>
        <v>0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970.19</v>
      </c>
      <c r="R9" s="16" t="s">
        <v>43796</v>
      </c>
      <c r="S9" s="21">
        <f>IF(D7L702C7=0,0,D7L702C5/D7L702C7)</f>
        <v>0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0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0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970.19</v>
      </c>
      <c r="R10" s="16" t="s">
        <v>43801</v>
      </c>
      <c r="S10" s="21">
        <f>IF(D7L703C7=0,0,D7L703C5/D7L703C7)</f>
        <v>0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970.19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970.19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970.19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970.19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302.595372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302.595372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776.70540000000005</v>
      </c>
      <c r="R15" s="16" t="s">
        <v>43826</v>
      </c>
      <c r="S15" s="21">
        <f>IF(D7L708C7=0,0,D7L708C5/D7L708C7)</f>
        <v>0.38958834585159313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17.397821702416213</v>
      </c>
      <c r="J16" s="16" t="s">
        <v>43832</v>
      </c>
      <c r="K16" s="21">
        <f>IF(FLOW_THRU_100PCT="Y",1,INDEX(VariabilityMatrix,D7L709C1,D7L709C6))</f>
        <v>0.47863456811649574</v>
      </c>
      <c r="L16" s="16" t="s">
        <v>43828</v>
      </c>
      <c r="M16" s="15">
        <f>IF(D7L709C2&lt;&gt;0,D7L709C2*D7L709C4,D7L709C3*D7L709C4)</f>
        <v>8.3271988767037808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776.70540000000005</v>
      </c>
      <c r="R16" s="16" t="s">
        <v>43830</v>
      </c>
      <c r="S16" s="21">
        <f>IF(D7L709C7=0,0,D7L709C5/D7L709C7)</f>
        <v>1.0721180613272136E-2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0.52032903392126761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970.19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181.03295577248943</v>
      </c>
      <c r="J18" s="16" t="s">
        <v>43842</v>
      </c>
      <c r="K18" s="21">
        <f>IF(FLOW_THRU_100PCT="Y",1,INDEX(VariabilityMatrix,D7L711C1,D7L711C6))</f>
        <v>0.47863456811649574</v>
      </c>
      <c r="L18" s="16" t="s">
        <v>43838</v>
      </c>
      <c r="M18" s="15">
        <f>IF(D7L711C2&lt;&gt;0,D7L711C2*D7L711C4,D7L711C3*D7L711C4)</f>
        <v>86.648630601018155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776.70540000000005</v>
      </c>
      <c r="R18" s="16" t="s">
        <v>43840</v>
      </c>
      <c r="S18" s="21">
        <f>IF(D7L711C7=0,0,D7L711C5/D7L711C7)</f>
        <v>0.11155919683449883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0.52032903392126761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970.19</v>
      </c>
      <c r="R19" s="16" t="s">
        <v>43845</v>
      </c>
      <c r="S19" s="21">
        <f>IF(D7L712C7=0,0,D7L712C5/D7L712C7)</f>
        <v>0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0.52032903392126761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970.19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0.52032903392126761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970.19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0.52032903392126761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970.19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0.52032903392126761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970.19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0.52032903392126761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970.19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-9.6839645457365116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-9.6839645457365116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970.19</v>
      </c>
      <c r="R25" s="16" t="s">
        <v>43875</v>
      </c>
      <c r="S25" s="21">
        <f>IF(D7L718C7=0,0,D7L718C5/D7L718C7)</f>
        <v>-9.9815134620399211E-3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16.872733084056108</v>
      </c>
      <c r="J26" s="16" t="s">
        <v>43881</v>
      </c>
      <c r="K26" s="21">
        <f>IF(FLOW_THRU_100PCT="Y",1,INDEX(VariabilityMatrix,D7L719C1,D7L719C6))</f>
        <v>0.47863456811649574</v>
      </c>
      <c r="L26" s="16" t="s">
        <v>43877</v>
      </c>
      <c r="M26" s="15">
        <f>IF(D7L719C2&lt;&gt;0,D7L719C2*D7L719C4,D7L719C3*D7L719C4)</f>
        <v>8.0758733126321047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776.70540000000005</v>
      </c>
      <c r="R26" s="16" t="s">
        <v>43879</v>
      </c>
      <c r="S26" s="21">
        <f>IF(D7L719C7=0,0,D7L719C5/D7L719C7)</f>
        <v>1.039760160368668E-2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10.117499329038843</v>
      </c>
      <c r="J27" s="16" t="s">
        <v>43886</v>
      </c>
      <c r="K27" s="21">
        <f>IF(FLOW_THRU_100PCT="Y",1,INDEX(VariabilityMatrix,D7L720C1,D7L720C6))</f>
        <v>0.49525350467636925</v>
      </c>
      <c r="L27" s="16" t="s">
        <v>43882</v>
      </c>
      <c r="M27" s="15">
        <f>IF(D7L720C2&lt;&gt;0,D7L720C2*D7L720C4,D7L720C3*D7L720C4)</f>
        <v>5.0107270012673011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891.80966666666666</v>
      </c>
      <c r="R27" s="16" t="s">
        <v>43884</v>
      </c>
      <c r="S27" s="21">
        <f>IF(D7L720C7=0,0,D7L720C5/D7L720C7)</f>
        <v>5.618605839961331E-3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518.33241734226408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400.97383724588485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0.51790341728097222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1526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763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970.19</v>
      </c>
      <c r="R29" s="16" t="s">
        <v>43893</v>
      </c>
      <c r="S29" s="21">
        <f>IF(D7L722C7=0,0,D7L722C5/D7L722C7)</f>
        <v>0.78644389243344082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970.19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1526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763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0.78644389243344082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3939.6394564811726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1969.8197282405863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970.19</v>
      </c>
      <c r="R32" s="16" t="s">
        <v>43907</v>
      </c>
      <c r="S32" s="21">
        <f>IF(D7L725C7=0,0,D7L725C5/D7L725C7)</f>
        <v>2.0303442915723582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1806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1806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60.17</v>
      </c>
      <c r="R8" s="16" t="s">
        <v>43923</v>
      </c>
      <c r="S8" s="21">
        <f>IF(D7L726C7=0,0,D7L726C5/D7L726C7)</f>
        <v>30.014957620076448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13754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13754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60.17</v>
      </c>
      <c r="R9" s="16" t="s">
        <v>43927</v>
      </c>
      <c r="S9" s="21">
        <f>IF(D7L727C7=0,0,D7L727C5/D7L727C7)</f>
        <v>228.58567392388233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2829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2829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60.17</v>
      </c>
      <c r="R10" s="16" t="s">
        <v>43931</v>
      </c>
      <c r="S10" s="21">
        <f>IF(D7L728C7=0,0,D7L728C5/D7L728C7)</f>
        <v>47.016785773641345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60.17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60.17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60.17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60.17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18389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18389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305.61741731760014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140.15694298428187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140.15694298428187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140.15694298428187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140.15694298428187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140.15694298428187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140.15694298428187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140.15694298428187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705.66099999999994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705.66099999999994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304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304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705.66099999999994</v>
      </c>
      <c r="R10" s="16" t="s">
        <v>44034</v>
      </c>
      <c r="S10" s="21">
        <f>IF(D7L803C7=0,0,D7L803C5/D7L803C7)</f>
        <v>0.43080175891823413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705.66099999999994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51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51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705.66099999999994</v>
      </c>
      <c r="R12" s="16" t="s">
        <v>44044</v>
      </c>
      <c r="S12" s="21">
        <f>IF(D7L805C7=0,0,D7L805C5/D7L805C7)</f>
        <v>7.2272663502730067E-2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705.66099999999994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705.66099999999994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705.66099999999994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705.66099999999994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29.885786799999998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29.885786799999998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993.37700000000007</v>
      </c>
      <c r="R17" s="16" t="s">
        <v>44069</v>
      </c>
      <c r="S17" s="21">
        <f>IF(D7L810C7=0,0,D7L810C5/D7L810C7)</f>
        <v>3.0085040020052807E-2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1.7182932665038377</v>
      </c>
      <c r="J18" s="16" t="s">
        <v>44075</v>
      </c>
      <c r="K18" s="21">
        <f>IF(FLOW_THRU_100PCT="Y",1,INDEX(VariabilityMatrix,D7L811C1,D7L811C6))</f>
        <v>0.47863456811649574</v>
      </c>
      <c r="L18" s="16" t="s">
        <v>44071</v>
      </c>
      <c r="M18" s="15">
        <f>IF(D7L811C2&lt;&gt;0,D7L811C2*D7L811C4,D7L811C3*D7L811C4)</f>
        <v>0.82243455551054712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993.37700000000007</v>
      </c>
      <c r="R18" s="16" t="s">
        <v>44073</v>
      </c>
      <c r="S18" s="21">
        <f>IF(D7L811C7=0,0,D7L811C5/D7L811C7)</f>
        <v>8.2791785546730708E-4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0.52032903392126761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705.66099999999994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17.879692885687781</v>
      </c>
      <c r="J20" s="16" t="s">
        <v>44085</v>
      </c>
      <c r="K20" s="21">
        <f>IF(FLOW_THRU_100PCT="Y",1,INDEX(VariabilityMatrix,D7L813C1,D7L813C6))</f>
        <v>0.47863456811649574</v>
      </c>
      <c r="L20" s="16" t="s">
        <v>44081</v>
      </c>
      <c r="M20" s="15">
        <f>IF(D7L813C2&lt;&gt;0,D7L813C2*D7L813C4,D7L813C3*D7L813C4)</f>
        <v>8.5578390823967521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993.37700000000007</v>
      </c>
      <c r="R20" s="16" t="s">
        <v>44083</v>
      </c>
      <c r="S20" s="21">
        <f>IF(D7L813C7=0,0,D7L813C5/D7L813C7)</f>
        <v>8.6148955355285564E-3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0.52032903392126761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705.66099999999994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0.52032903392126761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705.66099999999994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0.52032903392126761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705.66099999999994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0.52032903392126761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705.66099999999994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0.52032903392126761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705.66099999999994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0.52032903392126761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705.66099999999994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-0.95643531452503583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-0.95643531452503583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705.66099999999994</v>
      </c>
      <c r="R27" s="16" t="s">
        <v>44118</v>
      </c>
      <c r="S27" s="21">
        <f>IF(D7L820C7=0,0,D7L820C5/D7L820C7)</f>
        <v>-1.3553750519371707E-3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1.6664329673998031</v>
      </c>
      <c r="J28" s="16" t="s">
        <v>44124</v>
      </c>
      <c r="K28" s="21">
        <f>IF(FLOW_THRU_100PCT="Y",1,INDEX(VariabilityMatrix,D7L821C1,D7L821C6))</f>
        <v>0.47863456811649574</v>
      </c>
      <c r="L28" s="16" t="s">
        <v>44120</v>
      </c>
      <c r="M28" s="15">
        <f>IF(D7L821C2&lt;&gt;0,D7L821C2*D7L821C4,D7L821C3*D7L821C4)</f>
        <v>0.79761242364649521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993.37700000000007</v>
      </c>
      <c r="R28" s="16" t="s">
        <v>44122</v>
      </c>
      <c r="S28" s="21">
        <f>IF(D7L821C7=0,0,D7L821C5/D7L821C7)</f>
        <v>8.0293023056351737E-4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0.99925331275984586</v>
      </c>
      <c r="J29" s="16" t="s">
        <v>44129</v>
      </c>
      <c r="K29" s="21">
        <f>IF(FLOW_THRU_100PCT="Y",1,INDEX(VariabilityMatrix,D7L822C1,D7L822C6))</f>
        <v>0.49525350467636925</v>
      </c>
      <c r="L29" s="16" t="s">
        <v>44125</v>
      </c>
      <c r="M29" s="15">
        <f>IF(D7L822C2&lt;&gt;0,D7L822C2*D7L822C4,D7L822C3*D7L822C4)</f>
        <v>0.49488370520378577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252.34833333333333</v>
      </c>
      <c r="R29" s="16" t="s">
        <v>44127</v>
      </c>
      <c r="S29" s="21">
        <f>IF(D7L822C7=0,0,D7L822C5/D7L822C7)</f>
        <v>1.9611134286751214E-3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406.19302391782628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394.60212125223256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0.54401094443931441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4.7186441611377319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2.3593220805688659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705.66099999999994</v>
      </c>
      <c r="R31" s="16" t="s">
        <v>44136</v>
      </c>
      <c r="S31" s="21">
        <f>IF(D7L824C7=0,0,D7L824C5/D7L824C7)</f>
        <v>3.3434213886963655E-3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705.66099999999994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4.7186441611377319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2.3593220805688659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3.3434213886963655E-3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34.597318746246842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17.298659373123421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705.66099999999994</v>
      </c>
      <c r="R34" s="16" t="s">
        <v>44150</v>
      </c>
      <c r="S34" s="21">
        <f>IF(D7L827C7=0,0,D7L827C5/D7L827C7)</f>
        <v>2.4514121331805812E-2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31310.714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31310.714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13508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13508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31310.714</v>
      </c>
      <c r="R10" s="16" t="s">
        <v>44192</v>
      </c>
      <c r="S10" s="21">
        <f>IF(D7L903C7=0,0,D7L903C5/D7L903C7)</f>
        <v>0.4314178207497919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31310.714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2284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2284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31310.714</v>
      </c>
      <c r="R12" s="16" t="s">
        <v>44202</v>
      </c>
      <c r="S12" s="21">
        <f>IF(D7L905C7=0,0,D7L905C5/D7L905C7)</f>
        <v>7.2946276472647675E-2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31310.714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31310.714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31310.714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31310.714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14201.609669599997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14201.609669599997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31609.600799999997</v>
      </c>
      <c r="R17" s="16" t="s">
        <v>44227</v>
      </c>
      <c r="S17" s="21">
        <f>IF(D7L910C7=0,0,D7L910C5/D7L910C7)</f>
        <v>0.4492815255547295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816.52627826380228</v>
      </c>
      <c r="J18" s="16" t="s">
        <v>44233</v>
      </c>
      <c r="K18" s="21">
        <f>IF(FLOW_THRU_100PCT="Y",1,INDEX(VariabilityMatrix,D7L911C1,D7L911C6))</f>
        <v>0.47863456811649574</v>
      </c>
      <c r="L18" s="16" t="s">
        <v>44229</v>
      </c>
      <c r="M18" s="15">
        <f>IF(D7L911C2&lt;&gt;0,D7L911C2*D7L911C4,D7L911C3*D7L911C4)</f>
        <v>390.81770255256464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31609.600799999997</v>
      </c>
      <c r="R18" s="16" t="s">
        <v>44231</v>
      </c>
      <c r="S18" s="21">
        <f>IF(D7L911C7=0,0,D7L911C5/D7L911C7)</f>
        <v>1.2363892382739761E-2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0.52032903392126761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31310.714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8496.3605299781466</v>
      </c>
      <c r="J20" s="16" t="s">
        <v>44243</v>
      </c>
      <c r="K20" s="21">
        <f>IF(FLOW_THRU_100PCT="Y",1,INDEX(VariabilityMatrix,D7L913C1,D7L913C6))</f>
        <v>0.47863456811649574</v>
      </c>
      <c r="L20" s="16" t="s">
        <v>44239</v>
      </c>
      <c r="M20" s="15">
        <f>IF(D7L913C2&lt;&gt;0,D7L913C2*D7L913C4,D7L913C3*D7L913C4)</f>
        <v>4066.6518528281313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31609.600799999997</v>
      </c>
      <c r="R20" s="16" t="s">
        <v>44241</v>
      </c>
      <c r="S20" s="21">
        <f>IF(D7L913C7=0,0,D7L913C5/D7L913C7)</f>
        <v>0.12865242679142383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0.52032903392126761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31310.714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0.52032903392126761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31310.714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0.52032903392126761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31310.714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0.52032903392126761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31310.714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0.52032903392126761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31310.714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0.52032903392126761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31310.714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-454.49434214345877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-454.49434214345877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31310.714</v>
      </c>
      <c r="R27" s="16" t="s">
        <v>44276</v>
      </c>
      <c r="S27" s="21">
        <f>IF(D7L920C7=0,0,D7L920C5/D7L920C7)</f>
        <v>-1.4515617310530152E-2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791.88246580027339</v>
      </c>
      <c r="J28" s="16" t="s">
        <v>44282</v>
      </c>
      <c r="K28" s="21">
        <f>IF(FLOW_THRU_100PCT="Y",1,INDEX(VariabilityMatrix,D7L921C1,D7L921C6))</f>
        <v>0.47863456811649574</v>
      </c>
      <c r="L28" s="16" t="s">
        <v>44278</v>
      </c>
      <c r="M28" s="15">
        <f>IF(D7L921C2&lt;&gt;0,D7L921C2*D7L921C4,D7L921C3*D7L921C4)</f>
        <v>379.02232201733955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31609.600799999997</v>
      </c>
      <c r="R28" s="16" t="s">
        <v>44280</v>
      </c>
      <c r="S28" s="21">
        <f>IF(D7L921C7=0,0,D7L921C5/D7L921C7)</f>
        <v>1.1990734220766863E-2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474.84128839700008</v>
      </c>
      <c r="J29" s="16" t="s">
        <v>44287</v>
      </c>
      <c r="K29" s="21">
        <f>IF(FLOW_THRU_100PCT="Y",1,INDEX(VariabilityMatrix,D7L922C1,D7L922C6))</f>
        <v>0.49525350467636925</v>
      </c>
      <c r="L29" s="16" t="s">
        <v>44283</v>
      </c>
      <c r="M29" s="15">
        <f>IF(D7L922C2&lt;&gt;0,D7L922C2*D7L922C4,D7L922C3*D7L922C4)</f>
        <v>235.16681224365689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31941.672666666665</v>
      </c>
      <c r="R29" s="16" t="s">
        <v>44285</v>
      </c>
      <c r="S29" s="21">
        <f>IF(D7L922C7=0,0,D7L922C5/D7L922C7)</f>
        <v>7.3623825119549747E-3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40118.725889895759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34610.774017098236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1.0994994413735242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2242.2813558388621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1121.140677919431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31310.714</v>
      </c>
      <c r="R31" s="16" t="s">
        <v>44294</v>
      </c>
      <c r="S31" s="21">
        <f>IF(D7L924C7=0,0,D7L924C5/D7L924C7)</f>
        <v>3.5806934262803174E-2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31310.714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2242.2813558388621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1121.140677919431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3.5806934262803174E-2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16440.511328580193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8220.2556642900963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31310.714</v>
      </c>
      <c r="R34" s="16" t="s">
        <v>44306</v>
      </c>
      <c r="S34" s="21">
        <f>IF(D7L927C7=0,0,D7L927C5/D7L927C7)</f>
        <v>0.2625381096160917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737.88699999999994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737.88699999999994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318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318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737.88699999999994</v>
      </c>
      <c r="R10" s="16" t="s">
        <v>44349</v>
      </c>
      <c r="S10" s="21">
        <f>IF(D7L1003C7=0,0,D7L1003C5/D7L1003C7)</f>
        <v>0.43096029608869652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737.88699999999994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54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54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737.88699999999994</v>
      </c>
      <c r="R12" s="16" t="s">
        <v>44359</v>
      </c>
      <c r="S12" s="21">
        <f>IF(D7L1005C7=0,0,D7L1005C5/D7L1005C7)</f>
        <v>7.3181937071665454E-2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737.88699999999994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737.88699999999994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737.88699999999994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737.88699999999994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320.70520300000004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320.70520300000004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981.32500000000005</v>
      </c>
      <c r="R17" s="16" t="s">
        <v>44384</v>
      </c>
      <c r="S17" s="21">
        <f>IF(D7L1010C7=0,0,D7L1010C5/D7L1010C7)</f>
        <v>0.32680834891600646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18.439052467832184</v>
      </c>
      <c r="J18" s="16" t="s">
        <v>44390</v>
      </c>
      <c r="K18" s="21">
        <f>IF(FLOW_THRU_100PCT="Y",1,INDEX(VariabilityMatrix,D7L1011C1,D7L1011C6))</f>
        <v>0.47863456811649574</v>
      </c>
      <c r="L18" s="16" t="s">
        <v>44386</v>
      </c>
      <c r="M18" s="15">
        <f>IF(D7L1011C2&lt;&gt;0,D7L1011C2*D7L1011C4,D7L1011C3*D7L1011C4)</f>
        <v>8.8255679144182615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981.32500000000005</v>
      </c>
      <c r="R18" s="16" t="s">
        <v>44388</v>
      </c>
      <c r="S18" s="21">
        <f>IF(D7L1011C7=0,0,D7L1011C5/D7L1011C7)</f>
        <v>8.9935219365839675E-3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0.52032903392126761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737.88699999999994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191.86747783672732</v>
      </c>
      <c r="J20" s="16" t="s">
        <v>44400</v>
      </c>
      <c r="K20" s="21">
        <f>IF(FLOW_THRU_100PCT="Y",1,INDEX(VariabilityMatrix,D7L1013C1,D7L1013C6))</f>
        <v>0.47863456811649574</v>
      </c>
      <c r="L20" s="16" t="s">
        <v>44396</v>
      </c>
      <c r="M20" s="15">
        <f>IF(D7L1013C2&lt;&gt;0,D7L1013C2*D7L1013C4,D7L1013C3*D7L1013C4)</f>
        <v>91.834407389983298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981.32500000000005</v>
      </c>
      <c r="R20" s="16" t="s">
        <v>44398</v>
      </c>
      <c r="S20" s="21">
        <f>IF(D7L1013C7=0,0,D7L1013C5/D7L1013C7)</f>
        <v>9.3582052215100298E-2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0.52032903392126761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737.88699999999994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0.52032903392126761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737.88699999999994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0.52032903392126761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737.88699999999994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0.52032903392126761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737.88699999999994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0.52032903392126761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737.88699999999994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0.52032903392126761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737.88699999999994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-10.263533757830345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-10.263533757830345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737.88699999999994</v>
      </c>
      <c r="R27" s="16" t="s">
        <v>44433</v>
      </c>
      <c r="S27" s="21">
        <f>IF(D7L1020C7=0,0,D7L1020C5/D7L1020C7)</f>
        <v>-1.3909357066638043E-2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17.882538166799957</v>
      </c>
      <c r="J28" s="16" t="s">
        <v>44439</v>
      </c>
      <c r="K28" s="21">
        <f>IF(FLOW_THRU_100PCT="Y",1,INDEX(VariabilityMatrix,D7L1021C1,D7L1021C6))</f>
        <v>0.47863456811649574</v>
      </c>
      <c r="L28" s="16" t="s">
        <v>44435</v>
      </c>
      <c r="M28" s="15">
        <f>IF(D7L1021C2&lt;&gt;0,D7L1021C2*D7L1021C4,D7L1021C3*D7L1021C4)</f>
        <v>8.5592009322930487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981.32500000000005</v>
      </c>
      <c r="R28" s="16" t="s">
        <v>44437</v>
      </c>
      <c r="S28" s="21">
        <f>IF(D7L1021C7=0,0,D7L1021C5/D7L1021C7)</f>
        <v>8.7220858862181727E-3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10.723014878666971</v>
      </c>
      <c r="J29" s="16" t="s">
        <v>44444</v>
      </c>
      <c r="K29" s="21">
        <f>IF(FLOW_THRU_100PCT="Y",1,INDEX(VariabilityMatrix,D7L1022C1,D7L1022C6))</f>
        <v>0.49525350467636925</v>
      </c>
      <c r="L29" s="16" t="s">
        <v>44440</v>
      </c>
      <c r="M29" s="15">
        <f>IF(D7L1022C2&lt;&gt;0,D7L1022C2*D7L1022C4,D7L1022C3*D7L1022C4)</f>
        <v>5.31061069935667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584.50433333333331</v>
      </c>
      <c r="R29" s="16" t="s">
        <v>44442</v>
      </c>
      <c r="S29" s="21">
        <f>IF(D7L1022C7=0,0,D7L1022C5/D7L1022C7)</f>
        <v>9.0856652320627281E-3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921.35375259219597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796.97145617822082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0.93742455027969562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737.88699999999994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737.88699999999994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737.88699999999994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0.47863456811649574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0.52032903392126761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0.47863456811649574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0.52032903392126761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0.52032903392126761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0.52032903392126761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0.52032903392126761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0.52032903392126761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0.52032903392126761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0.47863456811649574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0.49525350467636925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542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542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542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542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542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542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542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60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60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120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120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15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15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0.47863456811649574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0.52032903392126761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0.47863456811649574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0.52032903392126761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0.52032903392126761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0.52032903392126761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0.52032903392126761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0.52032903392126761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0.52032903392126761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0.52032903392126761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0.47863456811649574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195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195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285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142.5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285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142.5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85.463023676311977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42.731511838155988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2342130.9626161996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939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939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223245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30957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31597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21089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55719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31999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19510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32410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446529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1060984.4937763577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130777.7463678871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44562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195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285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85.463023676311977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-44562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447663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285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85.463023676311977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1849905.9626161996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446244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1191676.7771205686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3487826.7397367684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388.44038828458139</v>
      </c>
      <c r="J8" s="16" t="s">
        <v>44958</v>
      </c>
      <c r="K8" s="21">
        <f>IF(FLOW_THRU_100PCT="Y",1,INDEX(VariabilityMatrix,D8L201C1,D8L201C6))</f>
        <v>0.47863456811649574</v>
      </c>
      <c r="L8" s="16" t="s">
        <v>44956</v>
      </c>
      <c r="M8" s="15">
        <f>IF(D8L201C2&lt;&gt;0,D8L201C2*D8L201C4,D8L201C3*D8L201C4)</f>
        <v>185.92099748559451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0.76339518185527111</v>
      </c>
      <c r="J9" s="16" t="s">
        <v>44962</v>
      </c>
      <c r="K9" s="21">
        <f>IF(FLOW_THRU_100PCT="Y",1,INDEX(VariabilityMatrix,D8L202C1,D8L202C6))</f>
        <v>0.47863456811649574</v>
      </c>
      <c r="L9" s="16" t="s">
        <v>44960</v>
      </c>
      <c r="M9" s="15">
        <f>IF(D8L202C2&lt;&gt;0,D8L202C2*D8L202C4,D8L202C3*D8L202C4)</f>
        <v>0.36538732316951139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0.91342908457543992</v>
      </c>
      <c r="J10" s="16" t="s">
        <v>44965</v>
      </c>
      <c r="K10" s="21">
        <f>IF(FLOW_THRU_100PCT="Y",1,INDEX(VariabilityMatrix,D8L203C1,D8L203C6))</f>
        <v>0.47863456811649574</v>
      </c>
      <c r="L10" s="16" t="s">
        <v>44963</v>
      </c>
      <c r="M10" s="15">
        <f>IF(D8L203C2&lt;&gt;0,D8L203C2*D8L203C4,D8L203C3*D8L203C4)</f>
        <v>0.43719873540081172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0.47863456811649574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1775.0079773999998</v>
      </c>
      <c r="J12" s="16" t="s">
        <v>44971</v>
      </c>
      <c r="K12" s="21">
        <f>IF(FLOW_THRU_100PCT="Y",1,INDEX(VariabilityMatrix,D8L205C1,D8L205C6))</f>
        <v>0.47863456811649574</v>
      </c>
      <c r="L12" s="16" t="s">
        <v>44969</v>
      </c>
      <c r="M12" s="15">
        <f>IF(D8L205C2&lt;&gt;0,D8L205C2*D8L205C4,D8L205C3*D8L205C4)</f>
        <v>849.58017666618355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383.80918094367763</v>
      </c>
      <c r="J13" s="16" t="s">
        <v>44974</v>
      </c>
      <c r="K13" s="21">
        <f>IF(FLOW_THRU_100PCT="Y",1,INDEX(VariabilityMatrix,D8L206C1,D8L206C6))</f>
        <v>0.47863456811649574</v>
      </c>
      <c r="L13" s="16" t="s">
        <v>44972</v>
      </c>
      <c r="M13" s="15">
        <f>IF(D8L206C2&lt;&gt;0,D8L206C2*D8L206C4,D8L206C3*D8L206C4)</f>
        <v>183.70434156012311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0.37414451253825198</v>
      </c>
      <c r="J14" s="16" t="s">
        <v>44977</v>
      </c>
      <c r="K14" s="21">
        <f>IF(FLOW_THRU_100PCT="Y",1,INDEX(VariabilityMatrix,D8L207C1,D8L207C6))</f>
        <v>0.47863456811649574</v>
      </c>
      <c r="L14" s="16" t="s">
        <v>44975</v>
      </c>
      <c r="M14" s="15">
        <f>IF(D8L207C2&lt;&gt;0,D8L207C2*D8L207C4,D8L207C3*D8L207C4)</f>
        <v>0.17907849717190305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0.44767701933378395</v>
      </c>
      <c r="J15" s="16" t="s">
        <v>44980</v>
      </c>
      <c r="K15" s="21">
        <f>IF(FLOW_THRU_100PCT="Y",1,INDEX(VariabilityMatrix,D8L208C1,D8L208C6))</f>
        <v>0.47863456811649574</v>
      </c>
      <c r="L15" s="16" t="s">
        <v>44978</v>
      </c>
      <c r="M15" s="15">
        <f>IF(D8L208C2&lt;&gt;0,D8L208C2*D8L208C4,D8L208C3*D8L208C4)</f>
        <v>0.21427369680450581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0.47863456811649574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0.52032903392126761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0.52032903392126761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0.52032903392126761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0.52032903392126761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3364.3120105999997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0.77820890866595338</v>
      </c>
      <c r="L21" s="16" t="s">
        <v>44996</v>
      </c>
      <c r="M21" s="15">
        <f>IF(D8L214C2&lt;&gt;0,D8L214C2*D8L214C4,D8L214C3*D8L214C4)</f>
        <v>2618.1375781807851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3033.4228369999996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0.77820890866595338</v>
      </c>
      <c r="L22" s="16" t="s">
        <v>44998</v>
      </c>
      <c r="M22" s="15">
        <f>IF(D8L215C2&lt;&gt;0,D8L215C2*D8L215C4,D8L215C3*D8L215C4)</f>
        <v>2360.6366755041499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6.5073892519284637</v>
      </c>
      <c r="J23" s="16" t="s">
        <v>45002</v>
      </c>
      <c r="K23" s="21">
        <f>IF(FLOW_THRU_100PCT="Y",1,INDEX(VariabilityMatrix,D8L216C1,D8L216C6))</f>
        <v>0.47863456811649574</v>
      </c>
      <c r="L23" s="16" t="s">
        <v>45000</v>
      </c>
      <c r="M23" s="15">
        <f>IF(D8L216C2&lt;&gt;0,D8L216C2*D8L216C4,D8L216C3*D8L216C4)</f>
        <v>3.1146614441627065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7.786319259861374</v>
      </c>
      <c r="J24" s="16" t="s">
        <v>45005</v>
      </c>
      <c r="K24" s="21">
        <f>IF(FLOW_THRU_100PCT="Y",1,INDEX(VariabilityMatrix,D8L217C1,D8L217C6))</f>
        <v>0.47863456811649574</v>
      </c>
      <c r="L24" s="16" t="s">
        <v>45003</v>
      </c>
      <c r="M24" s="15">
        <f>IF(D8L217C2&lt;&gt;0,D8L217C2*D8L217C4,D8L217C3*D8L217C4)</f>
        <v>3.7268015561609014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0.47863456811649574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277.74923719999998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0.47863456811649574</v>
      </c>
      <c r="L26" s="16" t="s">
        <v>45009</v>
      </c>
      <c r="M26" s="15">
        <f>IF(D8L219C2&lt;&gt;0,D8L219C2*D8L219C4,D8L219C3*D8L219C4)</f>
        <v>132.94038619190812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372.22532659784019</v>
      </c>
      <c r="J27" s="16" t="s">
        <v>45013</v>
      </c>
      <c r="K27" s="21">
        <f>IF(FLOW_THRU_100PCT="Y",1,INDEX(VariabilityMatrix,D8L220C1,D8L220C6))</f>
        <v>0.47863456811649574</v>
      </c>
      <c r="L27" s="16" t="s">
        <v>45011</v>
      </c>
      <c r="M27" s="15">
        <f>IF(D8L220C2&lt;&gt;0,D8L220C2*D8L220C4,D8L220C3*D8L220C4)</f>
        <v>178.1599084381788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0.36285235030575591</v>
      </c>
      <c r="J28" s="16" t="s">
        <v>45016</v>
      </c>
      <c r="K28" s="21">
        <f>IF(FLOW_THRU_100PCT="Y",1,INDEX(VariabilityMatrix,D8L221C1,D8L221C6))</f>
        <v>0.47863456811649574</v>
      </c>
      <c r="L28" s="16" t="s">
        <v>45014</v>
      </c>
      <c r="M28" s="15">
        <f>IF(D8L221C2&lt;&gt;0,D8L221C2*D8L221C4,D8L221C3*D8L221C4)</f>
        <v>0.17367367797865091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0.43416555154348591</v>
      </c>
      <c r="J29" s="16" t="s">
        <v>45019</v>
      </c>
      <c r="K29" s="21">
        <f>IF(FLOW_THRU_100PCT="Y",1,INDEX(VariabilityMatrix,D8L222C1,D8L222C6))</f>
        <v>0.47863456811649574</v>
      </c>
      <c r="L29" s="16" t="s">
        <v>45017</v>
      </c>
      <c r="M29" s="15">
        <f>IF(D8L222C2&lt;&gt;0,D8L222C2*D8L222C4,D8L222C3*D8L222C4)</f>
        <v>0.20780664125407655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0.47863456811649574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3993.7247126289662</v>
      </c>
      <c r="J31" s="16" t="s">
        <v>45025</v>
      </c>
      <c r="K31" s="21">
        <f>IF(FLOW_THRU_100PCT="Y",1,INDEX(VariabilityMatrix,D8L224C1,D8L224C6))</f>
        <v>0.47863456811649574</v>
      </c>
      <c r="L31" s="16" t="s">
        <v>45023</v>
      </c>
      <c r="M31" s="15">
        <f>IF(D8L224C2&lt;&gt;0,D8L224C2*D8L224C4,D8L224C3*D8L224C4)</f>
        <v>1911.5347030053413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3.893159048839447</v>
      </c>
      <c r="J32" s="16" t="s">
        <v>45028</v>
      </c>
      <c r="K32" s="21">
        <f>IF(FLOW_THRU_100PCT="Y",1,INDEX(VariabilityMatrix,D8L225C1,D8L225C6))</f>
        <v>0.47863456811649574</v>
      </c>
      <c r="L32" s="16" t="s">
        <v>45026</v>
      </c>
      <c r="M32" s="15">
        <f>IF(D8L225C2&lt;&gt;0,D8L225C2*D8L225C4,D8L225C3*D8L225C4)</f>
        <v>1.8634004999500959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4.6583012188334685</v>
      </c>
      <c r="J33" s="16" t="s">
        <v>45031</v>
      </c>
      <c r="K33" s="21">
        <f>IF(FLOW_THRU_100PCT="Y",1,INDEX(VariabilityMatrix,D8L226C1,D8L226C6))</f>
        <v>0.47863456811649574</v>
      </c>
      <c r="L33" s="16" t="s">
        <v>45029</v>
      </c>
      <c r="M33" s="15">
        <f>IF(D8L226C2&lt;&gt;0,D8L226C2*D8L226C4,D8L226C3*D8L226C4)</f>
        <v>2.2296239920329031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0.47863456811649574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0</v>
      </c>
      <c r="J35" s="16" t="s">
        <v>45037</v>
      </c>
      <c r="K35" s="21">
        <f>IF(FLOW_THRU_100PCT="Y",1,INDEX(VariabilityMatrix,D8L228C1,D8L228C6))</f>
        <v>0.52032903392126761</v>
      </c>
      <c r="L35" s="16" t="s">
        <v>45035</v>
      </c>
      <c r="M35" s="15">
        <f>IF(D8L228C2&lt;&gt;0,D8L228C2*D8L228C4,D8L228C3*D8L228C4)</f>
        <v>0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0.52032903392126761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0.52032903392126761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0.52032903392126761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0.52032903392126761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0.52032903392126761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0.52032903392126761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0.52032903392126761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0.52032903392126761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0.52032903392126761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0.52032903392126761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0.52032903392126761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0.52032903392126761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0.52032903392126761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0.52032903392126761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0.52032903392126761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0.52032903392126761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0.52032903392126761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0.52032903392126761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0.52032903392126761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0.52032903392126761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0.52032903392126761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0.52032903392126761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0.52032903392126761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-213.63562428453642</v>
      </c>
      <c r="J59" s="16" t="s">
        <v>45109</v>
      </c>
      <c r="K59" s="21">
        <f>IF(FLOW_THRU_100PCT="Y",1,D8L442C4)</f>
        <v>0.76755127347186625</v>
      </c>
      <c r="L59" s="16" t="s">
        <v>45107</v>
      </c>
      <c r="M59" s="15">
        <f>IF(D8L252C2&lt;&gt;0,D8L252C2*D8L252C4,D8L252C3*D8L252C4)</f>
        <v>-163.97629547855308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-0.20825608265080167</v>
      </c>
      <c r="J60" s="16" t="s">
        <v>45109</v>
      </c>
      <c r="K60" s="21">
        <f>IF(FLOW_THRU_100PCT="Y",1,D8L442C4)</f>
        <v>0.76755127347186625</v>
      </c>
      <c r="L60" s="16" t="s">
        <v>45110</v>
      </c>
      <c r="M60" s="15">
        <f>IF(D8L253C2&lt;&gt;0,D8L253C2*D8L253C4,D8L253C3*D8L253C4)</f>
        <v>-0.15984722144688504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-0.24918570021712988</v>
      </c>
      <c r="J61" s="16" t="s">
        <v>45109</v>
      </c>
      <c r="K61" s="21">
        <f>IF(FLOW_THRU_100PCT="Y",1,D8L442C4)</f>
        <v>0.76755127347186625</v>
      </c>
      <c r="L61" s="16" t="s">
        <v>45112</v>
      </c>
      <c r="M61" s="15">
        <f>IF(D8L254C2&lt;&gt;0,D8L254C2*D8L254C4,D8L254C3*D8L254C4)</f>
        <v>-0.19126280153263675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0.76755127347186625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228.69910476444599</v>
      </c>
      <c r="J63" s="16" t="s">
        <v>45118</v>
      </c>
      <c r="K63" s="21">
        <f>IF(FLOW_THRU_100PCT="Y",1,INDEX(VariabilityMatrix,D8L256C1,D8L256C6))</f>
        <v>0.49525350467636925</v>
      </c>
      <c r="L63" s="16" t="s">
        <v>45116</v>
      </c>
      <c r="M63" s="15">
        <f>IF(D8L256C2&lt;&gt;0,D8L256C2*D8L256C4,D8L256C3*D8L256C4)</f>
        <v>113.26403315094001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273.64649250277176</v>
      </c>
      <c r="J64" s="16" t="s">
        <v>45122</v>
      </c>
      <c r="K64" s="21">
        <f>IF(FLOW_THRU_100PCT="Y",1,INDEX(VariabilityMatrix,D8L257C1,D8L257C6))</f>
        <v>0.49525350467636925</v>
      </c>
      <c r="L64" s="16" t="s">
        <v>45120</v>
      </c>
      <c r="M64" s="15">
        <f>IF(D8L257C2&lt;&gt;0,D8L257C2*D8L257C4,D8L257C3*D8L257C4)</f>
        <v>135.52438445439353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0.49525350467636925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127.23504833333334</v>
      </c>
      <c r="J66" s="16" t="s">
        <v>45109</v>
      </c>
      <c r="K66" s="21">
        <f>IF(FLOW_THRU_100PCT="Y",1,D8L442C4)</f>
        <v>0.76755127347186625</v>
      </c>
      <c r="L66" s="16" t="s">
        <v>45126</v>
      </c>
      <c r="M66" s="15">
        <f>IF(D8L259C2&lt;&gt;0,D8L259C2*D8L259C4,D8L259C3*D8L259C4)</f>
        <v>97.659423378504457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152.66610366666666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0.78947875475672158</v>
      </c>
      <c r="L67" s="16" t="s">
        <v>45127</v>
      </c>
      <c r="M67" s="15">
        <f>IF(D8L260C2&lt;&gt;0,D8L260C2*D8L260C4,D8L260C3*D8L260C4)</f>
        <v>120.52664541632056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0.78947875475672158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2.0784985903515782E-2</v>
      </c>
      <c r="J69" s="16" t="s">
        <v>45109</v>
      </c>
      <c r="K69" s="21">
        <f>IF(FLOW_THRU_100PCT="Y",1,D8L442C4)</f>
        <v>0.76755127347186625</v>
      </c>
      <c r="L69" s="16" t="s">
        <v>45131</v>
      </c>
      <c r="M69" s="15">
        <f>IF(D8L262C2&lt;&gt;0,D8L262C2*D8L262C4,D8L262C3*D8L262C4)</f>
        <v>1.5953542399338327E-2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2.486996394268735E-2</v>
      </c>
      <c r="J70" s="16" t="s">
        <v>45109</v>
      </c>
      <c r="K70" s="21">
        <f>IF(FLOW_THRU_100PCT="Y",1,D8L442C4)</f>
        <v>0.76755127347186625</v>
      </c>
      <c r="L70" s="16" t="s">
        <v>45133</v>
      </c>
      <c r="M70" s="15">
        <f>IF(D8L263C2&lt;&gt;0,D8L263C2*D8L263C4,D8L263C3*D8L263C4)</f>
        <v>1.9088972495409071E-2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0.76755127347186625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223.19973138575784</v>
      </c>
      <c r="J72" s="16" t="s">
        <v>45139</v>
      </c>
      <c r="K72" s="21">
        <f>IF(FLOW_THRU_100PCT="Y",1,INDEX(VariabilityMatrix,D8L265C1,D8L265C6))</f>
        <v>0.49525350467636925</v>
      </c>
      <c r="L72" s="16" t="s">
        <v>45137</v>
      </c>
      <c r="M72" s="15">
        <f>IF(D8L265C2&lt;&gt;0,D8L265C2*D8L265C4,D8L265C3*D8L265C4)</f>
        <v>110.54044921162078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0.21757935673312551</v>
      </c>
      <c r="J73" s="16" t="s">
        <v>45142</v>
      </c>
      <c r="K73" s="21">
        <f>IF(FLOW_THRU_100PCT="Y",1,INDEX(VariabilityMatrix,D8L266C1,D8L266C6))</f>
        <v>0.49525350467636925</v>
      </c>
      <c r="L73" s="16" t="s">
        <v>45140</v>
      </c>
      <c r="M73" s="15">
        <f>IF(D8L266C2&lt;&gt;0,D8L266C2*D8L266C4,D8L266C3*D8L266C4)</f>
        <v>0.10775693896731038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0.26034132434560064</v>
      </c>
      <c r="J74" s="16" t="s">
        <v>45145</v>
      </c>
      <c r="K74" s="21">
        <f>IF(FLOW_THRU_100PCT="Y",1,INDEX(VariabilityMatrix,D8L267C1,D8L267C6))</f>
        <v>0.49525350467636925</v>
      </c>
      <c r="L74" s="16" t="s">
        <v>45143</v>
      </c>
      <c r="M74" s="15">
        <f>IF(D8L267C2&lt;&gt;0,D8L267C2*D8L267C4,D8L267C3*D8L267C4)</f>
        <v>0.12893495329424609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0.49525350467636925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0.52032903392126761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0.52032903392126761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0.52032903392126761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76.588228427162036</v>
      </c>
      <c r="J79" s="16" t="s">
        <v>45160</v>
      </c>
      <c r="K79" s="21">
        <f>IF(FLOW_THRU_100PCT="Y",1,INDEX(VariabilityMatrix,D8L272C1,D8L272C6))</f>
        <v>0.49525350467636925</v>
      </c>
      <c r="L79" s="16" t="s">
        <v>45158</v>
      </c>
      <c r="M79" s="15">
        <f>IF(D8L272C2&lt;&gt;0,D8L272C2*D8L272C4,D8L272C3*D8L272C4)</f>
        <v>37.930588545506332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91.64049897650564</v>
      </c>
      <c r="J80" s="16" t="s">
        <v>45163</v>
      </c>
      <c r="K80" s="21">
        <f>IF(FLOW_THRU_100PCT="Y",1,INDEX(VariabilityMatrix,D8L273C1,D8L273C6))</f>
        <v>0.49525350467636925</v>
      </c>
      <c r="L80" s="16" t="s">
        <v>45161</v>
      </c>
      <c r="M80" s="15">
        <f>IF(D8L273C2&lt;&gt;0,D8L273C2*D8L273C4,D8L273C3*D8L273C4)</f>
        <v>45.385278288405644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0.49525350467636925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0.52032903392126761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0.52032903392126761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0.52032903392126761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0.52032903392126761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0.52032903392126761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0.52032903392126761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0.52032903392126761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0.52032903392126761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0.52032903392126761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0.52032903392126761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0.52032903392126761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0.52032903392126761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0.52032903392126761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0.52032903392126761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0.52032903392126761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-0.52029700684296676</v>
      </c>
      <c r="J97" s="16" t="s">
        <v>45109</v>
      </c>
      <c r="K97" s="21">
        <f>IF(FLOW_THRU_100PCT="Y",1,D8L442C4)</f>
        <v>0.76755127347186625</v>
      </c>
      <c r="L97" s="16" t="s">
        <v>45212</v>
      </c>
      <c r="M97" s="15">
        <f>IF(D8L290C2&lt;&gt;0,D8L290C2*D8L290C4,D8L290C3*D8L290C4)</f>
        <v>-0.39935463018591943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-0.62255359997545023</v>
      </c>
      <c r="J98" s="16" t="s">
        <v>45109</v>
      </c>
      <c r="K98" s="21">
        <f>IF(FLOW_THRU_100PCT="Y",1,D8L442C4)</f>
        <v>0.76755127347186625</v>
      </c>
      <c r="L98" s="16" t="s">
        <v>45214</v>
      </c>
      <c r="M98" s="15">
        <f>IF(D8L291C2&lt;&gt;0,D8L291C2*D8L291C4,D8L291C3*D8L291C4)</f>
        <v>-0.47784180846565161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0.76755127347186625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0.52032903392126761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0.52032903392126761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0.52032903392126761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0.76755127347186625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0.76755127347186625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0.76755127347186625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0.8056727246492722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0.8056727246492722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0.8056727246492722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0.8056727246492722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0.8056727246492722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0.8056727246492722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0.8056727246492722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6085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0.8056727246492722</v>
      </c>
      <c r="L113" s="16" t="s">
        <v>45253</v>
      </c>
      <c r="M113" s="15">
        <f>IF(D8L306C2&lt;&gt;0,D8L306C2*D8L306C4,D8L306C3*D8L306C4)</f>
        <v>4902.5185294908215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3954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0.8056727246492722</v>
      </c>
      <c r="L114" s="16" t="s">
        <v>45256</v>
      </c>
      <c r="M114" s="15">
        <f>IF(D8L307C2&lt;&gt;0,D8L307C2*D8L307C4,D8L307C3*D8L307C4)</f>
        <v>3185.6299532632224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80813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0.8056727246492722</v>
      </c>
      <c r="L115" s="16" t="s">
        <v>45259</v>
      </c>
      <c r="M115" s="15">
        <f>IF(D8L308C2&lt;&gt;0,D8L308C2*D8L308C4,D8L308C3*D8L308C4)</f>
        <v>65108.829897081632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9619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0.8056727246492722</v>
      </c>
      <c r="L116" s="16" t="s">
        <v>45262</v>
      </c>
      <c r="M116" s="15">
        <f>IF(D8L309C2&lt;&gt;0,D8L309C2*D8L309C4,D8L309C3*D8L309C4)</f>
        <v>7749.7659384013496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11592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0.8056727246492722</v>
      </c>
      <c r="L117" s="16" t="s">
        <v>45265</v>
      </c>
      <c r="M117" s="15">
        <f>IF(D8L310C2&lt;&gt;0,D8L310C2*D8L310C4,D8L310C3*D8L310C4)</f>
        <v>9339.3582241343629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0.8056727246492722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7880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0.8056727246492722</v>
      </c>
      <c r="L119" s="16" t="s">
        <v>45271</v>
      </c>
      <c r="M119" s="15">
        <f>IF(D8L312C2&lt;&gt;0,D8L312C2*D8L312C4,D8L312C3*D8L312C4)</f>
        <v>6348.701070236265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0</v>
      </c>
      <c r="H120" s="16" t="s">
        <v>45275</v>
      </c>
      <c r="I120" s="15">
        <f>A2L408C44</f>
        <v>0</v>
      </c>
      <c r="J120" s="16" t="s">
        <v>45276</v>
      </c>
      <c r="K120" s="21">
        <f>IF(FLOW_THRU_100PCT="Y",1,INDEX(VariabilityMatrix,D8L313C1,D8L313C6))</f>
        <v>0.8056727246492722</v>
      </c>
      <c r="L120" s="16" t="s">
        <v>45274</v>
      </c>
      <c r="M120" s="15">
        <f>IF(D8L313C2&lt;&gt;0,D8L313C2*D8L313C4,D8L313C3*D8L313C4)</f>
        <v>0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0</v>
      </c>
      <c r="H121" s="16" t="s">
        <v>45278</v>
      </c>
      <c r="I121" s="15">
        <f>A2L409C44</f>
        <v>0</v>
      </c>
      <c r="J121" s="16" t="s">
        <v>45279</v>
      </c>
      <c r="K121" s="21">
        <f>IF(FLOW_THRU_100PCT="Y",1,INDEX(VariabilityMatrix,D8L314C1,D8L314C6))</f>
        <v>0.8056727246492722</v>
      </c>
      <c r="L121" s="16" t="s">
        <v>45277</v>
      </c>
      <c r="M121" s="15">
        <f>IF(D8L314C2&lt;&gt;0,D8L314C2*D8L314C4,D8L314C3*D8L314C4)</f>
        <v>0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0.8056727246492722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12139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0.8056727246492722</v>
      </c>
      <c r="L123" s="16" t="s">
        <v>45283</v>
      </c>
      <c r="M123" s="15">
        <f>IF(D8L316C2&lt;&gt;0,D8L316C2*D8L316C4,D8L316C3*D8L316C4)</f>
        <v>9780.0612045175149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28638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0.8056727246492722</v>
      </c>
      <c r="L124" s="16" t="s">
        <v>45286</v>
      </c>
      <c r="M124" s="15">
        <f>IF(D8L317C2&lt;&gt;0,D8L317C2*D8L317C4,D8L317C3*D8L317C4)</f>
        <v>23072.855488505858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-270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0.8056727246492722</v>
      </c>
      <c r="L125" s="16" t="s">
        <v>45289</v>
      </c>
      <c r="M125" s="15">
        <f>IF(D8L318C2&lt;&gt;0,D8L318C2*D8L318C4,D8L318C3*D8L318C4)</f>
        <v>-217.53163565530349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69714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3509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473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0.8056727246492722</v>
      </c>
      <c r="L128" s="16" t="s">
        <v>45296</v>
      </c>
      <c r="M128" s="15">
        <f>IF(D8L321C2&lt;&gt;0,D8L321C2*D8L321C4,D8L321C3*D8L321C4)</f>
        <v>381.08319875910576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4928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0.8056727246492722</v>
      </c>
      <c r="L129" s="16" t="s">
        <v>45299</v>
      </c>
      <c r="M129" s="15">
        <f>IF(D8L322C2&lt;&gt;0,D8L322C2*D8L322C4,D8L322C3*D8L322C4)</f>
        <v>3970.3551870716133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106944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0.8056727246492722</v>
      </c>
      <c r="L130" s="16" t="s">
        <v>45302</v>
      </c>
      <c r="M130" s="15">
        <f>IF(D8L323C2&lt;&gt;0,D8L323C2*D8L323C4,D8L323C3*D8L323C4)</f>
        <v>86161.863864891769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44562</v>
      </c>
      <c r="J131" s="16" t="s">
        <v>45109</v>
      </c>
      <c r="K131" s="21">
        <f>IF(FLOW_THRU_100PCT="Y",1,D8L442C4)</f>
        <v>0.76755127347186625</v>
      </c>
      <c r="L131" s="16" t="s">
        <v>45305</v>
      </c>
      <c r="M131" s="15">
        <f>IF(D8L324C2&lt;&gt;0,D8L324C2*D8L324C4,D8L324C3*D8L324C4)</f>
        <v>34203.619848453302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269767.15018846665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217075.02183184813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269767.15018846665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36408.930882895002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186569.93969898799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36408.930882895002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-30505.082132860145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4239</v>
      </c>
      <c r="J135" s="16" t="s">
        <v>45315</v>
      </c>
      <c r="K135" s="21">
        <f>IF(FLOW_THRU_100PCT="Y",1,D8L449C4)</f>
        <v>0.73627029634852026</v>
      </c>
      <c r="L135" s="16" t="s">
        <v>45313</v>
      </c>
      <c r="M135" s="15">
        <f>IF(D8L328C2&lt;&gt;0,D8L328C2*D8L328C4,D8L328C3*D8L328C4)</f>
        <v>3121.0497862213774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0.73627029634852026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1.5819747253955307</v>
      </c>
      <c r="J137" s="16" t="s">
        <v>45315</v>
      </c>
      <c r="K137" s="21">
        <f>IF(FLOW_THRU_100PCT="Y",1,D8L449C4)</f>
        <v>0.73627029634852026</v>
      </c>
      <c r="L137" s="16" t="s">
        <v>45318</v>
      </c>
      <c r="M137" s="15">
        <f>IF(D8L330C2&lt;&gt;0,D8L330C2*D8L330C4,D8L330C3*D8L330C4)</f>
        <v>1.1647609998828363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1.8928881915755635</v>
      </c>
      <c r="J138" s="16" t="s">
        <v>45315</v>
      </c>
      <c r="K138" s="21">
        <f>IF(FLOW_THRU_100PCT="Y",1,D8L449C4)</f>
        <v>0.73627029634852026</v>
      </c>
      <c r="L138" s="16" t="s">
        <v>45320</v>
      </c>
      <c r="M138" s="15">
        <f>IF(D8L331C2&lt;&gt;0,D8L331C2*D8L331C4,D8L331C3*D8L331C4)</f>
        <v>1.3936773497659547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0.73627029634852026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0.73627029634852026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0.73627029634852026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0.73627029634852026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2134</v>
      </c>
      <c r="J143" s="16" t="s">
        <v>45315</v>
      </c>
      <c r="K143" s="21">
        <f>IF(FLOW_THRU_100PCT="Y",1,D8L449C4)</f>
        <v>0.73627029634852026</v>
      </c>
      <c r="L143" s="16" t="s">
        <v>45330</v>
      </c>
      <c r="M143" s="15">
        <f>IF(D8L336C2&lt;&gt;0,D8L336C2*D8L336C4,D8L336C3*D8L336C4)</f>
        <v>1571.2008124077422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0.73627029634852026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998</v>
      </c>
      <c r="J145" s="16" t="s">
        <v>45315</v>
      </c>
      <c r="K145" s="21">
        <f>IF(FLOW_THRU_100PCT="Y",1,D8L449C4)</f>
        <v>0.73627029634852026</v>
      </c>
      <c r="L145" s="16" t="s">
        <v>45334</v>
      </c>
      <c r="M145" s="15">
        <f>IF(D8L338C2&lt;&gt;0,D8L338C2*D8L338C4,D8L338C3*D8L338C4)</f>
        <v>734.79775575582323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0.73627029634852026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0.73627029634852026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0.73627029634852026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873</v>
      </c>
      <c r="J149" s="16" t="s">
        <v>45315</v>
      </c>
      <c r="K149" s="21">
        <f>IF(FLOW_THRU_100PCT="Y",1,D8L449C4)</f>
        <v>0.73627029634852026</v>
      </c>
      <c r="L149" s="16" t="s">
        <v>45342</v>
      </c>
      <c r="M149" s="15">
        <f>IF(D8L342C2&lt;&gt;0,D8L342C2*D8L342C4,D8L342C3*D8L342C4)</f>
        <v>642.76396871225813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19151</v>
      </c>
      <c r="J150" s="16" t="s">
        <v>45315</v>
      </c>
      <c r="K150" s="21">
        <f>IF(FLOW_THRU_100PCT="Y",1,D8L449C4)</f>
        <v>0.73627029634852026</v>
      </c>
      <c r="L150" s="16" t="s">
        <v>45343</v>
      </c>
      <c r="M150" s="15">
        <f>IF(D8L343C2&lt;&gt;0,D8L343C2*D8L343C4,D8L343C3*D8L343C4)</f>
        <v>14100.312445370511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8483</v>
      </c>
      <c r="J151" s="16" t="s">
        <v>45315</v>
      </c>
      <c r="K151" s="21">
        <f>IF(FLOW_THRU_100PCT="Y",1,D8L449C4)</f>
        <v>0.73627029634852026</v>
      </c>
      <c r="L151" s="16" t="s">
        <v>45345</v>
      </c>
      <c r="M151" s="15">
        <f>IF(D8L344C2&lt;&gt;0,D8L344C2*D8L344C4,D8L344C3*D8L344C4)</f>
        <v>6245.7809239244971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0.73627029634852026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80</v>
      </c>
      <c r="J153" s="16" t="s">
        <v>45315</v>
      </c>
      <c r="K153" s="21">
        <f>IF(FLOW_THRU_100PCT="Y",1,D8L449C4)</f>
        <v>0.73627029634852026</v>
      </c>
      <c r="L153" s="16" t="s">
        <v>45349</v>
      </c>
      <c r="M153" s="15">
        <f>IF(D8L346C2&lt;&gt;0,D8L346C2*D8L346C4,D8L346C3*D8L346C4)</f>
        <v>58.901623707881619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10</v>
      </c>
      <c r="J154" s="16" t="s">
        <v>45315</v>
      </c>
      <c r="K154" s="21">
        <f>IF(FLOW_THRU_100PCT="Y",1,D8L449C4)</f>
        <v>0.73627029634852026</v>
      </c>
      <c r="L154" s="16" t="s">
        <v>45351</v>
      </c>
      <c r="M154" s="15">
        <f>IF(D8L347C2&lt;&gt;0,D8L347C2*D8L347C4,D8L347C3*D8L347C4)</f>
        <v>7.3627029634852024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16.7851654955392</v>
      </c>
      <c r="J155" s="16" t="s">
        <v>45315</v>
      </c>
      <c r="K155" s="21">
        <f>IF(FLOW_THRU_100PCT="Y",1,D8L449C4)</f>
        <v>0.73627029634852026</v>
      </c>
      <c r="L155" s="16" t="s">
        <v>45353</v>
      </c>
      <c r="M155" s="15">
        <f>IF(D8L348C2&lt;&gt;0,D8L348C2*D8L348C4,D8L348C3*D8L348C4)</f>
        <v>12.358418773659604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20.08403867021573</v>
      </c>
      <c r="J156" s="16" t="s">
        <v>45315</v>
      </c>
      <c r="K156" s="21">
        <f>IF(FLOW_THRU_100PCT="Y",1,D8L449C4)</f>
        <v>0.73627029634852026</v>
      </c>
      <c r="L156" s="16" t="s">
        <v>45355</v>
      </c>
      <c r="M156" s="15">
        <f>IF(D8L349C2&lt;&gt;0,D8L349C2*D8L349C4,D8L349C3*D8L349C4)</f>
        <v>14.787281103594877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0.73627029634852026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0.73627029634852026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0.73627029634852026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0.73627029634852026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36008.344067082726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26511.87415729048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36008.344067082726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26511.87415729048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10854.93664937408</v>
      </c>
      <c r="J164" s="16" t="s">
        <v>45373</v>
      </c>
      <c r="K164" s="21">
        <f>IF(FLOW_THRU_100PCT="Y",1,D8L456C4)</f>
        <v>0.55561619963287434</v>
      </c>
      <c r="L164" s="16" t="s">
        <v>45371</v>
      </c>
      <c r="M164" s="15">
        <f>IF(D8L357C2&lt;&gt;0,D8L357C2*D8L357C4,D8L357C3*D8L357C4)</f>
        <v>6031.1786483808328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39.832900797476576</v>
      </c>
      <c r="J165" s="16" t="s">
        <v>45373</v>
      </c>
      <c r="K165" s="21">
        <f>IF(FLOW_THRU_100PCT="Y",1,D8L456C4)</f>
        <v>0.55561619963287434</v>
      </c>
      <c r="L165" s="16" t="s">
        <v>45374</v>
      </c>
      <c r="M165" s="15">
        <f>IF(D8L358C2&lt;&gt;0,D8L358C2*D8L358C4,D8L358C3*D8L358C4)</f>
        <v>22.131804961447223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47.66146155520449</v>
      </c>
      <c r="J166" s="16" t="s">
        <v>45373</v>
      </c>
      <c r="K166" s="21">
        <f>IF(FLOW_THRU_100PCT="Y",1,D8L456C4)</f>
        <v>0.55561619963287434</v>
      </c>
      <c r="L166" s="16" t="s">
        <v>45376</v>
      </c>
      <c r="M166" s="15">
        <f>IF(D8L359C2&lt;&gt;0,D8L359C2*D8L359C4,D8L359C3*D8L359C4)</f>
        <v>26.481480138251062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0.55561619963287434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4539.52810218984</v>
      </c>
      <c r="J168" s="16" t="s">
        <v>45373</v>
      </c>
      <c r="K168" s="21">
        <f>IF(FLOW_THRU_100PCT="Y",1,D8L456C4)</f>
        <v>0.55561619963287434</v>
      </c>
      <c r="L168" s="16" t="s">
        <v>45380</v>
      </c>
      <c r="M168" s="15">
        <f>IF(D8L361C2&lt;&gt;0,D8L361C2*D8L361C4,D8L361C3*D8L361C4)</f>
        <v>2522.2353522653534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980.4565198142684</v>
      </c>
      <c r="J169" s="16" t="s">
        <v>45373</v>
      </c>
      <c r="K169" s="21">
        <f>IF(FLOW_THRU_100PCT="Y",1,D8L456C4)</f>
        <v>0.55561619963287434</v>
      </c>
      <c r="L169" s="16" t="s">
        <v>45382</v>
      </c>
      <c r="M169" s="15">
        <f>IF(D8L362C2&lt;&gt;0,D8L362C2*D8L362C4,D8L362C3*D8L362C4)</f>
        <v>544.75752544447778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0.55561619963287434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-50.910199999999996</v>
      </c>
      <c r="J171" s="16" t="s">
        <v>45373</v>
      </c>
      <c r="K171" s="21">
        <f>IF(FLOW_THRU_100PCT="Y",1,D8L456C4)</f>
        <v>0.55561619963287434</v>
      </c>
      <c r="L171" s="16" t="s">
        <v>45386</v>
      </c>
      <c r="M171" s="15">
        <f>IF(D8L364C2&lt;&gt;0,D8L364C2*D8L364C4,D8L364C3*D8L364C4)</f>
        <v>-28.286531846549558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0.55561619963287434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342.75422149895599</v>
      </c>
      <c r="J173" s="16" t="s">
        <v>45373</v>
      </c>
      <c r="K173" s="21">
        <f>IF(FLOW_THRU_100PCT="Y",1,D8L456C4)</f>
        <v>0.55561619963287434</v>
      </c>
      <c r="L173" s="16" t="s">
        <v>45390</v>
      </c>
      <c r="M173" s="15">
        <f>IF(D8L366C2&lt;&gt;0,D8L366C2*D8L366C4,D8L366C3*D8L366C4)</f>
        <v>190.43979795737437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0.55561619963287434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16754.259655229827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9308.9380773011871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16754.259655229827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9308.9380773011871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105303.2594141079</v>
      </c>
      <c r="F8" s="16" t="s">
        <v>45463</v>
      </c>
      <c r="G8" s="15">
        <f>D1L234C7</f>
        <v>91028.868183217477</v>
      </c>
      <c r="H8" s="16" t="s">
        <v>45464</v>
      </c>
      <c r="I8" s="15">
        <f>D1L251C7</f>
        <v>379213.68066233362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178890.85426775759</v>
      </c>
      <c r="F9" s="16" t="s">
        <v>45466</v>
      </c>
      <c r="G9" s="15">
        <f>D3L217C7</f>
        <v>35081.542042993533</v>
      </c>
      <c r="H9" s="16" t="s">
        <v>45467</v>
      </c>
      <c r="I9" s="15">
        <f>D3L224C7</f>
        <v>20572.004216041278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3.0294901652838319E-3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8161.7373096022102</v>
      </c>
      <c r="F14" s="16" t="s">
        <v>45479</v>
      </c>
      <c r="G14" s="15">
        <f>D3L217C20</f>
        <v>38</v>
      </c>
      <c r="H14" s="16" t="s">
        <v>45480</v>
      </c>
      <c r="I14" s="15">
        <f>D3L224C20</f>
        <v>23.991427128410479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218644.37743837034</v>
      </c>
      <c r="F15" s="16" t="s">
        <v>45482</v>
      </c>
      <c r="G15" s="15">
        <f>D3L217C16</f>
        <v>42877.440274769877</v>
      </c>
      <c r="H15" s="16" t="s">
        <v>45483</v>
      </c>
      <c r="I15" s="15">
        <f>D3L224C16</f>
        <v>25143.560708494897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165421.37283446023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66833.775200555727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26807.842281721722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23422.130317186911</v>
      </c>
      <c r="F23" s="16" t="s">
        <v>45496</v>
      </c>
      <c r="G23" s="15">
        <f>D2L236C7</f>
        <v>15449.808616602069</v>
      </c>
      <c r="H23" s="16" t="s">
        <v>45497</v>
      </c>
      <c r="I23" s="15">
        <f>D2L255C7</f>
        <v>134750.99344328174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75150.477045269989</v>
      </c>
      <c r="F24" s="16" t="s">
        <v>45499</v>
      </c>
      <c r="G24" s="15">
        <f>D3L217C32</f>
        <v>6054.9860003975155</v>
      </c>
      <c r="H24" s="16" t="s">
        <v>45500</v>
      </c>
      <c r="I24" s="15">
        <f>D3L224C32</f>
        <v>3550.6762324071296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92833.156332716375</v>
      </c>
      <c r="F25" s="16" t="s">
        <v>45502</v>
      </c>
      <c r="G25" s="15">
        <f>D4L213C7</f>
        <v>4162.9114972976822</v>
      </c>
      <c r="H25" s="16" t="s">
        <v>45503</v>
      </c>
      <c r="I25" s="15">
        <f>D4L220C7</f>
        <v>-882.27666660165448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129228.15610548023</v>
      </c>
      <c r="F26" s="16" t="s">
        <v>45505</v>
      </c>
      <c r="G26" s="15">
        <f>D7L143C5</f>
        <v>9231.8572092665418</v>
      </c>
      <c r="H26" s="16" t="s">
        <v>45506</v>
      </c>
      <c r="I26" s="15">
        <f>D7L146C5</f>
        <v>18318.012230342047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394.60212125223256</v>
      </c>
      <c r="F27" s="16" t="s">
        <v>45508</v>
      </c>
      <c r="G27" s="15">
        <f>D7L826C5</f>
        <v>2.3593220805688659</v>
      </c>
      <c r="H27" s="16" t="s">
        <v>45509</v>
      </c>
      <c r="I27" s="15">
        <f>D7L827C5</f>
        <v>17.298659373123421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34610.774017098236</v>
      </c>
      <c r="F28" s="16" t="s">
        <v>45511</v>
      </c>
      <c r="G28" s="15">
        <f>D7L926C5</f>
        <v>1121.140677919431</v>
      </c>
      <c r="H28" s="16" t="s">
        <v>45512</v>
      </c>
      <c r="I28" s="15">
        <f>D7L927C5</f>
        <v>8220.2556642900963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796.97145617822082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2324.5641901096174</v>
      </c>
      <c r="F33" s="16" t="s">
        <v>45522</v>
      </c>
      <c r="G33" s="15">
        <f>D7L624C5</f>
        <v>87.095533556886053</v>
      </c>
      <c r="H33" s="16" t="s">
        <v>45523</v>
      </c>
      <c r="I33" s="15">
        <f>D7L631C5</f>
        <v>492.37437098639032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400.97383724588485</v>
      </c>
      <c r="F34" s="16" t="s">
        <v>45525</v>
      </c>
      <c r="G34" s="15">
        <f>D7L724C5</f>
        <v>763</v>
      </c>
      <c r="H34" s="16" t="s">
        <v>45526</v>
      </c>
      <c r="I34" s="15">
        <f>D7L725C5</f>
        <v>1969.8197282405863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18389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12548.571774122021</v>
      </c>
      <c r="F37" s="16" t="s">
        <v>45530</v>
      </c>
      <c r="G37" s="15">
        <f>D6L1919C2</f>
        <v>7758.2716311669492</v>
      </c>
      <c r="H37" s="16" t="s">
        <v>45531</v>
      </c>
      <c r="I37" s="15">
        <f>D6L1919C3</f>
        <v>22838.690353156009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1082.8832975707514</v>
      </c>
      <c r="F38" s="16" t="s">
        <v>45533</v>
      </c>
      <c r="G38" s="15">
        <f>D6L1919C5</f>
        <v>39.987673011570763</v>
      </c>
      <c r="H38" s="16" t="s">
        <v>45534</v>
      </c>
      <c r="I38" s="15">
        <f>D6L1919C6</f>
        <v>1809.9423902882529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1487.8253051390691</v>
      </c>
      <c r="F39" s="16" t="s">
        <v>45536</v>
      </c>
      <c r="G39" s="15">
        <f>D6L1919C8</f>
        <v>5190.754617278295</v>
      </c>
      <c r="H39" s="16" t="s">
        <v>45537</v>
      </c>
      <c r="I39" s="15">
        <f>D6L1919C9</f>
        <v>3627.7691490905404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12143.629766553704</v>
      </c>
      <c r="F40" s="16" t="s">
        <v>45539</v>
      </c>
      <c r="G40" s="15">
        <f>D6L1919C11</f>
        <v>38878.304686900214</v>
      </c>
      <c r="H40" s="16" t="s">
        <v>45540</v>
      </c>
      <c r="I40" s="15">
        <f>D6L1919C12</f>
        <v>33139.188418838596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44278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1174876.9343124994</v>
      </c>
      <c r="F42" s="16" t="s">
        <v>45543</v>
      </c>
      <c r="G42" s="15">
        <f>SUM(D8L401C2:D8L434C2)</f>
        <v>302044.32796645857</v>
      </c>
      <c r="H42" s="16" t="s">
        <v>45544</v>
      </c>
      <c r="I42" s="15">
        <f>SUM(D8L401C3:D8L434C3)</f>
        <v>652805.98401718098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1174876.9343124994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217075.02183184813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1849905.9626161996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36408.930882895002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1813497.0317333047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1391951.9561443476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0.76755127347186625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0.76755127347186625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302044.32796645857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446244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36008.344067082726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410235.65593291726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302044.32796645857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0.73627029634852026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0.73627029634852026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652805.98401718098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1191676.7771205686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16754.259655229827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1174922.5174653388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652805.98401718098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0.55561619963287434</v>
      </c>
      <c r="J63" s="16" t="s">
        <v>45568</v>
      </c>
      <c r="K63" s="21">
        <f>D8L456C3</f>
        <v>0.55561619963287434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186569.93969898799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26511.87415729048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9308.9380773011871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1174876.9343124994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302044.32796645857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652805.98401718098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1.1587995595540079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1.0877747790722776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1.0142598847210571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222390.75193357965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2129727.246296139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1.1044221753374028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3487826.7397367684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2352117.9982297188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0.67437925497619089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0.32562074502380911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1.4828451388756096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9.6574032658256349E-4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7.2721812260653339E-4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3.0294901652838319E-3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1.4437964723547289E-3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2.8026200535965167E-4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1.6434714154779951E-4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2.4095367989372925E-3</v>
      </c>
      <c r="F10" s="16" t="s">
        <v>45637</v>
      </c>
      <c r="G10" s="21">
        <f>D8L703C1* D8L607C1</f>
        <v>2.7921701813377088E-3</v>
      </c>
      <c r="H10" s="16" t="s">
        <v>45638</v>
      </c>
      <c r="I10" s="21">
        <f>SUM(D8L701C3:D8L702C3)</f>
        <v>1.007480127966185E-3</v>
      </c>
      <c r="J10" s="16" t="s">
        <v>45639</v>
      </c>
      <c r="K10" s="21">
        <f>D8L703C3*D8L608C1</f>
        <v>1.0959114736181269E-3</v>
      </c>
      <c r="L10" s="16" t="s">
        <v>45640</v>
      </c>
      <c r="M10" s="21">
        <f>SUM(D8L701C5:D8L702C5)</f>
        <v>3.1938373068316314E-3</v>
      </c>
      <c r="N10" s="16" t="s">
        <v>45641</v>
      </c>
      <c r="O10" s="21">
        <f>D8L703C5* D8L609C1</f>
        <v>3.2393810586448619E-3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0.46536411321690363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2.1666755044220136E-3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1.3679378282961251E-3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0.46536411321690363</v>
      </c>
      <c r="F17" s="16" t="s">
        <v>45662</v>
      </c>
      <c r="G17" s="21">
        <f>D8L710C1* D8L607C1</f>
        <v>0.53926372942798939</v>
      </c>
      <c r="H17" s="16" t="s">
        <v>45663</v>
      </c>
      <c r="I17" s="21">
        <f>SUM(D8L708C3:D8L709C3)</f>
        <v>2.1666755044220136E-3</v>
      </c>
      <c r="J17" s="16" t="s">
        <v>45664</v>
      </c>
      <c r="K17" s="21">
        <f>D8L710C3*D8L608C1</f>
        <v>2.3568549681439715E-3</v>
      </c>
      <c r="L17" s="16" t="s">
        <v>45665</v>
      </c>
      <c r="M17" s="21">
        <f>SUM(D8L708C5:D8L709C5)</f>
        <v>1.3679378282961251E-3</v>
      </c>
      <c r="N17" s="16" t="s">
        <v>45666</v>
      </c>
      <c r="O17" s="21">
        <f>D8L710C5* D8L609C1</f>
        <v>1.387444464033201E-3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9.4319588533759475</v>
      </c>
      <c r="F18" s="16" t="s">
        <v>45668</v>
      </c>
      <c r="G18" s="21">
        <f>D8L711C1* D8L607C1</f>
        <v>10.929749765023574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5.8144744577519907</v>
      </c>
      <c r="F19" s="16" t="s">
        <v>45674</v>
      </c>
      <c r="G19" s="21">
        <f>D8L712C1* D8L607C1</f>
        <v>6.7378104406810362</v>
      </c>
      <c r="H19" s="16" t="s">
        <v>45675</v>
      </c>
      <c r="I19" s="21">
        <f>D3L217C18</f>
        <v>1.1325417114754315</v>
      </c>
      <c r="J19" s="16" t="s">
        <v>45676</v>
      </c>
      <c r="K19" s="21">
        <f>D8L712C3*D8L608C1</f>
        <v>1.2319503099903266</v>
      </c>
      <c r="L19" s="16" t="s">
        <v>45677</v>
      </c>
      <c r="M19" s="21">
        <f>D3L224C18</f>
        <v>0.66412852761038699</v>
      </c>
      <c r="N19" s="16" t="s">
        <v>45678</v>
      </c>
      <c r="O19" s="21">
        <f>D8L712C5* D8L609C1</f>
        <v>0.67359892385407649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9.7845196811039994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9.7845196811039994</v>
      </c>
      <c r="F22" s="16" t="s">
        <v>45684</v>
      </c>
      <c r="G22" s="21">
        <f>D8L715C1* D8L607C1</f>
        <v>11.338297096910837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17.659048013768082</v>
      </c>
      <c r="F26" s="16" t="s">
        <v>45696</v>
      </c>
      <c r="G26" s="21">
        <f>D8L719C1* D8L607C1</f>
        <v>20.463297060497531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0.53219596175492523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0.36521987257101118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3.1853948405087933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1.77556315289168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0.14313453780314844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8.3934859862740144E-2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2.1937653419449585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9.8407562468682458E-2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-2.0856243578472287E-2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4.5015244565915635</v>
      </c>
      <c r="F30" s="16" t="s">
        <v>45707</v>
      </c>
      <c r="G30" s="21">
        <f>D8L723C1* D8L607C1</f>
        <v>5.2163645576198991</v>
      </c>
      <c r="H30" s="16" t="s">
        <v>45708</v>
      </c>
      <c r="I30" s="21">
        <f>SUM(D8L720C3:D8L722C3)</f>
        <v>0.60676197284284206</v>
      </c>
      <c r="J30" s="16" t="s">
        <v>45709</v>
      </c>
      <c r="K30" s="21">
        <f>D8L723C3*D8L608C1</f>
        <v>0.66002037095858179</v>
      </c>
      <c r="L30" s="16" t="s">
        <v>45710</v>
      </c>
      <c r="M30" s="21">
        <f>SUM(D8L720C5:D8L722C5)</f>
        <v>3.2484734567930613</v>
      </c>
      <c r="N30" s="16" t="s">
        <v>45711</v>
      </c>
      <c r="O30" s="21">
        <f>D8L723C5* D8L609C1</f>
        <v>3.2947963138063443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0.54401094443931441</v>
      </c>
      <c r="F32" s="16" t="s">
        <v>45719</v>
      </c>
      <c r="G32" s="21">
        <f>D8L725C1* D8L607C1</f>
        <v>0.63039964280883742</v>
      </c>
      <c r="H32" s="16" t="s">
        <v>45720</v>
      </c>
      <c r="I32" s="21">
        <f>D7L826C8</f>
        <v>3.3434213886963655E-3</v>
      </c>
      <c r="J32" s="16" t="s">
        <v>45721</v>
      </c>
      <c r="K32" s="21">
        <f>D8L725C3*D8L608C1</f>
        <v>3.6368894624347167E-3</v>
      </c>
      <c r="L32" s="16" t="s">
        <v>45722</v>
      </c>
      <c r="M32" s="21">
        <f>D7L827C8</f>
        <v>2.4514121331805812E-2</v>
      </c>
      <c r="N32" s="16" t="s">
        <v>45723</v>
      </c>
      <c r="O32" s="21">
        <f>D8L725C5* D8L609C1</f>
        <v>2.4863689876035371E-2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1.0994994413735242</v>
      </c>
      <c r="F33" s="16" t="s">
        <v>45725</v>
      </c>
      <c r="G33" s="21">
        <f>D8L726C1* D8L607C1</f>
        <v>1.2740994683935176</v>
      </c>
      <c r="H33" s="16" t="s">
        <v>45726</v>
      </c>
      <c r="I33" s="21">
        <f>D7L926C8</f>
        <v>3.5806934262803174E-2</v>
      </c>
      <c r="J33" s="16" t="s">
        <v>45727</v>
      </c>
      <c r="K33" s="21">
        <f>D8L726C3*D8L608C1</f>
        <v>3.8949880006976287E-2</v>
      </c>
      <c r="L33" s="16" t="s">
        <v>45728</v>
      </c>
      <c r="M33" s="21">
        <f>D7L927C8</f>
        <v>0.2625381096160917</v>
      </c>
      <c r="N33" s="16" t="s">
        <v>45729</v>
      </c>
      <c r="O33" s="21">
        <f>D8L726C5* D8L609C1</f>
        <v>0.26628187279410143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0.93742455027969562</v>
      </c>
      <c r="F34" s="16" t="s">
        <v>45731</v>
      </c>
      <c r="G34" s="21">
        <f>D8L727C1* D8L607C1</f>
        <v>1.0862871559792253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0.51790341728097222</v>
      </c>
      <c r="F37" s="16" t="s">
        <v>45741</v>
      </c>
      <c r="G37" s="21">
        <f>D8L730C1* D8L607C1</f>
        <v>0.60014625183670622</v>
      </c>
      <c r="H37" s="16" t="s">
        <v>45742</v>
      </c>
      <c r="I37" s="21">
        <f>D7L724C8</f>
        <v>0.78644389243344082</v>
      </c>
      <c r="J37" s="16" t="s">
        <v>45743</v>
      </c>
      <c r="K37" s="21">
        <f>D8L730C3*D8L608C1</f>
        <v>0.85547383134452815</v>
      </c>
      <c r="L37" s="16" t="s">
        <v>45744</v>
      </c>
      <c r="M37" s="21">
        <f>D7L725C8</f>
        <v>2.0303442915723582</v>
      </c>
      <c r="N37" s="16" t="s">
        <v>45745</v>
      </c>
      <c r="O37" s="21">
        <f>D8L730C5* D8L609C1</f>
        <v>2.0592967671142364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2.5859737043318392</v>
      </c>
      <c r="F39" s="16" t="s">
        <v>45753</v>
      </c>
      <c r="G39" s="21">
        <f>D8L732C1* D8L607C1</f>
        <v>2.9966251895979816</v>
      </c>
      <c r="H39" s="16" t="s">
        <v>45754</v>
      </c>
      <c r="I39" s="21">
        <f>D7L624C8</f>
        <v>8.4633812768629302E-2</v>
      </c>
      <c r="J39" s="16" t="s">
        <v>45755</v>
      </c>
      <c r="K39" s="21">
        <f>D8L732C3*D8L608C1</f>
        <v>9.2062526986440241E-2</v>
      </c>
      <c r="L39" s="16" t="s">
        <v>45756</v>
      </c>
      <c r="M39" s="21">
        <f>D7L631C8</f>
        <v>0.47845760424575867</v>
      </c>
      <c r="N39" s="16" t="s">
        <v>45757</v>
      </c>
      <c r="O39" s="21">
        <f>D8L732C5* D8L609C1</f>
        <v>0.48528035452621637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305.61741731760014</v>
      </c>
      <c r="F41" s="16" t="s">
        <v>45761</v>
      </c>
      <c r="G41" s="21">
        <f>D8L734C1* D8L607C1</f>
        <v>354.14932857966846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4.759698229646319E-2</v>
      </c>
      <c r="V9" s="16" t="s">
        <v>45834</v>
      </c>
      <c r="W9" s="21">
        <f>D8L802C9*D8L608C1</f>
        <v>5.1774796902042355E-2</v>
      </c>
      <c r="X9" s="16" t="s">
        <v>45835</v>
      </c>
      <c r="Y9" s="21">
        <f>D6L237C16</f>
        <v>0.12375215397080418</v>
      </c>
      <c r="Z9" s="16" t="s">
        <v>45836</v>
      </c>
      <c r="AA9" s="21">
        <f>D8L802C11*D8L608C1</f>
        <v>0.13461447194530998</v>
      </c>
      <c r="AB9" s="16" t="s">
        <v>45837</v>
      </c>
      <c r="AC9" s="21">
        <f>D6L237C21</f>
        <v>55.346351551054312</v>
      </c>
      <c r="AD9" s="16" t="s">
        <v>45838</v>
      </c>
      <c r="AE9" s="21">
        <f>D8L802C13*D8L608C1</f>
        <v>60.204365330904714</v>
      </c>
      <c r="AF9" s="16" t="s">
        <v>45839</v>
      </c>
      <c r="AG9" s="21">
        <f>D6L237C24</f>
        <v>55.346351551054312</v>
      </c>
      <c r="AH9" s="16" t="s">
        <v>45840</v>
      </c>
      <c r="AI9" s="21">
        <f>D8L802C15*D8L608C1</f>
        <v>60.204365330904714</v>
      </c>
      <c r="AJ9" s="16" t="s">
        <v>45841</v>
      </c>
      <c r="AK9" s="21">
        <f>D6L240C13</f>
        <v>1.7420621815390384E-2</v>
      </c>
      <c r="AL9" s="16" t="s">
        <v>45842</v>
      </c>
      <c r="AM9" s="21">
        <f>D8L802C17*D8L609C1</f>
        <v>1.7669037874246982E-2</v>
      </c>
      <c r="AN9" s="16" t="s">
        <v>45843</v>
      </c>
      <c r="AO9" s="21">
        <f>D6L240C16</f>
        <v>4.5293616720014938E-2</v>
      </c>
      <c r="AP9" s="16" t="s">
        <v>45844</v>
      </c>
      <c r="AQ9" s="21">
        <f>D8L802C19*D8L609C1</f>
        <v>4.5939498473042094E-2</v>
      </c>
      <c r="AR9" s="16" t="s">
        <v>45845</v>
      </c>
      <c r="AS9" s="21">
        <f>D6L240C21</f>
        <v>3.5275888143657368</v>
      </c>
      <c r="AT9" s="16" t="s">
        <v>45846</v>
      </c>
      <c r="AU9" s="21">
        <f>D8L802C21*D8L609C1</f>
        <v>3.5778918242018829</v>
      </c>
      <c r="AV9" s="16" t="s">
        <v>45847</v>
      </c>
      <c r="AW9" s="21">
        <f>D6L240C24</f>
        <v>3.5275888143657368</v>
      </c>
      <c r="AX9" s="16" t="s">
        <v>45848</v>
      </c>
      <c r="AY9" s="21">
        <f>D8L802C23*D8L609C1</f>
        <v>3.5778918242018829</v>
      </c>
      <c r="AZ9" s="16" t="s">
        <v>45849</v>
      </c>
      <c r="BA9" s="21">
        <f>D6L1802C8</f>
        <v>0.2677718460241641</v>
      </c>
      <c r="BB9" s="16" t="s">
        <v>45850</v>
      </c>
      <c r="BC9" s="21">
        <f>D8L802C25*D8L608C1</f>
        <v>0.29127546065071103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3.1975502913504129E-2</v>
      </c>
      <c r="F10" s="16" t="s">
        <v>45852</v>
      </c>
      <c r="G10" s="21">
        <f>D8L803C1*D8L607C1</f>
        <v>3.705319869268648E-2</v>
      </c>
      <c r="H10" s="16" t="s">
        <v>45853</v>
      </c>
      <c r="I10" s="21">
        <f>D6L328C16</f>
        <v>8.3136307575110688E-2</v>
      </c>
      <c r="J10" s="16" t="s">
        <v>45854</v>
      </c>
      <c r="K10" s="21">
        <f>D8L803C3*D8L607C1</f>
        <v>9.6338316600984797E-2</v>
      </c>
      <c r="L10" s="16" t="s">
        <v>45855</v>
      </c>
      <c r="M10" s="21">
        <f>D6L328C21</f>
        <v>2.9069827389646847</v>
      </c>
      <c r="N10" s="16" t="s">
        <v>45856</v>
      </c>
      <c r="O10" s="21">
        <f>D8L803C5*D8L607C1</f>
        <v>3.3686103175433804</v>
      </c>
      <c r="P10" s="16" t="s">
        <v>45857</v>
      </c>
      <c r="Q10" s="21">
        <f>D6L328C24</f>
        <v>2.9069827389646847</v>
      </c>
      <c r="R10" s="16" t="s">
        <v>45858</v>
      </c>
      <c r="S10" s="21">
        <f>D8L803C7*D8L607C1</f>
        <v>3.3686103175433804</v>
      </c>
      <c r="T10" s="16" t="s">
        <v>45859</v>
      </c>
      <c r="U10" s="21">
        <f>D6L337C13</f>
        <v>4.3544671904454928E-2</v>
      </c>
      <c r="V10" s="16" t="s">
        <v>45860</v>
      </c>
      <c r="W10" s="21">
        <f>D8L803C9*D8L608C1</f>
        <v>4.7366795860643275E-2</v>
      </c>
      <c r="X10" s="16" t="s">
        <v>45861</v>
      </c>
      <c r="Y10" s="21">
        <f>D6L337C16</f>
        <v>0.11321614695158275</v>
      </c>
      <c r="Z10" s="16" t="s">
        <v>45862</v>
      </c>
      <c r="AA10" s="21">
        <f>D8L803C11*D8L608C1</f>
        <v>0.12315366923767243</v>
      </c>
      <c r="AB10" s="16" t="s">
        <v>45863</v>
      </c>
      <c r="AC10" s="21">
        <f>D6L337C21</f>
        <v>23.774612529299127</v>
      </c>
      <c r="AD10" s="16" t="s">
        <v>45864</v>
      </c>
      <c r="AE10" s="21">
        <f>D8L803C13*D8L608C1</f>
        <v>25.861423891587361</v>
      </c>
      <c r="AF10" s="16" t="s">
        <v>45865</v>
      </c>
      <c r="AG10" s="21">
        <f>D6L337C24</f>
        <v>23.774612529299127</v>
      </c>
      <c r="AH10" s="16" t="s">
        <v>45866</v>
      </c>
      <c r="AI10" s="21">
        <f>D8L803C15*D8L608C1</f>
        <v>25.861423891587361</v>
      </c>
      <c r="AJ10" s="16" t="s">
        <v>45867</v>
      </c>
      <c r="AK10" s="21">
        <f>D6L340C13</f>
        <v>8.7082253677496294E-2</v>
      </c>
      <c r="AL10" s="16" t="s">
        <v>45868</v>
      </c>
      <c r="AM10" s="21">
        <f>D8L803C17*D8L609C1</f>
        <v>8.8324036576187245E-2</v>
      </c>
      <c r="AN10" s="16" t="s">
        <v>45869</v>
      </c>
      <c r="AO10" s="21">
        <f>D6L340C16</f>
        <v>0.22641385956148996</v>
      </c>
      <c r="AP10" s="16" t="s">
        <v>45870</v>
      </c>
      <c r="AQ10" s="21">
        <f>D8L803C19*D8L609C1</f>
        <v>0.22964249509808643</v>
      </c>
      <c r="AR10" s="16" t="s">
        <v>45871</v>
      </c>
      <c r="AS10" s="21">
        <f>D6L340C21</f>
        <v>11.826589267595814</v>
      </c>
      <c r="AT10" s="16" t="s">
        <v>45872</v>
      </c>
      <c r="AU10" s="21">
        <f>D8L803C21*D8L609C1</f>
        <v>11.995235067195022</v>
      </c>
      <c r="AV10" s="16" t="s">
        <v>45873</v>
      </c>
      <c r="AW10" s="21">
        <f>D6L340C24</f>
        <v>11.826589267595814</v>
      </c>
      <c r="AX10" s="16" t="s">
        <v>45874</v>
      </c>
      <c r="AY10" s="21">
        <f>D8L803C23*D8L609C1</f>
        <v>11.995235067195022</v>
      </c>
      <c r="AZ10" s="16" t="s">
        <v>45875</v>
      </c>
      <c r="BA10" s="21">
        <f>D6L1803C8</f>
        <v>0.34588365301128737</v>
      </c>
      <c r="BB10" s="16" t="s">
        <v>45876</v>
      </c>
      <c r="BC10" s="21">
        <f>D8L803C25*D8L608C1</f>
        <v>0.37624351423906544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7.3861672801450711E-3</v>
      </c>
      <c r="F11" s="16" t="s">
        <v>45878</v>
      </c>
      <c r="G11" s="21">
        <f>D8L804C1*D8L607C1</f>
        <v>8.5590873910243327E-3</v>
      </c>
      <c r="H11" s="16" t="s">
        <v>45879</v>
      </c>
      <c r="I11" s="21">
        <f>D6L428C16</f>
        <v>1.9204034928377182E-2</v>
      </c>
      <c r="J11" s="16" t="s">
        <v>45880</v>
      </c>
      <c r="K11" s="21">
        <f>D8L804C3*D8L607C1</f>
        <v>2.2253627216663262E-2</v>
      </c>
      <c r="L11" s="16" t="s">
        <v>45881</v>
      </c>
      <c r="M11" s="21">
        <f>D6L428C21</f>
        <v>0.50961859107429064</v>
      </c>
      <c r="N11" s="16" t="s">
        <v>45882</v>
      </c>
      <c r="O11" s="21">
        <f>D8L804C5*D8L607C1</f>
        <v>0.59054579887742209</v>
      </c>
      <c r="P11" s="16" t="s">
        <v>45883</v>
      </c>
      <c r="Q11" s="21">
        <f>D6L428C24</f>
        <v>0.50961859107429064</v>
      </c>
      <c r="R11" s="16" t="s">
        <v>45884</v>
      </c>
      <c r="S11" s="21">
        <f>D8L804C7*D8L607C1</f>
        <v>0.59054579887742209</v>
      </c>
      <c r="T11" s="16" t="s">
        <v>45885</v>
      </c>
      <c r="U11" s="21">
        <f>D6L437C13</f>
        <v>1.8588661324295597E-2</v>
      </c>
      <c r="V11" s="16" t="s">
        <v>45886</v>
      </c>
      <c r="W11" s="21">
        <f>D8L804C9*D8L608C1</f>
        <v>2.0220276965285035E-2</v>
      </c>
      <c r="X11" s="16" t="s">
        <v>45887</v>
      </c>
      <c r="Y11" s="21">
        <f>D6L437C16</f>
        <v>4.8330519443168581E-2</v>
      </c>
      <c r="Z11" s="16" t="s">
        <v>45888</v>
      </c>
      <c r="AA11" s="21">
        <f>D8L804C11*D8L608C1</f>
        <v>5.2572720109741122E-2</v>
      </c>
      <c r="AB11" s="16" t="s">
        <v>45889</v>
      </c>
      <c r="AC11" s="21">
        <f>D6L437C21</f>
        <v>1.6755643258338968</v>
      </c>
      <c r="AD11" s="16" t="s">
        <v>45890</v>
      </c>
      <c r="AE11" s="21">
        <f>D8L804C13*D8L608C1</f>
        <v>1.822636614355357</v>
      </c>
      <c r="AF11" s="16" t="s">
        <v>45891</v>
      </c>
      <c r="AG11" s="21">
        <f>D6L437C24</f>
        <v>1.6755643258338968</v>
      </c>
      <c r="AH11" s="16" t="s">
        <v>45892</v>
      </c>
      <c r="AI11" s="21">
        <f>D8L804C15*D8L608C1</f>
        <v>1.822636614355357</v>
      </c>
      <c r="AJ11" s="16" t="s">
        <v>45893</v>
      </c>
      <c r="AK11" s="21">
        <f>D6L440C13</f>
        <v>1.6630161871273381E-2</v>
      </c>
      <c r="AL11" s="16" t="s">
        <v>45894</v>
      </c>
      <c r="AM11" s="21">
        <f>D8L804C17*D8L609C1</f>
        <v>1.6867306062450259E-2</v>
      </c>
      <c r="AN11" s="16" t="s">
        <v>45895</v>
      </c>
      <c r="AO11" s="21">
        <f>D6L440C16</f>
        <v>4.3238420865310809E-2</v>
      </c>
      <c r="AP11" s="16" t="s">
        <v>45896</v>
      </c>
      <c r="AQ11" s="21">
        <f>D8L804C19*D8L609C1</f>
        <v>4.3854995762370688E-2</v>
      </c>
      <c r="AR11" s="16" t="s">
        <v>45897</v>
      </c>
      <c r="AS11" s="21">
        <f>D6L440C21</f>
        <v>1.0344013038273447</v>
      </c>
      <c r="AT11" s="16" t="s">
        <v>45898</v>
      </c>
      <c r="AU11" s="21">
        <f>D8L804C21*D8L609C1</f>
        <v>1.0491517471752339</v>
      </c>
      <c r="AV11" s="16" t="s">
        <v>45899</v>
      </c>
      <c r="AW11" s="21">
        <f>D6L440C24</f>
        <v>1.0344013038273445</v>
      </c>
      <c r="AX11" s="16" t="s">
        <v>45900</v>
      </c>
      <c r="AY11" s="21">
        <f>D8L804C23*D8L609C1</f>
        <v>1.0491517471752336</v>
      </c>
      <c r="AZ11" s="16" t="s">
        <v>45901</v>
      </c>
      <c r="BA11" s="21">
        <f>D6L1804C8</f>
        <v>1.1647984213555514E-2</v>
      </c>
      <c r="BB11" s="16" t="s">
        <v>45902</v>
      </c>
      <c r="BC11" s="21">
        <f>D8L804C25*D8L608C1</f>
        <v>1.2670383454537726E-2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3.2850303207220884E-2</v>
      </c>
      <c r="F12" s="16" t="s">
        <v>45904</v>
      </c>
      <c r="G12" s="21">
        <f>D8L805C1*D8L607C1</f>
        <v>3.8066916887743177E-2</v>
      </c>
      <c r="H12" s="16" t="s">
        <v>45905</v>
      </c>
      <c r="I12" s="21">
        <f>D6L528C16</f>
        <v>8.5410788338774191E-2</v>
      </c>
      <c r="J12" s="16" t="s">
        <v>45906</v>
      </c>
      <c r="K12" s="21">
        <f>D8L805C3*D8L607C1</f>
        <v>9.8973983908132127E-2</v>
      </c>
      <c r="L12" s="16" t="s">
        <v>45907</v>
      </c>
      <c r="M12" s="21">
        <f>D6L528C21</f>
        <v>2.980662790745368</v>
      </c>
      <c r="N12" s="16" t="s">
        <v>45908</v>
      </c>
      <c r="O12" s="21">
        <f>D8L805C5*D8L607C1</f>
        <v>3.4539907290947527</v>
      </c>
      <c r="P12" s="16" t="s">
        <v>45909</v>
      </c>
      <c r="Q12" s="21">
        <f>D6L528C24</f>
        <v>2.980662790745368</v>
      </c>
      <c r="R12" s="16" t="s">
        <v>45910</v>
      </c>
      <c r="S12" s="21">
        <f>D8L805C7*D8L607C1</f>
        <v>3.4539907290947527</v>
      </c>
      <c r="T12" s="16" t="s">
        <v>45911</v>
      </c>
      <c r="U12" s="21">
        <f>D6L537C13</f>
        <v>3.5198358705553351E-3</v>
      </c>
      <c r="V12" s="16" t="s">
        <v>45912</v>
      </c>
      <c r="W12" s="21">
        <f>D8L805C9*D8L608C1</f>
        <v>3.8287886864640077E-3</v>
      </c>
      <c r="X12" s="16" t="s">
        <v>45913</v>
      </c>
      <c r="Y12" s="21">
        <f>D6L537C16</f>
        <v>9.1515732634439712E-3</v>
      </c>
      <c r="Z12" s="16" t="s">
        <v>45914</v>
      </c>
      <c r="AA12" s="21">
        <f>D8L805C11*D8L608C1</f>
        <v>9.9548505848065291E-3</v>
      </c>
      <c r="AB12" s="16" t="s">
        <v>45915</v>
      </c>
      <c r="AC12" s="21">
        <f>D6L537C21</f>
        <v>5.4062665294081</v>
      </c>
      <c r="AD12" s="16" t="s">
        <v>45916</v>
      </c>
      <c r="AE12" s="21">
        <f>D8L805C13*D8L608C1</f>
        <v>5.8808003796327446</v>
      </c>
      <c r="AF12" s="16" t="s">
        <v>45917</v>
      </c>
      <c r="AG12" s="21">
        <f>D6L537C24</f>
        <v>5.4062665294081036</v>
      </c>
      <c r="AH12" s="16" t="s">
        <v>45918</v>
      </c>
      <c r="AI12" s="21">
        <f>D8L805C15*D8L608C1</f>
        <v>5.880800379632749</v>
      </c>
      <c r="AJ12" s="16" t="s">
        <v>45919</v>
      </c>
      <c r="AK12" s="21">
        <f>D6L540C13</f>
        <v>7.0860886091044697E-2</v>
      </c>
      <c r="AL12" s="16" t="s">
        <v>45920</v>
      </c>
      <c r="AM12" s="21">
        <f>D8L805C17*D8L609C1</f>
        <v>7.1871354157934955E-2</v>
      </c>
      <c r="AN12" s="16" t="s">
        <v>45921</v>
      </c>
      <c r="AO12" s="21">
        <f>D6L540C16</f>
        <v>0.18423830383671644</v>
      </c>
      <c r="AP12" s="16" t="s">
        <v>45922</v>
      </c>
      <c r="AQ12" s="21">
        <f>D8L805C19*D8L609C1</f>
        <v>0.1868655208106311</v>
      </c>
      <c r="AR12" s="16" t="s">
        <v>45923</v>
      </c>
      <c r="AS12" s="21">
        <f>D6L540C21</f>
        <v>9.2960647888199386</v>
      </c>
      <c r="AT12" s="16" t="s">
        <v>45924</v>
      </c>
      <c r="AU12" s="21">
        <f>D8L805C21*D8L609C1</f>
        <v>9.4286256010679885</v>
      </c>
      <c r="AV12" s="16" t="s">
        <v>45925</v>
      </c>
      <c r="AW12" s="21">
        <f>D6L540C24</f>
        <v>9.2960647888199404</v>
      </c>
      <c r="AX12" s="16" t="s">
        <v>45926</v>
      </c>
      <c r="AY12" s="21">
        <f>D8L805C23*D8L609C1</f>
        <v>9.4286256010679903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4.2803108654740477E-2</v>
      </c>
      <c r="F13" s="16" t="s">
        <v>45930</v>
      </c>
      <c r="G13" s="21">
        <f>D8L806C1*D8L607C1</f>
        <v>4.9600223456655608E-2</v>
      </c>
      <c r="H13" s="16" t="s">
        <v>45931</v>
      </c>
      <c r="I13" s="21">
        <f>D6L628C16</f>
        <v>0.11128808250232532</v>
      </c>
      <c r="J13" s="16" t="s">
        <v>45932</v>
      </c>
      <c r="K13" s="21">
        <f>D8L806C3*D8L607C1</f>
        <v>0.12896058098730467</v>
      </c>
      <c r="L13" s="16" t="s">
        <v>45933</v>
      </c>
      <c r="M13" s="21">
        <f>D6L628C21</f>
        <v>4.24464305817237</v>
      </c>
      <c r="N13" s="16" t="s">
        <v>45934</v>
      </c>
      <c r="O13" s="21">
        <f>D8L806C5*D8L607C1</f>
        <v>4.9186905062741193</v>
      </c>
      <c r="P13" s="16" t="s">
        <v>45935</v>
      </c>
      <c r="Q13" s="21">
        <f>D6L628C24</f>
        <v>4.24464305817237</v>
      </c>
      <c r="R13" s="16" t="s">
        <v>45936</v>
      </c>
      <c r="S13" s="21">
        <f>D8L806C7*D8L607C1</f>
        <v>4.9186905062741193</v>
      </c>
      <c r="T13" s="16" t="s">
        <v>45937</v>
      </c>
      <c r="U13" s="21">
        <f>D6L637C13</f>
        <v>8.9708186498910873E-3</v>
      </c>
      <c r="V13" s="16" t="s">
        <v>45938</v>
      </c>
      <c r="W13" s="21">
        <f>D8L806C9*D8L608C1</f>
        <v>9.7582302749827446E-3</v>
      </c>
      <c r="X13" s="16" t="s">
        <v>45939</v>
      </c>
      <c r="Y13" s="21">
        <f>D6L637C16</f>
        <v>2.3324128489716781E-2</v>
      </c>
      <c r="Z13" s="16" t="s">
        <v>45940</v>
      </c>
      <c r="AA13" s="21">
        <f>D8L806C11*D8L608C1</f>
        <v>2.5371398714955088E-2</v>
      </c>
      <c r="AB13" s="16" t="s">
        <v>45941</v>
      </c>
      <c r="AC13" s="21">
        <f>D6L637C21</f>
        <v>2.1929197672051952</v>
      </c>
      <c r="AD13" s="16" t="s">
        <v>45942</v>
      </c>
      <c r="AE13" s="21">
        <f>D8L806C13*D8L608C1</f>
        <v>2.3854028152948614</v>
      </c>
      <c r="AF13" s="16" t="s">
        <v>45943</v>
      </c>
      <c r="AG13" s="21">
        <f>D6L637C24</f>
        <v>2.192919767205197</v>
      </c>
      <c r="AH13" s="16" t="s">
        <v>45944</v>
      </c>
      <c r="AI13" s="21">
        <f>D8L806C15*D8L608C1</f>
        <v>2.3854028152948636</v>
      </c>
      <c r="AJ13" s="16" t="s">
        <v>45945</v>
      </c>
      <c r="AK13" s="21">
        <f>D6L640C13</f>
        <v>5.8504198959876415E-2</v>
      </c>
      <c r="AL13" s="16" t="s">
        <v>45946</v>
      </c>
      <c r="AM13" s="21">
        <f>D8L806C17*D8L609C1</f>
        <v>5.9338462092742045E-2</v>
      </c>
      <c r="AN13" s="16" t="s">
        <v>45947</v>
      </c>
      <c r="AO13" s="21">
        <f>D6L640C16</f>
        <v>0.15211091729567863</v>
      </c>
      <c r="AP13" s="16" t="s">
        <v>45948</v>
      </c>
      <c r="AQ13" s="21">
        <f>D8L806C19*D8L609C1</f>
        <v>0.15428000144112927</v>
      </c>
      <c r="AR13" s="16" t="s">
        <v>45949</v>
      </c>
      <c r="AS13" s="21">
        <f>D6L640C21</f>
        <v>8.935756282157918</v>
      </c>
      <c r="AT13" s="16" t="s">
        <v>45950</v>
      </c>
      <c r="AU13" s="21">
        <f>D8L806C21*D8L609C1</f>
        <v>9.0631791366369523</v>
      </c>
      <c r="AV13" s="16" t="s">
        <v>45951</v>
      </c>
      <c r="AW13" s="21">
        <f>D6L640C24</f>
        <v>8.935756282157918</v>
      </c>
      <c r="AX13" s="16" t="s">
        <v>45952</v>
      </c>
      <c r="AY13" s="21">
        <f>D8L806C23*D8L609C1</f>
        <v>9.0631791366369523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3.411947452739969E-2</v>
      </c>
      <c r="F14" s="16" t="s">
        <v>45956</v>
      </c>
      <c r="G14" s="21">
        <f>D8L807C1*D8L607C1</f>
        <v>3.9537632054564953E-2</v>
      </c>
      <c r="H14" s="16" t="s">
        <v>45957</v>
      </c>
      <c r="I14" s="21">
        <f>D6L728C16</f>
        <v>8.8710633771239319E-2</v>
      </c>
      <c r="J14" s="16" t="s">
        <v>45958</v>
      </c>
      <c r="K14" s="21">
        <f>D8L807C3*D8L607C1</f>
        <v>0.10279784334186902</v>
      </c>
      <c r="L14" s="16" t="s">
        <v>45959</v>
      </c>
      <c r="M14" s="21">
        <f>D6L728C21</f>
        <v>1.1831355010091098</v>
      </c>
      <c r="N14" s="16" t="s">
        <v>45960</v>
      </c>
      <c r="O14" s="21">
        <f>D8L807C5*D8L607C1</f>
        <v>1.3710168974620669</v>
      </c>
      <c r="P14" s="16" t="s">
        <v>45961</v>
      </c>
      <c r="Q14" s="21">
        <f>D6L728C24</f>
        <v>1.1831355010091098</v>
      </c>
      <c r="R14" s="16" t="s">
        <v>45962</v>
      </c>
      <c r="S14" s="21">
        <f>D8L807C7*D8L607C1</f>
        <v>1.3710168974620669</v>
      </c>
      <c r="T14" s="16" t="s">
        <v>45963</v>
      </c>
      <c r="U14" s="21">
        <f>D6L737C13</f>
        <v>0.15082981719121488</v>
      </c>
      <c r="V14" s="16" t="s">
        <v>45964</v>
      </c>
      <c r="W14" s="21">
        <f>D8L807C9*D8L608C1</f>
        <v>0.16406887107268578</v>
      </c>
      <c r="X14" s="16" t="s">
        <v>45965</v>
      </c>
      <c r="Y14" s="21">
        <f>D6L737C16</f>
        <v>0.39215752469715831</v>
      </c>
      <c r="Z14" s="16" t="s">
        <v>45966</v>
      </c>
      <c r="AA14" s="21">
        <f>D8L807C11*D8L608C1</f>
        <v>0.42657906478898261</v>
      </c>
      <c r="AB14" s="16" t="s">
        <v>45967</v>
      </c>
      <c r="AC14" s="21">
        <f>D6L737C21</f>
        <v>11.13716876369681</v>
      </c>
      <c r="AD14" s="16" t="s">
        <v>45968</v>
      </c>
      <c r="AE14" s="21">
        <f>D8L807C13*D8L608C1</f>
        <v>12.114731291420968</v>
      </c>
      <c r="AF14" s="16" t="s">
        <v>45969</v>
      </c>
      <c r="AG14" s="21">
        <f>D6L737C24</f>
        <v>11.137168763696812</v>
      </c>
      <c r="AH14" s="16" t="s">
        <v>45970</v>
      </c>
      <c r="AI14" s="21">
        <f>D8L807C15*D8L608C1</f>
        <v>12.11473129142097</v>
      </c>
      <c r="AJ14" s="16" t="s">
        <v>45971</v>
      </c>
      <c r="AK14" s="21">
        <f>D6L740C13</f>
        <v>0.27478941603482848</v>
      </c>
      <c r="AL14" s="16" t="s">
        <v>45972</v>
      </c>
      <c r="AM14" s="21">
        <f>D8L807C17*D8L609C1</f>
        <v>0.27870788143005176</v>
      </c>
      <c r="AN14" s="16" t="s">
        <v>45973</v>
      </c>
      <c r="AO14" s="21">
        <f>D6L740C16</f>
        <v>0.71445248169055309</v>
      </c>
      <c r="AP14" s="16" t="s">
        <v>45974</v>
      </c>
      <c r="AQ14" s="21">
        <f>D8L807C19*D8L609C1</f>
        <v>0.72464049171813349</v>
      </c>
      <c r="AR14" s="16" t="s">
        <v>45975</v>
      </c>
      <c r="AS14" s="21">
        <f>D6L740C21</f>
        <v>14.987498642750497</v>
      </c>
      <c r="AT14" s="16" t="s">
        <v>45976</v>
      </c>
      <c r="AU14" s="21">
        <f>D8L807C21*D8L609C1</f>
        <v>15.201218645653119</v>
      </c>
      <c r="AV14" s="16" t="s">
        <v>45977</v>
      </c>
      <c r="AW14" s="21">
        <f>D6L740C24</f>
        <v>14.987498642750495</v>
      </c>
      <c r="AX14" s="16" t="s">
        <v>45978</v>
      </c>
      <c r="AY14" s="21">
        <f>D8L807C23*D8L609C1</f>
        <v>15.201218645653118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1.0627207312919232E-2</v>
      </c>
      <c r="F15" s="16" t="s">
        <v>45982</v>
      </c>
      <c r="G15" s="21">
        <f>D8L808C1*D8L607C1</f>
        <v>1.2314803153499938E-2</v>
      </c>
      <c r="H15" s="16" t="s">
        <v>45983</v>
      </c>
      <c r="I15" s="21">
        <f>D6L828C16</f>
        <v>2.7630739013589992E-2</v>
      </c>
      <c r="J15" s="16" t="s">
        <v>45984</v>
      </c>
      <c r="K15" s="21">
        <f>D8L808C3*D8L607C1</f>
        <v>3.2018488199099825E-2</v>
      </c>
      <c r="L15" s="16" t="s">
        <v>45985</v>
      </c>
      <c r="M15" s="21">
        <f>D6L828C21</f>
        <v>0.18313965477315464</v>
      </c>
      <c r="N15" s="16" t="s">
        <v>45986</v>
      </c>
      <c r="O15" s="21">
        <f>D8L808C5*D8L607C1</f>
        <v>0.21222215128800465</v>
      </c>
      <c r="P15" s="16" t="s">
        <v>45987</v>
      </c>
      <c r="Q15" s="21">
        <f>D6L828C24</f>
        <v>0.18313965477315464</v>
      </c>
      <c r="R15" s="16" t="s">
        <v>45988</v>
      </c>
      <c r="S15" s="21">
        <f>D8L808C7*D8L607C1</f>
        <v>0.21222215128800465</v>
      </c>
      <c r="T15" s="16" t="s">
        <v>45989</v>
      </c>
      <c r="U15" s="21">
        <f>D6L837C13</f>
        <v>1.8662092474556512E-3</v>
      </c>
      <c r="V15" s="16" t="s">
        <v>45990</v>
      </c>
      <c r="W15" s="21">
        <f>D8L808C9*D8L608C1</f>
        <v>2.0300153518537124E-3</v>
      </c>
      <c r="X15" s="16" t="s">
        <v>45991</v>
      </c>
      <c r="Y15" s="21">
        <f>D6L837C16</f>
        <v>4.8521440433846943E-3</v>
      </c>
      <c r="Z15" s="16" t="s">
        <v>45992</v>
      </c>
      <c r="AA15" s="21">
        <f>D8L808C11*D8L608C1</f>
        <v>5.2780399148196541E-3</v>
      </c>
      <c r="AB15" s="16" t="s">
        <v>45993</v>
      </c>
      <c r="AC15" s="21">
        <f>D6L837C21</f>
        <v>0.35861396579075466</v>
      </c>
      <c r="AD15" s="16" t="s">
        <v>45994</v>
      </c>
      <c r="AE15" s="21">
        <f>D8L808C13*D8L608C1</f>
        <v>0.39009122741027147</v>
      </c>
      <c r="AF15" s="16" t="s">
        <v>45995</v>
      </c>
      <c r="AG15" s="21">
        <f>D6L837C24</f>
        <v>0.35861396579075466</v>
      </c>
      <c r="AH15" s="16" t="s">
        <v>45996</v>
      </c>
      <c r="AI15" s="21">
        <f>D8L808C15*D8L608C1</f>
        <v>0.39009122741027147</v>
      </c>
      <c r="AJ15" s="16" t="s">
        <v>45997</v>
      </c>
      <c r="AK15" s="21">
        <f>D6L840C13</f>
        <v>2.5906105307620781E-3</v>
      </c>
      <c r="AL15" s="16" t="s">
        <v>45998</v>
      </c>
      <c r="AM15" s="21">
        <f>D8L808C17*D8L609C1</f>
        <v>2.627552338287902E-3</v>
      </c>
      <c r="AN15" s="16" t="s">
        <v>45999</v>
      </c>
      <c r="AO15" s="21">
        <f>D6L840C16</f>
        <v>6.7355873799814061E-3</v>
      </c>
      <c r="AP15" s="16" t="s">
        <v>46000</v>
      </c>
      <c r="AQ15" s="21">
        <f>D8L808C19*D8L609C1</f>
        <v>6.8316360795485477E-3</v>
      </c>
      <c r="AR15" s="16" t="s">
        <v>46001</v>
      </c>
      <c r="AS15" s="21">
        <f>D6L840C21</f>
        <v>6.9382267915345686E-2</v>
      </c>
      <c r="AT15" s="16" t="s">
        <v>46002</v>
      </c>
      <c r="AU15" s="21">
        <f>D8L808C21*D8L609C1</f>
        <v>7.0371651057504009E-2</v>
      </c>
      <c r="AV15" s="16" t="s">
        <v>46003</v>
      </c>
      <c r="AW15" s="21">
        <f>D6L840C24</f>
        <v>6.9382267915345686E-2</v>
      </c>
      <c r="AX15" s="16" t="s">
        <v>46004</v>
      </c>
      <c r="AY15" s="21">
        <f>D8L808C23*D8L609C1</f>
        <v>7.0371651057504009E-2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0.11335246213593693</v>
      </c>
      <c r="V16" s="16" t="s">
        <v>46016</v>
      </c>
      <c r="W16" s="21">
        <f>D8L809C9*D8L608C1</f>
        <v>0.12330194945721751</v>
      </c>
      <c r="X16" s="16" t="s">
        <v>46017</v>
      </c>
      <c r="Y16" s="21">
        <f>D6L937C16</f>
        <v>0.29471640155343631</v>
      </c>
      <c r="Z16" s="16" t="s">
        <v>46018</v>
      </c>
      <c r="AA16" s="21">
        <f>D8L809C11*D8L608C1</f>
        <v>0.32058506858876584</v>
      </c>
      <c r="AB16" s="16" t="s">
        <v>46019</v>
      </c>
      <c r="AC16" s="21">
        <f>D6L937C21</f>
        <v>33.446207028552088</v>
      </c>
      <c r="AD16" s="16" t="s">
        <v>46020</v>
      </c>
      <c r="AE16" s="21">
        <f>D8L809C13*D8L608C1</f>
        <v>36.381940461288906</v>
      </c>
      <c r="AF16" s="16" t="s">
        <v>46021</v>
      </c>
      <c r="AG16" s="21">
        <f>D6L937C24</f>
        <v>33.446207028552095</v>
      </c>
      <c r="AH16" s="16" t="s">
        <v>46022</v>
      </c>
      <c r="AI16" s="21">
        <f>D8L809C15*D8L608C1</f>
        <v>36.381940461288913</v>
      </c>
      <c r="AJ16" s="16" t="s">
        <v>46023</v>
      </c>
      <c r="AK16" s="21">
        <f>D6L940C13</f>
        <v>-1.6181693705805754E-4</v>
      </c>
      <c r="AL16" s="16" t="s">
        <v>46024</v>
      </c>
      <c r="AM16" s="21">
        <f>D8L809C17*D8L609C1</f>
        <v>-1.6412442792642E-4</v>
      </c>
      <c r="AN16" s="16" t="s">
        <v>46025</v>
      </c>
      <c r="AO16" s="21">
        <f>D6L940C16</f>
        <v>-4.2072403635094995E-4</v>
      </c>
      <c r="AP16" s="16" t="s">
        <v>46026</v>
      </c>
      <c r="AQ16" s="21">
        <f>D8L809C19*D8L609C1</f>
        <v>-4.2672351260869231E-4</v>
      </c>
      <c r="AR16" s="16" t="s">
        <v>46027</v>
      </c>
      <c r="AS16" s="21">
        <f>D6L940C21</f>
        <v>-1.7327293060598277E-2</v>
      </c>
      <c r="AT16" s="16" t="s">
        <v>46028</v>
      </c>
      <c r="AU16" s="21">
        <f>D8L809C21*D8L609C1</f>
        <v>-1.7574378262170381E-2</v>
      </c>
      <c r="AV16" s="16" t="s">
        <v>46029</v>
      </c>
      <c r="AW16" s="21">
        <f>D6L940C24</f>
        <v>-1.7327293060598273E-2</v>
      </c>
      <c r="AX16" s="16" t="s">
        <v>46030</v>
      </c>
      <c r="AY16" s="21">
        <f>D8L809C23*D8L609C1</f>
        <v>-1.7574378262170377E-2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0.12921811243645187</v>
      </c>
      <c r="V17" s="16" t="s">
        <v>46042</v>
      </c>
      <c r="W17" s="21">
        <f>D8L810C9*D8L608C1</f>
        <v>0.14056020370769817</v>
      </c>
      <c r="X17" s="16" t="s">
        <v>46043</v>
      </c>
      <c r="Y17" s="21">
        <f>D6L1037C16</f>
        <v>0.33596709233477479</v>
      </c>
      <c r="Z17" s="16" t="s">
        <v>46044</v>
      </c>
      <c r="AA17" s="21">
        <f>D8L810C11*D8L608C1</f>
        <v>0.36545652964001513</v>
      </c>
      <c r="AB17" s="16" t="s">
        <v>46045</v>
      </c>
      <c r="AC17" s="21">
        <f>D6L1037C21</f>
        <v>30.969661556710513</v>
      </c>
      <c r="AD17" s="16" t="s">
        <v>46046</v>
      </c>
      <c r="AE17" s="21">
        <f>D8L810C13*D8L608C1</f>
        <v>33.688016757793989</v>
      </c>
      <c r="AF17" s="16" t="s">
        <v>46047</v>
      </c>
      <c r="AG17" s="21">
        <f>D6L1037C24</f>
        <v>30.969661556710513</v>
      </c>
      <c r="AH17" s="16" t="s">
        <v>46048</v>
      </c>
      <c r="AI17" s="21">
        <f>D8L810C15*D8L608C1</f>
        <v>33.688016757793989</v>
      </c>
      <c r="AJ17" s="16" t="s">
        <v>46049</v>
      </c>
      <c r="AK17" s="21">
        <f>D6L1040C13</f>
        <v>0.49691864985991974</v>
      </c>
      <c r="AL17" s="16" t="s">
        <v>46050</v>
      </c>
      <c r="AM17" s="21">
        <f>D8L810C17*D8L609C1</f>
        <v>0.50400465252266557</v>
      </c>
      <c r="AN17" s="16" t="s">
        <v>46051</v>
      </c>
      <c r="AO17" s="21">
        <f>D6L1040C16</f>
        <v>1.2919884896357903</v>
      </c>
      <c r="AP17" s="16" t="s">
        <v>46052</v>
      </c>
      <c r="AQ17" s="21">
        <f>D8L810C19*D8L609C1</f>
        <v>1.3104120965589294</v>
      </c>
      <c r="AR17" s="16" t="s">
        <v>46053</v>
      </c>
      <c r="AS17" s="21">
        <f>D6L1040C21</f>
        <v>78.961983979085389</v>
      </c>
      <c r="AT17" s="16" t="s">
        <v>46054</v>
      </c>
      <c r="AU17" s="21">
        <f>D8L810C21*D8L609C1</f>
        <v>80.087972767973099</v>
      </c>
      <c r="AV17" s="16" t="s">
        <v>46055</v>
      </c>
      <c r="AW17" s="21">
        <f>D6L1040C24</f>
        <v>78.961983979085389</v>
      </c>
      <c r="AX17" s="16" t="s">
        <v>46056</v>
      </c>
      <c r="AY17" s="21">
        <f>D8L810C23*D8L609C1</f>
        <v>80.087972767973099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-0.13031414704600949</v>
      </c>
      <c r="V18" s="16" t="s">
        <v>46068</v>
      </c>
      <c r="W18" s="21">
        <f>D8L811C9*D8L608C1</f>
        <v>-0.14175244251296526</v>
      </c>
      <c r="X18" s="16" t="s">
        <v>46069</v>
      </c>
      <c r="Y18" s="21">
        <f>D6L1137C16</f>
        <v>-0.3388167823196247</v>
      </c>
      <c r="Z18" s="16" t="s">
        <v>46070</v>
      </c>
      <c r="AA18" s="21">
        <f>D8L811C11*D8L608C1</f>
        <v>-0.36855635053370972</v>
      </c>
      <c r="AB18" s="16" t="s">
        <v>46071</v>
      </c>
      <c r="AC18" s="21">
        <f>D6L1137C21</f>
        <v>-0.9204450943573198</v>
      </c>
      <c r="AD18" s="16" t="s">
        <v>46072</v>
      </c>
      <c r="AE18" s="21">
        <f>D8L811C13*D8L608C1</f>
        <v>-1.0012369591626953</v>
      </c>
      <c r="AF18" s="16" t="s">
        <v>46073</v>
      </c>
      <c r="AG18" s="21">
        <f>D6L1137C24</f>
        <v>-0.9204450943573198</v>
      </c>
      <c r="AH18" s="16" t="s">
        <v>46074</v>
      </c>
      <c r="AI18" s="21">
        <f>D8L811C15*D8L608C1</f>
        <v>-1.0012369591626953</v>
      </c>
      <c r="AJ18" s="16" t="s">
        <v>46075</v>
      </c>
      <c r="AK18" s="21">
        <f>D6L1140C13</f>
        <v>-2.4077832507580677E-4</v>
      </c>
      <c r="AL18" s="16" t="s">
        <v>46076</v>
      </c>
      <c r="AM18" s="21">
        <f>D8L811C17*D8L609C1</f>
        <v>-2.4421179623471698E-4</v>
      </c>
      <c r="AN18" s="16" t="s">
        <v>46077</v>
      </c>
      <c r="AO18" s="21">
        <f>D6L1140C16</f>
        <v>-6.2602364519709754E-4</v>
      </c>
      <c r="AP18" s="16" t="s">
        <v>46078</v>
      </c>
      <c r="AQ18" s="21">
        <f>D8L811C19*D8L609C1</f>
        <v>-6.3495067021026414E-4</v>
      </c>
      <c r="AR18" s="16" t="s">
        <v>46079</v>
      </c>
      <c r="AS18" s="21">
        <f>D6L1140C21</f>
        <v>-3.0299975844585722E-3</v>
      </c>
      <c r="AT18" s="16" t="s">
        <v>46080</v>
      </c>
      <c r="AU18" s="21">
        <f>D8L811C21*D8L609C1</f>
        <v>-3.0732050007180331E-3</v>
      </c>
      <c r="AV18" s="16" t="s">
        <v>46081</v>
      </c>
      <c r="AW18" s="21">
        <f>D6L1140C24</f>
        <v>-3.0299975844585722E-3</v>
      </c>
      <c r="AX18" s="16" t="s">
        <v>46082</v>
      </c>
      <c r="AY18" s="21">
        <f>D8L811C23*D8L609C1</f>
        <v>-3.0732050007180331E-3</v>
      </c>
      <c r="AZ18" s="16" t="s">
        <v>46083</v>
      </c>
      <c r="BA18" s="21">
        <f>D6L1811C8</f>
        <v>0.29537916147487758</v>
      </c>
      <c r="BB18" s="16" t="s">
        <v>46084</v>
      </c>
      <c r="BC18" s="21">
        <f>D8L811C25*D8L608C1</f>
        <v>0.32130600211588956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6.4283338902213272E-2</v>
      </c>
      <c r="F19" s="16" t="s">
        <v>46086</v>
      </c>
      <c r="G19" s="21">
        <f>D8L812C1*D8L607C1</f>
        <v>7.4491504806545761E-2</v>
      </c>
      <c r="H19" s="16" t="s">
        <v>46087</v>
      </c>
      <c r="I19" s="21">
        <f>D6L1228C16</f>
        <v>0.16713668114575453</v>
      </c>
      <c r="J19" s="16" t="s">
        <v>46088</v>
      </c>
      <c r="K19" s="21">
        <f>D8L812C3*D8L607C1</f>
        <v>0.19367791249701902</v>
      </c>
      <c r="L19" s="16" t="s">
        <v>46089</v>
      </c>
      <c r="M19" s="21">
        <f>D6L1228C21</f>
        <v>4.0860111413199833</v>
      </c>
      <c r="N19" s="16" t="s">
        <v>46090</v>
      </c>
      <c r="O19" s="21">
        <f>D8L812C5*D8L607C1</f>
        <v>4.7348679108943657</v>
      </c>
      <c r="P19" s="16" t="s">
        <v>46091</v>
      </c>
      <c r="Q19" s="21">
        <f>D6L1228C24</f>
        <v>4.0860111413199824</v>
      </c>
      <c r="R19" s="16" t="s">
        <v>46092</v>
      </c>
      <c r="S19" s="21">
        <f>D8L812C7*D8L607C1</f>
        <v>4.7348679108943648</v>
      </c>
      <c r="T19" s="16" t="s">
        <v>46093</v>
      </c>
      <c r="U19" s="21">
        <f>D6L1237C13</f>
        <v>4.7559810422290807E-3</v>
      </c>
      <c r="V19" s="16" t="s">
        <v>46094</v>
      </c>
      <c r="W19" s="21">
        <f>D8L812C9*D8L608C1</f>
        <v>5.1734362274826785E-3</v>
      </c>
      <c r="X19" s="16" t="s">
        <v>46095</v>
      </c>
      <c r="Y19" s="21">
        <f>D6L1237C16</f>
        <v>1.2365550709795767E-2</v>
      </c>
      <c r="Z19" s="16" t="s">
        <v>46096</v>
      </c>
      <c r="AA19" s="21">
        <f>D8L812C11*D8L608C1</f>
        <v>1.3450934191455136E-2</v>
      </c>
      <c r="AB19" s="16" t="s">
        <v>46097</v>
      </c>
      <c r="AC19" s="21">
        <f>D6L1237C21</f>
        <v>-26.159572496257027</v>
      </c>
      <c r="AD19" s="16" t="s">
        <v>46098</v>
      </c>
      <c r="AE19" s="21">
        <f>D8L812C13*D8L608C1</f>
        <v>-28.455723192741218</v>
      </c>
      <c r="AF19" s="16" t="s">
        <v>46099</v>
      </c>
      <c r="AG19" s="21">
        <f>D6L1237C24</f>
        <v>-26.159572496257031</v>
      </c>
      <c r="AH19" s="16" t="s">
        <v>46100</v>
      </c>
      <c r="AI19" s="21">
        <f>D8L812C15*D8L608C1</f>
        <v>-28.455723192741221</v>
      </c>
      <c r="AJ19" s="16" t="s">
        <v>46101</v>
      </c>
      <c r="AK19" s="21">
        <f>D6L1240C13</f>
        <v>1.9954628653855069E-2</v>
      </c>
      <c r="AL19" s="16" t="s">
        <v>46102</v>
      </c>
      <c r="AM19" s="21">
        <f>D8L812C17*D8L609C1</f>
        <v>2.0239179358110544E-2</v>
      </c>
      <c r="AN19" s="16" t="s">
        <v>46103</v>
      </c>
      <c r="AO19" s="21">
        <f>D6L1240C16</f>
        <v>5.1882034500023218E-2</v>
      </c>
      <c r="AP19" s="16" t="s">
        <v>46104</v>
      </c>
      <c r="AQ19" s="21">
        <f>D8L812C19*D8L609C1</f>
        <v>5.2621866331087459E-2</v>
      </c>
      <c r="AR19" s="16" t="s">
        <v>46105</v>
      </c>
      <c r="AS19" s="21">
        <f>D6L1240C21</f>
        <v>1.9981453819307335</v>
      </c>
      <c r="AT19" s="16" t="s">
        <v>46106</v>
      </c>
      <c r="AU19" s="21">
        <f>D8L812C21*D8L609C1</f>
        <v>2.0266387047329784</v>
      </c>
      <c r="AV19" s="16" t="s">
        <v>46107</v>
      </c>
      <c r="AW19" s="21">
        <f>D6L1240C24</f>
        <v>1.9981453819307338</v>
      </c>
      <c r="AX19" s="16" t="s">
        <v>46108</v>
      </c>
      <c r="AY19" s="21">
        <f>D8L812C23*D8L609C1</f>
        <v>2.0266387047329788</v>
      </c>
      <c r="AZ19" s="16" t="s">
        <v>46109</v>
      </c>
      <c r="BA19" s="21">
        <f>D6L1812C8</f>
        <v>0.1224791591156216</v>
      </c>
      <c r="BB19" s="16" t="s">
        <v>46110</v>
      </c>
      <c r="BC19" s="21">
        <f>D8L812C25*D8L608C1</f>
        <v>0.13322974024795362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7.876745637511684E-2</v>
      </c>
      <c r="F20" s="16" t="s">
        <v>46112</v>
      </c>
      <c r="G20" s="21">
        <f>D8L813C1*D8L607C1</f>
        <v>9.1275693754674925E-2</v>
      </c>
      <c r="H20" s="16" t="s">
        <v>46113</v>
      </c>
      <c r="I20" s="21">
        <f>D6L1328C16</f>
        <v>0.20479538657530474</v>
      </c>
      <c r="J20" s="16" t="s">
        <v>46114</v>
      </c>
      <c r="K20" s="21">
        <f>D8L813C3*D8L607C1</f>
        <v>0.23731680376215591</v>
      </c>
      <c r="L20" s="16" t="s">
        <v>46115</v>
      </c>
      <c r="M20" s="21">
        <f>D6L1328C21</f>
        <v>14.307474749332032</v>
      </c>
      <c r="N20" s="16" t="s">
        <v>46116</v>
      </c>
      <c r="O20" s="21">
        <f>D8L813C5*D8L607C1</f>
        <v>16.57949543785605</v>
      </c>
      <c r="P20" s="16" t="s">
        <v>46117</v>
      </c>
      <c r="Q20" s="21">
        <f>D6L1328C24</f>
        <v>14.307474749332032</v>
      </c>
      <c r="R20" s="16" t="s">
        <v>46118</v>
      </c>
      <c r="S20" s="21">
        <f>D8L813C7*D8L607C1</f>
        <v>16.57949543785605</v>
      </c>
      <c r="T20" s="16" t="s">
        <v>46119</v>
      </c>
      <c r="U20" s="21">
        <f>D6L1337C13</f>
        <v>5.2870792255385481</v>
      </c>
      <c r="V20" s="16" t="s">
        <v>46120</v>
      </c>
      <c r="W20" s="21">
        <f>D8L813C9*D8L608C1</f>
        <v>5.7511514364978229</v>
      </c>
      <c r="X20" s="16" t="s">
        <v>46121</v>
      </c>
      <c r="Y20" s="21">
        <f>D6L1337C16</f>
        <v>13.746405986400209</v>
      </c>
      <c r="Z20" s="16" t="s">
        <v>46122</v>
      </c>
      <c r="AA20" s="21">
        <f>D8L813C11*D8L608C1</f>
        <v>14.952993734894321</v>
      </c>
      <c r="AB20" s="16" t="s">
        <v>46123</v>
      </c>
      <c r="AC20" s="21">
        <f>D6L1337C21</f>
        <v>1050.8310106475139</v>
      </c>
      <c r="AD20" s="16" t="s">
        <v>46124</v>
      </c>
      <c r="AE20" s="21">
        <f>D8L813C13*D8L608C1</f>
        <v>1143.0674704493977</v>
      </c>
      <c r="AF20" s="16" t="s">
        <v>46125</v>
      </c>
      <c r="AG20" s="21">
        <f>D6L1337C24</f>
        <v>1050.8310106475137</v>
      </c>
      <c r="AH20" s="16" t="s">
        <v>46126</v>
      </c>
      <c r="AI20" s="21">
        <f>D8L813C15*D8L608C1</f>
        <v>1143.0674704493974</v>
      </c>
      <c r="AJ20" s="16" t="s">
        <v>46127</v>
      </c>
      <c r="AK20" s="21">
        <f>D6L1340C13</f>
        <v>8.2670308438991995</v>
      </c>
      <c r="AL20" s="16" t="s">
        <v>46128</v>
      </c>
      <c r="AM20" s="21">
        <f>D8L813C17*D8L609C1</f>
        <v>8.3849177507186248</v>
      </c>
      <c r="AN20" s="16" t="s">
        <v>46129</v>
      </c>
      <c r="AO20" s="21">
        <f>D6L1340C16</f>
        <v>21.494280194137914</v>
      </c>
      <c r="AP20" s="16" t="s">
        <v>46130</v>
      </c>
      <c r="AQ20" s="21">
        <f>D8L813C19*D8L609C1</f>
        <v>21.800786151868422</v>
      </c>
      <c r="AR20" s="16" t="s">
        <v>46131</v>
      </c>
      <c r="AS20" s="21">
        <f>D6L1340C21</f>
        <v>1634.7278088133912</v>
      </c>
      <c r="AT20" s="16" t="s">
        <v>46132</v>
      </c>
      <c r="AU20" s="21">
        <f>D8L813C21*D8L609C1</f>
        <v>1658.0388389173766</v>
      </c>
      <c r="AV20" s="16" t="s">
        <v>46133</v>
      </c>
      <c r="AW20" s="21">
        <f>D6L1340C24</f>
        <v>1634.7278088133912</v>
      </c>
      <c r="AX20" s="16" t="s">
        <v>46134</v>
      </c>
      <c r="AY20" s="21">
        <f>D8L813C23*D8L609C1</f>
        <v>1658.0388389173766</v>
      </c>
      <c r="AZ20" s="16" t="s">
        <v>46135</v>
      </c>
      <c r="BA20" s="21">
        <f>D6L1813C8</f>
        <v>0.25</v>
      </c>
      <c r="BB20" s="16" t="s">
        <v>46136</v>
      </c>
      <c r="BC20" s="21">
        <f>D8L813C25*D8L608C1</f>
        <v>0.2719436947680694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4.0835883706449007E-2</v>
      </c>
      <c r="F21" s="16" t="s">
        <v>46138</v>
      </c>
      <c r="G21" s="21">
        <f>D8L814C1*D8L607C1</f>
        <v>4.7320604053031796E-2</v>
      </c>
      <c r="H21" s="16" t="s">
        <v>46139</v>
      </c>
      <c r="I21" s="21">
        <f>D6L1428C16</f>
        <v>0.1061732976367676</v>
      </c>
      <c r="J21" s="16" t="s">
        <v>46140</v>
      </c>
      <c r="K21" s="21">
        <f>D8L814C3*D8L607C1</f>
        <v>0.12303357053788289</v>
      </c>
      <c r="L21" s="16" t="s">
        <v>46141</v>
      </c>
      <c r="M21" s="21">
        <f>D6L1428C21</f>
        <v>4.6629636514396058</v>
      </c>
      <c r="N21" s="16" t="s">
        <v>46142</v>
      </c>
      <c r="O21" s="21">
        <f>D8L814C5*D8L607C1</f>
        <v>5.4034402255045642</v>
      </c>
      <c r="P21" s="16" t="s">
        <v>46143</v>
      </c>
      <c r="Q21" s="21">
        <f>D6L1428C24</f>
        <v>4.6629636514396058</v>
      </c>
      <c r="R21" s="16" t="s">
        <v>46144</v>
      </c>
      <c r="S21" s="21">
        <f>D8L814C7*D8L607C1</f>
        <v>5.4034402255045642</v>
      </c>
      <c r="T21" s="16" t="s">
        <v>46145</v>
      </c>
      <c r="U21" s="21">
        <f>D6L1437C13</f>
        <v>-1.2631954474447971E-2</v>
      </c>
      <c r="V21" s="16" t="s">
        <v>46146</v>
      </c>
      <c r="W21" s="21">
        <f>D8L814C9*D8L608C1</f>
        <v>-1.3740721487693711E-2</v>
      </c>
      <c r="X21" s="16" t="s">
        <v>46147</v>
      </c>
      <c r="Y21" s="21">
        <f>D6L1437C16</f>
        <v>-3.2843081633564662E-2</v>
      </c>
      <c r="Z21" s="16" t="s">
        <v>46148</v>
      </c>
      <c r="AA21" s="21">
        <f>D8L814C11*D8L608C1</f>
        <v>-3.5725875868003576E-2</v>
      </c>
      <c r="AB21" s="16" t="s">
        <v>46149</v>
      </c>
      <c r="AC21" s="21">
        <f>D6L1437C21</f>
        <v>15.960838738523464</v>
      </c>
      <c r="AD21" s="16" t="s">
        <v>46150</v>
      </c>
      <c r="AE21" s="21">
        <f>D8L814C13*D8L608C1</f>
        <v>17.36179783260561</v>
      </c>
      <c r="AF21" s="16" t="s">
        <v>46151</v>
      </c>
      <c r="AG21" s="21">
        <f>D6L1437C24</f>
        <v>15.960838738523464</v>
      </c>
      <c r="AH21" s="16" t="s">
        <v>46152</v>
      </c>
      <c r="AI21" s="21">
        <f>D8L814C15*D8L608C1</f>
        <v>17.36179783260561</v>
      </c>
      <c r="AJ21" s="16" t="s">
        <v>46153</v>
      </c>
      <c r="AK21" s="21">
        <f>D6L1440C13</f>
        <v>2.8581611779409178E-3</v>
      </c>
      <c r="AL21" s="16" t="s">
        <v>46154</v>
      </c>
      <c r="AM21" s="21">
        <f>D8L814C17*D8L609C1</f>
        <v>2.8989182268525562E-3</v>
      </c>
      <c r="AN21" s="16" t="s">
        <v>46155</v>
      </c>
      <c r="AO21" s="21">
        <f>D6L1440C16</f>
        <v>7.431219062646377E-3</v>
      </c>
      <c r="AP21" s="16" t="s">
        <v>46156</v>
      </c>
      <c r="AQ21" s="21">
        <f>D8L814C19*D8L609C1</f>
        <v>7.5371873898166363E-3</v>
      </c>
      <c r="AR21" s="16" t="s">
        <v>46157</v>
      </c>
      <c r="AS21" s="21">
        <f>D6L1440C21</f>
        <v>0.43894719429186008</v>
      </c>
      <c r="AT21" s="16" t="s">
        <v>46158</v>
      </c>
      <c r="AU21" s="21">
        <f>D8L814C21*D8L609C1</f>
        <v>0.44520653068109345</v>
      </c>
      <c r="AV21" s="16" t="s">
        <v>46159</v>
      </c>
      <c r="AW21" s="21">
        <f>D6L1440C24</f>
        <v>0.43894719429186013</v>
      </c>
      <c r="AX21" s="16" t="s">
        <v>46160</v>
      </c>
      <c r="AY21" s="21">
        <f>D8L814C23*D8L609C1</f>
        <v>0.4452065306810935</v>
      </c>
      <c r="AZ21" s="16" t="s">
        <v>46161</v>
      </c>
      <c r="BA21" s="21">
        <f>D6L1814C8</f>
        <v>0.31655974338412191</v>
      </c>
      <c r="BB21" s="16" t="s">
        <v>46162</v>
      </c>
      <c r="BC21" s="21">
        <f>D8L814C25*D8L608C1</f>
        <v>0.34434570492284011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3.2819753729762487E-2</v>
      </c>
      <c r="F24" s="16" t="s">
        <v>46168</v>
      </c>
      <c r="G24" s="21">
        <f>D8L817C1*D8L607C1</f>
        <v>3.8031516166719778E-2</v>
      </c>
      <c r="H24" s="16" t="s">
        <v>46169</v>
      </c>
      <c r="I24" s="21">
        <f>D6L1528C16</f>
        <v>8.5331359697382536E-2</v>
      </c>
      <c r="J24" s="16" t="s">
        <v>46170</v>
      </c>
      <c r="K24" s="21">
        <f>D8L817C3*D8L607C1</f>
        <v>9.8881942033471504E-2</v>
      </c>
      <c r="L24" s="16" t="s">
        <v>46171</v>
      </c>
      <c r="M24" s="21">
        <f>D6L1528C21</f>
        <v>3.6930984783507141</v>
      </c>
      <c r="N24" s="16" t="s">
        <v>46172</v>
      </c>
      <c r="O24" s="21">
        <f>D8L817C5*D8L607C1</f>
        <v>4.2795608901023847</v>
      </c>
      <c r="P24" s="16" t="s">
        <v>46173</v>
      </c>
      <c r="Q24" s="21">
        <f>D6L1528C24</f>
        <v>3.6930984783507141</v>
      </c>
      <c r="R24" s="16" t="s">
        <v>46174</v>
      </c>
      <c r="S24" s="21">
        <f>D8L817C7*D8L607C1</f>
        <v>4.2795608901023847</v>
      </c>
      <c r="T24" s="16" t="s">
        <v>46175</v>
      </c>
      <c r="U24" s="21">
        <f>D6L1537C13</f>
        <v>3.4768065815502626E-3</v>
      </c>
      <c r="V24" s="16" t="s">
        <v>46176</v>
      </c>
      <c r="W24" s="21">
        <f>D8L817C9*D8L608C1</f>
        <v>3.7819825111228777E-3</v>
      </c>
      <c r="X24" s="16" t="s">
        <v>46177</v>
      </c>
      <c r="Y24" s="21">
        <f>D6L1537C16</f>
        <v>9.0396971120307017E-3</v>
      </c>
      <c r="Z24" s="16" t="s">
        <v>46178</v>
      </c>
      <c r="AA24" s="21">
        <f>D8L817C11*D8L608C1</f>
        <v>9.8331545289195021E-3</v>
      </c>
      <c r="AB24" s="16" t="s">
        <v>46179</v>
      </c>
      <c r="AC24" s="21">
        <f>D6L1537C21</f>
        <v>1.2030840558623423</v>
      </c>
      <c r="AD24" s="16" t="s">
        <v>46180</v>
      </c>
      <c r="AE24" s="21">
        <f>D8L817C13*D8L608C1</f>
        <v>1.3086844930710391</v>
      </c>
      <c r="AF24" s="16" t="s">
        <v>46181</v>
      </c>
      <c r="AG24" s="21">
        <f>D6L1537C24</f>
        <v>1.2030840558623423</v>
      </c>
      <c r="AH24" s="16" t="s">
        <v>46182</v>
      </c>
      <c r="AI24" s="21">
        <f>D8L817C15*D8L608C1</f>
        <v>1.3086844930710391</v>
      </c>
      <c r="AJ24" s="16" t="s">
        <v>46183</v>
      </c>
      <c r="AK24" s="21">
        <f>D6L1540C13</f>
        <v>7.277792734323411E-3</v>
      </c>
      <c r="AL24" s="16" t="s">
        <v>46184</v>
      </c>
      <c r="AM24" s="21">
        <f>D8L817C17*D8L609C1</f>
        <v>7.3815732197386099E-3</v>
      </c>
      <c r="AN24" s="16" t="s">
        <v>46185</v>
      </c>
      <c r="AO24" s="21">
        <f>D6L1540C16</f>
        <v>1.89222611092409E-2</v>
      </c>
      <c r="AP24" s="16" t="s">
        <v>46186</v>
      </c>
      <c r="AQ24" s="21">
        <f>D8L817C19*D8L609C1</f>
        <v>1.9192090371320417E-2</v>
      </c>
      <c r="AR24" s="16" t="s">
        <v>46187</v>
      </c>
      <c r="AS24" s="21">
        <f>D6L1540C21</f>
        <v>1.0993481837944497</v>
      </c>
      <c r="AT24" s="16" t="s">
        <v>46188</v>
      </c>
      <c r="AU24" s="21">
        <f>D8L817C21*D8L609C1</f>
        <v>1.115024762163662</v>
      </c>
      <c r="AV24" s="16" t="s">
        <v>46189</v>
      </c>
      <c r="AW24" s="21">
        <f>D6L1540C24</f>
        <v>1.0993481837944497</v>
      </c>
      <c r="AX24" s="16" t="s">
        <v>46190</v>
      </c>
      <c r="AY24" s="21">
        <f>D8L817C23*D8L609C1</f>
        <v>1.115024762163662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7.3841990182796483E-2</v>
      </c>
      <c r="V25" s="16" t="s">
        <v>46202</v>
      </c>
      <c r="W25" s="21">
        <f>D8L818C9*D8L608C1</f>
        <v>8.0323454557348739E-2</v>
      </c>
      <c r="X25" s="16" t="s">
        <v>46203</v>
      </c>
      <c r="Y25" s="21">
        <f>D6L1637C16</f>
        <v>0.19198917447527078</v>
      </c>
      <c r="Z25" s="16" t="s">
        <v>46204</v>
      </c>
      <c r="AA25" s="21">
        <f>D8L818C11*D8L608C1</f>
        <v>0.20884098184910663</v>
      </c>
      <c r="AB25" s="16" t="s">
        <v>46205</v>
      </c>
      <c r="AC25" s="21">
        <f>D6L1637C21</f>
        <v>-37.017740533442257</v>
      </c>
      <c r="AD25" s="16" t="s">
        <v>46206</v>
      </c>
      <c r="AE25" s="21">
        <f>D8L818C13*D8L608C1</f>
        <v>-40.266964530520049</v>
      </c>
      <c r="AF25" s="16" t="s">
        <v>46207</v>
      </c>
      <c r="AG25" s="21">
        <f>D6L1637C24</f>
        <v>-37.017740533442264</v>
      </c>
      <c r="AH25" s="16" t="s">
        <v>46208</v>
      </c>
      <c r="AI25" s="21">
        <f>D8L818C15*D8L608C1</f>
        <v>-40.266964530520056</v>
      </c>
      <c r="AJ25" s="16" t="s">
        <v>46209</v>
      </c>
      <c r="AK25" s="21">
        <f>D6L1640C13</f>
        <v>5.9298074058975067E-2</v>
      </c>
      <c r="AL25" s="16" t="s">
        <v>46210</v>
      </c>
      <c r="AM25" s="21">
        <f>D8L818C17*D8L609C1</f>
        <v>6.014365775923676E-2</v>
      </c>
      <c r="AN25" s="16" t="s">
        <v>46211</v>
      </c>
      <c r="AO25" s="21">
        <f>D6L1640C16</f>
        <v>0.15417499255333511</v>
      </c>
      <c r="AP25" s="16" t="s">
        <v>46212</v>
      </c>
      <c r="AQ25" s="21">
        <f>D8L818C19*D8L609C1</f>
        <v>0.15637351017401552</v>
      </c>
      <c r="AR25" s="16" t="s">
        <v>46213</v>
      </c>
      <c r="AS25" s="21">
        <f>D6L1640C21</f>
        <v>6.1218633267061797</v>
      </c>
      <c r="AT25" s="16" t="s">
        <v>46214</v>
      </c>
      <c r="AU25" s="21">
        <f>D8L818C21*D8L609C1</f>
        <v>6.2091603920230769</v>
      </c>
      <c r="AV25" s="16" t="s">
        <v>46215</v>
      </c>
      <c r="AW25" s="21">
        <f>D6L1640C24</f>
        <v>6.1218633267061806</v>
      </c>
      <c r="AX25" s="16" t="s">
        <v>46216</v>
      </c>
      <c r="AY25" s="21">
        <f>D8L818C23*D8L609C1</f>
        <v>6.2091603920230778</v>
      </c>
      <c r="AZ25" s="16" t="s">
        <v>46217</v>
      </c>
      <c r="BA25" s="21">
        <f>D6L1818C8</f>
        <v>0.12314606741573034</v>
      </c>
      <c r="BB25" s="16" t="s">
        <v>46218</v>
      </c>
      <c r="BC25" s="21">
        <f>D8L818C25*D8L608C1</f>
        <v>0.13395518627676586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-1.9020652452635824E-5</v>
      </c>
      <c r="V26" s="16" t="s">
        <v>46228</v>
      </c>
      <c r="W26" s="21">
        <f>D8L819C9*D8L608C1</f>
        <v>-2.0690186019476508E-5</v>
      </c>
      <c r="X26" s="16" t="s">
        <v>46229</v>
      </c>
      <c r="Y26" s="21">
        <f>D6L1737C16</f>
        <v>-4.9453696376853137E-5</v>
      </c>
      <c r="Z26" s="16" t="s">
        <v>46230</v>
      </c>
      <c r="AA26" s="21">
        <f>D8L819C11*D8L608C1</f>
        <v>-5.3794483650638914E-5</v>
      </c>
      <c r="AB26" s="16" t="s">
        <v>46231</v>
      </c>
      <c r="AC26" s="21">
        <f>D6L1737C21</f>
        <v>-1.1698905643613324E-3</v>
      </c>
      <c r="AD26" s="16" t="s">
        <v>46232</v>
      </c>
      <c r="AE26" s="21">
        <f>D8L819C13*D8L608C1</f>
        <v>-1.2725774501868906E-3</v>
      </c>
      <c r="AF26" s="16" t="s">
        <v>46233</v>
      </c>
      <c r="AG26" s="21">
        <f>D6L1737C24</f>
        <v>-1.1698905643613324E-3</v>
      </c>
      <c r="AH26" s="16" t="s">
        <v>46234</v>
      </c>
      <c r="AI26" s="21">
        <f>D8L819C15*D8L608C1</f>
        <v>-1.2725774501868906E-3</v>
      </c>
      <c r="AJ26" s="16" t="s">
        <v>46235</v>
      </c>
      <c r="AK26" s="21">
        <f>D6L1740C13</f>
        <v>6.3012898295699443E-6</v>
      </c>
      <c r="AL26" s="16" t="s">
        <v>46236</v>
      </c>
      <c r="AM26" s="21">
        <f>D8L819C17*D8L609C1</f>
        <v>6.3911454961335809E-6</v>
      </c>
      <c r="AN26" s="16" t="s">
        <v>46237</v>
      </c>
      <c r="AO26" s="21">
        <f>D6L1740C16</f>
        <v>1.6383353556881846E-5</v>
      </c>
      <c r="AP26" s="16" t="s">
        <v>46238</v>
      </c>
      <c r="AQ26" s="21">
        <f>D8L819C19*D8L609C1</f>
        <v>1.6616978289947303E-5</v>
      </c>
      <c r="AR26" s="16" t="s">
        <v>46239</v>
      </c>
      <c r="AS26" s="21">
        <f>D6L1740C21</f>
        <v>3.8756922420389123E-4</v>
      </c>
      <c r="AT26" s="16" t="s">
        <v>46240</v>
      </c>
      <c r="AU26" s="21">
        <f>D8L819C21*D8L609C1</f>
        <v>3.9309591666246825E-4</v>
      </c>
      <c r="AV26" s="16" t="s">
        <v>46241</v>
      </c>
      <c r="AW26" s="21">
        <f>D6L1740C24</f>
        <v>3.8756922420389123E-4</v>
      </c>
      <c r="AX26" s="16" t="s">
        <v>46242</v>
      </c>
      <c r="AY26" s="21">
        <f>D8L819C23*D8L609C1</f>
        <v>3.9309591666246825E-4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2.9963447058047404E-2</v>
      </c>
      <c r="F27" s="16" t="s">
        <v>46244</v>
      </c>
      <c r="G27" s="21">
        <f>D8L820C1*D8L607C1</f>
        <v>3.4721629253585164E-2</v>
      </c>
      <c r="H27" s="16" t="s">
        <v>46245</v>
      </c>
      <c r="I27" s="21">
        <f>D6L1924C4</f>
        <v>4.3389578213376655E-2</v>
      </c>
      <c r="J27" s="16" t="s">
        <v>46246</v>
      </c>
      <c r="K27" s="21">
        <f>D8L820C3*D8L607C1</f>
        <v>5.0279824122895049E-2</v>
      </c>
      <c r="L27" s="16" t="s">
        <v>46247</v>
      </c>
      <c r="M27" s="21">
        <f>D6L1924C7</f>
        <v>2.6910835286796946</v>
      </c>
      <c r="N27" s="16" t="s">
        <v>46248</v>
      </c>
      <c r="O27" s="21">
        <f>D8L820C5*D8L607C1</f>
        <v>3.1184264077570756</v>
      </c>
      <c r="P27" s="16" t="s">
        <v>46249</v>
      </c>
      <c r="Q27" s="21">
        <f>D6L1924C10</f>
        <v>1.0800959359512221</v>
      </c>
      <c r="R27" s="16" t="s">
        <v>46250</v>
      </c>
      <c r="S27" s="21">
        <f>D8L820C7*D8L607C1</f>
        <v>1.2516146948563502</v>
      </c>
      <c r="T27" s="16" t="s">
        <v>46251</v>
      </c>
      <c r="U27" s="21">
        <f>D6L1924C2</f>
        <v>1.8544201483136187E-2</v>
      </c>
      <c r="V27" s="16" t="s">
        <v>46252</v>
      </c>
      <c r="W27" s="21">
        <f>D8L820C9*D8L608C1</f>
        <v>2.0171914671390269E-2</v>
      </c>
      <c r="X27" s="16" t="s">
        <v>46253</v>
      </c>
      <c r="Y27" s="21">
        <f>D6L1924C5</f>
        <v>1.6517023131934025E-3</v>
      </c>
      <c r="Z27" s="16" t="s">
        <v>46254</v>
      </c>
      <c r="AA27" s="21">
        <f>D8L820C11*D8L608C1</f>
        <v>1.7966801188271232E-3</v>
      </c>
      <c r="AB27" s="16" t="s">
        <v>46255</v>
      </c>
      <c r="AC27" s="21">
        <f>D6L1924C8</f>
        <v>9.3898758117007244</v>
      </c>
      <c r="AD27" s="16" t="s">
        <v>46256</v>
      </c>
      <c r="AE27" s="21">
        <f>D8L820C13*D8L608C1</f>
        <v>10.21407008658888</v>
      </c>
      <c r="AF27" s="16" t="s">
        <v>46257</v>
      </c>
      <c r="AG27" s="21">
        <f>D6L1924C11</f>
        <v>3.4591391877386326</v>
      </c>
      <c r="AH27" s="16" t="s">
        <v>46258</v>
      </c>
      <c r="AI27" s="21">
        <f>D8L820C15*D8L608C1</f>
        <v>3.7627643657226488</v>
      </c>
      <c r="AJ27" s="16" t="s">
        <v>46259</v>
      </c>
      <c r="AK27" s="21">
        <f>D6L1924C3</f>
        <v>5.4527864158637009E-2</v>
      </c>
      <c r="AL27" s="16" t="s">
        <v>46260</v>
      </c>
      <c r="AM27" s="21">
        <f>D8L820C17*D8L609C1</f>
        <v>5.5305425215624635E-2</v>
      </c>
      <c r="AN27" s="16" t="s">
        <v>46261</v>
      </c>
      <c r="AO27" s="21">
        <f>D6L1924C6</f>
        <v>7.250540831253631E-2</v>
      </c>
      <c r="AP27" s="16" t="s">
        <v>46262</v>
      </c>
      <c r="AQ27" s="21">
        <f>D8L820C19*D8L609C1</f>
        <v>7.3539327076726252E-2</v>
      </c>
      <c r="AR27" s="16" t="s">
        <v>46263</v>
      </c>
      <c r="AS27" s="21">
        <f>D6L1924C9</f>
        <v>6.5612899135078013</v>
      </c>
      <c r="AT27" s="16" t="s">
        <v>46264</v>
      </c>
      <c r="AU27" s="21">
        <f>D8L820C21*D8L609C1</f>
        <v>6.6548531512958577</v>
      </c>
      <c r="AV27" s="16" t="s">
        <v>46265</v>
      </c>
      <c r="AW27" s="21">
        <f>D6L1924C12</f>
        <v>2.9471251119094681</v>
      </c>
      <c r="AX27" s="16" t="s">
        <v>46266</v>
      </c>
      <c r="AY27" s="21">
        <f>D8L820C23*D8L609C1</f>
        <v>2.9891507762638296</v>
      </c>
      <c r="AZ27" s="16" t="s">
        <v>46267</v>
      </c>
      <c r="BA27" s="21">
        <f>D6L1819C5/D6L1819C7</f>
        <v>3.6915191270680277E-2</v>
      </c>
      <c r="BB27" s="16" t="s">
        <v>46268</v>
      </c>
      <c r="BC27" s="21">
        <f>D8L820C25*D8L608C1</f>
        <v>4.0155414028875111E-2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2.7921701813377088E-3</v>
      </c>
      <c r="F8" s="16" t="s">
        <v>46298</v>
      </c>
      <c r="G8" s="6">
        <f>D8L703C4</f>
        <v>1.0959114736181269E-3</v>
      </c>
      <c r="H8" s="16" t="s">
        <v>46299</v>
      </c>
      <c r="I8" s="6">
        <f>D8L703C6</f>
        <v>3.2393810586448619E-3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0.53926372942798939</v>
      </c>
      <c r="F10" s="16" t="s">
        <v>46304</v>
      </c>
      <c r="G10" s="6">
        <f>D8L710C4</f>
        <v>2.3568549681439715E-3</v>
      </c>
      <c r="H10" s="16" t="s">
        <v>46305</v>
      </c>
      <c r="I10" s="6">
        <f>D8L710C6</f>
        <v>1.387444464033201E-3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10.929749765023574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6.7378104406810362</v>
      </c>
      <c r="F12" s="16" t="s">
        <v>46308</v>
      </c>
      <c r="G12" s="6">
        <f>D8L712C4</f>
        <v>1.2319503099903266</v>
      </c>
      <c r="H12" s="16" t="s">
        <v>46309</v>
      </c>
      <c r="I12" s="6">
        <f>D8L712C6</f>
        <v>0.67359892385407649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11.338297096910837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20.463297060497531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5.2163645576198991</v>
      </c>
      <c r="F18" s="16" t="s">
        <v>46318</v>
      </c>
      <c r="G18" s="6">
        <f>D8L723C4</f>
        <v>0.66002037095858179</v>
      </c>
      <c r="H18" s="16" t="s">
        <v>46319</v>
      </c>
      <c r="I18" s="6">
        <f>D8L723C6</f>
        <v>3.2947963138063443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0.63039964280883742</v>
      </c>
      <c r="F20" s="16" t="s">
        <v>46324</v>
      </c>
      <c r="G20" s="6">
        <f>D8L725C4</f>
        <v>3.6368894624347167E-3</v>
      </c>
      <c r="H20" s="16" t="s">
        <v>46325</v>
      </c>
      <c r="I20" s="6">
        <f>D8L725C6</f>
        <v>2.4863689876035371E-2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1.2740994683935176</v>
      </c>
      <c r="F21" s="16" t="s">
        <v>46327</v>
      </c>
      <c r="G21" s="6">
        <f>D8L726C4</f>
        <v>3.8949880006976287E-2</v>
      </c>
      <c r="H21" s="16" t="s">
        <v>46328</v>
      </c>
      <c r="I21" s="6">
        <f>D8L726C6</f>
        <v>0.26628187279410143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1.0862871559792253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2.9966251895979816</v>
      </c>
      <c r="F26" s="16" t="s">
        <v>46338</v>
      </c>
      <c r="G26" s="6">
        <f>D8L732C4</f>
        <v>9.2062526986440241E-2</v>
      </c>
      <c r="H26" s="16" t="s">
        <v>46339</v>
      </c>
      <c r="I26" s="6">
        <f>D8L732C6</f>
        <v>0.48528035452621637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0.60014625183670622</v>
      </c>
      <c r="F27" s="16" t="s">
        <v>46341</v>
      </c>
      <c r="G27" s="6">
        <f>D8L730C4</f>
        <v>0.85547383134452815</v>
      </c>
      <c r="H27" s="16" t="s">
        <v>46342</v>
      </c>
      <c r="I27" s="6">
        <f>D8L730C6</f>
        <v>2.0592967671142364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354.14932857966846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5.1774796902042355E-2</v>
      </c>
      <c r="H9" s="16" t="s">
        <v>46385</v>
      </c>
      <c r="I9" s="6">
        <f>D8L802C18</f>
        <v>1.7669037874246982E-2</v>
      </c>
      <c r="J9" s="16" t="s">
        <v>46386</v>
      </c>
      <c r="K9" s="6">
        <f>D8L802C4</f>
        <v>0</v>
      </c>
      <c r="L9" s="16" t="s">
        <v>46387</v>
      </c>
      <c r="M9" s="6">
        <f>D8L802C12</f>
        <v>0.13461447194530998</v>
      </c>
      <c r="N9" s="16" t="s">
        <v>46388</v>
      </c>
      <c r="O9" s="6">
        <f>D8L802C20</f>
        <v>4.5939498473042094E-2</v>
      </c>
      <c r="P9" s="16" t="s">
        <v>46389</v>
      </c>
      <c r="Q9" s="6">
        <f>D8L802C6</f>
        <v>0</v>
      </c>
      <c r="R9" s="16" t="s">
        <v>46390</v>
      </c>
      <c r="S9" s="6">
        <f>D8L802C14</f>
        <v>60.204365330904714</v>
      </c>
      <c r="T9" s="16" t="s">
        <v>46391</v>
      </c>
      <c r="U9" s="6">
        <f>D8L802C22</f>
        <v>3.5778918242018829</v>
      </c>
      <c r="V9" s="16" t="s">
        <v>46392</v>
      </c>
      <c r="W9" s="6">
        <f>D8L802C8</f>
        <v>0</v>
      </c>
      <c r="X9" s="16" t="s">
        <v>46393</v>
      </c>
      <c r="Y9" s="6">
        <f>D8L802C16</f>
        <v>60.204365330904714</v>
      </c>
      <c r="Z9" s="16" t="s">
        <v>46394</v>
      </c>
      <c r="AA9" s="6">
        <f>D8L802C24</f>
        <v>3.5778918242018829</v>
      </c>
      <c r="AB9" s="16" t="s">
        <v>46395</v>
      </c>
      <c r="AC9" s="6">
        <f>D8L802C26</f>
        <v>0.29127546065071103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3.705319869268648E-2</v>
      </c>
      <c r="F10" s="16" t="s">
        <v>46397</v>
      </c>
      <c r="G10" s="6">
        <f>D8L803C10</f>
        <v>4.7366795860643275E-2</v>
      </c>
      <c r="H10" s="16" t="s">
        <v>46398</v>
      </c>
      <c r="I10" s="6">
        <f>D8L803C18</f>
        <v>8.8324036576187245E-2</v>
      </c>
      <c r="J10" s="16" t="s">
        <v>46399</v>
      </c>
      <c r="K10" s="6">
        <f>D8L803C4</f>
        <v>9.6338316600984797E-2</v>
      </c>
      <c r="L10" s="16" t="s">
        <v>46400</v>
      </c>
      <c r="M10" s="6">
        <f>D8L803C12</f>
        <v>0.12315366923767243</v>
      </c>
      <c r="N10" s="16" t="s">
        <v>46401</v>
      </c>
      <c r="O10" s="6">
        <f>D8L803C20</f>
        <v>0.22964249509808643</v>
      </c>
      <c r="P10" s="16" t="s">
        <v>46402</v>
      </c>
      <c r="Q10" s="6">
        <f>D8L803C6</f>
        <v>3.3686103175433804</v>
      </c>
      <c r="R10" s="16" t="s">
        <v>46403</v>
      </c>
      <c r="S10" s="6">
        <f>D8L803C14</f>
        <v>25.861423891587361</v>
      </c>
      <c r="T10" s="16" t="s">
        <v>46404</v>
      </c>
      <c r="U10" s="6">
        <f>D8L803C22</f>
        <v>11.995235067195022</v>
      </c>
      <c r="V10" s="16" t="s">
        <v>46405</v>
      </c>
      <c r="W10" s="6">
        <f>D8L803C8</f>
        <v>3.3686103175433804</v>
      </c>
      <c r="X10" s="16" t="s">
        <v>46406</v>
      </c>
      <c r="Y10" s="6">
        <f>D8L803C16</f>
        <v>25.861423891587361</v>
      </c>
      <c r="Z10" s="16" t="s">
        <v>46407</v>
      </c>
      <c r="AA10" s="6">
        <f>D8L803C24</f>
        <v>11.995235067195022</v>
      </c>
      <c r="AB10" s="16" t="s">
        <v>46408</v>
      </c>
      <c r="AC10" s="6">
        <f>D8L803C26</f>
        <v>0.37624351423906544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8.5590873910243327E-3</v>
      </c>
      <c r="F11" s="16" t="s">
        <v>46410</v>
      </c>
      <c r="G11" s="6">
        <f>D8L804C10</f>
        <v>2.0220276965285035E-2</v>
      </c>
      <c r="H11" s="16" t="s">
        <v>46411</v>
      </c>
      <c r="I11" s="6">
        <f>D8L804C18</f>
        <v>1.6867306062450259E-2</v>
      </c>
      <c r="J11" s="16" t="s">
        <v>46412</v>
      </c>
      <c r="K11" s="6">
        <f>D8L804C4</f>
        <v>2.2253627216663262E-2</v>
      </c>
      <c r="L11" s="16" t="s">
        <v>46413</v>
      </c>
      <c r="M11" s="6">
        <f>D8L804C12</f>
        <v>5.2572720109741122E-2</v>
      </c>
      <c r="N11" s="16" t="s">
        <v>46414</v>
      </c>
      <c r="O11" s="6">
        <f>D8L804C20</f>
        <v>4.3854995762370688E-2</v>
      </c>
      <c r="P11" s="16" t="s">
        <v>46415</v>
      </c>
      <c r="Q11" s="6">
        <f>D8L804C6</f>
        <v>0.59054579887742209</v>
      </c>
      <c r="R11" s="16" t="s">
        <v>46416</v>
      </c>
      <c r="S11" s="6">
        <f>D8L804C14</f>
        <v>1.822636614355357</v>
      </c>
      <c r="T11" s="16" t="s">
        <v>46417</v>
      </c>
      <c r="U11" s="6">
        <f>D8L804C22</f>
        <v>1.0491517471752339</v>
      </c>
      <c r="V11" s="16" t="s">
        <v>46418</v>
      </c>
      <c r="W11" s="6">
        <f>D8L804C8</f>
        <v>0.59054579887742209</v>
      </c>
      <c r="X11" s="16" t="s">
        <v>46419</v>
      </c>
      <c r="Y11" s="6">
        <f>D8L804C16</f>
        <v>1.822636614355357</v>
      </c>
      <c r="Z11" s="16" t="s">
        <v>46420</v>
      </c>
      <c r="AA11" s="6">
        <f>D8L804C24</f>
        <v>1.0491517471752336</v>
      </c>
      <c r="AB11" s="16" t="s">
        <v>46421</v>
      </c>
      <c r="AC11" s="6">
        <f>D8L804C26</f>
        <v>1.2670383454537726E-2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3.8066916887743177E-2</v>
      </c>
      <c r="F12" s="16" t="s">
        <v>46423</v>
      </c>
      <c r="G12" s="6">
        <f>D8L805C10</f>
        <v>3.8287886864640077E-3</v>
      </c>
      <c r="H12" s="16" t="s">
        <v>46424</v>
      </c>
      <c r="I12" s="6">
        <f>D8L805C18</f>
        <v>7.1871354157934955E-2</v>
      </c>
      <c r="J12" s="16" t="s">
        <v>46425</v>
      </c>
      <c r="K12" s="6">
        <f>D8L805C4</f>
        <v>9.8973983908132127E-2</v>
      </c>
      <c r="L12" s="16" t="s">
        <v>46426</v>
      </c>
      <c r="M12" s="6">
        <f>D8L805C12</f>
        <v>9.9548505848065291E-3</v>
      </c>
      <c r="N12" s="16" t="s">
        <v>46427</v>
      </c>
      <c r="O12" s="6">
        <f>D8L805C20</f>
        <v>0.1868655208106311</v>
      </c>
      <c r="P12" s="16" t="s">
        <v>46428</v>
      </c>
      <c r="Q12" s="6">
        <f>D8L805C6</f>
        <v>3.4539907290947527</v>
      </c>
      <c r="R12" s="16" t="s">
        <v>46429</v>
      </c>
      <c r="S12" s="6">
        <f>D8L805C14</f>
        <v>5.8808003796327446</v>
      </c>
      <c r="T12" s="16" t="s">
        <v>46430</v>
      </c>
      <c r="U12" s="6">
        <f>D8L805C22</f>
        <v>9.4286256010679885</v>
      </c>
      <c r="V12" s="16" t="s">
        <v>46431</v>
      </c>
      <c r="W12" s="6">
        <f>D8L805C8</f>
        <v>3.4539907290947527</v>
      </c>
      <c r="X12" s="16" t="s">
        <v>46432</v>
      </c>
      <c r="Y12" s="6">
        <f>D8L805C16</f>
        <v>5.880800379632749</v>
      </c>
      <c r="Z12" s="16" t="s">
        <v>46433</v>
      </c>
      <c r="AA12" s="6">
        <f>D8L805C24</f>
        <v>9.4286256010679903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4.9600223456655608E-2</v>
      </c>
      <c r="F13" s="16" t="s">
        <v>46436</v>
      </c>
      <c r="G13" s="6">
        <f>D8L806C10</f>
        <v>9.7582302749827446E-3</v>
      </c>
      <c r="H13" s="16" t="s">
        <v>46437</v>
      </c>
      <c r="I13" s="6">
        <f>D8L806C18</f>
        <v>5.9338462092742045E-2</v>
      </c>
      <c r="J13" s="16" t="s">
        <v>46438</v>
      </c>
      <c r="K13" s="6">
        <f>D8L806C4</f>
        <v>0.12896058098730467</v>
      </c>
      <c r="L13" s="16" t="s">
        <v>46439</v>
      </c>
      <c r="M13" s="6">
        <f>D8L806C12</f>
        <v>2.5371398714955088E-2</v>
      </c>
      <c r="N13" s="16" t="s">
        <v>46440</v>
      </c>
      <c r="O13" s="6">
        <f>D8L806C20</f>
        <v>0.15428000144112927</v>
      </c>
      <c r="P13" s="16" t="s">
        <v>46441</v>
      </c>
      <c r="Q13" s="6">
        <f>D8L806C6</f>
        <v>4.9186905062741193</v>
      </c>
      <c r="R13" s="16" t="s">
        <v>46442</v>
      </c>
      <c r="S13" s="6">
        <f>D8L806C14</f>
        <v>2.3854028152948614</v>
      </c>
      <c r="T13" s="16" t="s">
        <v>46443</v>
      </c>
      <c r="U13" s="6">
        <f>D8L806C22</f>
        <v>9.0631791366369523</v>
      </c>
      <c r="V13" s="16" t="s">
        <v>46444</v>
      </c>
      <c r="W13" s="6">
        <f>D8L806C8</f>
        <v>4.9186905062741193</v>
      </c>
      <c r="X13" s="16" t="s">
        <v>46445</v>
      </c>
      <c r="Y13" s="6">
        <f>D8L806C16</f>
        <v>2.3854028152948636</v>
      </c>
      <c r="Z13" s="16" t="s">
        <v>46446</v>
      </c>
      <c r="AA13" s="6">
        <f>D8L806C24</f>
        <v>9.0631791366369523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3.9537632054564953E-2</v>
      </c>
      <c r="F14" s="16" t="s">
        <v>46449</v>
      </c>
      <c r="G14" s="6">
        <f>D8L807C10</f>
        <v>0.16406887107268578</v>
      </c>
      <c r="H14" s="16" t="s">
        <v>46450</v>
      </c>
      <c r="I14" s="6">
        <f>D8L807C18</f>
        <v>0.27870788143005176</v>
      </c>
      <c r="J14" s="16" t="s">
        <v>46451</v>
      </c>
      <c r="K14" s="6">
        <f>D8L807C4</f>
        <v>0.10279784334186902</v>
      </c>
      <c r="L14" s="16" t="s">
        <v>46452</v>
      </c>
      <c r="M14" s="6">
        <f>D8L807C12</f>
        <v>0.42657906478898261</v>
      </c>
      <c r="N14" s="16" t="s">
        <v>46453</v>
      </c>
      <c r="O14" s="6">
        <f>D8L807C20</f>
        <v>0.72464049171813349</v>
      </c>
      <c r="P14" s="16" t="s">
        <v>46454</v>
      </c>
      <c r="Q14" s="6">
        <f>D8L807C6</f>
        <v>1.3710168974620669</v>
      </c>
      <c r="R14" s="16" t="s">
        <v>46455</v>
      </c>
      <c r="S14" s="6">
        <f>D8L807C14</f>
        <v>12.114731291420968</v>
      </c>
      <c r="T14" s="16" t="s">
        <v>46456</v>
      </c>
      <c r="U14" s="6">
        <f>D8L807C22</f>
        <v>15.201218645653119</v>
      </c>
      <c r="V14" s="16" t="s">
        <v>46457</v>
      </c>
      <c r="W14" s="6">
        <f>D8L807C8</f>
        <v>1.3710168974620669</v>
      </c>
      <c r="X14" s="16" t="s">
        <v>46458</v>
      </c>
      <c r="Y14" s="6">
        <f>D8L807C16</f>
        <v>12.11473129142097</v>
      </c>
      <c r="Z14" s="16" t="s">
        <v>46459</v>
      </c>
      <c r="AA14" s="6">
        <f>D8L807C24</f>
        <v>15.201218645653118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1.2314803153499938E-2</v>
      </c>
      <c r="F15" s="16" t="s">
        <v>46462</v>
      </c>
      <c r="G15" s="6">
        <f>D8L808C10</f>
        <v>2.0300153518537124E-3</v>
      </c>
      <c r="H15" s="16" t="s">
        <v>46463</v>
      </c>
      <c r="I15" s="6">
        <f>D8L808C18</f>
        <v>2.627552338287902E-3</v>
      </c>
      <c r="J15" s="16" t="s">
        <v>46464</v>
      </c>
      <c r="K15" s="6">
        <f>D8L808C4</f>
        <v>3.2018488199099825E-2</v>
      </c>
      <c r="L15" s="16" t="s">
        <v>46465</v>
      </c>
      <c r="M15" s="6">
        <f>D8L808C12</f>
        <v>5.2780399148196541E-3</v>
      </c>
      <c r="N15" s="16" t="s">
        <v>46466</v>
      </c>
      <c r="O15" s="6">
        <f>D8L808C20</f>
        <v>6.8316360795485477E-3</v>
      </c>
      <c r="P15" s="16" t="s">
        <v>46467</v>
      </c>
      <c r="Q15" s="6">
        <f>D8L808C6</f>
        <v>0.21222215128800465</v>
      </c>
      <c r="R15" s="16" t="s">
        <v>46468</v>
      </c>
      <c r="S15" s="6">
        <f>D8L808C14</f>
        <v>0.39009122741027147</v>
      </c>
      <c r="T15" s="16" t="s">
        <v>46469</v>
      </c>
      <c r="U15" s="6">
        <f>D8L808C22</f>
        <v>7.0371651057504009E-2</v>
      </c>
      <c r="V15" s="16" t="s">
        <v>46470</v>
      </c>
      <c r="W15" s="6">
        <f>D8L808C8</f>
        <v>0.21222215128800465</v>
      </c>
      <c r="X15" s="16" t="s">
        <v>46471</v>
      </c>
      <c r="Y15" s="6">
        <f>D8L808C16</f>
        <v>0.39009122741027147</v>
      </c>
      <c r="Z15" s="16" t="s">
        <v>46472</v>
      </c>
      <c r="AA15" s="6">
        <f>D8L808C24</f>
        <v>7.0371651057504009E-2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0.12330194945721751</v>
      </c>
      <c r="H16" s="16" t="s">
        <v>46476</v>
      </c>
      <c r="I16" s="6">
        <f>D8L809C18</f>
        <v>-1.6412442792642E-4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0.32058506858876584</v>
      </c>
      <c r="N16" s="16" t="s">
        <v>46479</v>
      </c>
      <c r="O16" s="6">
        <f>D8L809C20</f>
        <v>-4.2672351260869231E-4</v>
      </c>
      <c r="P16" s="16" t="s">
        <v>46480</v>
      </c>
      <c r="Q16" s="6">
        <f>D8L809C6</f>
        <v>0</v>
      </c>
      <c r="R16" s="16" t="s">
        <v>46481</v>
      </c>
      <c r="S16" s="6">
        <f>D8L809C14</f>
        <v>36.381940461288906</v>
      </c>
      <c r="T16" s="16" t="s">
        <v>46482</v>
      </c>
      <c r="U16" s="6">
        <f>D8L809C22</f>
        <v>-1.7574378262170381E-2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36.381940461288913</v>
      </c>
      <c r="Z16" s="16" t="s">
        <v>46485</v>
      </c>
      <c r="AA16" s="6">
        <f>D8L809C24</f>
        <v>-1.7574378262170377E-2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0.14056020370769817</v>
      </c>
      <c r="H17" s="16" t="s">
        <v>46489</v>
      </c>
      <c r="I17" s="6">
        <f>D8L810C18</f>
        <v>0.50400465252266557</v>
      </c>
      <c r="J17" s="16" t="s">
        <v>46490</v>
      </c>
      <c r="K17" s="6">
        <f>D8L810C4</f>
        <v>0</v>
      </c>
      <c r="L17" s="16" t="s">
        <v>46491</v>
      </c>
      <c r="M17" s="6">
        <f>D8L810C12</f>
        <v>0.36545652964001513</v>
      </c>
      <c r="N17" s="16" t="s">
        <v>46492</v>
      </c>
      <c r="O17" s="6">
        <f>D8L810C20</f>
        <v>1.3104120965589294</v>
      </c>
      <c r="P17" s="16" t="s">
        <v>46493</v>
      </c>
      <c r="Q17" s="6">
        <f>D8L810C6</f>
        <v>0</v>
      </c>
      <c r="R17" s="16" t="s">
        <v>46494</v>
      </c>
      <c r="S17" s="6">
        <f>D8L810C14</f>
        <v>33.688016757793989</v>
      </c>
      <c r="T17" s="16" t="s">
        <v>46495</v>
      </c>
      <c r="U17" s="6">
        <f>D8L810C22</f>
        <v>80.087972767973099</v>
      </c>
      <c r="V17" s="16" t="s">
        <v>46496</v>
      </c>
      <c r="W17" s="6">
        <f>D8L810C8</f>
        <v>0</v>
      </c>
      <c r="X17" s="16" t="s">
        <v>46497</v>
      </c>
      <c r="Y17" s="6">
        <f>D8L810C16</f>
        <v>33.688016757793989</v>
      </c>
      <c r="Z17" s="16" t="s">
        <v>46498</v>
      </c>
      <c r="AA17" s="6">
        <f>D8L810C24</f>
        <v>80.087972767973099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-0.14175244251296526</v>
      </c>
      <c r="H18" s="16" t="s">
        <v>46502</v>
      </c>
      <c r="I18" s="6">
        <f>D8L811C18</f>
        <v>-2.4421179623471698E-4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-0.36855635053370972</v>
      </c>
      <c r="N18" s="16" t="s">
        <v>46505</v>
      </c>
      <c r="O18" s="6">
        <f>D8L811C20</f>
        <v>-6.3495067021026414E-4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-1.0012369591626953</v>
      </c>
      <c r="T18" s="16" t="s">
        <v>46508</v>
      </c>
      <c r="U18" s="6">
        <f>D8L811C22</f>
        <v>-3.0732050007180331E-3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-1.0012369591626953</v>
      </c>
      <c r="Z18" s="16" t="s">
        <v>46511</v>
      </c>
      <c r="AA18" s="6">
        <f>D8L811C24</f>
        <v>-3.0732050007180331E-3</v>
      </c>
      <c r="AB18" s="16" t="s">
        <v>46512</v>
      </c>
      <c r="AC18" s="6">
        <f>D8L811C26</f>
        <v>0.32130600211588956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7.4491504806545761E-2</v>
      </c>
      <c r="F19" s="16" t="s">
        <v>46514</v>
      </c>
      <c r="G19" s="6">
        <f>D8L812C10+D8L818C10</f>
        <v>8.5496890784831414E-2</v>
      </c>
      <c r="H19" s="16" t="s">
        <v>46515</v>
      </c>
      <c r="I19" s="6">
        <f>D8L812C18+D8L818C18</f>
        <v>8.0382837117347311E-2</v>
      </c>
      <c r="J19" s="16" t="s">
        <v>46516</v>
      </c>
      <c r="K19" s="6">
        <f>D8L812C4+D8L818C4</f>
        <v>0.19367791249701902</v>
      </c>
      <c r="L19" s="16" t="s">
        <v>46517</v>
      </c>
      <c r="M19" s="6">
        <f>D8L812C12+D8L818C12</f>
        <v>0.22229191604056175</v>
      </c>
      <c r="N19" s="16" t="s">
        <v>46518</v>
      </c>
      <c r="O19" s="6">
        <f>D8L812C20+D8L818C20</f>
        <v>0.20899537650510297</v>
      </c>
      <c r="P19" s="16" t="s">
        <v>46519</v>
      </c>
      <c r="Q19" s="6">
        <f>D8L812C6+D8L818C6</f>
        <v>4.7348679108943657</v>
      </c>
      <c r="R19" s="16" t="s">
        <v>46520</v>
      </c>
      <c r="S19" s="6">
        <f>D8L812C14+D8L818C14</f>
        <v>-68.722687723261259</v>
      </c>
      <c r="T19" s="16" t="s">
        <v>46521</v>
      </c>
      <c r="U19" s="6">
        <f>D8L812C22+D8L818C22</f>
        <v>8.2357990967560557</v>
      </c>
      <c r="V19" s="16" t="s">
        <v>46522</v>
      </c>
      <c r="W19" s="6">
        <f>D8L812C8+D8L818C8</f>
        <v>4.7348679108943648</v>
      </c>
      <c r="X19" s="16" t="s">
        <v>46523</v>
      </c>
      <c r="Y19" s="6">
        <f>D8L812C16+D8L818C16</f>
        <v>-68.722687723261274</v>
      </c>
      <c r="Z19" s="16" t="s">
        <v>46524</v>
      </c>
      <c r="AA19" s="6">
        <f>D8L812C24+D8L818C24</f>
        <v>8.2357990967560575</v>
      </c>
      <c r="AB19" s="16" t="s">
        <v>46525</v>
      </c>
      <c r="AC19" s="6">
        <f>D8L812C26+D8L818C26</f>
        <v>0.26718492652471948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9.1275693754674925E-2</v>
      </c>
      <c r="F20" s="16" t="s">
        <v>46527</v>
      </c>
      <c r="G20" s="6">
        <f>D8L813C10</f>
        <v>5.7511514364978229</v>
      </c>
      <c r="H20" s="16" t="s">
        <v>46528</v>
      </c>
      <c r="I20" s="6">
        <f>D8L813C18</f>
        <v>8.3849177507186248</v>
      </c>
      <c r="J20" s="16" t="s">
        <v>46529</v>
      </c>
      <c r="K20" s="6">
        <f>D8L813C4</f>
        <v>0.23731680376215591</v>
      </c>
      <c r="L20" s="16" t="s">
        <v>46530</v>
      </c>
      <c r="M20" s="6">
        <f>D8L813C12</f>
        <v>14.952993734894321</v>
      </c>
      <c r="N20" s="16" t="s">
        <v>46531</v>
      </c>
      <c r="O20" s="6">
        <f>D8L813C20</f>
        <v>21.800786151868422</v>
      </c>
      <c r="P20" s="16" t="s">
        <v>46532</v>
      </c>
      <c r="Q20" s="6">
        <f>D8L813C6</f>
        <v>16.57949543785605</v>
      </c>
      <c r="R20" s="16" t="s">
        <v>46533</v>
      </c>
      <c r="S20" s="6">
        <f>D8L813C14</f>
        <v>1143.0674704493977</v>
      </c>
      <c r="T20" s="16" t="s">
        <v>46534</v>
      </c>
      <c r="U20" s="6">
        <f>D8L813C22</f>
        <v>1658.0388389173766</v>
      </c>
      <c r="V20" s="16" t="s">
        <v>46535</v>
      </c>
      <c r="W20" s="6">
        <f>D8L813C8</f>
        <v>16.57949543785605</v>
      </c>
      <c r="X20" s="16" t="s">
        <v>46536</v>
      </c>
      <c r="Y20" s="6">
        <f>D8L813C16</f>
        <v>1143.0674704493974</v>
      </c>
      <c r="Z20" s="16" t="s">
        <v>46537</v>
      </c>
      <c r="AA20" s="6">
        <f>D8L813C24</f>
        <v>1658.0388389173766</v>
      </c>
      <c r="AB20" s="16" t="s">
        <v>46538</v>
      </c>
      <c r="AC20" s="6">
        <f>D8L813C26</f>
        <v>0.2719436947680694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4.7320604053031796E-2</v>
      </c>
      <c r="F21" s="16" t="s">
        <v>46540</v>
      </c>
      <c r="G21" s="6">
        <f>D8L814C10</f>
        <v>-1.3740721487693711E-2</v>
      </c>
      <c r="H21" s="16" t="s">
        <v>46541</v>
      </c>
      <c r="I21" s="6">
        <f>D8L814C18</f>
        <v>2.8989182268525562E-3</v>
      </c>
      <c r="J21" s="16" t="s">
        <v>46542</v>
      </c>
      <c r="K21" s="6">
        <f>D8L814C4</f>
        <v>0.12303357053788289</v>
      </c>
      <c r="L21" s="16" t="s">
        <v>46543</v>
      </c>
      <c r="M21" s="6">
        <f>D8L814C12</f>
        <v>-3.5725875868003576E-2</v>
      </c>
      <c r="N21" s="16" t="s">
        <v>46544</v>
      </c>
      <c r="O21" s="6">
        <f>D8L814C20</f>
        <v>7.5371873898166363E-3</v>
      </c>
      <c r="P21" s="16" t="s">
        <v>46545</v>
      </c>
      <c r="Q21" s="6">
        <f>D8L814C6</f>
        <v>5.4034402255045642</v>
      </c>
      <c r="R21" s="16" t="s">
        <v>46546</v>
      </c>
      <c r="S21" s="6">
        <f>D8L814C14</f>
        <v>17.36179783260561</v>
      </c>
      <c r="T21" s="16" t="s">
        <v>46547</v>
      </c>
      <c r="U21" s="6">
        <f>D8L814C22</f>
        <v>0.44520653068109345</v>
      </c>
      <c r="V21" s="16" t="s">
        <v>46548</v>
      </c>
      <c r="W21" s="6">
        <f>D8L814C8</f>
        <v>5.4034402255045642</v>
      </c>
      <c r="X21" s="16" t="s">
        <v>46549</v>
      </c>
      <c r="Y21" s="6">
        <f>D8L814C16</f>
        <v>17.36179783260561</v>
      </c>
      <c r="Z21" s="16" t="s">
        <v>46550</v>
      </c>
      <c r="AA21" s="6">
        <f>D8L814C24</f>
        <v>0.4452065306810935</v>
      </c>
      <c r="AB21" s="16" t="s">
        <v>46551</v>
      </c>
      <c r="AC21" s="6">
        <f>D8L814C26</f>
        <v>0.34434570492284011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3.8031516166719778E-2</v>
      </c>
      <c r="F24" s="16" t="s">
        <v>46555</v>
      </c>
      <c r="G24" s="6">
        <f>D8L817C10</f>
        <v>3.7819825111228777E-3</v>
      </c>
      <c r="H24" s="16" t="s">
        <v>46556</v>
      </c>
      <c r="I24" s="6">
        <f>D8L817C18</f>
        <v>7.3815732197386099E-3</v>
      </c>
      <c r="J24" s="16" t="s">
        <v>46557</v>
      </c>
      <c r="K24" s="6">
        <f>D8L817C4</f>
        <v>9.8881942033471504E-2</v>
      </c>
      <c r="L24" s="16" t="s">
        <v>46558</v>
      </c>
      <c r="M24" s="6">
        <f>D8L817C12</f>
        <v>9.8331545289195021E-3</v>
      </c>
      <c r="N24" s="16" t="s">
        <v>46559</v>
      </c>
      <c r="O24" s="6">
        <f>D8L817C20</f>
        <v>1.9192090371320417E-2</v>
      </c>
      <c r="P24" s="16" t="s">
        <v>46560</v>
      </c>
      <c r="Q24" s="6">
        <f>D8L817C6</f>
        <v>4.2795608901023847</v>
      </c>
      <c r="R24" s="16" t="s">
        <v>46561</v>
      </c>
      <c r="S24" s="6">
        <f>D8L817C14</f>
        <v>1.3086844930710391</v>
      </c>
      <c r="T24" s="16" t="s">
        <v>46562</v>
      </c>
      <c r="U24" s="6">
        <f>D8L817C22</f>
        <v>1.115024762163662</v>
      </c>
      <c r="V24" s="16" t="s">
        <v>46563</v>
      </c>
      <c r="W24" s="6">
        <f>D8L817C8</f>
        <v>4.2795608901023847</v>
      </c>
      <c r="X24" s="16" t="s">
        <v>46564</v>
      </c>
      <c r="Y24" s="6">
        <f>D8L817C16</f>
        <v>1.3086844930710391</v>
      </c>
      <c r="Z24" s="16" t="s">
        <v>46565</v>
      </c>
      <c r="AA24" s="6">
        <f>D8L817C24</f>
        <v>1.115024762163662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8.0323454557348739E-2</v>
      </c>
      <c r="H25" s="16" t="s">
        <v>46569</v>
      </c>
      <c r="I25" s="6">
        <f>D8L818C18</f>
        <v>6.014365775923676E-2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0.20884098184910663</v>
      </c>
      <c r="N25" s="16" t="s">
        <v>46572</v>
      </c>
      <c r="O25" s="6">
        <f>D8L818C20</f>
        <v>0.15637351017401552</v>
      </c>
      <c r="P25" s="16" t="s">
        <v>46573</v>
      </c>
      <c r="Q25" s="6">
        <f>D8L818C6</f>
        <v>0</v>
      </c>
      <c r="R25" s="16" t="s">
        <v>46574</v>
      </c>
      <c r="S25" s="6">
        <f>D8L818C14</f>
        <v>-40.266964530520049</v>
      </c>
      <c r="T25" s="16" t="s">
        <v>46575</v>
      </c>
      <c r="U25" s="6">
        <f>D8L818C22</f>
        <v>6.2091603920230769</v>
      </c>
      <c r="V25" s="16" t="s">
        <v>46576</v>
      </c>
      <c r="W25" s="6">
        <f>D8L818C8</f>
        <v>0</v>
      </c>
      <c r="X25" s="16" t="s">
        <v>46577</v>
      </c>
      <c r="Y25" s="6">
        <f>D8L818C16</f>
        <v>-40.266964530520056</v>
      </c>
      <c r="Z25" s="16" t="s">
        <v>46578</v>
      </c>
      <c r="AA25" s="6">
        <f>D8L818C24</f>
        <v>6.2091603920230778</v>
      </c>
      <c r="AB25" s="16" t="s">
        <v>46579</v>
      </c>
      <c r="AC25" s="6">
        <f>D8L818C26</f>
        <v>0.13395518627676586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-2.0690186019476508E-5</v>
      </c>
      <c r="H26" s="16" t="s">
        <v>46582</v>
      </c>
      <c r="I26" s="6">
        <f>D8L819C18</f>
        <v>6.3911454961335809E-6</v>
      </c>
      <c r="J26" s="16" t="s">
        <v>46583</v>
      </c>
      <c r="K26" s="6">
        <f>D8L819C4</f>
        <v>0</v>
      </c>
      <c r="L26" s="16" t="s">
        <v>46584</v>
      </c>
      <c r="M26" s="6">
        <f>D8L819C12</f>
        <v>-5.3794483650638914E-5</v>
      </c>
      <c r="N26" s="16" t="s">
        <v>46585</v>
      </c>
      <c r="O26" s="6">
        <f>D8L819C20</f>
        <v>1.6616978289947303E-5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-1.2725774501868906E-3</v>
      </c>
      <c r="T26" s="16" t="s">
        <v>46588</v>
      </c>
      <c r="U26" s="6">
        <f>D8L819C22</f>
        <v>3.9309591666246825E-4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-1.2725774501868906E-3</v>
      </c>
      <c r="Z26" s="16" t="s">
        <v>46591</v>
      </c>
      <c r="AA26" s="6">
        <f>D8L819C24</f>
        <v>3.9309591666246825E-4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3.4721629253585164E-2</v>
      </c>
      <c r="F27" s="16" t="s">
        <v>46594</v>
      </c>
      <c r="G27" s="6">
        <f>D8L820C10</f>
        <v>2.0171914671390269E-2</v>
      </c>
      <c r="H27" s="16" t="s">
        <v>46595</v>
      </c>
      <c r="I27" s="6">
        <f>D8L820C18</f>
        <v>5.5305425215624635E-2</v>
      </c>
      <c r="J27" s="16" t="s">
        <v>46596</v>
      </c>
      <c r="K27" s="6">
        <f>D8L820C4</f>
        <v>5.0279824122895049E-2</v>
      </c>
      <c r="L27" s="16" t="s">
        <v>46597</v>
      </c>
      <c r="M27" s="6">
        <f>D8L820C12</f>
        <v>1.7966801188271232E-3</v>
      </c>
      <c r="N27" s="16" t="s">
        <v>46598</v>
      </c>
      <c r="O27" s="6">
        <f>D8L820C20</f>
        <v>7.3539327076726252E-2</v>
      </c>
      <c r="P27" s="16" t="s">
        <v>46599</v>
      </c>
      <c r="Q27" s="6">
        <f>D8L820C6</f>
        <v>3.1184264077570756</v>
      </c>
      <c r="R27" s="16" t="s">
        <v>46600</v>
      </c>
      <c r="S27" s="6">
        <f>D8L820C14</f>
        <v>10.21407008658888</v>
      </c>
      <c r="T27" s="16" t="s">
        <v>46601</v>
      </c>
      <c r="U27" s="6">
        <f>D8L820C22</f>
        <v>6.6548531512958577</v>
      </c>
      <c r="V27" s="16" t="s">
        <v>46602</v>
      </c>
      <c r="W27" s="6">
        <f>D8L820C8</f>
        <v>1.2516146948563502</v>
      </c>
      <c r="X27" s="16" t="s">
        <v>46603</v>
      </c>
      <c r="Y27" s="6">
        <f>D8L820C16</f>
        <v>3.7627643657226488</v>
      </c>
      <c r="Z27" s="16" t="s">
        <v>46604</v>
      </c>
      <c r="AA27" s="6">
        <f>D8L820C24</f>
        <v>2.9891507762638296</v>
      </c>
      <c r="AB27" s="16" t="s">
        <v>46605</v>
      </c>
      <c r="AC27" s="6">
        <f>D8L820C26</f>
        <v>4.0155414028875111E-2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7.4491504806545761E-2</v>
      </c>
      <c r="F28" s="16" t="s">
        <v>46607</v>
      </c>
      <c r="G28" s="6">
        <f>E1L212C2</f>
        <v>8.5496890784831414E-2</v>
      </c>
      <c r="H28" s="16" t="s">
        <v>46608</v>
      </c>
      <c r="I28" s="6">
        <f>E1L212C3</f>
        <v>8.0382837117347311E-2</v>
      </c>
      <c r="J28" s="16" t="s">
        <v>46609</v>
      </c>
      <c r="K28" s="6">
        <f>E1L212C4</f>
        <v>0.19367791249701902</v>
      </c>
      <c r="L28" s="16" t="s">
        <v>46610</v>
      </c>
      <c r="M28" s="6">
        <f>E1L212C5</f>
        <v>0.22229191604056175</v>
      </c>
      <c r="N28" s="16" t="s">
        <v>46611</v>
      </c>
      <c r="O28" s="6">
        <f>E1L212C6</f>
        <v>0.20899537650510297</v>
      </c>
      <c r="P28" s="16" t="s">
        <v>46612</v>
      </c>
      <c r="Q28" s="6">
        <f>E1L212C7</f>
        <v>4.7348679108943657</v>
      </c>
      <c r="R28" s="16" t="s">
        <v>46613</v>
      </c>
      <c r="S28" s="6">
        <f>E1L212C8</f>
        <v>-68.722687723261259</v>
      </c>
      <c r="T28" s="16" t="s">
        <v>46614</v>
      </c>
      <c r="U28" s="6">
        <f>E1L212C9</f>
        <v>8.2357990967560557</v>
      </c>
      <c r="V28" s="16" t="s">
        <v>46615</v>
      </c>
      <c r="W28" s="6">
        <f>E1L212C10</f>
        <v>4.7348679108943648</v>
      </c>
      <c r="X28" s="16" t="s">
        <v>46616</v>
      </c>
      <c r="Y28" s="6">
        <f>E1L212C11</f>
        <v>-68.722687723261274</v>
      </c>
      <c r="Z28" s="16" t="s">
        <v>46617</v>
      </c>
      <c r="AA28" s="6">
        <f>E1L212C12</f>
        <v>8.2357990967560575</v>
      </c>
      <c r="AB28" s="16" t="s">
        <v>46618</v>
      </c>
      <c r="AC28" s="6">
        <f>E1L212C13</f>
        <v>0.26718492652471948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1.9771460423634337</v>
      </c>
      <c r="H9" s="16" t="s">
        <v>46774</v>
      </c>
      <c r="I9" s="6">
        <f>B3L818C3</f>
        <v>2.1452682338758287</v>
      </c>
      <c r="J9" s="16" t="s">
        <v>12040</v>
      </c>
      <c r="K9" s="6">
        <f>B3L836C3</f>
        <v>2.0579206487112653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757.49149687408874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299.09996961846906</v>
      </c>
      <c r="AZ9" s="16" t="s">
        <v>46780</v>
      </c>
      <c r="BA9" s="6">
        <f>B6L202C35</f>
        <v>3.610671685180848</v>
      </c>
      <c r="BB9" s="16" t="s">
        <v>46781</v>
      </c>
      <c r="BC9" s="6">
        <f>B6L202C36</f>
        <v>1.9858694268494668</v>
      </c>
      <c r="BD9" s="16" t="s">
        <v>46782</v>
      </c>
      <c r="BE9" s="6">
        <f>B6L202C37</f>
        <v>5.4160075277712725</v>
      </c>
      <c r="BF9" s="16" t="s">
        <v>46783</v>
      </c>
      <c r="BG9" s="6">
        <f>B6L202C38</f>
        <v>4.3328060222170173</v>
      </c>
      <c r="BH9" s="16" t="s">
        <v>46784</v>
      </c>
      <c r="BI9" s="6">
        <f>B6L202C39</f>
        <v>0.90266792129521201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1.8192487828356689</v>
      </c>
      <c r="H10" s="16" t="s">
        <v>46786</v>
      </c>
      <c r="I10" s="6">
        <f>B3L819C3</f>
        <v>1.7568991818055748</v>
      </c>
      <c r="J10" s="16" t="s">
        <v>12079</v>
      </c>
      <c r="K10" s="6">
        <f>B3L837C3</f>
        <v>1.8119059284664381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757.49149687408874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302.37109511720536</v>
      </c>
      <c r="AZ10" s="16" t="s">
        <v>46792</v>
      </c>
      <c r="BA10" s="6">
        <f>B6L203C35</f>
        <v>3.610671685180848</v>
      </c>
      <c r="BB10" s="16" t="s">
        <v>46793</v>
      </c>
      <c r="BC10" s="6">
        <f>B6L203C36</f>
        <v>1.9858694268494665</v>
      </c>
      <c r="BD10" s="16" t="s">
        <v>46794</v>
      </c>
      <c r="BE10" s="6">
        <f>B6L203C37</f>
        <v>5.4160075277712725</v>
      </c>
      <c r="BF10" s="16" t="s">
        <v>46795</v>
      </c>
      <c r="BG10" s="6">
        <f>B6L203C38</f>
        <v>4.3328060222170173</v>
      </c>
      <c r="BH10" s="16" t="s">
        <v>46796</v>
      </c>
      <c r="BI10" s="6">
        <f>B6L203C39</f>
        <v>0.90266792129521201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1.9285328289651447</v>
      </c>
      <c r="H11" s="16" t="s">
        <v>46798</v>
      </c>
      <c r="I11" s="6">
        <f>B3L820C3</f>
        <v>2.0312308634415186</v>
      </c>
      <c r="J11" s="16" t="s">
        <v>12118</v>
      </c>
      <c r="K11" s="6">
        <f>B3L838C3</f>
        <v>2.0012615809185883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757.49149687408874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113.96345621688883</v>
      </c>
      <c r="AZ11" s="16" t="s">
        <v>46804</v>
      </c>
      <c r="BA11" s="6">
        <f>B6L204C35</f>
        <v>3.610671685180848</v>
      </c>
      <c r="BB11" s="16" t="s">
        <v>46805</v>
      </c>
      <c r="BC11" s="6">
        <f>B6L204C36</f>
        <v>1.9858694268494668</v>
      </c>
      <c r="BD11" s="16" t="s">
        <v>46806</v>
      </c>
      <c r="BE11" s="6">
        <f>B6L204C37</f>
        <v>5.4160075277712725</v>
      </c>
      <c r="BF11" s="16" t="s">
        <v>46807</v>
      </c>
      <c r="BG11" s="6">
        <f>B6L204C38</f>
        <v>4.3328060222170182</v>
      </c>
      <c r="BH11" s="16" t="s">
        <v>46808</v>
      </c>
      <c r="BI11" s="6">
        <f>B6L204C39</f>
        <v>0.90266792129521189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1.998996031935746</v>
      </c>
      <c r="H12" s="16" t="s">
        <v>46810</v>
      </c>
      <c r="I12" s="6">
        <f>B3L821C3</f>
        <v>2.0226995362460336</v>
      </c>
      <c r="J12" s="16" t="s">
        <v>12157</v>
      </c>
      <c r="K12" s="6">
        <f>B3L839C3</f>
        <v>2.0028783881026628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757.49149687408874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542.62927078206462</v>
      </c>
      <c r="AZ12" s="16" t="s">
        <v>46816</v>
      </c>
      <c r="BA12" s="6">
        <f>B6L205C35</f>
        <v>3.6106716851808476</v>
      </c>
      <c r="BB12" s="16" t="s">
        <v>46817</v>
      </c>
      <c r="BC12" s="6">
        <f>B6L205C36</f>
        <v>1.985869426849467</v>
      </c>
      <c r="BD12" s="16" t="s">
        <v>46818</v>
      </c>
      <c r="BE12" s="6">
        <f>B6L205C37</f>
        <v>5.4160075277712725</v>
      </c>
      <c r="BF12" s="16" t="s">
        <v>46819</v>
      </c>
      <c r="BG12" s="6">
        <f>B6L205C38</f>
        <v>4.3328060222170173</v>
      </c>
      <c r="BH12" s="16" t="s">
        <v>46820</v>
      </c>
      <c r="BI12" s="6">
        <f>B6L205C39</f>
        <v>0.90266792129521212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2.0964741768593558</v>
      </c>
      <c r="H13" s="16" t="s">
        <v>46822</v>
      </c>
      <c r="I13" s="6">
        <f>B3L822C3</f>
        <v>2.0608078064725461</v>
      </c>
      <c r="J13" s="16" t="s">
        <v>12196</v>
      </c>
      <c r="K13" s="6">
        <f>B3L840C3</f>
        <v>2.0667750731743926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757.49149687408874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685.18910608379042</v>
      </c>
      <c r="AZ13" s="16" t="s">
        <v>46828</v>
      </c>
      <c r="BA13" s="6">
        <f>B6L206C35</f>
        <v>3.6106716851808485</v>
      </c>
      <c r="BB13" s="16" t="s">
        <v>46829</v>
      </c>
      <c r="BC13" s="6">
        <f>B6L206C36</f>
        <v>1.9858694268494668</v>
      </c>
      <c r="BD13" s="16" t="s">
        <v>46830</v>
      </c>
      <c r="BE13" s="6">
        <f>B6L206C37</f>
        <v>5.4160075277712725</v>
      </c>
      <c r="BF13" s="16" t="s">
        <v>46831</v>
      </c>
      <c r="BG13" s="6">
        <f>B6L206C38</f>
        <v>4.3328060222170173</v>
      </c>
      <c r="BH13" s="16" t="s">
        <v>46832</v>
      </c>
      <c r="BI13" s="6">
        <f>B6L206C39</f>
        <v>0.90266792129521201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2.0149653786017421</v>
      </c>
      <c r="H14" s="16" t="s">
        <v>46834</v>
      </c>
      <c r="I14" s="6">
        <f>B3L823C3</f>
        <v>2.0155998865462799</v>
      </c>
      <c r="J14" s="16" t="s">
        <v>12235</v>
      </c>
      <c r="K14" s="6">
        <f>B3L841C3</f>
        <v>2.0153089959551482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757.49149687408885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615.73315895371752</v>
      </c>
      <c r="AZ14" s="16" t="s">
        <v>46840</v>
      </c>
      <c r="BA14" s="6">
        <f>B6L207C35</f>
        <v>3.610671685180848</v>
      </c>
      <c r="BB14" s="16" t="s">
        <v>46841</v>
      </c>
      <c r="BC14" s="6">
        <f>B6L207C36</f>
        <v>1.985869426849467</v>
      </c>
      <c r="BD14" s="16" t="s">
        <v>46842</v>
      </c>
      <c r="BE14" s="6">
        <f>B6L207C37</f>
        <v>5.4160075277712725</v>
      </c>
      <c r="BF14" s="16" t="s">
        <v>46843</v>
      </c>
      <c r="BG14" s="6">
        <f>B6L207C38</f>
        <v>4.3328060222170173</v>
      </c>
      <c r="BH14" s="16" t="s">
        <v>46844</v>
      </c>
      <c r="BI14" s="6">
        <f>B6L207C39</f>
        <v>0.90266792129521201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1.9855324553411193</v>
      </c>
      <c r="H15" s="16" t="s">
        <v>46846</v>
      </c>
      <c r="I15" s="6">
        <f>B3L824C3</f>
        <v>2.0144712307971551</v>
      </c>
      <c r="J15" s="16" t="s">
        <v>12274</v>
      </c>
      <c r="K15" s="6">
        <f>B3L842C3</f>
        <v>2.0036458656090561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757.49149687408874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1628.4022469400695</v>
      </c>
      <c r="AZ15" s="16" t="s">
        <v>46852</v>
      </c>
      <c r="BA15" s="6">
        <f>B6L208C35</f>
        <v>3.610671685180848</v>
      </c>
      <c r="BB15" s="16" t="s">
        <v>46853</v>
      </c>
      <c r="BC15" s="6">
        <f>B6L208C36</f>
        <v>1.9858694268494665</v>
      </c>
      <c r="BD15" s="16" t="s">
        <v>46854</v>
      </c>
      <c r="BE15" s="6">
        <f>B6L208C37</f>
        <v>5.4160075277712725</v>
      </c>
      <c r="BF15" s="16" t="s">
        <v>46855</v>
      </c>
      <c r="BG15" s="6">
        <f>B6L208C38</f>
        <v>4.3328060222170173</v>
      </c>
      <c r="BH15" s="16" t="s">
        <v>46856</v>
      </c>
      <c r="BI15" s="6">
        <f>B6L208C39</f>
        <v>0.90266792129521201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1.956989247311828</v>
      </c>
      <c r="H16" s="16" t="s">
        <v>46858</v>
      </c>
      <c r="I16" s="6">
        <f>B3L825C3</f>
        <v>1.4126984126984126</v>
      </c>
      <c r="J16" s="16" t="s">
        <v>12313</v>
      </c>
      <c r="K16" s="6">
        <f>B3L843C3</f>
        <v>1.7371794871794872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757.49149687408885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239.81552651806302</v>
      </c>
      <c r="AZ16" s="16" t="s">
        <v>46864</v>
      </c>
      <c r="BA16" s="6">
        <f>B6L209C35</f>
        <v>3.610671685180848</v>
      </c>
      <c r="BB16" s="16" t="s">
        <v>46865</v>
      </c>
      <c r="BC16" s="6">
        <f>B6L209C36</f>
        <v>1.9858694268494665</v>
      </c>
      <c r="BD16" s="16" t="s">
        <v>46866</v>
      </c>
      <c r="BE16" s="6">
        <f>B6L209C37</f>
        <v>5.4160075277712716</v>
      </c>
      <c r="BF16" s="16" t="s">
        <v>46867</v>
      </c>
      <c r="BG16" s="6">
        <f>B6L209C38</f>
        <v>4.3328060222170182</v>
      </c>
      <c r="BH16" s="16" t="s">
        <v>46868</v>
      </c>
      <c r="BI16" s="6">
        <f>B6L209C39</f>
        <v>0.90266792129521201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1.961904761904762</v>
      </c>
      <c r="H17" s="16" t="s">
        <v>46870</v>
      </c>
      <c r="I17" s="6">
        <f>B3L826C3</f>
        <v>2.0588235294117645</v>
      </c>
      <c r="J17" s="16" t="s">
        <v>12352</v>
      </c>
      <c r="K17" s="6">
        <f>B3L844C3</f>
        <v>1.9754098360655736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757.49149687408885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223.20609336826629</v>
      </c>
      <c r="AZ17" s="16" t="s">
        <v>46876</v>
      </c>
      <c r="BA17" s="6">
        <f>B6L210C35</f>
        <v>3.610671685180848</v>
      </c>
      <c r="BB17" s="16" t="s">
        <v>46877</v>
      </c>
      <c r="BC17" s="6">
        <f>B6L210C36</f>
        <v>1.9858694268494668</v>
      </c>
      <c r="BD17" s="16" t="s">
        <v>46878</v>
      </c>
      <c r="BE17" s="6">
        <f>B6L210C37</f>
        <v>5.4160075277712716</v>
      </c>
      <c r="BF17" s="16" t="s">
        <v>46879</v>
      </c>
      <c r="BG17" s="6">
        <f>B6L210C38</f>
        <v>4.3328060222170173</v>
      </c>
      <c r="BH17" s="16" t="s">
        <v>46880</v>
      </c>
      <c r="BI17" s="6">
        <f>B6L210C39</f>
        <v>0.90266792129521201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1.1071972904318375</v>
      </c>
      <c r="H18" s="16" t="s">
        <v>46882</v>
      </c>
      <c r="I18" s="6">
        <f>B3L827C3</f>
        <v>1.0934963250110346</v>
      </c>
      <c r="J18" s="16" t="s">
        <v>12391</v>
      </c>
      <c r="K18" s="6">
        <f>B3L845C3</f>
        <v>1.0948908884062467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757.49149687408874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260.85306180402836</v>
      </c>
      <c r="AZ18" s="16" t="s">
        <v>46888</v>
      </c>
      <c r="BA18" s="6">
        <f>B6L211C35</f>
        <v>3.610671685180848</v>
      </c>
      <c r="BB18" s="16" t="s">
        <v>46889</v>
      </c>
      <c r="BC18" s="6">
        <f>B6L211C36</f>
        <v>1.9858694268494665</v>
      </c>
      <c r="BD18" s="16" t="s">
        <v>46890</v>
      </c>
      <c r="BE18" s="6">
        <f>B6L211C37</f>
        <v>5.4160075277712716</v>
      </c>
      <c r="BF18" s="16" t="s">
        <v>46891</v>
      </c>
      <c r="BG18" s="6">
        <f>B6L211C38</f>
        <v>4.3328060222170173</v>
      </c>
      <c r="BH18" s="16" t="s">
        <v>46892</v>
      </c>
      <c r="BI18" s="6">
        <f>B6L211C39</f>
        <v>0.90266792129521223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1.4331638510742988</v>
      </c>
      <c r="H19" s="16" t="s">
        <v>46894</v>
      </c>
      <c r="I19" s="6">
        <f>B3L828C3</f>
        <v>1.3694754397808044</v>
      </c>
      <c r="J19" s="16" t="s">
        <v>12430</v>
      </c>
      <c r="K19" s="6">
        <f>B3L846C3</f>
        <v>1.3763526557214458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757.49149687408874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881.73752520949665</v>
      </c>
      <c r="AZ19" s="16" t="s">
        <v>46900</v>
      </c>
      <c r="BA19" s="6">
        <f>B6L212C35</f>
        <v>3.610671685180848</v>
      </c>
      <c r="BB19" s="16" t="s">
        <v>46901</v>
      </c>
      <c r="BC19" s="6">
        <f>B6L212C36</f>
        <v>1.9858694268494665</v>
      </c>
      <c r="BD19" s="16" t="s">
        <v>46902</v>
      </c>
      <c r="BE19" s="6">
        <f>B6L212C37</f>
        <v>5.4160075277712725</v>
      </c>
      <c r="BF19" s="16" t="s">
        <v>46903</v>
      </c>
      <c r="BG19" s="6">
        <f>B6L212C38</f>
        <v>4.3328060222170182</v>
      </c>
      <c r="BH19" s="16" t="s">
        <v>46904</v>
      </c>
      <c r="BI19" s="6">
        <f>B6L212C39</f>
        <v>0.90266792129521201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2.625</v>
      </c>
      <c r="H20" s="16" t="s">
        <v>46906</v>
      </c>
      <c r="I20" s="6">
        <f>B3L829C3</f>
        <v>32</v>
      </c>
      <c r="J20" s="16" t="s">
        <v>12469</v>
      </c>
      <c r="K20" s="6">
        <f>B3L847C3</f>
        <v>3.5151515151515151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757.49149687408885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1099.7813228649338</v>
      </c>
      <c r="AZ20" s="16" t="s">
        <v>46912</v>
      </c>
      <c r="BA20" s="6">
        <f>B6L213C35</f>
        <v>3.6106716851808476</v>
      </c>
      <c r="BB20" s="16" t="s">
        <v>46913</v>
      </c>
      <c r="BC20" s="6">
        <f>B6L213C36</f>
        <v>1.9858694268494663</v>
      </c>
      <c r="BD20" s="16" t="s">
        <v>46914</v>
      </c>
      <c r="BE20" s="6">
        <f>B6L213C37</f>
        <v>5.4160075277712716</v>
      </c>
      <c r="BF20" s="16" t="s">
        <v>46915</v>
      </c>
      <c r="BG20" s="6">
        <f>B6L213C38</f>
        <v>4.3328060222170173</v>
      </c>
      <c r="BH20" s="16" t="s">
        <v>46916</v>
      </c>
      <c r="BI20" s="6">
        <f>B6L213C39</f>
        <v>0.90266792129521189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2.0262566844919787</v>
      </c>
      <c r="H21" s="16" t="s">
        <v>46918</v>
      </c>
      <c r="I21" s="6">
        <f>B3L830C3</f>
        <v>1.9187075266059752</v>
      </c>
      <c r="J21" s="16" t="s">
        <v>12508</v>
      </c>
      <c r="K21" s="6">
        <f>B3L848C3</f>
        <v>2.00769928538242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757.49149687408874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352.54276371259942</v>
      </c>
      <c r="AZ21" s="16" t="s">
        <v>46924</v>
      </c>
      <c r="BA21" s="6">
        <f>B6L214C35</f>
        <v>3.610671685180848</v>
      </c>
      <c r="BB21" s="16" t="s">
        <v>46925</v>
      </c>
      <c r="BC21" s="6">
        <f>B6L214C36</f>
        <v>1.985869426849467</v>
      </c>
      <c r="BD21" s="16" t="s">
        <v>46926</v>
      </c>
      <c r="BE21" s="6">
        <f>B6L214C37</f>
        <v>5.4160075277712734</v>
      </c>
      <c r="BF21" s="16" t="s">
        <v>46927</v>
      </c>
      <c r="BG21" s="6">
        <f>B6L214C38</f>
        <v>4.3328060222170173</v>
      </c>
      <c r="BH21" s="16" t="s">
        <v>46928</v>
      </c>
      <c r="BI21" s="6">
        <f>B6L214C39</f>
        <v>0.90266792129521201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2.0434579240549393</v>
      </c>
      <c r="J22" s="16" t="s">
        <v>46930</v>
      </c>
      <c r="K22" s="6">
        <f>B3L849C3</f>
        <v>2.0434579240549393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2.0645850301690465</v>
      </c>
      <c r="J23" s="16" t="s">
        <v>46932</v>
      </c>
      <c r="K23" s="6">
        <f>B3L850C3</f>
        <v>2.0645850301690465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1.1494325346784362</v>
      </c>
      <c r="H24" s="16" t="s">
        <v>46934</v>
      </c>
      <c r="I24" s="6">
        <f>B3L833C3</f>
        <v>1.4312434799218325</v>
      </c>
      <c r="J24" s="16" t="s">
        <v>12547</v>
      </c>
      <c r="K24" s="6">
        <f>B3L852C3</f>
        <v>1.8535453779613307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757.49149687408874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582.9767546226999</v>
      </c>
      <c r="AZ24" s="16" t="s">
        <v>46940</v>
      </c>
      <c r="BA24" s="6">
        <f>B6L215C35</f>
        <v>3.6106716851808476</v>
      </c>
      <c r="BB24" s="16" t="s">
        <v>46941</v>
      </c>
      <c r="BC24" s="6">
        <f>B6L215C36</f>
        <v>1.9858694268494665</v>
      </c>
      <c r="BD24" s="16" t="s">
        <v>46942</v>
      </c>
      <c r="BE24" s="6">
        <f>B6L215C37</f>
        <v>5.4160075277712725</v>
      </c>
      <c r="BF24" s="16" t="s">
        <v>46943</v>
      </c>
      <c r="BG24" s="6">
        <f>B6L215C38</f>
        <v>4.3328060222170173</v>
      </c>
      <c r="BH24" s="16" t="s">
        <v>46944</v>
      </c>
      <c r="BI24" s="6">
        <f>B6L215C39</f>
        <v>0.90266792129521212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1.9001719608528169</v>
      </c>
      <c r="H25" s="16" t="s">
        <v>46946</v>
      </c>
      <c r="I25" s="6">
        <f>B3L834C3</f>
        <v>1.8400619171865769</v>
      </c>
      <c r="J25" s="16" t="s">
        <v>46947</v>
      </c>
      <c r="K25" s="6">
        <f>B3L853C3</f>
        <v>1.8559324267341344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757.49149687408885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502.92310128824414</v>
      </c>
      <c r="AZ25" s="16" t="s">
        <v>46953</v>
      </c>
      <c r="BA25" s="6">
        <f>IF(B6L216C3=0,0,B6L216C29/B6L216C3)</f>
        <v>3.6106716851808471</v>
      </c>
      <c r="BB25" s="16" t="s">
        <v>46954</v>
      </c>
      <c r="BC25" s="6">
        <f>IF(B6L216C8=0,0,B6L216C30/B6L216C8)</f>
        <v>1.9858694268494668</v>
      </c>
      <c r="BD25" s="16" t="s">
        <v>46955</v>
      </c>
      <c r="BE25" s="6">
        <f>IF(B6L216C13=0,0,B6L216C31/B6L216C13)</f>
        <v>5.4160075277712725</v>
      </c>
      <c r="BF25" s="16" t="s">
        <v>46956</v>
      </c>
      <c r="BG25" s="6">
        <f>IF(B6L216C18=0,0,B6L216C32/B6L216C18)</f>
        <v>4.3328060222170173</v>
      </c>
      <c r="BH25" s="16" t="s">
        <v>46957</v>
      </c>
      <c r="BI25" s="6">
        <f>IF(B6L216C24=0,0,B6L216C33/B6L216C24)</f>
        <v>0.90266792129521212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50.012471344971139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4.6100000000000003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2.6039164541840445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1.7221326987619123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2.2368801293472877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9187.207051912701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3457.9806710143789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8200.4605874059271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88205.568148562597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86433.286317156832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174638.85446571943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17538.39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9.9575191602946127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1.1044221753374028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1.4828451388756096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2.7921701813377088E-3</v>
      </c>
    </row>
    <row r="9" spans="1:7" x14ac:dyDescent="0.2">
      <c r="A9" s="11">
        <f>CURRENT_YEAR</f>
        <v>2014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1.0959114736181269E-3</v>
      </c>
    </row>
    <row r="10" spans="1:7" x14ac:dyDescent="0.2">
      <c r="A10" s="11">
        <f>CURRENT_YEAR</f>
        <v>2014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3.2393810586448619E-3</v>
      </c>
    </row>
    <row r="11" spans="1:7" x14ac:dyDescent="0.2">
      <c r="A11" s="11">
        <f>CURRENT_YEAR</f>
        <v>2014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0.53926372942798939</v>
      </c>
    </row>
    <row r="15" spans="1:7" x14ac:dyDescent="0.2">
      <c r="A15" s="11">
        <f>CURRENT_YEAR</f>
        <v>2014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2.3568549681439715E-3</v>
      </c>
    </row>
    <row r="16" spans="1:7" x14ac:dyDescent="0.2">
      <c r="A16" s="11">
        <f>CURRENT_YEAR</f>
        <v>2014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1.387444464033201E-3</v>
      </c>
    </row>
    <row r="17" spans="1:7" x14ac:dyDescent="0.2">
      <c r="A17" s="11">
        <f>CURRENT_YEAR</f>
        <v>2014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10.929749765023574</v>
      </c>
    </row>
    <row r="18" spans="1:7" x14ac:dyDescent="0.2">
      <c r="A18" s="11">
        <f>CURRENT_YEAR</f>
        <v>2014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6.7378104406810362</v>
      </c>
    </row>
    <row r="21" spans="1:7" x14ac:dyDescent="0.2">
      <c r="A21" s="11">
        <f>CURRENT_YEAR</f>
        <v>2014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1.2319503099903266</v>
      </c>
    </row>
    <row r="22" spans="1:7" x14ac:dyDescent="0.2">
      <c r="A22" s="11">
        <f>CURRENT_YEAR</f>
        <v>2014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0.67359892385407649</v>
      </c>
    </row>
    <row r="23" spans="1:7" x14ac:dyDescent="0.2">
      <c r="A23" s="11">
        <f>CURRENT_YEAR</f>
        <v>2014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11.338297096910837</v>
      </c>
    </row>
    <row r="24" spans="1:7" x14ac:dyDescent="0.2">
      <c r="A24" s="11">
        <f>CURRENT_YEAR</f>
        <v>2014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20.463297060497531</v>
      </c>
    </row>
    <row r="33" spans="1:7" x14ac:dyDescent="0.2">
      <c r="A33" s="11">
        <f>CURRENT_YEAR</f>
        <v>2014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5.2163645576198991</v>
      </c>
    </row>
    <row r="39" spans="1:7" x14ac:dyDescent="0.2">
      <c r="A39" s="11">
        <f>CURRENT_YEAR</f>
        <v>2014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0.66002037095858179</v>
      </c>
    </row>
    <row r="40" spans="1:7" x14ac:dyDescent="0.2">
      <c r="A40" s="11">
        <f>CURRENT_YEAR</f>
        <v>2014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3.2947963138063443</v>
      </c>
    </row>
    <row r="41" spans="1:7" x14ac:dyDescent="0.2">
      <c r="A41" s="11">
        <f>CURRENT_YEAR</f>
        <v>2014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0.63039964280883742</v>
      </c>
    </row>
    <row r="45" spans="1:7" x14ac:dyDescent="0.2">
      <c r="A45" s="11">
        <f>CURRENT_YEAR</f>
        <v>2014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3.6368894624347167E-3</v>
      </c>
    </row>
    <row r="46" spans="1:7" x14ac:dyDescent="0.2">
      <c r="A46" s="11">
        <f>CURRENT_YEAR</f>
        <v>2014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2.4863689876035371E-2</v>
      </c>
    </row>
    <row r="47" spans="1:7" x14ac:dyDescent="0.2">
      <c r="A47" s="11">
        <f>CURRENT_YEAR</f>
        <v>2014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1.2740994683935176</v>
      </c>
    </row>
    <row r="48" spans="1:7" x14ac:dyDescent="0.2">
      <c r="A48" s="11">
        <f>CURRENT_YEAR</f>
        <v>2014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3.8949880006976287E-2</v>
      </c>
    </row>
    <row r="49" spans="1:7" x14ac:dyDescent="0.2">
      <c r="A49" s="11">
        <f>CURRENT_YEAR</f>
        <v>2014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0.26628187279410143</v>
      </c>
    </row>
    <row r="50" spans="1:7" x14ac:dyDescent="0.2">
      <c r="A50" s="11">
        <f>CURRENT_YEAR</f>
        <v>2014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1.0862871559792253</v>
      </c>
    </row>
    <row r="51" spans="1:7" x14ac:dyDescent="0.2">
      <c r="A51" s="11">
        <f>CURRENT_YEAR</f>
        <v>2014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2014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2014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2014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2014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2014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2014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2014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2.9966251895979816</v>
      </c>
    </row>
    <row r="63" spans="1:7" x14ac:dyDescent="0.2">
      <c r="A63" s="11">
        <f>CURRENT_YEAR</f>
        <v>2014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9.2062526986440241E-2</v>
      </c>
    </row>
    <row r="64" spans="1:7" x14ac:dyDescent="0.2">
      <c r="A64" s="11">
        <f>CURRENT_YEAR</f>
        <v>2014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0.48528035452621637</v>
      </c>
    </row>
    <row r="65" spans="1:7" x14ac:dyDescent="0.2">
      <c r="A65" s="11">
        <f>CURRENT_YEAR</f>
        <v>2014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0.60014625183670622</v>
      </c>
    </row>
    <row r="66" spans="1:7" x14ac:dyDescent="0.2">
      <c r="A66" s="11">
        <f>CURRENT_YEAR</f>
        <v>2014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0.85547383134452815</v>
      </c>
    </row>
    <row r="67" spans="1:7" x14ac:dyDescent="0.2">
      <c r="A67" s="11">
        <f>CURRENT_YEAR</f>
        <v>2014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2.0592967671142364</v>
      </c>
    </row>
    <row r="68" spans="1:7" x14ac:dyDescent="0.2">
      <c r="A68" s="11">
        <f>CURRENT_YEAR</f>
        <v>2014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2">
      <c r="A69" s="11">
        <f>CURRENT_YEAR</f>
        <v>2014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354.14932857966846</v>
      </c>
    </row>
    <row r="72" spans="1:7" x14ac:dyDescent="0.2">
      <c r="A72" s="11">
        <f>CURRENT_YEAR</f>
        <v>2014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2014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2014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2014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2014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2014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2014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2014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2014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2014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2014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2014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2014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2014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5.1774796902042355E-2</v>
      </c>
    </row>
    <row r="89" spans="1:7" x14ac:dyDescent="0.2">
      <c r="A89" s="11">
        <f>CURRENT_YEAR</f>
        <v>2014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1.7669037874246982E-2</v>
      </c>
    </row>
    <row r="90" spans="1:7" x14ac:dyDescent="0.2">
      <c r="A90" s="11">
        <f>CURRENT_YEAR</f>
        <v>2014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2014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0.13461447194530998</v>
      </c>
    </row>
    <row r="92" spans="1:7" x14ac:dyDescent="0.2">
      <c r="A92" s="11">
        <f>CURRENT_YEAR</f>
        <v>2014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4.5939498473042094E-2</v>
      </c>
    </row>
    <row r="93" spans="1:7" x14ac:dyDescent="0.2">
      <c r="A93" s="11">
        <f>CURRENT_YEAR</f>
        <v>2014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2014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60.204365330904714</v>
      </c>
    </row>
    <row r="95" spans="1:7" x14ac:dyDescent="0.2">
      <c r="A95" s="11">
        <f>CURRENT_YEAR</f>
        <v>2014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3.5778918242018829</v>
      </c>
    </row>
    <row r="96" spans="1:7" x14ac:dyDescent="0.2">
      <c r="A96" s="11">
        <f>CURRENT_YEAR</f>
        <v>2014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2014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60.204365330904714</v>
      </c>
    </row>
    <row r="98" spans="1:7" x14ac:dyDescent="0.2">
      <c r="A98" s="11">
        <f>CURRENT_YEAR</f>
        <v>2014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3.5778918242018829</v>
      </c>
    </row>
    <row r="99" spans="1:7" x14ac:dyDescent="0.2">
      <c r="A99" s="11">
        <f>CURRENT_YEAR</f>
        <v>2014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0.29127546065071103</v>
      </c>
    </row>
    <row r="100" spans="1:7" x14ac:dyDescent="0.2">
      <c r="A100" s="11">
        <f>CURRENT_YEAR</f>
        <v>2014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3.705319869268648E-2</v>
      </c>
    </row>
    <row r="101" spans="1:7" x14ac:dyDescent="0.2">
      <c r="A101" s="11">
        <f>CURRENT_YEAR</f>
        <v>2014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4.7366795860643275E-2</v>
      </c>
    </row>
    <row r="102" spans="1:7" x14ac:dyDescent="0.2">
      <c r="A102" s="11">
        <f>CURRENT_YEAR</f>
        <v>2014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8.8324036576187245E-2</v>
      </c>
    </row>
    <row r="103" spans="1:7" x14ac:dyDescent="0.2">
      <c r="A103" s="11">
        <f>CURRENT_YEAR</f>
        <v>2014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9.6338316600984797E-2</v>
      </c>
    </row>
    <row r="104" spans="1:7" x14ac:dyDescent="0.2">
      <c r="A104" s="11">
        <f>CURRENT_YEAR</f>
        <v>2014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0.12315366923767243</v>
      </c>
    </row>
    <row r="105" spans="1:7" x14ac:dyDescent="0.2">
      <c r="A105" s="11">
        <f>CURRENT_YEAR</f>
        <v>2014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0.22964249509808643</v>
      </c>
    </row>
    <row r="106" spans="1:7" x14ac:dyDescent="0.2">
      <c r="A106" s="11">
        <f>CURRENT_YEAR</f>
        <v>2014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3.3686103175433804</v>
      </c>
    </row>
    <row r="107" spans="1:7" x14ac:dyDescent="0.2">
      <c r="A107" s="11">
        <f>CURRENT_YEAR</f>
        <v>2014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25.861423891587361</v>
      </c>
    </row>
    <row r="108" spans="1:7" x14ac:dyDescent="0.2">
      <c r="A108" s="11">
        <f>CURRENT_YEAR</f>
        <v>2014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11.995235067195022</v>
      </c>
    </row>
    <row r="109" spans="1:7" x14ac:dyDescent="0.2">
      <c r="A109" s="11">
        <f>CURRENT_YEAR</f>
        <v>2014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3.3686103175433804</v>
      </c>
    </row>
    <row r="110" spans="1:7" x14ac:dyDescent="0.2">
      <c r="A110" s="11">
        <f>CURRENT_YEAR</f>
        <v>2014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25.861423891587361</v>
      </c>
    </row>
    <row r="111" spans="1:7" x14ac:dyDescent="0.2">
      <c r="A111" s="11">
        <f>CURRENT_YEAR</f>
        <v>2014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11.995235067195022</v>
      </c>
    </row>
    <row r="112" spans="1:7" x14ac:dyDescent="0.2">
      <c r="A112" s="11">
        <f>CURRENT_YEAR</f>
        <v>2014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0.37624351423906544</v>
      </c>
    </row>
    <row r="113" spans="1:7" x14ac:dyDescent="0.2">
      <c r="A113" s="11">
        <f>CURRENT_YEAR</f>
        <v>2014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8.5590873910243327E-3</v>
      </c>
    </row>
    <row r="114" spans="1:7" x14ac:dyDescent="0.2">
      <c r="A114" s="11">
        <f>CURRENT_YEAR</f>
        <v>2014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2.0220276965285035E-2</v>
      </c>
    </row>
    <row r="115" spans="1:7" x14ac:dyDescent="0.2">
      <c r="A115" s="11">
        <f>CURRENT_YEAR</f>
        <v>2014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1.6867306062450259E-2</v>
      </c>
    </row>
    <row r="116" spans="1:7" x14ac:dyDescent="0.2">
      <c r="A116" s="11">
        <f>CURRENT_YEAR</f>
        <v>2014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2.2253627216663262E-2</v>
      </c>
    </row>
    <row r="117" spans="1:7" x14ac:dyDescent="0.2">
      <c r="A117" s="11">
        <f>CURRENT_YEAR</f>
        <v>2014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5.2572720109741122E-2</v>
      </c>
    </row>
    <row r="118" spans="1:7" x14ac:dyDescent="0.2">
      <c r="A118" s="11">
        <f>CURRENT_YEAR</f>
        <v>2014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4.3854995762370688E-2</v>
      </c>
    </row>
    <row r="119" spans="1:7" x14ac:dyDescent="0.2">
      <c r="A119" s="11">
        <f>CURRENT_YEAR</f>
        <v>2014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0.59054579887742209</v>
      </c>
    </row>
    <row r="120" spans="1:7" x14ac:dyDescent="0.2">
      <c r="A120" s="11">
        <f>CURRENT_YEAR</f>
        <v>2014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1.822636614355357</v>
      </c>
    </row>
    <row r="121" spans="1:7" x14ac:dyDescent="0.2">
      <c r="A121" s="11">
        <f>CURRENT_YEAR</f>
        <v>2014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1.0491517471752339</v>
      </c>
    </row>
    <row r="122" spans="1:7" x14ac:dyDescent="0.2">
      <c r="A122" s="11">
        <f>CURRENT_YEAR</f>
        <v>2014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0.59054579887742209</v>
      </c>
    </row>
    <row r="123" spans="1:7" x14ac:dyDescent="0.2">
      <c r="A123" s="11">
        <f>CURRENT_YEAR</f>
        <v>2014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1.822636614355357</v>
      </c>
    </row>
    <row r="124" spans="1:7" x14ac:dyDescent="0.2">
      <c r="A124" s="11">
        <f>CURRENT_YEAR</f>
        <v>2014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1.0491517471752336</v>
      </c>
    </row>
    <row r="125" spans="1:7" x14ac:dyDescent="0.2">
      <c r="A125" s="11">
        <f>CURRENT_YEAR</f>
        <v>2014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1.2670383454537726E-2</v>
      </c>
    </row>
    <row r="126" spans="1:7" x14ac:dyDescent="0.2">
      <c r="A126" s="11">
        <f>CURRENT_YEAR</f>
        <v>2014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3.8066916887743177E-2</v>
      </c>
    </row>
    <row r="127" spans="1:7" x14ac:dyDescent="0.2">
      <c r="A127" s="11">
        <f>CURRENT_YEAR</f>
        <v>2014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3.8287886864640077E-3</v>
      </c>
    </row>
    <row r="128" spans="1:7" x14ac:dyDescent="0.2">
      <c r="A128" s="11">
        <f>CURRENT_YEAR</f>
        <v>2014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7.1871354157934955E-2</v>
      </c>
    </row>
    <row r="129" spans="1:7" x14ac:dyDescent="0.2">
      <c r="A129" s="11">
        <f>CURRENT_YEAR</f>
        <v>2014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9.8973983908132127E-2</v>
      </c>
    </row>
    <row r="130" spans="1:7" x14ac:dyDescent="0.2">
      <c r="A130" s="11">
        <f>CURRENT_YEAR</f>
        <v>2014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9.9548505848065291E-3</v>
      </c>
    </row>
    <row r="131" spans="1:7" x14ac:dyDescent="0.2">
      <c r="A131" s="11">
        <f>CURRENT_YEAR</f>
        <v>2014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0.1868655208106311</v>
      </c>
    </row>
    <row r="132" spans="1:7" x14ac:dyDescent="0.2">
      <c r="A132" s="11">
        <f>CURRENT_YEAR</f>
        <v>2014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3.4539907290947527</v>
      </c>
    </row>
    <row r="133" spans="1:7" x14ac:dyDescent="0.2">
      <c r="A133" s="11">
        <f>CURRENT_YEAR</f>
        <v>2014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5.8808003796327446</v>
      </c>
    </row>
    <row r="134" spans="1:7" x14ac:dyDescent="0.2">
      <c r="A134" s="11">
        <f>CURRENT_YEAR</f>
        <v>2014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9.4286256010679885</v>
      </c>
    </row>
    <row r="135" spans="1:7" x14ac:dyDescent="0.2">
      <c r="A135" s="11">
        <f>CURRENT_YEAR</f>
        <v>2014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3.4539907290947527</v>
      </c>
    </row>
    <row r="136" spans="1:7" x14ac:dyDescent="0.2">
      <c r="A136" s="11">
        <f>CURRENT_YEAR</f>
        <v>2014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5.880800379632749</v>
      </c>
    </row>
    <row r="137" spans="1:7" x14ac:dyDescent="0.2">
      <c r="A137" s="11">
        <f>CURRENT_YEAR</f>
        <v>2014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9.4286256010679903</v>
      </c>
    </row>
    <row r="138" spans="1:7" x14ac:dyDescent="0.2">
      <c r="A138" s="11">
        <f>CURRENT_YEAR</f>
        <v>2014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2014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4.9600223456655608E-2</v>
      </c>
    </row>
    <row r="140" spans="1:7" x14ac:dyDescent="0.2">
      <c r="A140" s="11">
        <f>CURRENT_YEAR</f>
        <v>2014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9.7582302749827446E-3</v>
      </c>
    </row>
    <row r="141" spans="1:7" x14ac:dyDescent="0.2">
      <c r="A141" s="11">
        <f>CURRENT_YEAR</f>
        <v>2014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5.9338462092742045E-2</v>
      </c>
    </row>
    <row r="142" spans="1:7" x14ac:dyDescent="0.2">
      <c r="A142" s="11">
        <f>CURRENT_YEAR</f>
        <v>2014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0.12896058098730467</v>
      </c>
    </row>
    <row r="143" spans="1:7" x14ac:dyDescent="0.2">
      <c r="A143" s="11">
        <f>CURRENT_YEAR</f>
        <v>2014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2.5371398714955088E-2</v>
      </c>
    </row>
    <row r="144" spans="1:7" x14ac:dyDescent="0.2">
      <c r="A144" s="11">
        <f>CURRENT_YEAR</f>
        <v>2014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0.15428000144112927</v>
      </c>
    </row>
    <row r="145" spans="1:7" x14ac:dyDescent="0.2">
      <c r="A145" s="11">
        <f>CURRENT_YEAR</f>
        <v>2014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4.9186905062741193</v>
      </c>
    </row>
    <row r="146" spans="1:7" x14ac:dyDescent="0.2">
      <c r="A146" s="11">
        <f>CURRENT_YEAR</f>
        <v>2014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2.3854028152948614</v>
      </c>
    </row>
    <row r="147" spans="1:7" x14ac:dyDescent="0.2">
      <c r="A147" s="11">
        <f>CURRENT_YEAR</f>
        <v>2014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9.0631791366369523</v>
      </c>
    </row>
    <row r="148" spans="1:7" x14ac:dyDescent="0.2">
      <c r="A148" s="11">
        <f>CURRENT_YEAR</f>
        <v>2014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4.9186905062741193</v>
      </c>
    </row>
    <row r="149" spans="1:7" x14ac:dyDescent="0.2">
      <c r="A149" s="11">
        <f>CURRENT_YEAR</f>
        <v>2014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2.3854028152948636</v>
      </c>
    </row>
    <row r="150" spans="1:7" x14ac:dyDescent="0.2">
      <c r="A150" s="11">
        <f>CURRENT_YEAR</f>
        <v>2014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9.0631791366369523</v>
      </c>
    </row>
    <row r="151" spans="1:7" x14ac:dyDescent="0.2">
      <c r="A151" s="11">
        <f>CURRENT_YEAR</f>
        <v>2014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2014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3.9537632054564953E-2</v>
      </c>
    </row>
    <row r="153" spans="1:7" x14ac:dyDescent="0.2">
      <c r="A153" s="11">
        <f>CURRENT_YEAR</f>
        <v>2014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0.16406887107268578</v>
      </c>
    </row>
    <row r="154" spans="1:7" x14ac:dyDescent="0.2">
      <c r="A154" s="11">
        <f>CURRENT_YEAR</f>
        <v>2014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0.27870788143005176</v>
      </c>
    </row>
    <row r="155" spans="1:7" x14ac:dyDescent="0.2">
      <c r="A155" s="11">
        <f>CURRENT_YEAR</f>
        <v>2014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0.10279784334186902</v>
      </c>
    </row>
    <row r="156" spans="1:7" x14ac:dyDescent="0.2">
      <c r="A156" s="11">
        <f>CURRENT_YEAR</f>
        <v>2014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0.42657906478898261</v>
      </c>
    </row>
    <row r="157" spans="1:7" x14ac:dyDescent="0.2">
      <c r="A157" s="11">
        <f>CURRENT_YEAR</f>
        <v>2014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0.72464049171813349</v>
      </c>
    </row>
    <row r="158" spans="1:7" x14ac:dyDescent="0.2">
      <c r="A158" s="11">
        <f>CURRENT_YEAR</f>
        <v>2014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1.3710168974620669</v>
      </c>
    </row>
    <row r="159" spans="1:7" x14ac:dyDescent="0.2">
      <c r="A159" s="11">
        <f>CURRENT_YEAR</f>
        <v>2014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12.114731291420968</v>
      </c>
    </row>
    <row r="160" spans="1:7" x14ac:dyDescent="0.2">
      <c r="A160" s="11">
        <f>CURRENT_YEAR</f>
        <v>2014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15.201218645653119</v>
      </c>
    </row>
    <row r="161" spans="1:7" x14ac:dyDescent="0.2">
      <c r="A161" s="11">
        <f>CURRENT_YEAR</f>
        <v>2014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1.3710168974620669</v>
      </c>
    </row>
    <row r="162" spans="1:7" x14ac:dyDescent="0.2">
      <c r="A162" s="11">
        <f>CURRENT_YEAR</f>
        <v>2014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12.11473129142097</v>
      </c>
    </row>
    <row r="163" spans="1:7" x14ac:dyDescent="0.2">
      <c r="A163" s="11">
        <f>CURRENT_YEAR</f>
        <v>2014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15.201218645653118</v>
      </c>
    </row>
    <row r="164" spans="1:7" x14ac:dyDescent="0.2">
      <c r="A164" s="11">
        <f>CURRENT_YEAR</f>
        <v>2014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2014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1.2314803153499938E-2</v>
      </c>
    </row>
    <row r="166" spans="1:7" x14ac:dyDescent="0.2">
      <c r="A166" s="11">
        <f>CURRENT_YEAR</f>
        <v>2014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2.0300153518537124E-3</v>
      </c>
    </row>
    <row r="167" spans="1:7" x14ac:dyDescent="0.2">
      <c r="A167" s="11">
        <f>CURRENT_YEAR</f>
        <v>2014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2.627552338287902E-3</v>
      </c>
    </row>
    <row r="168" spans="1:7" x14ac:dyDescent="0.2">
      <c r="A168" s="11">
        <f>CURRENT_YEAR</f>
        <v>2014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3.2018488199099825E-2</v>
      </c>
    </row>
    <row r="169" spans="1:7" x14ac:dyDescent="0.2">
      <c r="A169" s="11">
        <f>CURRENT_YEAR</f>
        <v>2014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5.2780399148196541E-3</v>
      </c>
    </row>
    <row r="170" spans="1:7" x14ac:dyDescent="0.2">
      <c r="A170" s="11">
        <f>CURRENT_YEAR</f>
        <v>2014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6.8316360795485477E-3</v>
      </c>
    </row>
    <row r="171" spans="1:7" x14ac:dyDescent="0.2">
      <c r="A171" s="11">
        <f>CURRENT_YEAR</f>
        <v>2014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0.21222215128800465</v>
      </c>
    </row>
    <row r="172" spans="1:7" x14ac:dyDescent="0.2">
      <c r="A172" s="11">
        <f>CURRENT_YEAR</f>
        <v>2014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0.39009122741027147</v>
      </c>
    </row>
    <row r="173" spans="1:7" x14ac:dyDescent="0.2">
      <c r="A173" s="11">
        <f>CURRENT_YEAR</f>
        <v>2014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7.0371651057504009E-2</v>
      </c>
    </row>
    <row r="174" spans="1:7" x14ac:dyDescent="0.2">
      <c r="A174" s="11">
        <f>CURRENT_YEAR</f>
        <v>2014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0.21222215128800465</v>
      </c>
    </row>
    <row r="175" spans="1:7" x14ac:dyDescent="0.2">
      <c r="A175" s="11">
        <f>CURRENT_YEAR</f>
        <v>2014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0.39009122741027147</v>
      </c>
    </row>
    <row r="176" spans="1:7" x14ac:dyDescent="0.2">
      <c r="A176" s="11">
        <f>CURRENT_YEAR</f>
        <v>2014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7.0371651057504009E-2</v>
      </c>
    </row>
    <row r="177" spans="1:7" x14ac:dyDescent="0.2">
      <c r="A177" s="11">
        <f>CURRENT_YEAR</f>
        <v>2014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2014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2014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0.12330194945721751</v>
      </c>
    </row>
    <row r="180" spans="1:7" x14ac:dyDescent="0.2">
      <c r="A180" s="11">
        <f>CURRENT_YEAR</f>
        <v>2014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-1.6412442792642E-4</v>
      </c>
    </row>
    <row r="181" spans="1:7" x14ac:dyDescent="0.2">
      <c r="A181" s="11">
        <f>CURRENT_YEAR</f>
        <v>2014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2014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0.32058506858876584</v>
      </c>
    </row>
    <row r="183" spans="1:7" x14ac:dyDescent="0.2">
      <c r="A183" s="11">
        <f>CURRENT_YEAR</f>
        <v>2014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-4.2672351260869231E-4</v>
      </c>
    </row>
    <row r="184" spans="1:7" x14ac:dyDescent="0.2">
      <c r="A184" s="11">
        <f>CURRENT_YEAR</f>
        <v>2014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2014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36.381940461288906</v>
      </c>
    </row>
    <row r="186" spans="1:7" x14ac:dyDescent="0.2">
      <c r="A186" s="11">
        <f>CURRENT_YEAR</f>
        <v>2014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-1.7574378262170381E-2</v>
      </c>
    </row>
    <row r="187" spans="1:7" x14ac:dyDescent="0.2">
      <c r="A187" s="11">
        <f>CURRENT_YEAR</f>
        <v>2014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2014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36.381940461288913</v>
      </c>
    </row>
    <row r="189" spans="1:7" x14ac:dyDescent="0.2">
      <c r="A189" s="11">
        <f>CURRENT_YEAR</f>
        <v>2014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-1.7574378262170377E-2</v>
      </c>
    </row>
    <row r="190" spans="1:7" x14ac:dyDescent="0.2">
      <c r="A190" s="11">
        <f>CURRENT_YEAR</f>
        <v>2014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2014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2014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0.14056020370769817</v>
      </c>
    </row>
    <row r="193" spans="1:7" x14ac:dyDescent="0.2">
      <c r="A193" s="11">
        <f>CURRENT_YEAR</f>
        <v>2014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0.50400465252266557</v>
      </c>
    </row>
    <row r="194" spans="1:7" x14ac:dyDescent="0.2">
      <c r="A194" s="11">
        <f>CURRENT_YEAR</f>
        <v>2014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2014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0.36545652964001513</v>
      </c>
    </row>
    <row r="196" spans="1:7" x14ac:dyDescent="0.2">
      <c r="A196" s="11">
        <f>CURRENT_YEAR</f>
        <v>2014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1.3104120965589294</v>
      </c>
    </row>
    <row r="197" spans="1:7" x14ac:dyDescent="0.2">
      <c r="A197" s="11">
        <f>CURRENT_YEAR</f>
        <v>2014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2014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33.688016757793989</v>
      </c>
    </row>
    <row r="199" spans="1:7" x14ac:dyDescent="0.2">
      <c r="A199" s="11">
        <f>CURRENT_YEAR</f>
        <v>2014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80.087972767973099</v>
      </c>
    </row>
    <row r="200" spans="1:7" x14ac:dyDescent="0.2">
      <c r="A200" s="11">
        <f>CURRENT_YEAR</f>
        <v>2014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2014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33.688016757793989</v>
      </c>
    </row>
    <row r="202" spans="1:7" x14ac:dyDescent="0.2">
      <c r="A202" s="11">
        <f>CURRENT_YEAR</f>
        <v>2014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80.087972767973099</v>
      </c>
    </row>
    <row r="203" spans="1:7" x14ac:dyDescent="0.2">
      <c r="A203" s="11">
        <f>CURRENT_YEAR</f>
        <v>2014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2014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2014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-0.14175244251296526</v>
      </c>
    </row>
    <row r="206" spans="1:7" x14ac:dyDescent="0.2">
      <c r="A206" s="11">
        <f>CURRENT_YEAR</f>
        <v>2014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-2.4421179623471698E-4</v>
      </c>
    </row>
    <row r="207" spans="1:7" x14ac:dyDescent="0.2">
      <c r="A207" s="11">
        <f>CURRENT_YEAR</f>
        <v>2014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2014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-0.36855635053370972</v>
      </c>
    </row>
    <row r="209" spans="1:7" x14ac:dyDescent="0.2">
      <c r="A209" s="11">
        <f>CURRENT_YEAR</f>
        <v>2014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-6.3495067021026414E-4</v>
      </c>
    </row>
    <row r="210" spans="1:7" x14ac:dyDescent="0.2">
      <c r="A210" s="11">
        <f>CURRENT_YEAR</f>
        <v>2014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2014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-1.0012369591626953</v>
      </c>
    </row>
    <row r="212" spans="1:7" x14ac:dyDescent="0.2">
      <c r="A212" s="11">
        <f>CURRENT_YEAR</f>
        <v>2014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-3.0732050007180331E-3</v>
      </c>
    </row>
    <row r="213" spans="1:7" x14ac:dyDescent="0.2">
      <c r="A213" s="11">
        <f>CURRENT_YEAR</f>
        <v>2014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2014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-1.0012369591626953</v>
      </c>
    </row>
    <row r="215" spans="1:7" x14ac:dyDescent="0.2">
      <c r="A215" s="11">
        <f>CURRENT_YEAR</f>
        <v>2014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-3.0732050007180331E-3</v>
      </c>
    </row>
    <row r="216" spans="1:7" x14ac:dyDescent="0.2">
      <c r="A216" s="11">
        <f>CURRENT_YEAR</f>
        <v>2014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0.32130600211588956</v>
      </c>
    </row>
    <row r="217" spans="1:7" x14ac:dyDescent="0.2">
      <c r="A217" s="11">
        <f>CURRENT_YEAR</f>
        <v>2014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7.4491504806545761E-2</v>
      </c>
    </row>
    <row r="218" spans="1:7" x14ac:dyDescent="0.2">
      <c r="A218" s="11">
        <f>CURRENT_YEAR</f>
        <v>2014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8.5496890784831414E-2</v>
      </c>
    </row>
    <row r="219" spans="1:7" x14ac:dyDescent="0.2">
      <c r="A219" s="11">
        <f>CURRENT_YEAR</f>
        <v>2014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8.0382837117347311E-2</v>
      </c>
    </row>
    <row r="220" spans="1:7" x14ac:dyDescent="0.2">
      <c r="A220" s="11">
        <f>CURRENT_YEAR</f>
        <v>2014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0.19367791249701902</v>
      </c>
    </row>
    <row r="221" spans="1:7" x14ac:dyDescent="0.2">
      <c r="A221" s="11">
        <f>CURRENT_YEAR</f>
        <v>2014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0.22229191604056175</v>
      </c>
    </row>
    <row r="222" spans="1:7" x14ac:dyDescent="0.2">
      <c r="A222" s="11">
        <f>CURRENT_YEAR</f>
        <v>2014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0.20899537650510297</v>
      </c>
    </row>
    <row r="223" spans="1:7" x14ac:dyDescent="0.2">
      <c r="A223" s="11">
        <f>CURRENT_YEAR</f>
        <v>2014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4.7348679108943657</v>
      </c>
    </row>
    <row r="224" spans="1:7" x14ac:dyDescent="0.2">
      <c r="A224" s="11">
        <f>CURRENT_YEAR</f>
        <v>2014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-68.722687723261259</v>
      </c>
    </row>
    <row r="225" spans="1:7" x14ac:dyDescent="0.2">
      <c r="A225" s="11">
        <f>CURRENT_YEAR</f>
        <v>2014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8.2357990967560557</v>
      </c>
    </row>
    <row r="226" spans="1:7" x14ac:dyDescent="0.2">
      <c r="A226" s="11">
        <f>CURRENT_YEAR</f>
        <v>2014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4.7348679108943648</v>
      </c>
    </row>
    <row r="227" spans="1:7" x14ac:dyDescent="0.2">
      <c r="A227" s="11">
        <f>CURRENT_YEAR</f>
        <v>2014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-68.722687723261274</v>
      </c>
    </row>
    <row r="228" spans="1:7" x14ac:dyDescent="0.2">
      <c r="A228" s="11">
        <f>CURRENT_YEAR</f>
        <v>2014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8.2357990967560575</v>
      </c>
    </row>
    <row r="229" spans="1:7" x14ac:dyDescent="0.2">
      <c r="A229" s="11">
        <f>CURRENT_YEAR</f>
        <v>2014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0.26718492652471948</v>
      </c>
    </row>
    <row r="230" spans="1:7" x14ac:dyDescent="0.2">
      <c r="A230" s="11">
        <f>CURRENT_YEAR</f>
        <v>2014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9.1275693754674925E-2</v>
      </c>
    </row>
    <row r="231" spans="1:7" x14ac:dyDescent="0.2">
      <c r="A231" s="11">
        <f>CURRENT_YEAR</f>
        <v>2014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5.7511514364978229</v>
      </c>
    </row>
    <row r="232" spans="1:7" x14ac:dyDescent="0.2">
      <c r="A232" s="11">
        <f>CURRENT_YEAR</f>
        <v>2014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8.3849177507186248</v>
      </c>
    </row>
    <row r="233" spans="1:7" x14ac:dyDescent="0.2">
      <c r="A233" s="11">
        <f>CURRENT_YEAR</f>
        <v>2014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0.23731680376215591</v>
      </c>
    </row>
    <row r="234" spans="1:7" x14ac:dyDescent="0.2">
      <c r="A234" s="11">
        <f>CURRENT_YEAR</f>
        <v>2014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14.952993734894321</v>
      </c>
    </row>
    <row r="235" spans="1:7" x14ac:dyDescent="0.2">
      <c r="A235" s="11">
        <f>CURRENT_YEAR</f>
        <v>2014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21.800786151868422</v>
      </c>
    </row>
    <row r="236" spans="1:7" x14ac:dyDescent="0.2">
      <c r="A236" s="11">
        <f>CURRENT_YEAR</f>
        <v>2014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16.57949543785605</v>
      </c>
    </row>
    <row r="237" spans="1:7" x14ac:dyDescent="0.2">
      <c r="A237" s="11">
        <f>CURRENT_YEAR</f>
        <v>2014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1143.0674704493977</v>
      </c>
    </row>
    <row r="238" spans="1:7" x14ac:dyDescent="0.2">
      <c r="A238" s="11">
        <f>CURRENT_YEAR</f>
        <v>2014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1658.0388389173766</v>
      </c>
    </row>
    <row r="239" spans="1:7" x14ac:dyDescent="0.2">
      <c r="A239" s="11">
        <f>CURRENT_YEAR</f>
        <v>2014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16.57949543785605</v>
      </c>
    </row>
    <row r="240" spans="1:7" x14ac:dyDescent="0.2">
      <c r="A240" s="11">
        <f>CURRENT_YEAR</f>
        <v>2014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1143.0674704493974</v>
      </c>
    </row>
    <row r="241" spans="1:7" x14ac:dyDescent="0.2">
      <c r="A241" s="11">
        <f>CURRENT_YEAR</f>
        <v>2014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1658.0388389173766</v>
      </c>
    </row>
    <row r="242" spans="1:7" x14ac:dyDescent="0.2">
      <c r="A242" s="11">
        <f>CURRENT_YEAR</f>
        <v>2014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0.2719436947680694</v>
      </c>
    </row>
    <row r="243" spans="1:7" x14ac:dyDescent="0.2">
      <c r="A243" s="11">
        <f>CURRENT_YEAR</f>
        <v>2014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4.7320604053031796E-2</v>
      </c>
    </row>
    <row r="244" spans="1:7" x14ac:dyDescent="0.2">
      <c r="A244" s="11">
        <f>CURRENT_YEAR</f>
        <v>2014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-1.3740721487693711E-2</v>
      </c>
    </row>
    <row r="245" spans="1:7" x14ac:dyDescent="0.2">
      <c r="A245" s="11">
        <f>CURRENT_YEAR</f>
        <v>2014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2.8989182268525562E-3</v>
      </c>
    </row>
    <row r="246" spans="1:7" x14ac:dyDescent="0.2">
      <c r="A246" s="11">
        <f>CURRENT_YEAR</f>
        <v>2014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0.12303357053788289</v>
      </c>
    </row>
    <row r="247" spans="1:7" x14ac:dyDescent="0.2">
      <c r="A247" s="11">
        <f>CURRENT_YEAR</f>
        <v>2014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-3.5725875868003576E-2</v>
      </c>
    </row>
    <row r="248" spans="1:7" x14ac:dyDescent="0.2">
      <c r="A248" s="11">
        <f>CURRENT_YEAR</f>
        <v>2014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7.5371873898166363E-3</v>
      </c>
    </row>
    <row r="249" spans="1:7" x14ac:dyDescent="0.2">
      <c r="A249" s="11">
        <f>CURRENT_YEAR</f>
        <v>2014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5.4034402255045642</v>
      </c>
    </row>
    <row r="250" spans="1:7" x14ac:dyDescent="0.2">
      <c r="A250" s="11">
        <f>CURRENT_YEAR</f>
        <v>2014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17.36179783260561</v>
      </c>
    </row>
    <row r="251" spans="1:7" x14ac:dyDescent="0.2">
      <c r="A251" s="11">
        <f>CURRENT_YEAR</f>
        <v>2014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0.44520653068109345</v>
      </c>
    </row>
    <row r="252" spans="1:7" x14ac:dyDescent="0.2">
      <c r="A252" s="11">
        <f>CURRENT_YEAR</f>
        <v>2014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5.4034402255045642</v>
      </c>
    </row>
    <row r="253" spans="1:7" x14ac:dyDescent="0.2">
      <c r="A253" s="11">
        <f>CURRENT_YEAR</f>
        <v>2014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17.36179783260561</v>
      </c>
    </row>
    <row r="254" spans="1:7" x14ac:dyDescent="0.2">
      <c r="A254" s="11">
        <f>CURRENT_YEAR</f>
        <v>2014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0.4452065306810935</v>
      </c>
    </row>
    <row r="255" spans="1:7" x14ac:dyDescent="0.2">
      <c r="A255" s="11">
        <f>CURRENT_YEAR</f>
        <v>2014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0.34434570492284011</v>
      </c>
    </row>
    <row r="256" spans="1:7" x14ac:dyDescent="0.2">
      <c r="A256" s="11">
        <f>CURRENT_YEAR</f>
        <v>2014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2014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2014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3.8031516166719778E-2</v>
      </c>
    </row>
    <row r="283" spans="1:7" x14ac:dyDescent="0.2">
      <c r="A283" s="11">
        <f>CURRENT_YEAR</f>
        <v>2014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3.7819825111228777E-3</v>
      </c>
    </row>
    <row r="284" spans="1:7" x14ac:dyDescent="0.2">
      <c r="A284" s="11">
        <f>CURRENT_YEAR</f>
        <v>2014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7.3815732197386099E-3</v>
      </c>
    </row>
    <row r="285" spans="1:7" x14ac:dyDescent="0.2">
      <c r="A285" s="11">
        <f>CURRENT_YEAR</f>
        <v>2014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9.8881942033471504E-2</v>
      </c>
    </row>
    <row r="286" spans="1:7" x14ac:dyDescent="0.2">
      <c r="A286" s="11">
        <f>CURRENT_YEAR</f>
        <v>2014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9.8331545289195021E-3</v>
      </c>
    </row>
    <row r="287" spans="1:7" x14ac:dyDescent="0.2">
      <c r="A287" s="11">
        <f>CURRENT_YEAR</f>
        <v>2014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1.9192090371320417E-2</v>
      </c>
    </row>
    <row r="288" spans="1:7" x14ac:dyDescent="0.2">
      <c r="A288" s="11">
        <f>CURRENT_YEAR</f>
        <v>2014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4.2795608901023847</v>
      </c>
    </row>
    <row r="289" spans="1:7" x14ac:dyDescent="0.2">
      <c r="A289" s="11">
        <f>CURRENT_YEAR</f>
        <v>2014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1.3086844930710391</v>
      </c>
    </row>
    <row r="290" spans="1:7" x14ac:dyDescent="0.2">
      <c r="A290" s="11">
        <f>CURRENT_YEAR</f>
        <v>2014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1.115024762163662</v>
      </c>
    </row>
    <row r="291" spans="1:7" x14ac:dyDescent="0.2">
      <c r="A291" s="11">
        <f>CURRENT_YEAR</f>
        <v>2014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4.2795608901023847</v>
      </c>
    </row>
    <row r="292" spans="1:7" x14ac:dyDescent="0.2">
      <c r="A292" s="11">
        <f>CURRENT_YEAR</f>
        <v>2014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1.3086844930710391</v>
      </c>
    </row>
    <row r="293" spans="1:7" x14ac:dyDescent="0.2">
      <c r="A293" s="11">
        <f>CURRENT_YEAR</f>
        <v>2014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1.115024762163662</v>
      </c>
    </row>
    <row r="294" spans="1:7" x14ac:dyDescent="0.2">
      <c r="A294" s="11">
        <f>CURRENT_YEAR</f>
        <v>2014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2014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2014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8.0323454557348739E-2</v>
      </c>
    </row>
    <row r="297" spans="1:7" x14ac:dyDescent="0.2">
      <c r="A297" s="11">
        <f>CURRENT_YEAR</f>
        <v>2014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6.014365775923676E-2</v>
      </c>
    </row>
    <row r="298" spans="1:7" x14ac:dyDescent="0.2">
      <c r="A298" s="11">
        <f>CURRENT_YEAR</f>
        <v>2014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2014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0.20884098184910663</v>
      </c>
    </row>
    <row r="300" spans="1:7" x14ac:dyDescent="0.2">
      <c r="A300" s="11">
        <f>CURRENT_YEAR</f>
        <v>2014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0.15637351017401552</v>
      </c>
    </row>
    <row r="301" spans="1:7" x14ac:dyDescent="0.2">
      <c r="A301" s="11">
        <f>CURRENT_YEAR</f>
        <v>2014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2014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-40.266964530520049</v>
      </c>
    </row>
    <row r="303" spans="1:7" x14ac:dyDescent="0.2">
      <c r="A303" s="11">
        <f>CURRENT_YEAR</f>
        <v>2014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6.2091603920230769</v>
      </c>
    </row>
    <row r="304" spans="1:7" x14ac:dyDescent="0.2">
      <c r="A304" s="11">
        <f>CURRENT_YEAR</f>
        <v>2014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2014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-40.266964530520056</v>
      </c>
    </row>
    <row r="306" spans="1:7" x14ac:dyDescent="0.2">
      <c r="A306" s="11">
        <f>CURRENT_YEAR</f>
        <v>2014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6.2091603920230778</v>
      </c>
    </row>
    <row r="307" spans="1:7" x14ac:dyDescent="0.2">
      <c r="A307" s="11">
        <f>CURRENT_YEAR</f>
        <v>2014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0.13395518627676586</v>
      </c>
    </row>
    <row r="308" spans="1:7" x14ac:dyDescent="0.2">
      <c r="A308" s="11">
        <f>CURRENT_YEAR</f>
        <v>2014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2014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-2.0690186019476508E-5</v>
      </c>
    </row>
    <row r="310" spans="1:7" x14ac:dyDescent="0.2">
      <c r="A310" s="11">
        <f>CURRENT_YEAR</f>
        <v>2014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6.3911454961335809E-6</v>
      </c>
    </row>
    <row r="311" spans="1:7" x14ac:dyDescent="0.2">
      <c r="A311" s="11">
        <f>CURRENT_YEAR</f>
        <v>2014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2014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-5.3794483650638914E-5</v>
      </c>
    </row>
    <row r="313" spans="1:7" x14ac:dyDescent="0.2">
      <c r="A313" s="11">
        <f>CURRENT_YEAR</f>
        <v>2014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1.6616978289947303E-5</v>
      </c>
    </row>
    <row r="314" spans="1:7" x14ac:dyDescent="0.2">
      <c r="A314" s="11">
        <f>CURRENT_YEAR</f>
        <v>2014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2014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-1.2725774501868906E-3</v>
      </c>
    </row>
    <row r="316" spans="1:7" x14ac:dyDescent="0.2">
      <c r="A316" s="11">
        <f>CURRENT_YEAR</f>
        <v>2014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3.9309591666246825E-4</v>
      </c>
    </row>
    <row r="317" spans="1:7" x14ac:dyDescent="0.2">
      <c r="A317" s="11">
        <f>CURRENT_YEAR</f>
        <v>2014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2014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-1.2725774501868906E-3</v>
      </c>
    </row>
    <row r="319" spans="1:7" x14ac:dyDescent="0.2">
      <c r="A319" s="11">
        <f>CURRENT_YEAR</f>
        <v>2014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3.9309591666246825E-4</v>
      </c>
    </row>
    <row r="320" spans="1:7" x14ac:dyDescent="0.2">
      <c r="A320" s="11">
        <f>CURRENT_YEAR</f>
        <v>2014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3.4721629253585164E-2</v>
      </c>
    </row>
    <row r="322" spans="1:7" x14ac:dyDescent="0.2">
      <c r="A322" s="11">
        <f>CURRENT_YEAR</f>
        <v>2014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2.0171914671390269E-2</v>
      </c>
    </row>
    <row r="323" spans="1:7" x14ac:dyDescent="0.2">
      <c r="A323" s="11">
        <f>CURRENT_YEAR</f>
        <v>2014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5.5305425215624635E-2</v>
      </c>
    </row>
    <row r="324" spans="1:7" x14ac:dyDescent="0.2">
      <c r="A324" s="11">
        <f>CURRENT_YEAR</f>
        <v>2014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5.0279824122895049E-2</v>
      </c>
    </row>
    <row r="325" spans="1:7" x14ac:dyDescent="0.2">
      <c r="A325" s="11">
        <f>CURRENT_YEAR</f>
        <v>2014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1.7966801188271232E-3</v>
      </c>
    </row>
    <row r="326" spans="1:7" x14ac:dyDescent="0.2">
      <c r="A326" s="11">
        <f>CURRENT_YEAR</f>
        <v>2014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7.3539327076726252E-2</v>
      </c>
    </row>
    <row r="327" spans="1:7" x14ac:dyDescent="0.2">
      <c r="A327" s="11">
        <f>CURRENT_YEAR</f>
        <v>2014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3.1184264077570756</v>
      </c>
    </row>
    <row r="328" spans="1:7" x14ac:dyDescent="0.2">
      <c r="A328" s="11">
        <f>CURRENT_YEAR</f>
        <v>2014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10.21407008658888</v>
      </c>
    </row>
    <row r="329" spans="1:7" x14ac:dyDescent="0.2">
      <c r="A329" s="11">
        <f>CURRENT_YEAR</f>
        <v>2014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6.6548531512958577</v>
      </c>
    </row>
    <row r="330" spans="1:7" x14ac:dyDescent="0.2">
      <c r="A330" s="11">
        <f>CURRENT_YEAR</f>
        <v>2014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1.2516146948563502</v>
      </c>
    </row>
    <row r="331" spans="1:7" x14ac:dyDescent="0.2">
      <c r="A331" s="11">
        <f>CURRENT_YEAR</f>
        <v>2014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3.7627643657226488</v>
      </c>
    </row>
    <row r="332" spans="1:7" x14ac:dyDescent="0.2">
      <c r="A332" s="11">
        <f>CURRENT_YEAR</f>
        <v>2014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2.9891507762638296</v>
      </c>
    </row>
    <row r="333" spans="1:7" x14ac:dyDescent="0.2">
      <c r="A333" s="11">
        <f>CURRENT_YEAR</f>
        <v>2014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4.0155414028875111E-2</v>
      </c>
    </row>
    <row r="334" spans="1:7" x14ac:dyDescent="0.2">
      <c r="A334" s="11">
        <f>CURRENT_YEAR</f>
        <v>2014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7.4491504806545761E-2</v>
      </c>
    </row>
    <row r="335" spans="1:7" x14ac:dyDescent="0.2">
      <c r="A335" s="11">
        <f>CURRENT_YEAR</f>
        <v>2014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8.5496890784831414E-2</v>
      </c>
    </row>
    <row r="336" spans="1:7" x14ac:dyDescent="0.2">
      <c r="A336" s="11">
        <f>CURRENT_YEAR</f>
        <v>2014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8.0382837117347311E-2</v>
      </c>
    </row>
    <row r="337" spans="1:7" x14ac:dyDescent="0.2">
      <c r="A337" s="11">
        <f>CURRENT_YEAR</f>
        <v>2014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0.19367791249701902</v>
      </c>
    </row>
    <row r="338" spans="1:7" x14ac:dyDescent="0.2">
      <c r="A338" s="11">
        <f>CURRENT_YEAR</f>
        <v>2014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0.22229191604056175</v>
      </c>
    </row>
    <row r="339" spans="1:7" x14ac:dyDescent="0.2">
      <c r="A339" s="11">
        <f>CURRENT_YEAR</f>
        <v>2014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0.20899537650510297</v>
      </c>
    </row>
    <row r="340" spans="1:7" x14ac:dyDescent="0.2">
      <c r="A340" s="11">
        <f>CURRENT_YEAR</f>
        <v>2014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4.7348679108943657</v>
      </c>
    </row>
    <row r="341" spans="1:7" x14ac:dyDescent="0.2">
      <c r="A341" s="11">
        <f>CURRENT_YEAR</f>
        <v>2014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-68.722687723261259</v>
      </c>
    </row>
    <row r="342" spans="1:7" x14ac:dyDescent="0.2">
      <c r="A342" s="11">
        <f>CURRENT_YEAR</f>
        <v>2014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8.2357990967560557</v>
      </c>
    </row>
    <row r="343" spans="1:7" x14ac:dyDescent="0.2">
      <c r="A343" s="11">
        <f>CURRENT_YEAR</f>
        <v>2014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4.7348679108943648</v>
      </c>
    </row>
    <row r="344" spans="1:7" x14ac:dyDescent="0.2">
      <c r="A344" s="11">
        <f>CURRENT_YEAR</f>
        <v>2014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-68.722687723261274</v>
      </c>
    </row>
    <row r="345" spans="1:7" x14ac:dyDescent="0.2">
      <c r="A345" s="11">
        <f>CURRENT_YEAR</f>
        <v>2014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8.2357990967560575</v>
      </c>
    </row>
    <row r="346" spans="1:7" x14ac:dyDescent="0.2">
      <c r="A346" s="11">
        <f>CURRENT_YEAR</f>
        <v>2014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0.26718492652471948</v>
      </c>
    </row>
    <row r="347" spans="1:7" x14ac:dyDescent="0.2">
      <c r="A347" s="11">
        <f>CURRENT_YEAR</f>
        <v>2014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2014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2014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2014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2014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2014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1.9771460423634337</v>
      </c>
    </row>
    <row r="460" spans="1:7" x14ac:dyDescent="0.2">
      <c r="A460" s="11">
        <f>CURRENT_YEAR</f>
        <v>2014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2.1452682338758287</v>
      </c>
    </row>
    <row r="461" spans="1:7" x14ac:dyDescent="0.2">
      <c r="A461" s="11">
        <f>CURRENT_YEAR</f>
        <v>2014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2.0579206487112653</v>
      </c>
    </row>
    <row r="462" spans="1:7" x14ac:dyDescent="0.2">
      <c r="A462" s="11">
        <f>CURRENT_YEAR</f>
        <v>2014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757.49149687408874</v>
      </c>
    </row>
    <row r="480" spans="1:7" x14ac:dyDescent="0.2">
      <c r="A480" s="11">
        <f>CURRENT_YEAR</f>
        <v>2014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299.09996961846906</v>
      </c>
    </row>
    <row r="482" spans="1:7" x14ac:dyDescent="0.2">
      <c r="A482" s="11">
        <f>CURRENT_YEAR</f>
        <v>2014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3.610671685180848</v>
      </c>
    </row>
    <row r="483" spans="1:7" x14ac:dyDescent="0.2">
      <c r="A483" s="11">
        <f>CURRENT_YEAR</f>
        <v>2014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1.9858694268494668</v>
      </c>
    </row>
    <row r="484" spans="1:7" x14ac:dyDescent="0.2">
      <c r="A484" s="11">
        <f>CURRENT_YEAR</f>
        <v>2014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5.4160075277712725</v>
      </c>
    </row>
    <row r="485" spans="1:7" x14ac:dyDescent="0.2">
      <c r="A485" s="11">
        <f>CURRENT_YEAR</f>
        <v>2014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4.3328060222170173</v>
      </c>
    </row>
    <row r="486" spans="1:7" x14ac:dyDescent="0.2">
      <c r="A486" s="11">
        <f>CURRENT_YEAR</f>
        <v>2014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0.90266792129521201</v>
      </c>
    </row>
    <row r="487" spans="1:7" x14ac:dyDescent="0.2">
      <c r="A487" s="11">
        <f>CURRENT_YEAR</f>
        <v>2014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1.8192487828356689</v>
      </c>
    </row>
    <row r="489" spans="1:7" x14ac:dyDescent="0.2">
      <c r="A489" s="11">
        <f>CURRENT_YEAR</f>
        <v>2014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1.7568991818055748</v>
      </c>
    </row>
    <row r="490" spans="1:7" x14ac:dyDescent="0.2">
      <c r="A490" s="11">
        <f>CURRENT_YEAR</f>
        <v>2014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1.8119059284664381</v>
      </c>
    </row>
    <row r="491" spans="1:7" x14ac:dyDescent="0.2">
      <c r="A491" s="11">
        <f>CURRENT_YEAR</f>
        <v>2014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757.49149687408874</v>
      </c>
    </row>
    <row r="509" spans="1:7" x14ac:dyDescent="0.2">
      <c r="A509" s="11">
        <f>CURRENT_YEAR</f>
        <v>2014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302.37109511720536</v>
      </c>
    </row>
    <row r="511" spans="1:7" x14ac:dyDescent="0.2">
      <c r="A511" s="11">
        <f>CURRENT_YEAR</f>
        <v>2014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3.610671685180848</v>
      </c>
    </row>
    <row r="512" spans="1:7" x14ac:dyDescent="0.2">
      <c r="A512" s="11">
        <f>CURRENT_YEAR</f>
        <v>2014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1.9858694268494665</v>
      </c>
    </row>
    <row r="513" spans="1:7" x14ac:dyDescent="0.2">
      <c r="A513" s="11">
        <f>CURRENT_YEAR</f>
        <v>2014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5.4160075277712725</v>
      </c>
    </row>
    <row r="514" spans="1:7" x14ac:dyDescent="0.2">
      <c r="A514" s="11">
        <f>CURRENT_YEAR</f>
        <v>2014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4.3328060222170173</v>
      </c>
    </row>
    <row r="515" spans="1:7" x14ac:dyDescent="0.2">
      <c r="A515" s="11">
        <f>CURRENT_YEAR</f>
        <v>2014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0.90266792129521201</v>
      </c>
    </row>
    <row r="516" spans="1:7" x14ac:dyDescent="0.2">
      <c r="A516" s="11">
        <f>CURRENT_YEAR</f>
        <v>2014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1.9285328289651447</v>
      </c>
    </row>
    <row r="518" spans="1:7" x14ac:dyDescent="0.2">
      <c r="A518" s="11">
        <f>CURRENT_YEAR</f>
        <v>2014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2.0312308634415186</v>
      </c>
    </row>
    <row r="519" spans="1:7" x14ac:dyDescent="0.2">
      <c r="A519" s="11">
        <f>CURRENT_YEAR</f>
        <v>2014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2.0012615809185883</v>
      </c>
    </row>
    <row r="520" spans="1:7" x14ac:dyDescent="0.2">
      <c r="A520" s="11">
        <f>CURRENT_YEAR</f>
        <v>2014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757.49149687408874</v>
      </c>
    </row>
    <row r="538" spans="1:7" x14ac:dyDescent="0.2">
      <c r="A538" s="11">
        <f>CURRENT_YEAR</f>
        <v>2014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113.96345621688883</v>
      </c>
    </row>
    <row r="540" spans="1:7" x14ac:dyDescent="0.2">
      <c r="A540" s="11">
        <f>CURRENT_YEAR</f>
        <v>2014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3.610671685180848</v>
      </c>
    </row>
    <row r="541" spans="1:7" x14ac:dyDescent="0.2">
      <c r="A541" s="11">
        <f>CURRENT_YEAR</f>
        <v>2014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1.9858694268494668</v>
      </c>
    </row>
    <row r="542" spans="1:7" x14ac:dyDescent="0.2">
      <c r="A542" s="11">
        <f>CURRENT_YEAR</f>
        <v>2014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5.4160075277712725</v>
      </c>
    </row>
    <row r="543" spans="1:7" x14ac:dyDescent="0.2">
      <c r="A543" s="11">
        <f>CURRENT_YEAR</f>
        <v>2014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4.3328060222170182</v>
      </c>
    </row>
    <row r="544" spans="1:7" x14ac:dyDescent="0.2">
      <c r="A544" s="11">
        <f>CURRENT_YEAR</f>
        <v>2014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0.90266792129521189</v>
      </c>
    </row>
    <row r="545" spans="1:7" x14ac:dyDescent="0.2">
      <c r="A545" s="11">
        <f>CURRENT_YEAR</f>
        <v>2014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1.998996031935746</v>
      </c>
    </row>
    <row r="547" spans="1:7" x14ac:dyDescent="0.2">
      <c r="A547" s="11">
        <f>CURRENT_YEAR</f>
        <v>2014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2.0226995362460336</v>
      </c>
    </row>
    <row r="548" spans="1:7" x14ac:dyDescent="0.2">
      <c r="A548" s="11">
        <f>CURRENT_YEAR</f>
        <v>2014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2.0028783881026628</v>
      </c>
    </row>
    <row r="549" spans="1:7" x14ac:dyDescent="0.2">
      <c r="A549" s="11">
        <f>CURRENT_YEAR</f>
        <v>2014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757.49149687408874</v>
      </c>
    </row>
    <row r="567" spans="1:7" x14ac:dyDescent="0.2">
      <c r="A567" s="11">
        <f>CURRENT_YEAR</f>
        <v>2014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542.62927078206462</v>
      </c>
    </row>
    <row r="569" spans="1:7" x14ac:dyDescent="0.2">
      <c r="A569" s="11">
        <f>CURRENT_YEAR</f>
        <v>2014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3.6106716851808476</v>
      </c>
    </row>
    <row r="570" spans="1:7" x14ac:dyDescent="0.2">
      <c r="A570" s="11">
        <f>CURRENT_YEAR</f>
        <v>2014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1.985869426849467</v>
      </c>
    </row>
    <row r="571" spans="1:7" x14ac:dyDescent="0.2">
      <c r="A571" s="11">
        <f>CURRENT_YEAR</f>
        <v>2014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5.4160075277712725</v>
      </c>
    </row>
    <row r="572" spans="1:7" x14ac:dyDescent="0.2">
      <c r="A572" s="11">
        <f>CURRENT_YEAR</f>
        <v>2014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4.3328060222170173</v>
      </c>
    </row>
    <row r="573" spans="1:7" x14ac:dyDescent="0.2">
      <c r="A573" s="11">
        <f>CURRENT_YEAR</f>
        <v>2014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0.90266792129521212</v>
      </c>
    </row>
    <row r="574" spans="1:7" x14ac:dyDescent="0.2">
      <c r="A574" s="11">
        <f>CURRENT_YEAR</f>
        <v>2014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2.0964741768593558</v>
      </c>
    </row>
    <row r="576" spans="1:7" x14ac:dyDescent="0.2">
      <c r="A576" s="11">
        <f>CURRENT_YEAR</f>
        <v>2014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2.0608078064725461</v>
      </c>
    </row>
    <row r="577" spans="1:7" x14ac:dyDescent="0.2">
      <c r="A577" s="11">
        <f>CURRENT_YEAR</f>
        <v>2014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2.0667750731743926</v>
      </c>
    </row>
    <row r="578" spans="1:7" x14ac:dyDescent="0.2">
      <c r="A578" s="11">
        <f>CURRENT_YEAR</f>
        <v>2014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757.49149687408874</v>
      </c>
    </row>
    <row r="596" spans="1:7" x14ac:dyDescent="0.2">
      <c r="A596" s="11">
        <f>CURRENT_YEAR</f>
        <v>2014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685.18910608379042</v>
      </c>
    </row>
    <row r="598" spans="1:7" x14ac:dyDescent="0.2">
      <c r="A598" s="11">
        <f>CURRENT_YEAR</f>
        <v>2014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3.6106716851808485</v>
      </c>
    </row>
    <row r="599" spans="1:7" x14ac:dyDescent="0.2">
      <c r="A599" s="11">
        <f>CURRENT_YEAR</f>
        <v>2014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1.9858694268494668</v>
      </c>
    </row>
    <row r="600" spans="1:7" x14ac:dyDescent="0.2">
      <c r="A600" s="11">
        <f>CURRENT_YEAR</f>
        <v>2014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5.4160075277712725</v>
      </c>
    </row>
    <row r="601" spans="1:7" x14ac:dyDescent="0.2">
      <c r="A601" s="11">
        <f>CURRENT_YEAR</f>
        <v>2014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4.3328060222170173</v>
      </c>
    </row>
    <row r="602" spans="1:7" x14ac:dyDescent="0.2">
      <c r="A602" s="11">
        <f>CURRENT_YEAR</f>
        <v>2014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0.90266792129521201</v>
      </c>
    </row>
    <row r="603" spans="1:7" x14ac:dyDescent="0.2">
      <c r="A603" s="11">
        <f>CURRENT_YEAR</f>
        <v>2014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2.0149653786017421</v>
      </c>
    </row>
    <row r="605" spans="1:7" x14ac:dyDescent="0.2">
      <c r="A605" s="11">
        <f>CURRENT_YEAR</f>
        <v>2014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2.0155998865462799</v>
      </c>
    </row>
    <row r="606" spans="1:7" x14ac:dyDescent="0.2">
      <c r="A606" s="11">
        <f>CURRENT_YEAR</f>
        <v>2014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2.0153089959551482</v>
      </c>
    </row>
    <row r="607" spans="1:7" x14ac:dyDescent="0.2">
      <c r="A607" s="11">
        <f>CURRENT_YEAR</f>
        <v>2014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757.49149687408885</v>
      </c>
    </row>
    <row r="625" spans="1:7" x14ac:dyDescent="0.2">
      <c r="A625" s="11">
        <f>CURRENT_YEAR</f>
        <v>2014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615.73315895371752</v>
      </c>
    </row>
    <row r="627" spans="1:7" x14ac:dyDescent="0.2">
      <c r="A627" s="11">
        <f>CURRENT_YEAR</f>
        <v>2014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3.610671685180848</v>
      </c>
    </row>
    <row r="628" spans="1:7" x14ac:dyDescent="0.2">
      <c r="A628" s="11">
        <f>CURRENT_YEAR</f>
        <v>2014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1.985869426849467</v>
      </c>
    </row>
    <row r="629" spans="1:7" x14ac:dyDescent="0.2">
      <c r="A629" s="11">
        <f>CURRENT_YEAR</f>
        <v>2014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5.4160075277712725</v>
      </c>
    </row>
    <row r="630" spans="1:7" x14ac:dyDescent="0.2">
      <c r="A630" s="11">
        <f>CURRENT_YEAR</f>
        <v>2014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4.3328060222170173</v>
      </c>
    </row>
    <row r="631" spans="1:7" x14ac:dyDescent="0.2">
      <c r="A631" s="11">
        <f>CURRENT_YEAR</f>
        <v>2014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0.90266792129521201</v>
      </c>
    </row>
    <row r="632" spans="1:7" x14ac:dyDescent="0.2">
      <c r="A632" s="11">
        <f>CURRENT_YEAR</f>
        <v>2014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1.9855324553411193</v>
      </c>
    </row>
    <row r="634" spans="1:7" x14ac:dyDescent="0.2">
      <c r="A634" s="11">
        <f>CURRENT_YEAR</f>
        <v>2014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2.0144712307971551</v>
      </c>
    </row>
    <row r="635" spans="1:7" x14ac:dyDescent="0.2">
      <c r="A635" s="11">
        <f>CURRENT_YEAR</f>
        <v>2014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2.0036458656090561</v>
      </c>
    </row>
    <row r="636" spans="1:7" x14ac:dyDescent="0.2">
      <c r="A636" s="11">
        <f>CURRENT_YEAR</f>
        <v>2014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757.49149687408874</v>
      </c>
    </row>
    <row r="654" spans="1:7" x14ac:dyDescent="0.2">
      <c r="A654" s="11">
        <f>CURRENT_YEAR</f>
        <v>2014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1628.4022469400695</v>
      </c>
    </row>
    <row r="656" spans="1:7" x14ac:dyDescent="0.2">
      <c r="A656" s="11">
        <f>CURRENT_YEAR</f>
        <v>2014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3.610671685180848</v>
      </c>
    </row>
    <row r="657" spans="1:7" x14ac:dyDescent="0.2">
      <c r="A657" s="11">
        <f>CURRENT_YEAR</f>
        <v>2014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1.9858694268494665</v>
      </c>
    </row>
    <row r="658" spans="1:7" x14ac:dyDescent="0.2">
      <c r="A658" s="11">
        <f>CURRENT_YEAR</f>
        <v>2014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5.4160075277712725</v>
      </c>
    </row>
    <row r="659" spans="1:7" x14ac:dyDescent="0.2">
      <c r="A659" s="11">
        <f>CURRENT_YEAR</f>
        <v>2014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4.3328060222170173</v>
      </c>
    </row>
    <row r="660" spans="1:7" x14ac:dyDescent="0.2">
      <c r="A660" s="11">
        <f>CURRENT_YEAR</f>
        <v>2014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0.90266792129521201</v>
      </c>
    </row>
    <row r="661" spans="1:7" x14ac:dyDescent="0.2">
      <c r="A661" s="11">
        <f>CURRENT_YEAR</f>
        <v>2014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1.956989247311828</v>
      </c>
    </row>
    <row r="663" spans="1:7" x14ac:dyDescent="0.2">
      <c r="A663" s="11">
        <f>CURRENT_YEAR</f>
        <v>2014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1.4126984126984126</v>
      </c>
    </row>
    <row r="664" spans="1:7" x14ac:dyDescent="0.2">
      <c r="A664" s="11">
        <f>CURRENT_YEAR</f>
        <v>2014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1.7371794871794872</v>
      </c>
    </row>
    <row r="665" spans="1:7" x14ac:dyDescent="0.2">
      <c r="A665" s="11">
        <f>CURRENT_YEAR</f>
        <v>2014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757.49149687408885</v>
      </c>
    </row>
    <row r="683" spans="1:7" x14ac:dyDescent="0.2">
      <c r="A683" s="11">
        <f>CURRENT_YEAR</f>
        <v>2014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239.81552651806302</v>
      </c>
    </row>
    <row r="685" spans="1:7" x14ac:dyDescent="0.2">
      <c r="A685" s="11">
        <f>CURRENT_YEAR</f>
        <v>2014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3.610671685180848</v>
      </c>
    </row>
    <row r="686" spans="1:7" x14ac:dyDescent="0.2">
      <c r="A686" s="11">
        <f>CURRENT_YEAR</f>
        <v>2014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1.9858694268494665</v>
      </c>
    </row>
    <row r="687" spans="1:7" x14ac:dyDescent="0.2">
      <c r="A687" s="11">
        <f>CURRENT_YEAR</f>
        <v>2014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5.4160075277712716</v>
      </c>
    </row>
    <row r="688" spans="1:7" x14ac:dyDescent="0.2">
      <c r="A688" s="11">
        <f>CURRENT_YEAR</f>
        <v>2014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4.3328060222170182</v>
      </c>
    </row>
    <row r="689" spans="1:7" x14ac:dyDescent="0.2">
      <c r="A689" s="11">
        <f>CURRENT_YEAR</f>
        <v>2014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0.90266792129521201</v>
      </c>
    </row>
    <row r="690" spans="1:7" x14ac:dyDescent="0.2">
      <c r="A690" s="11">
        <f>CURRENT_YEAR</f>
        <v>2014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1.961904761904762</v>
      </c>
    </row>
    <row r="692" spans="1:7" x14ac:dyDescent="0.2">
      <c r="A692" s="11">
        <f>CURRENT_YEAR</f>
        <v>2014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2.0588235294117645</v>
      </c>
    </row>
    <row r="693" spans="1:7" x14ac:dyDescent="0.2">
      <c r="A693" s="11">
        <f>CURRENT_YEAR</f>
        <v>2014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1.9754098360655736</v>
      </c>
    </row>
    <row r="694" spans="1:7" x14ac:dyDescent="0.2">
      <c r="A694" s="11">
        <f>CURRENT_YEAR</f>
        <v>2014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757.49149687408885</v>
      </c>
    </row>
    <row r="712" spans="1:7" x14ac:dyDescent="0.2">
      <c r="A712" s="11">
        <f>CURRENT_YEAR</f>
        <v>2014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223.20609336826629</v>
      </c>
    </row>
    <row r="714" spans="1:7" x14ac:dyDescent="0.2">
      <c r="A714" s="11">
        <f>CURRENT_YEAR</f>
        <v>2014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3.610671685180848</v>
      </c>
    </row>
    <row r="715" spans="1:7" x14ac:dyDescent="0.2">
      <c r="A715" s="11">
        <f>CURRENT_YEAR</f>
        <v>2014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1.9858694268494668</v>
      </c>
    </row>
    <row r="716" spans="1:7" x14ac:dyDescent="0.2">
      <c r="A716" s="11">
        <f>CURRENT_YEAR</f>
        <v>2014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5.4160075277712716</v>
      </c>
    </row>
    <row r="717" spans="1:7" x14ac:dyDescent="0.2">
      <c r="A717" s="11">
        <f>CURRENT_YEAR</f>
        <v>2014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4.3328060222170173</v>
      </c>
    </row>
    <row r="718" spans="1:7" x14ac:dyDescent="0.2">
      <c r="A718" s="11">
        <f>CURRENT_YEAR</f>
        <v>2014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0.90266792129521201</v>
      </c>
    </row>
    <row r="719" spans="1:7" x14ac:dyDescent="0.2">
      <c r="A719" s="11">
        <f>CURRENT_YEAR</f>
        <v>2014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1.1071972904318375</v>
      </c>
    </row>
    <row r="721" spans="1:7" x14ac:dyDescent="0.2">
      <c r="A721" s="11">
        <f>CURRENT_YEAR</f>
        <v>2014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1.0934963250110346</v>
      </c>
    </row>
    <row r="722" spans="1:7" x14ac:dyDescent="0.2">
      <c r="A722" s="11">
        <f>CURRENT_YEAR</f>
        <v>2014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1.0948908884062467</v>
      </c>
    </row>
    <row r="723" spans="1:7" x14ac:dyDescent="0.2">
      <c r="A723" s="11">
        <f>CURRENT_YEAR</f>
        <v>2014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757.49149687408874</v>
      </c>
    </row>
    <row r="741" spans="1:7" x14ac:dyDescent="0.2">
      <c r="A741" s="11">
        <f>CURRENT_YEAR</f>
        <v>2014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260.85306180402836</v>
      </c>
    </row>
    <row r="743" spans="1:7" x14ac:dyDescent="0.2">
      <c r="A743" s="11">
        <f>CURRENT_YEAR</f>
        <v>2014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3.610671685180848</v>
      </c>
    </row>
    <row r="744" spans="1:7" x14ac:dyDescent="0.2">
      <c r="A744" s="11">
        <f>CURRENT_YEAR</f>
        <v>2014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1.9858694268494665</v>
      </c>
    </row>
    <row r="745" spans="1:7" x14ac:dyDescent="0.2">
      <c r="A745" s="11">
        <f>CURRENT_YEAR</f>
        <v>2014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5.4160075277712716</v>
      </c>
    </row>
    <row r="746" spans="1:7" x14ac:dyDescent="0.2">
      <c r="A746" s="11">
        <f>CURRENT_YEAR</f>
        <v>2014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4.3328060222170173</v>
      </c>
    </row>
    <row r="747" spans="1:7" x14ac:dyDescent="0.2">
      <c r="A747" s="11">
        <f>CURRENT_YEAR</f>
        <v>2014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0.90266792129521223</v>
      </c>
    </row>
    <row r="748" spans="1:7" x14ac:dyDescent="0.2">
      <c r="A748" s="11">
        <f>CURRENT_YEAR</f>
        <v>2014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1.4331638510742988</v>
      </c>
    </row>
    <row r="750" spans="1:7" x14ac:dyDescent="0.2">
      <c r="A750" s="11">
        <f>CURRENT_YEAR</f>
        <v>2014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1.3694754397808044</v>
      </c>
    </row>
    <row r="751" spans="1:7" x14ac:dyDescent="0.2">
      <c r="A751" s="11">
        <f>CURRENT_YEAR</f>
        <v>2014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1.3763526557214458</v>
      </c>
    </row>
    <row r="752" spans="1:7" x14ac:dyDescent="0.2">
      <c r="A752" s="11">
        <f>CURRENT_YEAR</f>
        <v>2014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757.49149687408874</v>
      </c>
    </row>
    <row r="770" spans="1:7" x14ac:dyDescent="0.2">
      <c r="A770" s="11">
        <f>CURRENT_YEAR</f>
        <v>2014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881.73752520949665</v>
      </c>
    </row>
    <row r="772" spans="1:7" x14ac:dyDescent="0.2">
      <c r="A772" s="11">
        <f>CURRENT_YEAR</f>
        <v>2014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3.610671685180848</v>
      </c>
    </row>
    <row r="773" spans="1:7" x14ac:dyDescent="0.2">
      <c r="A773" s="11">
        <f>CURRENT_YEAR</f>
        <v>2014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1.9858694268494665</v>
      </c>
    </row>
    <row r="774" spans="1:7" x14ac:dyDescent="0.2">
      <c r="A774" s="11">
        <f>CURRENT_YEAR</f>
        <v>2014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5.4160075277712725</v>
      </c>
    </row>
    <row r="775" spans="1:7" x14ac:dyDescent="0.2">
      <c r="A775" s="11">
        <f>CURRENT_YEAR</f>
        <v>2014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4.3328060222170182</v>
      </c>
    </row>
    <row r="776" spans="1:7" x14ac:dyDescent="0.2">
      <c r="A776" s="11">
        <f>CURRENT_YEAR</f>
        <v>2014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0.90266792129521201</v>
      </c>
    </row>
    <row r="777" spans="1:7" x14ac:dyDescent="0.2">
      <c r="A777" s="11">
        <f>CURRENT_YEAR</f>
        <v>2014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2.625</v>
      </c>
    </row>
    <row r="779" spans="1:7" x14ac:dyDescent="0.2">
      <c r="A779" s="11">
        <f>CURRENT_YEAR</f>
        <v>2014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32</v>
      </c>
    </row>
    <row r="780" spans="1:7" x14ac:dyDescent="0.2">
      <c r="A780" s="11">
        <f>CURRENT_YEAR</f>
        <v>2014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3.5151515151515151</v>
      </c>
    </row>
    <row r="781" spans="1:7" x14ac:dyDescent="0.2">
      <c r="A781" s="11">
        <f>CURRENT_YEAR</f>
        <v>2014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757.49149687408885</v>
      </c>
    </row>
    <row r="799" spans="1:7" x14ac:dyDescent="0.2">
      <c r="A799" s="11">
        <f>CURRENT_YEAR</f>
        <v>2014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1099.7813228649338</v>
      </c>
    </row>
    <row r="801" spans="1:7" x14ac:dyDescent="0.2">
      <c r="A801" s="11">
        <f>CURRENT_YEAR</f>
        <v>2014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3.6106716851808476</v>
      </c>
    </row>
    <row r="802" spans="1:7" x14ac:dyDescent="0.2">
      <c r="A802" s="11">
        <f>CURRENT_YEAR</f>
        <v>2014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1.9858694268494663</v>
      </c>
    </row>
    <row r="803" spans="1:7" x14ac:dyDescent="0.2">
      <c r="A803" s="11">
        <f>CURRENT_YEAR</f>
        <v>2014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5.4160075277712716</v>
      </c>
    </row>
    <row r="804" spans="1:7" x14ac:dyDescent="0.2">
      <c r="A804" s="11">
        <f>CURRENT_YEAR</f>
        <v>2014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4.3328060222170173</v>
      </c>
    </row>
    <row r="805" spans="1:7" x14ac:dyDescent="0.2">
      <c r="A805" s="11">
        <f>CURRENT_YEAR</f>
        <v>2014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0.90266792129521189</v>
      </c>
    </row>
    <row r="806" spans="1:7" x14ac:dyDescent="0.2">
      <c r="A806" s="11">
        <f>CURRENT_YEAR</f>
        <v>2014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2.0262566844919787</v>
      </c>
    </row>
    <row r="808" spans="1:7" x14ac:dyDescent="0.2">
      <c r="A808" s="11">
        <f>CURRENT_YEAR</f>
        <v>2014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1.9187075266059752</v>
      </c>
    </row>
    <row r="809" spans="1:7" x14ac:dyDescent="0.2">
      <c r="A809" s="11">
        <f>CURRENT_YEAR</f>
        <v>2014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2.00769928538242</v>
      </c>
    </row>
    <row r="810" spans="1:7" x14ac:dyDescent="0.2">
      <c r="A810" s="11">
        <f>CURRENT_YEAR</f>
        <v>2014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757.49149687408874</v>
      </c>
    </row>
    <row r="828" spans="1:7" x14ac:dyDescent="0.2">
      <c r="A828" s="11">
        <f>CURRENT_YEAR</f>
        <v>2014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352.54276371259942</v>
      </c>
    </row>
    <row r="830" spans="1:7" x14ac:dyDescent="0.2">
      <c r="A830" s="11">
        <f>CURRENT_YEAR</f>
        <v>2014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3.610671685180848</v>
      </c>
    </row>
    <row r="831" spans="1:7" x14ac:dyDescent="0.2">
      <c r="A831" s="11">
        <f>CURRENT_YEAR</f>
        <v>2014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1.985869426849467</v>
      </c>
    </row>
    <row r="832" spans="1:7" x14ac:dyDescent="0.2">
      <c r="A832" s="11">
        <f>CURRENT_YEAR</f>
        <v>2014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5.4160075277712734</v>
      </c>
    </row>
    <row r="833" spans="1:7" x14ac:dyDescent="0.2">
      <c r="A833" s="11">
        <f>CURRENT_YEAR</f>
        <v>2014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4.3328060222170173</v>
      </c>
    </row>
    <row r="834" spans="1:7" x14ac:dyDescent="0.2">
      <c r="A834" s="11">
        <f>CURRENT_YEAR</f>
        <v>2014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0.90266792129521201</v>
      </c>
    </row>
    <row r="835" spans="1:7" x14ac:dyDescent="0.2">
      <c r="A835" s="11">
        <f>CURRENT_YEAR</f>
        <v>2014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2.0434579240549393</v>
      </c>
    </row>
    <row r="838" spans="1:7" x14ac:dyDescent="0.2">
      <c r="A838" s="11">
        <f>CURRENT_YEAR</f>
        <v>2014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2.0434579240549393</v>
      </c>
    </row>
    <row r="839" spans="1:7" x14ac:dyDescent="0.2">
      <c r="A839" s="11">
        <f>CURRENT_YEAR</f>
        <v>2014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2.0645850301690465</v>
      </c>
    </row>
    <row r="867" spans="1:7" x14ac:dyDescent="0.2">
      <c r="A867" s="11">
        <f>CURRENT_YEAR</f>
        <v>2014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2.0645850301690465</v>
      </c>
    </row>
    <row r="868" spans="1:7" x14ac:dyDescent="0.2">
      <c r="A868" s="11">
        <f>CURRENT_YEAR</f>
        <v>2014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1.1494325346784362</v>
      </c>
    </row>
    <row r="895" spans="1:7" x14ac:dyDescent="0.2">
      <c r="A895" s="11">
        <f>CURRENT_YEAR</f>
        <v>2014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1.4312434799218325</v>
      </c>
    </row>
    <row r="896" spans="1:7" x14ac:dyDescent="0.2">
      <c r="A896" s="11">
        <f>CURRENT_YEAR</f>
        <v>2014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1.8535453779613307</v>
      </c>
    </row>
    <row r="897" spans="1:7" x14ac:dyDescent="0.2">
      <c r="A897" s="11">
        <f>CURRENT_YEAR</f>
        <v>2014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757.49149687408874</v>
      </c>
    </row>
    <row r="915" spans="1:7" x14ac:dyDescent="0.2">
      <c r="A915" s="11">
        <f>CURRENT_YEAR</f>
        <v>2014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582.9767546226999</v>
      </c>
    </row>
    <row r="917" spans="1:7" x14ac:dyDescent="0.2">
      <c r="A917" s="11">
        <f>CURRENT_YEAR</f>
        <v>2014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3.6106716851808476</v>
      </c>
    </row>
    <row r="918" spans="1:7" x14ac:dyDescent="0.2">
      <c r="A918" s="11">
        <f>CURRENT_YEAR</f>
        <v>2014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1.9858694268494665</v>
      </c>
    </row>
    <row r="919" spans="1:7" x14ac:dyDescent="0.2">
      <c r="A919" s="11">
        <f>CURRENT_YEAR</f>
        <v>2014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5.4160075277712725</v>
      </c>
    </row>
    <row r="920" spans="1:7" x14ac:dyDescent="0.2">
      <c r="A920" s="11">
        <f>CURRENT_YEAR</f>
        <v>2014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4.3328060222170173</v>
      </c>
    </row>
    <row r="921" spans="1:7" x14ac:dyDescent="0.2">
      <c r="A921" s="11">
        <f>CURRENT_YEAR</f>
        <v>2014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0.90266792129521212</v>
      </c>
    </row>
    <row r="922" spans="1:7" x14ac:dyDescent="0.2">
      <c r="A922" s="11">
        <f>CURRENT_YEAR</f>
        <v>2014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1.9001719608528169</v>
      </c>
    </row>
    <row r="924" spans="1:7" x14ac:dyDescent="0.2">
      <c r="A924" s="11">
        <f>CURRENT_YEAR</f>
        <v>2014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1.8400619171865769</v>
      </c>
    </row>
    <row r="925" spans="1:7" x14ac:dyDescent="0.2">
      <c r="A925" s="11">
        <f>CURRENT_YEAR</f>
        <v>2014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1.8559324267341344</v>
      </c>
    </row>
    <row r="926" spans="1:7" x14ac:dyDescent="0.2">
      <c r="A926" s="11">
        <f>CURRENT_YEAR</f>
        <v>2014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757.49149687408885</v>
      </c>
    </row>
    <row r="944" spans="1:7" x14ac:dyDescent="0.2">
      <c r="A944" s="11">
        <f>CURRENT_YEAR</f>
        <v>2014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502.92310128824414</v>
      </c>
    </row>
    <row r="946" spans="1:7" x14ac:dyDescent="0.2">
      <c r="A946" s="11">
        <f>CURRENT_YEAR</f>
        <v>2014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3.6106716851808471</v>
      </c>
    </row>
    <row r="947" spans="1:7" x14ac:dyDescent="0.2">
      <c r="A947" s="11">
        <f>CURRENT_YEAR</f>
        <v>2014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1.9858694268494668</v>
      </c>
    </row>
    <row r="948" spans="1:7" x14ac:dyDescent="0.2">
      <c r="A948" s="11">
        <f>CURRENT_YEAR</f>
        <v>2014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5.4160075277712725</v>
      </c>
    </row>
    <row r="949" spans="1:7" x14ac:dyDescent="0.2">
      <c r="A949" s="11">
        <f>CURRENT_YEAR</f>
        <v>2014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4.3328060222170173</v>
      </c>
    </row>
    <row r="950" spans="1:7" x14ac:dyDescent="0.2">
      <c r="A950" s="11">
        <f>CURRENT_YEAR</f>
        <v>2014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0.90266792129521212</v>
      </c>
    </row>
    <row r="951" spans="1:7" x14ac:dyDescent="0.2">
      <c r="A951" s="11">
        <f>CURRENT_YEAR</f>
        <v>2014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50.012471344971139</v>
      </c>
    </row>
    <row r="952" spans="1:7" x14ac:dyDescent="0.2">
      <c r="A952" s="11">
        <f>CURRENT_YEAR</f>
        <v>2014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4.6100000000000003</v>
      </c>
    </row>
    <row r="953" spans="1:7" x14ac:dyDescent="0.2">
      <c r="A953" s="11">
        <f>CURRENT_YEAR</f>
        <v>2014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2014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2014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2014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2.6039164541840445</v>
      </c>
    </row>
    <row r="959" spans="1:7" x14ac:dyDescent="0.2">
      <c r="A959" s="11">
        <f>CURRENT_YEAR</f>
        <v>2014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1.7221326987619123</v>
      </c>
    </row>
    <row r="960" spans="1:7" x14ac:dyDescent="0.2">
      <c r="A960" s="11">
        <f>CURRENT_YEAR</f>
        <v>2014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2.2368801293472877</v>
      </c>
    </row>
    <row r="961" spans="1:7" x14ac:dyDescent="0.2">
      <c r="A961" s="11">
        <f>CURRENT_YEAR</f>
        <v>2014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9187.207051912701</v>
      </c>
    </row>
    <row r="962" spans="1:7" x14ac:dyDescent="0.2">
      <c r="A962" s="11">
        <f>CURRENT_YEAR</f>
        <v>2014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3457.9806710143789</v>
      </c>
    </row>
    <row r="963" spans="1:7" x14ac:dyDescent="0.2">
      <c r="A963" s="11">
        <f>CURRENT_YEAR</f>
        <v>2014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8200.4605874059271</v>
      </c>
    </row>
    <row r="964" spans="1:7" x14ac:dyDescent="0.2">
      <c r="A964" s="11">
        <f>CURRENT_YEAR</f>
        <v>2014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88205.568148562597</v>
      </c>
    </row>
    <row r="965" spans="1:7" x14ac:dyDescent="0.2">
      <c r="A965" s="11">
        <f>CURRENT_YEAR</f>
        <v>2014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86433.286317156832</v>
      </c>
    </row>
    <row r="966" spans="1:7" x14ac:dyDescent="0.2">
      <c r="A966" s="11">
        <f>CURRENT_YEAR</f>
        <v>2014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174638.85446571943</v>
      </c>
    </row>
    <row r="967" spans="1:7" x14ac:dyDescent="0.2">
      <c r="A967" s="11">
        <f>CURRENT_YEAR</f>
        <v>2014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17538.39</v>
      </c>
    </row>
    <row r="968" spans="1:7" x14ac:dyDescent="0.2">
      <c r="A968" s="11">
        <f>CURRENT_YEAR</f>
        <v>2014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9.9575191602946127</v>
      </c>
    </row>
    <row r="969" spans="1:7" x14ac:dyDescent="0.2">
      <c r="A969" s="11">
        <f>CURRENT_YEAR</f>
        <v>2014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1.1044221753374028</v>
      </c>
    </row>
    <row r="970" spans="1:7" x14ac:dyDescent="0.2">
      <c r="A970" s="11">
        <f>CURRENT_YEAR</f>
        <v>2014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1.4828451388756096</v>
      </c>
    </row>
    <row r="971" spans="1:7" x14ac:dyDescent="0.2">
      <c r="A971" s="11">
        <f>CURRENT_YEAR</f>
        <v>2014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2015-11-10T21:24:06Z</dcterms:created>
  <dcterms:modified xsi:type="dcterms:W3CDTF">2015-11-10T21:56:29Z</dcterms:modified>
</cp:coreProperties>
</file>