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I42" i="10" s="1"/>
  <c r="I57" i="10" s="1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E44" i="10"/>
  <c r="G42" i="10"/>
  <c r="G50" i="10" s="1"/>
  <c r="E42" i="10"/>
  <c r="E43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O131" i="11"/>
  <c r="I131" i="11"/>
  <c r="O130" i="11"/>
  <c r="K130" i="11"/>
  <c r="M130" i="11" s="1"/>
  <c r="G130" i="11"/>
  <c r="O129" i="11"/>
  <c r="K129" i="11"/>
  <c r="M129" i="11" s="1"/>
  <c r="G129" i="11"/>
  <c r="O128" i="11"/>
  <c r="K128" i="11"/>
  <c r="M128" i="11" s="1"/>
  <c r="G128" i="11"/>
  <c r="O127" i="11"/>
  <c r="K127" i="11"/>
  <c r="I127" i="11"/>
  <c r="M127" i="11"/>
  <c r="O126" i="11"/>
  <c r="K126" i="11"/>
  <c r="I126" i="11"/>
  <c r="M126" i="11"/>
  <c r="O125" i="11"/>
  <c r="K125" i="11"/>
  <c r="M125" i="11" s="1"/>
  <c r="G125" i="11"/>
  <c r="O124" i="11"/>
  <c r="K124" i="11"/>
  <c r="M124" i="11" s="1"/>
  <c r="G124" i="11"/>
  <c r="O123" i="11"/>
  <c r="K123" i="11"/>
  <c r="M123" i="11" s="1"/>
  <c r="G123" i="11"/>
  <c r="O122" i="11"/>
  <c r="K122" i="11"/>
  <c r="M122" i="11" s="1"/>
  <c r="G122" i="11"/>
  <c r="O121" i="11"/>
  <c r="K121" i="11"/>
  <c r="M121" i="11" s="1"/>
  <c r="G121" i="11"/>
  <c r="O120" i="11"/>
  <c r="K120" i="11"/>
  <c r="M120" i="11" s="1"/>
  <c r="G120" i="11"/>
  <c r="O119" i="11"/>
  <c r="K119" i="11"/>
  <c r="M119" i="11" s="1"/>
  <c r="G119" i="11"/>
  <c r="O118" i="11"/>
  <c r="K118" i="11"/>
  <c r="M118" i="11" s="1"/>
  <c r="G118" i="11"/>
  <c r="O117" i="11"/>
  <c r="K117" i="11"/>
  <c r="M117" i="11" s="1"/>
  <c r="G117" i="11"/>
  <c r="O116" i="11"/>
  <c r="K116" i="11"/>
  <c r="M116" i="11" s="1"/>
  <c r="G116" i="11"/>
  <c r="O115" i="11"/>
  <c r="K115" i="11"/>
  <c r="M115" i="11" s="1"/>
  <c r="G115" i="11"/>
  <c r="O114" i="11"/>
  <c r="K114" i="11"/>
  <c r="M114" i="11" s="1"/>
  <c r="G114" i="11"/>
  <c r="O113" i="11"/>
  <c r="K113" i="11"/>
  <c r="M113" i="11" s="1"/>
  <c r="G113" i="11"/>
  <c r="O112" i="11"/>
  <c r="K112" i="11"/>
  <c r="M112" i="11" s="1"/>
  <c r="I112" i="11"/>
  <c r="O111" i="11"/>
  <c r="K111" i="11"/>
  <c r="M111" i="11" s="1"/>
  <c r="I111" i="11"/>
  <c r="O110" i="11"/>
  <c r="K110" i="11"/>
  <c r="M110" i="11" s="1"/>
  <c r="I110" i="11"/>
  <c r="O109" i="11"/>
  <c r="K109" i="11"/>
  <c r="M109" i="11" s="1"/>
  <c r="I109" i="11"/>
  <c r="O108" i="11"/>
  <c r="K108" i="11"/>
  <c r="M108" i="11" s="1"/>
  <c r="I108" i="11"/>
  <c r="O107" i="11"/>
  <c r="K107" i="11"/>
  <c r="M107" i="11" s="1"/>
  <c r="G107" i="11"/>
  <c r="O106" i="11"/>
  <c r="K106" i="11"/>
  <c r="M106" i="11" s="1"/>
  <c r="I106" i="11"/>
  <c r="O105" i="11"/>
  <c r="I105" i="11"/>
  <c r="O104" i="11"/>
  <c r="I104" i="11"/>
  <c r="O103" i="11"/>
  <c r="I103" i="11"/>
  <c r="O102" i="11"/>
  <c r="K102" i="11"/>
  <c r="M102" i="11" s="1"/>
  <c r="I102" i="11"/>
  <c r="O101" i="11"/>
  <c r="K101" i="11"/>
  <c r="M101" i="11" s="1"/>
  <c r="I101" i="11"/>
  <c r="O100" i="11"/>
  <c r="K100" i="11"/>
  <c r="M100" i="11" s="1"/>
  <c r="I100" i="11"/>
  <c r="O99" i="11"/>
  <c r="I99" i="11"/>
  <c r="O98" i="11"/>
  <c r="I98" i="11"/>
  <c r="O97" i="11"/>
  <c r="I97" i="11"/>
  <c r="O96" i="11"/>
  <c r="K96" i="11"/>
  <c r="M96" i="11" s="1"/>
  <c r="I96" i="11"/>
  <c r="O95" i="11"/>
  <c r="K95" i="11"/>
  <c r="M95" i="11" s="1"/>
  <c r="I95" i="11"/>
  <c r="O94" i="11"/>
  <c r="K94" i="11"/>
  <c r="M94" i="11" s="1"/>
  <c r="I94" i="11"/>
  <c r="O93" i="11"/>
  <c r="K93" i="11"/>
  <c r="M93" i="11" s="1"/>
  <c r="I93" i="11"/>
  <c r="O92" i="11"/>
  <c r="K92" i="11"/>
  <c r="I92" i="11"/>
  <c r="M92" i="11"/>
  <c r="O91" i="11"/>
  <c r="K91" i="11"/>
  <c r="M91" i="11" s="1"/>
  <c r="I91" i="11"/>
  <c r="O90" i="11"/>
  <c r="K90" i="11"/>
  <c r="M90" i="11" s="1"/>
  <c r="I90" i="11"/>
  <c r="O89" i="11"/>
  <c r="K89" i="11"/>
  <c r="M89" i="11" s="1"/>
  <c r="I89" i="11"/>
  <c r="O88" i="11"/>
  <c r="K88" i="11"/>
  <c r="M88" i="11" s="1"/>
  <c r="I88" i="11"/>
  <c r="O87" i="11"/>
  <c r="K87" i="11"/>
  <c r="M87" i="11" s="1"/>
  <c r="I87" i="11"/>
  <c r="O86" i="11"/>
  <c r="K86" i="11"/>
  <c r="M86" i="11" s="1"/>
  <c r="I86" i="11"/>
  <c r="O85" i="11"/>
  <c r="K85" i="11"/>
  <c r="M85" i="11" s="1"/>
  <c r="I85" i="11"/>
  <c r="O84" i="11"/>
  <c r="K84" i="11"/>
  <c r="M84" i="11" s="1"/>
  <c r="I84" i="11"/>
  <c r="O83" i="11"/>
  <c r="K83" i="11"/>
  <c r="M83" i="11" s="1"/>
  <c r="I83" i="11"/>
  <c r="O82" i="11"/>
  <c r="K82" i="11"/>
  <c r="M82" i="11" s="1"/>
  <c r="I82" i="11"/>
  <c r="O81" i="11"/>
  <c r="K81" i="11"/>
  <c r="M81" i="11" s="1"/>
  <c r="I81" i="11"/>
  <c r="O80" i="11"/>
  <c r="K80" i="11"/>
  <c r="M80" i="11" s="1"/>
  <c r="I80" i="11"/>
  <c r="O79" i="11"/>
  <c r="K79" i="11"/>
  <c r="M79" i="11" s="1"/>
  <c r="I79" i="11"/>
  <c r="O78" i="11"/>
  <c r="K78" i="11"/>
  <c r="M78" i="11" s="1"/>
  <c r="I78" i="11"/>
  <c r="O77" i="11"/>
  <c r="K77" i="11"/>
  <c r="M77" i="11" s="1"/>
  <c r="I77" i="11"/>
  <c r="O76" i="11"/>
  <c r="K76" i="11"/>
  <c r="M76" i="11" s="1"/>
  <c r="I76" i="11"/>
  <c r="O75" i="11"/>
  <c r="K75" i="11"/>
  <c r="M75" i="11" s="1"/>
  <c r="I75" i="11"/>
  <c r="O74" i="11"/>
  <c r="K74" i="11"/>
  <c r="M74" i="11" s="1"/>
  <c r="I74" i="11"/>
  <c r="O73" i="11"/>
  <c r="K73" i="11"/>
  <c r="M73" i="11" s="1"/>
  <c r="I73" i="11"/>
  <c r="O72" i="11"/>
  <c r="K72" i="11"/>
  <c r="M72" i="11" s="1"/>
  <c r="I72" i="11"/>
  <c r="O71" i="11"/>
  <c r="I71" i="11"/>
  <c r="O70" i="11"/>
  <c r="I70" i="11"/>
  <c r="O69" i="11"/>
  <c r="I69" i="11"/>
  <c r="O68" i="11"/>
  <c r="K68" i="11"/>
  <c r="M68" i="11" s="1"/>
  <c r="G68" i="11"/>
  <c r="O67" i="11"/>
  <c r="K67" i="11"/>
  <c r="M67" i="11" s="1"/>
  <c r="G67" i="11"/>
  <c r="O66" i="11"/>
  <c r="I66" i="11"/>
  <c r="O65" i="11"/>
  <c r="K65" i="11"/>
  <c r="M65" i="11" s="1"/>
  <c r="I65" i="11"/>
  <c r="O64" i="11"/>
  <c r="K64" i="11"/>
  <c r="M64" i="11" s="1"/>
  <c r="I64" i="11"/>
  <c r="O63" i="11"/>
  <c r="K63" i="11"/>
  <c r="M63" i="11" s="1"/>
  <c r="I63" i="11"/>
  <c r="O62" i="11"/>
  <c r="I62" i="11"/>
  <c r="O61" i="11"/>
  <c r="I61" i="11"/>
  <c r="O60" i="11"/>
  <c r="I60" i="11"/>
  <c r="O59" i="11"/>
  <c r="I59" i="11"/>
  <c r="O58" i="11"/>
  <c r="K58" i="11"/>
  <c r="M58" i="11" s="1"/>
  <c r="I58" i="11"/>
  <c r="O57" i="11"/>
  <c r="K57" i="11"/>
  <c r="M57" i="11" s="1"/>
  <c r="I57" i="11"/>
  <c r="O56" i="11"/>
  <c r="K56" i="11"/>
  <c r="M56" i="11" s="1"/>
  <c r="I56" i="11"/>
  <c r="O55" i="11"/>
  <c r="K55" i="11"/>
  <c r="M55" i="11" s="1"/>
  <c r="I55" i="11"/>
  <c r="O54" i="11"/>
  <c r="K54" i="11"/>
  <c r="M54" i="11" s="1"/>
  <c r="I54" i="11"/>
  <c r="O53" i="11"/>
  <c r="K53" i="11"/>
  <c r="M53" i="11" s="1"/>
  <c r="I53" i="11"/>
  <c r="O52" i="11"/>
  <c r="K52" i="11"/>
  <c r="M52" i="11" s="1"/>
  <c r="I52" i="11"/>
  <c r="O51" i="11"/>
  <c r="K51" i="11"/>
  <c r="I51" i="11"/>
  <c r="M51" i="11"/>
  <c r="O50" i="11"/>
  <c r="K50" i="11"/>
  <c r="M50" i="11" s="1"/>
  <c r="I50" i="11"/>
  <c r="O49" i="11"/>
  <c r="K49" i="11"/>
  <c r="M49" i="11" s="1"/>
  <c r="I49" i="11"/>
  <c r="O48" i="11"/>
  <c r="K48" i="11"/>
  <c r="M48" i="11" s="1"/>
  <c r="I48" i="11"/>
  <c r="O47" i="11"/>
  <c r="K47" i="11"/>
  <c r="M47" i="11" s="1"/>
  <c r="I47" i="11"/>
  <c r="O46" i="11"/>
  <c r="K46" i="11"/>
  <c r="M46" i="11" s="1"/>
  <c r="I46" i="11"/>
  <c r="O45" i="11"/>
  <c r="K45" i="11"/>
  <c r="M45" i="11" s="1"/>
  <c r="I45" i="11"/>
  <c r="O44" i="11"/>
  <c r="K44" i="11"/>
  <c r="M44" i="11" s="1"/>
  <c r="I44" i="11"/>
  <c r="O43" i="11"/>
  <c r="K43" i="11"/>
  <c r="M43" i="11" s="1"/>
  <c r="I43" i="11"/>
  <c r="O42" i="11"/>
  <c r="K42" i="11"/>
  <c r="M42" i="11" s="1"/>
  <c r="I42" i="11"/>
  <c r="O41" i="11"/>
  <c r="K41" i="11"/>
  <c r="M41" i="11" s="1"/>
  <c r="I41" i="11"/>
  <c r="O40" i="11"/>
  <c r="K40" i="11"/>
  <c r="M40" i="11" s="1"/>
  <c r="I40" i="11"/>
  <c r="O39" i="11"/>
  <c r="K39" i="11"/>
  <c r="M39" i="11" s="1"/>
  <c r="I39" i="11"/>
  <c r="O38" i="11"/>
  <c r="K38" i="11"/>
  <c r="M38" i="11" s="1"/>
  <c r="I38" i="11"/>
  <c r="O37" i="11"/>
  <c r="K37" i="11"/>
  <c r="M37" i="11" s="1"/>
  <c r="I37" i="11"/>
  <c r="O36" i="11"/>
  <c r="K36" i="11"/>
  <c r="M36" i="11" s="1"/>
  <c r="I36" i="11"/>
  <c r="O35" i="11"/>
  <c r="K35" i="11"/>
  <c r="M35" i="11" s="1"/>
  <c r="I35" i="11"/>
  <c r="O34" i="11"/>
  <c r="K34" i="11"/>
  <c r="M34" i="11" s="1"/>
  <c r="I34" i="11"/>
  <c r="O33" i="11"/>
  <c r="K33" i="11"/>
  <c r="M33" i="11" s="1"/>
  <c r="I33" i="11"/>
  <c r="O32" i="11"/>
  <c r="K32" i="11"/>
  <c r="M32" i="11" s="1"/>
  <c r="I32" i="11"/>
  <c r="O31" i="11"/>
  <c r="K31" i="11"/>
  <c r="M31" i="11" s="1"/>
  <c r="I31" i="11"/>
  <c r="O30" i="11"/>
  <c r="K30" i="11"/>
  <c r="M30" i="11" s="1"/>
  <c r="I30" i="11"/>
  <c r="O29" i="11"/>
  <c r="K29" i="11"/>
  <c r="M29" i="11" s="1"/>
  <c r="I29" i="11"/>
  <c r="O28" i="11"/>
  <c r="K28" i="11"/>
  <c r="M28" i="11" s="1"/>
  <c r="I28" i="11"/>
  <c r="O27" i="11"/>
  <c r="K27" i="11"/>
  <c r="M27" i="11" s="1"/>
  <c r="I27" i="11"/>
  <c r="O26" i="11"/>
  <c r="K26" i="11"/>
  <c r="M26" i="11" s="1"/>
  <c r="G26" i="11"/>
  <c r="O25" i="11"/>
  <c r="K25" i="11"/>
  <c r="I25" i="11"/>
  <c r="M25" i="11"/>
  <c r="O24" i="11"/>
  <c r="K24" i="11"/>
  <c r="M24" i="11" s="1"/>
  <c r="I24" i="11"/>
  <c r="O23" i="11"/>
  <c r="K23" i="11"/>
  <c r="M23" i="11" s="1"/>
  <c r="I23" i="11"/>
  <c r="O22" i="11"/>
  <c r="K22" i="11"/>
  <c r="M22" i="11" s="1"/>
  <c r="G22" i="11"/>
  <c r="O21" i="11"/>
  <c r="K21" i="11"/>
  <c r="M21" i="11" s="1"/>
  <c r="G21" i="11"/>
  <c r="O20" i="11"/>
  <c r="K20" i="11"/>
  <c r="M20" i="11" s="1"/>
  <c r="I20" i="11"/>
  <c r="O19" i="11"/>
  <c r="K19" i="11"/>
  <c r="M19" i="11" s="1"/>
  <c r="I19" i="11"/>
  <c r="O18" i="11"/>
  <c r="K18" i="11"/>
  <c r="M18" i="11" s="1"/>
  <c r="I18" i="11"/>
  <c r="O17" i="11"/>
  <c r="K17" i="11"/>
  <c r="M17" i="11" s="1"/>
  <c r="I17" i="11"/>
  <c r="O16" i="11"/>
  <c r="K16" i="11"/>
  <c r="I16" i="11"/>
  <c r="M16" i="11"/>
  <c r="O15" i="11"/>
  <c r="K15" i="11"/>
  <c r="M15" i="11" s="1"/>
  <c r="I15" i="11"/>
  <c r="O14" i="11"/>
  <c r="K14" i="11"/>
  <c r="M14" i="11" s="1"/>
  <c r="I14" i="11"/>
  <c r="O13" i="11"/>
  <c r="K13" i="11"/>
  <c r="I13" i="11"/>
  <c r="M13" i="11"/>
  <c r="O12" i="11"/>
  <c r="K12" i="11"/>
  <c r="M12" i="11" s="1"/>
  <c r="I12" i="11"/>
  <c r="O11" i="11"/>
  <c r="K11" i="11"/>
  <c r="M11" i="11" s="1"/>
  <c r="I11" i="11"/>
  <c r="O10" i="11"/>
  <c r="K10" i="11"/>
  <c r="M10" i="11" s="1"/>
  <c r="I10" i="11"/>
  <c r="O9" i="11"/>
  <c r="K9" i="11"/>
  <c r="M9" i="11" s="1"/>
  <c r="I9" i="11"/>
  <c r="O8" i="11"/>
  <c r="K8" i="11"/>
  <c r="M8" i="11" s="1"/>
  <c r="I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S11" i="14"/>
  <c r="Q11" i="14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M21" i="15" s="1"/>
  <c r="I21" i="15"/>
  <c r="Q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S12" i="15"/>
  <c r="Q12" i="15"/>
  <c r="M12" i="15"/>
  <c r="O11" i="15"/>
  <c r="K11" i="15"/>
  <c r="I11" i="15"/>
  <c r="Q11" i="15"/>
  <c r="S11" i="15" s="1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M24" i="16" s="1"/>
  <c r="I24" i="16"/>
  <c r="Q24" i="16"/>
  <c r="S24" i="16" s="1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Q18" i="16"/>
  <c r="S18" i="16" s="1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M28" i="17" s="1"/>
  <c r="I28" i="17"/>
  <c r="Q28" i="17"/>
  <c r="S28" i="17" s="1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S23" i="17"/>
  <c r="Q23" i="17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S20" i="17"/>
  <c r="Q20" i="17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S15" i="17"/>
  <c r="Q15" i="17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M23" i="18" s="1"/>
  <c r="I23" i="18"/>
  <c r="Q23" i="18"/>
  <c r="S23" i="18" s="1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M35" i="23" s="1"/>
  <c r="I35" i="23"/>
  <c r="Q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M25" i="23" s="1"/>
  <c r="I25" i="23"/>
  <c r="Q25" i="23"/>
  <c r="S25" i="23" s="1"/>
  <c r="O24" i="23"/>
  <c r="K24" i="23"/>
  <c r="M24" i="23" s="1"/>
  <c r="I24" i="23"/>
  <c r="Q24" i="23"/>
  <c r="O23" i="23"/>
  <c r="K23" i="23"/>
  <c r="I23" i="23"/>
  <c r="Q23" i="23"/>
  <c r="S23" i="23" s="1"/>
  <c r="M23" i="23"/>
  <c r="O22" i="23"/>
  <c r="K22" i="23"/>
  <c r="M22" i="23" s="1"/>
  <c r="I22" i="23"/>
  <c r="Q22" i="23"/>
  <c r="S22" i="23" s="1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M80" i="25" s="1"/>
  <c r="I80" i="25"/>
  <c r="Q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M77" i="25" s="1"/>
  <c r="I77" i="25"/>
  <c r="Q77" i="25"/>
  <c r="S77" i="25" s="1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M66" i="25"/>
  <c r="S66" i="25" s="1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M51" i="25" s="1"/>
  <c r="I51" i="25"/>
  <c r="Q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M13" i="25" s="1"/>
  <c r="I13" i="25"/>
  <c r="Q13" i="25"/>
  <c r="S13" i="25" s="1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M37" i="26" s="1"/>
  <c r="I37" i="26"/>
  <c r="S37" i="26"/>
  <c r="Q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M18" i="26" s="1"/>
  <c r="I18" i="26"/>
  <c r="S18" i="26"/>
  <c r="Q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M35" i="27" s="1"/>
  <c r="I35" i="27"/>
  <c r="Q35" i="27"/>
  <c r="S35" i="27" s="1"/>
  <c r="O34" i="27"/>
  <c r="K34" i="27"/>
  <c r="I34" i="27"/>
  <c r="Q34" i="27"/>
  <c r="S34" i="27" s="1"/>
  <c r="M34" i="27"/>
  <c r="O33" i="27"/>
  <c r="K33" i="27"/>
  <c r="M33" i="27" s="1"/>
  <c r="I33" i="27"/>
  <c r="Q33" i="27"/>
  <c r="S33" i="27" s="1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S22" i="27"/>
  <c r="Q22" i="27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S21" i="29"/>
  <c r="Q21" i="29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Y44" i="30" s="1"/>
  <c r="AY48" i="30" s="1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S44" i="30" s="1"/>
  <c r="AS48" i="30" s="1"/>
  <c r="AQ42" i="30"/>
  <c r="AO42" i="30"/>
  <c r="AM42" i="30"/>
  <c r="AM44" i="30" s="1"/>
  <c r="AM48" i="30" s="1"/>
  <c r="AK42" i="30"/>
  <c r="AI42" i="30"/>
  <c r="AG42" i="30"/>
  <c r="AE42" i="30"/>
  <c r="AC42" i="30"/>
  <c r="AA42" i="30"/>
  <c r="Y42" i="30"/>
  <c r="W42" i="30"/>
  <c r="U42" i="30"/>
  <c r="S42" i="30"/>
  <c r="Q42" i="30"/>
  <c r="Q44" i="30" s="1"/>
  <c r="Q48" i="30" s="1"/>
  <c r="O42" i="30"/>
  <c r="M42" i="30"/>
  <c r="M44" i="30" s="1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G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G44" i="30"/>
  <c r="AC44" i="30"/>
  <c r="AC48" i="30" s="1"/>
  <c r="Y44" i="30"/>
  <c r="Y48" i="30" s="1"/>
  <c r="U41" i="30"/>
  <c r="K41" i="30"/>
  <c r="I41" i="30"/>
  <c r="AW41" i="30"/>
  <c r="AQ41" i="30"/>
  <c r="AG41" i="30"/>
  <c r="AA41" i="30"/>
  <c r="AC41" i="30" s="1"/>
  <c r="W41" i="30"/>
  <c r="Y41" i="30" s="1"/>
  <c r="AI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U37" i="30"/>
  <c r="K37" i="30"/>
  <c r="I37" i="30"/>
  <c r="AW37" i="30"/>
  <c r="AQ37" i="30"/>
  <c r="AG37" i="30"/>
  <c r="AA37" i="30"/>
  <c r="O37" i="30"/>
  <c r="M37" i="30"/>
  <c r="AU37" i="30" s="1"/>
  <c r="U36" i="30"/>
  <c r="K36" i="30"/>
  <c r="I36" i="30"/>
  <c r="AW36" i="30"/>
  <c r="AQ36" i="30"/>
  <c r="AK36" i="30"/>
  <c r="AG36" i="30"/>
  <c r="AA36" i="30"/>
  <c r="O36" i="30"/>
  <c r="M36" i="30"/>
  <c r="AU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AU34" i="30" s="1"/>
  <c r="U33" i="30"/>
  <c r="K33" i="30"/>
  <c r="I33" i="30"/>
  <c r="AW33" i="30"/>
  <c r="AQ33" i="30"/>
  <c r="AG33" i="30"/>
  <c r="AA33" i="30"/>
  <c r="O33" i="30"/>
  <c r="M33" i="30"/>
  <c r="AU33" i="30" s="1"/>
  <c r="U32" i="30"/>
  <c r="K32" i="30"/>
  <c r="I32" i="30"/>
  <c r="AW32" i="30"/>
  <c r="AQ32" i="30"/>
  <c r="AG32" i="30"/>
  <c r="AA32" i="30"/>
  <c r="O32" i="30"/>
  <c r="M32" i="30"/>
  <c r="AU32" i="30" s="1"/>
  <c r="U31" i="30"/>
  <c r="K31" i="30"/>
  <c r="I31" i="30"/>
  <c r="AW31" i="30"/>
  <c r="AQ31" i="30"/>
  <c r="AG31" i="30"/>
  <c r="AA31" i="30"/>
  <c r="O31" i="30"/>
  <c r="M31" i="30"/>
  <c r="AU31" i="30" s="1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I29" i="30"/>
  <c r="AW29" i="30"/>
  <c r="AQ29" i="30"/>
  <c r="AG29" i="30"/>
  <c r="AA29" i="30"/>
  <c r="O29" i="30"/>
  <c r="M29" i="30"/>
  <c r="AU29" i="30" s="1"/>
  <c r="U28" i="30"/>
  <c r="K28" i="30"/>
  <c r="I28" i="30"/>
  <c r="AW28" i="30"/>
  <c r="AQ28" i="30"/>
  <c r="AG28" i="30"/>
  <c r="AA28" i="30"/>
  <c r="O28" i="30"/>
  <c r="M28" i="30"/>
  <c r="AU28" i="30" s="1"/>
  <c r="U27" i="30"/>
  <c r="K27" i="30"/>
  <c r="I27" i="30"/>
  <c r="AW27" i="30"/>
  <c r="AQ27" i="30"/>
  <c r="AG27" i="30"/>
  <c r="AA27" i="30"/>
  <c r="O27" i="30"/>
  <c r="M27" i="30"/>
  <c r="BA27" i="30" s="1"/>
  <c r="U26" i="30"/>
  <c r="K26" i="30"/>
  <c r="I26" i="30"/>
  <c r="AW26" i="30"/>
  <c r="AQ26" i="30"/>
  <c r="AG26" i="30"/>
  <c r="AA26" i="30"/>
  <c r="O26" i="30"/>
  <c r="M26" i="30"/>
  <c r="BA26" i="30" s="1"/>
  <c r="U25" i="30"/>
  <c r="K25" i="30"/>
  <c r="I25" i="30"/>
  <c r="AW25" i="30"/>
  <c r="AQ25" i="30"/>
  <c r="AG25" i="30"/>
  <c r="AA25" i="30"/>
  <c r="O25" i="30"/>
  <c r="M25" i="30"/>
  <c r="AU25" i="30" s="1"/>
  <c r="U24" i="30"/>
  <c r="K24" i="30"/>
  <c r="I24" i="30"/>
  <c r="AW24" i="30"/>
  <c r="AQ24" i="30"/>
  <c r="AG24" i="30"/>
  <c r="AA24" i="30"/>
  <c r="O24" i="30"/>
  <c r="M24" i="30"/>
  <c r="BA24" i="30" s="1"/>
  <c r="U23" i="30"/>
  <c r="K23" i="30"/>
  <c r="I23" i="30"/>
  <c r="AW23" i="30"/>
  <c r="AQ23" i="30"/>
  <c r="AG23" i="30"/>
  <c r="AA23" i="30"/>
  <c r="O23" i="30"/>
  <c r="M23" i="30"/>
  <c r="AU23" i="30" s="1"/>
  <c r="U22" i="30"/>
  <c r="K22" i="30"/>
  <c r="I22" i="30"/>
  <c r="AW22" i="30"/>
  <c r="AQ22" i="30"/>
  <c r="AG22" i="30"/>
  <c r="AA22" i="30"/>
  <c r="O22" i="30"/>
  <c r="M22" i="30"/>
  <c r="BA22" i="30" s="1"/>
  <c r="U21" i="30"/>
  <c r="K21" i="30"/>
  <c r="I21" i="30"/>
  <c r="AW21" i="30"/>
  <c r="AQ21" i="30"/>
  <c r="AG21" i="30"/>
  <c r="AA21" i="30"/>
  <c r="O21" i="30"/>
  <c r="M21" i="30"/>
  <c r="BA21" i="30" s="1"/>
  <c r="U20" i="30"/>
  <c r="K20" i="30"/>
  <c r="I20" i="30"/>
  <c r="AW20" i="30"/>
  <c r="AQ20" i="30"/>
  <c r="AG20" i="30"/>
  <c r="AA20" i="30"/>
  <c r="O20" i="30"/>
  <c r="M20" i="30"/>
  <c r="BA20" i="30" s="1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AU18" i="30" s="1"/>
  <c r="U17" i="30"/>
  <c r="K17" i="30"/>
  <c r="I17" i="30"/>
  <c r="AW17" i="30"/>
  <c r="AQ17" i="30"/>
  <c r="AG17" i="30"/>
  <c r="AA17" i="30"/>
  <c r="O17" i="30"/>
  <c r="M17" i="30"/>
  <c r="Q17" i="30" s="1"/>
  <c r="U16" i="30"/>
  <c r="K16" i="30"/>
  <c r="I16" i="30"/>
  <c r="AW16" i="30"/>
  <c r="AQ16" i="30"/>
  <c r="AG16" i="30"/>
  <c r="AA16" i="30"/>
  <c r="O16" i="30"/>
  <c r="M16" i="30"/>
  <c r="AU16" i="30" s="1"/>
  <c r="U15" i="30"/>
  <c r="K15" i="30"/>
  <c r="I15" i="30"/>
  <c r="AW15" i="30"/>
  <c r="AQ15" i="30"/>
  <c r="AG15" i="30"/>
  <c r="AA15" i="30"/>
  <c r="O15" i="30"/>
  <c r="M15" i="30"/>
  <c r="AU15" i="30" s="1"/>
  <c r="U14" i="30"/>
  <c r="K14" i="30"/>
  <c r="I14" i="30"/>
  <c r="AW14" i="30"/>
  <c r="AQ14" i="30"/>
  <c r="AG14" i="30"/>
  <c r="AA14" i="30"/>
  <c r="O14" i="30"/>
  <c r="M14" i="30"/>
  <c r="Q14" i="30" s="1"/>
  <c r="U13" i="30"/>
  <c r="K13" i="30"/>
  <c r="I13" i="30"/>
  <c r="AW13" i="30"/>
  <c r="AQ13" i="30"/>
  <c r="AG13" i="30"/>
  <c r="AA13" i="30"/>
  <c r="O13" i="30"/>
  <c r="M13" i="30"/>
  <c r="AU13" i="30" s="1"/>
  <c r="U12" i="30"/>
  <c r="K12" i="30"/>
  <c r="I12" i="30"/>
  <c r="AW12" i="30"/>
  <c r="AQ12" i="30"/>
  <c r="AG12" i="30"/>
  <c r="AA12" i="30"/>
  <c r="O12" i="30"/>
  <c r="M12" i="30"/>
  <c r="AU12" i="30" s="1"/>
  <c r="U11" i="30"/>
  <c r="K11" i="30"/>
  <c r="I11" i="30"/>
  <c r="AW11" i="30"/>
  <c r="AQ11" i="30"/>
  <c r="AG11" i="30"/>
  <c r="AA11" i="30"/>
  <c r="O11" i="30"/>
  <c r="M11" i="30"/>
  <c r="BA11" i="30" s="1"/>
  <c r="U10" i="30"/>
  <c r="K10" i="30"/>
  <c r="M10" i="30" s="1"/>
  <c r="BA10" i="30" s="1"/>
  <c r="I10" i="30"/>
  <c r="AW10" i="30"/>
  <c r="AQ10" i="30"/>
  <c r="AG10" i="30"/>
  <c r="AA10" i="30"/>
  <c r="O10" i="30"/>
  <c r="U9" i="30"/>
  <c r="K9" i="30"/>
  <c r="I9" i="30"/>
  <c r="AW9" i="30"/>
  <c r="AQ9" i="30"/>
  <c r="AG9" i="30"/>
  <c r="AA9" i="30"/>
  <c r="O9" i="30"/>
  <c r="M9" i="30"/>
  <c r="AU9" i="30" s="1"/>
  <c r="U8" i="30"/>
  <c r="K8" i="30"/>
  <c r="I8" i="30"/>
  <c r="AW8" i="30"/>
  <c r="AQ8" i="30"/>
  <c r="AG8" i="30"/>
  <c r="AA8" i="30"/>
  <c r="O8" i="30"/>
  <c r="M8" i="30"/>
  <c r="BA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I43" i="31"/>
  <c r="AG43" i="31"/>
  <c r="AC43" i="31"/>
  <c r="AA43" i="31"/>
  <c r="Y43" i="31"/>
  <c r="W43" i="31"/>
  <c r="Q43" i="31"/>
  <c r="M43" i="31"/>
  <c r="U42" i="31"/>
  <c r="K42" i="31"/>
  <c r="I42" i="31"/>
  <c r="AW42" i="31"/>
  <c r="AQ42" i="31"/>
  <c r="AG42" i="31"/>
  <c r="AA42" i="31"/>
  <c r="O42" i="31"/>
  <c r="M42" i="31"/>
  <c r="AU42" i="31" s="1"/>
  <c r="U41" i="31"/>
  <c r="K41" i="31"/>
  <c r="I41" i="31"/>
  <c r="AW41" i="31"/>
  <c r="AQ41" i="31"/>
  <c r="AG41" i="31"/>
  <c r="AA41" i="31"/>
  <c r="AC41" i="31" s="1"/>
  <c r="W41" i="31"/>
  <c r="Y41" i="31" s="1"/>
  <c r="AI41" i="31" s="1"/>
  <c r="Q41" i="31"/>
  <c r="M41" i="31"/>
  <c r="BA41" i="31" s="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AU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AU37" i="31" s="1"/>
  <c r="U36" i="31"/>
  <c r="K36" i="31"/>
  <c r="I36" i="31"/>
  <c r="AW36" i="31"/>
  <c r="AQ36" i="31"/>
  <c r="AG36" i="31"/>
  <c r="AA36" i="31"/>
  <c r="O36" i="31"/>
  <c r="M36" i="31"/>
  <c r="BA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BA34" i="31" s="1"/>
  <c r="U33" i="31"/>
  <c r="K33" i="31"/>
  <c r="I33" i="31"/>
  <c r="AW33" i="31"/>
  <c r="AQ33" i="31"/>
  <c r="AG33" i="31"/>
  <c r="AA33" i="31"/>
  <c r="O33" i="31"/>
  <c r="M33" i="31"/>
  <c r="BA33" i="31" s="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AU29" i="31" s="1"/>
  <c r="U28" i="31"/>
  <c r="K28" i="31"/>
  <c r="I28" i="31"/>
  <c r="AW28" i="31"/>
  <c r="AQ28" i="31"/>
  <c r="AG28" i="31"/>
  <c r="AA28" i="31"/>
  <c r="O28" i="31"/>
  <c r="M28" i="31"/>
  <c r="AU28" i="31" s="1"/>
  <c r="U27" i="31"/>
  <c r="K27" i="31"/>
  <c r="I27" i="31"/>
  <c r="AW27" i="31"/>
  <c r="AQ27" i="31"/>
  <c r="AG27" i="31"/>
  <c r="AA27" i="31"/>
  <c r="O27" i="31"/>
  <c r="M27" i="31"/>
  <c r="AU27" i="31" s="1"/>
  <c r="U26" i="31"/>
  <c r="K26" i="31"/>
  <c r="I26" i="31"/>
  <c r="AW26" i="31"/>
  <c r="AQ26" i="31"/>
  <c r="AG26" i="31"/>
  <c r="AA26" i="31"/>
  <c r="O26" i="31"/>
  <c r="M26" i="31"/>
  <c r="BA26" i="31" s="1"/>
  <c r="U25" i="31"/>
  <c r="K25" i="31"/>
  <c r="I25" i="31"/>
  <c r="AW25" i="31"/>
  <c r="AQ25" i="31"/>
  <c r="AK25" i="31"/>
  <c r="AG25" i="31"/>
  <c r="AA25" i="31"/>
  <c r="O25" i="31"/>
  <c r="M25" i="31"/>
  <c r="AU25" i="31" s="1"/>
  <c r="U24" i="31"/>
  <c r="K24" i="31"/>
  <c r="I24" i="31"/>
  <c r="AW24" i="31"/>
  <c r="AQ24" i="31"/>
  <c r="AG24" i="31"/>
  <c r="AA24" i="31"/>
  <c r="O24" i="31"/>
  <c r="M24" i="31"/>
  <c r="AU24" i="31" s="1"/>
  <c r="U23" i="31"/>
  <c r="K23" i="31"/>
  <c r="I23" i="31"/>
  <c r="AW23" i="31"/>
  <c r="AQ23" i="31"/>
  <c r="AG23" i="31"/>
  <c r="AA23" i="31"/>
  <c r="O23" i="31"/>
  <c r="M23" i="31"/>
  <c r="BA23" i="31" s="1"/>
  <c r="U22" i="31"/>
  <c r="K22" i="31"/>
  <c r="I22" i="31"/>
  <c r="AW22" i="31"/>
  <c r="AQ22" i="31"/>
  <c r="AG22" i="31"/>
  <c r="AA22" i="31"/>
  <c r="O22" i="31"/>
  <c r="M22" i="31"/>
  <c r="AU22" i="31" s="1"/>
  <c r="U21" i="31"/>
  <c r="K21" i="31"/>
  <c r="I21" i="31"/>
  <c r="AW21" i="31"/>
  <c r="AQ21" i="31"/>
  <c r="AG21" i="31"/>
  <c r="AA21" i="31"/>
  <c r="O21" i="31"/>
  <c r="M21" i="31"/>
  <c r="BA21" i="31" s="1"/>
  <c r="U20" i="31"/>
  <c r="K20" i="31"/>
  <c r="I20" i="31"/>
  <c r="AW20" i="31"/>
  <c r="AQ20" i="31"/>
  <c r="AG20" i="31"/>
  <c r="AA20" i="31"/>
  <c r="O20" i="31"/>
  <c r="M20" i="31"/>
  <c r="AU20" i="31" s="1"/>
  <c r="U19" i="31"/>
  <c r="K19" i="31"/>
  <c r="I19" i="31"/>
  <c r="AW19" i="31"/>
  <c r="AQ19" i="31"/>
  <c r="AK19" i="31"/>
  <c r="AG19" i="31"/>
  <c r="AA19" i="31"/>
  <c r="O19" i="31"/>
  <c r="M19" i="31"/>
  <c r="AU19" i="31" s="1"/>
  <c r="U18" i="31"/>
  <c r="K18" i="31"/>
  <c r="I18" i="31"/>
  <c r="AW18" i="31"/>
  <c r="AQ18" i="31"/>
  <c r="AG18" i="31"/>
  <c r="AA18" i="31"/>
  <c r="O18" i="31"/>
  <c r="M18" i="31"/>
  <c r="BA18" i="31" s="1"/>
  <c r="U17" i="31"/>
  <c r="K17" i="31"/>
  <c r="I17" i="31"/>
  <c r="AW17" i="31"/>
  <c r="AQ17" i="31"/>
  <c r="AG17" i="31"/>
  <c r="AA17" i="31"/>
  <c r="O17" i="31"/>
  <c r="M17" i="31"/>
  <c r="BA17" i="31" s="1"/>
  <c r="U16" i="31"/>
  <c r="K16" i="31"/>
  <c r="I16" i="31"/>
  <c r="AW16" i="31"/>
  <c r="AQ16" i="31"/>
  <c r="AG16" i="31"/>
  <c r="AA16" i="31"/>
  <c r="O16" i="31"/>
  <c r="M16" i="31"/>
  <c r="AU16" i="31" s="1"/>
  <c r="U15" i="31"/>
  <c r="K15" i="31"/>
  <c r="M15" i="31" s="1"/>
  <c r="AU15" i="31" s="1"/>
  <c r="I15" i="31"/>
  <c r="AW15" i="31"/>
  <c r="AQ15" i="31"/>
  <c r="AG15" i="31"/>
  <c r="AA15" i="31"/>
  <c r="O15" i="31"/>
  <c r="U14" i="31"/>
  <c r="K14" i="31"/>
  <c r="I14" i="31"/>
  <c r="AW14" i="31"/>
  <c r="AQ14" i="31"/>
  <c r="AG14" i="31"/>
  <c r="AA14" i="31"/>
  <c r="O14" i="31"/>
  <c r="M14" i="31"/>
  <c r="BA14" i="31" s="1"/>
  <c r="U13" i="31"/>
  <c r="K13" i="31"/>
  <c r="I13" i="31"/>
  <c r="AW13" i="31"/>
  <c r="AQ13" i="31"/>
  <c r="AG13" i="31"/>
  <c r="AA13" i="31"/>
  <c r="O13" i="31"/>
  <c r="M13" i="31"/>
  <c r="BA13" i="31" s="1"/>
  <c r="U12" i="31"/>
  <c r="K12" i="31"/>
  <c r="I12" i="31"/>
  <c r="AW12" i="31"/>
  <c r="AQ12" i="31"/>
  <c r="AG12" i="31"/>
  <c r="AA12" i="31"/>
  <c r="O12" i="31"/>
  <c r="M12" i="31"/>
  <c r="AU12" i="31" s="1"/>
  <c r="U11" i="31"/>
  <c r="K11" i="31"/>
  <c r="I11" i="31"/>
  <c r="AW11" i="31"/>
  <c r="AQ11" i="31"/>
  <c r="AG11" i="31"/>
  <c r="AA11" i="31"/>
  <c r="O11" i="31"/>
  <c r="M11" i="31"/>
  <c r="AU11" i="31" s="1"/>
  <c r="U10" i="31"/>
  <c r="K10" i="31"/>
  <c r="I10" i="31"/>
  <c r="AW10" i="31"/>
  <c r="AQ10" i="31"/>
  <c r="AG10" i="31"/>
  <c r="AA10" i="31"/>
  <c r="O10" i="31"/>
  <c r="M10" i="31"/>
  <c r="BA10" i="31" s="1"/>
  <c r="U9" i="31"/>
  <c r="K9" i="31"/>
  <c r="I9" i="31"/>
  <c r="AW9" i="31"/>
  <c r="AQ9" i="31"/>
  <c r="AG9" i="31"/>
  <c r="AA9" i="31"/>
  <c r="O9" i="31"/>
  <c r="M9" i="31"/>
  <c r="BA9" i="31" s="1"/>
  <c r="U8" i="31"/>
  <c r="K8" i="31"/>
  <c r="I8" i="31"/>
  <c r="AW8" i="31"/>
  <c r="AQ8" i="31"/>
  <c r="AG8" i="31"/>
  <c r="AA8" i="31"/>
  <c r="O8" i="31"/>
  <c r="M8" i="31"/>
  <c r="AU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AI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AI41" i="32" s="1"/>
  <c r="Q41" i="32"/>
  <c r="M41" i="32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AU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AU37" i="32" s="1"/>
  <c r="U36" i="32"/>
  <c r="K36" i="32"/>
  <c r="I36" i="32"/>
  <c r="AW36" i="32"/>
  <c r="AQ36" i="32"/>
  <c r="AG36" i="32"/>
  <c r="AA36" i="32"/>
  <c r="O36" i="32"/>
  <c r="M36" i="32"/>
  <c r="AU36" i="32" s="1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AU34" i="32" s="1"/>
  <c r="U33" i="32"/>
  <c r="K33" i="32"/>
  <c r="I33" i="32"/>
  <c r="AW33" i="32"/>
  <c r="AQ33" i="32"/>
  <c r="AK33" i="32"/>
  <c r="AG33" i="32"/>
  <c r="AA33" i="32"/>
  <c r="O33" i="32"/>
  <c r="M33" i="32"/>
  <c r="AU33" i="32" s="1"/>
  <c r="U32" i="32"/>
  <c r="K32" i="32"/>
  <c r="I32" i="32"/>
  <c r="AW32" i="32"/>
  <c r="AQ32" i="32"/>
  <c r="AG32" i="32"/>
  <c r="AA32" i="32"/>
  <c r="O32" i="32"/>
  <c r="M32" i="32"/>
  <c r="AU32" i="32" s="1"/>
  <c r="U31" i="32"/>
  <c r="K31" i="32"/>
  <c r="I31" i="32"/>
  <c r="AW31" i="32"/>
  <c r="AQ31" i="32"/>
  <c r="AK31" i="32"/>
  <c r="AG31" i="32"/>
  <c r="AA31" i="32"/>
  <c r="O31" i="32"/>
  <c r="M31" i="32"/>
  <c r="AU31" i="32" s="1"/>
  <c r="U30" i="32"/>
  <c r="K30" i="32"/>
  <c r="I30" i="32"/>
  <c r="AW30" i="32"/>
  <c r="AQ30" i="32"/>
  <c r="AG30" i="32"/>
  <c r="AA30" i="32"/>
  <c r="O30" i="32"/>
  <c r="M30" i="32"/>
  <c r="AU30" i="32" s="1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M28" i="32" s="1"/>
  <c r="BA28" i="32" s="1"/>
  <c r="I28" i="32"/>
  <c r="AW28" i="32"/>
  <c r="AQ28" i="32"/>
  <c r="AG28" i="32"/>
  <c r="AA28" i="32"/>
  <c r="O28" i="32"/>
  <c r="U27" i="32"/>
  <c r="K27" i="32"/>
  <c r="I27" i="32"/>
  <c r="AW27" i="32"/>
  <c r="AQ27" i="32"/>
  <c r="AG27" i="32"/>
  <c r="AA27" i="32"/>
  <c r="O27" i="32"/>
  <c r="M27" i="32"/>
  <c r="BA27" i="32" s="1"/>
  <c r="U26" i="32"/>
  <c r="K26" i="32"/>
  <c r="I26" i="32"/>
  <c r="AW26" i="32"/>
  <c r="AQ26" i="32"/>
  <c r="AG26" i="32"/>
  <c r="AA26" i="32"/>
  <c r="O26" i="32"/>
  <c r="M26" i="32"/>
  <c r="AU26" i="32" s="1"/>
  <c r="U25" i="32"/>
  <c r="K25" i="32"/>
  <c r="I25" i="32"/>
  <c r="AW25" i="32"/>
  <c r="AQ25" i="32"/>
  <c r="AG25" i="32"/>
  <c r="AA25" i="32"/>
  <c r="O25" i="32"/>
  <c r="M25" i="32"/>
  <c r="AU25" i="32" s="1"/>
  <c r="U24" i="32"/>
  <c r="K24" i="32"/>
  <c r="I24" i="32"/>
  <c r="AW24" i="32"/>
  <c r="AQ24" i="32"/>
  <c r="AK24" i="32"/>
  <c r="AG24" i="32"/>
  <c r="AA24" i="32"/>
  <c r="O24" i="32"/>
  <c r="M24" i="32"/>
  <c r="AU24" i="32" s="1"/>
  <c r="U23" i="32"/>
  <c r="K23" i="32"/>
  <c r="I23" i="32"/>
  <c r="AW23" i="32"/>
  <c r="AQ23" i="32"/>
  <c r="AG23" i="32"/>
  <c r="AA23" i="32"/>
  <c r="O23" i="32"/>
  <c r="M23" i="32"/>
  <c r="BA23" i="32" s="1"/>
  <c r="U22" i="32"/>
  <c r="K22" i="32"/>
  <c r="I22" i="32"/>
  <c r="AW22" i="32"/>
  <c r="AQ22" i="32"/>
  <c r="AG22" i="32"/>
  <c r="AA22" i="32"/>
  <c r="O22" i="32"/>
  <c r="M22" i="32"/>
  <c r="BA22" i="32" s="1"/>
  <c r="U21" i="32"/>
  <c r="K21" i="32"/>
  <c r="I21" i="32"/>
  <c r="AW21" i="32"/>
  <c r="AQ21" i="32"/>
  <c r="AG21" i="32"/>
  <c r="AA21" i="32"/>
  <c r="O21" i="32"/>
  <c r="M21" i="32"/>
  <c r="BA21" i="32" s="1"/>
  <c r="U20" i="32"/>
  <c r="K20" i="32"/>
  <c r="I20" i="32"/>
  <c r="AW20" i="32"/>
  <c r="AQ20" i="32"/>
  <c r="AG20" i="32"/>
  <c r="AA20" i="32"/>
  <c r="O20" i="32"/>
  <c r="M20" i="32"/>
  <c r="AU20" i="32" s="1"/>
  <c r="U19" i="32"/>
  <c r="K19" i="32"/>
  <c r="I19" i="32"/>
  <c r="AW19" i="32"/>
  <c r="AQ19" i="32"/>
  <c r="AG19" i="32"/>
  <c r="AA19" i="32"/>
  <c r="O19" i="32"/>
  <c r="M19" i="32"/>
  <c r="AU19" i="32" s="1"/>
  <c r="U18" i="32"/>
  <c r="K18" i="32"/>
  <c r="I18" i="32"/>
  <c r="AW18" i="32"/>
  <c r="AQ18" i="32"/>
  <c r="AG18" i="32"/>
  <c r="AA18" i="32"/>
  <c r="O18" i="32"/>
  <c r="M18" i="32"/>
  <c r="BA18" i="32" s="1"/>
  <c r="U17" i="32"/>
  <c r="K17" i="32"/>
  <c r="I17" i="32"/>
  <c r="AW17" i="32"/>
  <c r="AQ17" i="32"/>
  <c r="AG17" i="32"/>
  <c r="AA17" i="32"/>
  <c r="O17" i="32"/>
  <c r="M17" i="32"/>
  <c r="AU17" i="32" s="1"/>
  <c r="U16" i="32"/>
  <c r="K16" i="32"/>
  <c r="I16" i="32"/>
  <c r="AW16" i="32"/>
  <c r="AQ16" i="32"/>
  <c r="AG16" i="32"/>
  <c r="AA16" i="32"/>
  <c r="O16" i="32"/>
  <c r="M16" i="32"/>
  <c r="AU16" i="32" s="1"/>
  <c r="U15" i="32"/>
  <c r="K15" i="32"/>
  <c r="I15" i="32"/>
  <c r="AW15" i="32"/>
  <c r="AQ15" i="32"/>
  <c r="AG15" i="32"/>
  <c r="AA15" i="32"/>
  <c r="O15" i="32"/>
  <c r="M15" i="32"/>
  <c r="AU15" i="32" s="1"/>
  <c r="U14" i="32"/>
  <c r="K14" i="32"/>
  <c r="I14" i="32"/>
  <c r="AW14" i="32"/>
  <c r="AQ14" i="32"/>
  <c r="AG14" i="32"/>
  <c r="AA14" i="32"/>
  <c r="O14" i="32"/>
  <c r="M14" i="32"/>
  <c r="AU14" i="32" s="1"/>
  <c r="U13" i="32"/>
  <c r="K13" i="32"/>
  <c r="I13" i="32"/>
  <c r="AW13" i="32"/>
  <c r="AQ13" i="32"/>
  <c r="AG13" i="32"/>
  <c r="AA13" i="32"/>
  <c r="O13" i="32"/>
  <c r="M13" i="32"/>
  <c r="AU13" i="32" s="1"/>
  <c r="U12" i="32"/>
  <c r="K12" i="32"/>
  <c r="I12" i="32"/>
  <c r="AW12" i="32"/>
  <c r="AQ12" i="32"/>
  <c r="AG12" i="32"/>
  <c r="AA12" i="32"/>
  <c r="O12" i="32"/>
  <c r="M12" i="32"/>
  <c r="AU12" i="32" s="1"/>
  <c r="U11" i="32"/>
  <c r="K11" i="32"/>
  <c r="I11" i="32"/>
  <c r="AW11" i="32"/>
  <c r="AQ11" i="32"/>
  <c r="AG11" i="32"/>
  <c r="AA11" i="32"/>
  <c r="O11" i="32"/>
  <c r="M11" i="32"/>
  <c r="AU11" i="32" s="1"/>
  <c r="U10" i="32"/>
  <c r="K10" i="32"/>
  <c r="I10" i="32"/>
  <c r="AW10" i="32"/>
  <c r="AQ10" i="32"/>
  <c r="AG10" i="32"/>
  <c r="AA10" i="32"/>
  <c r="O10" i="32"/>
  <c r="M10" i="32"/>
  <c r="AU10" i="32" s="1"/>
  <c r="U9" i="32"/>
  <c r="K9" i="32"/>
  <c r="I9" i="32"/>
  <c r="AW9" i="32"/>
  <c r="AQ9" i="32"/>
  <c r="AG9" i="32"/>
  <c r="AA9" i="32"/>
  <c r="O9" i="32"/>
  <c r="M9" i="32"/>
  <c r="AU9" i="32" s="1"/>
  <c r="U8" i="32"/>
  <c r="K8" i="32"/>
  <c r="I8" i="32"/>
  <c r="AW8" i="32"/>
  <c r="AQ8" i="32"/>
  <c r="AK8" i="32"/>
  <c r="AG8" i="32"/>
  <c r="AA8" i="32"/>
  <c r="O8" i="32"/>
  <c r="M8" i="32"/>
  <c r="AU8" i="32" s="1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A43" i="33"/>
  <c r="AC43" i="33" s="1"/>
  <c r="W43" i="33"/>
  <c r="Y43" i="33" s="1"/>
  <c r="AI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AI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AU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AU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AU33" i="33" s="1"/>
  <c r="U32" i="33"/>
  <c r="K32" i="33"/>
  <c r="I32" i="33"/>
  <c r="AW32" i="33"/>
  <c r="AQ32" i="33"/>
  <c r="AG32" i="33"/>
  <c r="AA32" i="33"/>
  <c r="O32" i="33"/>
  <c r="M32" i="33"/>
  <c r="AU32" i="33" s="1"/>
  <c r="U31" i="33"/>
  <c r="K31" i="33"/>
  <c r="I31" i="33"/>
  <c r="AW31" i="33"/>
  <c r="AQ31" i="33"/>
  <c r="AG31" i="33"/>
  <c r="AA31" i="33"/>
  <c r="O31" i="33"/>
  <c r="M31" i="33"/>
  <c r="AU31" i="33" s="1"/>
  <c r="U30" i="33"/>
  <c r="K30" i="33"/>
  <c r="I30" i="33"/>
  <c r="AW30" i="33"/>
  <c r="AQ30" i="33"/>
  <c r="AG30" i="33"/>
  <c r="AA30" i="33"/>
  <c r="O30" i="33"/>
  <c r="M30" i="33"/>
  <c r="AU30" i="33" s="1"/>
  <c r="U29" i="33"/>
  <c r="K29" i="33"/>
  <c r="I29" i="33"/>
  <c r="AW29" i="33"/>
  <c r="AQ29" i="33"/>
  <c r="AG29" i="33"/>
  <c r="AA29" i="33"/>
  <c r="O29" i="33"/>
  <c r="M29" i="33"/>
  <c r="AU29" i="33" s="1"/>
  <c r="U28" i="33"/>
  <c r="K28" i="33"/>
  <c r="I28" i="33"/>
  <c r="AW28" i="33"/>
  <c r="AQ28" i="33"/>
  <c r="AG28" i="33"/>
  <c r="AA28" i="33"/>
  <c r="O28" i="33"/>
  <c r="M28" i="33"/>
  <c r="AU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AU25" i="33" s="1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Q21" i="33" s="1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AU19" i="33" s="1"/>
  <c r="U18" i="33"/>
  <c r="K18" i="33"/>
  <c r="I18" i="33"/>
  <c r="AW18" i="33"/>
  <c r="AQ18" i="33"/>
  <c r="AG18" i="33"/>
  <c r="AA18" i="33"/>
  <c r="O18" i="33"/>
  <c r="M18" i="33"/>
  <c r="AU18" i="33" s="1"/>
  <c r="U17" i="33"/>
  <c r="K17" i="33"/>
  <c r="I17" i="33"/>
  <c r="AW17" i="33"/>
  <c r="AQ17" i="33"/>
  <c r="AG17" i="33"/>
  <c r="AA17" i="33"/>
  <c r="O17" i="33"/>
  <c r="M17" i="33"/>
  <c r="U16" i="33"/>
  <c r="K16" i="33"/>
  <c r="I16" i="33"/>
  <c r="AW16" i="33"/>
  <c r="AQ16" i="33"/>
  <c r="AG16" i="33"/>
  <c r="AA16" i="33"/>
  <c r="O16" i="33"/>
  <c r="M16" i="33"/>
  <c r="U15" i="33"/>
  <c r="K15" i="33"/>
  <c r="M15" i="33" s="1"/>
  <c r="I15" i="33"/>
  <c r="AW15" i="33"/>
  <c r="AQ15" i="33"/>
  <c r="AG15" i="33"/>
  <c r="AA15" i="33"/>
  <c r="O15" i="33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Y46" i="34" s="1"/>
  <c r="AQ46" i="34"/>
  <c r="AS46" i="34" s="1"/>
  <c r="AG46" i="34"/>
  <c r="AA46" i="34"/>
  <c r="O46" i="34"/>
  <c r="M46" i="34"/>
  <c r="Q46" i="34" s="1"/>
  <c r="S46" i="34" s="1"/>
  <c r="AM46" i="34" s="1"/>
  <c r="AO46" i="34" s="1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AI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A41" i="34"/>
  <c r="AC41" i="34" s="1"/>
  <c r="W41" i="34"/>
  <c r="Y41" i="34" s="1"/>
  <c r="AI41" i="34" s="1"/>
  <c r="Q41" i="34"/>
  <c r="M41" i="34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K39" i="34"/>
  <c r="AG39" i="34"/>
  <c r="AA39" i="34"/>
  <c r="O39" i="34"/>
  <c r="M39" i="34"/>
  <c r="AU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AU37" i="34" s="1"/>
  <c r="U36" i="34"/>
  <c r="K36" i="34"/>
  <c r="I36" i="34"/>
  <c r="AW36" i="34"/>
  <c r="AQ36" i="34"/>
  <c r="AI36" i="34"/>
  <c r="AG36" i="34"/>
  <c r="AA36" i="34"/>
  <c r="AC36" i="34" s="1"/>
  <c r="O36" i="34"/>
  <c r="M36" i="34"/>
  <c r="Q36" i="34" s="1"/>
  <c r="W36" i="34" s="1"/>
  <c r="Y36" i="34" s="1"/>
  <c r="AK36" i="34" s="1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AU33" i="34" s="1"/>
  <c r="U32" i="34"/>
  <c r="K32" i="34"/>
  <c r="I32" i="34"/>
  <c r="AW32" i="34"/>
  <c r="AQ32" i="34"/>
  <c r="AG32" i="34"/>
  <c r="AA32" i="34"/>
  <c r="O32" i="34"/>
  <c r="M32" i="34"/>
  <c r="AU32" i="34" s="1"/>
  <c r="U31" i="34"/>
  <c r="K31" i="34"/>
  <c r="I31" i="34"/>
  <c r="AW31" i="34"/>
  <c r="AQ31" i="34"/>
  <c r="AK31" i="34"/>
  <c r="AG31" i="34"/>
  <c r="AA31" i="34"/>
  <c r="O31" i="34"/>
  <c r="M31" i="34"/>
  <c r="AU31" i="34" s="1"/>
  <c r="U30" i="34"/>
  <c r="K30" i="34"/>
  <c r="I30" i="34"/>
  <c r="AW30" i="34"/>
  <c r="AQ30" i="34"/>
  <c r="AK30" i="34"/>
  <c r="AG30" i="34"/>
  <c r="AA30" i="34"/>
  <c r="O30" i="34"/>
  <c r="M30" i="34"/>
  <c r="AU30" i="34" s="1"/>
  <c r="U29" i="34"/>
  <c r="K29" i="34"/>
  <c r="I29" i="34"/>
  <c r="AW29" i="34"/>
  <c r="AQ29" i="34"/>
  <c r="AK29" i="34"/>
  <c r="AG29" i="34"/>
  <c r="AA29" i="34"/>
  <c r="O29" i="34"/>
  <c r="M29" i="34"/>
  <c r="AU29" i="34" s="1"/>
  <c r="U28" i="34"/>
  <c r="K28" i="34"/>
  <c r="I28" i="34"/>
  <c r="AW28" i="34"/>
  <c r="AQ28" i="34"/>
  <c r="AG28" i="34"/>
  <c r="AA28" i="34"/>
  <c r="O28" i="34"/>
  <c r="M28" i="34"/>
  <c r="AU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AU25" i="34" s="1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BA21" i="34" s="1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BA19" i="34" s="1"/>
  <c r="U18" i="34"/>
  <c r="K18" i="34"/>
  <c r="I18" i="34"/>
  <c r="AW18" i="34"/>
  <c r="AQ18" i="34"/>
  <c r="AG18" i="34"/>
  <c r="AA18" i="34"/>
  <c r="O18" i="34"/>
  <c r="M18" i="34"/>
  <c r="BA18" i="34" s="1"/>
  <c r="U17" i="34"/>
  <c r="K17" i="34"/>
  <c r="I17" i="34"/>
  <c r="AW17" i="34"/>
  <c r="AQ17" i="34"/>
  <c r="AG17" i="34"/>
  <c r="AA17" i="34"/>
  <c r="O17" i="34"/>
  <c r="M17" i="34"/>
  <c r="U16" i="34"/>
  <c r="K16" i="34"/>
  <c r="I16" i="34"/>
  <c r="AW16" i="34"/>
  <c r="AQ16" i="34"/>
  <c r="AG16" i="34"/>
  <c r="AA16" i="34"/>
  <c r="O16" i="34"/>
  <c r="M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I45" i="35"/>
  <c r="AG45" i="35"/>
  <c r="AA45" i="35"/>
  <c r="AC45" i="35" s="1"/>
  <c r="O45" i="35"/>
  <c r="M45" i="35"/>
  <c r="Q45" i="35" s="1"/>
  <c r="W45" i="35" s="1"/>
  <c r="Y45" i="35" s="1"/>
  <c r="AK45" i="35" s="1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A43" i="35"/>
  <c r="AC43" i="35" s="1"/>
  <c r="W43" i="35"/>
  <c r="Y43" i="35" s="1"/>
  <c r="AI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A41" i="35"/>
  <c r="AC41" i="35" s="1"/>
  <c r="W41" i="35"/>
  <c r="Y41" i="35" s="1"/>
  <c r="AI41" i="35" s="1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K39" i="35"/>
  <c r="AG39" i="35"/>
  <c r="AA39" i="35"/>
  <c r="O39" i="35"/>
  <c r="M39" i="35"/>
  <c r="AU39" i="35" s="1"/>
  <c r="U38" i="35"/>
  <c r="K38" i="35"/>
  <c r="I38" i="35"/>
  <c r="AW38" i="35"/>
  <c r="AY38" i="35" s="1"/>
  <c r="AQ38" i="35"/>
  <c r="AS38" i="35" s="1"/>
  <c r="AG38" i="35"/>
  <c r="AA38" i="35"/>
  <c r="O38" i="35"/>
  <c r="M38" i="35"/>
  <c r="Q38" i="35" s="1"/>
  <c r="S38" i="35" s="1"/>
  <c r="AM38" i="35" s="1"/>
  <c r="AO38" i="35" s="1"/>
  <c r="U37" i="35"/>
  <c r="K37" i="35"/>
  <c r="I37" i="35"/>
  <c r="AW37" i="35"/>
  <c r="AQ37" i="35"/>
  <c r="AG37" i="35"/>
  <c r="AA37" i="35"/>
  <c r="O37" i="35"/>
  <c r="M37" i="35"/>
  <c r="AU37" i="35" s="1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AU33" i="35" s="1"/>
  <c r="U32" i="35"/>
  <c r="K32" i="35"/>
  <c r="I32" i="35"/>
  <c r="AW32" i="35"/>
  <c r="AQ32" i="35"/>
  <c r="AG32" i="35"/>
  <c r="AA32" i="35"/>
  <c r="O32" i="35"/>
  <c r="M32" i="35"/>
  <c r="AU32" i="35" s="1"/>
  <c r="U31" i="35"/>
  <c r="K31" i="35"/>
  <c r="I31" i="35"/>
  <c r="AW31" i="35"/>
  <c r="AQ31" i="35"/>
  <c r="AG31" i="35"/>
  <c r="AA31" i="35"/>
  <c r="O31" i="35"/>
  <c r="M31" i="35"/>
  <c r="AU31" i="35" s="1"/>
  <c r="U30" i="35"/>
  <c r="K30" i="35"/>
  <c r="I30" i="35"/>
  <c r="AW30" i="35"/>
  <c r="AQ30" i="35"/>
  <c r="AG30" i="35"/>
  <c r="AA30" i="35"/>
  <c r="O30" i="35"/>
  <c r="M30" i="35"/>
  <c r="AU30" i="35" s="1"/>
  <c r="U29" i="35"/>
  <c r="K29" i="35"/>
  <c r="I29" i="35"/>
  <c r="AW29" i="35"/>
  <c r="AQ29" i="35"/>
  <c r="AG29" i="35"/>
  <c r="AA29" i="35"/>
  <c r="O29" i="35"/>
  <c r="M29" i="35"/>
  <c r="AU29" i="35" s="1"/>
  <c r="U28" i="35"/>
  <c r="K28" i="35"/>
  <c r="I28" i="35"/>
  <c r="AW28" i="35"/>
  <c r="AQ28" i="35"/>
  <c r="AG28" i="35"/>
  <c r="AA28" i="35"/>
  <c r="O28" i="35"/>
  <c r="M28" i="35"/>
  <c r="AU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AU25" i="35" s="1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AU21" i="35" s="1"/>
  <c r="U20" i="35"/>
  <c r="K20" i="35"/>
  <c r="I20" i="35"/>
  <c r="AW20" i="35"/>
  <c r="AY20" i="35" s="1"/>
  <c r="AQ20" i="35"/>
  <c r="AS20" i="35" s="1"/>
  <c r="AG20" i="35"/>
  <c r="AA20" i="35"/>
  <c r="O20" i="35"/>
  <c r="M20" i="35"/>
  <c r="Q20" i="35" s="1"/>
  <c r="S20" i="35" s="1"/>
  <c r="AM20" i="35" s="1"/>
  <c r="AO20" i="35" s="1"/>
  <c r="U19" i="35"/>
  <c r="K19" i="35"/>
  <c r="I19" i="35"/>
  <c r="AW19" i="35"/>
  <c r="AQ19" i="35"/>
  <c r="AG19" i="35"/>
  <c r="AA19" i="35"/>
  <c r="O19" i="35"/>
  <c r="M19" i="35"/>
  <c r="AU19" i="35" s="1"/>
  <c r="U18" i="35"/>
  <c r="K18" i="35"/>
  <c r="I18" i="35"/>
  <c r="AW18" i="35"/>
  <c r="AQ18" i="35"/>
  <c r="AK18" i="35"/>
  <c r="AG18" i="35"/>
  <c r="AA18" i="35"/>
  <c r="O18" i="35"/>
  <c r="M18" i="35"/>
  <c r="AU18" i="35" s="1"/>
  <c r="U17" i="35"/>
  <c r="K17" i="35"/>
  <c r="I17" i="35"/>
  <c r="AW17" i="35"/>
  <c r="AQ17" i="35"/>
  <c r="AG17" i="35"/>
  <c r="AA17" i="35"/>
  <c r="O17" i="35"/>
  <c r="M17" i="35"/>
  <c r="Q17" i="35" s="1"/>
  <c r="U16" i="35"/>
  <c r="K16" i="35"/>
  <c r="I16" i="35"/>
  <c r="AW16" i="35"/>
  <c r="AQ16" i="35"/>
  <c r="AG16" i="35"/>
  <c r="AA16" i="35"/>
  <c r="O16" i="35"/>
  <c r="M16" i="35"/>
  <c r="U15" i="35"/>
  <c r="K15" i="35"/>
  <c r="I15" i="35"/>
  <c r="AW15" i="35"/>
  <c r="AQ15" i="35"/>
  <c r="AG15" i="35"/>
  <c r="AA15" i="35"/>
  <c r="O15" i="35"/>
  <c r="M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Y43" i="36" s="1"/>
  <c r="AI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A41" i="36"/>
  <c r="AC41" i="36" s="1"/>
  <c r="W41" i="36"/>
  <c r="Y41" i="36" s="1"/>
  <c r="AI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AU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AU37" i="36" s="1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AU33" i="36" s="1"/>
  <c r="U32" i="36"/>
  <c r="K32" i="36"/>
  <c r="I32" i="36"/>
  <c r="AW32" i="36"/>
  <c r="AQ32" i="36"/>
  <c r="AG32" i="36"/>
  <c r="AA32" i="36"/>
  <c r="O32" i="36"/>
  <c r="M32" i="36"/>
  <c r="AU32" i="36" s="1"/>
  <c r="U31" i="36"/>
  <c r="K31" i="36"/>
  <c r="I31" i="36"/>
  <c r="AW31" i="36"/>
  <c r="AQ31" i="36"/>
  <c r="AK31" i="36"/>
  <c r="AG31" i="36"/>
  <c r="AA31" i="36"/>
  <c r="O31" i="36"/>
  <c r="M31" i="36"/>
  <c r="AU31" i="36" s="1"/>
  <c r="U30" i="36"/>
  <c r="K30" i="36"/>
  <c r="I30" i="36"/>
  <c r="AW30" i="36"/>
  <c r="AQ30" i="36"/>
  <c r="AG30" i="36"/>
  <c r="AA30" i="36"/>
  <c r="O30" i="36"/>
  <c r="M30" i="36"/>
  <c r="AU30" i="36" s="1"/>
  <c r="U29" i="36"/>
  <c r="K29" i="36"/>
  <c r="I29" i="36"/>
  <c r="AW29" i="36"/>
  <c r="AQ29" i="36"/>
  <c r="AG29" i="36"/>
  <c r="AA29" i="36"/>
  <c r="O29" i="36"/>
  <c r="M29" i="36"/>
  <c r="AU29" i="36" s="1"/>
  <c r="U28" i="36"/>
  <c r="K28" i="36"/>
  <c r="I28" i="36"/>
  <c r="AW28" i="36"/>
  <c r="AQ28" i="36"/>
  <c r="AG28" i="36"/>
  <c r="AA28" i="36"/>
  <c r="O28" i="36"/>
  <c r="M28" i="36"/>
  <c r="AU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BA25" i="36" s="1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AU21" i="36" s="1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I18" i="36"/>
  <c r="AW18" i="36"/>
  <c r="AQ18" i="36"/>
  <c r="AG18" i="36"/>
  <c r="AA18" i="36"/>
  <c r="O18" i="36"/>
  <c r="M18" i="36"/>
  <c r="AU18" i="36" s="1"/>
  <c r="U17" i="36"/>
  <c r="K17" i="36"/>
  <c r="I17" i="36"/>
  <c r="AW17" i="36"/>
  <c r="AQ17" i="36"/>
  <c r="AG17" i="36"/>
  <c r="AA17" i="36"/>
  <c r="O17" i="36"/>
  <c r="M17" i="36"/>
  <c r="U16" i="36"/>
  <c r="K16" i="36"/>
  <c r="I16" i="36"/>
  <c r="AW16" i="36"/>
  <c r="AQ16" i="36"/>
  <c r="AG16" i="36"/>
  <c r="AA16" i="36"/>
  <c r="O16" i="36"/>
  <c r="M16" i="36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I8" i="36" s="1"/>
  <c r="AA8" i="36"/>
  <c r="AC8" i="36" s="1"/>
  <c r="O8" i="36"/>
  <c r="M8" i="36"/>
  <c r="Q8" i="36" s="1"/>
  <c r="W8" i="36" s="1"/>
  <c r="Y8" i="36" s="1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AI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A41" i="37"/>
  <c r="AC41" i="37" s="1"/>
  <c r="W41" i="37"/>
  <c r="Y41" i="37" s="1"/>
  <c r="AI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AU39" i="37" s="1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G37" i="37"/>
  <c r="AA37" i="37"/>
  <c r="O37" i="37"/>
  <c r="M37" i="37"/>
  <c r="BA37" i="37" s="1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AU33" i="37" s="1"/>
  <c r="U32" i="37"/>
  <c r="K32" i="37"/>
  <c r="I32" i="37"/>
  <c r="AW32" i="37"/>
  <c r="AQ32" i="37"/>
  <c r="AG32" i="37"/>
  <c r="AA32" i="37"/>
  <c r="O32" i="37"/>
  <c r="M32" i="37"/>
  <c r="AU32" i="37" s="1"/>
  <c r="U31" i="37"/>
  <c r="K31" i="37"/>
  <c r="I31" i="37"/>
  <c r="AW31" i="37"/>
  <c r="AQ31" i="37"/>
  <c r="AG31" i="37"/>
  <c r="AA31" i="37"/>
  <c r="O31" i="37"/>
  <c r="M31" i="37"/>
  <c r="AU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AU29" i="37" s="1"/>
  <c r="U28" i="37"/>
  <c r="K28" i="37"/>
  <c r="I28" i="37"/>
  <c r="AW28" i="37"/>
  <c r="AQ28" i="37"/>
  <c r="AG28" i="37"/>
  <c r="AA28" i="37"/>
  <c r="O28" i="37"/>
  <c r="M28" i="37"/>
  <c r="AU28" i="37" s="1"/>
  <c r="U27" i="37"/>
  <c r="K27" i="37"/>
  <c r="I27" i="37"/>
  <c r="AW27" i="37"/>
  <c r="AQ27" i="37"/>
  <c r="AG27" i="37"/>
  <c r="AA27" i="37"/>
  <c r="O27" i="37"/>
  <c r="M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BA25" i="37" s="1"/>
  <c r="U24" i="37"/>
  <c r="K24" i="37"/>
  <c r="I24" i="37"/>
  <c r="AW24" i="37"/>
  <c r="AQ24" i="37"/>
  <c r="AG24" i="37"/>
  <c r="AA24" i="37"/>
  <c r="O24" i="37"/>
  <c r="M24" i="37"/>
  <c r="Q24" i="37" s="1"/>
  <c r="S24" i="37" s="1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BA21" i="37" s="1"/>
  <c r="U20" i="37"/>
  <c r="K20" i="37"/>
  <c r="I20" i="37"/>
  <c r="AW20" i="37"/>
  <c r="AQ20" i="37"/>
  <c r="AG20" i="37"/>
  <c r="AA20" i="37"/>
  <c r="O20" i="37"/>
  <c r="M20" i="37"/>
  <c r="Q20" i="37" s="1"/>
  <c r="S20" i="37" s="1"/>
  <c r="U19" i="37"/>
  <c r="K19" i="37"/>
  <c r="I19" i="37"/>
  <c r="AW19" i="37"/>
  <c r="AQ19" i="37"/>
  <c r="AG19" i="37"/>
  <c r="AA19" i="37"/>
  <c r="O19" i="37"/>
  <c r="M19" i="37"/>
  <c r="BA19" i="37" s="1"/>
  <c r="U18" i="37"/>
  <c r="K18" i="37"/>
  <c r="I18" i="37"/>
  <c r="AW18" i="37"/>
  <c r="AQ18" i="37"/>
  <c r="AG18" i="37"/>
  <c r="AA18" i="37"/>
  <c r="O18" i="37"/>
  <c r="M18" i="37"/>
  <c r="BA18" i="37" s="1"/>
  <c r="U17" i="37"/>
  <c r="K17" i="37"/>
  <c r="I17" i="37"/>
  <c r="AW17" i="37"/>
  <c r="AQ17" i="37"/>
  <c r="AG17" i="37"/>
  <c r="AA17" i="37"/>
  <c r="O17" i="37"/>
  <c r="M17" i="37"/>
  <c r="U16" i="37"/>
  <c r="K16" i="37"/>
  <c r="I16" i="37"/>
  <c r="AW16" i="37"/>
  <c r="AQ16" i="37"/>
  <c r="AG16" i="37"/>
  <c r="AA16" i="37"/>
  <c r="O16" i="37"/>
  <c r="M16" i="37"/>
  <c r="U15" i="37"/>
  <c r="K15" i="37"/>
  <c r="I15" i="37"/>
  <c r="AW15" i="37"/>
  <c r="AQ15" i="37"/>
  <c r="AG15" i="37"/>
  <c r="AA15" i="37"/>
  <c r="O15" i="37"/>
  <c r="M15" i="37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A43" i="38"/>
  <c r="AC43" i="38" s="1"/>
  <c r="W43" i="38"/>
  <c r="Y43" i="38" s="1"/>
  <c r="AI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A41" i="38"/>
  <c r="AC41" i="38" s="1"/>
  <c r="W41" i="38"/>
  <c r="Y41" i="38" s="1"/>
  <c r="AI41" i="38" s="1"/>
  <c r="Q41" i="38"/>
  <c r="M41" i="38"/>
  <c r="U40" i="38"/>
  <c r="K40" i="38"/>
  <c r="I40" i="38"/>
  <c r="AW40" i="38"/>
  <c r="AQ40" i="38"/>
  <c r="AG40" i="38"/>
  <c r="AA40" i="38"/>
  <c r="O40" i="38"/>
  <c r="M40" i="38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U37" i="38"/>
  <c r="K37" i="38"/>
  <c r="I37" i="38"/>
  <c r="AW37" i="38"/>
  <c r="AQ37" i="38"/>
  <c r="AG37" i="38"/>
  <c r="AA37" i="38"/>
  <c r="O37" i="38"/>
  <c r="M37" i="38"/>
  <c r="BA37" i="38" s="1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U33" i="38"/>
  <c r="K33" i="38"/>
  <c r="I33" i="38"/>
  <c r="AW33" i="38"/>
  <c r="AQ33" i="38"/>
  <c r="AK33" i="38"/>
  <c r="AG33" i="38"/>
  <c r="AA33" i="38"/>
  <c r="O33" i="38"/>
  <c r="M33" i="38"/>
  <c r="AU33" i="38" s="1"/>
  <c r="U32" i="38"/>
  <c r="K32" i="38"/>
  <c r="I32" i="38"/>
  <c r="AW32" i="38"/>
  <c r="AQ32" i="38"/>
  <c r="AG32" i="38"/>
  <c r="AA32" i="38"/>
  <c r="O32" i="38"/>
  <c r="M32" i="38"/>
  <c r="BA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M30" i="38" s="1"/>
  <c r="AU30" i="38" s="1"/>
  <c r="I30" i="38"/>
  <c r="AW30" i="38"/>
  <c r="AQ30" i="38"/>
  <c r="AG30" i="38"/>
  <c r="AA30" i="38"/>
  <c r="O30" i="38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M28" i="38" s="1"/>
  <c r="BA28" i="38" s="1"/>
  <c r="I28" i="38"/>
  <c r="AW28" i="38"/>
  <c r="AQ28" i="38"/>
  <c r="AG28" i="38"/>
  <c r="AA28" i="38"/>
  <c r="O28" i="38"/>
  <c r="U27" i="38"/>
  <c r="K27" i="38"/>
  <c r="I27" i="38"/>
  <c r="AW27" i="38"/>
  <c r="AQ27" i="38"/>
  <c r="AG27" i="38"/>
  <c r="AA27" i="38"/>
  <c r="O27" i="38"/>
  <c r="M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BA25" i="38" s="1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BA21" i="38" s="1"/>
  <c r="U20" i="38"/>
  <c r="K20" i="38"/>
  <c r="I20" i="38"/>
  <c r="AW20" i="38"/>
  <c r="AQ20" i="38"/>
  <c r="AG20" i="38"/>
  <c r="AA20" i="38"/>
  <c r="O20" i="38"/>
  <c r="M20" i="38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AU18" i="38" s="1"/>
  <c r="U17" i="38"/>
  <c r="K17" i="38"/>
  <c r="I17" i="38"/>
  <c r="AW17" i="38"/>
  <c r="AQ17" i="38"/>
  <c r="AG17" i="38"/>
  <c r="AA17" i="38"/>
  <c r="O17" i="38"/>
  <c r="M17" i="38"/>
  <c r="U16" i="38"/>
  <c r="K16" i="38"/>
  <c r="I16" i="38"/>
  <c r="AW16" i="38"/>
  <c r="AQ16" i="38"/>
  <c r="AG16" i="38"/>
  <c r="AA16" i="38"/>
  <c r="O16" i="38"/>
  <c r="M16" i="38"/>
  <c r="U15" i="38"/>
  <c r="K15" i="38"/>
  <c r="I15" i="38"/>
  <c r="AW15" i="38"/>
  <c r="AQ15" i="38"/>
  <c r="AG15" i="38"/>
  <c r="AA15" i="38"/>
  <c r="O15" i="38"/>
  <c r="M15" i="38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Y46" i="39" s="1"/>
  <c r="AQ46" i="39"/>
  <c r="AS46" i="39" s="1"/>
  <c r="AG46" i="39"/>
  <c r="AA46" i="39"/>
  <c r="O46" i="39"/>
  <c r="M46" i="39"/>
  <c r="Q46" i="39" s="1"/>
  <c r="S46" i="39" s="1"/>
  <c r="AM46" i="39" s="1"/>
  <c r="AO46" i="39" s="1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AC43" i="39" s="1"/>
  <c r="W43" i="39"/>
  <c r="Y43" i="39" s="1"/>
  <c r="AI43" i="39" s="1"/>
  <c r="Q43" i="39"/>
  <c r="M43" i="39"/>
  <c r="U42" i="39"/>
  <c r="K42" i="39"/>
  <c r="I42" i="39"/>
  <c r="AW42" i="39"/>
  <c r="AQ42" i="39"/>
  <c r="AI42" i="39"/>
  <c r="AG42" i="39"/>
  <c r="AA42" i="39"/>
  <c r="AC42" i="39" s="1"/>
  <c r="O42" i="39"/>
  <c r="M42" i="39"/>
  <c r="Q42" i="39" s="1"/>
  <c r="W42" i="39" s="1"/>
  <c r="Y42" i="39" s="1"/>
  <c r="AK42" i="39" s="1"/>
  <c r="U41" i="39"/>
  <c r="K41" i="39"/>
  <c r="I41" i="39"/>
  <c r="AW41" i="39"/>
  <c r="AQ41" i="39"/>
  <c r="AG41" i="39"/>
  <c r="AA41" i="39"/>
  <c r="AC41" i="39" s="1"/>
  <c r="W41" i="39"/>
  <c r="Y41" i="39" s="1"/>
  <c r="AI41" i="39" s="1"/>
  <c r="Q41" i="39"/>
  <c r="M41" i="39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AU39" i="39" s="1"/>
  <c r="U38" i="39"/>
  <c r="K38" i="39"/>
  <c r="I38" i="39"/>
  <c r="AW38" i="39"/>
  <c r="AQ38" i="39"/>
  <c r="AG38" i="39"/>
  <c r="AA38" i="39"/>
  <c r="O38" i="39"/>
  <c r="M38" i="39"/>
  <c r="U37" i="39"/>
  <c r="K37" i="39"/>
  <c r="I37" i="39"/>
  <c r="AW37" i="39"/>
  <c r="AQ37" i="39"/>
  <c r="AG37" i="39"/>
  <c r="AA37" i="39"/>
  <c r="O37" i="39"/>
  <c r="M37" i="39"/>
  <c r="AU37" i="39" s="1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Y34" i="39" s="1"/>
  <c r="AQ34" i="39"/>
  <c r="AS34" i="39" s="1"/>
  <c r="AG34" i="39"/>
  <c r="AA34" i="39"/>
  <c r="O34" i="39"/>
  <c r="M34" i="39"/>
  <c r="Q34" i="39" s="1"/>
  <c r="S34" i="39" s="1"/>
  <c r="AM34" i="39" s="1"/>
  <c r="AO34" i="39" s="1"/>
  <c r="U33" i="39"/>
  <c r="K33" i="39"/>
  <c r="I33" i="39"/>
  <c r="AW33" i="39"/>
  <c r="AQ33" i="39"/>
  <c r="AK33" i="39"/>
  <c r="AG33" i="39"/>
  <c r="AA33" i="39"/>
  <c r="O33" i="39"/>
  <c r="M33" i="39"/>
  <c r="AU33" i="39" s="1"/>
  <c r="U32" i="39"/>
  <c r="K32" i="39"/>
  <c r="I32" i="39"/>
  <c r="AW32" i="39"/>
  <c r="AQ32" i="39"/>
  <c r="AG32" i="39"/>
  <c r="AA32" i="39"/>
  <c r="O32" i="39"/>
  <c r="M32" i="39"/>
  <c r="AU32" i="39" s="1"/>
  <c r="U31" i="39"/>
  <c r="K31" i="39"/>
  <c r="I31" i="39"/>
  <c r="AW31" i="39"/>
  <c r="AQ31" i="39"/>
  <c r="AG31" i="39"/>
  <c r="AA31" i="39"/>
  <c r="O31" i="39"/>
  <c r="M31" i="39"/>
  <c r="AU31" i="39" s="1"/>
  <c r="U30" i="39"/>
  <c r="K30" i="39"/>
  <c r="I30" i="39"/>
  <c r="AW30" i="39"/>
  <c r="AQ30" i="39"/>
  <c r="AG30" i="39"/>
  <c r="AA30" i="39"/>
  <c r="O30" i="39"/>
  <c r="M30" i="39"/>
  <c r="AU30" i="39" s="1"/>
  <c r="U29" i="39"/>
  <c r="K29" i="39"/>
  <c r="I29" i="39"/>
  <c r="AW29" i="39"/>
  <c r="AQ29" i="39"/>
  <c r="AG29" i="39"/>
  <c r="AA29" i="39"/>
  <c r="O29" i="39"/>
  <c r="M29" i="39"/>
  <c r="AU29" i="39" s="1"/>
  <c r="U28" i="39"/>
  <c r="K28" i="39"/>
  <c r="I28" i="39"/>
  <c r="AW28" i="39"/>
  <c r="AQ28" i="39"/>
  <c r="AG28" i="39"/>
  <c r="AA28" i="39"/>
  <c r="O28" i="39"/>
  <c r="M28" i="39"/>
  <c r="AU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AU25" i="39" s="1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AU21" i="39" s="1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AU19" i="39" s="1"/>
  <c r="U18" i="39"/>
  <c r="K18" i="39"/>
  <c r="I18" i="39"/>
  <c r="AW18" i="39"/>
  <c r="AQ18" i="39"/>
  <c r="AG18" i="39"/>
  <c r="AA18" i="39"/>
  <c r="O18" i="39"/>
  <c r="M18" i="39"/>
  <c r="AU18" i="39" s="1"/>
  <c r="U17" i="39"/>
  <c r="K17" i="39"/>
  <c r="I17" i="39"/>
  <c r="AW17" i="39"/>
  <c r="AQ17" i="39"/>
  <c r="AG17" i="39"/>
  <c r="AA17" i="39"/>
  <c r="O17" i="39"/>
  <c r="M17" i="39"/>
  <c r="U16" i="39"/>
  <c r="K16" i="39"/>
  <c r="I16" i="39"/>
  <c r="AW16" i="39"/>
  <c r="AQ16" i="39"/>
  <c r="AG16" i="39"/>
  <c r="AA16" i="39"/>
  <c r="O16" i="39"/>
  <c r="M16" i="39"/>
  <c r="U15" i="39"/>
  <c r="K15" i="39"/>
  <c r="I15" i="39"/>
  <c r="AW15" i="39"/>
  <c r="AQ15" i="39"/>
  <c r="AG15" i="39"/>
  <c r="AA15" i="39"/>
  <c r="O15" i="39"/>
  <c r="M15" i="39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AC43" i="40" s="1"/>
  <c r="W43" i="40"/>
  <c r="Y43" i="40" s="1"/>
  <c r="AI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Y41" i="40" s="1"/>
  <c r="AI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K39" i="40"/>
  <c r="AG39" i="40"/>
  <c r="AI39" i="40" s="1"/>
  <c r="AA39" i="40"/>
  <c r="AC39" i="40" s="1"/>
  <c r="Q39" i="40"/>
  <c r="W39" i="40" s="1"/>
  <c r="Y39" i="40" s="1"/>
  <c r="O39" i="40"/>
  <c r="M39" i="40"/>
  <c r="AU39" i="40" s="1"/>
  <c r="U38" i="40"/>
  <c r="K38" i="40"/>
  <c r="I38" i="40"/>
  <c r="AW38" i="40"/>
  <c r="AQ38" i="40"/>
  <c r="AG38" i="40"/>
  <c r="AA38" i="40"/>
  <c r="Q38" i="40"/>
  <c r="S38" i="40" s="1"/>
  <c r="O38" i="40"/>
  <c r="M38" i="40"/>
  <c r="U37" i="40"/>
  <c r="K37" i="40"/>
  <c r="I37" i="40"/>
  <c r="AW37" i="40"/>
  <c r="AQ37" i="40"/>
  <c r="AG37" i="40"/>
  <c r="AA37" i="40"/>
  <c r="O37" i="40"/>
  <c r="M37" i="40"/>
  <c r="BA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Q34" i="40" s="1"/>
  <c r="U33" i="40"/>
  <c r="K33" i="40"/>
  <c r="I33" i="40"/>
  <c r="AW33" i="40"/>
  <c r="AQ33" i="40"/>
  <c r="AG33" i="40"/>
  <c r="AA33" i="40"/>
  <c r="O33" i="40"/>
  <c r="M33" i="40"/>
  <c r="BA33" i="40" s="1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K28" i="40"/>
  <c r="AG28" i="40"/>
  <c r="AA28" i="40"/>
  <c r="O28" i="40"/>
  <c r="M28" i="40"/>
  <c r="Q28" i="40" s="1"/>
  <c r="U27" i="40"/>
  <c r="K27" i="40"/>
  <c r="M27" i="40" s="1"/>
  <c r="I27" i="40"/>
  <c r="AW27" i="40"/>
  <c r="AQ27" i="40"/>
  <c r="AG27" i="40"/>
  <c r="AA27" i="40"/>
  <c r="O27" i="40"/>
  <c r="U26" i="40"/>
  <c r="K26" i="40"/>
  <c r="I26" i="40"/>
  <c r="AW26" i="40"/>
  <c r="AQ26" i="40"/>
  <c r="AG26" i="40"/>
  <c r="AA26" i="40"/>
  <c r="O26" i="40"/>
  <c r="M26" i="40"/>
  <c r="U25" i="40"/>
  <c r="K25" i="40"/>
  <c r="M25" i="40" s="1"/>
  <c r="BA25" i="40" s="1"/>
  <c r="I25" i="40"/>
  <c r="AW25" i="40"/>
  <c r="AQ25" i="40"/>
  <c r="AG25" i="40"/>
  <c r="AA25" i="40"/>
  <c r="O25" i="40"/>
  <c r="U24" i="40"/>
  <c r="K24" i="40"/>
  <c r="I24" i="40"/>
  <c r="AW24" i="40"/>
  <c r="AQ24" i="40"/>
  <c r="AI24" i="40"/>
  <c r="AG24" i="40"/>
  <c r="AA24" i="40"/>
  <c r="AC24" i="40" s="1"/>
  <c r="Q24" i="40"/>
  <c r="W24" i="40" s="1"/>
  <c r="Y24" i="40" s="1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BA21" i="40" s="1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AU18" i="40" s="1"/>
  <c r="U17" i="40"/>
  <c r="K17" i="40"/>
  <c r="I17" i="40"/>
  <c r="AW17" i="40"/>
  <c r="AQ17" i="40"/>
  <c r="AG17" i="40"/>
  <c r="AA17" i="40"/>
  <c r="O17" i="40"/>
  <c r="M17" i="40"/>
  <c r="U16" i="40"/>
  <c r="K16" i="40"/>
  <c r="M16" i="40" s="1"/>
  <c r="I16" i="40"/>
  <c r="AW16" i="40"/>
  <c r="AQ16" i="40"/>
  <c r="AG16" i="40"/>
  <c r="AA16" i="40"/>
  <c r="O16" i="40"/>
  <c r="U15" i="40"/>
  <c r="K15" i="40"/>
  <c r="I15" i="40"/>
  <c r="AW15" i="40"/>
  <c r="AQ15" i="40"/>
  <c r="AG15" i="40"/>
  <c r="AA15" i="40"/>
  <c r="O15" i="40"/>
  <c r="M15" i="40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Y43" i="41" s="1"/>
  <c r="AI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A41" i="41"/>
  <c r="AC41" i="41" s="1"/>
  <c r="W41" i="41"/>
  <c r="Y41" i="41" s="1"/>
  <c r="AI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AU39" i="41" s="1"/>
  <c r="U38" i="41"/>
  <c r="K38" i="41"/>
  <c r="I38" i="41"/>
  <c r="AW38" i="41"/>
  <c r="AQ38" i="41"/>
  <c r="AI38" i="41"/>
  <c r="AG38" i="41"/>
  <c r="AA38" i="41"/>
  <c r="AC38" i="41" s="1"/>
  <c r="O38" i="41"/>
  <c r="M38" i="41"/>
  <c r="Q38" i="41" s="1"/>
  <c r="W38" i="41" s="1"/>
  <c r="Y38" i="41" s="1"/>
  <c r="AK38" i="41" s="1"/>
  <c r="U37" i="41"/>
  <c r="K37" i="41"/>
  <c r="I37" i="41"/>
  <c r="AW37" i="41"/>
  <c r="AQ37" i="41"/>
  <c r="AG37" i="41"/>
  <c r="AA37" i="41"/>
  <c r="O37" i="41"/>
  <c r="M37" i="41"/>
  <c r="AU37" i="41" s="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AU33" i="41" s="1"/>
  <c r="U32" i="41"/>
  <c r="K32" i="41"/>
  <c r="I32" i="41"/>
  <c r="AW32" i="41"/>
  <c r="AQ32" i="41"/>
  <c r="AG32" i="41"/>
  <c r="AA32" i="41"/>
  <c r="O32" i="41"/>
  <c r="M32" i="41"/>
  <c r="AU32" i="41" s="1"/>
  <c r="U31" i="41"/>
  <c r="K31" i="41"/>
  <c r="I31" i="41"/>
  <c r="AW31" i="41"/>
  <c r="AQ31" i="41"/>
  <c r="AG31" i="41"/>
  <c r="AA31" i="41"/>
  <c r="O31" i="41"/>
  <c r="M31" i="41"/>
  <c r="AU31" i="41" s="1"/>
  <c r="U30" i="41"/>
  <c r="K30" i="41"/>
  <c r="I30" i="41"/>
  <c r="AW30" i="41"/>
  <c r="AQ30" i="41"/>
  <c r="AG30" i="41"/>
  <c r="AA30" i="41"/>
  <c r="O30" i="41"/>
  <c r="M30" i="41"/>
  <c r="AU30" i="41" s="1"/>
  <c r="U29" i="41"/>
  <c r="K29" i="41"/>
  <c r="I29" i="41"/>
  <c r="AW29" i="41"/>
  <c r="AQ29" i="41"/>
  <c r="AG29" i="41"/>
  <c r="AA29" i="41"/>
  <c r="O29" i="41"/>
  <c r="M29" i="41"/>
  <c r="AU29" i="41" s="1"/>
  <c r="U28" i="41"/>
  <c r="K28" i="41"/>
  <c r="I28" i="41"/>
  <c r="AW28" i="41"/>
  <c r="AQ28" i="41"/>
  <c r="AK28" i="41"/>
  <c r="AG28" i="41"/>
  <c r="AA28" i="41"/>
  <c r="O28" i="41"/>
  <c r="M28" i="41"/>
  <c r="AU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K25" i="41"/>
  <c r="AG25" i="41"/>
  <c r="AA25" i="41"/>
  <c r="O25" i="41"/>
  <c r="M25" i="41"/>
  <c r="AU25" i="41" s="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AU21" i="41" s="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AU19" i="41" s="1"/>
  <c r="U18" i="41"/>
  <c r="K18" i="41"/>
  <c r="I18" i="41"/>
  <c r="AW18" i="41"/>
  <c r="AQ18" i="41"/>
  <c r="AG18" i="41"/>
  <c r="AA18" i="41"/>
  <c r="O18" i="41"/>
  <c r="M18" i="41"/>
  <c r="AU18" i="41" s="1"/>
  <c r="U17" i="41"/>
  <c r="K17" i="41"/>
  <c r="I17" i="41"/>
  <c r="AW17" i="41"/>
  <c r="AQ17" i="41"/>
  <c r="AG17" i="41"/>
  <c r="AA17" i="41"/>
  <c r="O17" i="41"/>
  <c r="M17" i="41"/>
  <c r="U16" i="41"/>
  <c r="K16" i="41"/>
  <c r="I16" i="41"/>
  <c r="AW16" i="41"/>
  <c r="AQ16" i="41"/>
  <c r="AG16" i="41"/>
  <c r="AA16" i="41"/>
  <c r="O16" i="41"/>
  <c r="M16" i="41"/>
  <c r="U15" i="41"/>
  <c r="K15" i="41"/>
  <c r="I15" i="41"/>
  <c r="AW15" i="41"/>
  <c r="AQ15" i="41"/>
  <c r="AG15" i="41"/>
  <c r="AA15" i="41"/>
  <c r="O15" i="41"/>
  <c r="M15" i="4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AI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A41" i="42"/>
  <c r="AC41" i="42" s="1"/>
  <c r="W41" i="42"/>
  <c r="Y41" i="42" s="1"/>
  <c r="AI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AU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AU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AU33" i="42" s="1"/>
  <c r="U32" i="42"/>
  <c r="K32" i="42"/>
  <c r="I32" i="42"/>
  <c r="AW32" i="42"/>
  <c r="AQ32" i="42"/>
  <c r="AG32" i="42"/>
  <c r="AA32" i="42"/>
  <c r="O32" i="42"/>
  <c r="M32" i="42"/>
  <c r="AU32" i="42" s="1"/>
  <c r="U31" i="42"/>
  <c r="K31" i="42"/>
  <c r="M31" i="42" s="1"/>
  <c r="BA31" i="42" s="1"/>
  <c r="I31" i="42"/>
  <c r="AW31" i="42"/>
  <c r="AQ31" i="42"/>
  <c r="AG31" i="42"/>
  <c r="AA31" i="42"/>
  <c r="O31" i="42"/>
  <c r="U30" i="42"/>
  <c r="K30" i="42"/>
  <c r="I30" i="42"/>
  <c r="AW30" i="42"/>
  <c r="AQ30" i="42"/>
  <c r="AG30" i="42"/>
  <c r="AA30" i="42"/>
  <c r="O30" i="42"/>
  <c r="M30" i="42"/>
  <c r="BA30" i="42" s="1"/>
  <c r="U29" i="42"/>
  <c r="K29" i="42"/>
  <c r="I29" i="42"/>
  <c r="AW29" i="42"/>
  <c r="AQ29" i="42"/>
  <c r="AG29" i="42"/>
  <c r="AA29" i="42"/>
  <c r="O29" i="42"/>
  <c r="M29" i="42"/>
  <c r="AU29" i="42" s="1"/>
  <c r="U28" i="42"/>
  <c r="K28" i="42"/>
  <c r="I28" i="42"/>
  <c r="AW28" i="42"/>
  <c r="AQ28" i="42"/>
  <c r="AG28" i="42"/>
  <c r="AA28" i="42"/>
  <c r="O28" i="42"/>
  <c r="M28" i="42"/>
  <c r="AU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BA25" i="42" s="1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BA21" i="42" s="1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AU18" i="42" s="1"/>
  <c r="U17" i="42"/>
  <c r="K17" i="42"/>
  <c r="I17" i="42"/>
  <c r="AW17" i="42"/>
  <c r="AQ17" i="42"/>
  <c r="AG17" i="42"/>
  <c r="AA17" i="42"/>
  <c r="O17" i="42"/>
  <c r="M17" i="42"/>
  <c r="U16" i="42"/>
  <c r="K16" i="42"/>
  <c r="I16" i="42"/>
  <c r="AW16" i="42"/>
  <c r="AQ16" i="42"/>
  <c r="AG16" i="42"/>
  <c r="AA16" i="42"/>
  <c r="O16" i="42"/>
  <c r="M16" i="42"/>
  <c r="U15" i="42"/>
  <c r="K15" i="42"/>
  <c r="I15" i="42"/>
  <c r="AW15" i="42"/>
  <c r="AQ15" i="42"/>
  <c r="AG15" i="42"/>
  <c r="AA15" i="42"/>
  <c r="O15" i="42"/>
  <c r="M15" i="42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AI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A41" i="43"/>
  <c r="AC41" i="43" s="1"/>
  <c r="W41" i="43"/>
  <c r="Y41" i="43" s="1"/>
  <c r="AI41" i="43" s="1"/>
  <c r="Q41" i="43"/>
  <c r="M41" i="43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AU39" i="43" s="1"/>
  <c r="U38" i="43"/>
  <c r="K38" i="43"/>
  <c r="I38" i="43"/>
  <c r="AW38" i="43"/>
  <c r="AQ38" i="43"/>
  <c r="AG38" i="43"/>
  <c r="AA38" i="43"/>
  <c r="O38" i="43"/>
  <c r="M38" i="43"/>
  <c r="Q38" i="43" s="1"/>
  <c r="S38" i="43" s="1"/>
  <c r="U37" i="43"/>
  <c r="K37" i="43"/>
  <c r="I37" i="43"/>
  <c r="AW37" i="43"/>
  <c r="AQ37" i="43"/>
  <c r="AG37" i="43"/>
  <c r="AA37" i="43"/>
  <c r="O37" i="43"/>
  <c r="M37" i="43"/>
  <c r="AU37" i="43" s="1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AU33" i="43" s="1"/>
  <c r="U32" i="43"/>
  <c r="K32" i="43"/>
  <c r="I32" i="43"/>
  <c r="AW32" i="43"/>
  <c r="AQ32" i="43"/>
  <c r="AG32" i="43"/>
  <c r="AA32" i="43"/>
  <c r="O32" i="43"/>
  <c r="M32" i="43"/>
  <c r="AU32" i="43" s="1"/>
  <c r="U31" i="43"/>
  <c r="K31" i="43"/>
  <c r="I31" i="43"/>
  <c r="AW31" i="43"/>
  <c r="AQ31" i="43"/>
  <c r="AG31" i="43"/>
  <c r="AA31" i="43"/>
  <c r="O31" i="43"/>
  <c r="M31" i="43"/>
  <c r="AU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AU29" i="43" s="1"/>
  <c r="U28" i="43"/>
  <c r="K28" i="43"/>
  <c r="I28" i="43"/>
  <c r="AW28" i="43"/>
  <c r="AQ28" i="43"/>
  <c r="AG28" i="43"/>
  <c r="AA28" i="43"/>
  <c r="O28" i="43"/>
  <c r="M28" i="43"/>
  <c r="AU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AU25" i="43" s="1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AU21" i="43" s="1"/>
  <c r="U20" i="43"/>
  <c r="K20" i="43"/>
  <c r="I20" i="43"/>
  <c r="AW20" i="43"/>
  <c r="AQ20" i="43"/>
  <c r="AI20" i="43"/>
  <c r="AG20" i="43"/>
  <c r="AA20" i="43"/>
  <c r="AC20" i="43" s="1"/>
  <c r="O20" i="43"/>
  <c r="M20" i="43"/>
  <c r="Q20" i="43" s="1"/>
  <c r="W20" i="43" s="1"/>
  <c r="Y20" i="43" s="1"/>
  <c r="AK20" i="43" s="1"/>
  <c r="U19" i="43"/>
  <c r="K19" i="43"/>
  <c r="I19" i="43"/>
  <c r="AW19" i="43"/>
  <c r="AQ19" i="43"/>
  <c r="AG19" i="43"/>
  <c r="AA19" i="43"/>
  <c r="O19" i="43"/>
  <c r="M19" i="43"/>
  <c r="AU19" i="43" s="1"/>
  <c r="U18" i="43"/>
  <c r="K18" i="43"/>
  <c r="I18" i="43"/>
  <c r="AW18" i="43"/>
  <c r="AQ18" i="43"/>
  <c r="AG18" i="43"/>
  <c r="AA18" i="43"/>
  <c r="O18" i="43"/>
  <c r="M18" i="43"/>
  <c r="AU18" i="43" s="1"/>
  <c r="U17" i="43"/>
  <c r="K17" i="43"/>
  <c r="I17" i="43"/>
  <c r="AW17" i="43"/>
  <c r="AQ17" i="43"/>
  <c r="AG17" i="43"/>
  <c r="AA17" i="43"/>
  <c r="O17" i="43"/>
  <c r="M17" i="43"/>
  <c r="U16" i="43"/>
  <c r="K16" i="43"/>
  <c r="I16" i="43"/>
  <c r="AW16" i="43"/>
  <c r="AQ16" i="43"/>
  <c r="AG16" i="43"/>
  <c r="AA16" i="43"/>
  <c r="O16" i="43"/>
  <c r="M16" i="43"/>
  <c r="U15" i="43"/>
  <c r="K15" i="43"/>
  <c r="I15" i="43"/>
  <c r="AW15" i="43"/>
  <c r="AQ15" i="43"/>
  <c r="AG15" i="43"/>
  <c r="AA15" i="43"/>
  <c r="O15" i="43"/>
  <c r="M15" i="43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I46" i="44"/>
  <c r="AG46" i="44"/>
  <c r="AA46" i="44"/>
  <c r="AC46" i="44" s="1"/>
  <c r="O46" i="44"/>
  <c r="M46" i="44"/>
  <c r="Q46" i="44" s="1"/>
  <c r="W46" i="44" s="1"/>
  <c r="Y46" i="44" s="1"/>
  <c r="AK46" i="44" s="1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AI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I41" i="44" s="1"/>
  <c r="AA41" i="44"/>
  <c r="AC41" i="44" s="1"/>
  <c r="W41" i="44"/>
  <c r="Y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AU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AU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AU33" i="44" s="1"/>
  <c r="U32" i="44"/>
  <c r="K32" i="44"/>
  <c r="I32" i="44"/>
  <c r="AW32" i="44"/>
  <c r="AQ32" i="44"/>
  <c r="AG32" i="44"/>
  <c r="AA32" i="44"/>
  <c r="O32" i="44"/>
  <c r="M32" i="44"/>
  <c r="AU32" i="44" s="1"/>
  <c r="U31" i="44"/>
  <c r="K31" i="44"/>
  <c r="I31" i="44"/>
  <c r="AW31" i="44"/>
  <c r="AQ31" i="44"/>
  <c r="AG31" i="44"/>
  <c r="AA31" i="44"/>
  <c r="O31" i="44"/>
  <c r="M31" i="44"/>
  <c r="AU31" i="44" s="1"/>
  <c r="U30" i="44"/>
  <c r="K30" i="44"/>
  <c r="I30" i="44"/>
  <c r="AW30" i="44"/>
  <c r="AQ30" i="44"/>
  <c r="AG30" i="44"/>
  <c r="AA30" i="44"/>
  <c r="O30" i="44"/>
  <c r="M30" i="44"/>
  <c r="AU30" i="44" s="1"/>
  <c r="U29" i="44"/>
  <c r="K29" i="44"/>
  <c r="I29" i="44"/>
  <c r="AW29" i="44"/>
  <c r="AQ29" i="44"/>
  <c r="AG29" i="44"/>
  <c r="AA29" i="44"/>
  <c r="O29" i="44"/>
  <c r="M29" i="44"/>
  <c r="AU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BA25" i="44" s="1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AU21" i="44" s="1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I18" i="44"/>
  <c r="AW18" i="44"/>
  <c r="AQ18" i="44"/>
  <c r="AG18" i="44"/>
  <c r="AA18" i="44"/>
  <c r="O18" i="44"/>
  <c r="M18" i="44"/>
  <c r="BA18" i="44" s="1"/>
  <c r="U17" i="44"/>
  <c r="K17" i="44"/>
  <c r="I17" i="44"/>
  <c r="AW17" i="44"/>
  <c r="AQ17" i="44"/>
  <c r="AG17" i="44"/>
  <c r="AA17" i="44"/>
  <c r="O17" i="44"/>
  <c r="M17" i="44"/>
  <c r="U16" i="44"/>
  <c r="K16" i="44"/>
  <c r="I16" i="44"/>
  <c r="AW16" i="44"/>
  <c r="AQ16" i="44"/>
  <c r="AG16" i="44"/>
  <c r="AA16" i="44"/>
  <c r="O16" i="44"/>
  <c r="M16" i="44"/>
  <c r="U15" i="44"/>
  <c r="K15" i="44"/>
  <c r="I15" i="44"/>
  <c r="AW15" i="44"/>
  <c r="AQ15" i="44"/>
  <c r="AG15" i="44"/>
  <c r="AA15" i="44"/>
  <c r="O15" i="44"/>
  <c r="M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I45" i="45"/>
  <c r="AG45" i="45"/>
  <c r="AA45" i="45"/>
  <c r="AC45" i="45" s="1"/>
  <c r="O45" i="45"/>
  <c r="M45" i="45"/>
  <c r="Q45" i="45" s="1"/>
  <c r="W45" i="45" s="1"/>
  <c r="Y45" i="45" s="1"/>
  <c r="AK45" i="45" s="1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AI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A41" i="45"/>
  <c r="AC41" i="45" s="1"/>
  <c r="W41" i="45"/>
  <c r="Y41" i="45" s="1"/>
  <c r="AI41" i="45" s="1"/>
  <c r="Q41" i="45"/>
  <c r="M41" i="45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K39" i="45"/>
  <c r="AG39" i="45"/>
  <c r="AA39" i="45"/>
  <c r="O39" i="45"/>
  <c r="M39" i="45"/>
  <c r="AU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AU37" i="45" s="1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AU33" i="45" s="1"/>
  <c r="U32" i="45"/>
  <c r="K32" i="45"/>
  <c r="I32" i="45"/>
  <c r="AW32" i="45"/>
  <c r="AQ32" i="45"/>
  <c r="AG32" i="45"/>
  <c r="AA32" i="45"/>
  <c r="O32" i="45"/>
  <c r="M32" i="45"/>
  <c r="AU32" i="45" s="1"/>
  <c r="U31" i="45"/>
  <c r="K31" i="45"/>
  <c r="I31" i="45"/>
  <c r="AW31" i="45"/>
  <c r="AQ31" i="45"/>
  <c r="AG31" i="45"/>
  <c r="AA31" i="45"/>
  <c r="O31" i="45"/>
  <c r="M31" i="45"/>
  <c r="AU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AU29" i="45" s="1"/>
  <c r="U28" i="45"/>
  <c r="K28" i="45"/>
  <c r="I28" i="45"/>
  <c r="AW28" i="45"/>
  <c r="AQ28" i="45"/>
  <c r="AG28" i="45"/>
  <c r="AA28" i="45"/>
  <c r="O28" i="45"/>
  <c r="M28" i="45"/>
  <c r="AU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AU25" i="45" s="1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K21" i="45"/>
  <c r="AG21" i="45"/>
  <c r="AA21" i="45"/>
  <c r="O21" i="45"/>
  <c r="M21" i="45"/>
  <c r="AU21" i="45" s="1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AU19" i="45" s="1"/>
  <c r="U18" i="45"/>
  <c r="K18" i="45"/>
  <c r="I18" i="45"/>
  <c r="AW18" i="45"/>
  <c r="AQ18" i="45"/>
  <c r="AG18" i="45"/>
  <c r="AA18" i="45"/>
  <c r="O18" i="45"/>
  <c r="M18" i="45"/>
  <c r="AU18" i="45" s="1"/>
  <c r="U17" i="45"/>
  <c r="K17" i="45"/>
  <c r="I17" i="45"/>
  <c r="AW17" i="45"/>
  <c r="AQ17" i="45"/>
  <c r="AG17" i="45"/>
  <c r="AA17" i="45"/>
  <c r="O17" i="45"/>
  <c r="M17" i="45"/>
  <c r="U16" i="45"/>
  <c r="K16" i="45"/>
  <c r="I16" i="45"/>
  <c r="AW16" i="45"/>
  <c r="AQ16" i="45"/>
  <c r="AG16" i="45"/>
  <c r="AA16" i="45"/>
  <c r="O16" i="45"/>
  <c r="M16" i="45"/>
  <c r="U15" i="45"/>
  <c r="K15" i="45"/>
  <c r="I15" i="45"/>
  <c r="AW15" i="45"/>
  <c r="AQ15" i="45"/>
  <c r="AG15" i="45"/>
  <c r="AA15" i="45"/>
  <c r="O15" i="45"/>
  <c r="M15" i="45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Q46" i="46"/>
  <c r="AG46" i="46"/>
  <c r="AA46" i="46"/>
  <c r="O46" i="46"/>
  <c r="M46" i="46"/>
  <c r="AU46" i="46" s="1"/>
  <c r="U45" i="46"/>
  <c r="K45" i="46"/>
  <c r="I45" i="46"/>
  <c r="AW45" i="46"/>
  <c r="AQ45" i="46"/>
  <c r="AG45" i="46"/>
  <c r="AA45" i="46"/>
  <c r="O45" i="46"/>
  <c r="M45" i="46"/>
  <c r="AU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Q43" i="46"/>
  <c r="AG43" i="46"/>
  <c r="AA43" i="46"/>
  <c r="AC43" i="46" s="1"/>
  <c r="W43" i="46"/>
  <c r="Y43" i="46" s="1"/>
  <c r="AI43" i="46" s="1"/>
  <c r="Q43" i="46"/>
  <c r="M43" i="46"/>
  <c r="BA43" i="46" s="1"/>
  <c r="U42" i="46"/>
  <c r="K42" i="46"/>
  <c r="I42" i="46"/>
  <c r="AW42" i="46"/>
  <c r="AQ42" i="46"/>
  <c r="AG42" i="46"/>
  <c r="AA42" i="46"/>
  <c r="O42" i="46"/>
  <c r="M42" i="46"/>
  <c r="AU42" i="46" s="1"/>
  <c r="U41" i="46"/>
  <c r="K41" i="46"/>
  <c r="I41" i="46"/>
  <c r="AW41" i="46"/>
  <c r="AQ41" i="46"/>
  <c r="AG41" i="46"/>
  <c r="AI41" i="46" s="1"/>
  <c r="AA41" i="46"/>
  <c r="AC41" i="46" s="1"/>
  <c r="W41" i="46"/>
  <c r="Y41" i="46" s="1"/>
  <c r="Q41" i="46"/>
  <c r="M41" i="46"/>
  <c r="BA41" i="46" s="1"/>
  <c r="U40" i="46"/>
  <c r="K40" i="46"/>
  <c r="I40" i="46"/>
  <c r="AW40" i="46"/>
  <c r="AQ40" i="46"/>
  <c r="AG40" i="46"/>
  <c r="AA40" i="46"/>
  <c r="O40" i="46"/>
  <c r="M40" i="46"/>
  <c r="AU40" i="46" s="1"/>
  <c r="U39" i="46"/>
  <c r="K39" i="46"/>
  <c r="I39" i="46"/>
  <c r="AW39" i="46"/>
  <c r="AQ39" i="46"/>
  <c r="AG39" i="46"/>
  <c r="AA39" i="46"/>
  <c r="O39" i="46"/>
  <c r="M39" i="46"/>
  <c r="BA39" i="46" s="1"/>
  <c r="U38" i="46"/>
  <c r="K38" i="46"/>
  <c r="I38" i="46"/>
  <c r="AW38" i="46"/>
  <c r="AQ38" i="46"/>
  <c r="AG38" i="46"/>
  <c r="AA38" i="46"/>
  <c r="O38" i="46"/>
  <c r="M38" i="46"/>
  <c r="AU38" i="46" s="1"/>
  <c r="U37" i="46"/>
  <c r="K37" i="46"/>
  <c r="I37" i="46"/>
  <c r="AW37" i="46"/>
  <c r="AQ37" i="46"/>
  <c r="AG37" i="46"/>
  <c r="AA37" i="46"/>
  <c r="O37" i="46"/>
  <c r="M37" i="46"/>
  <c r="AU37" i="46" s="1"/>
  <c r="U36" i="46"/>
  <c r="K36" i="46"/>
  <c r="I36" i="46"/>
  <c r="AW36" i="46"/>
  <c r="AQ36" i="46"/>
  <c r="AG36" i="46"/>
  <c r="AA36" i="46"/>
  <c r="O36" i="46"/>
  <c r="M36" i="46"/>
  <c r="AU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Q34" i="46"/>
  <c r="AG34" i="46"/>
  <c r="AA34" i="46"/>
  <c r="O34" i="46"/>
  <c r="M34" i="46"/>
  <c r="BA34" i="46" s="1"/>
  <c r="U33" i="46"/>
  <c r="K33" i="46"/>
  <c r="I33" i="46"/>
  <c r="AW33" i="46"/>
  <c r="AQ33" i="46"/>
  <c r="AG33" i="46"/>
  <c r="AA33" i="46"/>
  <c r="O33" i="46"/>
  <c r="M33" i="46"/>
  <c r="AU33" i="46" s="1"/>
  <c r="U32" i="46"/>
  <c r="K32" i="46"/>
  <c r="I32" i="46"/>
  <c r="AW32" i="46"/>
  <c r="AQ32" i="46"/>
  <c r="AK32" i="46"/>
  <c r="AG32" i="46"/>
  <c r="AA32" i="46"/>
  <c r="O32" i="46"/>
  <c r="M32" i="46"/>
  <c r="AU32" i="46" s="1"/>
  <c r="U31" i="46"/>
  <c r="K31" i="46"/>
  <c r="I31" i="46"/>
  <c r="AW31" i="46"/>
  <c r="AQ31" i="46"/>
  <c r="AG31" i="46"/>
  <c r="AA31" i="46"/>
  <c r="O31" i="46"/>
  <c r="M31" i="46"/>
  <c r="AU31" i="46" s="1"/>
  <c r="U30" i="46"/>
  <c r="K30" i="46"/>
  <c r="M30" i="46" s="1"/>
  <c r="AU30" i="46" s="1"/>
  <c r="I30" i="46"/>
  <c r="AW30" i="46"/>
  <c r="AQ30" i="46"/>
  <c r="AG30" i="46"/>
  <c r="AA30" i="46"/>
  <c r="O30" i="46"/>
  <c r="U29" i="46"/>
  <c r="K29" i="46"/>
  <c r="I29" i="46"/>
  <c r="AW29" i="46"/>
  <c r="AQ29" i="46"/>
  <c r="AG29" i="46"/>
  <c r="AA29" i="46"/>
  <c r="O29" i="46"/>
  <c r="M29" i="46"/>
  <c r="AU29" i="46" s="1"/>
  <c r="U28" i="46"/>
  <c r="K28" i="46"/>
  <c r="I28" i="46"/>
  <c r="AW28" i="46"/>
  <c r="AQ28" i="46"/>
  <c r="AG28" i="46"/>
  <c r="AA28" i="46"/>
  <c r="O28" i="46"/>
  <c r="M28" i="46"/>
  <c r="AU28" i="46" s="1"/>
  <c r="U27" i="46"/>
  <c r="K27" i="46"/>
  <c r="I27" i="46"/>
  <c r="AW27" i="46"/>
  <c r="AQ27" i="46"/>
  <c r="AG27" i="46"/>
  <c r="AA27" i="46"/>
  <c r="O27" i="46"/>
  <c r="M27" i="46"/>
  <c r="AU27" i="46" s="1"/>
  <c r="U26" i="46"/>
  <c r="K26" i="46"/>
  <c r="I26" i="46"/>
  <c r="AW26" i="46"/>
  <c r="AQ26" i="46"/>
  <c r="AG26" i="46"/>
  <c r="AA26" i="46"/>
  <c r="O26" i="46"/>
  <c r="M26" i="46"/>
  <c r="AU26" i="46" s="1"/>
  <c r="U25" i="46"/>
  <c r="K25" i="46"/>
  <c r="I25" i="46"/>
  <c r="AW25" i="46"/>
  <c r="AQ25" i="46"/>
  <c r="AG25" i="46"/>
  <c r="AA25" i="46"/>
  <c r="O25" i="46"/>
  <c r="M25" i="46"/>
  <c r="AU25" i="46" s="1"/>
  <c r="U24" i="46"/>
  <c r="K24" i="46"/>
  <c r="I24" i="46"/>
  <c r="AW24" i="46"/>
  <c r="AQ24" i="46"/>
  <c r="AK24" i="46"/>
  <c r="AG24" i="46"/>
  <c r="AA24" i="46"/>
  <c r="O24" i="46"/>
  <c r="M24" i="46"/>
  <c r="AU24" i="46" s="1"/>
  <c r="U23" i="46"/>
  <c r="K23" i="46"/>
  <c r="I23" i="46"/>
  <c r="AW23" i="46"/>
  <c r="AQ23" i="46"/>
  <c r="AG23" i="46"/>
  <c r="AA23" i="46"/>
  <c r="O23" i="46"/>
  <c r="M23" i="46"/>
  <c r="AU23" i="46" s="1"/>
  <c r="U22" i="46"/>
  <c r="K22" i="46"/>
  <c r="I22" i="46"/>
  <c r="AW22" i="46"/>
  <c r="AQ22" i="46"/>
  <c r="AK22" i="46"/>
  <c r="AG22" i="46"/>
  <c r="AA22" i="46"/>
  <c r="O22" i="46"/>
  <c r="M22" i="46"/>
  <c r="AU22" i="46" s="1"/>
  <c r="U21" i="46"/>
  <c r="K21" i="46"/>
  <c r="I21" i="46"/>
  <c r="AW21" i="46"/>
  <c r="AQ21" i="46"/>
  <c r="AG21" i="46"/>
  <c r="AA21" i="46"/>
  <c r="O21" i="46"/>
  <c r="M21" i="46"/>
  <c r="AU21" i="46" s="1"/>
  <c r="U20" i="46"/>
  <c r="K20" i="46"/>
  <c r="I20" i="46"/>
  <c r="AW20" i="46"/>
  <c r="AQ20" i="46"/>
  <c r="AG20" i="46"/>
  <c r="AA20" i="46"/>
  <c r="O20" i="46"/>
  <c r="M20" i="46"/>
  <c r="BA20" i="46" s="1"/>
  <c r="U19" i="46"/>
  <c r="K19" i="46"/>
  <c r="I19" i="46"/>
  <c r="AW19" i="46"/>
  <c r="AQ19" i="46"/>
  <c r="AG19" i="46"/>
  <c r="AA19" i="46"/>
  <c r="O19" i="46"/>
  <c r="M19" i="46"/>
  <c r="AU19" i="46" s="1"/>
  <c r="U18" i="46"/>
  <c r="K18" i="46"/>
  <c r="I18" i="46"/>
  <c r="AW18" i="46"/>
  <c r="AQ18" i="46"/>
  <c r="AG18" i="46"/>
  <c r="AA18" i="46"/>
  <c r="O18" i="46"/>
  <c r="M18" i="46"/>
  <c r="AU18" i="46" s="1"/>
  <c r="U17" i="46"/>
  <c r="K17" i="46"/>
  <c r="I17" i="46"/>
  <c r="AW17" i="46"/>
  <c r="AQ17" i="46"/>
  <c r="AK17" i="46"/>
  <c r="AG17" i="46"/>
  <c r="AA17" i="46"/>
  <c r="O17" i="46"/>
  <c r="M17" i="46"/>
  <c r="AU17" i="46" s="1"/>
  <c r="U16" i="46"/>
  <c r="K16" i="46"/>
  <c r="I16" i="46"/>
  <c r="AW16" i="46"/>
  <c r="AQ16" i="46"/>
  <c r="AG16" i="46"/>
  <c r="AA16" i="46"/>
  <c r="O16" i="46"/>
  <c r="M16" i="46"/>
  <c r="AU16" i="46" s="1"/>
  <c r="U15" i="46"/>
  <c r="K15" i="46"/>
  <c r="I15" i="46"/>
  <c r="AW15" i="46"/>
  <c r="AQ15" i="46"/>
  <c r="AK15" i="46"/>
  <c r="AG15" i="46"/>
  <c r="AA15" i="46"/>
  <c r="O15" i="46"/>
  <c r="M15" i="46"/>
  <c r="AU15" i="46" s="1"/>
  <c r="U14" i="46"/>
  <c r="K14" i="46"/>
  <c r="I14" i="46"/>
  <c r="AW14" i="46"/>
  <c r="AQ14" i="46"/>
  <c r="AG14" i="46"/>
  <c r="AA14" i="46"/>
  <c r="O14" i="46"/>
  <c r="M14" i="46"/>
  <c r="AU14" i="46" s="1"/>
  <c r="U13" i="46"/>
  <c r="K13" i="46"/>
  <c r="I13" i="46"/>
  <c r="AW13" i="46"/>
  <c r="AQ13" i="46"/>
  <c r="AG13" i="46"/>
  <c r="AA13" i="46"/>
  <c r="O13" i="46"/>
  <c r="M13" i="46"/>
  <c r="AU13" i="46" s="1"/>
  <c r="U12" i="46"/>
  <c r="K12" i="46"/>
  <c r="I12" i="46"/>
  <c r="AW12" i="46"/>
  <c r="AQ12" i="46"/>
  <c r="AK12" i="46"/>
  <c r="AG12" i="46"/>
  <c r="AA12" i="46"/>
  <c r="O12" i="46"/>
  <c r="M12" i="46"/>
  <c r="AU12" i="46" s="1"/>
  <c r="U11" i="46"/>
  <c r="K11" i="46"/>
  <c r="I11" i="46"/>
  <c r="AW11" i="46"/>
  <c r="AQ11" i="46"/>
  <c r="AG11" i="46"/>
  <c r="AA11" i="46"/>
  <c r="O11" i="46"/>
  <c r="M11" i="46"/>
  <c r="AU11" i="46" s="1"/>
  <c r="U10" i="46"/>
  <c r="K10" i="46"/>
  <c r="I10" i="46"/>
  <c r="AW10" i="46"/>
  <c r="AQ10" i="46"/>
  <c r="AG10" i="46"/>
  <c r="AA10" i="46"/>
  <c r="O10" i="46"/>
  <c r="M10" i="46"/>
  <c r="AU10" i="46" s="1"/>
  <c r="U9" i="46"/>
  <c r="K9" i="46"/>
  <c r="I9" i="46"/>
  <c r="AW9" i="46"/>
  <c r="AQ9" i="46"/>
  <c r="AG9" i="46"/>
  <c r="AA9" i="46"/>
  <c r="O9" i="46"/>
  <c r="M9" i="46"/>
  <c r="AU9" i="46" s="1"/>
  <c r="U8" i="46"/>
  <c r="K8" i="46"/>
  <c r="I8" i="46"/>
  <c r="AW8" i="46"/>
  <c r="AQ8" i="46"/>
  <c r="AK8" i="46"/>
  <c r="AG8" i="46"/>
  <c r="AA8" i="46"/>
  <c r="O8" i="46"/>
  <c r="M8" i="46"/>
  <c r="AU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AA27" i="48"/>
  <c r="Y27" i="48"/>
  <c r="W27" i="48"/>
  <c r="M27" i="48"/>
  <c r="AI27" i="48" s="1"/>
  <c r="AK26" i="48"/>
  <c r="AC26" i="48"/>
  <c r="U26" i="48"/>
  <c r="S26" i="48"/>
  <c r="O26" i="48"/>
  <c r="K26" i="48"/>
  <c r="M26" i="48" s="1"/>
  <c r="AI26" i="48" s="1"/>
  <c r="I26" i="48"/>
  <c r="AM26" i="48"/>
  <c r="AG26" i="48"/>
  <c r="AE26" i="48"/>
  <c r="Y26" i="48"/>
  <c r="W26" i="48"/>
  <c r="AK25" i="48"/>
  <c r="AC25" i="48"/>
  <c r="U25" i="48"/>
  <c r="S25" i="48"/>
  <c r="O25" i="48"/>
  <c r="K25" i="48"/>
  <c r="I25" i="48"/>
  <c r="AM25" i="48"/>
  <c r="AG25" i="48"/>
  <c r="AE25" i="48"/>
  <c r="AA25" i="48"/>
  <c r="Y25" i="48"/>
  <c r="W25" i="48"/>
  <c r="M25" i="48"/>
  <c r="Q25" i="48" s="1"/>
  <c r="AK24" i="48"/>
  <c r="AC24" i="48"/>
  <c r="U24" i="48"/>
  <c r="S24" i="48"/>
  <c r="O24" i="48"/>
  <c r="K24" i="48"/>
  <c r="I24" i="48"/>
  <c r="AM24" i="48"/>
  <c r="AG24" i="48"/>
  <c r="AE24" i="48"/>
  <c r="AA24" i="48"/>
  <c r="Y24" i="48"/>
  <c r="W24" i="48"/>
  <c r="M24" i="48"/>
  <c r="AI24" i="48" s="1"/>
  <c r="AK23" i="48"/>
  <c r="AC23" i="48"/>
  <c r="U23" i="48"/>
  <c r="S23" i="48"/>
  <c r="O23" i="48"/>
  <c r="K23" i="48"/>
  <c r="M23" i="48" s="1"/>
  <c r="I23" i="48"/>
  <c r="AM23" i="48"/>
  <c r="AG23" i="48"/>
  <c r="AE23" i="48"/>
  <c r="Y23" i="48"/>
  <c r="W23" i="48"/>
  <c r="AK22" i="48"/>
  <c r="AC22" i="48"/>
  <c r="U22" i="48"/>
  <c r="S22" i="48"/>
  <c r="O22" i="48"/>
  <c r="K22" i="48"/>
  <c r="M22" i="48" s="1"/>
  <c r="I22" i="48"/>
  <c r="AM22" i="48"/>
  <c r="AG22" i="48"/>
  <c r="AE22" i="48"/>
  <c r="Y22" i="48"/>
  <c r="W22" i="48"/>
  <c r="AK21" i="48"/>
  <c r="AC21" i="48"/>
  <c r="U21" i="48"/>
  <c r="S21" i="48"/>
  <c r="O21" i="48"/>
  <c r="K21" i="48"/>
  <c r="I21" i="48"/>
  <c r="AM21" i="48"/>
  <c r="AG21" i="48"/>
  <c r="AE21" i="48"/>
  <c r="AA21" i="48"/>
  <c r="Y21" i="48"/>
  <c r="W21" i="48"/>
  <c r="M21" i="48"/>
  <c r="AI21" i="48" s="1"/>
  <c r="AK20" i="48"/>
  <c r="AC20" i="48"/>
  <c r="U20" i="48"/>
  <c r="S20" i="48"/>
  <c r="O20" i="48"/>
  <c r="K20" i="48"/>
  <c r="I20" i="48"/>
  <c r="AM20" i="48"/>
  <c r="AG20" i="48"/>
  <c r="AE20" i="48"/>
  <c r="AA20" i="48"/>
  <c r="Y20" i="48"/>
  <c r="W20" i="48"/>
  <c r="M20" i="48"/>
  <c r="AI20" i="48" s="1"/>
  <c r="AK19" i="48"/>
  <c r="AC19" i="48"/>
  <c r="U19" i="48"/>
  <c r="S19" i="48"/>
  <c r="O19" i="48"/>
  <c r="K19" i="48"/>
  <c r="I19" i="48"/>
  <c r="AM19" i="48"/>
  <c r="AG19" i="48"/>
  <c r="AE19" i="48"/>
  <c r="AA19" i="48"/>
  <c r="Y19" i="48"/>
  <c r="W19" i="48"/>
  <c r="M19" i="48"/>
  <c r="AI19" i="48" s="1"/>
  <c r="AK18" i="48"/>
  <c r="AC18" i="48"/>
  <c r="U18" i="48"/>
  <c r="S18" i="48"/>
  <c r="O18" i="48"/>
  <c r="K18" i="48"/>
  <c r="I18" i="48"/>
  <c r="AM18" i="48"/>
  <c r="AG18" i="48"/>
  <c r="AE18" i="48"/>
  <c r="AA18" i="48"/>
  <c r="Y18" i="48"/>
  <c r="W18" i="48"/>
  <c r="M18" i="48"/>
  <c r="AI18" i="48" s="1"/>
  <c r="AK17" i="48"/>
  <c r="AC17" i="48"/>
  <c r="U17" i="48"/>
  <c r="S17" i="48"/>
  <c r="O17" i="48"/>
  <c r="K17" i="48"/>
  <c r="I17" i="48"/>
  <c r="AM17" i="48"/>
  <c r="AG17" i="48"/>
  <c r="AE17" i="48"/>
  <c r="AA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AA16" i="48"/>
  <c r="Y16" i="48"/>
  <c r="W16" i="48"/>
  <c r="M16" i="48"/>
  <c r="AI16" i="48" s="1"/>
  <c r="AK15" i="48"/>
  <c r="AC15" i="48"/>
  <c r="U15" i="48"/>
  <c r="S15" i="48"/>
  <c r="O15" i="48"/>
  <c r="K15" i="48"/>
  <c r="I15" i="48"/>
  <c r="AM15" i="48"/>
  <c r="AG15" i="48"/>
  <c r="AE15" i="48"/>
  <c r="AA15" i="48"/>
  <c r="Y15" i="48"/>
  <c r="W15" i="48"/>
  <c r="M15" i="48"/>
  <c r="AI15" i="48" s="1"/>
  <c r="AK14" i="48"/>
  <c r="AC14" i="48"/>
  <c r="U14" i="48"/>
  <c r="S14" i="48"/>
  <c r="O14" i="48"/>
  <c r="K14" i="48"/>
  <c r="I14" i="48"/>
  <c r="AM14" i="48"/>
  <c r="AG14" i="48"/>
  <c r="AE14" i="48"/>
  <c r="AA14" i="48"/>
  <c r="Y14" i="48"/>
  <c r="W14" i="48"/>
  <c r="M14" i="48"/>
  <c r="AI14" i="48" s="1"/>
  <c r="AK13" i="48"/>
  <c r="AC13" i="48"/>
  <c r="U13" i="48"/>
  <c r="S13" i="48"/>
  <c r="O13" i="48"/>
  <c r="K13" i="48"/>
  <c r="I13" i="48"/>
  <c r="AM13" i="48"/>
  <c r="AG13" i="48"/>
  <c r="AE13" i="48"/>
  <c r="AA13" i="48"/>
  <c r="Y13" i="48"/>
  <c r="W13" i="48"/>
  <c r="M13" i="48"/>
  <c r="AI13" i="48" s="1"/>
  <c r="AK12" i="48"/>
  <c r="AC12" i="48"/>
  <c r="U12" i="48"/>
  <c r="S12" i="48"/>
  <c r="O12" i="48"/>
  <c r="K12" i="48"/>
  <c r="M12" i="48" s="1"/>
  <c r="Q12" i="48" s="1"/>
  <c r="G12" i="48"/>
  <c r="AM12" i="48"/>
  <c r="AG12" i="48"/>
  <c r="AE12" i="48"/>
  <c r="Y12" i="48"/>
  <c r="W12" i="48"/>
  <c r="AK11" i="48"/>
  <c r="AC11" i="48"/>
  <c r="U11" i="48"/>
  <c r="S11" i="48"/>
  <c r="O11" i="48"/>
  <c r="K11" i="48"/>
  <c r="I11" i="48"/>
  <c r="AM11" i="48"/>
  <c r="AG11" i="48"/>
  <c r="AE11" i="48"/>
  <c r="AA11" i="48"/>
  <c r="Y11" i="48"/>
  <c r="W11" i="48"/>
  <c r="M11" i="48"/>
  <c r="AI11" i="48" s="1"/>
  <c r="AK10" i="48"/>
  <c r="AC10" i="48"/>
  <c r="U10" i="48"/>
  <c r="S10" i="48"/>
  <c r="O10" i="48"/>
  <c r="K10" i="48"/>
  <c r="M10" i="48" s="1"/>
  <c r="Q10" i="48" s="1"/>
  <c r="G10" i="48"/>
  <c r="AM10" i="48"/>
  <c r="AG10" i="48"/>
  <c r="AE10" i="48"/>
  <c r="Y10" i="48"/>
  <c r="W10" i="48"/>
  <c r="AK9" i="48"/>
  <c r="AC9" i="48"/>
  <c r="U9" i="48"/>
  <c r="S9" i="48"/>
  <c r="O9" i="48"/>
  <c r="K9" i="48"/>
  <c r="I9" i="48"/>
  <c r="AM9" i="48"/>
  <c r="AG9" i="48"/>
  <c r="AE9" i="48"/>
  <c r="AA9" i="48"/>
  <c r="Y9" i="48"/>
  <c r="W9" i="48"/>
  <c r="M9" i="48"/>
  <c r="AI9" i="48" s="1"/>
  <c r="AK8" i="48"/>
  <c r="AC8" i="48"/>
  <c r="U8" i="48"/>
  <c r="S8" i="48"/>
  <c r="O8" i="48"/>
  <c r="K8" i="48"/>
  <c r="M8" i="48" s="1"/>
  <c r="Q8" i="48" s="1"/>
  <c r="G8" i="48"/>
  <c r="AM8" i="48"/>
  <c r="AG8" i="48"/>
  <c r="AE8" i="48"/>
  <c r="Y8" i="48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Y62" i="50" s="1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Y59" i="50" s="1"/>
  <c r="S58" i="50"/>
  <c r="O58" i="50"/>
  <c r="K58" i="50"/>
  <c r="I58" i="50"/>
  <c r="U58" i="50"/>
  <c r="M58" i="50"/>
  <c r="S57" i="50"/>
  <c r="O57" i="50"/>
  <c r="K57" i="50"/>
  <c r="I57" i="50"/>
  <c r="U57" i="50"/>
  <c r="M57" i="50"/>
  <c r="S56" i="50"/>
  <c r="O56" i="50"/>
  <c r="K56" i="50"/>
  <c r="I56" i="50"/>
  <c r="U56" i="50"/>
  <c r="M56" i="50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S52" i="50"/>
  <c r="O52" i="50"/>
  <c r="K52" i="50"/>
  <c r="I52" i="50"/>
  <c r="U52" i="50"/>
  <c r="M52" i="50"/>
  <c r="S51" i="50"/>
  <c r="O51" i="50"/>
  <c r="K51" i="50"/>
  <c r="I51" i="50"/>
  <c r="G51" i="50"/>
  <c r="U51" i="50"/>
  <c r="M51" i="50"/>
  <c r="Y51" i="50" s="1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I45" i="50"/>
  <c r="G45" i="50"/>
  <c r="U45" i="50"/>
  <c r="M45" i="50"/>
  <c r="Y45" i="50" s="1"/>
  <c r="S44" i="50"/>
  <c r="O44" i="50"/>
  <c r="K44" i="50"/>
  <c r="I44" i="50"/>
  <c r="G44" i="50"/>
  <c r="U44" i="50"/>
  <c r="M44" i="50"/>
  <c r="Y44" i="50" s="1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S30" i="50"/>
  <c r="O30" i="50"/>
  <c r="K30" i="50"/>
  <c r="I30" i="50"/>
  <c r="U30" i="50"/>
  <c r="M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Y24" i="50" s="1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I20" i="50"/>
  <c r="U20" i="50"/>
  <c r="M20" i="50"/>
  <c r="S19" i="50"/>
  <c r="O19" i="50"/>
  <c r="K19" i="50"/>
  <c r="I19" i="50"/>
  <c r="U19" i="50"/>
  <c r="M19" i="50"/>
  <c r="S18" i="50"/>
  <c r="O18" i="50"/>
  <c r="K18" i="50"/>
  <c r="I18" i="50"/>
  <c r="U18" i="50"/>
  <c r="M18" i="50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M15" i="50" s="1"/>
  <c r="I15" i="50"/>
  <c r="U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Y9" i="50" s="1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I30" i="51"/>
  <c r="BK30" i="51" s="1"/>
  <c r="BG30" i="51"/>
  <c r="BE30" i="51"/>
  <c r="BC30" i="51"/>
  <c r="BA30" i="51"/>
  <c r="AW30" i="51"/>
  <c r="AS30" i="51"/>
  <c r="AU30" i="51" s="1"/>
  <c r="AQ30" i="51"/>
  <c r="AO30" i="51"/>
  <c r="AK30" i="51"/>
  <c r="AM30" i="51" s="1"/>
  <c r="AG30" i="51"/>
  <c r="AC30" i="51"/>
  <c r="AE30" i="51" s="1"/>
  <c r="AA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I29" i="51"/>
  <c r="BK29" i="51" s="1"/>
  <c r="BG29" i="51"/>
  <c r="BE29" i="51"/>
  <c r="BC29" i="51"/>
  <c r="BA29" i="51"/>
  <c r="AW29" i="51"/>
  <c r="AS29" i="51"/>
  <c r="AU29" i="51" s="1"/>
  <c r="AO29" i="51"/>
  <c r="AG29" i="51"/>
  <c r="AK29" i="51" s="1"/>
  <c r="AC29" i="51"/>
  <c r="AE29" i="51" s="1"/>
  <c r="AA29" i="51"/>
  <c r="Y29" i="51"/>
  <c r="O29" i="51"/>
  <c r="U29" i="51" s="1"/>
  <c r="M29" i="51"/>
  <c r="S28" i="51"/>
  <c r="K28" i="51"/>
  <c r="I28" i="51"/>
  <c r="BM28" i="51"/>
  <c r="BQ28" i="51" s="1"/>
  <c r="BI28" i="51"/>
  <c r="BK28" i="51" s="1"/>
  <c r="BG28" i="51"/>
  <c r="BE28" i="51"/>
  <c r="BC28" i="51"/>
  <c r="BA28" i="51"/>
  <c r="AW28" i="51"/>
  <c r="AS28" i="51"/>
  <c r="AU28" i="51" s="1"/>
  <c r="AQ28" i="51"/>
  <c r="AO28" i="51"/>
  <c r="AK28" i="51"/>
  <c r="AG28" i="5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I27" i="51"/>
  <c r="BK27" i="51" s="1"/>
  <c r="BG27" i="51"/>
  <c r="BE27" i="51"/>
  <c r="BC27" i="51"/>
  <c r="BA27" i="51"/>
  <c r="AW27" i="51"/>
  <c r="AS27" i="51"/>
  <c r="AU27" i="51" s="1"/>
  <c r="AQ27" i="51"/>
  <c r="AO27" i="51"/>
  <c r="AK27" i="51"/>
  <c r="AM27" i="51" s="1"/>
  <c r="AG27" i="51"/>
  <c r="AC27" i="51"/>
  <c r="AE27" i="51" s="1"/>
  <c r="AA27" i="51"/>
  <c r="Y27" i="51"/>
  <c r="U27" i="51"/>
  <c r="W27" i="51" s="1"/>
  <c r="O27" i="51"/>
  <c r="M27" i="51"/>
  <c r="BO27" i="51" s="1"/>
  <c r="S26" i="51"/>
  <c r="K26" i="51"/>
  <c r="I26" i="51"/>
  <c r="BM26" i="51"/>
  <c r="BQ26" i="51" s="1"/>
  <c r="BI26" i="51"/>
  <c r="BK26" i="51" s="1"/>
  <c r="BG26" i="51"/>
  <c r="BE26" i="51"/>
  <c r="BC26" i="51"/>
  <c r="BA26" i="51"/>
  <c r="AW26" i="51"/>
  <c r="AS26" i="51"/>
  <c r="AU26" i="51" s="1"/>
  <c r="AQ26" i="51"/>
  <c r="AO26" i="51"/>
  <c r="AK26" i="51"/>
  <c r="AG26" i="5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I25" i="51"/>
  <c r="BK25" i="51" s="1"/>
  <c r="BG25" i="51"/>
  <c r="BE25" i="51"/>
  <c r="BC25" i="51"/>
  <c r="BA25" i="51"/>
  <c r="AW25" i="51"/>
  <c r="AS25" i="51"/>
  <c r="AU25" i="51" s="1"/>
  <c r="AQ25" i="51"/>
  <c r="AO25" i="51"/>
  <c r="AK25" i="51"/>
  <c r="AG25" i="51"/>
  <c r="AC25" i="51"/>
  <c r="AE25" i="51" s="1"/>
  <c r="AA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I23" i="51"/>
  <c r="BK23" i="51" s="1"/>
  <c r="BG23" i="51"/>
  <c r="BE23" i="51"/>
  <c r="BC23" i="51"/>
  <c r="BA23" i="5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BO23" i="51" s="1"/>
  <c r="S22" i="51"/>
  <c r="K22" i="51"/>
  <c r="I22" i="51"/>
  <c r="BQ22" i="51"/>
  <c r="BS22" i="51" s="1"/>
  <c r="BM22" i="51"/>
  <c r="BI22" i="51"/>
  <c r="BK22" i="51" s="1"/>
  <c r="BG22" i="51"/>
  <c r="BE22" i="51"/>
  <c r="BC22" i="51"/>
  <c r="BA22" i="51"/>
  <c r="AW22" i="51"/>
  <c r="AS22" i="51"/>
  <c r="AU22" i="51" s="1"/>
  <c r="AQ22" i="51"/>
  <c r="AO22" i="51"/>
  <c r="AK22" i="51"/>
  <c r="AM22" i="51" s="1"/>
  <c r="AG22" i="51"/>
  <c r="AC22" i="51"/>
  <c r="AE22" i="51" s="1"/>
  <c r="AA22" i="51"/>
  <c r="Y22" i="51"/>
  <c r="U22" i="51"/>
  <c r="W22" i="51" s="1"/>
  <c r="O22" i="51"/>
  <c r="M22" i="51"/>
  <c r="BO22" i="51" s="1"/>
  <c r="S21" i="51"/>
  <c r="K21" i="51"/>
  <c r="I21" i="51"/>
  <c r="BM21" i="51"/>
  <c r="BQ21" i="51" s="1"/>
  <c r="BI21" i="51"/>
  <c r="BK21" i="51" s="1"/>
  <c r="BG21" i="51"/>
  <c r="BE21" i="51"/>
  <c r="BC21" i="51"/>
  <c r="BA21" i="51"/>
  <c r="AW21" i="51"/>
  <c r="AS21" i="51"/>
  <c r="AU21" i="51" s="1"/>
  <c r="AO21" i="51"/>
  <c r="AG21" i="51"/>
  <c r="AK21" i="51" s="1"/>
  <c r="AC21" i="51"/>
  <c r="AE21" i="51" s="1"/>
  <c r="AA21" i="51"/>
  <c r="Y21" i="51"/>
  <c r="O21" i="51"/>
  <c r="U21" i="51" s="1"/>
  <c r="M21" i="51"/>
  <c r="S20" i="51"/>
  <c r="K20" i="51"/>
  <c r="I20" i="51"/>
  <c r="BM20" i="51"/>
  <c r="BQ20" i="51" s="1"/>
  <c r="BI20" i="51"/>
  <c r="BK20" i="51" s="1"/>
  <c r="BG20" i="51"/>
  <c r="BE20" i="51"/>
  <c r="BC20" i="51"/>
  <c r="BA20" i="51"/>
  <c r="AW20" i="51"/>
  <c r="AS20" i="51"/>
  <c r="AU20" i="51" s="1"/>
  <c r="AQ20" i="51"/>
  <c r="AO20" i="51"/>
  <c r="AK20" i="51"/>
  <c r="AG20" i="51"/>
  <c r="AC20" i="51"/>
  <c r="AE20" i="51" s="1"/>
  <c r="AA20" i="51"/>
  <c r="Y20" i="51"/>
  <c r="O20" i="51"/>
  <c r="U20" i="51" s="1"/>
  <c r="M20" i="51"/>
  <c r="S19" i="51"/>
  <c r="K19" i="51"/>
  <c r="I19" i="51"/>
  <c r="BQ19" i="51"/>
  <c r="BS19" i="51" s="1"/>
  <c r="BM19" i="51"/>
  <c r="BI19" i="51"/>
  <c r="BK19" i="51" s="1"/>
  <c r="BG19" i="51"/>
  <c r="BE19" i="51"/>
  <c r="BC19" i="51"/>
  <c r="BA19" i="51"/>
  <c r="AW19" i="51"/>
  <c r="AS19" i="51"/>
  <c r="AU19" i="51" s="1"/>
  <c r="AQ19" i="51"/>
  <c r="AO19" i="51"/>
  <c r="AK19" i="51"/>
  <c r="AM19" i="51" s="1"/>
  <c r="AG19" i="51"/>
  <c r="AC19" i="51"/>
  <c r="AE19" i="51" s="1"/>
  <c r="AA19" i="5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I18" i="51"/>
  <c r="BK18" i="51" s="1"/>
  <c r="BG18" i="51"/>
  <c r="BE18" i="51"/>
  <c r="BC18" i="51"/>
  <c r="BA18" i="5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U18" i="51"/>
  <c r="W18" i="51" s="1"/>
  <c r="O18" i="51"/>
  <c r="M18" i="51"/>
  <c r="BO18" i="51" s="1"/>
  <c r="S17" i="51"/>
  <c r="K17" i="51"/>
  <c r="I17" i="51"/>
  <c r="BM17" i="51"/>
  <c r="BQ17" i="51" s="1"/>
  <c r="BI17" i="51"/>
  <c r="BK17" i="51" s="1"/>
  <c r="BG17" i="51"/>
  <c r="BE17" i="51"/>
  <c r="BA17" i="51"/>
  <c r="BC17" i="51" s="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I16" i="51"/>
  <c r="BK16" i="51" s="1"/>
  <c r="BG16" i="51"/>
  <c r="BE16" i="51"/>
  <c r="BC16" i="51"/>
  <c r="BA16" i="51"/>
  <c r="AW16" i="51"/>
  <c r="AS16" i="51"/>
  <c r="AU16" i="51" s="1"/>
  <c r="AQ16" i="51"/>
  <c r="AO16" i="51"/>
  <c r="AK16" i="51"/>
  <c r="AG16" i="5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I15" i="51"/>
  <c r="BK15" i="51" s="1"/>
  <c r="BG15" i="51"/>
  <c r="BE15" i="51"/>
  <c r="BA15" i="51"/>
  <c r="BC15" i="51" s="1"/>
  <c r="AW15" i="51"/>
  <c r="AS15" i="51"/>
  <c r="AU15" i="51" s="1"/>
  <c r="AQ15" i="51"/>
  <c r="AO15" i="51"/>
  <c r="AG15" i="51"/>
  <c r="AK15" i="51" s="1"/>
  <c r="AC15" i="51"/>
  <c r="AE15" i="51" s="1"/>
  <c r="Y15" i="51"/>
  <c r="O15" i="51"/>
  <c r="U15" i="51" s="1"/>
  <c r="M15" i="51"/>
  <c r="AY15" i="51" s="1"/>
  <c r="S14" i="51"/>
  <c r="K14" i="51"/>
  <c r="I14" i="51"/>
  <c r="BI14" i="51"/>
  <c r="BK14" i="51" s="1"/>
  <c r="BG14" i="51"/>
  <c r="BE14" i="51"/>
  <c r="BA14" i="51"/>
  <c r="BC14" i="51" s="1"/>
  <c r="AW14" i="51"/>
  <c r="AS14" i="51"/>
  <c r="AU14" i="51" s="1"/>
  <c r="AO14" i="51"/>
  <c r="AG14" i="51"/>
  <c r="AK14" i="51" s="1"/>
  <c r="AE14" i="51"/>
  <c r="AC14" i="51"/>
  <c r="Y14" i="51"/>
  <c r="U14" i="51"/>
  <c r="O14" i="51"/>
  <c r="M14" i="51"/>
  <c r="S13" i="51"/>
  <c r="K13" i="51"/>
  <c r="I13" i="51"/>
  <c r="BQ13" i="51"/>
  <c r="BS13" i="51" s="1"/>
  <c r="BM13" i="51"/>
  <c r="BI13" i="51"/>
  <c r="BK13" i="51" s="1"/>
  <c r="BG13" i="51"/>
  <c r="BE13" i="51"/>
  <c r="BC13" i="51"/>
  <c r="BA13" i="51"/>
  <c r="AW13" i="51"/>
  <c r="AS13" i="51"/>
  <c r="AU13" i="51" s="1"/>
  <c r="AQ13" i="51"/>
  <c r="AO13" i="51"/>
  <c r="AK13" i="51"/>
  <c r="AM13" i="51" s="1"/>
  <c r="AG13" i="51"/>
  <c r="AC13" i="51"/>
  <c r="AE13" i="51" s="1"/>
  <c r="Y13" i="51"/>
  <c r="W13" i="51"/>
  <c r="U13" i="51"/>
  <c r="O13" i="51"/>
  <c r="M13" i="51"/>
  <c r="BO13" i="51" s="1"/>
  <c r="S12" i="51"/>
  <c r="K12" i="51"/>
  <c r="I12" i="51"/>
  <c r="BQ12" i="51"/>
  <c r="BS12" i="51" s="1"/>
  <c r="BM12" i="51"/>
  <c r="BI12" i="51"/>
  <c r="BK12" i="51" s="1"/>
  <c r="BG12" i="51"/>
  <c r="BE12" i="51"/>
  <c r="BC12" i="51"/>
  <c r="BA12" i="51"/>
  <c r="AW12" i="51"/>
  <c r="AS12" i="51"/>
  <c r="AU12" i="51" s="1"/>
  <c r="AQ12" i="51"/>
  <c r="AO12" i="51"/>
  <c r="AK12" i="51"/>
  <c r="AM12" i="51" s="1"/>
  <c r="AG12" i="51"/>
  <c r="AC12" i="51"/>
  <c r="AE12" i="51" s="1"/>
  <c r="AA12" i="51"/>
  <c r="Y12" i="51"/>
  <c r="U12" i="51"/>
  <c r="W12" i="51" s="1"/>
  <c r="O12" i="51"/>
  <c r="M12" i="51"/>
  <c r="BO12" i="51" s="1"/>
  <c r="S11" i="51"/>
  <c r="K11" i="51"/>
  <c r="I11" i="51"/>
  <c r="BM11" i="51"/>
  <c r="BQ11" i="51" s="1"/>
  <c r="BI11" i="51"/>
  <c r="BK11" i="51" s="1"/>
  <c r="BE11" i="51"/>
  <c r="BA11" i="51"/>
  <c r="BC11" i="51" s="1"/>
  <c r="AW11" i="51"/>
  <c r="AS11" i="51"/>
  <c r="AU11" i="51" s="1"/>
  <c r="AQ11" i="51"/>
  <c r="AO11" i="51"/>
  <c r="AG11" i="51"/>
  <c r="AK11" i="51" s="1"/>
  <c r="AC11" i="51"/>
  <c r="AE11" i="51" s="1"/>
  <c r="AA11" i="51"/>
  <c r="Y11" i="51"/>
  <c r="O11" i="51"/>
  <c r="U11" i="51" s="1"/>
  <c r="M11" i="51"/>
  <c r="S10" i="51"/>
  <c r="K10" i="51"/>
  <c r="I10" i="51"/>
  <c r="BM10" i="51"/>
  <c r="BQ10" i="51" s="1"/>
  <c r="BI10" i="51"/>
  <c r="BK10" i="51" s="1"/>
  <c r="BG10" i="51"/>
  <c r="BE10" i="51"/>
  <c r="BC10" i="51"/>
  <c r="BA10" i="51"/>
  <c r="AW10" i="51"/>
  <c r="AS10" i="51"/>
  <c r="AU10" i="51" s="1"/>
  <c r="AQ10" i="51"/>
  <c r="AO10" i="51"/>
  <c r="AK10" i="51"/>
  <c r="AG10" i="5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I9" i="51"/>
  <c r="BK9" i="51" s="1"/>
  <c r="BG9" i="51"/>
  <c r="BE9" i="51"/>
  <c r="BC9" i="51"/>
  <c r="BA9" i="51"/>
  <c r="AW9" i="51"/>
  <c r="AS9" i="51"/>
  <c r="AU9" i="51" s="1"/>
  <c r="AQ9" i="51"/>
  <c r="AO9" i="51"/>
  <c r="AK9" i="51"/>
  <c r="AG9" i="51"/>
  <c r="AC9" i="51"/>
  <c r="AE9" i="51" s="1"/>
  <c r="AA9" i="51"/>
  <c r="Y9" i="51"/>
  <c r="O9" i="51"/>
  <c r="U9" i="51" s="1"/>
  <c r="M9" i="51"/>
  <c r="S8" i="51"/>
  <c r="K8" i="51"/>
  <c r="I8" i="51"/>
  <c r="BM8" i="51"/>
  <c r="BQ8" i="51" s="1"/>
  <c r="BI8" i="51"/>
  <c r="BK8" i="51" s="1"/>
  <c r="BG8" i="51"/>
  <c r="BE8" i="51"/>
  <c r="BC8" i="51"/>
  <c r="BA8" i="51"/>
  <c r="AW8" i="51"/>
  <c r="AS8" i="51"/>
  <c r="AU8" i="51" s="1"/>
  <c r="AQ8" i="51"/>
  <c r="AO8" i="51"/>
  <c r="AK8" i="51"/>
  <c r="AG8" i="5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G79" i="52" s="1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I97" i="52"/>
  <c r="BY97" i="52"/>
  <c r="CC97" i="52" s="1"/>
  <c r="BU97" i="52"/>
  <c r="BS97" i="52"/>
  <c r="BO97" i="52"/>
  <c r="BK97" i="52"/>
  <c r="BI97" i="52"/>
  <c r="BE97" i="52"/>
  <c r="AY97" i="52"/>
  <c r="BA97" i="52" s="1"/>
  <c r="AU97" i="52"/>
  <c r="AK97" i="52"/>
  <c r="AO97" i="52" s="1"/>
  <c r="AE97" i="52"/>
  <c r="AG97" i="52" s="1"/>
  <c r="AC97" i="52"/>
  <c r="AA97" i="52"/>
  <c r="O97" i="52"/>
  <c r="U97" i="52" s="1"/>
  <c r="M97" i="52"/>
  <c r="S96" i="52"/>
  <c r="K96" i="52"/>
  <c r="I96" i="52"/>
  <c r="BY96" i="52"/>
  <c r="CC96" i="52" s="1"/>
  <c r="CE96" i="52" s="1"/>
  <c r="BW96" i="52"/>
  <c r="BU96" i="52"/>
  <c r="BS96" i="52"/>
  <c r="BO96" i="52"/>
  <c r="BK96" i="52"/>
  <c r="BI96" i="52"/>
  <c r="BE96" i="52"/>
  <c r="AY96" i="52"/>
  <c r="BA96" i="52" s="1"/>
  <c r="AU96" i="52"/>
  <c r="AK96" i="52"/>
  <c r="AO96" i="52" s="1"/>
  <c r="AE96" i="52"/>
  <c r="AG96" i="52" s="1"/>
  <c r="AC96" i="52"/>
  <c r="AA96" i="52"/>
  <c r="O96" i="52"/>
  <c r="U96" i="52" s="1"/>
  <c r="M96" i="52"/>
  <c r="CA96" i="52" s="1"/>
  <c r="S95" i="52"/>
  <c r="K95" i="52"/>
  <c r="I95" i="52"/>
  <c r="BY95" i="52"/>
  <c r="CC95" i="52" s="1"/>
  <c r="BS95" i="52"/>
  <c r="BU95" i="52" s="1"/>
  <c r="BO95" i="52"/>
  <c r="BI95" i="52"/>
  <c r="BK95" i="52" s="1"/>
  <c r="BG95" i="52"/>
  <c r="BE95" i="52"/>
  <c r="AY95" i="52"/>
  <c r="BA95" i="52" s="1"/>
  <c r="AU95" i="52"/>
  <c r="AK95" i="52"/>
  <c r="AO95" i="52" s="1"/>
  <c r="AE95" i="52"/>
  <c r="AG95" i="52" s="1"/>
  <c r="AC95" i="52"/>
  <c r="AA95" i="52"/>
  <c r="O95" i="52"/>
  <c r="U95" i="52" s="1"/>
  <c r="M95" i="52"/>
  <c r="S94" i="52"/>
  <c r="K94" i="52"/>
  <c r="I94" i="52"/>
  <c r="BY94" i="52"/>
  <c r="CC94" i="52" s="1"/>
  <c r="CE94" i="52" s="1"/>
  <c r="BW94" i="52"/>
  <c r="BU94" i="52"/>
  <c r="BS94" i="52"/>
  <c r="BO94" i="52"/>
  <c r="BK94" i="52"/>
  <c r="BI94" i="52"/>
  <c r="BE94" i="52"/>
  <c r="AY94" i="52"/>
  <c r="BA94" i="52" s="1"/>
  <c r="AU94" i="52"/>
  <c r="AK94" i="52"/>
  <c r="AO94" i="52" s="1"/>
  <c r="AE94" i="52"/>
  <c r="AG94" i="52" s="1"/>
  <c r="AC94" i="52"/>
  <c r="AA94" i="52"/>
  <c r="O94" i="52"/>
  <c r="U94" i="52" s="1"/>
  <c r="M94" i="52"/>
  <c r="CA94" i="52" s="1"/>
  <c r="S93" i="52"/>
  <c r="K93" i="52"/>
  <c r="I93" i="52"/>
  <c r="BY93" i="52"/>
  <c r="CC93" i="52" s="1"/>
  <c r="CE93" i="52" s="1"/>
  <c r="BW93" i="52"/>
  <c r="BU93" i="52"/>
  <c r="BS93" i="52"/>
  <c r="BO93" i="52"/>
  <c r="BK93" i="52"/>
  <c r="BI93" i="52"/>
  <c r="BE93" i="52"/>
  <c r="AY93" i="52"/>
  <c r="BA93" i="52" s="1"/>
  <c r="AU93" i="52"/>
  <c r="AK93" i="52"/>
  <c r="AO93" i="52" s="1"/>
  <c r="AE93" i="52"/>
  <c r="AG93" i="52" s="1"/>
  <c r="AC93" i="52"/>
  <c r="AA93" i="52"/>
  <c r="O93" i="52"/>
  <c r="U93" i="52" s="1"/>
  <c r="M93" i="52"/>
  <c r="CA93" i="52" s="1"/>
  <c r="S92" i="52"/>
  <c r="K92" i="52"/>
  <c r="I92" i="52"/>
  <c r="BY92" i="52"/>
  <c r="CC92" i="52" s="1"/>
  <c r="CE92" i="52" s="1"/>
  <c r="BU92" i="52"/>
  <c r="BS92" i="52"/>
  <c r="BO92" i="52"/>
  <c r="BK92" i="52"/>
  <c r="BI92" i="52"/>
  <c r="BE92" i="52"/>
  <c r="AY92" i="52"/>
  <c r="BA92" i="52" s="1"/>
  <c r="AU92" i="52"/>
  <c r="AK92" i="52"/>
  <c r="AO92" i="52" s="1"/>
  <c r="AE92" i="52"/>
  <c r="AG92" i="52" s="1"/>
  <c r="AC92" i="52"/>
  <c r="AA92" i="52"/>
  <c r="O92" i="52"/>
  <c r="U92" i="52" s="1"/>
  <c r="M92" i="52"/>
  <c r="CA92" i="52" s="1"/>
  <c r="S91" i="52"/>
  <c r="K91" i="52"/>
  <c r="I91" i="52"/>
  <c r="BY91" i="52"/>
  <c r="CC91" i="52" s="1"/>
  <c r="CE91" i="52" s="1"/>
  <c r="BU91" i="52"/>
  <c r="BS91" i="52"/>
  <c r="BO91" i="52"/>
  <c r="BK91" i="52"/>
  <c r="BI91" i="52"/>
  <c r="BE91" i="52"/>
  <c r="AY91" i="52"/>
  <c r="BA91" i="52" s="1"/>
  <c r="AU91" i="52"/>
  <c r="AK91" i="52"/>
  <c r="AO91" i="52" s="1"/>
  <c r="AE91" i="52"/>
  <c r="AG91" i="52" s="1"/>
  <c r="AC91" i="52"/>
  <c r="AA91" i="52"/>
  <c r="O91" i="52"/>
  <c r="U91" i="52" s="1"/>
  <c r="M91" i="52"/>
  <c r="CA91" i="52" s="1"/>
  <c r="S90" i="52"/>
  <c r="K90" i="52"/>
  <c r="I90" i="52"/>
  <c r="BY90" i="52"/>
  <c r="CC90" i="52" s="1"/>
  <c r="CE90" i="52" s="1"/>
  <c r="BU90" i="52"/>
  <c r="BS90" i="52"/>
  <c r="BO90" i="52"/>
  <c r="BK90" i="52"/>
  <c r="BI90" i="52"/>
  <c r="BE90" i="52"/>
  <c r="AY90" i="52"/>
  <c r="BA90" i="52" s="1"/>
  <c r="AU90" i="52"/>
  <c r="AK90" i="52"/>
  <c r="AO90" i="52" s="1"/>
  <c r="AE90" i="52"/>
  <c r="AG90" i="52" s="1"/>
  <c r="AC90" i="52"/>
  <c r="AA90" i="52"/>
  <c r="O90" i="52"/>
  <c r="U90" i="52" s="1"/>
  <c r="M90" i="52"/>
  <c r="CA90" i="52" s="1"/>
  <c r="S89" i="52"/>
  <c r="K89" i="52"/>
  <c r="M89" i="52" s="1"/>
  <c r="I89" i="52"/>
  <c r="BY89" i="52"/>
  <c r="CC89" i="52" s="1"/>
  <c r="BU89" i="52"/>
  <c r="BS89" i="52"/>
  <c r="BO89" i="52"/>
  <c r="BK89" i="52"/>
  <c r="BI89" i="52"/>
  <c r="BE89" i="52"/>
  <c r="AY89" i="52"/>
  <c r="BA89" i="52" s="1"/>
  <c r="AU89" i="52"/>
  <c r="AO89" i="52"/>
  <c r="AK89" i="52"/>
  <c r="AE89" i="52"/>
  <c r="AG89" i="52" s="1"/>
  <c r="AA89" i="52"/>
  <c r="U89" i="52"/>
  <c r="O89" i="52"/>
  <c r="S88" i="52"/>
  <c r="K88" i="52"/>
  <c r="I88" i="52"/>
  <c r="BY88" i="52"/>
  <c r="CC88" i="52" s="1"/>
  <c r="CE88" i="52" s="1"/>
  <c r="BU88" i="52"/>
  <c r="BS88" i="52"/>
  <c r="BO88" i="52"/>
  <c r="BK88" i="52"/>
  <c r="BI88" i="52"/>
  <c r="BE88" i="52"/>
  <c r="AY88" i="52"/>
  <c r="BA88" i="52" s="1"/>
  <c r="AU88" i="52"/>
  <c r="AK88" i="52"/>
  <c r="AO88" i="52" s="1"/>
  <c r="AE88" i="52"/>
  <c r="AG88" i="52" s="1"/>
  <c r="AC88" i="52"/>
  <c r="AA88" i="52"/>
  <c r="O88" i="52"/>
  <c r="U88" i="52" s="1"/>
  <c r="M88" i="52"/>
  <c r="CA88" i="52" s="1"/>
  <c r="S87" i="52"/>
  <c r="K87" i="52"/>
  <c r="I87" i="52"/>
  <c r="BY87" i="52"/>
  <c r="CC87" i="52" s="1"/>
  <c r="CE87" i="52" s="1"/>
  <c r="BU87" i="52"/>
  <c r="BS87" i="52"/>
  <c r="BO87" i="52"/>
  <c r="BK87" i="52"/>
  <c r="BI87" i="52"/>
  <c r="BE87" i="52"/>
  <c r="AY87" i="52"/>
  <c r="BA87" i="52" s="1"/>
  <c r="AU87" i="52"/>
  <c r="AK87" i="52"/>
  <c r="AO87" i="52" s="1"/>
  <c r="AE87" i="52"/>
  <c r="AG87" i="52" s="1"/>
  <c r="AC87" i="52"/>
  <c r="AA87" i="52"/>
  <c r="O87" i="52"/>
  <c r="U87" i="52" s="1"/>
  <c r="M87" i="52"/>
  <c r="CA87" i="52" s="1"/>
  <c r="S86" i="52"/>
  <c r="K86" i="52"/>
  <c r="I86" i="52"/>
  <c r="BY86" i="52"/>
  <c r="CC86" i="52" s="1"/>
  <c r="CE86" i="52" s="1"/>
  <c r="BU86" i="52"/>
  <c r="BS86" i="52"/>
  <c r="BO86" i="52"/>
  <c r="BK86" i="52"/>
  <c r="BI86" i="52"/>
  <c r="BE86" i="52"/>
  <c r="AY86" i="52"/>
  <c r="BA86" i="52" s="1"/>
  <c r="AU86" i="52"/>
  <c r="AK86" i="52"/>
  <c r="AO86" i="52" s="1"/>
  <c r="AE86" i="52"/>
  <c r="AG86" i="52" s="1"/>
  <c r="AC86" i="52"/>
  <c r="AA86" i="52"/>
  <c r="O86" i="52"/>
  <c r="U86" i="52" s="1"/>
  <c r="M86" i="52"/>
  <c r="CA86" i="52" s="1"/>
  <c r="S85" i="52"/>
  <c r="K85" i="52"/>
  <c r="I85" i="52"/>
  <c r="CC85" i="52"/>
  <c r="CE85" i="52" s="1"/>
  <c r="BY85" i="52"/>
  <c r="BU85" i="52"/>
  <c r="BS85" i="52"/>
  <c r="BO85" i="52"/>
  <c r="BI85" i="52"/>
  <c r="BE85" i="52"/>
  <c r="AY85" i="52"/>
  <c r="AU85" i="52"/>
  <c r="AO85" i="52"/>
  <c r="AK85" i="52"/>
  <c r="AE85" i="52"/>
  <c r="AG85" i="52" s="1"/>
  <c r="AC85" i="52"/>
  <c r="AA85" i="52"/>
  <c r="U85" i="52"/>
  <c r="O85" i="52"/>
  <c r="M85" i="52"/>
  <c r="CA85" i="52" s="1"/>
  <c r="S84" i="52"/>
  <c r="K84" i="52"/>
  <c r="I84" i="52"/>
  <c r="CC84" i="52"/>
  <c r="CE84" i="52" s="1"/>
  <c r="BY84" i="52"/>
  <c r="BU84" i="52"/>
  <c r="BS84" i="52"/>
  <c r="BO84" i="52"/>
  <c r="BI84" i="52"/>
  <c r="BE84" i="52"/>
  <c r="AY84" i="52"/>
  <c r="AU84" i="52"/>
  <c r="AO84" i="52"/>
  <c r="AK84" i="52"/>
  <c r="AE84" i="52"/>
  <c r="AG84" i="52" s="1"/>
  <c r="AC84" i="52"/>
  <c r="AA84" i="52"/>
  <c r="U84" i="52"/>
  <c r="O84" i="52"/>
  <c r="M84" i="52"/>
  <c r="CA84" i="52" s="1"/>
  <c r="S83" i="52"/>
  <c r="K83" i="52"/>
  <c r="I83" i="52"/>
  <c r="CC83" i="52"/>
  <c r="CE83" i="52" s="1"/>
  <c r="BY83" i="52"/>
  <c r="BU83" i="52"/>
  <c r="BS83" i="52"/>
  <c r="BO83" i="52"/>
  <c r="BI83" i="52"/>
  <c r="BE83" i="52"/>
  <c r="AY83" i="52"/>
  <c r="AU83" i="52"/>
  <c r="AO83" i="52"/>
  <c r="AK83" i="52"/>
  <c r="AE83" i="52"/>
  <c r="AG83" i="52" s="1"/>
  <c r="AC83" i="52"/>
  <c r="AA83" i="52"/>
  <c r="U83" i="52"/>
  <c r="O83" i="52"/>
  <c r="M83" i="52"/>
  <c r="CA83" i="52" s="1"/>
  <c r="S82" i="52"/>
  <c r="K82" i="52"/>
  <c r="I82" i="52"/>
  <c r="CC82" i="52"/>
  <c r="CE82" i="52" s="1"/>
  <c r="BY82" i="52"/>
  <c r="BU82" i="52"/>
  <c r="BS82" i="52"/>
  <c r="BO82" i="52"/>
  <c r="BI82" i="52"/>
  <c r="BE82" i="52"/>
  <c r="AY82" i="52"/>
  <c r="AU82" i="52"/>
  <c r="AO82" i="52"/>
  <c r="AK82" i="52"/>
  <c r="AE82" i="52"/>
  <c r="AG82" i="52" s="1"/>
  <c r="AC82" i="52"/>
  <c r="AA82" i="52"/>
  <c r="U82" i="52"/>
  <c r="O82" i="52"/>
  <c r="M82" i="52"/>
  <c r="CA82" i="52" s="1"/>
  <c r="S81" i="52"/>
  <c r="K81" i="52"/>
  <c r="M81" i="52" s="1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G81" i="52"/>
  <c r="AE81" i="52"/>
  <c r="AA81" i="52"/>
  <c r="U81" i="52"/>
  <c r="O81" i="52"/>
  <c r="S80" i="52"/>
  <c r="K80" i="52"/>
  <c r="I80" i="52"/>
  <c r="CC80" i="52"/>
  <c r="CE80" i="52" s="1"/>
  <c r="BY80" i="52"/>
  <c r="BU80" i="52"/>
  <c r="BS80" i="52"/>
  <c r="BO80" i="52"/>
  <c r="BI80" i="52"/>
  <c r="BE80" i="52"/>
  <c r="AY80" i="52"/>
  <c r="AU80" i="52"/>
  <c r="AO80" i="52"/>
  <c r="AK80" i="52"/>
  <c r="AE80" i="52"/>
  <c r="AG80" i="52" s="1"/>
  <c r="AC80" i="52"/>
  <c r="AA80" i="52"/>
  <c r="U80" i="52"/>
  <c r="O80" i="52"/>
  <c r="M80" i="52"/>
  <c r="CA80" i="52" s="1"/>
  <c r="I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I75" i="52"/>
  <c r="CC75" i="52"/>
  <c r="CE75" i="52" s="1"/>
  <c r="BY75" i="52"/>
  <c r="BU75" i="52"/>
  <c r="BS75" i="52"/>
  <c r="BO75" i="52"/>
  <c r="BI75" i="52"/>
  <c r="BE75" i="52"/>
  <c r="AY75" i="52"/>
  <c r="BA75" i="52" s="1"/>
  <c r="AU75" i="52"/>
  <c r="AQ75" i="52"/>
  <c r="AO75" i="52"/>
  <c r="AK75" i="52"/>
  <c r="AE75" i="52"/>
  <c r="AG75" i="52" s="1"/>
  <c r="AC75" i="52"/>
  <c r="AA75" i="52"/>
  <c r="W75" i="52"/>
  <c r="U75" i="52"/>
  <c r="O75" i="52"/>
  <c r="M75" i="52"/>
  <c r="CA75" i="52" s="1"/>
  <c r="S74" i="52"/>
  <c r="K74" i="52"/>
  <c r="I74" i="52"/>
  <c r="CC74" i="52"/>
  <c r="CE74" i="52" s="1"/>
  <c r="BY74" i="52"/>
  <c r="BU74" i="52"/>
  <c r="BS74" i="52"/>
  <c r="BO74" i="52"/>
  <c r="BI74" i="52"/>
  <c r="BE74" i="52"/>
  <c r="AY74" i="52"/>
  <c r="BA74" i="52" s="1"/>
  <c r="AU74" i="52"/>
  <c r="AQ74" i="52"/>
  <c r="AO74" i="52"/>
  <c r="AK74" i="52"/>
  <c r="AE74" i="52"/>
  <c r="AG74" i="52" s="1"/>
  <c r="AC74" i="52"/>
  <c r="AA74" i="52"/>
  <c r="W74" i="52"/>
  <c r="U74" i="52"/>
  <c r="O74" i="52"/>
  <c r="M74" i="52"/>
  <c r="CA74" i="52" s="1"/>
  <c r="S73" i="52"/>
  <c r="K73" i="52"/>
  <c r="I73" i="52"/>
  <c r="BY73" i="52"/>
  <c r="CC73" i="52" s="1"/>
  <c r="CE73" i="52" s="1"/>
  <c r="BU73" i="52"/>
  <c r="BS73" i="52"/>
  <c r="BO73" i="52"/>
  <c r="BK73" i="52"/>
  <c r="BI73" i="52"/>
  <c r="BE73" i="52"/>
  <c r="AY73" i="52"/>
  <c r="BA73" i="52" s="1"/>
  <c r="AU73" i="52"/>
  <c r="AK73" i="52"/>
  <c r="AO73" i="52" s="1"/>
  <c r="AE73" i="52"/>
  <c r="AG73" i="52" s="1"/>
  <c r="AC73" i="52"/>
  <c r="AA73" i="52"/>
  <c r="O73" i="52"/>
  <c r="U73" i="52" s="1"/>
  <c r="M73" i="52"/>
  <c r="CA73" i="52" s="1"/>
  <c r="S72" i="52"/>
  <c r="K72" i="52"/>
  <c r="I72" i="52"/>
  <c r="BW72" i="52"/>
  <c r="BU72" i="52"/>
  <c r="BS72" i="52"/>
  <c r="BO72" i="52"/>
  <c r="BK72" i="52"/>
  <c r="BI72" i="52"/>
  <c r="BE72" i="52"/>
  <c r="AY72" i="52"/>
  <c r="BA72" i="52" s="1"/>
  <c r="AU72" i="52"/>
  <c r="AK72" i="52"/>
  <c r="AO72" i="52" s="1"/>
  <c r="AG72" i="52"/>
  <c r="AE72" i="52"/>
  <c r="AA72" i="52"/>
  <c r="O72" i="52"/>
  <c r="U72" i="52" s="1"/>
  <c r="M72" i="52"/>
  <c r="CG72" i="52" s="1"/>
  <c r="S71" i="52"/>
  <c r="K71" i="52"/>
  <c r="I71" i="52"/>
  <c r="BY71" i="52"/>
  <c r="CC71" i="52" s="1"/>
  <c r="BU71" i="52"/>
  <c r="BS71" i="52"/>
  <c r="BO71" i="52"/>
  <c r="BK71" i="52"/>
  <c r="BI71" i="52"/>
  <c r="BE71" i="52"/>
  <c r="AY71" i="52"/>
  <c r="BA71" i="52" s="1"/>
  <c r="AU71" i="52"/>
  <c r="AO71" i="52"/>
  <c r="AK71" i="52"/>
  <c r="AE71" i="52"/>
  <c r="AG71" i="52" s="1"/>
  <c r="AA71" i="52"/>
  <c r="O71" i="52"/>
  <c r="U71" i="52" s="1"/>
  <c r="M71" i="52"/>
  <c r="S70" i="52"/>
  <c r="K70" i="52"/>
  <c r="M70" i="52" s="1"/>
  <c r="CA70" i="52" s="1"/>
  <c r="I70" i="52"/>
  <c r="CC70" i="52"/>
  <c r="BY70" i="52"/>
  <c r="BS70" i="52"/>
  <c r="BU70" i="52" s="1"/>
  <c r="BO70" i="52"/>
  <c r="BK70" i="52"/>
  <c r="BI70" i="52"/>
  <c r="BE70" i="52"/>
  <c r="AY70" i="52"/>
  <c r="AU70" i="52"/>
  <c r="AQ70" i="52"/>
  <c r="AO70" i="52"/>
  <c r="AK70" i="52"/>
  <c r="AG70" i="52"/>
  <c r="AE70" i="52"/>
  <c r="AA70" i="52"/>
  <c r="U70" i="52"/>
  <c r="W70" i="52" s="1"/>
  <c r="O70" i="52"/>
  <c r="S69" i="52"/>
  <c r="K69" i="52"/>
  <c r="I69" i="52"/>
  <c r="CC69" i="52"/>
  <c r="CE69" i="52" s="1"/>
  <c r="BY69" i="52"/>
  <c r="BW69" i="52"/>
  <c r="BU69" i="52"/>
  <c r="BS69" i="52"/>
  <c r="BO69" i="52"/>
  <c r="BK69" i="52"/>
  <c r="BI69" i="52"/>
  <c r="BG69" i="52"/>
  <c r="BE69" i="52"/>
  <c r="AY69" i="52"/>
  <c r="BA69" i="52" s="1"/>
  <c r="AU69" i="52"/>
  <c r="AS69" i="52"/>
  <c r="AQ69" i="52"/>
  <c r="AO69" i="52"/>
  <c r="AK69" i="52"/>
  <c r="AE69" i="52"/>
  <c r="AG69" i="52" s="1"/>
  <c r="AC69" i="52"/>
  <c r="AA69" i="52"/>
  <c r="Y69" i="52"/>
  <c r="W69" i="52"/>
  <c r="U69" i="52"/>
  <c r="O69" i="52"/>
  <c r="M69" i="52"/>
  <c r="CA69" i="52" s="1"/>
  <c r="S68" i="52"/>
  <c r="K68" i="52"/>
  <c r="I68" i="52"/>
  <c r="CC68" i="52"/>
  <c r="CE68" i="52" s="1"/>
  <c r="BY68" i="52"/>
  <c r="BW68" i="52"/>
  <c r="BU68" i="52"/>
  <c r="BS68" i="52"/>
  <c r="BO68" i="52"/>
  <c r="BK68" i="52"/>
  <c r="BI68" i="52"/>
  <c r="BG68" i="52"/>
  <c r="BE68" i="52"/>
  <c r="AY68" i="52"/>
  <c r="BA68" i="52" s="1"/>
  <c r="AU68" i="52"/>
  <c r="AS68" i="52"/>
  <c r="AQ68" i="52"/>
  <c r="AO68" i="52"/>
  <c r="AK68" i="52"/>
  <c r="AE68" i="52"/>
  <c r="AG68" i="52" s="1"/>
  <c r="AC68" i="52"/>
  <c r="AA68" i="52"/>
  <c r="Y68" i="52"/>
  <c r="W68" i="52"/>
  <c r="U68" i="52"/>
  <c r="O68" i="52"/>
  <c r="M68" i="52"/>
  <c r="CA68" i="52" s="1"/>
  <c r="S67" i="52"/>
  <c r="K67" i="52"/>
  <c r="I67" i="52"/>
  <c r="CC67" i="52"/>
  <c r="CE67" i="52" s="1"/>
  <c r="BY67" i="52"/>
  <c r="BW67" i="52"/>
  <c r="BU67" i="52"/>
  <c r="BS67" i="52"/>
  <c r="BO67" i="52"/>
  <c r="BK67" i="52"/>
  <c r="BI67" i="52"/>
  <c r="BG67" i="52"/>
  <c r="BE67" i="52"/>
  <c r="AY67" i="52"/>
  <c r="BA67" i="52" s="1"/>
  <c r="AU67" i="52"/>
  <c r="AS67" i="52"/>
  <c r="AQ67" i="52"/>
  <c r="AO67" i="52"/>
  <c r="AK67" i="52"/>
  <c r="AE67" i="52"/>
  <c r="AG67" i="52" s="1"/>
  <c r="AC67" i="52"/>
  <c r="AA67" i="52"/>
  <c r="Y67" i="52"/>
  <c r="W67" i="52"/>
  <c r="U67" i="52"/>
  <c r="O67" i="52"/>
  <c r="M67" i="52"/>
  <c r="CA67" i="52" s="1"/>
  <c r="S66" i="52"/>
  <c r="K66" i="52"/>
  <c r="I66" i="52"/>
  <c r="CC66" i="52"/>
  <c r="CE66" i="52" s="1"/>
  <c r="BY66" i="52"/>
  <c r="BW66" i="52"/>
  <c r="BU66" i="52"/>
  <c r="BS66" i="52"/>
  <c r="BO66" i="52"/>
  <c r="BK66" i="52"/>
  <c r="BI66" i="52"/>
  <c r="BG66" i="52"/>
  <c r="BE66" i="52"/>
  <c r="AY66" i="52"/>
  <c r="BA66" i="52" s="1"/>
  <c r="AU66" i="52"/>
  <c r="AS66" i="52"/>
  <c r="AQ66" i="52"/>
  <c r="AO66" i="52"/>
  <c r="AK66" i="52"/>
  <c r="AE66" i="52"/>
  <c r="AG66" i="52" s="1"/>
  <c r="AC66" i="52"/>
  <c r="AA66" i="52"/>
  <c r="Y66" i="52"/>
  <c r="W66" i="52"/>
  <c r="U66" i="52"/>
  <c r="O66" i="52"/>
  <c r="M66" i="52"/>
  <c r="CA66" i="52" s="1"/>
  <c r="S65" i="52"/>
  <c r="K65" i="52"/>
  <c r="M65" i="52" s="1"/>
  <c r="G65" i="52"/>
  <c r="CC65" i="52"/>
  <c r="CE65" i="52" s="1"/>
  <c r="BY65" i="52"/>
  <c r="BU65" i="52"/>
  <c r="BS65" i="52"/>
  <c r="BO65" i="52"/>
  <c r="BK65" i="52"/>
  <c r="BI65" i="52"/>
  <c r="BE65" i="52"/>
  <c r="AY65" i="52"/>
  <c r="AU65" i="52"/>
  <c r="AO65" i="52"/>
  <c r="AQ65" i="52" s="1"/>
  <c r="AK65" i="52"/>
  <c r="AE65" i="52"/>
  <c r="AG65" i="52" s="1"/>
  <c r="AA65" i="52"/>
  <c r="W65" i="52"/>
  <c r="U65" i="52"/>
  <c r="O65" i="52"/>
  <c r="S64" i="52"/>
  <c r="K64" i="52"/>
  <c r="I64" i="52"/>
  <c r="CC64" i="52"/>
  <c r="CE64" i="52" s="1"/>
  <c r="BY64" i="52"/>
  <c r="BW64" i="52"/>
  <c r="BU64" i="52"/>
  <c r="BS64" i="52"/>
  <c r="BO64" i="52"/>
  <c r="BK64" i="52"/>
  <c r="BI64" i="52"/>
  <c r="BG64" i="52"/>
  <c r="BE64" i="52"/>
  <c r="AY64" i="52"/>
  <c r="BA64" i="52" s="1"/>
  <c r="AU64" i="52"/>
  <c r="AS64" i="52"/>
  <c r="AQ64" i="52"/>
  <c r="AO64" i="52"/>
  <c r="AK64" i="52"/>
  <c r="AE64" i="52"/>
  <c r="AG64" i="52" s="1"/>
  <c r="AC64" i="52"/>
  <c r="AA64" i="52"/>
  <c r="Y64" i="52"/>
  <c r="W64" i="52"/>
  <c r="U64" i="52"/>
  <c r="O64" i="52"/>
  <c r="M64" i="52"/>
  <c r="CA64" i="52" s="1"/>
  <c r="S63" i="52"/>
  <c r="K63" i="52"/>
  <c r="I63" i="52"/>
  <c r="CC63" i="52"/>
  <c r="CE63" i="52" s="1"/>
  <c r="BY63" i="52"/>
  <c r="BW63" i="52"/>
  <c r="BU63" i="52"/>
  <c r="BS63" i="52"/>
  <c r="BO63" i="52"/>
  <c r="BK63" i="52"/>
  <c r="BI63" i="52"/>
  <c r="BG63" i="52"/>
  <c r="BE63" i="52"/>
  <c r="AY63" i="52"/>
  <c r="BA63" i="52" s="1"/>
  <c r="AU63" i="52"/>
  <c r="AS63" i="52"/>
  <c r="AQ63" i="52"/>
  <c r="AO63" i="52"/>
  <c r="AK63" i="52"/>
  <c r="AE63" i="52"/>
  <c r="AG63" i="52" s="1"/>
  <c r="AC63" i="52"/>
  <c r="AA63" i="52"/>
  <c r="Y63" i="52"/>
  <c r="W63" i="52"/>
  <c r="U63" i="52"/>
  <c r="O63" i="52"/>
  <c r="M63" i="52"/>
  <c r="CA63" i="52" s="1"/>
  <c r="S62" i="52"/>
  <c r="K62" i="52"/>
  <c r="I62" i="52"/>
  <c r="CC62" i="52"/>
  <c r="CE62" i="52" s="1"/>
  <c r="BY62" i="52"/>
  <c r="BW62" i="52"/>
  <c r="BU62" i="52"/>
  <c r="BS62" i="52"/>
  <c r="BO62" i="52"/>
  <c r="BK62" i="52"/>
  <c r="BI62" i="52"/>
  <c r="BE62" i="52"/>
  <c r="AY62" i="52"/>
  <c r="AU62" i="52"/>
  <c r="AQ62" i="52"/>
  <c r="AO62" i="52"/>
  <c r="AK62" i="52"/>
  <c r="AE62" i="52"/>
  <c r="AG62" i="52" s="1"/>
  <c r="AC62" i="52"/>
  <c r="AA62" i="52"/>
  <c r="W62" i="52"/>
  <c r="U62" i="52"/>
  <c r="O62" i="52"/>
  <c r="M62" i="52"/>
  <c r="CA62" i="52" s="1"/>
  <c r="S61" i="52"/>
  <c r="K61" i="52"/>
  <c r="I61" i="52"/>
  <c r="CC61" i="52"/>
  <c r="CE61" i="52" s="1"/>
  <c r="BY61" i="52"/>
  <c r="BW61" i="52"/>
  <c r="BU61" i="52"/>
  <c r="BS61" i="52"/>
  <c r="BO61" i="52"/>
  <c r="BK61" i="52"/>
  <c r="BI61" i="52"/>
  <c r="BE61" i="52"/>
  <c r="AY61" i="52"/>
  <c r="AU61" i="52"/>
  <c r="AQ61" i="52"/>
  <c r="AO61" i="52"/>
  <c r="AK61" i="52"/>
  <c r="AE61" i="52"/>
  <c r="AG61" i="52" s="1"/>
  <c r="AC61" i="52"/>
  <c r="AA61" i="52"/>
  <c r="W61" i="52"/>
  <c r="U61" i="52"/>
  <c r="O61" i="52"/>
  <c r="M61" i="52"/>
  <c r="CA61" i="52" s="1"/>
  <c r="S60" i="52"/>
  <c r="K60" i="52"/>
  <c r="I60" i="52"/>
  <c r="CC60" i="52"/>
  <c r="CE60" i="52" s="1"/>
  <c r="BY60" i="52"/>
  <c r="BW60" i="52"/>
  <c r="BU60" i="52"/>
  <c r="BS60" i="52"/>
  <c r="BO60" i="52"/>
  <c r="BK60" i="52"/>
  <c r="BI60" i="52"/>
  <c r="BE60" i="52"/>
  <c r="AY60" i="52"/>
  <c r="AU60" i="52"/>
  <c r="AQ60" i="52"/>
  <c r="AO60" i="52"/>
  <c r="AK60" i="52"/>
  <c r="AE60" i="52"/>
  <c r="AG60" i="52" s="1"/>
  <c r="AC60" i="52"/>
  <c r="AA60" i="52"/>
  <c r="W60" i="52"/>
  <c r="U60" i="52"/>
  <c r="O60" i="52"/>
  <c r="M60" i="52"/>
  <c r="CA60" i="52" s="1"/>
  <c r="S59" i="52"/>
  <c r="K59" i="52"/>
  <c r="I59" i="52"/>
  <c r="CC59" i="52"/>
  <c r="CE59" i="52" s="1"/>
  <c r="BY59" i="52"/>
  <c r="BW59" i="52"/>
  <c r="BU59" i="52"/>
  <c r="BS59" i="52"/>
  <c r="BO59" i="52"/>
  <c r="BK59" i="52"/>
  <c r="BI59" i="52"/>
  <c r="BE59" i="52"/>
  <c r="AY59" i="52"/>
  <c r="AU59" i="52"/>
  <c r="AQ59" i="52"/>
  <c r="AO59" i="52"/>
  <c r="AK59" i="52"/>
  <c r="AE59" i="52"/>
  <c r="AG59" i="52" s="1"/>
  <c r="AC59" i="52"/>
  <c r="AA59" i="52"/>
  <c r="W59" i="52"/>
  <c r="U59" i="52"/>
  <c r="O59" i="52"/>
  <c r="M59" i="52"/>
  <c r="CA59" i="52" s="1"/>
  <c r="S58" i="52"/>
  <c r="K58" i="52"/>
  <c r="I58" i="52"/>
  <c r="CC58" i="52"/>
  <c r="CE58" i="52" s="1"/>
  <c r="BY58" i="52"/>
  <c r="BW58" i="52"/>
  <c r="BU58" i="52"/>
  <c r="BS58" i="52"/>
  <c r="BO58" i="52"/>
  <c r="BK58" i="52"/>
  <c r="BI58" i="52"/>
  <c r="BE58" i="52"/>
  <c r="AY58" i="52"/>
  <c r="AU58" i="52"/>
  <c r="AQ58" i="52"/>
  <c r="AO58" i="52"/>
  <c r="AK58" i="52"/>
  <c r="AE58" i="52"/>
  <c r="AG58" i="52" s="1"/>
  <c r="AC58" i="52"/>
  <c r="AA58" i="52"/>
  <c r="W58" i="52"/>
  <c r="U58" i="52"/>
  <c r="O58" i="52"/>
  <c r="M58" i="52"/>
  <c r="CA58" i="52" s="1"/>
  <c r="S57" i="52"/>
  <c r="K57" i="52"/>
  <c r="M57" i="52" s="1"/>
  <c r="I57" i="52"/>
  <c r="CC57" i="52"/>
  <c r="CE57" i="52" s="1"/>
  <c r="BY57" i="52"/>
  <c r="BU57" i="52"/>
  <c r="BS57" i="52"/>
  <c r="BO57" i="52"/>
  <c r="BK57" i="52"/>
  <c r="BI57" i="52"/>
  <c r="BE57" i="52"/>
  <c r="AY57" i="52"/>
  <c r="AU57" i="52"/>
  <c r="AQ57" i="52"/>
  <c r="AO57" i="52"/>
  <c r="AK57" i="52"/>
  <c r="AE57" i="52"/>
  <c r="AG57" i="52" s="1"/>
  <c r="AA57" i="52"/>
  <c r="U57" i="52"/>
  <c r="W57" i="52" s="1"/>
  <c r="O57" i="52"/>
  <c r="S56" i="52"/>
  <c r="K56" i="52"/>
  <c r="M56" i="52" s="1"/>
  <c r="I56" i="52"/>
  <c r="CC56" i="52"/>
  <c r="CE56" i="52" s="1"/>
  <c r="BY56" i="52"/>
  <c r="BS56" i="52"/>
  <c r="BU56" i="52" s="1"/>
  <c r="BO56" i="52"/>
  <c r="BK56" i="52"/>
  <c r="BI56" i="52"/>
  <c r="BE56" i="52"/>
  <c r="AY56" i="52"/>
  <c r="AU56" i="52"/>
  <c r="AO56" i="52"/>
  <c r="AQ56" i="52" s="1"/>
  <c r="AK56" i="52"/>
  <c r="AE56" i="52"/>
  <c r="AG56" i="52" s="1"/>
  <c r="AA56" i="52"/>
  <c r="W56" i="52"/>
  <c r="U56" i="52"/>
  <c r="O56" i="52"/>
  <c r="S55" i="52"/>
  <c r="K55" i="52"/>
  <c r="I55" i="52"/>
  <c r="CC55" i="52"/>
  <c r="CE55" i="52" s="1"/>
  <c r="BY55" i="52"/>
  <c r="BW55" i="52"/>
  <c r="BU55" i="52"/>
  <c r="BS55" i="52"/>
  <c r="BO55" i="52"/>
  <c r="BK55" i="52"/>
  <c r="BI55" i="52"/>
  <c r="BE55" i="52"/>
  <c r="AY55" i="52"/>
  <c r="AU55" i="52"/>
  <c r="AQ55" i="52"/>
  <c r="AO55" i="52"/>
  <c r="AK55" i="52"/>
  <c r="AE55" i="52"/>
  <c r="AG55" i="52" s="1"/>
  <c r="AC55" i="52"/>
  <c r="AA55" i="52"/>
  <c r="W55" i="52"/>
  <c r="U55" i="52"/>
  <c r="O55" i="52"/>
  <c r="M55" i="52"/>
  <c r="CA55" i="52" s="1"/>
  <c r="S54" i="52"/>
  <c r="K54" i="52"/>
  <c r="I54" i="52"/>
  <c r="CC54" i="52"/>
  <c r="CE54" i="52" s="1"/>
  <c r="BY54" i="52"/>
  <c r="BW54" i="52"/>
  <c r="BU54" i="52"/>
  <c r="BS54" i="52"/>
  <c r="BO54" i="52"/>
  <c r="BK54" i="52"/>
  <c r="BI54" i="52"/>
  <c r="BG54" i="52"/>
  <c r="BE54" i="52"/>
  <c r="AY54" i="52"/>
  <c r="BA54" i="52" s="1"/>
  <c r="AU54" i="52"/>
  <c r="AS54" i="52"/>
  <c r="AQ54" i="52"/>
  <c r="AO54" i="52"/>
  <c r="AK54" i="52"/>
  <c r="AE54" i="52"/>
  <c r="AG54" i="52" s="1"/>
  <c r="AC54" i="52"/>
  <c r="AA54" i="52"/>
  <c r="Y54" i="52"/>
  <c r="W54" i="52"/>
  <c r="U54" i="52"/>
  <c r="O54" i="52"/>
  <c r="M54" i="52"/>
  <c r="CA54" i="52" s="1"/>
  <c r="S53" i="52"/>
  <c r="K53" i="52"/>
  <c r="I53" i="52"/>
  <c r="CC53" i="52"/>
  <c r="CE53" i="52" s="1"/>
  <c r="BY53" i="52"/>
  <c r="BW53" i="52"/>
  <c r="BU53" i="52"/>
  <c r="BS53" i="52"/>
  <c r="BO53" i="52"/>
  <c r="BK53" i="52"/>
  <c r="BI53" i="52"/>
  <c r="BE53" i="52"/>
  <c r="AY53" i="52"/>
  <c r="AU53" i="52"/>
  <c r="AQ53" i="52"/>
  <c r="AO53" i="52"/>
  <c r="AK53" i="52"/>
  <c r="AE53" i="52"/>
  <c r="AG53" i="52" s="1"/>
  <c r="AC53" i="52"/>
  <c r="AA53" i="52"/>
  <c r="W53" i="52"/>
  <c r="U53" i="52"/>
  <c r="O53" i="52"/>
  <c r="M53" i="52"/>
  <c r="CA53" i="52" s="1"/>
  <c r="S52" i="52"/>
  <c r="K52" i="52"/>
  <c r="I52" i="52"/>
  <c r="BY52" i="52"/>
  <c r="CC52" i="52" s="1"/>
  <c r="BS52" i="52"/>
  <c r="BU52" i="52" s="1"/>
  <c r="BO52" i="52"/>
  <c r="BI52" i="52"/>
  <c r="BK52" i="52" s="1"/>
  <c r="BG52" i="52"/>
  <c r="BE52" i="52"/>
  <c r="AY52" i="52"/>
  <c r="BA52" i="52" s="1"/>
  <c r="AU52" i="52"/>
  <c r="AK52" i="52"/>
  <c r="AO52" i="52" s="1"/>
  <c r="AE52" i="52"/>
  <c r="AG52" i="52" s="1"/>
  <c r="AC52" i="52"/>
  <c r="AA52" i="52"/>
  <c r="O52" i="52"/>
  <c r="U52" i="52" s="1"/>
  <c r="M52" i="52"/>
  <c r="S51" i="52"/>
  <c r="K51" i="52"/>
  <c r="I51" i="52"/>
  <c r="BY51" i="52"/>
  <c r="CC51" i="52" s="1"/>
  <c r="BS51" i="52"/>
  <c r="BU51" i="52" s="1"/>
  <c r="BO51" i="52"/>
  <c r="BI51" i="52"/>
  <c r="BK51" i="52" s="1"/>
  <c r="BG51" i="52"/>
  <c r="BE51" i="52"/>
  <c r="AY51" i="52"/>
  <c r="BA51" i="52" s="1"/>
  <c r="AU51" i="52"/>
  <c r="AK51" i="52"/>
  <c r="AO51" i="52" s="1"/>
  <c r="AE51" i="52"/>
  <c r="AG51" i="52" s="1"/>
  <c r="AC51" i="52"/>
  <c r="AA51" i="52"/>
  <c r="O51" i="52"/>
  <c r="U51" i="52" s="1"/>
  <c r="M51" i="52"/>
  <c r="S50" i="52"/>
  <c r="K50" i="52"/>
  <c r="I50" i="52"/>
  <c r="BY50" i="52"/>
  <c r="CC50" i="52" s="1"/>
  <c r="CE50" i="52" s="1"/>
  <c r="BW50" i="52"/>
  <c r="BU50" i="52"/>
  <c r="BS50" i="52"/>
  <c r="BO50" i="52"/>
  <c r="BK50" i="52"/>
  <c r="BI50" i="52"/>
  <c r="BE50" i="52"/>
  <c r="AY50" i="52"/>
  <c r="BA50" i="52" s="1"/>
  <c r="AU50" i="52"/>
  <c r="AK50" i="52"/>
  <c r="AO50" i="52" s="1"/>
  <c r="AE50" i="52"/>
  <c r="AG50" i="52" s="1"/>
  <c r="AC50" i="52"/>
  <c r="AA50" i="52"/>
  <c r="O50" i="52"/>
  <c r="U50" i="52" s="1"/>
  <c r="M50" i="52"/>
  <c r="CA50" i="52" s="1"/>
  <c r="S49" i="52"/>
  <c r="K49" i="52"/>
  <c r="I49" i="52"/>
  <c r="BY49" i="52"/>
  <c r="CC49" i="52" s="1"/>
  <c r="CE49" i="52" s="1"/>
  <c r="BW49" i="52"/>
  <c r="BU49" i="52"/>
  <c r="BS49" i="52"/>
  <c r="BO49" i="52"/>
  <c r="BK49" i="52"/>
  <c r="BI49" i="52"/>
  <c r="BE49" i="52"/>
  <c r="AY49" i="52"/>
  <c r="BA49" i="52" s="1"/>
  <c r="AU49" i="52"/>
  <c r="AK49" i="52"/>
  <c r="AO49" i="52" s="1"/>
  <c r="AE49" i="52"/>
  <c r="AG49" i="52" s="1"/>
  <c r="AC49" i="52"/>
  <c r="AA49" i="52"/>
  <c r="O49" i="52"/>
  <c r="U49" i="52" s="1"/>
  <c r="M49" i="52"/>
  <c r="CA49" i="52" s="1"/>
  <c r="S48" i="52"/>
  <c r="K48" i="52"/>
  <c r="I48" i="52"/>
  <c r="BY48" i="52"/>
  <c r="CC48" i="52" s="1"/>
  <c r="CE48" i="52" s="1"/>
  <c r="BU48" i="52"/>
  <c r="BS48" i="52"/>
  <c r="BO48" i="52"/>
  <c r="BK48" i="52"/>
  <c r="BI48" i="52"/>
  <c r="BE48" i="52"/>
  <c r="AY48" i="52"/>
  <c r="BA48" i="52" s="1"/>
  <c r="AU48" i="52"/>
  <c r="AK48" i="52"/>
  <c r="AO48" i="52" s="1"/>
  <c r="AE48" i="52"/>
  <c r="AG48" i="52" s="1"/>
  <c r="AC48" i="52"/>
  <c r="AA48" i="52"/>
  <c r="O48" i="52"/>
  <c r="U48" i="52" s="1"/>
  <c r="M48" i="52"/>
  <c r="CA48" i="52" s="1"/>
  <c r="S47" i="52"/>
  <c r="K47" i="52"/>
  <c r="M47" i="52" s="1"/>
  <c r="I47" i="52"/>
  <c r="BS47" i="52"/>
  <c r="BU47" i="52" s="1"/>
  <c r="BO47" i="52"/>
  <c r="BK47" i="52"/>
  <c r="BI47" i="52"/>
  <c r="BE47" i="52"/>
  <c r="AY47" i="52"/>
  <c r="BA47" i="52" s="1"/>
  <c r="AU47" i="52"/>
  <c r="AK47" i="52"/>
  <c r="AO47" i="52" s="1"/>
  <c r="AG47" i="52"/>
  <c r="AE47" i="52"/>
  <c r="AA47" i="52"/>
  <c r="O47" i="52"/>
  <c r="BY47" i="52" s="1"/>
  <c r="CC47" i="52" s="1"/>
  <c r="S46" i="52"/>
  <c r="K46" i="52"/>
  <c r="I46" i="52"/>
  <c r="BY46" i="52"/>
  <c r="CC46" i="52" s="1"/>
  <c r="CE46" i="52" s="1"/>
  <c r="BU46" i="52"/>
  <c r="BS46" i="52"/>
  <c r="BO46" i="52"/>
  <c r="BK46" i="52"/>
  <c r="BI46" i="52"/>
  <c r="BE46" i="52"/>
  <c r="AY46" i="52"/>
  <c r="BA46" i="52" s="1"/>
  <c r="AU46" i="52"/>
  <c r="AK46" i="52"/>
  <c r="AO46" i="52" s="1"/>
  <c r="AE46" i="52"/>
  <c r="AG46" i="52" s="1"/>
  <c r="AC46" i="52"/>
  <c r="AA46" i="52"/>
  <c r="O46" i="52"/>
  <c r="U46" i="52" s="1"/>
  <c r="M46" i="52"/>
  <c r="CA46" i="52" s="1"/>
  <c r="S45" i="52"/>
  <c r="K45" i="52"/>
  <c r="I45" i="52"/>
  <c r="BY45" i="52"/>
  <c r="CC45" i="52" s="1"/>
  <c r="CE45" i="52" s="1"/>
  <c r="BU45" i="52"/>
  <c r="BS45" i="52"/>
  <c r="BO45" i="52"/>
  <c r="BK45" i="52"/>
  <c r="BI45" i="52"/>
  <c r="BE45" i="52"/>
  <c r="AY45" i="52"/>
  <c r="BA45" i="52" s="1"/>
  <c r="AU45" i="52"/>
  <c r="AK45" i="52"/>
  <c r="AO45" i="52" s="1"/>
  <c r="AE45" i="52"/>
  <c r="AG45" i="52" s="1"/>
  <c r="AC45" i="52"/>
  <c r="AA45" i="52"/>
  <c r="O45" i="52"/>
  <c r="U45" i="52" s="1"/>
  <c r="M45" i="52"/>
  <c r="CA45" i="52" s="1"/>
  <c r="S44" i="52"/>
  <c r="K44" i="52"/>
  <c r="I44" i="52"/>
  <c r="BY44" i="52"/>
  <c r="CC44" i="52" s="1"/>
  <c r="CE44" i="52" s="1"/>
  <c r="BU44" i="52"/>
  <c r="BS44" i="52"/>
  <c r="BO44" i="52"/>
  <c r="BK44" i="52"/>
  <c r="BI44" i="52"/>
  <c r="BE44" i="52"/>
  <c r="AY44" i="52"/>
  <c r="BA44" i="52" s="1"/>
  <c r="AU44" i="52"/>
  <c r="AK44" i="52"/>
  <c r="AO44" i="52" s="1"/>
  <c r="AE44" i="52"/>
  <c r="AG44" i="52" s="1"/>
  <c r="AC44" i="52"/>
  <c r="AA44" i="52"/>
  <c r="O44" i="52"/>
  <c r="U44" i="52" s="1"/>
  <c r="M44" i="52"/>
  <c r="CA44" i="52" s="1"/>
  <c r="S43" i="52"/>
  <c r="K43" i="52"/>
  <c r="M43" i="52" s="1"/>
  <c r="I43" i="52"/>
  <c r="BS43" i="52"/>
  <c r="BU43" i="52" s="1"/>
  <c r="BO43" i="52"/>
  <c r="BK43" i="52"/>
  <c r="BI43" i="52"/>
  <c r="BE43" i="52"/>
  <c r="AY43" i="52"/>
  <c r="BA43" i="52" s="1"/>
  <c r="AU43" i="52"/>
  <c r="AK43" i="52"/>
  <c r="AO43" i="52" s="1"/>
  <c r="AG43" i="52"/>
  <c r="AE43" i="52"/>
  <c r="AA43" i="52"/>
  <c r="O43" i="52"/>
  <c r="BY43" i="52" s="1"/>
  <c r="CC43" i="52" s="1"/>
  <c r="S42" i="52"/>
  <c r="K42" i="52"/>
  <c r="I42" i="52"/>
  <c r="BY42" i="52"/>
  <c r="CC42" i="52" s="1"/>
  <c r="BS42" i="52"/>
  <c r="BU42" i="52" s="1"/>
  <c r="BO42" i="52"/>
  <c r="BK42" i="52"/>
  <c r="BI42" i="52"/>
  <c r="BG42" i="52"/>
  <c r="BE42" i="52"/>
  <c r="AY42" i="52"/>
  <c r="BA42" i="52" s="1"/>
  <c r="AU42" i="52"/>
  <c r="AK42" i="52"/>
  <c r="AO42" i="52" s="1"/>
  <c r="AE42" i="52"/>
  <c r="AG42" i="52" s="1"/>
  <c r="AC42" i="52"/>
  <c r="AA42" i="52"/>
  <c r="O42" i="52"/>
  <c r="U42" i="52" s="1"/>
  <c r="M42" i="52"/>
  <c r="S41" i="52"/>
  <c r="K41" i="52"/>
  <c r="I41" i="52"/>
  <c r="BY41" i="52"/>
  <c r="CC41" i="52" s="1"/>
  <c r="CE41" i="52" s="1"/>
  <c r="BU41" i="52"/>
  <c r="BS41" i="52"/>
  <c r="BO41" i="52"/>
  <c r="BK41" i="52"/>
  <c r="BI41" i="52"/>
  <c r="BE41" i="52"/>
  <c r="AY41" i="52"/>
  <c r="BA41" i="52" s="1"/>
  <c r="AU41" i="52"/>
  <c r="AK41" i="52"/>
  <c r="AO41" i="52" s="1"/>
  <c r="AE41" i="52"/>
  <c r="AG41" i="52" s="1"/>
  <c r="AC41" i="52"/>
  <c r="AA41" i="52"/>
  <c r="O41" i="52"/>
  <c r="U41" i="52" s="1"/>
  <c r="M41" i="52"/>
  <c r="CA41" i="52" s="1"/>
  <c r="S40" i="52"/>
  <c r="K40" i="52"/>
  <c r="I40" i="52"/>
  <c r="CC40" i="52"/>
  <c r="CE40" i="52" s="1"/>
  <c r="BY40" i="52"/>
  <c r="BW40" i="52"/>
  <c r="BU40" i="52"/>
  <c r="BS40" i="52"/>
  <c r="BO40" i="52"/>
  <c r="BK40" i="52"/>
  <c r="BI40" i="52"/>
  <c r="BE40" i="52"/>
  <c r="AY40" i="52"/>
  <c r="AU40" i="52"/>
  <c r="AQ40" i="52"/>
  <c r="AO40" i="52"/>
  <c r="AK40" i="52"/>
  <c r="AE40" i="52"/>
  <c r="AG40" i="52" s="1"/>
  <c r="AC40" i="52"/>
  <c r="AA40" i="52"/>
  <c r="W40" i="52"/>
  <c r="U40" i="52"/>
  <c r="O40" i="52"/>
  <c r="M40" i="52"/>
  <c r="CA40" i="52" s="1"/>
  <c r="S39" i="52"/>
  <c r="K39" i="52"/>
  <c r="I39" i="52"/>
  <c r="CC39" i="52"/>
  <c r="CE39" i="52" s="1"/>
  <c r="BY39" i="52"/>
  <c r="BW39" i="52"/>
  <c r="BU39" i="52"/>
  <c r="BS39" i="52"/>
  <c r="BO39" i="52"/>
  <c r="BK39" i="52"/>
  <c r="BI39" i="52"/>
  <c r="BE39" i="52"/>
  <c r="AY39" i="52"/>
  <c r="AU39" i="52"/>
  <c r="AQ39" i="52"/>
  <c r="AO39" i="52"/>
  <c r="AK39" i="52"/>
  <c r="AE39" i="52"/>
  <c r="AG39" i="52" s="1"/>
  <c r="AC39" i="52"/>
  <c r="AA39" i="52"/>
  <c r="W39" i="52"/>
  <c r="U39" i="52"/>
  <c r="O39" i="52"/>
  <c r="M39" i="52"/>
  <c r="CA39" i="52" s="1"/>
  <c r="S38" i="52"/>
  <c r="K38" i="52"/>
  <c r="I38" i="52"/>
  <c r="CC38" i="52"/>
  <c r="CE38" i="52" s="1"/>
  <c r="BY38" i="52"/>
  <c r="BW38" i="52"/>
  <c r="BU38" i="52"/>
  <c r="BS38" i="52"/>
  <c r="BO38" i="52"/>
  <c r="BK38" i="52"/>
  <c r="BI38" i="52"/>
  <c r="BG38" i="52"/>
  <c r="BE38" i="52"/>
  <c r="AY38" i="52"/>
  <c r="BA38" i="52" s="1"/>
  <c r="AU38" i="52"/>
  <c r="AS38" i="52"/>
  <c r="AQ38" i="52"/>
  <c r="AO38" i="52"/>
  <c r="AK38" i="52"/>
  <c r="AE38" i="52"/>
  <c r="AG38" i="52" s="1"/>
  <c r="AC38" i="52"/>
  <c r="AA38" i="52"/>
  <c r="Y38" i="52"/>
  <c r="W38" i="52"/>
  <c r="U38" i="52"/>
  <c r="O38" i="52"/>
  <c r="M38" i="52"/>
  <c r="CA38" i="52" s="1"/>
  <c r="S37" i="52"/>
  <c r="K37" i="52"/>
  <c r="I37" i="52"/>
  <c r="BY37" i="52"/>
  <c r="CC37" i="52" s="1"/>
  <c r="CE37" i="52" s="1"/>
  <c r="BU37" i="52"/>
  <c r="BS37" i="52"/>
  <c r="BO37" i="52"/>
  <c r="BK37" i="52"/>
  <c r="BI37" i="52"/>
  <c r="BE37" i="52"/>
  <c r="AY37" i="52"/>
  <c r="BA37" i="52" s="1"/>
  <c r="AU37" i="52"/>
  <c r="AK37" i="52"/>
  <c r="AO37" i="52" s="1"/>
  <c r="AE37" i="52"/>
  <c r="AG37" i="52" s="1"/>
  <c r="AC37" i="52"/>
  <c r="AA37" i="52"/>
  <c r="O37" i="52"/>
  <c r="U37" i="52" s="1"/>
  <c r="M37" i="52"/>
  <c r="CA37" i="52" s="1"/>
  <c r="S36" i="52"/>
  <c r="K36" i="52"/>
  <c r="I36" i="52"/>
  <c r="BY36" i="52"/>
  <c r="CC36" i="52" s="1"/>
  <c r="CE36" i="52" s="1"/>
  <c r="BW36" i="52"/>
  <c r="BU36" i="52"/>
  <c r="BS36" i="52"/>
  <c r="BO36" i="52"/>
  <c r="BK36" i="52"/>
  <c r="BI36" i="52"/>
  <c r="BE36" i="52"/>
  <c r="AY36" i="52"/>
  <c r="BA36" i="52" s="1"/>
  <c r="AU36" i="52"/>
  <c r="AK36" i="52"/>
  <c r="AO36" i="52" s="1"/>
  <c r="AE36" i="52"/>
  <c r="AG36" i="52" s="1"/>
  <c r="AC36" i="52"/>
  <c r="AA36" i="52"/>
  <c r="O36" i="52"/>
  <c r="U36" i="52" s="1"/>
  <c r="M36" i="52"/>
  <c r="CA36" i="52" s="1"/>
  <c r="S35" i="52"/>
  <c r="K35" i="52"/>
  <c r="I35" i="52"/>
  <c r="BY35" i="52"/>
  <c r="CC35" i="52" s="1"/>
  <c r="BS35" i="52"/>
  <c r="BU35" i="52" s="1"/>
  <c r="BO35" i="52"/>
  <c r="BI35" i="52"/>
  <c r="BK35" i="52" s="1"/>
  <c r="BG35" i="52"/>
  <c r="BE35" i="52"/>
  <c r="AY35" i="52"/>
  <c r="BA35" i="52" s="1"/>
  <c r="AU35" i="52"/>
  <c r="AK35" i="52"/>
  <c r="AO35" i="52" s="1"/>
  <c r="AE35" i="52"/>
  <c r="AG35" i="52" s="1"/>
  <c r="AC35" i="52"/>
  <c r="AA35" i="52"/>
  <c r="O35" i="52"/>
  <c r="U35" i="52" s="1"/>
  <c r="M35" i="52"/>
  <c r="S34" i="52"/>
  <c r="K34" i="52"/>
  <c r="I34" i="52"/>
  <c r="CC34" i="52"/>
  <c r="CE34" i="52" s="1"/>
  <c r="BY34" i="52"/>
  <c r="BW34" i="52"/>
  <c r="BU34" i="52"/>
  <c r="BS34" i="52"/>
  <c r="BO34" i="52"/>
  <c r="BK34" i="52"/>
  <c r="BI34" i="52"/>
  <c r="BE34" i="52"/>
  <c r="AY34" i="52"/>
  <c r="AU34" i="52"/>
  <c r="AQ34" i="52"/>
  <c r="AO34" i="52"/>
  <c r="AK34" i="52"/>
  <c r="AE34" i="52"/>
  <c r="AG34" i="52" s="1"/>
  <c r="AC34" i="52"/>
  <c r="AA34" i="52"/>
  <c r="W34" i="52"/>
  <c r="U34" i="52"/>
  <c r="O34" i="52"/>
  <c r="M34" i="52"/>
  <c r="CA34" i="52" s="1"/>
  <c r="S33" i="52"/>
  <c r="K33" i="52"/>
  <c r="I33" i="52"/>
  <c r="BY33" i="52"/>
  <c r="CC33" i="52" s="1"/>
  <c r="CE33" i="52" s="1"/>
  <c r="BW33" i="52"/>
  <c r="BU33" i="52"/>
  <c r="BS33" i="52"/>
  <c r="BO33" i="52"/>
  <c r="BK33" i="52"/>
  <c r="BI33" i="52"/>
  <c r="BE33" i="52"/>
  <c r="AY33" i="52"/>
  <c r="BA33" i="52" s="1"/>
  <c r="AU33" i="52"/>
  <c r="AK33" i="52"/>
  <c r="AO33" i="52" s="1"/>
  <c r="AE33" i="52"/>
  <c r="AG33" i="52" s="1"/>
  <c r="AC33" i="52"/>
  <c r="AA33" i="52"/>
  <c r="O33" i="52"/>
  <c r="U33" i="52" s="1"/>
  <c r="M33" i="52"/>
  <c r="CA33" i="52" s="1"/>
  <c r="S32" i="52"/>
  <c r="K32" i="52"/>
  <c r="I32" i="52"/>
  <c r="CC32" i="52"/>
  <c r="CE32" i="52" s="1"/>
  <c r="BY32" i="52"/>
  <c r="BW32" i="52"/>
  <c r="BU32" i="52"/>
  <c r="BS32" i="52"/>
  <c r="BO32" i="52"/>
  <c r="BK32" i="52"/>
  <c r="BI32" i="52"/>
  <c r="BE32" i="52"/>
  <c r="AY32" i="52"/>
  <c r="AU32" i="52"/>
  <c r="AQ32" i="52"/>
  <c r="AO32" i="52"/>
  <c r="AK32" i="52"/>
  <c r="AE32" i="52"/>
  <c r="AG32" i="52" s="1"/>
  <c r="AC32" i="52"/>
  <c r="AA32" i="52"/>
  <c r="W32" i="52"/>
  <c r="U32" i="52"/>
  <c r="O32" i="52"/>
  <c r="M32" i="52"/>
  <c r="CA32" i="52" s="1"/>
  <c r="S31" i="52"/>
  <c r="K31" i="52"/>
  <c r="I31" i="52"/>
  <c r="BY31" i="52"/>
  <c r="CC31" i="52" s="1"/>
  <c r="CE31" i="52" s="1"/>
  <c r="BU31" i="52"/>
  <c r="BS31" i="52"/>
  <c r="BO31" i="52"/>
  <c r="BI31" i="52"/>
  <c r="BK31" i="52" s="1"/>
  <c r="BE31" i="52"/>
  <c r="AY31" i="52"/>
  <c r="BA31" i="52" s="1"/>
  <c r="AU31" i="52"/>
  <c r="AK31" i="52"/>
  <c r="AO31" i="52" s="1"/>
  <c r="AG31" i="52"/>
  <c r="AE31" i="52"/>
  <c r="AA31" i="52"/>
  <c r="O31" i="52"/>
  <c r="U31" i="52" s="1"/>
  <c r="M31" i="52"/>
  <c r="CA31" i="52" s="1"/>
  <c r="S30" i="52"/>
  <c r="K30" i="52"/>
  <c r="M30" i="52" s="1"/>
  <c r="I30" i="52"/>
  <c r="CC30" i="52"/>
  <c r="CE30" i="52" s="1"/>
  <c r="BY30" i="52"/>
  <c r="BS30" i="52"/>
  <c r="BU30" i="52" s="1"/>
  <c r="BO30" i="52"/>
  <c r="BK30" i="52"/>
  <c r="BI30" i="52"/>
  <c r="BE30" i="52"/>
  <c r="AY30" i="52"/>
  <c r="AU30" i="52"/>
  <c r="AO30" i="52"/>
  <c r="AQ30" i="52" s="1"/>
  <c r="AK30" i="52"/>
  <c r="AE30" i="52"/>
  <c r="AG30" i="52" s="1"/>
  <c r="AA30" i="52"/>
  <c r="W30" i="52"/>
  <c r="U30" i="52"/>
  <c r="O30" i="52"/>
  <c r="S29" i="52"/>
  <c r="K29" i="52"/>
  <c r="I29" i="52"/>
  <c r="BY29" i="52"/>
  <c r="CC29" i="52" s="1"/>
  <c r="CE29" i="52" s="1"/>
  <c r="BU29" i="52"/>
  <c r="BS29" i="52"/>
  <c r="BO29" i="52"/>
  <c r="BK29" i="52"/>
  <c r="BI29" i="52"/>
  <c r="BE29" i="52"/>
  <c r="AY29" i="52"/>
  <c r="BA29" i="52" s="1"/>
  <c r="AU29" i="52"/>
  <c r="AK29" i="52"/>
  <c r="AO29" i="52" s="1"/>
  <c r="AE29" i="52"/>
  <c r="AG29" i="52" s="1"/>
  <c r="AC29" i="52"/>
  <c r="AA29" i="52"/>
  <c r="O29" i="52"/>
  <c r="U29" i="52" s="1"/>
  <c r="M29" i="52"/>
  <c r="CA29" i="52" s="1"/>
  <c r="S28" i="52"/>
  <c r="K28" i="52"/>
  <c r="I28" i="52"/>
  <c r="CC28" i="52"/>
  <c r="CE28" i="52" s="1"/>
  <c r="BY28" i="52"/>
  <c r="BW28" i="52"/>
  <c r="BU28" i="52"/>
  <c r="BS28" i="52"/>
  <c r="BO28" i="52"/>
  <c r="BK28" i="52"/>
  <c r="BI28" i="52"/>
  <c r="BE28" i="52"/>
  <c r="AY28" i="52"/>
  <c r="AU28" i="52"/>
  <c r="AQ28" i="52"/>
  <c r="AO28" i="52"/>
  <c r="AK28" i="52"/>
  <c r="AE28" i="52"/>
  <c r="AG28" i="52" s="1"/>
  <c r="AC28" i="52"/>
  <c r="AA28" i="52"/>
  <c r="W28" i="52"/>
  <c r="U28" i="52"/>
  <c r="O28" i="52"/>
  <c r="M28" i="52"/>
  <c r="CA28" i="52" s="1"/>
  <c r="S27" i="52"/>
  <c r="K27" i="52"/>
  <c r="I27" i="52"/>
  <c r="BY27" i="52"/>
  <c r="CC27" i="52" s="1"/>
  <c r="CE27" i="52" s="1"/>
  <c r="BU27" i="52"/>
  <c r="BS27" i="52"/>
  <c r="BO27" i="52"/>
  <c r="BK27" i="52"/>
  <c r="BI27" i="52"/>
  <c r="BE27" i="52"/>
  <c r="AY27" i="52"/>
  <c r="BA27" i="52" s="1"/>
  <c r="AU27" i="52"/>
  <c r="AK27" i="52"/>
  <c r="AO27" i="52" s="1"/>
  <c r="AE27" i="52"/>
  <c r="AG27" i="52" s="1"/>
  <c r="AC27" i="52"/>
  <c r="AA27" i="52"/>
  <c r="O27" i="52"/>
  <c r="U27" i="52" s="1"/>
  <c r="M27" i="52"/>
  <c r="CA27" i="52" s="1"/>
  <c r="S26" i="52"/>
  <c r="K26" i="52"/>
  <c r="I26" i="52"/>
  <c r="CC26" i="52"/>
  <c r="CE26" i="52" s="1"/>
  <c r="BY26" i="52"/>
  <c r="BW26" i="52"/>
  <c r="BU26" i="52"/>
  <c r="BS26" i="52"/>
  <c r="BO26" i="52"/>
  <c r="BK26" i="52"/>
  <c r="BI26" i="52"/>
  <c r="BE26" i="52"/>
  <c r="AY26" i="52"/>
  <c r="AU26" i="52"/>
  <c r="AQ26" i="52"/>
  <c r="AO26" i="52"/>
  <c r="AK26" i="52"/>
  <c r="AE26" i="52"/>
  <c r="AG26" i="52" s="1"/>
  <c r="AC26" i="52"/>
  <c r="AA26" i="52"/>
  <c r="W26" i="52"/>
  <c r="U26" i="52"/>
  <c r="O26" i="52"/>
  <c r="M26" i="52"/>
  <c r="CA26" i="52" s="1"/>
  <c r="S25" i="52"/>
  <c r="K25" i="52"/>
  <c r="I25" i="52"/>
  <c r="BY25" i="52"/>
  <c r="CC25" i="52" s="1"/>
  <c r="CE25" i="52" s="1"/>
  <c r="BU25" i="52"/>
  <c r="BS25" i="52"/>
  <c r="BO25" i="52"/>
  <c r="BK25" i="52"/>
  <c r="BI25" i="52"/>
  <c r="BE25" i="52"/>
  <c r="AY25" i="52"/>
  <c r="BA25" i="52" s="1"/>
  <c r="AU25" i="52"/>
  <c r="AK25" i="52"/>
  <c r="AO25" i="52" s="1"/>
  <c r="AE25" i="52"/>
  <c r="AG25" i="52" s="1"/>
  <c r="AC25" i="52"/>
  <c r="AA25" i="52"/>
  <c r="O25" i="52"/>
  <c r="U25" i="52" s="1"/>
  <c r="M25" i="52"/>
  <c r="CA25" i="52" s="1"/>
  <c r="S24" i="52"/>
  <c r="K24" i="52"/>
  <c r="M24" i="52" s="1"/>
  <c r="I24" i="52"/>
  <c r="CC24" i="52"/>
  <c r="CE24" i="52" s="1"/>
  <c r="BY24" i="52"/>
  <c r="BU24" i="52"/>
  <c r="BS24" i="52"/>
  <c r="BO24" i="52"/>
  <c r="BK24" i="52"/>
  <c r="BI24" i="52"/>
  <c r="BE24" i="52"/>
  <c r="AY24" i="52"/>
  <c r="AU24" i="52"/>
  <c r="AQ24" i="52"/>
  <c r="AO24" i="52"/>
  <c r="AK24" i="52"/>
  <c r="AE24" i="52"/>
  <c r="AG24" i="52" s="1"/>
  <c r="AA24" i="52"/>
  <c r="W24" i="52"/>
  <c r="U24" i="52"/>
  <c r="O24" i="52"/>
  <c r="S23" i="52"/>
  <c r="K23" i="52"/>
  <c r="I23" i="52"/>
  <c r="BY23" i="52"/>
  <c r="CC23" i="52" s="1"/>
  <c r="BS23" i="52"/>
  <c r="BU23" i="52" s="1"/>
  <c r="BO23" i="52"/>
  <c r="BK23" i="52"/>
  <c r="BI23" i="52"/>
  <c r="BE23" i="52"/>
  <c r="AY23" i="52"/>
  <c r="BA23" i="52" s="1"/>
  <c r="AU23" i="52"/>
  <c r="AK23" i="52"/>
  <c r="AO23" i="52" s="1"/>
  <c r="AG23" i="52"/>
  <c r="AE23" i="52"/>
  <c r="AA23" i="52"/>
  <c r="U23" i="52"/>
  <c r="O23" i="52"/>
  <c r="M23" i="52"/>
  <c r="S22" i="52"/>
  <c r="K22" i="52"/>
  <c r="M22" i="52" s="1"/>
  <c r="I22" i="52"/>
  <c r="CC22" i="52"/>
  <c r="CE22" i="52" s="1"/>
  <c r="BY22" i="52"/>
  <c r="BS22" i="52"/>
  <c r="BU22" i="52" s="1"/>
  <c r="BO22" i="52"/>
  <c r="BK22" i="52"/>
  <c r="BI22" i="52"/>
  <c r="BE22" i="52"/>
  <c r="AY22" i="52"/>
  <c r="AU22" i="52"/>
  <c r="AO22" i="52"/>
  <c r="AQ22" i="52" s="1"/>
  <c r="AK22" i="52"/>
  <c r="AE22" i="52"/>
  <c r="AG22" i="52" s="1"/>
  <c r="AA22" i="52"/>
  <c r="W22" i="52"/>
  <c r="U22" i="52"/>
  <c r="O22" i="52"/>
  <c r="S21" i="52"/>
  <c r="K21" i="52"/>
  <c r="I21" i="52"/>
  <c r="BY21" i="52"/>
  <c r="CC21" i="52" s="1"/>
  <c r="BS21" i="52"/>
  <c r="BU21" i="52" s="1"/>
  <c r="BO21" i="52"/>
  <c r="BK21" i="52"/>
  <c r="BI21" i="52"/>
  <c r="BE21" i="52"/>
  <c r="AY21" i="52"/>
  <c r="BA21" i="52" s="1"/>
  <c r="AU21" i="52"/>
  <c r="AO21" i="52"/>
  <c r="AK21" i="52"/>
  <c r="AE21" i="52"/>
  <c r="AG21" i="52" s="1"/>
  <c r="AC21" i="52"/>
  <c r="AA21" i="52"/>
  <c r="O21" i="52"/>
  <c r="U21" i="52" s="1"/>
  <c r="M21" i="52"/>
  <c r="S20" i="52"/>
  <c r="K20" i="52"/>
  <c r="I20" i="52"/>
  <c r="BY20" i="52"/>
  <c r="CC20" i="52" s="1"/>
  <c r="CE20" i="52" s="1"/>
  <c r="BU20" i="52"/>
  <c r="BS20" i="52"/>
  <c r="BO20" i="52"/>
  <c r="BK20" i="52"/>
  <c r="BI20" i="52"/>
  <c r="BE20" i="52"/>
  <c r="AY20" i="52"/>
  <c r="BA20" i="52" s="1"/>
  <c r="AU20" i="52"/>
  <c r="AK20" i="52"/>
  <c r="AO20" i="52" s="1"/>
  <c r="AE20" i="52"/>
  <c r="AG20" i="52" s="1"/>
  <c r="AC20" i="52"/>
  <c r="AA20" i="52"/>
  <c r="O20" i="52"/>
  <c r="U20" i="52" s="1"/>
  <c r="M20" i="52"/>
  <c r="CA20" i="52" s="1"/>
  <c r="S19" i="52"/>
  <c r="K19" i="52"/>
  <c r="I19" i="52"/>
  <c r="CC19" i="52"/>
  <c r="CE19" i="52" s="1"/>
  <c r="BY19" i="52"/>
  <c r="BW19" i="52"/>
  <c r="BU19" i="52"/>
  <c r="BS19" i="52"/>
  <c r="BO19" i="52"/>
  <c r="BK19" i="52"/>
  <c r="BI19" i="52"/>
  <c r="BE19" i="52"/>
  <c r="AY19" i="52"/>
  <c r="AU19" i="52"/>
  <c r="AQ19" i="52"/>
  <c r="AO19" i="52"/>
  <c r="AK19" i="52"/>
  <c r="AE19" i="52"/>
  <c r="AG19" i="52" s="1"/>
  <c r="AC19" i="52"/>
  <c r="AA19" i="52"/>
  <c r="W19" i="52"/>
  <c r="U19" i="52"/>
  <c r="O19" i="52"/>
  <c r="M19" i="52"/>
  <c r="CA19" i="52" s="1"/>
  <c r="S18" i="52"/>
  <c r="K18" i="52"/>
  <c r="I18" i="52"/>
  <c r="BY18" i="52"/>
  <c r="CC18" i="52" s="1"/>
  <c r="CE18" i="52" s="1"/>
  <c r="BU18" i="52"/>
  <c r="BS18" i="52"/>
  <c r="BO18" i="52"/>
  <c r="BK18" i="52"/>
  <c r="BI18" i="52"/>
  <c r="BE18" i="52"/>
  <c r="AY18" i="52"/>
  <c r="BA18" i="52" s="1"/>
  <c r="AU18" i="52"/>
  <c r="AK18" i="52"/>
  <c r="AO18" i="52" s="1"/>
  <c r="AE18" i="52"/>
  <c r="AG18" i="52" s="1"/>
  <c r="AC18" i="52"/>
  <c r="AA18" i="52"/>
  <c r="O18" i="52"/>
  <c r="U18" i="52" s="1"/>
  <c r="M18" i="52"/>
  <c r="CA18" i="52" s="1"/>
  <c r="S17" i="52"/>
  <c r="K17" i="52"/>
  <c r="I17" i="52"/>
  <c r="BY17" i="52"/>
  <c r="CC17" i="52" s="1"/>
  <c r="CE17" i="52" s="1"/>
  <c r="BW17" i="52"/>
  <c r="BU17" i="52"/>
  <c r="BS17" i="52"/>
  <c r="BO17" i="52"/>
  <c r="BK17" i="52"/>
  <c r="BI17" i="52"/>
  <c r="BE17" i="52"/>
  <c r="AY17" i="52"/>
  <c r="BA17" i="52" s="1"/>
  <c r="AU17" i="52"/>
  <c r="AK17" i="52"/>
  <c r="AO17" i="52" s="1"/>
  <c r="AE17" i="52"/>
  <c r="AG17" i="52" s="1"/>
  <c r="AC17" i="52"/>
  <c r="AA17" i="52"/>
  <c r="O17" i="52"/>
  <c r="U17" i="52" s="1"/>
  <c r="M17" i="52"/>
  <c r="CA17" i="52" s="1"/>
  <c r="S16" i="52"/>
  <c r="K16" i="52"/>
  <c r="I16" i="52"/>
  <c r="CC16" i="52"/>
  <c r="CE16" i="52" s="1"/>
  <c r="BY16" i="52"/>
  <c r="BW16" i="52"/>
  <c r="BU16" i="52"/>
  <c r="BS16" i="52"/>
  <c r="BO16" i="52"/>
  <c r="BK16" i="52"/>
  <c r="BI16" i="52"/>
  <c r="BE16" i="52"/>
  <c r="AY16" i="52"/>
  <c r="AU16" i="52"/>
  <c r="AQ16" i="52"/>
  <c r="AO16" i="52"/>
  <c r="AK16" i="52"/>
  <c r="AE16" i="52"/>
  <c r="AG16" i="52" s="1"/>
  <c r="AC16" i="52"/>
  <c r="AA16" i="52"/>
  <c r="W16" i="52"/>
  <c r="U16" i="52"/>
  <c r="O16" i="52"/>
  <c r="M16" i="52"/>
  <c r="CA16" i="52" s="1"/>
  <c r="S15" i="52"/>
  <c r="K15" i="52"/>
  <c r="I15" i="52"/>
  <c r="BY15" i="52"/>
  <c r="CC15" i="52" s="1"/>
  <c r="CE15" i="52" s="1"/>
  <c r="BU15" i="52"/>
  <c r="BS15" i="52"/>
  <c r="BO15" i="52"/>
  <c r="BK15" i="52"/>
  <c r="BI15" i="52"/>
  <c r="BE15" i="52"/>
  <c r="AY15" i="52"/>
  <c r="BA15" i="52" s="1"/>
  <c r="AU15" i="52"/>
  <c r="AK15" i="52"/>
  <c r="AO15" i="52" s="1"/>
  <c r="AE15" i="52"/>
  <c r="AG15" i="52" s="1"/>
  <c r="AC15" i="52"/>
  <c r="AA15" i="52"/>
  <c r="O15" i="52"/>
  <c r="U15" i="52" s="1"/>
  <c r="M15" i="52"/>
  <c r="CA15" i="52" s="1"/>
  <c r="S14" i="52"/>
  <c r="K14" i="52"/>
  <c r="M14" i="52" s="1"/>
  <c r="I14" i="52"/>
  <c r="CC14" i="52"/>
  <c r="CE14" i="52" s="1"/>
  <c r="BY14" i="52"/>
  <c r="BS14" i="52"/>
  <c r="BU14" i="52" s="1"/>
  <c r="BO14" i="52"/>
  <c r="BK14" i="52"/>
  <c r="BI14" i="52"/>
  <c r="BE14" i="52"/>
  <c r="AY14" i="52"/>
  <c r="AU14" i="52"/>
  <c r="AO14" i="52"/>
  <c r="AQ14" i="52" s="1"/>
  <c r="AK14" i="52"/>
  <c r="AE14" i="52"/>
  <c r="AG14" i="52" s="1"/>
  <c r="AA14" i="52"/>
  <c r="W14" i="52"/>
  <c r="U14" i="52"/>
  <c r="O14" i="52"/>
  <c r="S13" i="52"/>
  <c r="K13" i="52"/>
  <c r="I13" i="52"/>
  <c r="BY13" i="52"/>
  <c r="CC13" i="52" s="1"/>
  <c r="CE13" i="52" s="1"/>
  <c r="BU13" i="52"/>
  <c r="BS13" i="52"/>
  <c r="BO13" i="52"/>
  <c r="BK13" i="52"/>
  <c r="BI13" i="52"/>
  <c r="BE13" i="52"/>
  <c r="AY13" i="52"/>
  <c r="BA13" i="52" s="1"/>
  <c r="AU13" i="52"/>
  <c r="AK13" i="52"/>
  <c r="AO13" i="52" s="1"/>
  <c r="AE13" i="52"/>
  <c r="AG13" i="52" s="1"/>
  <c r="AC13" i="52"/>
  <c r="AA13" i="52"/>
  <c r="O13" i="52"/>
  <c r="U13" i="52" s="1"/>
  <c r="M13" i="52"/>
  <c r="CA13" i="52" s="1"/>
  <c r="S12" i="52"/>
  <c r="K12" i="52"/>
  <c r="I12" i="52"/>
  <c r="CC12" i="52"/>
  <c r="CE12" i="52" s="1"/>
  <c r="BY12" i="52"/>
  <c r="BW12" i="52"/>
  <c r="BU12" i="52"/>
  <c r="BS12" i="52"/>
  <c r="BO12" i="52"/>
  <c r="BK12" i="52"/>
  <c r="BI12" i="52"/>
  <c r="BE12" i="52"/>
  <c r="AY12" i="52"/>
  <c r="AU12" i="52"/>
  <c r="AQ12" i="52"/>
  <c r="AO12" i="52"/>
  <c r="AK12" i="52"/>
  <c r="AE12" i="52"/>
  <c r="AG12" i="52" s="1"/>
  <c r="AC12" i="52"/>
  <c r="AA12" i="52"/>
  <c r="W12" i="52"/>
  <c r="U12" i="52"/>
  <c r="O12" i="52"/>
  <c r="M12" i="52"/>
  <c r="CA12" i="52" s="1"/>
  <c r="S11" i="52"/>
  <c r="K11" i="52"/>
  <c r="I11" i="52"/>
  <c r="BY11" i="52"/>
  <c r="CC11" i="52" s="1"/>
  <c r="CE11" i="52" s="1"/>
  <c r="BU11" i="52"/>
  <c r="BS11" i="52"/>
  <c r="BO11" i="52"/>
  <c r="BI11" i="52"/>
  <c r="BK11" i="52" s="1"/>
  <c r="BE11" i="52"/>
  <c r="AY11" i="52"/>
  <c r="BA11" i="52" s="1"/>
  <c r="AU11" i="52"/>
  <c r="AK11" i="52"/>
  <c r="AO11" i="52" s="1"/>
  <c r="AE11" i="52"/>
  <c r="AG11" i="52" s="1"/>
  <c r="AC11" i="52"/>
  <c r="AA11" i="52"/>
  <c r="O11" i="52"/>
  <c r="U11" i="52" s="1"/>
  <c r="M11" i="52"/>
  <c r="CA11" i="52" s="1"/>
  <c r="S10" i="52"/>
  <c r="K10" i="52"/>
  <c r="I10" i="52"/>
  <c r="CC10" i="52"/>
  <c r="CE10" i="52" s="1"/>
  <c r="BY10" i="52"/>
  <c r="BW10" i="52"/>
  <c r="BU10" i="52"/>
  <c r="BS10" i="52"/>
  <c r="BO10" i="52"/>
  <c r="BK10" i="52"/>
  <c r="BI10" i="52"/>
  <c r="BG10" i="52"/>
  <c r="BE10" i="52"/>
  <c r="AY10" i="52"/>
  <c r="BA10" i="52" s="1"/>
  <c r="AU10" i="52"/>
  <c r="AS10" i="52"/>
  <c r="AQ10" i="52"/>
  <c r="AO10" i="52"/>
  <c r="AK10" i="52"/>
  <c r="AE10" i="52"/>
  <c r="AG10" i="52" s="1"/>
  <c r="AC10" i="52"/>
  <c r="AA10" i="52"/>
  <c r="Y10" i="52"/>
  <c r="W10" i="52"/>
  <c r="U10" i="52"/>
  <c r="O10" i="52"/>
  <c r="M10" i="52"/>
  <c r="CA10" i="52" s="1"/>
  <c r="S9" i="52"/>
  <c r="K9" i="52"/>
  <c r="I9" i="52"/>
  <c r="BY9" i="52"/>
  <c r="CC9" i="52" s="1"/>
  <c r="CE9" i="52" s="1"/>
  <c r="BW9" i="52"/>
  <c r="BU9" i="52"/>
  <c r="BS9" i="52"/>
  <c r="BO9" i="52"/>
  <c r="BK9" i="52"/>
  <c r="BI9" i="52"/>
  <c r="BE9" i="52"/>
  <c r="AY9" i="52"/>
  <c r="BA9" i="52" s="1"/>
  <c r="AU9" i="52"/>
  <c r="AK9" i="52"/>
  <c r="AO9" i="52" s="1"/>
  <c r="AE9" i="52"/>
  <c r="AG9" i="52" s="1"/>
  <c r="AC9" i="52"/>
  <c r="AA9" i="52"/>
  <c r="O9" i="52"/>
  <c r="U9" i="52" s="1"/>
  <c r="M9" i="52"/>
  <c r="CA9" i="52" s="1"/>
  <c r="S8" i="52"/>
  <c r="K8" i="52"/>
  <c r="I8" i="52"/>
  <c r="BY8" i="52"/>
  <c r="CC8" i="52" s="1"/>
  <c r="CE8" i="52" s="1"/>
  <c r="BU8" i="52"/>
  <c r="BS8" i="52"/>
  <c r="BO8" i="52"/>
  <c r="BK8" i="52"/>
  <c r="BI8" i="52"/>
  <c r="BE8" i="52"/>
  <c r="AY8" i="52"/>
  <c r="BA8" i="52" s="1"/>
  <c r="AU8" i="52"/>
  <c r="AK8" i="52"/>
  <c r="AO8" i="52" s="1"/>
  <c r="AE8" i="52"/>
  <c r="AG8" i="52" s="1"/>
  <c r="AC8" i="52"/>
  <c r="AA8" i="52"/>
  <c r="O8" i="52"/>
  <c r="U8" i="52" s="1"/>
  <c r="M8" i="52"/>
  <c r="CA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I65" i="54"/>
  <c r="G65" i="54"/>
  <c r="U65" i="54"/>
  <c r="O65" i="54"/>
  <c r="I64" i="54"/>
  <c r="I66" i="54" s="1"/>
  <c r="G64" i="54"/>
  <c r="G66" i="54" s="1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Y57" i="54" s="1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Y52" i="54" s="1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Y49" i="54" s="1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Y43" i="54" s="1"/>
  <c r="S42" i="54"/>
  <c r="K42" i="54"/>
  <c r="G42" i="54"/>
  <c r="U42" i="54"/>
  <c r="O42" i="54"/>
  <c r="M42" i="54"/>
  <c r="S41" i="54"/>
  <c r="K41" i="54"/>
  <c r="I41" i="54"/>
  <c r="U41" i="54"/>
  <c r="O41" i="54"/>
  <c r="M41" i="54"/>
  <c r="S40" i="54"/>
  <c r="K40" i="54"/>
  <c r="G40" i="54"/>
  <c r="U40" i="54"/>
  <c r="O40" i="54"/>
  <c r="M40" i="54"/>
  <c r="S39" i="54"/>
  <c r="K39" i="54"/>
  <c r="I39" i="54"/>
  <c r="U39" i="54"/>
  <c r="O39" i="54"/>
  <c r="M39" i="54"/>
  <c r="S38" i="54"/>
  <c r="K38" i="54"/>
  <c r="G38" i="54"/>
  <c r="U38" i="54"/>
  <c r="O38" i="54"/>
  <c r="M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Y30" i="54" s="1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K20" i="54"/>
  <c r="K48" i="54" s="1"/>
  <c r="M48" i="54" s="1"/>
  <c r="I20" i="54"/>
  <c r="G20" i="54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G14" i="54"/>
  <c r="U14" i="54"/>
  <c r="W14" i="54" s="1"/>
  <c r="O14" i="54"/>
  <c r="M14" i="54"/>
  <c r="Q14" i="54" s="1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Y51" i="55"/>
  <c r="W51" i="55"/>
  <c r="Q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AA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AA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AA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AA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Y17" i="55"/>
  <c r="W17" i="55"/>
  <c r="Q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Y15" i="55"/>
  <c r="W15" i="55"/>
  <c r="Q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AA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A62" i="56"/>
  <c r="W62" i="56"/>
  <c r="O62" i="56"/>
  <c r="M62" i="56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I58" i="56"/>
  <c r="AQ58" i="56"/>
  <c r="AK58" i="56"/>
  <c r="AG58" i="56"/>
  <c r="AA58" i="56"/>
  <c r="W58" i="56"/>
  <c r="O58" i="56"/>
  <c r="M58" i="56"/>
  <c r="AS58" i="56" s="1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I51" i="56"/>
  <c r="AQ51" i="56"/>
  <c r="AK51" i="56"/>
  <c r="AG51" i="56"/>
  <c r="AA51" i="56"/>
  <c r="W51" i="56"/>
  <c r="O51" i="56"/>
  <c r="M51" i="56"/>
  <c r="AO50" i="56"/>
  <c r="AE50" i="56"/>
  <c r="U50" i="56"/>
  <c r="S50" i="56"/>
  <c r="K50" i="56"/>
  <c r="I50" i="56"/>
  <c r="AQ50" i="56"/>
  <c r="AK50" i="56"/>
  <c r="AG50" i="56"/>
  <c r="AC50" i="56"/>
  <c r="AA50" i="56"/>
  <c r="W50" i="56"/>
  <c r="O50" i="56"/>
  <c r="M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G64" i="56" s="1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A46" i="56"/>
  <c r="O46" i="56"/>
  <c r="AO45" i="56"/>
  <c r="AE45" i="56"/>
  <c r="U45" i="56"/>
  <c r="S45" i="56"/>
  <c r="K45" i="56"/>
  <c r="M45" i="56" s="1"/>
  <c r="I45" i="56"/>
  <c r="AQ45" i="56"/>
  <c r="AK45" i="56"/>
  <c r="AG45" i="56"/>
  <c r="AA45" i="56"/>
  <c r="W45" i="56"/>
  <c r="O45" i="56"/>
  <c r="AO44" i="56"/>
  <c r="AE44" i="56"/>
  <c r="U44" i="56"/>
  <c r="S44" i="56"/>
  <c r="K44" i="56"/>
  <c r="M44" i="56" s="1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M42" i="56" s="1"/>
  <c r="G42" i="56"/>
  <c r="AQ42" i="56"/>
  <c r="AK42" i="56"/>
  <c r="AG42" i="56"/>
  <c r="AA42" i="56"/>
  <c r="W42" i="56"/>
  <c r="O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M40" i="56" s="1"/>
  <c r="G40" i="56"/>
  <c r="AQ40" i="56"/>
  <c r="AK40" i="56"/>
  <c r="AG40" i="56"/>
  <c r="AA40" i="56"/>
  <c r="W40" i="56"/>
  <c r="O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M38" i="56" s="1"/>
  <c r="G38" i="56"/>
  <c r="AQ38" i="56"/>
  <c r="AK38" i="56"/>
  <c r="AG38" i="56"/>
  <c r="AA38" i="56"/>
  <c r="W38" i="56"/>
  <c r="O38" i="56"/>
  <c r="AO37" i="56"/>
  <c r="AE37" i="56"/>
  <c r="U37" i="56"/>
  <c r="S37" i="56"/>
  <c r="K37" i="56"/>
  <c r="M37" i="56" s="1"/>
  <c r="I37" i="56"/>
  <c r="AQ37" i="56"/>
  <c r="AK37" i="56"/>
  <c r="AG37" i="56"/>
  <c r="AA37" i="56"/>
  <c r="W37" i="56"/>
  <c r="O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M36" i="56" s="1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M34" i="56" s="1"/>
  <c r="G34" i="56"/>
  <c r="AQ34" i="56"/>
  <c r="AK34" i="56"/>
  <c r="AG34" i="56"/>
  <c r="AA34" i="56"/>
  <c r="W34" i="56"/>
  <c r="O34" i="56"/>
  <c r="AO33" i="56"/>
  <c r="AE33" i="56"/>
  <c r="U33" i="56"/>
  <c r="S33" i="56"/>
  <c r="K33" i="56"/>
  <c r="M33" i="56" s="1"/>
  <c r="I33" i="56"/>
  <c r="AQ33" i="56"/>
  <c r="AK33" i="56"/>
  <c r="AG33" i="56"/>
  <c r="AA33" i="56"/>
  <c r="W33" i="56"/>
  <c r="O33" i="56"/>
  <c r="AO32" i="56"/>
  <c r="AE32" i="56"/>
  <c r="U32" i="56"/>
  <c r="S32" i="56"/>
  <c r="K32" i="56"/>
  <c r="M32" i="56" s="1"/>
  <c r="G32" i="56"/>
  <c r="AQ32" i="56"/>
  <c r="AK32" i="56"/>
  <c r="AG32" i="56"/>
  <c r="AA32" i="56"/>
  <c r="W32" i="56"/>
  <c r="O32" i="56"/>
  <c r="AO31" i="56"/>
  <c r="AE31" i="56"/>
  <c r="U31" i="56"/>
  <c r="S31" i="56"/>
  <c r="K31" i="56"/>
  <c r="M31" i="56" s="1"/>
  <c r="I31" i="56"/>
  <c r="AQ31" i="56"/>
  <c r="AK31" i="56"/>
  <c r="AG31" i="56"/>
  <c r="AA31" i="56"/>
  <c r="W31" i="56"/>
  <c r="O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M23" i="56" s="1"/>
  <c r="I23" i="56"/>
  <c r="AQ23" i="56"/>
  <c r="AK23" i="56"/>
  <c r="AG23" i="56"/>
  <c r="AA23" i="56"/>
  <c r="W23" i="56"/>
  <c r="O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M16" i="56" s="1"/>
  <c r="G16" i="56"/>
  <c r="AQ16" i="56"/>
  <c r="AK16" i="56"/>
  <c r="AG16" i="56"/>
  <c r="AA16" i="56"/>
  <c r="W16" i="56"/>
  <c r="O16" i="56"/>
  <c r="AO15" i="56"/>
  <c r="AE15" i="56"/>
  <c r="U15" i="56"/>
  <c r="S15" i="56"/>
  <c r="K15" i="56"/>
  <c r="M15" i="56" s="1"/>
  <c r="G15" i="56"/>
  <c r="AQ15" i="56"/>
  <c r="AK15" i="56"/>
  <c r="AG15" i="56"/>
  <c r="AA15" i="56"/>
  <c r="W15" i="56"/>
  <c r="O15" i="56"/>
  <c r="AO14" i="56"/>
  <c r="AE14" i="56"/>
  <c r="U14" i="56"/>
  <c r="S14" i="56"/>
  <c r="K14" i="56"/>
  <c r="M14" i="56" s="1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M13" i="56" s="1"/>
  <c r="G13" i="56"/>
  <c r="AQ13" i="56"/>
  <c r="AK13" i="56"/>
  <c r="AG13" i="56"/>
  <c r="AA13" i="56"/>
  <c r="W13" i="56"/>
  <c r="O13" i="56"/>
  <c r="AO12" i="56"/>
  <c r="AE12" i="56"/>
  <c r="U12" i="56"/>
  <c r="S12" i="56"/>
  <c r="K12" i="56"/>
  <c r="M12" i="56" s="1"/>
  <c r="G12" i="56"/>
  <c r="AQ12" i="56"/>
  <c r="AK12" i="56"/>
  <c r="AG12" i="56"/>
  <c r="AA12" i="56"/>
  <c r="W12" i="56"/>
  <c r="O12" i="56"/>
  <c r="AO11" i="56"/>
  <c r="AE11" i="56"/>
  <c r="U11" i="56"/>
  <c r="S11" i="56"/>
  <c r="K11" i="56"/>
  <c r="G11" i="56"/>
  <c r="AQ11" i="56"/>
  <c r="AK11" i="56"/>
  <c r="AG11" i="56"/>
  <c r="AA11" i="56"/>
  <c r="W11" i="56"/>
  <c r="O11" i="56"/>
  <c r="M11" i="56"/>
  <c r="AO10" i="56"/>
  <c r="AE10" i="56"/>
  <c r="U10" i="56"/>
  <c r="S10" i="56"/>
  <c r="K10" i="56"/>
  <c r="M10" i="56" s="1"/>
  <c r="G10" i="56"/>
  <c r="AQ10" i="56"/>
  <c r="AK10" i="56"/>
  <c r="AG10" i="56"/>
  <c r="AA10" i="56"/>
  <c r="W10" i="56"/>
  <c r="O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M8" i="56" s="1"/>
  <c r="G8" i="56"/>
  <c r="AQ8" i="56"/>
  <c r="AK8" i="56"/>
  <c r="AG8" i="56"/>
  <c r="AA8" i="56"/>
  <c r="W8" i="56"/>
  <c r="O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Q22" i="88"/>
  <c r="CC22" i="88" s="1"/>
  <c r="BM22" i="88"/>
  <c r="BY22" i="88" s="1"/>
  <c r="BG22" i="88"/>
  <c r="BE22" i="88"/>
  <c r="BC22" i="88"/>
  <c r="BA22" i="88"/>
  <c r="AY22" i="88"/>
  <c r="AW22" i="88"/>
  <c r="AU22" i="88"/>
  <c r="AS22" i="88"/>
  <c r="BO22" i="88" s="1"/>
  <c r="CA22" i="88" s="1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O21" i="88"/>
  <c r="CA21" i="88" s="1"/>
  <c r="BK21" i="88"/>
  <c r="BW21" i="88" s="1"/>
  <c r="BG21" i="88"/>
  <c r="BE21" i="88"/>
  <c r="BQ21" i="88" s="1"/>
  <c r="CC21" i="88" s="1"/>
  <c r="BC21" i="88"/>
  <c r="BA21" i="88"/>
  <c r="AY21" i="88"/>
  <c r="AW21" i="88"/>
  <c r="AU21" i="88"/>
  <c r="AS21" i="88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W21" i="88"/>
  <c r="U21" i="88"/>
  <c r="S21" i="88"/>
  <c r="Q21" i="88"/>
  <c r="O21" i="88"/>
  <c r="M21" i="88"/>
  <c r="K21" i="88"/>
  <c r="BI21" i="88" s="1"/>
  <c r="I21" i="88"/>
  <c r="G21" i="88"/>
  <c r="E21" i="88"/>
  <c r="BM20" i="88"/>
  <c r="BY20" i="88" s="1"/>
  <c r="BK20" i="88"/>
  <c r="BW20" i="88" s="1"/>
  <c r="BI20" i="88"/>
  <c r="BU20" i="88" s="1"/>
  <c r="BG20" i="88"/>
  <c r="BE20" i="88"/>
  <c r="BQ20" i="88" s="1"/>
  <c r="CC20" i="88" s="1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I20" i="88"/>
  <c r="G20" i="88"/>
  <c r="E20" i="88"/>
  <c r="BG19" i="88"/>
  <c r="BE19" i="88"/>
  <c r="BQ19" i="88" s="1"/>
  <c r="CC19" i="88" s="1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BM19" i="88" s="1"/>
  <c r="BY19" i="88" s="1"/>
  <c r="AG19" i="88"/>
  <c r="AE19" i="88"/>
  <c r="AC19" i="88"/>
  <c r="AA19" i="88"/>
  <c r="Y19" i="88"/>
  <c r="BK19" i="88" s="1"/>
  <c r="BW19" i="88" s="1"/>
  <c r="W19" i="88"/>
  <c r="U19" i="88"/>
  <c r="S19" i="88"/>
  <c r="Q19" i="88"/>
  <c r="O19" i="88"/>
  <c r="M19" i="88"/>
  <c r="K19" i="88"/>
  <c r="BI19" i="88" s="1"/>
  <c r="I19" i="88"/>
  <c r="G19" i="88"/>
  <c r="E19" i="88"/>
  <c r="CC18" i="88"/>
  <c r="BQ18" i="88"/>
  <c r="BK18" i="88"/>
  <c r="BW18" i="88" s="1"/>
  <c r="BG18" i="88"/>
  <c r="BE18" i="88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W18" i="88"/>
  <c r="U18" i="88"/>
  <c r="S18" i="88"/>
  <c r="Q18" i="88"/>
  <c r="O18" i="88"/>
  <c r="M18" i="88"/>
  <c r="K18" i="88"/>
  <c r="BI18" i="88" s="1"/>
  <c r="I18" i="88"/>
  <c r="G18" i="88"/>
  <c r="E18" i="88"/>
  <c r="BQ17" i="88"/>
  <c r="CC17" i="88" s="1"/>
  <c r="BO17" i="88"/>
  <c r="CA17" i="88" s="1"/>
  <c r="BM17" i="88"/>
  <c r="BY17" i="88" s="1"/>
  <c r="BI17" i="88"/>
  <c r="BU17" i="88" s="1"/>
  <c r="BG17" i="88"/>
  <c r="BE17" i="88"/>
  <c r="BC17" i="88"/>
  <c r="BA17" i="88"/>
  <c r="AY17" i="88"/>
  <c r="AW17" i="88"/>
  <c r="AU17" i="88"/>
  <c r="AS17" i="88"/>
  <c r="AQ17" i="88"/>
  <c r="AO17" i="88"/>
  <c r="AM17" i="88"/>
  <c r="AK17" i="88"/>
  <c r="AI17" i="88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I17" i="88"/>
  <c r="G17" i="88"/>
  <c r="E17" i="88"/>
  <c r="BK16" i="88"/>
  <c r="BW16" i="88" s="1"/>
  <c r="BG16" i="88"/>
  <c r="BE16" i="88"/>
  <c r="BQ16" i="88" s="1"/>
  <c r="CC16" i="88" s="1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BM16" i="88" s="1"/>
  <c r="BY16" i="88" s="1"/>
  <c r="AG16" i="88"/>
  <c r="AE16" i="88"/>
  <c r="AC16" i="88"/>
  <c r="AA16" i="88"/>
  <c r="Y16" i="88"/>
  <c r="W16" i="88"/>
  <c r="U16" i="88"/>
  <c r="S16" i="88"/>
  <c r="Q16" i="88"/>
  <c r="O16" i="88"/>
  <c r="M16" i="88"/>
  <c r="K16" i="88"/>
  <c r="BI16" i="88" s="1"/>
  <c r="I16" i="88"/>
  <c r="G16" i="88"/>
  <c r="E16" i="88"/>
  <c r="BO15" i="88"/>
  <c r="CA15" i="88" s="1"/>
  <c r="BM15" i="88"/>
  <c r="BY15" i="88" s="1"/>
  <c r="BG15" i="88"/>
  <c r="BE15" i="88"/>
  <c r="BQ15" i="88" s="1"/>
  <c r="CC15" i="88" s="1"/>
  <c r="BC15" i="88"/>
  <c r="BA15" i="88"/>
  <c r="AY15" i="88"/>
  <c r="AW15" i="88"/>
  <c r="AU15" i="88"/>
  <c r="AS15" i="88"/>
  <c r="AQ15" i="88"/>
  <c r="AO15" i="88"/>
  <c r="AM15" i="88"/>
  <c r="AK15" i="88"/>
  <c r="AI15" i="88"/>
  <c r="AG15" i="88"/>
  <c r="AE15" i="88"/>
  <c r="AC15" i="88"/>
  <c r="AA15" i="88"/>
  <c r="Y15" i="88"/>
  <c r="BK15" i="88" s="1"/>
  <c r="BW15" i="88" s="1"/>
  <c r="W15" i="88"/>
  <c r="U15" i="88"/>
  <c r="S15" i="88"/>
  <c r="Q15" i="88"/>
  <c r="O15" i="88"/>
  <c r="M15" i="88"/>
  <c r="K15" i="88"/>
  <c r="BI15" i="88" s="1"/>
  <c r="I15" i="88"/>
  <c r="G15" i="88"/>
  <c r="E15" i="88"/>
  <c r="BW14" i="88"/>
  <c r="BQ14" i="88"/>
  <c r="CC14" i="88" s="1"/>
  <c r="BM14" i="88"/>
  <c r="BY14" i="88" s="1"/>
  <c r="BK14" i="88"/>
  <c r="BG14" i="88"/>
  <c r="BE14" i="88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AG14" i="88"/>
  <c r="AE14" i="88"/>
  <c r="AC14" i="88"/>
  <c r="AA14" i="88"/>
  <c r="Y14" i="88"/>
  <c r="W14" i="88"/>
  <c r="U14" i="88"/>
  <c r="S14" i="88"/>
  <c r="Q14" i="88"/>
  <c r="O14" i="88"/>
  <c r="M14" i="88"/>
  <c r="K14" i="88"/>
  <c r="BI14" i="88" s="1"/>
  <c r="I14" i="88"/>
  <c r="G14" i="88"/>
  <c r="E14" i="88"/>
  <c r="BQ13" i="88"/>
  <c r="CC13" i="88" s="1"/>
  <c r="BG13" i="88"/>
  <c r="BE13" i="88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BM13" i="88" s="1"/>
  <c r="BY13" i="88" s="1"/>
  <c r="AG13" i="88"/>
  <c r="AE13" i="88"/>
  <c r="AC13" i="88"/>
  <c r="AA13" i="88"/>
  <c r="Y13" i="88"/>
  <c r="BK13" i="88" s="1"/>
  <c r="BW13" i="88" s="1"/>
  <c r="W13" i="88"/>
  <c r="U13" i="88"/>
  <c r="S13" i="88"/>
  <c r="Q13" i="88"/>
  <c r="O13" i="88"/>
  <c r="M13" i="88"/>
  <c r="K13" i="88"/>
  <c r="BI13" i="88" s="1"/>
  <c r="I13" i="88"/>
  <c r="G13" i="88"/>
  <c r="E13" i="88"/>
  <c r="BQ12" i="88"/>
  <c r="CC12" i="88" s="1"/>
  <c r="BO12" i="88"/>
  <c r="CA12" i="88" s="1"/>
  <c r="BM12" i="88"/>
  <c r="BY12" i="88" s="1"/>
  <c r="BI12" i="88"/>
  <c r="BU12" i="88" s="1"/>
  <c r="BG12" i="88"/>
  <c r="BE12" i="88"/>
  <c r="BC12" i="88"/>
  <c r="BA12" i="88"/>
  <c r="AY12" i="88"/>
  <c r="AW12" i="88"/>
  <c r="AU12" i="88"/>
  <c r="AS12" i="88"/>
  <c r="AQ12" i="88"/>
  <c r="AO12" i="88"/>
  <c r="AM12" i="88"/>
  <c r="AK12" i="88"/>
  <c r="AI12" i="88"/>
  <c r="AG12" i="88"/>
  <c r="AE12" i="88"/>
  <c r="AC12" i="88"/>
  <c r="AA12" i="88"/>
  <c r="Y12" i="88"/>
  <c r="BK12" i="88" s="1"/>
  <c r="W12" i="88"/>
  <c r="U12" i="88"/>
  <c r="S12" i="88"/>
  <c r="Q12" i="88"/>
  <c r="O12" i="88"/>
  <c r="M12" i="88"/>
  <c r="K12" i="88"/>
  <c r="I12" i="88"/>
  <c r="G12" i="88"/>
  <c r="E12" i="88"/>
  <c r="BK11" i="88"/>
  <c r="BW11" i="88" s="1"/>
  <c r="BG11" i="88"/>
  <c r="BE11" i="88"/>
  <c r="BQ11" i="88" s="1"/>
  <c r="CC11" i="88" s="1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BM11" i="88" s="1"/>
  <c r="BY11" i="88" s="1"/>
  <c r="AG11" i="88"/>
  <c r="AE11" i="88"/>
  <c r="AC11" i="88"/>
  <c r="AA11" i="88"/>
  <c r="Y11" i="88"/>
  <c r="W11" i="88"/>
  <c r="U11" i="88"/>
  <c r="S11" i="88"/>
  <c r="Q11" i="88"/>
  <c r="O11" i="88"/>
  <c r="M11" i="88"/>
  <c r="K11" i="88"/>
  <c r="BI11" i="88" s="1"/>
  <c r="I11" i="88"/>
  <c r="G11" i="88"/>
  <c r="E11" i="88"/>
  <c r="BG10" i="88"/>
  <c r="BE10" i="88"/>
  <c r="BQ10" i="88" s="1"/>
  <c r="CC10" i="88" s="1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BM10" i="88" s="1"/>
  <c r="BY10" i="88" s="1"/>
  <c r="AG10" i="88"/>
  <c r="AE10" i="88"/>
  <c r="AC10" i="88"/>
  <c r="AA10" i="88"/>
  <c r="Y10" i="88"/>
  <c r="BK10" i="88" s="1"/>
  <c r="BW10" i="88" s="1"/>
  <c r="W10" i="88"/>
  <c r="U10" i="88"/>
  <c r="S10" i="88"/>
  <c r="Q10" i="88"/>
  <c r="O10" i="88"/>
  <c r="M10" i="88"/>
  <c r="K10" i="88"/>
  <c r="BI10" i="88" s="1"/>
  <c r="I10" i="88"/>
  <c r="G10" i="88"/>
  <c r="E10" i="88"/>
  <c r="BQ9" i="88"/>
  <c r="CC9" i="88" s="1"/>
  <c r="BM9" i="88"/>
  <c r="BY9" i="88" s="1"/>
  <c r="BK9" i="88"/>
  <c r="BW9" i="88" s="1"/>
  <c r="BI9" i="88"/>
  <c r="BU9" i="88" s="1"/>
  <c r="BG9" i="88"/>
  <c r="BE9" i="88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AG9" i="88"/>
  <c r="AE9" i="88"/>
  <c r="AC9" i="88"/>
  <c r="AA9" i="88"/>
  <c r="Y9" i="88"/>
  <c r="W9" i="88"/>
  <c r="U9" i="88"/>
  <c r="S9" i="88"/>
  <c r="Q9" i="88"/>
  <c r="O9" i="88"/>
  <c r="M9" i="88"/>
  <c r="K9" i="88"/>
  <c r="I9" i="88"/>
  <c r="G9" i="88"/>
  <c r="E9" i="88"/>
  <c r="BW8" i="88"/>
  <c r="BG8" i="88"/>
  <c r="BE8" i="88"/>
  <c r="BQ8" i="88" s="1"/>
  <c r="CC8" i="88" s="1"/>
  <c r="BC8" i="88"/>
  <c r="BA8" i="88"/>
  <c r="AY8" i="88"/>
  <c r="AW8" i="88"/>
  <c r="AU8" i="88"/>
  <c r="AS8" i="88"/>
  <c r="BO8" i="88" s="1"/>
  <c r="CA8" i="88" s="1"/>
  <c r="AQ8" i="88"/>
  <c r="AO8" i="88"/>
  <c r="AM8" i="88"/>
  <c r="AK8" i="88"/>
  <c r="AI8" i="88"/>
  <c r="BM8" i="88" s="1"/>
  <c r="BY8" i="88" s="1"/>
  <c r="AG8" i="88"/>
  <c r="AE8" i="88"/>
  <c r="AC8" i="88"/>
  <c r="AA8" i="88"/>
  <c r="Y8" i="88"/>
  <c r="BK8" i="88" s="1"/>
  <c r="BK23" i="88" s="1"/>
  <c r="W8" i="88"/>
  <c r="U8" i="88"/>
  <c r="S8" i="88"/>
  <c r="Q8" i="88"/>
  <c r="O8" i="88"/>
  <c r="M8" i="88"/>
  <c r="K8" i="88"/>
  <c r="BI8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M22" i="89"/>
  <c r="BY22" i="89" s="1"/>
  <c r="BG22" i="89"/>
  <c r="BE22" i="89"/>
  <c r="BC22" i="89"/>
  <c r="BA22" i="89"/>
  <c r="AY22" i="89"/>
  <c r="AW22" i="89"/>
  <c r="AU22" i="89"/>
  <c r="AS22" i="89"/>
  <c r="BO22" i="89" s="1"/>
  <c r="CA22" i="89" s="1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Q21" i="89"/>
  <c r="CC21" i="89" s="1"/>
  <c r="BO21" i="89"/>
  <c r="CA21" i="89" s="1"/>
  <c r="BM21" i="89"/>
  <c r="BY21" i="89" s="1"/>
  <c r="BG21" i="89"/>
  <c r="BE21" i="89"/>
  <c r="BC21" i="89"/>
  <c r="BA21" i="89"/>
  <c r="AY21" i="89"/>
  <c r="AW21" i="89"/>
  <c r="AU21" i="89"/>
  <c r="AS21" i="89"/>
  <c r="AQ21" i="89"/>
  <c r="AO21" i="89"/>
  <c r="AM21" i="89"/>
  <c r="AK21" i="89"/>
  <c r="AI21" i="89"/>
  <c r="AG21" i="89"/>
  <c r="AE21" i="89"/>
  <c r="AC21" i="89"/>
  <c r="AA21" i="89"/>
  <c r="Y21" i="89"/>
  <c r="BK21" i="89" s="1"/>
  <c r="BW21" i="89" s="1"/>
  <c r="W21" i="89"/>
  <c r="U21" i="89"/>
  <c r="S21" i="89"/>
  <c r="Q21" i="89"/>
  <c r="O21" i="89"/>
  <c r="M21" i="89"/>
  <c r="K21" i="89"/>
  <c r="BI21" i="89" s="1"/>
  <c r="I21" i="89"/>
  <c r="G21" i="89"/>
  <c r="E21" i="89"/>
  <c r="BM20" i="89"/>
  <c r="BY20" i="89" s="1"/>
  <c r="BK20" i="89"/>
  <c r="BW20" i="89" s="1"/>
  <c r="BI20" i="89"/>
  <c r="BU20" i="89" s="1"/>
  <c r="BG20" i="89"/>
  <c r="BE20" i="89"/>
  <c r="BQ20" i="89" s="1"/>
  <c r="CC20" i="89" s="1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AG20" i="89"/>
  <c r="AE20" i="89"/>
  <c r="AC20" i="89"/>
  <c r="AA20" i="89"/>
  <c r="Y20" i="89"/>
  <c r="W20" i="89"/>
  <c r="U20" i="89"/>
  <c r="S20" i="89"/>
  <c r="Q20" i="89"/>
  <c r="O20" i="89"/>
  <c r="M20" i="89"/>
  <c r="K20" i="89"/>
  <c r="I20" i="89"/>
  <c r="G20" i="89"/>
  <c r="E20" i="89"/>
  <c r="BM19" i="89"/>
  <c r="BY19" i="89" s="1"/>
  <c r="BI19" i="89"/>
  <c r="BU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BK19" i="89" s="1"/>
  <c r="W19" i="89"/>
  <c r="U19" i="89"/>
  <c r="S19" i="89"/>
  <c r="Q19" i="89"/>
  <c r="O19" i="89"/>
  <c r="M19" i="89"/>
  <c r="K19" i="89"/>
  <c r="I19" i="89"/>
  <c r="G19" i="89"/>
  <c r="E19" i="89"/>
  <c r="CA18" i="89"/>
  <c r="BY18" i="89"/>
  <c r="BQ18" i="89"/>
  <c r="CC18" i="89" s="1"/>
  <c r="BO18" i="89"/>
  <c r="BM18" i="89"/>
  <c r="BK18" i="89"/>
  <c r="BW18" i="89" s="1"/>
  <c r="BG18" i="89"/>
  <c r="BE18" i="89"/>
  <c r="BC18" i="89"/>
  <c r="BA18" i="89"/>
  <c r="AY18" i="89"/>
  <c r="AW18" i="89"/>
  <c r="AU18" i="89"/>
  <c r="AS18" i="89"/>
  <c r="AQ18" i="89"/>
  <c r="AO18" i="89"/>
  <c r="AM18" i="89"/>
  <c r="AK18" i="89"/>
  <c r="AI18" i="89"/>
  <c r="AG18" i="89"/>
  <c r="AE18" i="89"/>
  <c r="AC18" i="89"/>
  <c r="AA18" i="89"/>
  <c r="Y18" i="89"/>
  <c r="W18" i="89"/>
  <c r="U18" i="89"/>
  <c r="S18" i="89"/>
  <c r="Q18" i="89"/>
  <c r="O18" i="89"/>
  <c r="M18" i="89"/>
  <c r="K18" i="89"/>
  <c r="BI18" i="89" s="1"/>
  <c r="I18" i="89"/>
  <c r="G18" i="89"/>
  <c r="E18" i="89"/>
  <c r="BQ17" i="89"/>
  <c r="CC17" i="89" s="1"/>
  <c r="BM17" i="89"/>
  <c r="BY17" i="89" s="1"/>
  <c r="BK17" i="89"/>
  <c r="BW17" i="89" s="1"/>
  <c r="BI17" i="89"/>
  <c r="BU17" i="89" s="1"/>
  <c r="BG17" i="89"/>
  <c r="BE17" i="89"/>
  <c r="BC17" i="89"/>
  <c r="BA17" i="89"/>
  <c r="AY17" i="89"/>
  <c r="AW17" i="89"/>
  <c r="AU17" i="89"/>
  <c r="AS17" i="89"/>
  <c r="BO17" i="89" s="1"/>
  <c r="CA17" i="89" s="1"/>
  <c r="AQ17" i="89"/>
  <c r="AO17" i="89"/>
  <c r="AM17" i="89"/>
  <c r="AK17" i="89"/>
  <c r="AI17" i="89"/>
  <c r="AG17" i="89"/>
  <c r="AE17" i="89"/>
  <c r="AC17" i="89"/>
  <c r="AA17" i="89"/>
  <c r="Y17" i="89"/>
  <c r="W17" i="89"/>
  <c r="U17" i="89"/>
  <c r="S17" i="89"/>
  <c r="Q17" i="89"/>
  <c r="O17" i="89"/>
  <c r="M17" i="89"/>
  <c r="K17" i="89"/>
  <c r="I17" i="89"/>
  <c r="G17" i="89"/>
  <c r="E17" i="89"/>
  <c r="BQ16" i="89"/>
  <c r="CC16" i="89" s="1"/>
  <c r="BG16" i="89"/>
  <c r="BE16" i="89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BM16" i="89" s="1"/>
  <c r="BY16" i="89" s="1"/>
  <c r="AG16" i="89"/>
  <c r="AE16" i="89"/>
  <c r="AC16" i="89"/>
  <c r="AA16" i="89"/>
  <c r="Y16" i="89"/>
  <c r="BK16" i="89" s="1"/>
  <c r="BW16" i="89" s="1"/>
  <c r="W16" i="89"/>
  <c r="U16" i="89"/>
  <c r="S16" i="89"/>
  <c r="Q16" i="89"/>
  <c r="O16" i="89"/>
  <c r="M16" i="89"/>
  <c r="K16" i="89"/>
  <c r="BI16" i="89" s="1"/>
  <c r="I16" i="89"/>
  <c r="G16" i="89"/>
  <c r="E16" i="89"/>
  <c r="BK15" i="89"/>
  <c r="BW15" i="89" s="1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BM15" i="89" s="1"/>
  <c r="BY15" i="89" s="1"/>
  <c r="AG15" i="89"/>
  <c r="AE15" i="89"/>
  <c r="AC15" i="89"/>
  <c r="AA15" i="89"/>
  <c r="Y15" i="89"/>
  <c r="W15" i="89"/>
  <c r="U15" i="89"/>
  <c r="S15" i="89"/>
  <c r="Q15" i="89"/>
  <c r="O15" i="89"/>
  <c r="M15" i="89"/>
  <c r="K15" i="89"/>
  <c r="BI15" i="89" s="1"/>
  <c r="I15" i="89"/>
  <c r="G15" i="89"/>
  <c r="E15" i="89"/>
  <c r="BO14" i="89"/>
  <c r="CA14" i="89" s="1"/>
  <c r="BM14" i="89"/>
  <c r="BY14" i="89" s="1"/>
  <c r="BG14" i="89"/>
  <c r="BE14" i="89"/>
  <c r="BQ14" i="89" s="1"/>
  <c r="CC14" i="89" s="1"/>
  <c r="BC14" i="89"/>
  <c r="BA14" i="89"/>
  <c r="AY14" i="89"/>
  <c r="AW14" i="89"/>
  <c r="AU14" i="89"/>
  <c r="AS14" i="89"/>
  <c r="AQ14" i="89"/>
  <c r="AO14" i="89"/>
  <c r="AM14" i="89"/>
  <c r="AK14" i="89"/>
  <c r="AI14" i="89"/>
  <c r="AG14" i="89"/>
  <c r="AE14" i="89"/>
  <c r="AC14" i="89"/>
  <c r="AA14" i="89"/>
  <c r="Y14" i="89"/>
  <c r="BK14" i="89" s="1"/>
  <c r="BW14" i="89" s="1"/>
  <c r="W14" i="89"/>
  <c r="U14" i="89"/>
  <c r="S14" i="89"/>
  <c r="Q14" i="89"/>
  <c r="O14" i="89"/>
  <c r="M14" i="89"/>
  <c r="K14" i="89"/>
  <c r="BI14" i="89" s="1"/>
  <c r="I14" i="89"/>
  <c r="G14" i="89"/>
  <c r="E14" i="89"/>
  <c r="BK13" i="89"/>
  <c r="BW13" i="89" s="1"/>
  <c r="BG13" i="89"/>
  <c r="BE13" i="89"/>
  <c r="BQ13" i="89" s="1"/>
  <c r="CC13" i="89" s="1"/>
  <c r="BC13" i="89"/>
  <c r="BA13" i="89"/>
  <c r="AY13" i="89"/>
  <c r="AW13" i="89"/>
  <c r="AU13" i="89"/>
  <c r="AS13" i="89"/>
  <c r="BO13" i="89" s="1"/>
  <c r="CA13" i="89" s="1"/>
  <c r="AQ13" i="89"/>
  <c r="AO13" i="89"/>
  <c r="AM13" i="89"/>
  <c r="AK13" i="89"/>
  <c r="AI13" i="89"/>
  <c r="BM13" i="89" s="1"/>
  <c r="BY13" i="89" s="1"/>
  <c r="AG13" i="89"/>
  <c r="AE13" i="89"/>
  <c r="AC13" i="89"/>
  <c r="AA13" i="89"/>
  <c r="Y13" i="89"/>
  <c r="W13" i="89"/>
  <c r="U13" i="89"/>
  <c r="S13" i="89"/>
  <c r="Q13" i="89"/>
  <c r="O13" i="89"/>
  <c r="M13" i="89"/>
  <c r="K13" i="89"/>
  <c r="BI13" i="89" s="1"/>
  <c r="I13" i="89"/>
  <c r="G13" i="89"/>
  <c r="E13" i="89"/>
  <c r="BU12" i="89"/>
  <c r="BM12" i="89"/>
  <c r="BY12" i="89" s="1"/>
  <c r="BI12" i="89"/>
  <c r="BG12" i="89"/>
  <c r="BE12" i="89"/>
  <c r="BQ12" i="89" s="1"/>
  <c r="CC12" i="89" s="1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AG12" i="89"/>
  <c r="AE12" i="89"/>
  <c r="AC12" i="89"/>
  <c r="AA12" i="89"/>
  <c r="Y12" i="89"/>
  <c r="BK12" i="89" s="1"/>
  <c r="W12" i="89"/>
  <c r="U12" i="89"/>
  <c r="S12" i="89"/>
  <c r="Q12" i="89"/>
  <c r="O12" i="89"/>
  <c r="M12" i="89"/>
  <c r="K12" i="89"/>
  <c r="I12" i="89"/>
  <c r="G12" i="89"/>
  <c r="E12" i="89"/>
  <c r="BM11" i="89"/>
  <c r="BY11" i="89" s="1"/>
  <c r="BI11" i="89"/>
  <c r="BU11" i="89" s="1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AG11" i="89"/>
  <c r="AE11" i="89"/>
  <c r="AC11" i="89"/>
  <c r="AA11" i="89"/>
  <c r="Y11" i="89"/>
  <c r="BK11" i="89" s="1"/>
  <c r="W11" i="89"/>
  <c r="U11" i="89"/>
  <c r="S11" i="89"/>
  <c r="Q11" i="89"/>
  <c r="O11" i="89"/>
  <c r="M11" i="89"/>
  <c r="K11" i="89"/>
  <c r="I11" i="89"/>
  <c r="G11" i="89"/>
  <c r="E11" i="89"/>
  <c r="BQ10" i="89"/>
  <c r="CC10" i="89" s="1"/>
  <c r="BO10" i="89"/>
  <c r="CA10" i="89" s="1"/>
  <c r="BM10" i="89"/>
  <c r="BY10" i="89" s="1"/>
  <c r="BK10" i="89"/>
  <c r="BW10" i="89" s="1"/>
  <c r="BG10" i="89"/>
  <c r="BE10" i="89"/>
  <c r="BC10" i="89"/>
  <c r="BA10" i="89"/>
  <c r="AY10" i="89"/>
  <c r="AW10" i="89"/>
  <c r="AU10" i="89"/>
  <c r="AS10" i="89"/>
  <c r="AQ10" i="89"/>
  <c r="AO10" i="89"/>
  <c r="AM10" i="89"/>
  <c r="AK10" i="89"/>
  <c r="AI10" i="89"/>
  <c r="AG10" i="89"/>
  <c r="AE10" i="89"/>
  <c r="AC10" i="89"/>
  <c r="AA10" i="89"/>
  <c r="Y10" i="89"/>
  <c r="W10" i="89"/>
  <c r="U10" i="89"/>
  <c r="S10" i="89"/>
  <c r="Q10" i="89"/>
  <c r="O10" i="89"/>
  <c r="M10" i="89"/>
  <c r="K10" i="89"/>
  <c r="BI10" i="89" s="1"/>
  <c r="I10" i="89"/>
  <c r="G10" i="89"/>
  <c r="E10" i="89"/>
  <c r="CA9" i="89"/>
  <c r="BQ9" i="89"/>
  <c r="CC9" i="89" s="1"/>
  <c r="BO9" i="89"/>
  <c r="BM9" i="89"/>
  <c r="BY9" i="89" s="1"/>
  <c r="BI9" i="89"/>
  <c r="BU9" i="89" s="1"/>
  <c r="BG9" i="89"/>
  <c r="BE9" i="89"/>
  <c r="BC9" i="89"/>
  <c r="BA9" i="89"/>
  <c r="AY9" i="89"/>
  <c r="AW9" i="89"/>
  <c r="AU9" i="89"/>
  <c r="AS9" i="89"/>
  <c r="AQ9" i="89"/>
  <c r="AO9" i="89"/>
  <c r="AM9" i="89"/>
  <c r="AK9" i="89"/>
  <c r="AI9" i="89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I9" i="89"/>
  <c r="G9" i="89"/>
  <c r="E9" i="89"/>
  <c r="BW8" i="89"/>
  <c r="BG8" i="89"/>
  <c r="BE8" i="89"/>
  <c r="BQ8" i="89" s="1"/>
  <c r="CC8" i="89" s="1"/>
  <c r="BC8" i="89"/>
  <c r="BA8" i="89"/>
  <c r="AY8" i="89"/>
  <c r="AW8" i="89"/>
  <c r="AU8" i="89"/>
  <c r="AS8" i="89"/>
  <c r="BO8" i="89" s="1"/>
  <c r="CA8" i="89" s="1"/>
  <c r="AQ8" i="89"/>
  <c r="AO8" i="89"/>
  <c r="AM8" i="89"/>
  <c r="AK8" i="89"/>
  <c r="AI8" i="89"/>
  <c r="BM8" i="89" s="1"/>
  <c r="BY8" i="89" s="1"/>
  <c r="AG8" i="89"/>
  <c r="AE8" i="89"/>
  <c r="AC8" i="89"/>
  <c r="AA8" i="89"/>
  <c r="Y8" i="89"/>
  <c r="BK8" i="89" s="1"/>
  <c r="BK23" i="89" s="1"/>
  <c r="W8" i="89"/>
  <c r="U8" i="89"/>
  <c r="S8" i="89"/>
  <c r="Q8" i="89"/>
  <c r="O8" i="89"/>
  <c r="M8" i="89"/>
  <c r="K8" i="89"/>
  <c r="BI8" i="89" s="1"/>
  <c r="BI23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Q22" i="90"/>
  <c r="CC22" i="90" s="1"/>
  <c r="BM22" i="90"/>
  <c r="BY22" i="90" s="1"/>
  <c r="BG22" i="90"/>
  <c r="BE22" i="90"/>
  <c r="BC22" i="90"/>
  <c r="BA22" i="90"/>
  <c r="AY22" i="90"/>
  <c r="AW22" i="90"/>
  <c r="AU22" i="90"/>
  <c r="AS22" i="90"/>
  <c r="BO22" i="90" s="1"/>
  <c r="CA22" i="90" s="1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Q21" i="90"/>
  <c r="CC21" i="90" s="1"/>
  <c r="BO21" i="90"/>
  <c r="CA21" i="90" s="1"/>
  <c r="BM21" i="90"/>
  <c r="BY21" i="90" s="1"/>
  <c r="BG21" i="90"/>
  <c r="BE21" i="90"/>
  <c r="BC21" i="90"/>
  <c r="BA21" i="90"/>
  <c r="AY21" i="90"/>
  <c r="AW21" i="90"/>
  <c r="AU21" i="90"/>
  <c r="AS21" i="90"/>
  <c r="AQ21" i="90"/>
  <c r="AO21" i="90"/>
  <c r="AM21" i="90"/>
  <c r="AK21" i="90"/>
  <c r="AI21" i="90"/>
  <c r="AG21" i="90"/>
  <c r="AE21" i="90"/>
  <c r="AC21" i="90"/>
  <c r="AA21" i="90"/>
  <c r="Y21" i="90"/>
  <c r="BK21" i="90" s="1"/>
  <c r="BW21" i="90" s="1"/>
  <c r="W21" i="90"/>
  <c r="U21" i="90"/>
  <c r="S21" i="90"/>
  <c r="Q21" i="90"/>
  <c r="O21" i="90"/>
  <c r="M21" i="90"/>
  <c r="K21" i="90"/>
  <c r="BI21" i="90" s="1"/>
  <c r="I21" i="90"/>
  <c r="G21" i="90"/>
  <c r="E21" i="90"/>
  <c r="BY20" i="90"/>
  <c r="BM20" i="90"/>
  <c r="BK20" i="90"/>
  <c r="BW20" i="90" s="1"/>
  <c r="BI20" i="90"/>
  <c r="BU20" i="90" s="1"/>
  <c r="BG20" i="90"/>
  <c r="BE20" i="90"/>
  <c r="BQ20" i="90" s="1"/>
  <c r="CC20" i="90" s="1"/>
  <c r="BC20" i="90"/>
  <c r="BA20" i="90"/>
  <c r="AY20" i="90"/>
  <c r="AW20" i="90"/>
  <c r="AU20" i="90"/>
  <c r="AS20" i="90"/>
  <c r="BO20" i="90" s="1"/>
  <c r="CA20" i="90" s="1"/>
  <c r="AQ20" i="90"/>
  <c r="AO20" i="90"/>
  <c r="AM20" i="90"/>
  <c r="AK20" i="90"/>
  <c r="AI20" i="90"/>
  <c r="AG20" i="90"/>
  <c r="AE20" i="90"/>
  <c r="AC20" i="90"/>
  <c r="AA20" i="90"/>
  <c r="Y20" i="90"/>
  <c r="W20" i="90"/>
  <c r="U20" i="90"/>
  <c r="S20" i="90"/>
  <c r="Q20" i="90"/>
  <c r="O20" i="90"/>
  <c r="M20" i="90"/>
  <c r="K20" i="90"/>
  <c r="I20" i="90"/>
  <c r="G20" i="90"/>
  <c r="E20" i="90"/>
  <c r="BM19" i="90"/>
  <c r="BY19" i="90" s="1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BK19" i="90" s="1"/>
  <c r="BW19" i="90" s="1"/>
  <c r="W19" i="90"/>
  <c r="U19" i="90"/>
  <c r="S19" i="90"/>
  <c r="Q19" i="90"/>
  <c r="O19" i="90"/>
  <c r="M19" i="90"/>
  <c r="K19" i="90"/>
  <c r="BI19" i="90" s="1"/>
  <c r="I19" i="90"/>
  <c r="G19" i="90"/>
  <c r="E19" i="90"/>
  <c r="BQ18" i="90"/>
  <c r="CC18" i="90" s="1"/>
  <c r="BK18" i="90"/>
  <c r="BW18" i="90" s="1"/>
  <c r="BG18" i="90"/>
  <c r="BE18" i="90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W18" i="90"/>
  <c r="U18" i="90"/>
  <c r="S18" i="90"/>
  <c r="Q18" i="90"/>
  <c r="O18" i="90"/>
  <c r="M18" i="90"/>
  <c r="K18" i="90"/>
  <c r="BI18" i="90" s="1"/>
  <c r="I18" i="90"/>
  <c r="G18" i="90"/>
  <c r="E18" i="90"/>
  <c r="BQ17" i="90"/>
  <c r="CC17" i="90" s="1"/>
  <c r="BO17" i="90"/>
  <c r="CA17" i="90" s="1"/>
  <c r="BI17" i="90"/>
  <c r="BU17" i="90" s="1"/>
  <c r="BG17" i="90"/>
  <c r="BE17" i="90"/>
  <c r="BC17" i="90"/>
  <c r="BA17" i="90"/>
  <c r="AY17" i="90"/>
  <c r="AW17" i="90"/>
  <c r="AU17" i="90"/>
  <c r="AS17" i="90"/>
  <c r="AQ17" i="90"/>
  <c r="AO17" i="90"/>
  <c r="AM17" i="90"/>
  <c r="AK17" i="90"/>
  <c r="AI17" i="90"/>
  <c r="BM17" i="90" s="1"/>
  <c r="BY17" i="90" s="1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O16" i="90"/>
  <c r="CA16" i="90" s="1"/>
  <c r="BM16" i="90"/>
  <c r="BY16" i="90" s="1"/>
  <c r="BG16" i="90"/>
  <c r="BE16" i="90"/>
  <c r="BQ16" i="90" s="1"/>
  <c r="CC16" i="90" s="1"/>
  <c r="BC16" i="90"/>
  <c r="BA16" i="90"/>
  <c r="AY16" i="90"/>
  <c r="AW16" i="90"/>
  <c r="AU16" i="90"/>
  <c r="AS16" i="90"/>
  <c r="AQ16" i="90"/>
  <c r="AO16" i="90"/>
  <c r="AM16" i="90"/>
  <c r="AK16" i="90"/>
  <c r="AI16" i="90"/>
  <c r="AG16" i="90"/>
  <c r="AE16" i="90"/>
  <c r="AC16" i="90"/>
  <c r="AA16" i="90"/>
  <c r="Y16" i="90"/>
  <c r="BK16" i="90" s="1"/>
  <c r="BW16" i="90" s="1"/>
  <c r="W16" i="90"/>
  <c r="U16" i="90"/>
  <c r="S16" i="90"/>
  <c r="Q16" i="90"/>
  <c r="O16" i="90"/>
  <c r="M16" i="90"/>
  <c r="K16" i="90"/>
  <c r="BI16" i="90" s="1"/>
  <c r="I16" i="90"/>
  <c r="G16" i="90"/>
  <c r="E16" i="90"/>
  <c r="BG15" i="90"/>
  <c r="BE15" i="90"/>
  <c r="BQ15" i="90" s="1"/>
  <c r="CC15" i="90" s="1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BM15" i="90" s="1"/>
  <c r="BY15" i="90" s="1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Q14" i="90"/>
  <c r="CC14" i="90" s="1"/>
  <c r="BG14" i="90"/>
  <c r="BE14" i="90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BM14" i="90" s="1"/>
  <c r="BY14" i="90" s="1"/>
  <c r="AG14" i="90"/>
  <c r="AE14" i="90"/>
  <c r="AC14" i="90"/>
  <c r="AA14" i="90"/>
  <c r="Y14" i="90"/>
  <c r="BK14" i="90" s="1"/>
  <c r="BW14" i="90" s="1"/>
  <c r="W14" i="90"/>
  <c r="U14" i="90"/>
  <c r="S14" i="90"/>
  <c r="Q14" i="90"/>
  <c r="O14" i="90"/>
  <c r="M14" i="90"/>
  <c r="K14" i="90"/>
  <c r="BI14" i="90" s="1"/>
  <c r="I14" i="90"/>
  <c r="G14" i="90"/>
  <c r="E14" i="90"/>
  <c r="BQ13" i="90"/>
  <c r="CC13" i="90" s="1"/>
  <c r="BO13" i="90"/>
  <c r="CA13" i="90" s="1"/>
  <c r="BM13" i="90"/>
  <c r="BY13" i="90" s="1"/>
  <c r="BG13" i="90"/>
  <c r="BE13" i="90"/>
  <c r="BC13" i="90"/>
  <c r="BA13" i="90"/>
  <c r="AY13" i="90"/>
  <c r="AW13" i="90"/>
  <c r="AU13" i="90"/>
  <c r="AS13" i="90"/>
  <c r="AQ13" i="90"/>
  <c r="AO13" i="90"/>
  <c r="AM13" i="90"/>
  <c r="AK13" i="90"/>
  <c r="AI13" i="90"/>
  <c r="AG13" i="90"/>
  <c r="AE13" i="90"/>
  <c r="AC13" i="90"/>
  <c r="AA13" i="90"/>
  <c r="Y13" i="90"/>
  <c r="BK13" i="90" s="1"/>
  <c r="BW13" i="90" s="1"/>
  <c r="W13" i="90"/>
  <c r="U13" i="90"/>
  <c r="S13" i="90"/>
  <c r="Q13" i="90"/>
  <c r="O13" i="90"/>
  <c r="M13" i="90"/>
  <c r="K13" i="90"/>
  <c r="BI13" i="90" s="1"/>
  <c r="I13" i="90"/>
  <c r="G13" i="90"/>
  <c r="E13" i="90"/>
  <c r="BQ12" i="90"/>
  <c r="CC12" i="90" s="1"/>
  <c r="BM12" i="90"/>
  <c r="BY12" i="90" s="1"/>
  <c r="BI12" i="90"/>
  <c r="BU12" i="90" s="1"/>
  <c r="BG12" i="90"/>
  <c r="BE12" i="90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AG12" i="90"/>
  <c r="AE12" i="90"/>
  <c r="AC12" i="90"/>
  <c r="AA12" i="90"/>
  <c r="Y12" i="90"/>
  <c r="BK12" i="90" s="1"/>
  <c r="W12" i="90"/>
  <c r="U12" i="90"/>
  <c r="S12" i="90"/>
  <c r="Q12" i="90"/>
  <c r="O12" i="90"/>
  <c r="M12" i="90"/>
  <c r="K12" i="90"/>
  <c r="I12" i="90"/>
  <c r="G12" i="90"/>
  <c r="E12" i="90"/>
  <c r="BQ11" i="90"/>
  <c r="CC11" i="90" s="1"/>
  <c r="BO11" i="90"/>
  <c r="CA11" i="90" s="1"/>
  <c r="BM11" i="90"/>
  <c r="BY11" i="90" s="1"/>
  <c r="BK11" i="90"/>
  <c r="BW11" i="90" s="1"/>
  <c r="BG11" i="90"/>
  <c r="BE11" i="90"/>
  <c r="BC11" i="90"/>
  <c r="BA11" i="90"/>
  <c r="AY11" i="90"/>
  <c r="AW11" i="90"/>
  <c r="AU11" i="90"/>
  <c r="AS11" i="90"/>
  <c r="AQ11" i="90"/>
  <c r="AO11" i="90"/>
  <c r="AM11" i="90"/>
  <c r="AK11" i="90"/>
  <c r="AI11" i="90"/>
  <c r="AG11" i="90"/>
  <c r="AE11" i="90"/>
  <c r="AC11" i="90"/>
  <c r="AA11" i="90"/>
  <c r="Y11" i="90"/>
  <c r="W11" i="90"/>
  <c r="U11" i="90"/>
  <c r="S11" i="90"/>
  <c r="Q11" i="90"/>
  <c r="O11" i="90"/>
  <c r="M11" i="90"/>
  <c r="K11" i="90"/>
  <c r="BI11" i="90" s="1"/>
  <c r="I11" i="90"/>
  <c r="G11" i="90"/>
  <c r="E11" i="90"/>
  <c r="BU10" i="90"/>
  <c r="BO10" i="90"/>
  <c r="CA10" i="90" s="1"/>
  <c r="BM10" i="90"/>
  <c r="BY10" i="90" s="1"/>
  <c r="BI10" i="90"/>
  <c r="BG10" i="90"/>
  <c r="BE10" i="90"/>
  <c r="BQ10" i="90" s="1"/>
  <c r="CC10" i="90" s="1"/>
  <c r="BC10" i="90"/>
  <c r="BA10" i="90"/>
  <c r="AY10" i="90"/>
  <c r="AW10" i="90"/>
  <c r="AU10" i="90"/>
  <c r="AS10" i="90"/>
  <c r="AQ10" i="90"/>
  <c r="AO10" i="90"/>
  <c r="AM10" i="90"/>
  <c r="AK10" i="90"/>
  <c r="AI10" i="90"/>
  <c r="AG10" i="90"/>
  <c r="AE10" i="90"/>
  <c r="AC10" i="90"/>
  <c r="AA10" i="90"/>
  <c r="Y10" i="90"/>
  <c r="BK10" i="90" s="1"/>
  <c r="BW10" i="90" s="1"/>
  <c r="W10" i="90"/>
  <c r="U10" i="90"/>
  <c r="S10" i="90"/>
  <c r="Q10" i="90"/>
  <c r="O10" i="90"/>
  <c r="M10" i="90"/>
  <c r="K10" i="90"/>
  <c r="I10" i="90"/>
  <c r="G10" i="90"/>
  <c r="E10" i="90"/>
  <c r="BI9" i="90"/>
  <c r="BU9" i="90" s="1"/>
  <c r="BG9" i="90"/>
  <c r="BE9" i="90"/>
  <c r="BQ9" i="90" s="1"/>
  <c r="CC9" i="90" s="1"/>
  <c r="BC9" i="90"/>
  <c r="BA9" i="90"/>
  <c r="AY9" i="90"/>
  <c r="AW9" i="90"/>
  <c r="AU9" i="90"/>
  <c r="AS9" i="90"/>
  <c r="BO9" i="90" s="1"/>
  <c r="CA9" i="90" s="1"/>
  <c r="AQ9" i="90"/>
  <c r="AO9" i="90"/>
  <c r="AM9" i="90"/>
  <c r="AK9" i="90"/>
  <c r="AI9" i="90"/>
  <c r="BM9" i="90" s="1"/>
  <c r="BY9" i="90" s="1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I9" i="90"/>
  <c r="G9" i="90"/>
  <c r="E9" i="90"/>
  <c r="BW8" i="90"/>
  <c r="BM8" i="90"/>
  <c r="BY8" i="90" s="1"/>
  <c r="BK8" i="90"/>
  <c r="BG8" i="90"/>
  <c r="BE8" i="90"/>
  <c r="BQ8" i="90" s="1"/>
  <c r="CC8" i="90" s="1"/>
  <c r="BC8" i="90"/>
  <c r="BA8" i="90"/>
  <c r="AY8" i="90"/>
  <c r="AW8" i="90"/>
  <c r="AU8" i="90"/>
  <c r="AS8" i="90"/>
  <c r="BO8" i="90" s="1"/>
  <c r="CA8" i="90" s="1"/>
  <c r="AQ8" i="90"/>
  <c r="AO8" i="90"/>
  <c r="AM8" i="90"/>
  <c r="AK8" i="90"/>
  <c r="AI8" i="90"/>
  <c r="AG8" i="90"/>
  <c r="AE8" i="90"/>
  <c r="AC8" i="90"/>
  <c r="AA8" i="90"/>
  <c r="Y8" i="90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M22" i="91"/>
  <c r="BY22" i="91" s="1"/>
  <c r="BG22" i="91"/>
  <c r="BE22" i="91"/>
  <c r="BC22" i="91"/>
  <c r="BA22" i="91"/>
  <c r="AY22" i="91"/>
  <c r="AW22" i="91"/>
  <c r="AU22" i="91"/>
  <c r="AS22" i="91"/>
  <c r="BO22" i="91" s="1"/>
  <c r="CA22" i="91" s="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Q21" i="91"/>
  <c r="CC21" i="91" s="1"/>
  <c r="BO21" i="91"/>
  <c r="CA21" i="91" s="1"/>
  <c r="BM21" i="91"/>
  <c r="BY21" i="91" s="1"/>
  <c r="BG21" i="91"/>
  <c r="BE21" i="91"/>
  <c r="BC21" i="91"/>
  <c r="BA21" i="91"/>
  <c r="AY21" i="91"/>
  <c r="AW21" i="91"/>
  <c r="AU21" i="91"/>
  <c r="AS21" i="91"/>
  <c r="AQ21" i="91"/>
  <c r="AO21" i="91"/>
  <c r="AM21" i="91"/>
  <c r="AK21" i="91"/>
  <c r="AI21" i="9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BO20" i="91"/>
  <c r="CA20" i="91" s="1"/>
  <c r="BK20" i="91"/>
  <c r="BW20" i="91" s="1"/>
  <c r="BI20" i="91"/>
  <c r="BU20" i="91" s="1"/>
  <c r="BG20" i="91"/>
  <c r="BE20" i="91"/>
  <c r="BQ20" i="91" s="1"/>
  <c r="CC20" i="91" s="1"/>
  <c r="BC20" i="91"/>
  <c r="BA20" i="91"/>
  <c r="AY20" i="91"/>
  <c r="AW20" i="91"/>
  <c r="AU20" i="91"/>
  <c r="AS20" i="91"/>
  <c r="AQ20" i="91"/>
  <c r="AO20" i="91"/>
  <c r="AM20" i="91"/>
  <c r="AK20" i="91"/>
  <c r="AI20" i="91"/>
  <c r="BM20" i="91" s="1"/>
  <c r="BY20" i="91" s="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I20" i="91"/>
  <c r="G20" i="91"/>
  <c r="E20" i="91"/>
  <c r="BM19" i="91"/>
  <c r="BY19" i="91" s="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BK19" i="91" s="1"/>
  <c r="BW19" i="91" s="1"/>
  <c r="W19" i="91"/>
  <c r="U19" i="91"/>
  <c r="S19" i="91"/>
  <c r="Q19" i="91"/>
  <c r="O19" i="91"/>
  <c r="M19" i="91"/>
  <c r="K19" i="91"/>
  <c r="BI19" i="91" s="1"/>
  <c r="I19" i="91"/>
  <c r="G19" i="91"/>
  <c r="E19" i="91"/>
  <c r="BQ18" i="91"/>
  <c r="CC18" i="91" s="1"/>
  <c r="BK18" i="91"/>
  <c r="BW18" i="91" s="1"/>
  <c r="BG18" i="91"/>
  <c r="BE18" i="9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BM18" i="91" s="1"/>
  <c r="BY18" i="91" s="1"/>
  <c r="AG18" i="91"/>
  <c r="AE18" i="91"/>
  <c r="AC18" i="91"/>
  <c r="AA18" i="91"/>
  <c r="Y18" i="9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I17" i="91"/>
  <c r="BU17" i="91" s="1"/>
  <c r="BG17" i="91"/>
  <c r="BE17" i="9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BM17" i="91" s="1"/>
  <c r="BY17" i="91" s="1"/>
  <c r="AG17" i="91"/>
  <c r="AE17" i="91"/>
  <c r="AC17" i="91"/>
  <c r="AA17" i="91"/>
  <c r="Y17" i="91"/>
  <c r="BK17" i="91" s="1"/>
  <c r="BW17" i="91" s="1"/>
  <c r="W17" i="91"/>
  <c r="U17" i="91"/>
  <c r="S17" i="91"/>
  <c r="Q17" i="91"/>
  <c r="O17" i="91"/>
  <c r="M17" i="91"/>
  <c r="K17" i="91"/>
  <c r="I17" i="91"/>
  <c r="G17" i="91"/>
  <c r="E17" i="91"/>
  <c r="BQ16" i="91"/>
  <c r="CC16" i="91" s="1"/>
  <c r="BM16" i="91"/>
  <c r="BY16" i="91" s="1"/>
  <c r="BG16" i="91"/>
  <c r="BE16" i="91"/>
  <c r="BC16" i="91"/>
  <c r="BA16" i="91"/>
  <c r="AY16" i="91"/>
  <c r="AW16" i="91"/>
  <c r="AU16" i="91"/>
  <c r="AS16" i="91"/>
  <c r="BO16" i="91" s="1"/>
  <c r="CA16" i="91" s="1"/>
  <c r="AQ16" i="91"/>
  <c r="AO16" i="91"/>
  <c r="AM16" i="91"/>
  <c r="AK16" i="91"/>
  <c r="AI16" i="91"/>
  <c r="AG16" i="91"/>
  <c r="AE16" i="91"/>
  <c r="AC16" i="91"/>
  <c r="AA16" i="91"/>
  <c r="Y16" i="91"/>
  <c r="BK16" i="91" s="1"/>
  <c r="BW16" i="91" s="1"/>
  <c r="W16" i="91"/>
  <c r="U16" i="91"/>
  <c r="S16" i="91"/>
  <c r="Q16" i="91"/>
  <c r="O16" i="91"/>
  <c r="M16" i="91"/>
  <c r="K16" i="91"/>
  <c r="BI16" i="91" s="1"/>
  <c r="I16" i="91"/>
  <c r="G16" i="91"/>
  <c r="E16" i="91"/>
  <c r="BG15" i="91"/>
  <c r="BE15" i="91"/>
  <c r="BQ15" i="91" s="1"/>
  <c r="CC15" i="91" s="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BM15" i="91" s="1"/>
  <c r="BY15" i="91" s="1"/>
  <c r="AG15" i="91"/>
  <c r="AE15" i="91"/>
  <c r="AC15" i="91"/>
  <c r="AA15" i="91"/>
  <c r="Y15" i="91"/>
  <c r="BK15" i="91" s="1"/>
  <c r="BW15" i="91" s="1"/>
  <c r="W15" i="91"/>
  <c r="U15" i="91"/>
  <c r="S15" i="91"/>
  <c r="Q15" i="91"/>
  <c r="O15" i="91"/>
  <c r="M15" i="91"/>
  <c r="K15" i="91"/>
  <c r="BI15" i="91" s="1"/>
  <c r="I15" i="91"/>
  <c r="G15" i="91"/>
  <c r="E15" i="91"/>
  <c r="BG14" i="91"/>
  <c r="BE14" i="91"/>
  <c r="BQ14" i="91" s="1"/>
  <c r="CC14" i="91" s="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BM14" i="91" s="1"/>
  <c r="BY14" i="91" s="1"/>
  <c r="AG14" i="91"/>
  <c r="AE14" i="91"/>
  <c r="AC14" i="91"/>
  <c r="AA14" i="91"/>
  <c r="Y14" i="91"/>
  <c r="BK14" i="91" s="1"/>
  <c r="BW14" i="91" s="1"/>
  <c r="W14" i="91"/>
  <c r="U14" i="91"/>
  <c r="S14" i="91"/>
  <c r="Q14" i="91"/>
  <c r="O14" i="91"/>
  <c r="M14" i="91"/>
  <c r="K14" i="91"/>
  <c r="BI14" i="91" s="1"/>
  <c r="I14" i="91"/>
  <c r="G14" i="91"/>
  <c r="E14" i="91"/>
  <c r="BO13" i="91"/>
  <c r="CA13" i="91" s="1"/>
  <c r="BM13" i="91"/>
  <c r="BY13" i="91" s="1"/>
  <c r="BG13" i="91"/>
  <c r="BE13" i="91"/>
  <c r="BQ13" i="91" s="1"/>
  <c r="CC13" i="91" s="1"/>
  <c r="BC13" i="91"/>
  <c r="BA13" i="91"/>
  <c r="AY13" i="91"/>
  <c r="AW13" i="91"/>
  <c r="AU13" i="91"/>
  <c r="AS13" i="91"/>
  <c r="AQ13" i="91"/>
  <c r="AO13" i="91"/>
  <c r="AM13" i="91"/>
  <c r="AK13" i="91"/>
  <c r="AI13" i="91"/>
  <c r="AG13" i="91"/>
  <c r="AE13" i="91"/>
  <c r="AC13" i="91"/>
  <c r="AA13" i="91"/>
  <c r="Y13" i="91"/>
  <c r="BK13" i="91" s="1"/>
  <c r="BW13" i="91" s="1"/>
  <c r="W13" i="91"/>
  <c r="U13" i="91"/>
  <c r="S13" i="91"/>
  <c r="Q13" i="91"/>
  <c r="O13" i="91"/>
  <c r="M13" i="91"/>
  <c r="K13" i="91"/>
  <c r="BI13" i="91" s="1"/>
  <c r="I13" i="91"/>
  <c r="G13" i="91"/>
  <c r="E13" i="91"/>
  <c r="CA12" i="91"/>
  <c r="BU12" i="91"/>
  <c r="BO12" i="91"/>
  <c r="BM12" i="91"/>
  <c r="BY12" i="91" s="1"/>
  <c r="BI12" i="91"/>
  <c r="BG12" i="91"/>
  <c r="BE12" i="91"/>
  <c r="BQ12" i="91" s="1"/>
  <c r="CC12" i="91" s="1"/>
  <c r="BC12" i="91"/>
  <c r="BA12" i="91"/>
  <c r="AY12" i="91"/>
  <c r="AW12" i="91"/>
  <c r="AU12" i="91"/>
  <c r="AS12" i="91"/>
  <c r="AQ12" i="91"/>
  <c r="AO12" i="91"/>
  <c r="AM12" i="91"/>
  <c r="AK12" i="91"/>
  <c r="AI12" i="91"/>
  <c r="AG12" i="91"/>
  <c r="AE12" i="91"/>
  <c r="AC12" i="91"/>
  <c r="AA12" i="91"/>
  <c r="Y12" i="91"/>
  <c r="BK12" i="91" s="1"/>
  <c r="W12" i="91"/>
  <c r="U12" i="91"/>
  <c r="S12" i="91"/>
  <c r="Q12" i="91"/>
  <c r="O12" i="91"/>
  <c r="M12" i="91"/>
  <c r="K12" i="91"/>
  <c r="I12" i="91"/>
  <c r="G12" i="91"/>
  <c r="E12" i="91"/>
  <c r="BK11" i="91"/>
  <c r="BW11" i="91" s="1"/>
  <c r="BG11" i="91"/>
  <c r="BE11" i="91"/>
  <c r="BQ11" i="91" s="1"/>
  <c r="CC11" i="91" s="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BM11" i="91" s="1"/>
  <c r="BY11" i="91" s="1"/>
  <c r="AG11" i="91"/>
  <c r="AE11" i="91"/>
  <c r="AC11" i="91"/>
  <c r="AA11" i="91"/>
  <c r="Y11" i="91"/>
  <c r="W11" i="91"/>
  <c r="U11" i="91"/>
  <c r="S11" i="91"/>
  <c r="Q11" i="91"/>
  <c r="O11" i="91"/>
  <c r="M11" i="91"/>
  <c r="K11" i="91"/>
  <c r="BI11" i="91" s="1"/>
  <c r="I11" i="91"/>
  <c r="G11" i="91"/>
  <c r="E11" i="91"/>
  <c r="BM10" i="91"/>
  <c r="BY10" i="91" s="1"/>
  <c r="BG10" i="91"/>
  <c r="BE10" i="91"/>
  <c r="BQ10" i="91" s="1"/>
  <c r="CC10" i="91" s="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BK10" i="91" s="1"/>
  <c r="BW10" i="91" s="1"/>
  <c r="W10" i="91"/>
  <c r="U10" i="91"/>
  <c r="S10" i="91"/>
  <c r="Q10" i="91"/>
  <c r="O10" i="91"/>
  <c r="M10" i="91"/>
  <c r="K10" i="91"/>
  <c r="BI10" i="91" s="1"/>
  <c r="I10" i="91"/>
  <c r="G10" i="91"/>
  <c r="E10" i="91"/>
  <c r="BQ9" i="91"/>
  <c r="CC9" i="91" s="1"/>
  <c r="BO9" i="91"/>
  <c r="CA9" i="91" s="1"/>
  <c r="BM9" i="91"/>
  <c r="BY9" i="91" s="1"/>
  <c r="BK9" i="91"/>
  <c r="BW9" i="91" s="1"/>
  <c r="BI9" i="91"/>
  <c r="BU9" i="91" s="1"/>
  <c r="BG9" i="91"/>
  <c r="BE9" i="91"/>
  <c r="BC9" i="91"/>
  <c r="BA9" i="91"/>
  <c r="AY9" i="91"/>
  <c r="AW9" i="91"/>
  <c r="AU9" i="91"/>
  <c r="AS9" i="91"/>
  <c r="AQ9" i="91"/>
  <c r="AO9" i="91"/>
  <c r="AM9" i="91"/>
  <c r="AK9" i="91"/>
  <c r="AI9" i="91"/>
  <c r="AG9" i="91"/>
  <c r="AE9" i="91"/>
  <c r="AC9" i="91"/>
  <c r="AA9" i="91"/>
  <c r="Y9" i="91"/>
  <c r="W9" i="91"/>
  <c r="U9" i="91"/>
  <c r="S9" i="91"/>
  <c r="Q9" i="91"/>
  <c r="O9" i="91"/>
  <c r="M9" i="91"/>
  <c r="K9" i="91"/>
  <c r="I9" i="91"/>
  <c r="G9" i="91"/>
  <c r="E9" i="91"/>
  <c r="CA8" i="91"/>
  <c r="BY8" i="91"/>
  <c r="BW8" i="91"/>
  <c r="BU8" i="91"/>
  <c r="BQ8" i="91"/>
  <c r="CC8" i="91" s="1"/>
  <c r="BM8" i="91"/>
  <c r="BM23" i="91" s="1"/>
  <c r="BG8" i="91"/>
  <c r="BE8" i="91"/>
  <c r="BC8" i="91"/>
  <c r="BA8" i="91"/>
  <c r="AY8" i="91"/>
  <c r="AW8" i="91"/>
  <c r="AU8" i="91"/>
  <c r="AS8" i="91"/>
  <c r="BO8" i="91" s="1"/>
  <c r="BO23" i="91" s="1"/>
  <c r="AQ8" i="91"/>
  <c r="AO8" i="91"/>
  <c r="AM8" i="91"/>
  <c r="AK8" i="91"/>
  <c r="AI8" i="9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Q22" i="92"/>
  <c r="CC22" i="92" s="1"/>
  <c r="BM22" i="92"/>
  <c r="BY22" i="92" s="1"/>
  <c r="BG22" i="92"/>
  <c r="BE22" i="92"/>
  <c r="BC22" i="92"/>
  <c r="BA22" i="92"/>
  <c r="AY22" i="92"/>
  <c r="AW22" i="92"/>
  <c r="AU22" i="92"/>
  <c r="AS22" i="92"/>
  <c r="BO22" i="92" s="1"/>
  <c r="CA22" i="92" s="1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W21" i="92"/>
  <c r="BQ21" i="92"/>
  <c r="CC21" i="92" s="1"/>
  <c r="BK21" i="92"/>
  <c r="BG21" i="92"/>
  <c r="BE21" i="92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W21" i="92"/>
  <c r="U21" i="92"/>
  <c r="S21" i="92"/>
  <c r="Q21" i="92"/>
  <c r="O21" i="92"/>
  <c r="M21" i="92"/>
  <c r="K21" i="92"/>
  <c r="BI21" i="92" s="1"/>
  <c r="I21" i="92"/>
  <c r="G21" i="92"/>
  <c r="E21" i="92"/>
  <c r="BQ20" i="92"/>
  <c r="CC20" i="92" s="1"/>
  <c r="BM20" i="92"/>
  <c r="BY20" i="92" s="1"/>
  <c r="BK20" i="92"/>
  <c r="BW20" i="92" s="1"/>
  <c r="BI20" i="92"/>
  <c r="BU20" i="92" s="1"/>
  <c r="BG20" i="92"/>
  <c r="BE20" i="92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I20" i="92"/>
  <c r="G20" i="92"/>
  <c r="E20" i="92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BM19" i="92" s="1"/>
  <c r="BY19" i="92" s="1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BI19" i="92" s="1"/>
  <c r="I19" i="92"/>
  <c r="G19" i="92"/>
  <c r="E19" i="92"/>
  <c r="BQ18" i="92"/>
  <c r="CC18" i="92" s="1"/>
  <c r="BO18" i="92"/>
  <c r="CA18" i="92" s="1"/>
  <c r="BM18" i="92"/>
  <c r="BY18" i="92" s="1"/>
  <c r="BK18" i="92"/>
  <c r="BW18" i="92" s="1"/>
  <c r="BG18" i="92"/>
  <c r="BE18" i="92"/>
  <c r="BC18" i="92"/>
  <c r="BA18" i="92"/>
  <c r="AY18" i="92"/>
  <c r="AW18" i="92"/>
  <c r="AU18" i="92"/>
  <c r="AS18" i="92"/>
  <c r="AQ18" i="92"/>
  <c r="AO18" i="92"/>
  <c r="AM18" i="92"/>
  <c r="AK18" i="92"/>
  <c r="AI18" i="92"/>
  <c r="AG18" i="92"/>
  <c r="AE18" i="92"/>
  <c r="AC18" i="92"/>
  <c r="AA18" i="92"/>
  <c r="Y18" i="92"/>
  <c r="W18" i="92"/>
  <c r="U18" i="92"/>
  <c r="S18" i="92"/>
  <c r="Q18" i="92"/>
  <c r="O18" i="92"/>
  <c r="M18" i="92"/>
  <c r="K18" i="92"/>
  <c r="BI18" i="92" s="1"/>
  <c r="I18" i="92"/>
  <c r="G18" i="92"/>
  <c r="E18" i="92"/>
  <c r="BM17" i="92"/>
  <c r="BY17" i="92" s="1"/>
  <c r="BI17" i="92"/>
  <c r="BU17" i="92" s="1"/>
  <c r="BG17" i="92"/>
  <c r="BE17" i="92"/>
  <c r="BQ17" i="92" s="1"/>
  <c r="CC17" i="92" s="1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AG17" i="92"/>
  <c r="AE17" i="92"/>
  <c r="AC17" i="92"/>
  <c r="AA17" i="92"/>
  <c r="Y17" i="92"/>
  <c r="BK17" i="92" s="1"/>
  <c r="BW17" i="92" s="1"/>
  <c r="W17" i="92"/>
  <c r="U17" i="92"/>
  <c r="S17" i="92"/>
  <c r="Q17" i="92"/>
  <c r="O17" i="92"/>
  <c r="M17" i="92"/>
  <c r="K17" i="92"/>
  <c r="I17" i="92"/>
  <c r="G17" i="92"/>
  <c r="E17" i="92"/>
  <c r="BK16" i="92"/>
  <c r="BW16" i="92" s="1"/>
  <c r="BG16" i="92"/>
  <c r="BE16" i="92"/>
  <c r="BQ16" i="92" s="1"/>
  <c r="CC16" i="92" s="1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BM16" i="92" s="1"/>
  <c r="BY16" i="92" s="1"/>
  <c r="AG16" i="92"/>
  <c r="AE16" i="92"/>
  <c r="AC16" i="92"/>
  <c r="AA16" i="92"/>
  <c r="Y16" i="92"/>
  <c r="W16" i="92"/>
  <c r="U16" i="92"/>
  <c r="S16" i="92"/>
  <c r="Q16" i="92"/>
  <c r="O16" i="92"/>
  <c r="M16" i="92"/>
  <c r="K16" i="92"/>
  <c r="BI16" i="92" s="1"/>
  <c r="I16" i="92"/>
  <c r="G16" i="92"/>
  <c r="E16" i="92"/>
  <c r="CC15" i="92"/>
  <c r="BQ15" i="92"/>
  <c r="BM15" i="92"/>
  <c r="BY15" i="92" s="1"/>
  <c r="BG15" i="92"/>
  <c r="BE15" i="92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W14" i="92"/>
  <c r="BO14" i="92"/>
  <c r="CA14" i="92" s="1"/>
  <c r="BM14" i="92"/>
  <c r="BY14" i="92" s="1"/>
  <c r="BK14" i="92"/>
  <c r="BG14" i="92"/>
  <c r="BE14" i="92"/>
  <c r="BQ14" i="92" s="1"/>
  <c r="CC14" i="92" s="1"/>
  <c r="BC14" i="92"/>
  <c r="BA14" i="92"/>
  <c r="AY14" i="92"/>
  <c r="AW14" i="92"/>
  <c r="AU14" i="92"/>
  <c r="AS14" i="92"/>
  <c r="AQ14" i="92"/>
  <c r="AO14" i="92"/>
  <c r="AM14" i="92"/>
  <c r="AK14" i="92"/>
  <c r="AI14" i="92"/>
  <c r="AG14" i="92"/>
  <c r="AE14" i="92"/>
  <c r="AC14" i="92"/>
  <c r="AA14" i="92"/>
  <c r="Y14" i="92"/>
  <c r="W14" i="92"/>
  <c r="U14" i="92"/>
  <c r="S14" i="92"/>
  <c r="Q14" i="92"/>
  <c r="O14" i="92"/>
  <c r="M14" i="92"/>
  <c r="K14" i="92"/>
  <c r="BI14" i="92" s="1"/>
  <c r="I14" i="92"/>
  <c r="G14" i="92"/>
  <c r="E14" i="92"/>
  <c r="BQ13" i="92"/>
  <c r="CC13" i="92" s="1"/>
  <c r="BG13" i="92"/>
  <c r="BE13" i="92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BM13" i="92" s="1"/>
  <c r="BY13" i="92" s="1"/>
  <c r="AG13" i="92"/>
  <c r="AE13" i="92"/>
  <c r="AC13" i="92"/>
  <c r="AA13" i="92"/>
  <c r="Y13" i="92"/>
  <c r="BK13" i="92" s="1"/>
  <c r="BW13" i="92" s="1"/>
  <c r="W13" i="92"/>
  <c r="U13" i="92"/>
  <c r="S13" i="92"/>
  <c r="Q13" i="92"/>
  <c r="O13" i="92"/>
  <c r="M13" i="92"/>
  <c r="K13" i="92"/>
  <c r="BI13" i="92" s="1"/>
  <c r="I13" i="92"/>
  <c r="G13" i="92"/>
  <c r="E13" i="92"/>
  <c r="BU12" i="92"/>
  <c r="BO12" i="92"/>
  <c r="CA12" i="92" s="1"/>
  <c r="BM12" i="92"/>
  <c r="BY12" i="92" s="1"/>
  <c r="BI12" i="92"/>
  <c r="BG12" i="92"/>
  <c r="BE12" i="92"/>
  <c r="BQ12" i="92" s="1"/>
  <c r="CC12" i="92" s="1"/>
  <c r="BC12" i="92"/>
  <c r="BA12" i="92"/>
  <c r="AY12" i="92"/>
  <c r="AW12" i="92"/>
  <c r="AU12" i="92"/>
  <c r="AS12" i="92"/>
  <c r="AQ12" i="92"/>
  <c r="AO12" i="92"/>
  <c r="AM12" i="92"/>
  <c r="AK12" i="92"/>
  <c r="AI12" i="92"/>
  <c r="AG12" i="92"/>
  <c r="AE12" i="92"/>
  <c r="AC12" i="92"/>
  <c r="AA12" i="92"/>
  <c r="Y12" i="92"/>
  <c r="BK12" i="92" s="1"/>
  <c r="W12" i="92"/>
  <c r="U12" i="92"/>
  <c r="S12" i="92"/>
  <c r="Q12" i="92"/>
  <c r="O12" i="92"/>
  <c r="M12" i="92"/>
  <c r="K12" i="92"/>
  <c r="I12" i="92"/>
  <c r="G12" i="92"/>
  <c r="E12" i="92"/>
  <c r="BK11" i="92"/>
  <c r="BW11" i="92" s="1"/>
  <c r="BG11" i="92"/>
  <c r="BE11" i="92"/>
  <c r="BQ11" i="92" s="1"/>
  <c r="CC11" i="92" s="1"/>
  <c r="BC11" i="92"/>
  <c r="BA11" i="92"/>
  <c r="AY11" i="92"/>
  <c r="AW11" i="92"/>
  <c r="AU11" i="92"/>
  <c r="AS11" i="92"/>
  <c r="BO11" i="92" s="1"/>
  <c r="CA11" i="92" s="1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W11" i="92"/>
  <c r="U11" i="92"/>
  <c r="S11" i="92"/>
  <c r="Q11" i="92"/>
  <c r="O11" i="92"/>
  <c r="M11" i="92"/>
  <c r="K11" i="92"/>
  <c r="BI11" i="92" s="1"/>
  <c r="I11" i="92"/>
  <c r="G11" i="92"/>
  <c r="E11" i="92"/>
  <c r="BQ10" i="92"/>
  <c r="CC10" i="92" s="1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BM10" i="92" s="1"/>
  <c r="BY10" i="92" s="1"/>
  <c r="AG10" i="92"/>
  <c r="AE10" i="92"/>
  <c r="AC10" i="92"/>
  <c r="AA10" i="92"/>
  <c r="Y10" i="92"/>
  <c r="BK10" i="92" s="1"/>
  <c r="BW10" i="92" s="1"/>
  <c r="W10" i="92"/>
  <c r="U10" i="92"/>
  <c r="S10" i="92"/>
  <c r="Q10" i="92"/>
  <c r="O10" i="92"/>
  <c r="M10" i="92"/>
  <c r="K10" i="92"/>
  <c r="BI10" i="92" s="1"/>
  <c r="I10" i="92"/>
  <c r="G10" i="92"/>
  <c r="E10" i="92"/>
  <c r="BQ9" i="92"/>
  <c r="CC9" i="92" s="1"/>
  <c r="BM9" i="92"/>
  <c r="BY9" i="92" s="1"/>
  <c r="BK9" i="92"/>
  <c r="BW9" i="92" s="1"/>
  <c r="BI9" i="92"/>
  <c r="BU9" i="92" s="1"/>
  <c r="BG9" i="92"/>
  <c r="BE9" i="92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AG9" i="92"/>
  <c r="AE9" i="92"/>
  <c r="AC9" i="92"/>
  <c r="AA9" i="92"/>
  <c r="Y9" i="92"/>
  <c r="W9" i="92"/>
  <c r="U9" i="92"/>
  <c r="S9" i="92"/>
  <c r="Q9" i="92"/>
  <c r="O9" i="92"/>
  <c r="M9" i="92"/>
  <c r="K9" i="92"/>
  <c r="I9" i="92"/>
  <c r="G9" i="92"/>
  <c r="E9" i="92"/>
  <c r="CA8" i="92"/>
  <c r="BY8" i="92"/>
  <c r="BW8" i="92"/>
  <c r="BU8" i="92"/>
  <c r="BG8" i="92"/>
  <c r="BE8" i="92"/>
  <c r="BQ8" i="92" s="1"/>
  <c r="CC8" i="92" s="1"/>
  <c r="BC8" i="92"/>
  <c r="BA8" i="92"/>
  <c r="AY8" i="92"/>
  <c r="AW8" i="92"/>
  <c r="AU8" i="92"/>
  <c r="AS8" i="92"/>
  <c r="BO8" i="92" s="1"/>
  <c r="AQ8" i="92"/>
  <c r="AO8" i="92"/>
  <c r="AM8" i="92"/>
  <c r="AK8" i="92"/>
  <c r="AI8" i="92"/>
  <c r="BM8" i="92" s="1"/>
  <c r="BM23" i="92" s="1"/>
  <c r="AG8" i="92"/>
  <c r="AE8" i="92"/>
  <c r="AC8" i="92"/>
  <c r="AA8" i="92"/>
  <c r="Y8" i="92"/>
  <c r="BK8" i="92" s="1"/>
  <c r="BK23" i="92" s="1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AC47" i="97" s="1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AC43" i="97" s="1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AC35" i="97" s="1"/>
  <c r="Y35" i="97"/>
  <c r="W35" i="97"/>
  <c r="U35" i="97"/>
  <c r="AA34" i="97"/>
  <c r="Y34" i="97"/>
  <c r="W34" i="97"/>
  <c r="U34" i="97"/>
  <c r="AA33" i="97"/>
  <c r="AC33" i="97" s="1"/>
  <c r="Y33" i="97"/>
  <c r="W33" i="97"/>
  <c r="U33" i="97"/>
  <c r="AA32" i="97"/>
  <c r="Y32" i="97"/>
  <c r="W32" i="97"/>
  <c r="U32" i="97"/>
  <c r="AA31" i="97"/>
  <c r="Y31" i="97"/>
  <c r="W31" i="97"/>
  <c r="U31" i="97"/>
  <c r="AA30" i="97"/>
  <c r="AC30" i="97" s="1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AC18" i="97" s="1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C46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A43" i="97"/>
  <c r="Y43" i="97"/>
  <c r="W43" i="97"/>
  <c r="M43" i="97"/>
  <c r="K43" i="97"/>
  <c r="I43" i="97"/>
  <c r="G43" i="97"/>
  <c r="E43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S36" i="97"/>
  <c r="Q36" i="97"/>
  <c r="O36" i="97"/>
  <c r="M36" i="97"/>
  <c r="K36" i="97"/>
  <c r="I36" i="97"/>
  <c r="G36" i="97"/>
  <c r="E36" i="97"/>
  <c r="S35" i="97"/>
  <c r="Q35" i="97"/>
  <c r="O35" i="97"/>
  <c r="M35" i="97"/>
  <c r="K35" i="97"/>
  <c r="I35" i="97"/>
  <c r="G35" i="97"/>
  <c r="E35" i="97"/>
  <c r="S34" i="97"/>
  <c r="Q34" i="97"/>
  <c r="O34" i="97"/>
  <c r="M34" i="97"/>
  <c r="K34" i="97"/>
  <c r="I34" i="97"/>
  <c r="G34" i="97"/>
  <c r="E34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G82" i="98"/>
  <c r="E82" i="98"/>
  <c r="E81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I45" i="98" s="1"/>
  <c r="E45" i="98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S30" i="102" s="1"/>
  <c r="S31" i="102" s="1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Y30" i="102" s="1"/>
  <c r="Y31" i="102" s="1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AE30" i="102"/>
  <c r="AE31" i="102" s="1"/>
  <c r="AC30" i="102"/>
  <c r="AC31" i="102" s="1"/>
  <c r="AA30" i="102"/>
  <c r="AA31" i="102" s="1"/>
  <c r="W30" i="102"/>
  <c r="W31" i="102" s="1"/>
  <c r="U30" i="102"/>
  <c r="U31" i="102" s="1"/>
  <c r="Q30" i="102"/>
  <c r="Q31" i="102" s="1"/>
  <c r="O30" i="102"/>
  <c r="O31" i="102" s="1"/>
  <c r="M30" i="102"/>
  <c r="M31" i="102" s="1"/>
  <c r="K30" i="102"/>
  <c r="K31" i="102" s="1"/>
  <c r="I30" i="102"/>
  <c r="I31" i="102" s="1"/>
  <c r="G30" i="102"/>
  <c r="G31" i="102" s="1"/>
  <c r="E30" i="102"/>
  <c r="E29" i="102"/>
  <c r="AE28" i="102"/>
  <c r="AE29" i="102" s="1"/>
  <c r="AC28" i="102"/>
  <c r="AC29" i="102" s="1"/>
  <c r="AA28" i="102"/>
  <c r="AA29" i="102" s="1"/>
  <c r="Y28" i="102"/>
  <c r="Y29" i="102" s="1"/>
  <c r="W28" i="102"/>
  <c r="W29" i="102" s="1"/>
  <c r="U28" i="102"/>
  <c r="U29" i="102" s="1"/>
  <c r="S28" i="102"/>
  <c r="S29" i="102" s="1"/>
  <c r="Q28" i="102"/>
  <c r="Q29" i="102" s="1"/>
  <c r="O28" i="102"/>
  <c r="O29" i="102" s="1"/>
  <c r="M28" i="102"/>
  <c r="M29" i="102" s="1"/>
  <c r="K28" i="102"/>
  <c r="K29" i="102" s="1"/>
  <c r="E28" i="102"/>
  <c r="E27" i="102"/>
  <c r="AE26" i="102"/>
  <c r="AE27" i="102" s="1"/>
  <c r="AC26" i="102"/>
  <c r="AA26" i="102"/>
  <c r="Y26" i="102"/>
  <c r="W26" i="102"/>
  <c r="U26" i="102"/>
  <c r="S26" i="102"/>
  <c r="Q26" i="102"/>
  <c r="O26" i="102"/>
  <c r="O27" i="102" s="1"/>
  <c r="M26" i="102"/>
  <c r="M27" i="102" s="1"/>
  <c r="K26" i="102"/>
  <c r="K27" i="102" s="1"/>
  <c r="I26" i="102"/>
  <c r="I27" i="102" s="1"/>
  <c r="G26" i="102"/>
  <c r="G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K35" i="122" s="1"/>
  <c r="G35" i="122"/>
  <c r="E35" i="122"/>
  <c r="I34" i="122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K29" i="122" s="1"/>
  <c r="G29" i="122"/>
  <c r="E29" i="122"/>
  <c r="I28" i="122"/>
  <c r="G28" i="122"/>
  <c r="E28" i="122"/>
  <c r="I27" i="122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K21" i="122" s="1"/>
  <c r="G21" i="122"/>
  <c r="E21" i="122"/>
  <c r="I20" i="122"/>
  <c r="G20" i="122"/>
  <c r="E20" i="122"/>
  <c r="I19" i="122"/>
  <c r="G19" i="122"/>
  <c r="E19" i="122"/>
  <c r="I18" i="122"/>
  <c r="G18" i="122"/>
  <c r="E18" i="122"/>
  <c r="I17" i="122"/>
  <c r="G17" i="122"/>
  <c r="E17" i="122"/>
  <c r="I16" i="122"/>
  <c r="G16" i="122"/>
  <c r="E16" i="122"/>
  <c r="I15" i="122"/>
  <c r="G15" i="122"/>
  <c r="E15" i="122"/>
  <c r="I14" i="122"/>
  <c r="G14" i="122"/>
  <c r="K14" i="122" s="1"/>
  <c r="E14" i="122"/>
  <c r="I13" i="122"/>
  <c r="G13" i="122"/>
  <c r="E13" i="122"/>
  <c r="I12" i="122"/>
  <c r="G12" i="122"/>
  <c r="E12" i="122"/>
  <c r="I11" i="122"/>
  <c r="G11" i="122"/>
  <c r="E11" i="122"/>
  <c r="I10" i="122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4" i="122"/>
  <c r="K33" i="122"/>
  <c r="K32" i="122"/>
  <c r="K28" i="122"/>
  <c r="K27" i="122"/>
  <c r="K25" i="122"/>
  <c r="K24" i="122"/>
  <c r="K23" i="122"/>
  <c r="K20" i="122"/>
  <c r="K19" i="122"/>
  <c r="K17" i="122"/>
  <c r="K16" i="122"/>
  <c r="K15" i="122"/>
  <c r="K13" i="122"/>
  <c r="K12" i="122"/>
  <c r="K11" i="122"/>
  <c r="K10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AA28" i="123" s="1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W20" i="123"/>
  <c r="S20" i="123"/>
  <c r="O20" i="123"/>
  <c r="K20" i="123"/>
  <c r="G20" i="123"/>
  <c r="AA20" i="123" s="1"/>
  <c r="W19" i="123"/>
  <c r="S19" i="123"/>
  <c r="O19" i="123"/>
  <c r="K19" i="123"/>
  <c r="G19" i="123"/>
  <c r="W18" i="123"/>
  <c r="S18" i="123"/>
  <c r="O18" i="123"/>
  <c r="K18" i="123"/>
  <c r="G18" i="123"/>
  <c r="AA18" i="123" s="1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29" i="123"/>
  <c r="AA27" i="123"/>
  <c r="AA25" i="123"/>
  <c r="AA23" i="123"/>
  <c r="AA21" i="123"/>
  <c r="AA19" i="123"/>
  <c r="AA17" i="123"/>
  <c r="AA16" i="123"/>
  <c r="AA15" i="123"/>
  <c r="AA14" i="123"/>
  <c r="AA13" i="123"/>
  <c r="AA12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AA22" i="124" s="1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AA16" i="124" s="1"/>
  <c r="W15" i="124"/>
  <c r="S15" i="124"/>
  <c r="O15" i="124"/>
  <c r="K15" i="124"/>
  <c r="G15" i="124"/>
  <c r="W14" i="124"/>
  <c r="S14" i="124"/>
  <c r="O14" i="124"/>
  <c r="K14" i="124"/>
  <c r="G14" i="124"/>
  <c r="AA14" i="124" s="1"/>
  <c r="W13" i="124"/>
  <c r="S13" i="124"/>
  <c r="O13" i="124"/>
  <c r="K13" i="124"/>
  <c r="G13" i="124"/>
  <c r="W12" i="124"/>
  <c r="S12" i="124"/>
  <c r="O12" i="124"/>
  <c r="K12" i="124"/>
  <c r="G12" i="124"/>
  <c r="AA12" i="124" s="1"/>
  <c r="W11" i="124"/>
  <c r="S11" i="124"/>
  <c r="O11" i="124"/>
  <c r="K11" i="124"/>
  <c r="G11" i="124"/>
  <c r="W10" i="124"/>
  <c r="S10" i="124"/>
  <c r="O10" i="124"/>
  <c r="K10" i="124"/>
  <c r="G10" i="124"/>
  <c r="AA10" i="124" s="1"/>
  <c r="W9" i="124"/>
  <c r="S9" i="124"/>
  <c r="O9" i="124"/>
  <c r="K9" i="124"/>
  <c r="G9" i="124"/>
  <c r="W8" i="124"/>
  <c r="S8" i="124"/>
  <c r="O8" i="124"/>
  <c r="K8" i="124"/>
  <c r="G8" i="124"/>
  <c r="Y35" i="124"/>
  <c r="U35" i="124"/>
  <c r="Q35" i="124"/>
  <c r="M35" i="124"/>
  <c r="I35" i="124"/>
  <c r="E35" i="124"/>
  <c r="AA34" i="124"/>
  <c r="AA33" i="124"/>
  <c r="AA32" i="124"/>
  <c r="AA31" i="124"/>
  <c r="AA29" i="124"/>
  <c r="AA28" i="124"/>
  <c r="AA25" i="124"/>
  <c r="AA23" i="124"/>
  <c r="AA21" i="124"/>
  <c r="AA19" i="124"/>
  <c r="AA17" i="124"/>
  <c r="AA15" i="124"/>
  <c r="AA13" i="124"/>
  <c r="AA11" i="124"/>
  <c r="AA9" i="124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AU25" i="129"/>
  <c r="S25" i="129"/>
  <c r="AG25" i="129"/>
  <c r="BW25" i="129"/>
  <c r="BI25" i="129"/>
  <c r="BG25" i="129"/>
  <c r="BU25" i="129"/>
  <c r="AE25" i="129"/>
  <c r="Q25" i="129"/>
  <c r="AS25" i="129"/>
  <c r="BC25" i="129"/>
  <c r="BQ25" i="129"/>
  <c r="AA25" i="129"/>
  <c r="M25" i="129"/>
  <c r="AO25" i="129"/>
  <c r="AM25" i="129"/>
  <c r="K25" i="129"/>
  <c r="Y25" i="129"/>
  <c r="BO25" i="129"/>
  <c r="BA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M24" i="135" s="1"/>
  <c r="K19" i="135"/>
  <c r="K24" i="135" s="1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I24" i="135"/>
  <c r="G24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K31" i="142"/>
  <c r="AG31" i="142"/>
  <c r="AA31" i="142"/>
  <c r="AM31" i="142" s="1"/>
  <c r="U31" i="142"/>
  <c r="O31" i="142"/>
  <c r="I31" i="142"/>
  <c r="AO31" i="142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K19" i="142"/>
  <c r="AI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I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K30" i="143"/>
  <c r="AI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I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G11" i="143"/>
  <c r="AA11" i="143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M25" i="145" s="1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E48" i="10" l="1"/>
  <c r="E49" i="10" s="1"/>
  <c r="K49" i="10" s="1"/>
  <c r="I62" i="10"/>
  <c r="I63" i="10" s="1"/>
  <c r="K63" i="10" s="1"/>
  <c r="K170" i="11" s="1"/>
  <c r="M170" i="11" s="1"/>
  <c r="G55" i="10"/>
  <c r="G56" i="10" s="1"/>
  <c r="K56" i="10" s="1"/>
  <c r="K149" i="11" s="1"/>
  <c r="M149" i="11" s="1"/>
  <c r="K173" i="11"/>
  <c r="M173" i="11" s="1"/>
  <c r="K171" i="11"/>
  <c r="M171" i="11" s="1"/>
  <c r="K169" i="11"/>
  <c r="M169" i="11" s="1"/>
  <c r="K167" i="11"/>
  <c r="M167" i="11" s="1"/>
  <c r="K172" i="11"/>
  <c r="M172" i="11" s="1"/>
  <c r="K159" i="11"/>
  <c r="M159" i="11" s="1"/>
  <c r="K157" i="11"/>
  <c r="M157" i="11" s="1"/>
  <c r="K153" i="11"/>
  <c r="M153" i="11" s="1"/>
  <c r="K151" i="11"/>
  <c r="M151" i="11" s="1"/>
  <c r="K137" i="11"/>
  <c r="M137" i="11" s="1"/>
  <c r="K146" i="11"/>
  <c r="M146" i="11" s="1"/>
  <c r="K138" i="11"/>
  <c r="M138" i="11" s="1"/>
  <c r="K98" i="11"/>
  <c r="M98" i="11" s="1"/>
  <c r="K70" i="11"/>
  <c r="M70" i="11" s="1"/>
  <c r="K99" i="11"/>
  <c r="M99" i="11" s="1"/>
  <c r="K69" i="11"/>
  <c r="M69" i="11" s="1"/>
  <c r="K61" i="11"/>
  <c r="M61" i="11" s="1"/>
  <c r="K105" i="11"/>
  <c r="M105" i="11" s="1"/>
  <c r="K71" i="11"/>
  <c r="M71" i="11" s="1"/>
  <c r="K66" i="11"/>
  <c r="M66" i="11" s="1"/>
  <c r="K103" i="11"/>
  <c r="M103" i="11" s="1"/>
  <c r="K104" i="11"/>
  <c r="M104" i="11" s="1"/>
  <c r="K62" i="11"/>
  <c r="M62" i="11" s="1"/>
  <c r="K60" i="11"/>
  <c r="M60" i="11" s="1"/>
  <c r="K97" i="11"/>
  <c r="M97" i="11" s="1"/>
  <c r="K131" i="11"/>
  <c r="M131" i="11" s="1"/>
  <c r="K59" i="11"/>
  <c r="M59" i="11" s="1"/>
  <c r="S21" i="15"/>
  <c r="S35" i="23"/>
  <c r="S24" i="23"/>
  <c r="S80" i="25"/>
  <c r="S51" i="25"/>
  <c r="AO44" i="30"/>
  <c r="AO48" i="30" s="1"/>
  <c r="AI44" i="30"/>
  <c r="AI48" i="30" s="1"/>
  <c r="W44" i="30"/>
  <c r="W48" i="30" s="1"/>
  <c r="S44" i="30"/>
  <c r="S48" i="30" s="1"/>
  <c r="BA44" i="30"/>
  <c r="AU44" i="30"/>
  <c r="AK44" i="30"/>
  <c r="AE44" i="30"/>
  <c r="M48" i="30"/>
  <c r="Q46" i="30"/>
  <c r="Q45" i="30"/>
  <c r="AE41" i="30"/>
  <c r="AU41" i="30"/>
  <c r="S41" i="30"/>
  <c r="AK41" i="30"/>
  <c r="Q40" i="30"/>
  <c r="AU39" i="30"/>
  <c r="Q39" i="30"/>
  <c r="S39" i="30" s="1"/>
  <c r="AE39" i="30"/>
  <c r="AK39" i="30"/>
  <c r="Q38" i="30"/>
  <c r="Q37" i="30"/>
  <c r="BA37" i="30"/>
  <c r="AK37" i="30"/>
  <c r="AE37" i="30"/>
  <c r="Q36" i="30"/>
  <c r="W36" i="30" s="1"/>
  <c r="BA36" i="30"/>
  <c r="AE36" i="30"/>
  <c r="AK34" i="30"/>
  <c r="Q34" i="30"/>
  <c r="BA34" i="30"/>
  <c r="AE34" i="30"/>
  <c r="Q33" i="30"/>
  <c r="AK33" i="30"/>
  <c r="BA33" i="30"/>
  <c r="AE33" i="30"/>
  <c r="AK32" i="30"/>
  <c r="Q32" i="30"/>
  <c r="BA32" i="30"/>
  <c r="AE32" i="30"/>
  <c r="Q31" i="30"/>
  <c r="AK31" i="30"/>
  <c r="BA31" i="30"/>
  <c r="AE31" i="30"/>
  <c r="AE30" i="30"/>
  <c r="AU30" i="30"/>
  <c r="Q30" i="30"/>
  <c r="S30" i="30" s="1"/>
  <c r="AK30" i="30"/>
  <c r="Q29" i="30"/>
  <c r="BA29" i="30"/>
  <c r="AK29" i="30"/>
  <c r="AE29" i="30"/>
  <c r="AK28" i="30"/>
  <c r="Q28" i="30"/>
  <c r="BA28" i="30"/>
  <c r="AE28" i="30"/>
  <c r="AE27" i="30"/>
  <c r="AU27" i="30"/>
  <c r="Q27" i="30"/>
  <c r="S27" i="30"/>
  <c r="AK27" i="30"/>
  <c r="AU26" i="30"/>
  <c r="Q26" i="30"/>
  <c r="S26" i="30" s="1"/>
  <c r="AE26" i="30"/>
  <c r="AK26" i="30"/>
  <c r="BA25" i="30"/>
  <c r="AK25" i="30"/>
  <c r="Q25" i="30"/>
  <c r="AE25" i="30"/>
  <c r="AU24" i="30"/>
  <c r="AE24" i="30"/>
  <c r="Q24" i="30"/>
  <c r="S24" i="30"/>
  <c r="AK24" i="30"/>
  <c r="AK23" i="30"/>
  <c r="Q23" i="30"/>
  <c r="BA23" i="30"/>
  <c r="AE23" i="30"/>
  <c r="AU22" i="30"/>
  <c r="AE22" i="30"/>
  <c r="Q22" i="30"/>
  <c r="S22" i="30" s="1"/>
  <c r="AK22" i="30"/>
  <c r="AU21" i="30"/>
  <c r="Q21" i="30"/>
  <c r="S21" i="30" s="1"/>
  <c r="AE21" i="30"/>
  <c r="AK21" i="30"/>
  <c r="AU20" i="30"/>
  <c r="AE20" i="30"/>
  <c r="Q20" i="30"/>
  <c r="S20" i="30" s="1"/>
  <c r="AK20" i="30"/>
  <c r="AU19" i="30"/>
  <c r="AE19" i="30"/>
  <c r="Q19" i="30"/>
  <c r="S19" i="30" s="1"/>
  <c r="AK19" i="30"/>
  <c r="AK18" i="30"/>
  <c r="Q18" i="30"/>
  <c r="BA18" i="30"/>
  <c r="AE18" i="30"/>
  <c r="AK17" i="30"/>
  <c r="BA17" i="30"/>
  <c r="S17" i="30"/>
  <c r="W17" i="30"/>
  <c r="AE17" i="30"/>
  <c r="AU17" i="30"/>
  <c r="AK16" i="30"/>
  <c r="Q16" i="30"/>
  <c r="BA16" i="30"/>
  <c r="AE16" i="30"/>
  <c r="AK15" i="30"/>
  <c r="Q15" i="30"/>
  <c r="BA15" i="30"/>
  <c r="AE15" i="30"/>
  <c r="AK14" i="30"/>
  <c r="BA14" i="30"/>
  <c r="S14" i="30"/>
  <c r="W14" i="30"/>
  <c r="Y14" i="30" s="1"/>
  <c r="AI14" i="30" s="1"/>
  <c r="AE14" i="30"/>
  <c r="AU14" i="30"/>
  <c r="Q13" i="30"/>
  <c r="BA13" i="30"/>
  <c r="AK13" i="30"/>
  <c r="AE13" i="30"/>
  <c r="AK12" i="30"/>
  <c r="Q12" i="30"/>
  <c r="BA12" i="30"/>
  <c r="AE12" i="30"/>
  <c r="AE11" i="30"/>
  <c r="AU11" i="30"/>
  <c r="Q11" i="30"/>
  <c r="S11" i="30"/>
  <c r="AK11" i="30"/>
  <c r="AU10" i="30"/>
  <c r="Q10" i="30"/>
  <c r="S10" i="30" s="1"/>
  <c r="AE10" i="30"/>
  <c r="AK10" i="30"/>
  <c r="AK9" i="30"/>
  <c r="Q9" i="30"/>
  <c r="BA9" i="30"/>
  <c r="AE9" i="30"/>
  <c r="AU8" i="30"/>
  <c r="AE8" i="30"/>
  <c r="Q8" i="30"/>
  <c r="S8" i="30"/>
  <c r="AK8" i="30"/>
  <c r="Q46" i="31"/>
  <c r="Q45" i="31"/>
  <c r="AE43" i="31"/>
  <c r="S43" i="31"/>
  <c r="AK43" i="31"/>
  <c r="Q42" i="31"/>
  <c r="BA42" i="31"/>
  <c r="AK42" i="31"/>
  <c r="AE42" i="31"/>
  <c r="AE41" i="31"/>
  <c r="AU41" i="31"/>
  <c r="S41" i="31"/>
  <c r="AK41" i="31"/>
  <c r="Q40" i="31"/>
  <c r="Q39" i="31"/>
  <c r="S39" i="31" s="1"/>
  <c r="BA39" i="31"/>
  <c r="AK39" i="31"/>
  <c r="W39" i="31"/>
  <c r="Y39" i="31" s="1"/>
  <c r="AI39" i="31" s="1"/>
  <c r="AM39" i="31"/>
  <c r="AO39" i="31" s="1"/>
  <c r="AY39" i="31" s="1"/>
  <c r="AE39" i="31"/>
  <c r="Q38" i="31"/>
  <c r="S38" i="31" s="1"/>
  <c r="AK37" i="31"/>
  <c r="Q37" i="31"/>
  <c r="BA37" i="31"/>
  <c r="AE37" i="31"/>
  <c r="AU36" i="31"/>
  <c r="AE36" i="31"/>
  <c r="Q36" i="31"/>
  <c r="S36" i="31" s="1"/>
  <c r="AK36" i="31"/>
  <c r="AU34" i="31"/>
  <c r="AE34" i="31"/>
  <c r="Q34" i="31"/>
  <c r="S34" i="31" s="1"/>
  <c r="AK34" i="31"/>
  <c r="AU33" i="31"/>
  <c r="AE33" i="31"/>
  <c r="Q33" i="31"/>
  <c r="S33" i="31" s="1"/>
  <c r="AK33" i="31"/>
  <c r="AE32" i="31"/>
  <c r="Q32" i="31"/>
  <c r="S32" i="31" s="1"/>
  <c r="AU32" i="31"/>
  <c r="AK32" i="31"/>
  <c r="AU31" i="31"/>
  <c r="Q31" i="31"/>
  <c r="S31" i="31" s="1"/>
  <c r="AE31" i="31"/>
  <c r="AK31" i="31"/>
  <c r="AE30" i="31"/>
  <c r="AU30" i="31"/>
  <c r="Q30" i="31"/>
  <c r="S30" i="31" s="1"/>
  <c r="AK30" i="31"/>
  <c r="AK29" i="31"/>
  <c r="Q29" i="31"/>
  <c r="BA29" i="31"/>
  <c r="AE29" i="31"/>
  <c r="AK28" i="31"/>
  <c r="Q28" i="31"/>
  <c r="BA28" i="31"/>
  <c r="AE28" i="31"/>
  <c r="AK27" i="31"/>
  <c r="BA27" i="31"/>
  <c r="Q27" i="31"/>
  <c r="AE27" i="31"/>
  <c r="AU26" i="31"/>
  <c r="Q26" i="31"/>
  <c r="S26" i="31" s="1"/>
  <c r="AE26" i="31"/>
  <c r="AK26" i="31"/>
  <c r="Q25" i="31"/>
  <c r="S25" i="31" s="1"/>
  <c r="AM25" i="31" s="1"/>
  <c r="AO25" i="31" s="1"/>
  <c r="AY25" i="31" s="1"/>
  <c r="W25" i="31"/>
  <c r="BA25" i="31"/>
  <c r="AE25" i="31"/>
  <c r="Q24" i="31"/>
  <c r="AK24" i="31"/>
  <c r="BA24" i="31"/>
  <c r="AE24" i="31"/>
  <c r="AU23" i="31"/>
  <c r="AE23" i="31"/>
  <c r="Q23" i="31"/>
  <c r="S23" i="31" s="1"/>
  <c r="AK23" i="31"/>
  <c r="AK22" i="31"/>
  <c r="Q22" i="31"/>
  <c r="BA22" i="31"/>
  <c r="AE22" i="31"/>
  <c r="AU21" i="31"/>
  <c r="AE21" i="31"/>
  <c r="Q21" i="31"/>
  <c r="S21" i="31" s="1"/>
  <c r="AK21" i="31"/>
  <c r="AK20" i="31"/>
  <c r="Q20" i="31"/>
  <c r="BA20" i="31"/>
  <c r="AE20" i="31"/>
  <c r="AC19" i="31"/>
  <c r="AI19" i="31"/>
  <c r="Q19" i="31"/>
  <c r="W19" i="31" s="1"/>
  <c r="Y19" i="31" s="1"/>
  <c r="S19" i="31"/>
  <c r="AM19" i="31" s="1"/>
  <c r="AO19" i="31" s="1"/>
  <c r="AY19" i="31" s="1"/>
  <c r="BA19" i="31"/>
  <c r="AE19" i="31"/>
  <c r="AU18" i="31"/>
  <c r="AE18" i="31"/>
  <c r="Q18" i="31"/>
  <c r="S18" i="31"/>
  <c r="AK18" i="31"/>
  <c r="AU17" i="31"/>
  <c r="AE17" i="31"/>
  <c r="Q17" i="31"/>
  <c r="S17" i="31"/>
  <c r="AK17" i="31"/>
  <c r="AK16" i="31"/>
  <c r="Q16" i="31"/>
  <c r="BA16" i="31"/>
  <c r="AE16" i="31"/>
  <c r="Q15" i="31"/>
  <c r="S15" i="31" s="1"/>
  <c r="AK15" i="31"/>
  <c r="BA15" i="31"/>
  <c r="AM15" i="31"/>
  <c r="AO15" i="31" s="1"/>
  <c r="AY15" i="31" s="1"/>
  <c r="AE15" i="31"/>
  <c r="AU14" i="31"/>
  <c r="AE14" i="31"/>
  <c r="Q14" i="31"/>
  <c r="S14" i="31"/>
  <c r="AK14" i="31"/>
  <c r="AU13" i="31"/>
  <c r="AE13" i="31"/>
  <c r="Q13" i="31"/>
  <c r="S13" i="31" s="1"/>
  <c r="AK13" i="31"/>
  <c r="AK12" i="31"/>
  <c r="Q12" i="31"/>
  <c r="BA12" i="31"/>
  <c r="AE12" i="31"/>
  <c r="Q11" i="31"/>
  <c r="BA11" i="31"/>
  <c r="AK11" i="31"/>
  <c r="AE11" i="31"/>
  <c r="AU10" i="31"/>
  <c r="AE10" i="31"/>
  <c r="Q10" i="31"/>
  <c r="S10" i="31"/>
  <c r="AK10" i="31"/>
  <c r="AU9" i="31"/>
  <c r="Q9" i="31"/>
  <c r="S9" i="31" s="1"/>
  <c r="AE9" i="31"/>
  <c r="AK9" i="31"/>
  <c r="AK8" i="31"/>
  <c r="Q8" i="31"/>
  <c r="BA8" i="31"/>
  <c r="AE8" i="31"/>
  <c r="Q46" i="32"/>
  <c r="Q45" i="32"/>
  <c r="AE43" i="32"/>
  <c r="S43" i="32"/>
  <c r="AK43" i="32"/>
  <c r="Q42" i="32"/>
  <c r="AE41" i="32"/>
  <c r="S41" i="32"/>
  <c r="AK41" i="32"/>
  <c r="Q40" i="32"/>
  <c r="AK39" i="32"/>
  <c r="BA39" i="32"/>
  <c r="Q39" i="32"/>
  <c r="AE39" i="32"/>
  <c r="Q38" i="32"/>
  <c r="Q37" i="32"/>
  <c r="BA37" i="32"/>
  <c r="AK37" i="32"/>
  <c r="AE37" i="32"/>
  <c r="AK36" i="32"/>
  <c r="Q36" i="32"/>
  <c r="BA36" i="32"/>
  <c r="AE36" i="32"/>
  <c r="Q34" i="32"/>
  <c r="AK34" i="32"/>
  <c r="BA34" i="32"/>
  <c r="AE34" i="32"/>
  <c r="Q33" i="32"/>
  <c r="W33" i="32" s="1"/>
  <c r="BA33" i="32"/>
  <c r="AE33" i="32"/>
  <c r="AK32" i="32"/>
  <c r="Q32" i="32"/>
  <c r="BA32" i="32"/>
  <c r="AE32" i="32"/>
  <c r="AS31" i="32"/>
  <c r="AY31" i="32"/>
  <c r="Q31" i="32"/>
  <c r="S31" i="32" s="1"/>
  <c r="AM31" i="32" s="1"/>
  <c r="AO31" i="32" s="1"/>
  <c r="BA31" i="32"/>
  <c r="AE31" i="32"/>
  <c r="AK30" i="32"/>
  <c r="Q30" i="32"/>
  <c r="BA30" i="32"/>
  <c r="AE30" i="32"/>
  <c r="Q29" i="32"/>
  <c r="W29" i="32" s="1"/>
  <c r="Y29" i="32" s="1"/>
  <c r="AI29" i="32" s="1"/>
  <c r="AE29" i="32"/>
  <c r="AU29" i="32"/>
  <c r="AK29" i="32"/>
  <c r="AE28" i="32"/>
  <c r="Q28" i="32"/>
  <c r="S28" i="32" s="1"/>
  <c r="AU28" i="32"/>
  <c r="AK28" i="32"/>
  <c r="AE27" i="32"/>
  <c r="Q27" i="32"/>
  <c r="S27" i="32" s="1"/>
  <c r="AU27" i="32"/>
  <c r="AK27" i="32"/>
  <c r="AK26" i="32"/>
  <c r="BA26" i="32"/>
  <c r="Q26" i="32"/>
  <c r="AE26" i="32"/>
  <c r="AK25" i="32"/>
  <c r="Q25" i="32"/>
  <c r="BA25" i="32"/>
  <c r="AE25" i="32"/>
  <c r="Q24" i="32"/>
  <c r="W24" i="32" s="1"/>
  <c r="BA24" i="32"/>
  <c r="AE24" i="32"/>
  <c r="AU23" i="32"/>
  <c r="AE23" i="32"/>
  <c r="Q23" i="32"/>
  <c r="S23" i="32" s="1"/>
  <c r="AK23" i="32"/>
  <c r="AU22" i="32"/>
  <c r="Q22" i="32"/>
  <c r="S22" i="32" s="1"/>
  <c r="AE22" i="32"/>
  <c r="AK22" i="32"/>
  <c r="AU21" i="32"/>
  <c r="AE21" i="32"/>
  <c r="Q21" i="32"/>
  <c r="S21" i="32" s="1"/>
  <c r="AK21" i="32"/>
  <c r="AK20" i="32"/>
  <c r="BA20" i="32"/>
  <c r="Q20" i="32"/>
  <c r="AE20" i="32"/>
  <c r="AK19" i="32"/>
  <c r="Q19" i="32"/>
  <c r="BA19" i="32"/>
  <c r="AE19" i="32"/>
  <c r="AU18" i="32"/>
  <c r="Q18" i="32"/>
  <c r="S18" i="32" s="1"/>
  <c r="AE18" i="32"/>
  <c r="AK18" i="32"/>
  <c r="Q17" i="32"/>
  <c r="AK17" i="32"/>
  <c r="BA17" i="32"/>
  <c r="AE17" i="32"/>
  <c r="Q16" i="32"/>
  <c r="BA16" i="32"/>
  <c r="AK16" i="32"/>
  <c r="AE16" i="32"/>
  <c r="AK15" i="32"/>
  <c r="BA15" i="32"/>
  <c r="Q15" i="32"/>
  <c r="AE15" i="32"/>
  <c r="AK14" i="32"/>
  <c r="BA14" i="32"/>
  <c r="Q14" i="32"/>
  <c r="AE14" i="32"/>
  <c r="Q13" i="32"/>
  <c r="AK13" i="32"/>
  <c r="BA13" i="32"/>
  <c r="AE13" i="32"/>
  <c r="Q12" i="32"/>
  <c r="BA12" i="32"/>
  <c r="AK12" i="32"/>
  <c r="AE12" i="32"/>
  <c r="Q11" i="32"/>
  <c r="AK11" i="32"/>
  <c r="BA11" i="32"/>
  <c r="AE11" i="32"/>
  <c r="AK10" i="32"/>
  <c r="Q10" i="32"/>
  <c r="BA10" i="32"/>
  <c r="AE10" i="32"/>
  <c r="Q9" i="32"/>
  <c r="AK9" i="32"/>
  <c r="BA9" i="32"/>
  <c r="AE9" i="32"/>
  <c r="Q8" i="32"/>
  <c r="W8" i="32" s="1"/>
  <c r="BA8" i="32"/>
  <c r="AE8" i="32"/>
  <c r="Q46" i="33"/>
  <c r="Q45" i="33"/>
  <c r="AE43" i="33"/>
  <c r="S43" i="33"/>
  <c r="AK43" i="33"/>
  <c r="Q42" i="33"/>
  <c r="AE41" i="33"/>
  <c r="S41" i="33"/>
  <c r="AK41" i="33"/>
  <c r="Q40" i="33"/>
  <c r="AK39" i="33"/>
  <c r="BA39" i="33"/>
  <c r="Q39" i="33"/>
  <c r="AE39" i="33"/>
  <c r="Q38" i="33"/>
  <c r="AK37" i="33"/>
  <c r="BA37" i="33"/>
  <c r="Q37" i="33"/>
  <c r="AE37" i="33"/>
  <c r="Q36" i="33"/>
  <c r="Q34" i="33"/>
  <c r="Q33" i="33"/>
  <c r="BA33" i="33"/>
  <c r="AK33" i="33"/>
  <c r="AE33" i="33"/>
  <c r="AK32" i="33"/>
  <c r="Q32" i="33"/>
  <c r="BA32" i="33"/>
  <c r="AE32" i="33"/>
  <c r="AK31" i="33"/>
  <c r="Q31" i="33"/>
  <c r="BA31" i="33"/>
  <c r="AE31" i="33"/>
  <c r="AK30" i="33"/>
  <c r="Q30" i="33"/>
  <c r="BA30" i="33"/>
  <c r="AE30" i="33"/>
  <c r="AK29" i="33"/>
  <c r="BA29" i="33"/>
  <c r="Q29" i="33"/>
  <c r="AE29" i="33"/>
  <c r="AK28" i="33"/>
  <c r="Q28" i="33"/>
  <c r="BA28" i="33"/>
  <c r="AE28" i="33"/>
  <c r="Q27" i="33"/>
  <c r="Q26" i="33"/>
  <c r="Q25" i="33"/>
  <c r="AK25" i="33"/>
  <c r="BA25" i="33"/>
  <c r="AE25" i="33"/>
  <c r="Q24" i="33"/>
  <c r="Q23" i="33"/>
  <c r="Q22" i="33"/>
  <c r="AK21" i="33"/>
  <c r="BA21" i="33"/>
  <c r="S21" i="33"/>
  <c r="W21" i="33"/>
  <c r="AE21" i="33"/>
  <c r="AU21" i="33"/>
  <c r="Q20" i="33"/>
  <c r="BA19" i="33"/>
  <c r="AK19" i="33"/>
  <c r="Q19" i="33"/>
  <c r="AE19" i="33"/>
  <c r="AK18" i="33"/>
  <c r="Q18" i="33"/>
  <c r="BA18" i="33"/>
  <c r="AE18" i="33"/>
  <c r="Q17" i="33"/>
  <c r="Q16" i="33"/>
  <c r="Q15" i="33"/>
  <c r="Q14" i="33"/>
  <c r="Q13" i="33"/>
  <c r="Q12" i="33"/>
  <c r="Q11" i="33"/>
  <c r="Q10" i="33"/>
  <c r="Q9" i="33"/>
  <c r="Q8" i="33"/>
  <c r="AU46" i="34"/>
  <c r="W46" i="34"/>
  <c r="Y46" i="34" s="1"/>
  <c r="BA46" i="34"/>
  <c r="Q45" i="34"/>
  <c r="S45" i="34" s="1"/>
  <c r="AE43" i="34"/>
  <c r="S43" i="34"/>
  <c r="AK43" i="34"/>
  <c r="Q42" i="34"/>
  <c r="AE41" i="34"/>
  <c r="S41" i="34"/>
  <c r="AK41" i="34"/>
  <c r="Q40" i="34"/>
  <c r="Q39" i="34"/>
  <c r="W39" i="34" s="1"/>
  <c r="BA39" i="34"/>
  <c r="AE39" i="34"/>
  <c r="Q38" i="34"/>
  <c r="AK37" i="34"/>
  <c r="Q37" i="34"/>
  <c r="BA37" i="34"/>
  <c r="AE37" i="34"/>
  <c r="S36" i="34"/>
  <c r="AM36" i="34" s="1"/>
  <c r="AO36" i="34" s="1"/>
  <c r="AY36" i="34" s="1"/>
  <c r="AE36" i="34"/>
  <c r="Q34" i="34"/>
  <c r="Q33" i="34"/>
  <c r="AK33" i="34"/>
  <c r="BA33" i="34"/>
  <c r="AE33" i="34"/>
  <c r="Q32" i="34"/>
  <c r="AK32" i="34"/>
  <c r="BA32" i="34"/>
  <c r="AE32" i="34"/>
  <c r="AY31" i="34"/>
  <c r="Q31" i="34"/>
  <c r="S31" i="34" s="1"/>
  <c r="AM31" i="34" s="1"/>
  <c r="AO31" i="34" s="1"/>
  <c r="BA31" i="34"/>
  <c r="AE31" i="34"/>
  <c r="AY30" i="34"/>
  <c r="Q30" i="34"/>
  <c r="S30" i="34" s="1"/>
  <c r="AM30" i="34" s="1"/>
  <c r="AO30" i="34" s="1"/>
  <c r="W30" i="34"/>
  <c r="BA30" i="34"/>
  <c r="AE30" i="34"/>
  <c r="AY29" i="34"/>
  <c r="Q29" i="34"/>
  <c r="S29" i="34" s="1"/>
  <c r="AM29" i="34" s="1"/>
  <c r="AO29" i="34" s="1"/>
  <c r="BA29" i="34"/>
  <c r="AE29" i="34"/>
  <c r="AK28" i="34"/>
  <c r="Q28" i="34"/>
  <c r="BA28" i="34"/>
  <c r="AE28" i="34"/>
  <c r="Q27" i="34"/>
  <c r="S27" i="34" s="1"/>
  <c r="Q26" i="34"/>
  <c r="S26" i="34" s="1"/>
  <c r="Q25" i="34"/>
  <c r="AK25" i="34"/>
  <c r="BA25" i="34"/>
  <c r="AE25" i="34"/>
  <c r="Q24" i="34"/>
  <c r="S24" i="34" s="1"/>
  <c r="Q23" i="34"/>
  <c r="S23" i="34" s="1"/>
  <c r="Q22" i="34"/>
  <c r="AU21" i="34"/>
  <c r="AE21" i="34"/>
  <c r="Q21" i="34"/>
  <c r="S21" i="34" s="1"/>
  <c r="AK21" i="34"/>
  <c r="Q20" i="34"/>
  <c r="AU19" i="34"/>
  <c r="Q19" i="34"/>
  <c r="S19" i="34" s="1"/>
  <c r="AE19" i="34"/>
  <c r="AK19" i="34"/>
  <c r="AE18" i="34"/>
  <c r="AU18" i="34"/>
  <c r="Q18" i="34"/>
  <c r="S18" i="34" s="1"/>
  <c r="AK18" i="34"/>
  <c r="Q17" i="34"/>
  <c r="Q16" i="34"/>
  <c r="Q15" i="34"/>
  <c r="Q14" i="34"/>
  <c r="Q13" i="34"/>
  <c r="Q12" i="34"/>
  <c r="Q11" i="34"/>
  <c r="Q10" i="34"/>
  <c r="Q9" i="34"/>
  <c r="Q8" i="34"/>
  <c r="Q46" i="35"/>
  <c r="S45" i="35"/>
  <c r="AM45" i="35" s="1"/>
  <c r="AO45" i="35" s="1"/>
  <c r="AY45" i="35" s="1"/>
  <c r="AE45" i="35"/>
  <c r="AE43" i="35"/>
  <c r="S43" i="35"/>
  <c r="AK43" i="35"/>
  <c r="Q42" i="35"/>
  <c r="AE41" i="35"/>
  <c r="S41" i="35"/>
  <c r="AK41" i="35"/>
  <c r="Q40" i="35"/>
  <c r="AS39" i="35"/>
  <c r="Q39" i="35"/>
  <c r="S39" i="35" s="1"/>
  <c r="AM39" i="35" s="1"/>
  <c r="AO39" i="35" s="1"/>
  <c r="AY39" i="35" s="1"/>
  <c r="BA39" i="35"/>
  <c r="AE39" i="35"/>
  <c r="AU38" i="35"/>
  <c r="W38" i="35"/>
  <c r="Y38" i="35" s="1"/>
  <c r="BA38" i="35"/>
  <c r="Q37" i="35"/>
  <c r="AK37" i="35"/>
  <c r="BA37" i="35"/>
  <c r="AE37" i="35"/>
  <c r="Q36" i="35"/>
  <c r="S36" i="35" s="1"/>
  <c r="Q34" i="35"/>
  <c r="AK33" i="35"/>
  <c r="Q33" i="35"/>
  <c r="BA33" i="35"/>
  <c r="AE33" i="35"/>
  <c r="Q32" i="35"/>
  <c r="AK32" i="35"/>
  <c r="BA32" i="35"/>
  <c r="AE32" i="35"/>
  <c r="AK31" i="35"/>
  <c r="Q31" i="35"/>
  <c r="BA31" i="35"/>
  <c r="AE31" i="35"/>
  <c r="AK30" i="35"/>
  <c r="Q30" i="35"/>
  <c r="BA30" i="35"/>
  <c r="AE30" i="35"/>
  <c r="AK29" i="35"/>
  <c r="Q29" i="35"/>
  <c r="BA29" i="35"/>
  <c r="AE29" i="35"/>
  <c r="AK28" i="35"/>
  <c r="Q28" i="35"/>
  <c r="BA28" i="35"/>
  <c r="AE28" i="35"/>
  <c r="Q27" i="35"/>
  <c r="Q26" i="35"/>
  <c r="AK25" i="35"/>
  <c r="Q25" i="35"/>
  <c r="BA25" i="35"/>
  <c r="AE25" i="35"/>
  <c r="Q24" i="35"/>
  <c r="Q23" i="35"/>
  <c r="Q22" i="35"/>
  <c r="Q21" i="35"/>
  <c r="AK21" i="35"/>
  <c r="BA21" i="35"/>
  <c r="AE21" i="35"/>
  <c r="AU20" i="35"/>
  <c r="W20" i="35"/>
  <c r="Y20" i="35" s="1"/>
  <c r="BA20" i="35"/>
  <c r="AE20" i="35"/>
  <c r="AK19" i="35"/>
  <c r="Q19" i="35"/>
  <c r="BA19" i="35"/>
  <c r="AE19" i="35"/>
  <c r="AS18" i="35"/>
  <c r="AY18" i="35"/>
  <c r="Q18" i="35"/>
  <c r="S18" i="35" s="1"/>
  <c r="AM18" i="35" s="1"/>
  <c r="AO18" i="35" s="1"/>
  <c r="BA18" i="35"/>
  <c r="AE18" i="35"/>
  <c r="S17" i="35"/>
  <c r="W17" i="35"/>
  <c r="AE17" i="35"/>
  <c r="Q16" i="35"/>
  <c r="Q15" i="35"/>
  <c r="Q14" i="35"/>
  <c r="Q13" i="35"/>
  <c r="S13" i="35" s="1"/>
  <c r="Q12" i="35"/>
  <c r="Q11" i="35"/>
  <c r="Q10" i="35"/>
  <c r="S10" i="35" s="1"/>
  <c r="Q9" i="35"/>
  <c r="Q8" i="35"/>
  <c r="Q46" i="36"/>
  <c r="Q45" i="36"/>
  <c r="AE43" i="36"/>
  <c r="S43" i="36"/>
  <c r="AK43" i="36"/>
  <c r="Q42" i="36"/>
  <c r="AE41" i="36"/>
  <c r="S41" i="36"/>
  <c r="AK41" i="36"/>
  <c r="Q40" i="36"/>
  <c r="AK39" i="36"/>
  <c r="Q39" i="36"/>
  <c r="BA39" i="36"/>
  <c r="AE39" i="36"/>
  <c r="Q38" i="36"/>
  <c r="Q37" i="36"/>
  <c r="BA37" i="36"/>
  <c r="AK37" i="36"/>
  <c r="AE37" i="36"/>
  <c r="Q36" i="36"/>
  <c r="Q34" i="36"/>
  <c r="AK33" i="36"/>
  <c r="Q33" i="36"/>
  <c r="BA33" i="36"/>
  <c r="AE33" i="36"/>
  <c r="AK32" i="36"/>
  <c r="Q32" i="36"/>
  <c r="BA32" i="36"/>
  <c r="AE32" i="36"/>
  <c r="Q31" i="36"/>
  <c r="W31" i="36" s="1"/>
  <c r="S31" i="36"/>
  <c r="AM31" i="36" s="1"/>
  <c r="AO31" i="36" s="1"/>
  <c r="AY31" i="36" s="1"/>
  <c r="BA31" i="36"/>
  <c r="AE31" i="36"/>
  <c r="AK30" i="36"/>
  <c r="Q30" i="36"/>
  <c r="BA30" i="36"/>
  <c r="AE30" i="36"/>
  <c r="AK29" i="36"/>
  <c r="Q29" i="36"/>
  <c r="BA29" i="36"/>
  <c r="AE29" i="36"/>
  <c r="Q28" i="36"/>
  <c r="AK28" i="36"/>
  <c r="BA28" i="36"/>
  <c r="AE28" i="36"/>
  <c r="Q27" i="36"/>
  <c r="Q26" i="36"/>
  <c r="AU25" i="36"/>
  <c r="AE25" i="36"/>
  <c r="Q25" i="36"/>
  <c r="S25" i="36" s="1"/>
  <c r="AK25" i="36"/>
  <c r="Q24" i="36"/>
  <c r="Q23" i="36"/>
  <c r="Q22" i="36"/>
  <c r="Q21" i="36"/>
  <c r="AK21" i="36"/>
  <c r="BA21" i="36"/>
  <c r="AE21" i="36"/>
  <c r="Q20" i="36"/>
  <c r="AU19" i="36"/>
  <c r="Q19" i="36"/>
  <c r="S19" i="36" s="1"/>
  <c r="AE19" i="36"/>
  <c r="AK19" i="36"/>
  <c r="Q18" i="36"/>
  <c r="BA18" i="36"/>
  <c r="AK18" i="36"/>
  <c r="AE18" i="36"/>
  <c r="Q17" i="36"/>
  <c r="Q16" i="36"/>
  <c r="Q15" i="36"/>
  <c r="Q14" i="36"/>
  <c r="Q13" i="36"/>
  <c r="Q12" i="36"/>
  <c r="Q11" i="36"/>
  <c r="Q10" i="36"/>
  <c r="Q9" i="36"/>
  <c r="AE8" i="36"/>
  <c r="S8" i="36"/>
  <c r="AK8" i="36"/>
  <c r="Q46" i="37"/>
  <c r="Q45" i="37"/>
  <c r="AE43" i="37"/>
  <c r="S43" i="37"/>
  <c r="AK43" i="37"/>
  <c r="Q42" i="37"/>
  <c r="AE41" i="37"/>
  <c r="S41" i="37"/>
  <c r="AK41" i="37"/>
  <c r="Q40" i="37"/>
  <c r="AK39" i="37"/>
  <c r="Q39" i="37"/>
  <c r="BA39" i="37"/>
  <c r="AE39" i="37"/>
  <c r="Q38" i="37"/>
  <c r="S38" i="37" s="1"/>
  <c r="W38" i="37"/>
  <c r="Y38" i="37" s="1"/>
  <c r="AM38" i="37"/>
  <c r="AO38" i="37" s="1"/>
  <c r="BA38" i="37" s="1"/>
  <c r="AE38" i="37"/>
  <c r="AU37" i="37"/>
  <c r="Q37" i="37"/>
  <c r="S37" i="37" s="1"/>
  <c r="AE37" i="37"/>
  <c r="AK37" i="37"/>
  <c r="Q36" i="37"/>
  <c r="Q34" i="37"/>
  <c r="AK33" i="37"/>
  <c r="Q33" i="37"/>
  <c r="BA33" i="37"/>
  <c r="AE33" i="37"/>
  <c r="Q32" i="37"/>
  <c r="S32" i="37" s="1"/>
  <c r="BA32" i="37"/>
  <c r="AK32" i="37"/>
  <c r="AM32" i="37"/>
  <c r="AO32" i="37" s="1"/>
  <c r="AY32" i="37" s="1"/>
  <c r="AE32" i="37"/>
  <c r="AK31" i="37"/>
  <c r="Q31" i="37"/>
  <c r="BA31" i="37"/>
  <c r="AE31" i="37"/>
  <c r="Q30" i="37"/>
  <c r="W30" i="37" s="1"/>
  <c r="AE30" i="37"/>
  <c r="AU30" i="37"/>
  <c r="AK30" i="37"/>
  <c r="AK29" i="37"/>
  <c r="Q29" i="37"/>
  <c r="BA29" i="37"/>
  <c r="AE29" i="37"/>
  <c r="Q28" i="37"/>
  <c r="AK28" i="37"/>
  <c r="BA28" i="37"/>
  <c r="AE28" i="37"/>
  <c r="Q27" i="37"/>
  <c r="Q26" i="37"/>
  <c r="Q25" i="37"/>
  <c r="W25" i="37" s="1"/>
  <c r="AE25" i="37"/>
  <c r="AU25" i="37"/>
  <c r="AK25" i="37"/>
  <c r="AC24" i="37"/>
  <c r="W24" i="37"/>
  <c r="Y24" i="37" s="1"/>
  <c r="AM24" i="37"/>
  <c r="AO24" i="37" s="1"/>
  <c r="BA24" i="37" s="1"/>
  <c r="AE24" i="37"/>
  <c r="Q23" i="37"/>
  <c r="S23" i="37" s="1"/>
  <c r="Q22" i="37"/>
  <c r="S22" i="37" s="1"/>
  <c r="AE21" i="37"/>
  <c r="AU21" i="37"/>
  <c r="Q21" i="37"/>
  <c r="S21" i="37" s="1"/>
  <c r="AK21" i="37"/>
  <c r="AC20" i="37"/>
  <c r="W20" i="37"/>
  <c r="Y20" i="37" s="1"/>
  <c r="AM20" i="37"/>
  <c r="AO20" i="37" s="1"/>
  <c r="BA20" i="37" s="1"/>
  <c r="AE20" i="37"/>
  <c r="AU19" i="37"/>
  <c r="Q19" i="37"/>
  <c r="AE19" i="37"/>
  <c r="S19" i="37"/>
  <c r="AK19" i="37"/>
  <c r="AU18" i="37"/>
  <c r="AE18" i="37"/>
  <c r="Q18" i="37"/>
  <c r="S18" i="37"/>
  <c r="AK18" i="37"/>
  <c r="Q17" i="37"/>
  <c r="S17" i="37" s="1"/>
  <c r="Q16" i="37"/>
  <c r="S16" i="37" s="1"/>
  <c r="Q15" i="37"/>
  <c r="S15" i="37"/>
  <c r="Q14" i="37"/>
  <c r="Q13" i="37"/>
  <c r="S13" i="37" s="1"/>
  <c r="W13" i="37"/>
  <c r="AM13" i="37"/>
  <c r="AO13" i="37" s="1"/>
  <c r="AY13" i="37" s="1"/>
  <c r="Q12" i="37"/>
  <c r="Q11" i="37"/>
  <c r="S11" i="37" s="1"/>
  <c r="AM11" i="37"/>
  <c r="AO11" i="37" s="1"/>
  <c r="AY11" i="37" s="1"/>
  <c r="Q10" i="37"/>
  <c r="S10" i="37" s="1"/>
  <c r="Q9" i="37"/>
  <c r="Q8" i="37"/>
  <c r="S8" i="37" s="1"/>
  <c r="Q46" i="38"/>
  <c r="Q45" i="38"/>
  <c r="AE43" i="38"/>
  <c r="S43" i="38"/>
  <c r="AK43" i="38"/>
  <c r="Q42" i="38"/>
  <c r="S42" i="38" s="1"/>
  <c r="AE41" i="38"/>
  <c r="S41" i="38"/>
  <c r="AK41" i="38"/>
  <c r="Q40" i="38"/>
  <c r="AU39" i="38"/>
  <c r="Q39" i="38"/>
  <c r="AE39" i="38"/>
  <c r="S39" i="38"/>
  <c r="AK39" i="38"/>
  <c r="Q38" i="38"/>
  <c r="AU37" i="38"/>
  <c r="AE37" i="38"/>
  <c r="Q37" i="38"/>
  <c r="S37" i="38" s="1"/>
  <c r="AK37" i="38"/>
  <c r="Q36" i="38"/>
  <c r="S36" i="38" s="1"/>
  <c r="W36" i="38"/>
  <c r="Y36" i="38" s="1"/>
  <c r="AM36" i="38"/>
  <c r="AE36" i="38"/>
  <c r="Q34" i="38"/>
  <c r="S34" i="38" s="1"/>
  <c r="W34" i="38"/>
  <c r="Y34" i="38" s="1"/>
  <c r="AM34" i="38"/>
  <c r="AO34" i="38" s="1"/>
  <c r="BA34" i="38" s="1"/>
  <c r="AY33" i="38"/>
  <c r="Q33" i="38"/>
  <c r="W33" i="38" s="1"/>
  <c r="Y33" i="38" s="1"/>
  <c r="AI33" i="38" s="1"/>
  <c r="S33" i="38"/>
  <c r="AM33" i="38" s="1"/>
  <c r="AO33" i="38" s="1"/>
  <c r="BA33" i="38"/>
  <c r="AE33" i="38"/>
  <c r="AU32" i="38"/>
  <c r="AE32" i="38"/>
  <c r="Q32" i="38"/>
  <c r="S32" i="38"/>
  <c r="AK32" i="38"/>
  <c r="AE31" i="38"/>
  <c r="Q31" i="38"/>
  <c r="S31" i="38" s="1"/>
  <c r="AU31" i="38"/>
  <c r="AK31" i="38"/>
  <c r="AK30" i="38"/>
  <c r="Q30" i="38"/>
  <c r="BA30" i="38"/>
  <c r="AE30" i="38"/>
  <c r="AE29" i="38"/>
  <c r="Q29" i="38"/>
  <c r="S29" i="38" s="1"/>
  <c r="AU29" i="38"/>
  <c r="AK29" i="38"/>
  <c r="AU28" i="38"/>
  <c r="Q28" i="38"/>
  <c r="S28" i="38" s="1"/>
  <c r="AE28" i="38"/>
  <c r="AK28" i="38"/>
  <c r="Q27" i="38"/>
  <c r="S27" i="38" s="1"/>
  <c r="Q26" i="38"/>
  <c r="S26" i="38" s="1"/>
  <c r="Q25" i="38"/>
  <c r="W25" i="38" s="1"/>
  <c r="AE25" i="38"/>
  <c r="AU25" i="38"/>
  <c r="S25" i="38"/>
  <c r="AK25" i="38"/>
  <c r="Q24" i="38"/>
  <c r="S24" i="38" s="1"/>
  <c r="Q23" i="38"/>
  <c r="W23" i="38" s="1"/>
  <c r="AE23" i="38"/>
  <c r="Q22" i="38"/>
  <c r="AU21" i="38"/>
  <c r="Q21" i="38"/>
  <c r="S21" i="38" s="1"/>
  <c r="AE21" i="38"/>
  <c r="AK21" i="38"/>
  <c r="Q20" i="38"/>
  <c r="AU19" i="38"/>
  <c r="AE19" i="38"/>
  <c r="Q19" i="38"/>
  <c r="S19" i="38" s="1"/>
  <c r="AK19" i="38"/>
  <c r="Q18" i="38"/>
  <c r="AK18" i="38"/>
  <c r="BA18" i="38"/>
  <c r="AE18" i="38"/>
  <c r="Q17" i="38"/>
  <c r="Q16" i="38"/>
  <c r="S16" i="38" s="1"/>
  <c r="Q15" i="38"/>
  <c r="W15" i="38" s="1"/>
  <c r="AE15" i="38"/>
  <c r="Q14" i="38"/>
  <c r="S14" i="38" s="1"/>
  <c r="AM14" i="38" s="1"/>
  <c r="AO14" i="38" s="1"/>
  <c r="AY14" i="38" s="1"/>
  <c r="BA14" i="38"/>
  <c r="Q13" i="38"/>
  <c r="Q12" i="38"/>
  <c r="Q11" i="38"/>
  <c r="Q10" i="38"/>
  <c r="Q9" i="38"/>
  <c r="Q8" i="38"/>
  <c r="AU46" i="39"/>
  <c r="W46" i="39"/>
  <c r="Y46" i="39" s="1"/>
  <c r="BA46" i="39"/>
  <c r="Q45" i="39"/>
  <c r="AE43" i="39"/>
  <c r="S43" i="39"/>
  <c r="AK43" i="39"/>
  <c r="S42" i="39"/>
  <c r="AM42" i="39" s="1"/>
  <c r="AO42" i="39" s="1"/>
  <c r="BA42" i="39" s="1"/>
  <c r="AE42" i="39"/>
  <c r="AE41" i="39"/>
  <c r="S41" i="39"/>
  <c r="AK41" i="39"/>
  <c r="Q40" i="39"/>
  <c r="Q39" i="39"/>
  <c r="AK39" i="39"/>
  <c r="BA39" i="39"/>
  <c r="AE39" i="39"/>
  <c r="Q38" i="39"/>
  <c r="AK37" i="39"/>
  <c r="Q37" i="39"/>
  <c r="BA37" i="39"/>
  <c r="AE37" i="39"/>
  <c r="Q36" i="39"/>
  <c r="AU34" i="39"/>
  <c r="W34" i="39"/>
  <c r="Y34" i="39" s="1"/>
  <c r="BA34" i="39"/>
  <c r="Q33" i="39"/>
  <c r="W33" i="39" s="1"/>
  <c r="BA33" i="39"/>
  <c r="AE33" i="39"/>
  <c r="AK32" i="39"/>
  <c r="Q32" i="39"/>
  <c r="BA32" i="39"/>
  <c r="AE32" i="39"/>
  <c r="AK31" i="39"/>
  <c r="Q31" i="39"/>
  <c r="BA31" i="39"/>
  <c r="AE31" i="39"/>
  <c r="BA30" i="39"/>
  <c r="Q30" i="39"/>
  <c r="S30" i="39" s="1"/>
  <c r="AK30" i="39"/>
  <c r="AM30" i="39"/>
  <c r="AO30" i="39" s="1"/>
  <c r="AY30" i="39" s="1"/>
  <c r="AE30" i="39"/>
  <c r="AK29" i="39"/>
  <c r="Q29" i="39"/>
  <c r="BA29" i="39"/>
  <c r="AE29" i="39"/>
  <c r="AK28" i="39"/>
  <c r="Q28" i="39"/>
  <c r="BA28" i="39"/>
  <c r="AE28" i="39"/>
  <c r="Q27" i="39"/>
  <c r="Q26" i="39"/>
  <c r="Q25" i="39"/>
  <c r="AK25" i="39"/>
  <c r="BA25" i="39"/>
  <c r="AE25" i="39"/>
  <c r="Q24" i="39"/>
  <c r="Q23" i="39"/>
  <c r="Q22" i="39"/>
  <c r="S22" i="39" s="1"/>
  <c r="AM22" i="39" s="1"/>
  <c r="AO22" i="39" s="1"/>
  <c r="AY22" i="39" s="1"/>
  <c r="BA22" i="39"/>
  <c r="AK21" i="39"/>
  <c r="BA21" i="39"/>
  <c r="Q21" i="39"/>
  <c r="AE21" i="39"/>
  <c r="Q20" i="39"/>
  <c r="AK19" i="39"/>
  <c r="Q19" i="39"/>
  <c r="BA19" i="39"/>
  <c r="AE19" i="39"/>
  <c r="Q18" i="39"/>
  <c r="AK18" i="39"/>
  <c r="BA18" i="39"/>
  <c r="AE18" i="39"/>
  <c r="Q17" i="39"/>
  <c r="Q16" i="39"/>
  <c r="W16" i="39" s="1"/>
  <c r="S16" i="39"/>
  <c r="AM16" i="39" s="1"/>
  <c r="AO16" i="39" s="1"/>
  <c r="AY16" i="39" s="1"/>
  <c r="BA16" i="39"/>
  <c r="AE16" i="39"/>
  <c r="Q15" i="39"/>
  <c r="Q14" i="39"/>
  <c r="Q13" i="39"/>
  <c r="Q12" i="39"/>
  <c r="Q11" i="39"/>
  <c r="Q10" i="39"/>
  <c r="W10" i="39" s="1"/>
  <c r="Y10" i="39" s="1"/>
  <c r="AI10" i="39" s="1"/>
  <c r="AE10" i="39"/>
  <c r="AK10" i="39"/>
  <c r="Q9" i="39"/>
  <c r="Q8" i="39"/>
  <c r="AC46" i="40"/>
  <c r="Q46" i="40"/>
  <c r="W46" i="40" s="1"/>
  <c r="Y46" i="40" s="1"/>
  <c r="AI46" i="40" s="1"/>
  <c r="AK46" i="40"/>
  <c r="Q45" i="40"/>
  <c r="S45" i="40" s="1"/>
  <c r="AE43" i="40"/>
  <c r="S43" i="40"/>
  <c r="AK43" i="40"/>
  <c r="Q42" i="40"/>
  <c r="S42" i="40" s="1"/>
  <c r="AE41" i="40"/>
  <c r="S41" i="40"/>
  <c r="AK41" i="40"/>
  <c r="Q40" i="40"/>
  <c r="S40" i="40" s="1"/>
  <c r="AS39" i="40"/>
  <c r="AY39" i="40"/>
  <c r="S39" i="40"/>
  <c r="AM39" i="40" s="1"/>
  <c r="AO39" i="40" s="1"/>
  <c r="BA39" i="40"/>
  <c r="AE39" i="40"/>
  <c r="AC38" i="40"/>
  <c r="W38" i="40"/>
  <c r="Y38" i="40" s="1"/>
  <c r="AO38" i="40"/>
  <c r="BA38" i="40" s="1"/>
  <c r="AM38" i="40"/>
  <c r="AS38" i="40" s="1"/>
  <c r="AU38" i="40"/>
  <c r="AE37" i="40"/>
  <c r="AU37" i="40"/>
  <c r="Q37" i="40"/>
  <c r="S37" i="40" s="1"/>
  <c r="AK37" i="40"/>
  <c r="Q36" i="40"/>
  <c r="S36" i="40" s="1"/>
  <c r="S34" i="40"/>
  <c r="W34" i="40"/>
  <c r="Y34" i="40" s="1"/>
  <c r="AE33" i="40"/>
  <c r="AU33" i="40"/>
  <c r="Q33" i="40"/>
  <c r="S33" i="40"/>
  <c r="AK33" i="40"/>
  <c r="AC32" i="40"/>
  <c r="Q32" i="40"/>
  <c r="W32" i="40" s="1"/>
  <c r="Y32" i="40" s="1"/>
  <c r="AI32" i="40" s="1"/>
  <c r="AE32" i="40"/>
  <c r="AU32" i="40"/>
  <c r="AK32" i="40"/>
  <c r="AU31" i="40"/>
  <c r="Q31" i="40"/>
  <c r="S31" i="40" s="1"/>
  <c r="AE31" i="40"/>
  <c r="AK31" i="40"/>
  <c r="AE30" i="40"/>
  <c r="AU30" i="40"/>
  <c r="Q30" i="40"/>
  <c r="S30" i="40" s="1"/>
  <c r="AK30" i="40"/>
  <c r="AE29" i="40"/>
  <c r="AU29" i="40"/>
  <c r="Q29" i="40"/>
  <c r="S29" i="40"/>
  <c r="AK29" i="40"/>
  <c r="BA28" i="40"/>
  <c r="S28" i="40"/>
  <c r="W28" i="40"/>
  <c r="Y28" i="40" s="1"/>
  <c r="AI28" i="40" s="1"/>
  <c r="AE28" i="40"/>
  <c r="AU28" i="40"/>
  <c r="Q27" i="40"/>
  <c r="W27" i="40" s="1"/>
  <c r="Y27" i="40" s="1"/>
  <c r="AI27" i="40" s="1"/>
  <c r="AE27" i="40"/>
  <c r="S27" i="40"/>
  <c r="Q26" i="40"/>
  <c r="S26" i="40"/>
  <c r="AU25" i="40"/>
  <c r="Q25" i="40"/>
  <c r="AE25" i="40"/>
  <c r="S25" i="40"/>
  <c r="AK25" i="40"/>
  <c r="AE24" i="40"/>
  <c r="S24" i="40"/>
  <c r="AK24" i="40"/>
  <c r="Q23" i="40"/>
  <c r="S23" i="40" s="1"/>
  <c r="Q22" i="40"/>
  <c r="S22" i="40" s="1"/>
  <c r="AE21" i="40"/>
  <c r="AU21" i="40"/>
  <c r="Q21" i="40"/>
  <c r="S21" i="40" s="1"/>
  <c r="AK21" i="40"/>
  <c r="AS20" i="40"/>
  <c r="AY20" i="40"/>
  <c r="Q20" i="40"/>
  <c r="S20" i="40" s="1"/>
  <c r="AM20" i="40" s="1"/>
  <c r="AO20" i="40" s="1"/>
  <c r="BA20" i="40" s="1"/>
  <c r="W20" i="40"/>
  <c r="Y20" i="40" s="1"/>
  <c r="AE20" i="40"/>
  <c r="AK19" i="40"/>
  <c r="Q19" i="40"/>
  <c r="AE19" i="40"/>
  <c r="AU19" i="40"/>
  <c r="AK18" i="40"/>
  <c r="Q18" i="40"/>
  <c r="BA18" i="40"/>
  <c r="AE18" i="40"/>
  <c r="Q17" i="40"/>
  <c r="Q16" i="40"/>
  <c r="Q15" i="40"/>
  <c r="W15" i="40" s="1"/>
  <c r="AE15" i="40"/>
  <c r="Q14" i="40"/>
  <c r="Q13" i="40"/>
  <c r="Q12" i="40"/>
  <c r="Q11" i="40"/>
  <c r="Q10" i="40"/>
  <c r="S10" i="40" s="1"/>
  <c r="Q9" i="40"/>
  <c r="S9" i="40" s="1"/>
  <c r="Q8" i="40"/>
  <c r="Q46" i="41"/>
  <c r="Q45" i="41"/>
  <c r="AE43" i="41"/>
  <c r="S43" i="41"/>
  <c r="AK43" i="41"/>
  <c r="Q42" i="41"/>
  <c r="S42" i="41" s="1"/>
  <c r="AM42" i="41" s="1"/>
  <c r="AO42" i="41" s="1"/>
  <c r="AY42" i="41" s="1"/>
  <c r="BA42" i="41"/>
  <c r="W42" i="41"/>
  <c r="Y42" i="41" s="1"/>
  <c r="AE42" i="41"/>
  <c r="AE41" i="41"/>
  <c r="S41" i="41"/>
  <c r="AK41" i="41"/>
  <c r="Q40" i="41"/>
  <c r="Q39" i="41"/>
  <c r="AK39" i="41"/>
  <c r="BA39" i="41"/>
  <c r="AE39" i="41"/>
  <c r="S38" i="41"/>
  <c r="AM38" i="41" s="1"/>
  <c r="AO38" i="41" s="1"/>
  <c r="BA38" i="41" s="1"/>
  <c r="AE38" i="41"/>
  <c r="AK37" i="41"/>
  <c r="Q37" i="41"/>
  <c r="BA37" i="41"/>
  <c r="AE37" i="41"/>
  <c r="Q36" i="41"/>
  <c r="Q34" i="41"/>
  <c r="Q33" i="41"/>
  <c r="AK33" i="41"/>
  <c r="BA33" i="41"/>
  <c r="AE33" i="41"/>
  <c r="AK32" i="41"/>
  <c r="Q32" i="41"/>
  <c r="BA32" i="41"/>
  <c r="AE32" i="41"/>
  <c r="AK31" i="41"/>
  <c r="Q31" i="41"/>
  <c r="BA31" i="41"/>
  <c r="AE31" i="41"/>
  <c r="Q30" i="41"/>
  <c r="AK30" i="41"/>
  <c r="BA30" i="41"/>
  <c r="AE30" i="41"/>
  <c r="AK29" i="41"/>
  <c r="BA29" i="41"/>
  <c r="Q29" i="41"/>
  <c r="AE29" i="41"/>
  <c r="Q28" i="41"/>
  <c r="W28" i="41" s="1"/>
  <c r="BA28" i="41"/>
  <c r="AE28" i="41"/>
  <c r="Q27" i="41"/>
  <c r="Q26" i="41"/>
  <c r="Q25" i="41"/>
  <c r="S25" i="41" s="1"/>
  <c r="AM25" i="41" s="1"/>
  <c r="AO25" i="41" s="1"/>
  <c r="AY25" i="41" s="1"/>
  <c r="BA25" i="41"/>
  <c r="AE25" i="41"/>
  <c r="Q24" i="41"/>
  <c r="Q23" i="41"/>
  <c r="Q22" i="41"/>
  <c r="Q21" i="41"/>
  <c r="AK21" i="41"/>
  <c r="BA21" i="41"/>
  <c r="AE21" i="41"/>
  <c r="Q20" i="41"/>
  <c r="AK19" i="41"/>
  <c r="BA19" i="41"/>
  <c r="Q19" i="41"/>
  <c r="AE19" i="41"/>
  <c r="AK18" i="41"/>
  <c r="Q18" i="41"/>
  <c r="BA18" i="41"/>
  <c r="AE18" i="41"/>
  <c r="Q17" i="41"/>
  <c r="Q16" i="41"/>
  <c r="Q15" i="41"/>
  <c r="Q14" i="41"/>
  <c r="Q13" i="41"/>
  <c r="Q12" i="41"/>
  <c r="Q11" i="41"/>
  <c r="Q10" i="41"/>
  <c r="S10" i="41" s="1"/>
  <c r="Q9" i="41"/>
  <c r="Q8" i="41"/>
  <c r="Q46" i="42"/>
  <c r="Q45" i="42"/>
  <c r="AE43" i="42"/>
  <c r="S43" i="42"/>
  <c r="AK43" i="42"/>
  <c r="Q42" i="42"/>
  <c r="AE41" i="42"/>
  <c r="S41" i="42"/>
  <c r="AK41" i="42"/>
  <c r="Q40" i="42"/>
  <c r="Q39" i="42"/>
  <c r="AK39" i="42"/>
  <c r="BA39" i="42"/>
  <c r="AE39" i="42"/>
  <c r="Q38" i="42"/>
  <c r="AK37" i="42"/>
  <c r="Q37" i="42"/>
  <c r="BA37" i="42"/>
  <c r="AE37" i="42"/>
  <c r="AS36" i="42"/>
  <c r="AY36" i="42"/>
  <c r="Q36" i="42"/>
  <c r="S36" i="42" s="1"/>
  <c r="AM36" i="42" s="1"/>
  <c r="AO36" i="42" s="1"/>
  <c r="BA36" i="42" s="1"/>
  <c r="Q34" i="42"/>
  <c r="AK33" i="42"/>
  <c r="Q33" i="42"/>
  <c r="BA33" i="42"/>
  <c r="AE33" i="42"/>
  <c r="AK32" i="42"/>
  <c r="Q32" i="42"/>
  <c r="BA32" i="42"/>
  <c r="AE32" i="42"/>
  <c r="AU31" i="42"/>
  <c r="AE31" i="42"/>
  <c r="Q31" i="42"/>
  <c r="S31" i="42"/>
  <c r="AK31" i="42"/>
  <c r="AU30" i="42"/>
  <c r="AE30" i="42"/>
  <c r="Q30" i="42"/>
  <c r="S30" i="42" s="1"/>
  <c r="AK30" i="42"/>
  <c r="AK29" i="42"/>
  <c r="Q29" i="42"/>
  <c r="BA29" i="42"/>
  <c r="AE29" i="42"/>
  <c r="AK28" i="42"/>
  <c r="Q28" i="42"/>
  <c r="BA28" i="42"/>
  <c r="AE28" i="42"/>
  <c r="Q27" i="42"/>
  <c r="Q26" i="42"/>
  <c r="S26" i="42" s="1"/>
  <c r="AU25" i="42"/>
  <c r="Q25" i="42"/>
  <c r="S25" i="42" s="1"/>
  <c r="AE25" i="42"/>
  <c r="AK25" i="42"/>
  <c r="Q24" i="42"/>
  <c r="S24" i="42" s="1"/>
  <c r="AC23" i="42"/>
  <c r="AY23" i="42"/>
  <c r="AK23" i="42"/>
  <c r="Q23" i="42"/>
  <c r="W23" i="42" s="1"/>
  <c r="Y23" i="42" s="1"/>
  <c r="AI23" i="42" s="1"/>
  <c r="S23" i="42"/>
  <c r="AM23" i="42" s="1"/>
  <c r="AO23" i="42" s="1"/>
  <c r="BA23" i="42"/>
  <c r="AE23" i="42"/>
  <c r="Q22" i="42"/>
  <c r="S22" i="42" s="1"/>
  <c r="AU21" i="42"/>
  <c r="Q21" i="42"/>
  <c r="S21" i="42" s="1"/>
  <c r="AE21" i="42"/>
  <c r="AK21" i="42"/>
  <c r="Q20" i="42"/>
  <c r="S20" i="42" s="1"/>
  <c r="AU19" i="42"/>
  <c r="AE19" i="42"/>
  <c r="Q19" i="42"/>
  <c r="S19" i="42" s="1"/>
  <c r="AK19" i="42"/>
  <c r="AK18" i="42"/>
  <c r="Q18" i="42"/>
  <c r="BA18" i="42"/>
  <c r="AE18" i="42"/>
  <c r="Q17" i="42"/>
  <c r="Q16" i="42"/>
  <c r="Q15" i="42"/>
  <c r="Q14" i="42"/>
  <c r="Q13" i="42"/>
  <c r="Q12" i="42"/>
  <c r="Q11" i="42"/>
  <c r="S11" i="42" s="1"/>
  <c r="AM11" i="42" s="1"/>
  <c r="AO11" i="42" s="1"/>
  <c r="AY11" i="42" s="1"/>
  <c r="BA11" i="42"/>
  <c r="Q10" i="42"/>
  <c r="Q9" i="42"/>
  <c r="Q8" i="42"/>
  <c r="Q46" i="43"/>
  <c r="Q45" i="43"/>
  <c r="AE43" i="43"/>
  <c r="S43" i="43"/>
  <c r="AK43" i="43"/>
  <c r="Q42" i="43"/>
  <c r="AE41" i="43"/>
  <c r="S41" i="43"/>
  <c r="AK41" i="43"/>
  <c r="Q40" i="43"/>
  <c r="AK39" i="43"/>
  <c r="Q39" i="43"/>
  <c r="BA39" i="43"/>
  <c r="AE39" i="43"/>
  <c r="AC38" i="43"/>
  <c r="W38" i="43"/>
  <c r="Y38" i="43" s="1"/>
  <c r="AM38" i="43"/>
  <c r="AO38" i="43" s="1"/>
  <c r="BA38" i="43" s="1"/>
  <c r="AE38" i="43"/>
  <c r="Q37" i="43"/>
  <c r="BA37" i="43"/>
  <c r="AK37" i="43"/>
  <c r="AE37" i="43"/>
  <c r="Q36" i="43"/>
  <c r="Q34" i="43"/>
  <c r="AK33" i="43"/>
  <c r="Q33" i="43"/>
  <c r="BA33" i="43"/>
  <c r="AE33" i="43"/>
  <c r="Q32" i="43"/>
  <c r="AK32" i="43"/>
  <c r="BA32" i="43"/>
  <c r="AE32" i="43"/>
  <c r="AK31" i="43"/>
  <c r="Q31" i="43"/>
  <c r="BA31" i="43"/>
  <c r="AE31" i="43"/>
  <c r="AE30" i="43"/>
  <c r="AU30" i="43"/>
  <c r="Q30" i="43"/>
  <c r="S30" i="43" s="1"/>
  <c r="AK30" i="43"/>
  <c r="AK29" i="43"/>
  <c r="Q29" i="43"/>
  <c r="BA29" i="43"/>
  <c r="AE29" i="43"/>
  <c r="AK28" i="43"/>
  <c r="Q28" i="43"/>
  <c r="BA28" i="43"/>
  <c r="AE28" i="43"/>
  <c r="Q27" i="43"/>
  <c r="Q26" i="43"/>
  <c r="AK25" i="43"/>
  <c r="Q25" i="43"/>
  <c r="BA25" i="43"/>
  <c r="AE25" i="43"/>
  <c r="Q24" i="43"/>
  <c r="Q23" i="43"/>
  <c r="Q22" i="43"/>
  <c r="Q21" i="43"/>
  <c r="AK21" i="43"/>
  <c r="BA21" i="43"/>
  <c r="AE21" i="43"/>
  <c r="S20" i="43"/>
  <c r="AM20" i="43" s="1"/>
  <c r="AO20" i="43" s="1"/>
  <c r="BA20" i="43" s="1"/>
  <c r="AE20" i="43"/>
  <c r="AK19" i="43"/>
  <c r="Q19" i="43"/>
  <c r="BA19" i="43"/>
  <c r="AE19" i="43"/>
  <c r="Q18" i="43"/>
  <c r="AK18" i="43"/>
  <c r="BA18" i="43"/>
  <c r="AE18" i="43"/>
  <c r="Q17" i="43"/>
  <c r="Q16" i="43"/>
  <c r="Q15" i="43"/>
  <c r="Q14" i="43"/>
  <c r="Q13" i="43"/>
  <c r="Q12" i="43"/>
  <c r="Q11" i="43"/>
  <c r="Q10" i="43"/>
  <c r="Q9" i="43"/>
  <c r="Q8" i="43"/>
  <c r="S46" i="44"/>
  <c r="AM46" i="44" s="1"/>
  <c r="AO46" i="44" s="1"/>
  <c r="BA46" i="44" s="1"/>
  <c r="AE46" i="44"/>
  <c r="Q45" i="44"/>
  <c r="AE43" i="44"/>
  <c r="S43" i="44"/>
  <c r="AK43" i="44"/>
  <c r="Q42" i="44"/>
  <c r="AE41" i="44"/>
  <c r="S41" i="44"/>
  <c r="AK41" i="44"/>
  <c r="Q40" i="44"/>
  <c r="AK39" i="44"/>
  <c r="Q39" i="44"/>
  <c r="BA39" i="44"/>
  <c r="AE39" i="44"/>
  <c r="AS38" i="44"/>
  <c r="Q38" i="44"/>
  <c r="S38" i="44" s="1"/>
  <c r="AM38" i="44" s="1"/>
  <c r="AU38" i="44" s="1"/>
  <c r="W38" i="44"/>
  <c r="Y38" i="44" s="1"/>
  <c r="AE38" i="44"/>
  <c r="Q37" i="44"/>
  <c r="S37" i="44" s="1"/>
  <c r="AK37" i="44"/>
  <c r="BA37" i="44"/>
  <c r="AM37" i="44"/>
  <c r="AO37" i="44" s="1"/>
  <c r="AY37" i="44" s="1"/>
  <c r="AE37" i="44"/>
  <c r="Q36" i="44"/>
  <c r="S36" i="44" s="1"/>
  <c r="Q34" i="44"/>
  <c r="Q33" i="44"/>
  <c r="S33" i="44" s="1"/>
  <c r="AK33" i="44"/>
  <c r="W33" i="44"/>
  <c r="Y33" i="44" s="1"/>
  <c r="AI33" i="44" s="1"/>
  <c r="BA33" i="44"/>
  <c r="AM33" i="44"/>
  <c r="AO33" i="44" s="1"/>
  <c r="AY33" i="44" s="1"/>
  <c r="AE33" i="44"/>
  <c r="AK32" i="44"/>
  <c r="Q32" i="44"/>
  <c r="BA32" i="44"/>
  <c r="AE32" i="44"/>
  <c r="Q31" i="44"/>
  <c r="BA31" i="44"/>
  <c r="AK31" i="44"/>
  <c r="AE31" i="44"/>
  <c r="AK30" i="44"/>
  <c r="Q30" i="44"/>
  <c r="BA30" i="44"/>
  <c r="AE30" i="44"/>
  <c r="AK29" i="44"/>
  <c r="Q29" i="44"/>
  <c r="BA29" i="44"/>
  <c r="AE29" i="44"/>
  <c r="AU28" i="44"/>
  <c r="AE28" i="44"/>
  <c r="Q28" i="44"/>
  <c r="S28" i="44" s="1"/>
  <c r="AK28" i="44"/>
  <c r="Q27" i="44"/>
  <c r="S27" i="44" s="1"/>
  <c r="Q26" i="44"/>
  <c r="S26" i="44" s="1"/>
  <c r="AE25" i="44"/>
  <c r="Q25" i="44"/>
  <c r="S25" i="44" s="1"/>
  <c r="AU25" i="44"/>
  <c r="AK25" i="44"/>
  <c r="Q24" i="44"/>
  <c r="Q23" i="44"/>
  <c r="S23" i="44" s="1"/>
  <c r="Q22" i="44"/>
  <c r="S22" i="44" s="1"/>
  <c r="BA21" i="44"/>
  <c r="AK21" i="44"/>
  <c r="Q21" i="44"/>
  <c r="AE21" i="44"/>
  <c r="Q20" i="44"/>
  <c r="AU19" i="44"/>
  <c r="AE19" i="44"/>
  <c r="Q19" i="44"/>
  <c r="S19" i="44" s="1"/>
  <c r="AK19" i="44"/>
  <c r="AU18" i="44"/>
  <c r="AE18" i="44"/>
  <c r="Q18" i="44"/>
  <c r="S18" i="44" s="1"/>
  <c r="AK18" i="44"/>
  <c r="Q17" i="44"/>
  <c r="Q16" i="44"/>
  <c r="Q15" i="44"/>
  <c r="Q14" i="44"/>
  <c r="Q13" i="44"/>
  <c r="Q12" i="44"/>
  <c r="Q11" i="44"/>
  <c r="Q10" i="44"/>
  <c r="Q9" i="44"/>
  <c r="Q8" i="44"/>
  <c r="Q46" i="45"/>
  <c r="S45" i="45"/>
  <c r="AM45" i="45" s="1"/>
  <c r="AO45" i="45" s="1"/>
  <c r="BA45" i="45" s="1"/>
  <c r="AE45" i="45"/>
  <c r="AE43" i="45"/>
  <c r="S43" i="45"/>
  <c r="AK43" i="45"/>
  <c r="Q42" i="45"/>
  <c r="AE41" i="45"/>
  <c r="S41" i="45"/>
  <c r="AK41" i="45"/>
  <c r="Q40" i="45"/>
  <c r="Q39" i="45"/>
  <c r="BA39" i="45"/>
  <c r="AE39" i="45"/>
  <c r="Q38" i="45"/>
  <c r="AK37" i="45"/>
  <c r="Q37" i="45"/>
  <c r="BA37" i="45"/>
  <c r="AE37" i="45"/>
  <c r="Q36" i="45"/>
  <c r="Q34" i="45"/>
  <c r="Q33" i="45"/>
  <c r="BA33" i="45"/>
  <c r="AK33" i="45"/>
  <c r="AE33" i="45"/>
  <c r="Q32" i="45"/>
  <c r="BA32" i="45"/>
  <c r="AK32" i="45"/>
  <c r="AE32" i="45"/>
  <c r="Q31" i="45"/>
  <c r="AK31" i="45"/>
  <c r="BA31" i="45"/>
  <c r="AE31" i="45"/>
  <c r="AE30" i="45"/>
  <c r="AU30" i="45"/>
  <c r="Q30" i="45"/>
  <c r="S30" i="45" s="1"/>
  <c r="AK30" i="45"/>
  <c r="AK29" i="45"/>
  <c r="Q29" i="45"/>
  <c r="BA29" i="45"/>
  <c r="AE29" i="45"/>
  <c r="AK28" i="45"/>
  <c r="Q28" i="45"/>
  <c r="BA28" i="45"/>
  <c r="AE28" i="45"/>
  <c r="Q27" i="45"/>
  <c r="Q26" i="45"/>
  <c r="Q25" i="45"/>
  <c r="AK25" i="45"/>
  <c r="BA25" i="45"/>
  <c r="AE25" i="45"/>
  <c r="Q24" i="45"/>
  <c r="Q23" i="45"/>
  <c r="Q22" i="45"/>
  <c r="S22" i="45" s="1"/>
  <c r="AM22" i="45" s="1"/>
  <c r="AO22" i="45" s="1"/>
  <c r="AY22" i="45" s="1"/>
  <c r="W22" i="45"/>
  <c r="BA22" i="45"/>
  <c r="AE22" i="45"/>
  <c r="AS21" i="45"/>
  <c r="AY21" i="45"/>
  <c r="Q21" i="45"/>
  <c r="S21" i="45" s="1"/>
  <c r="AM21" i="45" s="1"/>
  <c r="AO21" i="45" s="1"/>
  <c r="BA21" i="45"/>
  <c r="AE21" i="45"/>
  <c r="Q20" i="45"/>
  <c r="Q19" i="45"/>
  <c r="BA19" i="45"/>
  <c r="AK19" i="45"/>
  <c r="AE19" i="45"/>
  <c r="AK18" i="45"/>
  <c r="Q18" i="45"/>
  <c r="BA18" i="45"/>
  <c r="AE18" i="45"/>
  <c r="Q17" i="45"/>
  <c r="Q16" i="45"/>
  <c r="Q15" i="45"/>
  <c r="Q14" i="45"/>
  <c r="Q13" i="45"/>
  <c r="Q12" i="45"/>
  <c r="Q11" i="45"/>
  <c r="Q10" i="45"/>
  <c r="Q9" i="45"/>
  <c r="S9" i="45" s="1"/>
  <c r="Q8" i="45"/>
  <c r="AK46" i="46"/>
  <c r="Q46" i="46"/>
  <c r="BA46" i="46"/>
  <c r="AE46" i="46"/>
  <c r="AK45" i="46"/>
  <c r="Q45" i="46"/>
  <c r="BA45" i="46"/>
  <c r="AE45" i="46"/>
  <c r="AE43" i="46"/>
  <c r="AU43" i="46"/>
  <c r="S43" i="46"/>
  <c r="AK43" i="46"/>
  <c r="Q42" i="46"/>
  <c r="BA42" i="46"/>
  <c r="AK42" i="46"/>
  <c r="AE42" i="46"/>
  <c r="AU41" i="46"/>
  <c r="AE41" i="46"/>
  <c r="S41" i="46"/>
  <c r="AK41" i="46"/>
  <c r="Q40" i="46"/>
  <c r="AK40" i="46"/>
  <c r="BA40" i="46"/>
  <c r="AE40" i="46"/>
  <c r="Q39" i="46"/>
  <c r="W39" i="46" s="1"/>
  <c r="Y39" i="46" s="1"/>
  <c r="AI39" i="46" s="1"/>
  <c r="AE39" i="46"/>
  <c r="AU39" i="46"/>
  <c r="S39" i="46"/>
  <c r="AK39" i="46"/>
  <c r="Q38" i="46"/>
  <c r="AK38" i="46"/>
  <c r="BA38" i="46"/>
  <c r="AE38" i="46"/>
  <c r="Q37" i="46"/>
  <c r="AK37" i="46"/>
  <c r="BA37" i="46"/>
  <c r="AE37" i="46"/>
  <c r="Q36" i="46"/>
  <c r="AK36" i="46"/>
  <c r="BA36" i="46"/>
  <c r="AE36" i="46"/>
  <c r="Q34" i="46"/>
  <c r="W34" i="46" s="1"/>
  <c r="Y34" i="46" s="1"/>
  <c r="AI34" i="46" s="1"/>
  <c r="AE34" i="46"/>
  <c r="AU34" i="46"/>
  <c r="S34" i="46"/>
  <c r="AK34" i="46"/>
  <c r="Q33" i="46"/>
  <c r="BA33" i="46"/>
  <c r="AK33" i="46"/>
  <c r="AE33" i="46"/>
  <c r="Q32" i="46"/>
  <c r="BA32" i="46"/>
  <c r="AE32" i="46"/>
  <c r="AK31" i="46"/>
  <c r="Q31" i="46"/>
  <c r="BA31" i="46"/>
  <c r="AE31" i="46"/>
  <c r="Q30" i="46"/>
  <c r="AK30" i="46"/>
  <c r="BA30" i="46"/>
  <c r="AE30" i="46"/>
  <c r="Q29" i="46"/>
  <c r="AK29" i="46"/>
  <c r="BA29" i="46"/>
  <c r="AE29" i="46"/>
  <c r="Q28" i="46"/>
  <c r="AK28" i="46"/>
  <c r="BA28" i="46"/>
  <c r="AE28" i="46"/>
  <c r="AK27" i="46"/>
  <c r="Q27" i="46"/>
  <c r="BA27" i="46"/>
  <c r="AE27" i="46"/>
  <c r="AK26" i="46"/>
  <c r="Q26" i="46"/>
  <c r="BA26" i="46"/>
  <c r="AE26" i="46"/>
  <c r="Q25" i="46"/>
  <c r="AK25" i="46"/>
  <c r="BA25" i="46"/>
  <c r="AE25" i="46"/>
  <c r="AS24" i="46"/>
  <c r="AY24" i="46"/>
  <c r="Q24" i="46"/>
  <c r="S24" i="46" s="1"/>
  <c r="AM24" i="46" s="1"/>
  <c r="AO24" i="46" s="1"/>
  <c r="W24" i="46"/>
  <c r="BA24" i="46"/>
  <c r="AE24" i="46"/>
  <c r="Q23" i="46"/>
  <c r="AK23" i="46"/>
  <c r="BA23" i="46"/>
  <c r="AE23" i="46"/>
  <c r="Q22" i="46"/>
  <c r="W22" i="46" s="1"/>
  <c r="BA22" i="46"/>
  <c r="AE22" i="46"/>
  <c r="AK21" i="46"/>
  <c r="Q21" i="46"/>
  <c r="BA21" i="46"/>
  <c r="AE21" i="46"/>
  <c r="AU20" i="46"/>
  <c r="AE20" i="46"/>
  <c r="Q20" i="46"/>
  <c r="S20" i="46" s="1"/>
  <c r="AK20" i="46"/>
  <c r="Q19" i="46"/>
  <c r="BA19" i="46"/>
  <c r="AK19" i="46"/>
  <c r="AE19" i="46"/>
  <c r="Q18" i="46"/>
  <c r="AK18" i="46"/>
  <c r="BA18" i="46"/>
  <c r="AE18" i="46"/>
  <c r="Q17" i="46"/>
  <c r="BA17" i="46"/>
  <c r="AE17" i="46"/>
  <c r="AK16" i="46"/>
  <c r="Q16" i="46"/>
  <c r="BA16" i="46"/>
  <c r="AE16" i="46"/>
  <c r="Q15" i="46"/>
  <c r="W15" i="46" s="1"/>
  <c r="S15" i="46"/>
  <c r="AM15" i="46" s="1"/>
  <c r="AO15" i="46" s="1"/>
  <c r="AY15" i="46" s="1"/>
  <c r="BA15" i="46"/>
  <c r="AE15" i="46"/>
  <c r="AK14" i="46"/>
  <c r="Q14" i="46"/>
  <c r="BA14" i="46"/>
  <c r="AE14" i="46"/>
  <c r="Q13" i="46"/>
  <c r="AK13" i="46"/>
  <c r="BA13" i="46"/>
  <c r="AE13" i="46"/>
  <c r="AY12" i="46"/>
  <c r="Q12" i="46"/>
  <c r="S12" i="46" s="1"/>
  <c r="AM12" i="46" s="1"/>
  <c r="AO12" i="46" s="1"/>
  <c r="BA12" i="46"/>
  <c r="AE12" i="46"/>
  <c r="Q11" i="46"/>
  <c r="AK11" i="46"/>
  <c r="BA11" i="46"/>
  <c r="AE11" i="46"/>
  <c r="AK10" i="46"/>
  <c r="BA10" i="46"/>
  <c r="Q10" i="46"/>
  <c r="AE10" i="46"/>
  <c r="AK9" i="46"/>
  <c r="Q9" i="46"/>
  <c r="BA9" i="46"/>
  <c r="AE9" i="46"/>
  <c r="Q8" i="46"/>
  <c r="W8" i="46" s="1"/>
  <c r="BA8" i="46"/>
  <c r="AE8" i="46"/>
  <c r="Q27" i="48"/>
  <c r="Q26" i="48"/>
  <c r="AA26" i="48"/>
  <c r="AI25" i="48"/>
  <c r="Q24" i="48"/>
  <c r="AI23" i="48"/>
  <c r="Q23" i="48"/>
  <c r="AA23" i="48"/>
  <c r="AI22" i="48"/>
  <c r="AA22" i="48"/>
  <c r="Q22" i="48"/>
  <c r="Q21" i="48"/>
  <c r="Q20" i="48"/>
  <c r="Q19" i="48"/>
  <c r="Q18" i="48"/>
  <c r="Q17" i="48"/>
  <c r="Q16" i="48"/>
  <c r="Q15" i="48"/>
  <c r="Q14" i="48"/>
  <c r="Q13" i="48"/>
  <c r="AA12" i="48"/>
  <c r="AI12" i="48"/>
  <c r="Q11" i="48"/>
  <c r="AA10" i="48"/>
  <c r="AI10" i="48"/>
  <c r="Q9" i="48"/>
  <c r="AA8" i="48"/>
  <c r="AI8" i="48"/>
  <c r="W63" i="50"/>
  <c r="Q63" i="50"/>
  <c r="Y63" i="50" s="1"/>
  <c r="W62" i="50"/>
  <c r="Q62" i="50"/>
  <c r="Q61" i="50"/>
  <c r="Y61" i="50" s="1"/>
  <c r="Q60" i="50"/>
  <c r="W60" i="50" s="1"/>
  <c r="Q59" i="50"/>
  <c r="W59" i="50" s="1"/>
  <c r="W58" i="50"/>
  <c r="Q58" i="50"/>
  <c r="Y58" i="50" s="1"/>
  <c r="Q57" i="50"/>
  <c r="W57" i="50" s="1"/>
  <c r="W56" i="50"/>
  <c r="Q56" i="50"/>
  <c r="Y56" i="50" s="1"/>
  <c r="Y55" i="50"/>
  <c r="Q55" i="50"/>
  <c r="W55" i="50" s="1"/>
  <c r="Q54" i="50"/>
  <c r="Y54" i="50" s="1"/>
  <c r="Y53" i="50"/>
  <c r="Q53" i="50"/>
  <c r="W53" i="50" s="1"/>
  <c r="Q52" i="50"/>
  <c r="W52" i="50" s="1"/>
  <c r="Q51" i="50"/>
  <c r="W51" i="50" s="1"/>
  <c r="Y50" i="50"/>
  <c r="Q50" i="50"/>
  <c r="W50" i="50" s="1"/>
  <c r="Q49" i="50"/>
  <c r="W49" i="50" s="1"/>
  <c r="W48" i="50"/>
  <c r="Y48" i="50"/>
  <c r="Q48" i="50"/>
  <c r="W47" i="50"/>
  <c r="Y47" i="50"/>
  <c r="Q47" i="50"/>
  <c r="W46" i="50"/>
  <c r="Q46" i="50"/>
  <c r="Y46" i="50" s="1"/>
  <c r="W45" i="50"/>
  <c r="Q45" i="50"/>
  <c r="Q44" i="50"/>
  <c r="W44" i="50" s="1"/>
  <c r="Q43" i="50"/>
  <c r="W43" i="50" s="1"/>
  <c r="Q42" i="50"/>
  <c r="W42" i="50" s="1"/>
  <c r="Q41" i="50"/>
  <c r="W41" i="50" s="1"/>
  <c r="W40" i="50"/>
  <c r="Y40" i="50"/>
  <c r="Q40" i="50"/>
  <c r="Y39" i="50"/>
  <c r="W39" i="50"/>
  <c r="Q39" i="50"/>
  <c r="W38" i="50"/>
  <c r="Y38" i="50"/>
  <c r="Q38" i="50"/>
  <c r="Q37" i="50"/>
  <c r="Y37" i="50" s="1"/>
  <c r="Q36" i="50"/>
  <c r="Y36" i="50" s="1"/>
  <c r="Q35" i="50"/>
  <c r="W35" i="50" s="1"/>
  <c r="Q34" i="50"/>
  <c r="W34" i="50" s="1"/>
  <c r="W33" i="50"/>
  <c r="Q33" i="50"/>
  <c r="Y33" i="50" s="1"/>
  <c r="W32" i="50"/>
  <c r="Q32" i="50"/>
  <c r="W31" i="50"/>
  <c r="Y31" i="50"/>
  <c r="Q31" i="50"/>
  <c r="Y30" i="50"/>
  <c r="W30" i="50"/>
  <c r="Q30" i="50"/>
  <c r="Q29" i="50"/>
  <c r="W29" i="50" s="1"/>
  <c r="Y28" i="50"/>
  <c r="Q28" i="50"/>
  <c r="W28" i="50" s="1"/>
  <c r="Q27" i="50"/>
  <c r="Y27" i="50" s="1"/>
  <c r="Q26" i="50"/>
  <c r="W26" i="50" s="1"/>
  <c r="Y25" i="50"/>
  <c r="Q25" i="50"/>
  <c r="W25" i="50" s="1"/>
  <c r="W24" i="50"/>
  <c r="Q24" i="50"/>
  <c r="Q23" i="50"/>
  <c r="Y23" i="50" s="1"/>
  <c r="Q22" i="50"/>
  <c r="W22" i="50" s="1"/>
  <c r="W21" i="50"/>
  <c r="Q21" i="50"/>
  <c r="Q20" i="50"/>
  <c r="W20" i="50" s="1"/>
  <c r="Q19" i="50"/>
  <c r="W19" i="50" s="1"/>
  <c r="Q18" i="50"/>
  <c r="W18" i="50" s="1"/>
  <c r="Y17" i="50"/>
  <c r="Q17" i="50"/>
  <c r="W17" i="50" s="1"/>
  <c r="W16" i="50"/>
  <c r="Q16" i="50"/>
  <c r="Y16" i="50" s="1"/>
  <c r="Y15" i="50"/>
  <c r="Q15" i="50"/>
  <c r="W15" i="50" s="1"/>
  <c r="Q14" i="50"/>
  <c r="W14" i="50" s="1"/>
  <c r="Q13" i="50"/>
  <c r="W13" i="50" s="1"/>
  <c r="W12" i="50"/>
  <c r="Y12" i="50"/>
  <c r="Q12" i="50"/>
  <c r="W11" i="50"/>
  <c r="Q11" i="50"/>
  <c r="Y11" i="50" s="1"/>
  <c r="Y10" i="50"/>
  <c r="Q10" i="50"/>
  <c r="W10" i="50" s="1"/>
  <c r="Q9" i="50"/>
  <c r="W9" i="50" s="1"/>
  <c r="Q8" i="50"/>
  <c r="W8" i="50" s="1"/>
  <c r="Q30" i="51"/>
  <c r="AI30" i="51"/>
  <c r="AY30" i="51"/>
  <c r="BS29" i="51"/>
  <c r="BO29" i="51"/>
  <c r="AQ29" i="51"/>
  <c r="Q29" i="51"/>
  <c r="W29" i="51" s="1"/>
  <c r="AI29" i="51"/>
  <c r="AM29" i="51" s="1"/>
  <c r="AY29" i="51"/>
  <c r="BS28" i="51"/>
  <c r="BO28" i="51"/>
  <c r="Q28" i="51"/>
  <c r="W28" i="51" s="1"/>
  <c r="AI28" i="51"/>
  <c r="AM28" i="51" s="1"/>
  <c r="AY28" i="51"/>
  <c r="Q27" i="51"/>
  <c r="AI27" i="51"/>
  <c r="AY27" i="51"/>
  <c r="W26" i="51"/>
  <c r="BO26" i="51"/>
  <c r="BS26" i="51" s="1"/>
  <c r="Q26" i="51"/>
  <c r="AI26" i="51"/>
  <c r="AM26" i="51" s="1"/>
  <c r="AY26" i="51"/>
  <c r="BS25" i="51"/>
  <c r="BO25" i="51"/>
  <c r="Q25" i="51"/>
  <c r="W25" i="51" s="1"/>
  <c r="AI25" i="51"/>
  <c r="AM25" i="51" s="1"/>
  <c r="AY25" i="51"/>
  <c r="Q23" i="51"/>
  <c r="AI23" i="51"/>
  <c r="AY23" i="51"/>
  <c r="Q22" i="51"/>
  <c r="AI22" i="51"/>
  <c r="AY22" i="51"/>
  <c r="BS21" i="51"/>
  <c r="BO21" i="51"/>
  <c r="AQ21" i="51"/>
  <c r="Q21" i="51"/>
  <c r="W21" i="51" s="1"/>
  <c r="AI21" i="51"/>
  <c r="AM21" i="51" s="1"/>
  <c r="AY21" i="51"/>
  <c r="BO20" i="51"/>
  <c r="BS20" i="51" s="1"/>
  <c r="Q20" i="51"/>
  <c r="W20" i="51" s="1"/>
  <c r="AI20" i="51"/>
  <c r="AM20" i="51" s="1"/>
  <c r="AY20" i="51"/>
  <c r="Q19" i="51"/>
  <c r="AI19" i="51"/>
  <c r="AY19" i="51"/>
  <c r="Q18" i="51"/>
  <c r="AI18" i="51"/>
  <c r="AY18" i="51"/>
  <c r="BO17" i="51"/>
  <c r="BS17" i="51" s="1"/>
  <c r="Q17" i="51"/>
  <c r="W17" i="51" s="1"/>
  <c r="AI17" i="51"/>
  <c r="AM17" i="51" s="1"/>
  <c r="AY17" i="51"/>
  <c r="W16" i="51"/>
  <c r="BM16" i="51"/>
  <c r="BQ16" i="51" s="1"/>
  <c r="Q16" i="51"/>
  <c r="AI16" i="51"/>
  <c r="AM16" i="51" s="1"/>
  <c r="AY16" i="51"/>
  <c r="AA15" i="51"/>
  <c r="BO15" i="51"/>
  <c r="BS15" i="51" s="1"/>
  <c r="Q15" i="51"/>
  <c r="W15" i="51" s="1"/>
  <c r="AI15" i="51"/>
  <c r="AM15" i="51" s="1"/>
  <c r="BM14" i="51"/>
  <c r="BQ14" i="51" s="1"/>
  <c r="BO14" i="51"/>
  <c r="AQ14" i="51"/>
  <c r="AA14" i="51"/>
  <c r="Q14" i="51"/>
  <c r="W14" i="51" s="1"/>
  <c r="AI14" i="51"/>
  <c r="AM14" i="51" s="1"/>
  <c r="AY14" i="51"/>
  <c r="AA13" i="51"/>
  <c r="Q13" i="51"/>
  <c r="AI13" i="51"/>
  <c r="AY13" i="51"/>
  <c r="Q12" i="51"/>
  <c r="AI12" i="51"/>
  <c r="AY12" i="51"/>
  <c r="AM11" i="51"/>
  <c r="BO11" i="51"/>
  <c r="BS11" i="51" s="1"/>
  <c r="BG11" i="51"/>
  <c r="Q11" i="51"/>
  <c r="W11" i="51" s="1"/>
  <c r="AI11" i="51"/>
  <c r="AY11" i="51"/>
  <c r="BS10" i="51"/>
  <c r="BO10" i="51"/>
  <c r="Q10" i="51"/>
  <c r="W10" i="51" s="1"/>
  <c r="AI10" i="51"/>
  <c r="AM10" i="51" s="1"/>
  <c r="AY10" i="51"/>
  <c r="BS9" i="51"/>
  <c r="BO9" i="51"/>
  <c r="Q9" i="51"/>
  <c r="W9" i="51" s="1"/>
  <c r="AI9" i="51"/>
  <c r="AM9" i="51" s="1"/>
  <c r="AY9" i="51"/>
  <c r="BS8" i="51"/>
  <c r="BO8" i="51"/>
  <c r="Q8" i="51"/>
  <c r="W8" i="51" s="1"/>
  <c r="AI8" i="51"/>
  <c r="AM8" i="51" s="1"/>
  <c r="AY8" i="51"/>
  <c r="K79" i="52"/>
  <c r="CE97" i="52"/>
  <c r="CA97" i="52"/>
  <c r="BG97" i="52"/>
  <c r="BM97" i="52" s="1"/>
  <c r="Y97" i="52"/>
  <c r="AS97" i="52"/>
  <c r="AW97" i="52"/>
  <c r="BC97" i="52" s="1"/>
  <c r="Q97" i="52"/>
  <c r="W97" i="52" s="1"/>
  <c r="AI97" i="52"/>
  <c r="CG97" i="52"/>
  <c r="BQ97" i="52"/>
  <c r="BW97" i="52" s="1"/>
  <c r="AM97" i="52"/>
  <c r="AQ97" i="52" s="1"/>
  <c r="AQ96" i="52"/>
  <c r="BG96" i="52"/>
  <c r="Y96" i="52"/>
  <c r="AS96" i="52"/>
  <c r="AW96" i="52"/>
  <c r="BM96" i="52"/>
  <c r="Q96" i="52"/>
  <c r="W96" i="52" s="1"/>
  <c r="AI96" i="52"/>
  <c r="CG96" i="52"/>
  <c r="BQ96" i="52"/>
  <c r="AM96" i="52"/>
  <c r="BC96" i="52"/>
  <c r="AQ95" i="52"/>
  <c r="CE95" i="52"/>
  <c r="CA95" i="52"/>
  <c r="AW95" i="52"/>
  <c r="BM95" i="52"/>
  <c r="Q95" i="52"/>
  <c r="Y95" i="52" s="1"/>
  <c r="AI95" i="52"/>
  <c r="CG95" i="52"/>
  <c r="BQ95" i="52"/>
  <c r="BW95" i="52" s="1"/>
  <c r="AM95" i="52"/>
  <c r="AS95" i="52" s="1"/>
  <c r="BC95" i="52"/>
  <c r="AQ94" i="52"/>
  <c r="BG94" i="52"/>
  <c r="Y94" i="52"/>
  <c r="AS94" i="52"/>
  <c r="AW94" i="52"/>
  <c r="BM94" i="52"/>
  <c r="Q94" i="52"/>
  <c r="W94" i="52" s="1"/>
  <c r="AI94" i="52"/>
  <c r="CG94" i="52"/>
  <c r="BQ94" i="52"/>
  <c r="AM94" i="52"/>
  <c r="BC94" i="52"/>
  <c r="AQ93" i="52"/>
  <c r="BG93" i="52"/>
  <c r="Y93" i="52"/>
  <c r="AS93" i="52"/>
  <c r="AW93" i="52"/>
  <c r="BM93" i="52"/>
  <c r="Q93" i="52"/>
  <c r="W93" i="52" s="1"/>
  <c r="AI93" i="52"/>
  <c r="CG93" i="52"/>
  <c r="BQ93" i="52"/>
  <c r="AM93" i="52"/>
  <c r="BC93" i="52"/>
  <c r="AQ92" i="52"/>
  <c r="BG92" i="52"/>
  <c r="AS92" i="52"/>
  <c r="AW92" i="52"/>
  <c r="BC92" i="52" s="1"/>
  <c r="BM92" i="52"/>
  <c r="Q92" i="52"/>
  <c r="W92" i="52" s="1"/>
  <c r="AI92" i="52"/>
  <c r="CG92" i="52"/>
  <c r="BQ92" i="52"/>
  <c r="BW92" i="52" s="1"/>
  <c r="AM92" i="52"/>
  <c r="AQ91" i="52"/>
  <c r="BG91" i="52"/>
  <c r="AS91" i="52"/>
  <c r="AW91" i="52"/>
  <c r="BC91" i="52" s="1"/>
  <c r="BM91" i="52"/>
  <c r="Q91" i="52"/>
  <c r="W91" i="52" s="1"/>
  <c r="AI91" i="52"/>
  <c r="CG91" i="52"/>
  <c r="BQ91" i="52"/>
  <c r="BW91" i="52" s="1"/>
  <c r="AM91" i="52"/>
  <c r="BG90" i="52"/>
  <c r="AW90" i="52"/>
  <c r="BC90" i="52" s="1"/>
  <c r="BM90" i="52"/>
  <c r="Q90" i="52"/>
  <c r="W90" i="52" s="1"/>
  <c r="AI90" i="52"/>
  <c r="CG90" i="52"/>
  <c r="BQ90" i="52"/>
  <c r="BW90" i="52" s="1"/>
  <c r="AM90" i="52"/>
  <c r="AQ90" i="52" s="1"/>
  <c r="CA89" i="52"/>
  <c r="CE89" i="52" s="1"/>
  <c r="AC89" i="52"/>
  <c r="AI89" i="52" s="1"/>
  <c r="BG89" i="52"/>
  <c r="AM89" i="52"/>
  <c r="AQ89" i="52" s="1"/>
  <c r="BC89" i="52"/>
  <c r="AW89" i="52"/>
  <c r="BM89" i="52"/>
  <c r="Q89" i="52"/>
  <c r="Y89" i="52" s="1"/>
  <c r="CG89" i="52"/>
  <c r="BQ89" i="52"/>
  <c r="BW89" i="52" s="1"/>
  <c r="AQ88" i="52"/>
  <c r="BG88" i="52"/>
  <c r="AS88" i="52"/>
  <c r="AW88" i="52"/>
  <c r="BC88" i="52" s="1"/>
  <c r="BM88" i="52"/>
  <c r="Q88" i="52"/>
  <c r="W88" i="52" s="1"/>
  <c r="AI88" i="52"/>
  <c r="CG88" i="52"/>
  <c r="BQ88" i="52"/>
  <c r="BW88" i="52" s="1"/>
  <c r="AM88" i="52"/>
  <c r="AQ87" i="52"/>
  <c r="BG87" i="52"/>
  <c r="AS87" i="52"/>
  <c r="AW87" i="52"/>
  <c r="BC87" i="52" s="1"/>
  <c r="BM87" i="52"/>
  <c r="Q87" i="52"/>
  <c r="W87" i="52" s="1"/>
  <c r="AI87" i="52"/>
  <c r="CG87" i="52"/>
  <c r="BQ87" i="52"/>
  <c r="BW87" i="52" s="1"/>
  <c r="AM87" i="52"/>
  <c r="BG86" i="52"/>
  <c r="AS86" i="52"/>
  <c r="AW86" i="52"/>
  <c r="BC86" i="52" s="1"/>
  <c r="BM86" i="52"/>
  <c r="Q86" i="52"/>
  <c r="W86" i="52" s="1"/>
  <c r="AI86" i="52"/>
  <c r="CG86" i="52"/>
  <c r="BQ86" i="52"/>
  <c r="BW86" i="52" s="1"/>
  <c r="AM86" i="52"/>
  <c r="AQ86" i="52" s="1"/>
  <c r="BG85" i="52"/>
  <c r="BK85" i="52" s="1"/>
  <c r="AW85" i="52"/>
  <c r="BA85" i="52" s="1"/>
  <c r="BM85" i="52"/>
  <c r="Q85" i="52"/>
  <c r="W85" i="52" s="1"/>
  <c r="AI85" i="52"/>
  <c r="CG85" i="52"/>
  <c r="BQ85" i="52"/>
  <c r="BW85" i="52" s="1"/>
  <c r="AM85" i="52"/>
  <c r="AQ85" i="52" s="1"/>
  <c r="BG84" i="52"/>
  <c r="BK84" i="52" s="1"/>
  <c r="AW84" i="52"/>
  <c r="BA84" i="52" s="1"/>
  <c r="BM84" i="52"/>
  <c r="Q84" i="52"/>
  <c r="W84" i="52" s="1"/>
  <c r="AI84" i="52"/>
  <c r="CG84" i="52"/>
  <c r="BQ84" i="52"/>
  <c r="BW84" i="52" s="1"/>
  <c r="AM84" i="52"/>
  <c r="AQ84" i="52" s="1"/>
  <c r="BG83" i="52"/>
  <c r="BK83" i="52" s="1"/>
  <c r="AW83" i="52"/>
  <c r="BA83" i="52" s="1"/>
  <c r="BM83" i="52"/>
  <c r="Q83" i="52"/>
  <c r="W83" i="52" s="1"/>
  <c r="AI83" i="52"/>
  <c r="CG83" i="52"/>
  <c r="BQ83" i="52"/>
  <c r="BW83" i="52" s="1"/>
  <c r="AM83" i="52"/>
  <c r="AQ83" i="52" s="1"/>
  <c r="BA82" i="52"/>
  <c r="BG82" i="52"/>
  <c r="BK82" i="52" s="1"/>
  <c r="AS82" i="52"/>
  <c r="AW82" i="52"/>
  <c r="BM82" i="52"/>
  <c r="Q82" i="52"/>
  <c r="W82" i="52" s="1"/>
  <c r="AI82" i="52"/>
  <c r="CG82" i="52"/>
  <c r="BQ82" i="52"/>
  <c r="BW82" i="52" s="1"/>
  <c r="AM82" i="52"/>
  <c r="AQ82" i="52" s="1"/>
  <c r="BC82" i="52"/>
  <c r="BA81" i="52"/>
  <c r="BC81" i="52"/>
  <c r="AM81" i="52"/>
  <c r="AQ81" i="52" s="1"/>
  <c r="BG81" i="52"/>
  <c r="BK81" i="52" s="1"/>
  <c r="BW81" i="52"/>
  <c r="AI81" i="52"/>
  <c r="Q81" i="52"/>
  <c r="Y81" i="52" s="1"/>
  <c r="AC81" i="52"/>
  <c r="BQ81" i="52"/>
  <c r="CA81" i="52"/>
  <c r="CE81" i="52" s="1"/>
  <c r="AW81" i="52"/>
  <c r="BG80" i="52"/>
  <c r="BK80" i="52" s="1"/>
  <c r="AW80" i="52"/>
  <c r="BA80" i="52" s="1"/>
  <c r="BM80" i="52"/>
  <c r="Q80" i="52"/>
  <c r="W80" i="52" s="1"/>
  <c r="AI80" i="52"/>
  <c r="CG80" i="52"/>
  <c r="BQ80" i="52"/>
  <c r="BW80" i="52" s="1"/>
  <c r="AM80" i="52"/>
  <c r="AQ80" i="52" s="1"/>
  <c r="BG75" i="52"/>
  <c r="BK75" i="52" s="1"/>
  <c r="AS75" i="52"/>
  <c r="AW75" i="52"/>
  <c r="BM75" i="52"/>
  <c r="Q75" i="52"/>
  <c r="Y75" i="52" s="1"/>
  <c r="AI75" i="52"/>
  <c r="CG75" i="52"/>
  <c r="BQ75" i="52"/>
  <c r="BW75" i="52" s="1"/>
  <c r="AM75" i="52"/>
  <c r="BC75" i="52"/>
  <c r="BG74" i="52"/>
  <c r="BK74" i="52" s="1"/>
  <c r="AS74" i="52"/>
  <c r="AW74" i="52"/>
  <c r="BM74" i="52"/>
  <c r="Q74" i="52"/>
  <c r="Y74" i="52" s="1"/>
  <c r="AI74" i="52"/>
  <c r="CG74" i="52"/>
  <c r="BQ74" i="52"/>
  <c r="BW74" i="52" s="1"/>
  <c r="AM74" i="52"/>
  <c r="BC74" i="52"/>
  <c r="BG73" i="52"/>
  <c r="AS73" i="52"/>
  <c r="AW73" i="52"/>
  <c r="BC73" i="52" s="1"/>
  <c r="BM73" i="52"/>
  <c r="Q73" i="52"/>
  <c r="W73" i="52" s="1"/>
  <c r="AI73" i="52"/>
  <c r="CG73" i="52"/>
  <c r="BQ73" i="52"/>
  <c r="BW73" i="52" s="1"/>
  <c r="AM73" i="52"/>
  <c r="AQ73" i="52" s="1"/>
  <c r="BY72" i="52"/>
  <c r="CC72" i="52" s="1"/>
  <c r="BG72" i="52"/>
  <c r="Y72" i="52"/>
  <c r="AW72" i="52"/>
  <c r="BM72" i="52"/>
  <c r="AM72" i="52"/>
  <c r="AQ72" i="52" s="1"/>
  <c r="BC72" i="52"/>
  <c r="AC72" i="52"/>
  <c r="AS72" i="52"/>
  <c r="Q72" i="52"/>
  <c r="W72" i="52" s="1"/>
  <c r="AI72" i="52"/>
  <c r="BQ72" i="52"/>
  <c r="CE71" i="52"/>
  <c r="CA71" i="52"/>
  <c r="BG71" i="52"/>
  <c r="BM71" i="52" s="1"/>
  <c r="Q71" i="52"/>
  <c r="Y71" i="52" s="1"/>
  <c r="AI71" i="52"/>
  <c r="AS71" i="52"/>
  <c r="AC71" i="52"/>
  <c r="AW71" i="52"/>
  <c r="CG71" i="52"/>
  <c r="BQ71" i="52"/>
  <c r="BW71" i="52" s="1"/>
  <c r="AM71" i="52"/>
  <c r="AQ71" i="52" s="1"/>
  <c r="BC71" i="52"/>
  <c r="CE70" i="52"/>
  <c r="BG70" i="52"/>
  <c r="BW70" i="52"/>
  <c r="AC70" i="52"/>
  <c r="AI70" i="52" s="1"/>
  <c r="AS70" i="52"/>
  <c r="Q70" i="52"/>
  <c r="Y70" i="52" s="1"/>
  <c r="CG70" i="52"/>
  <c r="BM70" i="52"/>
  <c r="BQ70" i="52"/>
  <c r="AW70" i="52"/>
  <c r="BA70" i="52" s="1"/>
  <c r="AM70" i="52"/>
  <c r="BC70" i="52"/>
  <c r="AW69" i="52"/>
  <c r="BM69" i="52"/>
  <c r="Q69" i="52"/>
  <c r="AI69" i="52"/>
  <c r="CG69" i="52"/>
  <c r="BQ69" i="52"/>
  <c r="AM69" i="52"/>
  <c r="BC69" i="52"/>
  <c r="AW68" i="52"/>
  <c r="BM68" i="52"/>
  <c r="Q68" i="52"/>
  <c r="AI68" i="52"/>
  <c r="CG68" i="52"/>
  <c r="BQ68" i="52"/>
  <c r="AM68" i="52"/>
  <c r="BC68" i="52"/>
  <c r="AW67" i="52"/>
  <c r="BM67" i="52"/>
  <c r="Q67" i="52"/>
  <c r="AI67" i="52"/>
  <c r="CG67" i="52"/>
  <c r="BQ67" i="52"/>
  <c r="AM67" i="52"/>
  <c r="BC67" i="52"/>
  <c r="AW66" i="52"/>
  <c r="BM66" i="52"/>
  <c r="Q66" i="52"/>
  <c r="AI66" i="52"/>
  <c r="CG66" i="52"/>
  <c r="BQ66" i="52"/>
  <c r="AM66" i="52"/>
  <c r="BC66" i="52"/>
  <c r="AC65" i="52"/>
  <c r="BG65" i="52"/>
  <c r="BM65" i="52" s="1"/>
  <c r="Y65" i="52"/>
  <c r="AS65" i="52"/>
  <c r="AW65" i="52"/>
  <c r="BA65" i="52" s="1"/>
  <c r="Q65" i="52"/>
  <c r="AI65" i="52"/>
  <c r="CA65" i="52"/>
  <c r="BQ65" i="52"/>
  <c r="BW65" i="52" s="1"/>
  <c r="CG65" i="52"/>
  <c r="AM65" i="52"/>
  <c r="AW64" i="52"/>
  <c r="BM64" i="52"/>
  <c r="Q64" i="52"/>
  <c r="AI64" i="52"/>
  <c r="CG64" i="52"/>
  <c r="BQ64" i="52"/>
  <c r="AM64" i="52"/>
  <c r="BC64" i="52"/>
  <c r="AW63" i="52"/>
  <c r="BM63" i="52"/>
  <c r="Q63" i="52"/>
  <c r="AI63" i="52"/>
  <c r="CG63" i="52"/>
  <c r="BQ63" i="52"/>
  <c r="AM63" i="52"/>
  <c r="BC63" i="52"/>
  <c r="BG62" i="52"/>
  <c r="Y62" i="52"/>
  <c r="AS62" i="52"/>
  <c r="AW62" i="52"/>
  <c r="BA62" i="52" s="1"/>
  <c r="BM62" i="52"/>
  <c r="Q62" i="52"/>
  <c r="AI62" i="52"/>
  <c r="CG62" i="52"/>
  <c r="BQ62" i="52"/>
  <c r="AM62" i="52"/>
  <c r="BC62" i="52"/>
  <c r="BG61" i="52"/>
  <c r="Y61" i="52"/>
  <c r="AS61" i="52"/>
  <c r="AW61" i="52"/>
  <c r="BA61" i="52" s="1"/>
  <c r="BM61" i="52"/>
  <c r="Q61" i="52"/>
  <c r="AI61" i="52"/>
  <c r="CG61" i="52"/>
  <c r="BQ61" i="52"/>
  <c r="AM61" i="52"/>
  <c r="BC61" i="52"/>
  <c r="BG60" i="52"/>
  <c r="Y60" i="52"/>
  <c r="AS60" i="52"/>
  <c r="AW60" i="52"/>
  <c r="BA60" i="52" s="1"/>
  <c r="BM60" i="52"/>
  <c r="Q60" i="52"/>
  <c r="AI60" i="52"/>
  <c r="CG60" i="52"/>
  <c r="BQ60" i="52"/>
  <c r="AM60" i="52"/>
  <c r="BC60" i="52"/>
  <c r="BG59" i="52"/>
  <c r="Y59" i="52"/>
  <c r="AS59" i="52"/>
  <c r="AW59" i="52"/>
  <c r="BA59" i="52" s="1"/>
  <c r="BM59" i="52"/>
  <c r="Q59" i="52"/>
  <c r="AI59" i="52"/>
  <c r="CG59" i="52"/>
  <c r="BQ59" i="52"/>
  <c r="AM59" i="52"/>
  <c r="BC59" i="52"/>
  <c r="BG58" i="52"/>
  <c r="Y58" i="52"/>
  <c r="AS58" i="52"/>
  <c r="AW58" i="52"/>
  <c r="BA58" i="52" s="1"/>
  <c r="BM58" i="52"/>
  <c r="Q58" i="52"/>
  <c r="AI58" i="52"/>
  <c r="CG58" i="52"/>
  <c r="BQ58" i="52"/>
  <c r="AM58" i="52"/>
  <c r="BC58" i="52"/>
  <c r="BA57" i="52"/>
  <c r="CA57" i="52"/>
  <c r="AS57" i="52"/>
  <c r="BW57" i="52"/>
  <c r="AC57" i="52"/>
  <c r="BG57" i="52"/>
  <c r="AM57" i="52"/>
  <c r="BC57" i="52"/>
  <c r="Y57" i="52"/>
  <c r="AW57" i="52"/>
  <c r="BM57" i="52"/>
  <c r="Q57" i="52"/>
  <c r="AI57" i="52"/>
  <c r="CG57" i="52"/>
  <c r="BQ57" i="52"/>
  <c r="CA56" i="52"/>
  <c r="AC56" i="52"/>
  <c r="AS56" i="52"/>
  <c r="Y56" i="52"/>
  <c r="BG56" i="52"/>
  <c r="BW56" i="52"/>
  <c r="BM56" i="52"/>
  <c r="Q56" i="52"/>
  <c r="AI56" i="52"/>
  <c r="CG56" i="52"/>
  <c r="BQ56" i="52"/>
  <c r="AW56" i="52"/>
  <c r="BA56" i="52" s="1"/>
  <c r="AM56" i="52"/>
  <c r="BC56" i="52"/>
  <c r="BG55" i="52"/>
  <c r="Y55" i="52"/>
  <c r="AS55" i="52"/>
  <c r="AW55" i="52"/>
  <c r="BA55" i="52" s="1"/>
  <c r="BM55" i="52"/>
  <c r="Q55" i="52"/>
  <c r="AI55" i="52"/>
  <c r="CG55" i="52"/>
  <c r="BQ55" i="52"/>
  <c r="AM55" i="52"/>
  <c r="BC55" i="52"/>
  <c r="AW54" i="52"/>
  <c r="BM54" i="52"/>
  <c r="Q54" i="52"/>
  <c r="AI54" i="52"/>
  <c r="CG54" i="52"/>
  <c r="BQ54" i="52"/>
  <c r="AM54" i="52"/>
  <c r="BC54" i="52"/>
  <c r="BG53" i="52"/>
  <c r="Y53" i="52"/>
  <c r="AS53" i="52"/>
  <c r="AW53" i="52"/>
  <c r="BA53" i="52" s="1"/>
  <c r="BM53" i="52"/>
  <c r="Q53" i="52"/>
  <c r="AI53" i="52"/>
  <c r="CG53" i="52"/>
  <c r="BQ53" i="52"/>
  <c r="AM53" i="52"/>
  <c r="BC53" i="52"/>
  <c r="CE52" i="52"/>
  <c r="CA52" i="52"/>
  <c r="AW52" i="52"/>
  <c r="BM52" i="52"/>
  <c r="Q52" i="52"/>
  <c r="Y52" i="52" s="1"/>
  <c r="AI52" i="52"/>
  <c r="CG52" i="52"/>
  <c r="BQ52" i="52"/>
  <c r="BW52" i="52" s="1"/>
  <c r="AM52" i="52"/>
  <c r="AS52" i="52" s="1"/>
  <c r="BC52" i="52"/>
  <c r="CE51" i="52"/>
  <c r="CA51" i="52"/>
  <c r="AW51" i="52"/>
  <c r="BM51" i="52"/>
  <c r="Q51" i="52"/>
  <c r="Y51" i="52" s="1"/>
  <c r="AI51" i="52"/>
  <c r="CG51" i="52"/>
  <c r="BQ51" i="52"/>
  <c r="BW51" i="52" s="1"/>
  <c r="AM51" i="52"/>
  <c r="AS51" i="52" s="1"/>
  <c r="BC51" i="52"/>
  <c r="AQ50" i="52"/>
  <c r="BG50" i="52"/>
  <c r="Y50" i="52"/>
  <c r="AS50" i="52"/>
  <c r="AW50" i="52"/>
  <c r="BM50" i="52"/>
  <c r="Q50" i="52"/>
  <c r="W50" i="52" s="1"/>
  <c r="AI50" i="52"/>
  <c r="CG50" i="52"/>
  <c r="BQ50" i="52"/>
  <c r="AM50" i="52"/>
  <c r="BC50" i="52"/>
  <c r="AQ49" i="52"/>
  <c r="BG49" i="52"/>
  <c r="Y49" i="52"/>
  <c r="AS49" i="52"/>
  <c r="AW49" i="52"/>
  <c r="BM49" i="52"/>
  <c r="Q49" i="52"/>
  <c r="W49" i="52" s="1"/>
  <c r="AI49" i="52"/>
  <c r="CG49" i="52"/>
  <c r="BQ49" i="52"/>
  <c r="AM49" i="52"/>
  <c r="BC49" i="52"/>
  <c r="AQ48" i="52"/>
  <c r="BG48" i="52"/>
  <c r="AS48" i="52"/>
  <c r="AW48" i="52"/>
  <c r="BC48" i="52" s="1"/>
  <c r="BM48" i="52"/>
  <c r="Q48" i="52"/>
  <c r="W48" i="52" s="1"/>
  <c r="AI48" i="52"/>
  <c r="CG48" i="52"/>
  <c r="BQ48" i="52"/>
  <c r="BW48" i="52" s="1"/>
  <c r="AM48" i="52"/>
  <c r="CA47" i="52"/>
  <c r="CE47" i="52" s="1"/>
  <c r="U47" i="52"/>
  <c r="W47" i="52" s="1"/>
  <c r="Y47" i="52"/>
  <c r="BG47" i="52"/>
  <c r="BW47" i="52"/>
  <c r="AC47" i="52"/>
  <c r="AS47" i="52"/>
  <c r="Q47" i="52"/>
  <c r="AI47" i="52"/>
  <c r="CG47" i="52"/>
  <c r="BM47" i="52"/>
  <c r="BQ47" i="52"/>
  <c r="AW47" i="52"/>
  <c r="AM47" i="52"/>
  <c r="AQ47" i="52" s="1"/>
  <c r="BC47" i="52"/>
  <c r="AQ46" i="52"/>
  <c r="BG46" i="52"/>
  <c r="AW46" i="52"/>
  <c r="BC46" i="52" s="1"/>
  <c r="BM46" i="52"/>
  <c r="Q46" i="52"/>
  <c r="W46" i="52" s="1"/>
  <c r="AI46" i="52"/>
  <c r="CG46" i="52"/>
  <c r="BQ46" i="52"/>
  <c r="BW46" i="52" s="1"/>
  <c r="AM46" i="52"/>
  <c r="AS46" i="52" s="1"/>
  <c r="BG45" i="52"/>
  <c r="AS45" i="52"/>
  <c r="AW45" i="52"/>
  <c r="BC45" i="52" s="1"/>
  <c r="BM45" i="52"/>
  <c r="Q45" i="52"/>
  <c r="W45" i="52" s="1"/>
  <c r="AI45" i="52"/>
  <c r="CG45" i="52"/>
  <c r="BQ45" i="52"/>
  <c r="BW45" i="52" s="1"/>
  <c r="AM45" i="52"/>
  <c r="AQ45" i="52" s="1"/>
  <c r="AQ44" i="52"/>
  <c r="BG44" i="52"/>
  <c r="AS44" i="52"/>
  <c r="AW44" i="52"/>
  <c r="BC44" i="52" s="1"/>
  <c r="BM44" i="52"/>
  <c r="Q44" i="52"/>
  <c r="W44" i="52" s="1"/>
  <c r="AI44" i="52"/>
  <c r="CG44" i="52"/>
  <c r="BQ44" i="52"/>
  <c r="BW44" i="52" s="1"/>
  <c r="AM44" i="52"/>
  <c r="U43" i="52"/>
  <c r="Q43" i="52"/>
  <c r="Y43" i="52" s="1"/>
  <c r="AI43" i="52"/>
  <c r="AM43" i="52"/>
  <c r="AQ43" i="52" s="1"/>
  <c r="BG43" i="52"/>
  <c r="AC43" i="52"/>
  <c r="AW43" i="52"/>
  <c r="BC43" i="52" s="1"/>
  <c r="BM43" i="52"/>
  <c r="CA43" i="52"/>
  <c r="CE43" i="52" s="1"/>
  <c r="BQ43" i="52"/>
  <c r="BW43" i="52" s="1"/>
  <c r="CE42" i="52"/>
  <c r="CA42" i="52"/>
  <c r="AW42" i="52"/>
  <c r="BM42" i="52"/>
  <c r="Q42" i="52"/>
  <c r="Y42" i="52" s="1"/>
  <c r="AI42" i="52"/>
  <c r="CG42" i="52"/>
  <c r="BQ42" i="52"/>
  <c r="BW42" i="52" s="1"/>
  <c r="AM42" i="52"/>
  <c r="AS42" i="52" s="1"/>
  <c r="BC42" i="52"/>
  <c r="AQ41" i="52"/>
  <c r="BG41" i="52"/>
  <c r="AS41" i="52"/>
  <c r="AW41" i="52"/>
  <c r="BC41" i="52" s="1"/>
  <c r="BM41" i="52"/>
  <c r="Q41" i="52"/>
  <c r="W41" i="52" s="1"/>
  <c r="AI41" i="52"/>
  <c r="CG41" i="52"/>
  <c r="BQ41" i="52"/>
  <c r="BW41" i="52" s="1"/>
  <c r="AM41" i="52"/>
  <c r="BG40" i="52"/>
  <c r="Y40" i="52"/>
  <c r="AS40" i="52"/>
  <c r="AW40" i="52"/>
  <c r="BA40" i="52" s="1"/>
  <c r="BM40" i="52"/>
  <c r="Q40" i="52"/>
  <c r="AI40" i="52"/>
  <c r="CG40" i="52"/>
  <c r="BQ40" i="52"/>
  <c r="AM40" i="52"/>
  <c r="BC40" i="52"/>
  <c r="BG39" i="52"/>
  <c r="Y39" i="52"/>
  <c r="AS39" i="52"/>
  <c r="AW39" i="52"/>
  <c r="BA39" i="52" s="1"/>
  <c r="BM39" i="52"/>
  <c r="Q39" i="52"/>
  <c r="AI39" i="52"/>
  <c r="CG39" i="52"/>
  <c r="BQ39" i="52"/>
  <c r="AM39" i="52"/>
  <c r="BC39" i="52"/>
  <c r="AW38" i="52"/>
  <c r="BM38" i="52"/>
  <c r="Q38" i="52"/>
  <c r="AI38" i="52"/>
  <c r="CG38" i="52"/>
  <c r="BQ38" i="52"/>
  <c r="AM38" i="52"/>
  <c r="BC38" i="52"/>
  <c r="AQ37" i="52"/>
  <c r="BG37" i="52"/>
  <c r="AS37" i="52"/>
  <c r="AW37" i="52"/>
  <c r="BC37" i="52" s="1"/>
  <c r="BM37" i="52"/>
  <c r="Q37" i="52"/>
  <c r="W37" i="52" s="1"/>
  <c r="AI37" i="52"/>
  <c r="CG37" i="52"/>
  <c r="BQ37" i="52"/>
  <c r="BW37" i="52" s="1"/>
  <c r="AM37" i="52"/>
  <c r="AQ36" i="52"/>
  <c r="BG36" i="52"/>
  <c r="Y36" i="52"/>
  <c r="AS36" i="52"/>
  <c r="AW36" i="52"/>
  <c r="BM36" i="52"/>
  <c r="Q36" i="52"/>
  <c r="W36" i="52" s="1"/>
  <c r="AI36" i="52"/>
  <c r="CG36" i="52"/>
  <c r="BQ36" i="52"/>
  <c r="AM36" i="52"/>
  <c r="BC36" i="52"/>
  <c r="CE35" i="52"/>
  <c r="CA35" i="52"/>
  <c r="AW35" i="52"/>
  <c r="BM35" i="52"/>
  <c r="Q35" i="52"/>
  <c r="Y35" i="52" s="1"/>
  <c r="AI35" i="52"/>
  <c r="CG35" i="52"/>
  <c r="BQ35" i="52"/>
  <c r="BW35" i="52" s="1"/>
  <c r="AM35" i="52"/>
  <c r="AS35" i="52" s="1"/>
  <c r="BC35" i="52"/>
  <c r="BA34" i="52"/>
  <c r="BG34" i="52"/>
  <c r="Y34" i="52"/>
  <c r="AS34" i="52"/>
  <c r="AW34" i="52"/>
  <c r="BM34" i="52"/>
  <c r="Q34" i="52"/>
  <c r="AI34" i="52"/>
  <c r="CG34" i="52"/>
  <c r="BQ34" i="52"/>
  <c r="AM34" i="52"/>
  <c r="BC34" i="52"/>
  <c r="BG33" i="52"/>
  <c r="Y33" i="52"/>
  <c r="AS33" i="52"/>
  <c r="AW33" i="52"/>
  <c r="BM33" i="52"/>
  <c r="Q33" i="52"/>
  <c r="W33" i="52" s="1"/>
  <c r="AI33" i="52"/>
  <c r="CG33" i="52"/>
  <c r="BQ33" i="52"/>
  <c r="AM33" i="52"/>
  <c r="AQ33" i="52" s="1"/>
  <c r="BC33" i="52"/>
  <c r="BG32" i="52"/>
  <c r="Y32" i="52"/>
  <c r="AS32" i="52"/>
  <c r="AW32" i="52"/>
  <c r="BA32" i="52" s="1"/>
  <c r="BM32" i="52"/>
  <c r="Q32" i="52"/>
  <c r="AI32" i="52"/>
  <c r="CG32" i="52"/>
  <c r="BQ32" i="52"/>
  <c r="AM32" i="52"/>
  <c r="BC32" i="52"/>
  <c r="AC31" i="52"/>
  <c r="BW31" i="52"/>
  <c r="Y31" i="52"/>
  <c r="AS31" i="52"/>
  <c r="BG31" i="52"/>
  <c r="AW31" i="52"/>
  <c r="BM31" i="52"/>
  <c r="Q31" i="52"/>
  <c r="W31" i="52" s="1"/>
  <c r="AI31" i="52"/>
  <c r="CG31" i="52"/>
  <c r="BQ31" i="52"/>
  <c r="AM31" i="52"/>
  <c r="AQ31" i="52" s="1"/>
  <c r="BC31" i="52"/>
  <c r="CG30" i="52"/>
  <c r="AC30" i="52"/>
  <c r="AS30" i="52"/>
  <c r="BC30" i="52"/>
  <c r="AM30" i="52"/>
  <c r="Y30" i="52"/>
  <c r="BG30" i="52"/>
  <c r="BW30" i="52"/>
  <c r="AW30" i="52"/>
  <c r="BA30" i="52" s="1"/>
  <c r="BM30" i="52"/>
  <c r="Q30" i="52"/>
  <c r="AI30" i="52"/>
  <c r="CA30" i="52"/>
  <c r="BQ30" i="52"/>
  <c r="BG29" i="52"/>
  <c r="AS29" i="52"/>
  <c r="AW29" i="52"/>
  <c r="BC29" i="52" s="1"/>
  <c r="BM29" i="52"/>
  <c r="Q29" i="52"/>
  <c r="W29" i="52" s="1"/>
  <c r="AI29" i="52"/>
  <c r="CG29" i="52"/>
  <c r="BQ29" i="52"/>
  <c r="BW29" i="52" s="1"/>
  <c r="AM29" i="52"/>
  <c r="AQ29" i="52" s="1"/>
  <c r="BG28" i="52"/>
  <c r="Y28" i="52"/>
  <c r="AS28" i="52"/>
  <c r="AW28" i="52"/>
  <c r="BA28" i="52" s="1"/>
  <c r="BM28" i="52"/>
  <c r="Q28" i="52"/>
  <c r="AI28" i="52"/>
  <c r="CG28" i="52"/>
  <c r="BQ28" i="52"/>
  <c r="AM28" i="52"/>
  <c r="BC28" i="52"/>
  <c r="AQ27" i="52"/>
  <c r="BG27" i="52"/>
  <c r="AS27" i="52"/>
  <c r="AW27" i="52"/>
  <c r="BC27" i="52" s="1"/>
  <c r="BM27" i="52"/>
  <c r="Q27" i="52"/>
  <c r="W27" i="52" s="1"/>
  <c r="AI27" i="52"/>
  <c r="CG27" i="52"/>
  <c r="BQ27" i="52"/>
  <c r="BW27" i="52" s="1"/>
  <c r="AM27" i="52"/>
  <c r="BG26" i="52"/>
  <c r="Y26" i="52"/>
  <c r="AS26" i="52"/>
  <c r="AW26" i="52"/>
  <c r="BA26" i="52" s="1"/>
  <c r="BM26" i="52"/>
  <c r="Q26" i="52"/>
  <c r="AI26" i="52"/>
  <c r="CG26" i="52"/>
  <c r="BQ26" i="52"/>
  <c r="AM26" i="52"/>
  <c r="BC26" i="52"/>
  <c r="BG25" i="52"/>
  <c r="AS25" i="52"/>
  <c r="AW25" i="52"/>
  <c r="BC25" i="52" s="1"/>
  <c r="BM25" i="52"/>
  <c r="Q25" i="52"/>
  <c r="W25" i="52" s="1"/>
  <c r="AI25" i="52"/>
  <c r="CG25" i="52"/>
  <c r="BQ25" i="52"/>
  <c r="BW25" i="52" s="1"/>
  <c r="AM25" i="52"/>
  <c r="AQ25" i="52" s="1"/>
  <c r="CA24" i="52"/>
  <c r="AC24" i="52"/>
  <c r="AS24" i="52"/>
  <c r="Y24" i="52"/>
  <c r="BG24" i="52"/>
  <c r="BW24" i="52"/>
  <c r="AW24" i="52"/>
  <c r="BA24" i="52" s="1"/>
  <c r="BM24" i="52"/>
  <c r="Q24" i="52"/>
  <c r="AI24" i="52"/>
  <c r="CG24" i="52"/>
  <c r="BQ24" i="52"/>
  <c r="AM24" i="52"/>
  <c r="BC24" i="52"/>
  <c r="CE23" i="52"/>
  <c r="CA23" i="52"/>
  <c r="BC23" i="52"/>
  <c r="AM23" i="52"/>
  <c r="AQ23" i="52" s="1"/>
  <c r="BG23" i="52"/>
  <c r="BM23" i="52" s="1"/>
  <c r="AC23" i="52"/>
  <c r="AW23" i="52"/>
  <c r="Q23" i="52"/>
  <c r="Y23" i="52" s="1"/>
  <c r="AI23" i="52"/>
  <c r="CG23" i="52"/>
  <c r="BQ23" i="52"/>
  <c r="BW23" i="52" s="1"/>
  <c r="CG22" i="52"/>
  <c r="AC22" i="52"/>
  <c r="AS22" i="52"/>
  <c r="BC22" i="52"/>
  <c r="AM22" i="52"/>
  <c r="Y22" i="52"/>
  <c r="BG22" i="52"/>
  <c r="BW22" i="52"/>
  <c r="CA22" i="52"/>
  <c r="AW22" i="52"/>
  <c r="BA22" i="52" s="1"/>
  <c r="BM22" i="52"/>
  <c r="Q22" i="52"/>
  <c r="AI22" i="52"/>
  <c r="BQ22" i="52"/>
  <c r="CE21" i="52"/>
  <c r="CA21" i="52"/>
  <c r="BG21" i="52"/>
  <c r="BM21" i="52" s="1"/>
  <c r="BW21" i="52"/>
  <c r="Q21" i="52"/>
  <c r="W21" i="52" s="1"/>
  <c r="AI21" i="52"/>
  <c r="CG21" i="52"/>
  <c r="BQ21" i="52"/>
  <c r="AW21" i="52"/>
  <c r="AM21" i="52"/>
  <c r="AS21" i="52" s="1"/>
  <c r="BC21" i="52"/>
  <c r="AQ20" i="52"/>
  <c r="BG20" i="52"/>
  <c r="AS20" i="52"/>
  <c r="AW20" i="52"/>
  <c r="BC20" i="52" s="1"/>
  <c r="BM20" i="52"/>
  <c r="Q20" i="52"/>
  <c r="W20" i="52" s="1"/>
  <c r="AI20" i="52"/>
  <c r="CG20" i="52"/>
  <c r="BQ20" i="52"/>
  <c r="BW20" i="52" s="1"/>
  <c r="AM20" i="52"/>
  <c r="BG19" i="52"/>
  <c r="Y19" i="52"/>
  <c r="AS19" i="52"/>
  <c r="AW19" i="52"/>
  <c r="BA19" i="52" s="1"/>
  <c r="BM19" i="52"/>
  <c r="Q19" i="52"/>
  <c r="AI19" i="52"/>
  <c r="CG19" i="52"/>
  <c r="BQ19" i="52"/>
  <c r="AM19" i="52"/>
  <c r="BC19" i="52"/>
  <c r="AQ18" i="52"/>
  <c r="BG18" i="52"/>
  <c r="AS18" i="52"/>
  <c r="AW18" i="52"/>
  <c r="BC18" i="52" s="1"/>
  <c r="BM18" i="52"/>
  <c r="Q18" i="52"/>
  <c r="W18" i="52" s="1"/>
  <c r="AI18" i="52"/>
  <c r="CG18" i="52"/>
  <c r="BQ18" i="52"/>
  <c r="BW18" i="52" s="1"/>
  <c r="AM18" i="52"/>
  <c r="BG17" i="52"/>
  <c r="Y17" i="52"/>
  <c r="AS17" i="52"/>
  <c r="AW17" i="52"/>
  <c r="BM17" i="52"/>
  <c r="Q17" i="52"/>
  <c r="W17" i="52" s="1"/>
  <c r="AI17" i="52"/>
  <c r="CG17" i="52"/>
  <c r="BQ17" i="52"/>
  <c r="AM17" i="52"/>
  <c r="AQ17" i="52" s="1"/>
  <c r="BC17" i="52"/>
  <c r="BG16" i="52"/>
  <c r="Y16" i="52"/>
  <c r="AS16" i="52"/>
  <c r="AW16" i="52"/>
  <c r="BA16" i="52" s="1"/>
  <c r="BM16" i="52"/>
  <c r="Q16" i="52"/>
  <c r="AI16" i="52"/>
  <c r="CG16" i="52"/>
  <c r="BQ16" i="52"/>
  <c r="AM16" i="52"/>
  <c r="BC16" i="52"/>
  <c r="AQ15" i="52"/>
  <c r="BG15" i="52"/>
  <c r="AS15" i="52"/>
  <c r="AW15" i="52"/>
  <c r="BC15" i="52" s="1"/>
  <c r="BM15" i="52"/>
  <c r="Q15" i="52"/>
  <c r="W15" i="52" s="1"/>
  <c r="AI15" i="52"/>
  <c r="CG15" i="52"/>
  <c r="BQ15" i="52"/>
  <c r="BW15" i="52" s="1"/>
  <c r="AM15" i="52"/>
  <c r="BA14" i="52"/>
  <c r="CA14" i="52"/>
  <c r="AC14" i="52"/>
  <c r="AS14" i="52"/>
  <c r="Y14" i="52"/>
  <c r="BG14" i="52"/>
  <c r="BW14" i="52"/>
  <c r="Q14" i="52"/>
  <c r="AI14" i="52"/>
  <c r="CG14" i="52"/>
  <c r="AW14" i="52"/>
  <c r="BQ14" i="52"/>
  <c r="BM14" i="52"/>
  <c r="AM14" i="52"/>
  <c r="BC14" i="52"/>
  <c r="AQ13" i="52"/>
  <c r="BG13" i="52"/>
  <c r="AS13" i="52"/>
  <c r="AW13" i="52"/>
  <c r="BC13" i="52" s="1"/>
  <c r="BM13" i="52"/>
  <c r="Q13" i="52"/>
  <c r="W13" i="52" s="1"/>
  <c r="AI13" i="52"/>
  <c r="CG13" i="52"/>
  <c r="BQ13" i="52"/>
  <c r="BW13" i="52" s="1"/>
  <c r="AM13" i="52"/>
  <c r="BA12" i="52"/>
  <c r="Y12" i="52"/>
  <c r="AS12" i="52"/>
  <c r="BG12" i="52"/>
  <c r="AW12" i="52"/>
  <c r="BM12" i="52"/>
  <c r="Q12" i="52"/>
  <c r="AI12" i="52"/>
  <c r="CG12" i="52"/>
  <c r="BQ12" i="52"/>
  <c r="AM12" i="52"/>
  <c r="BC12" i="52"/>
  <c r="AQ11" i="52"/>
  <c r="BG11" i="52"/>
  <c r="AS11" i="52"/>
  <c r="AW11" i="52"/>
  <c r="BC11" i="52" s="1"/>
  <c r="BM11" i="52"/>
  <c r="Q11" i="52"/>
  <c r="W11" i="52" s="1"/>
  <c r="AI11" i="52"/>
  <c r="CG11" i="52"/>
  <c r="BQ11" i="52"/>
  <c r="BW11" i="52" s="1"/>
  <c r="AM11" i="52"/>
  <c r="AW10" i="52"/>
  <c r="BM10" i="52"/>
  <c r="Q10" i="52"/>
  <c r="AI10" i="52"/>
  <c r="CG10" i="52"/>
  <c r="BQ10" i="52"/>
  <c r="AM10" i="52"/>
  <c r="BC10" i="52"/>
  <c r="AQ9" i="52"/>
  <c r="BG9" i="52"/>
  <c r="Y9" i="52"/>
  <c r="AS9" i="52"/>
  <c r="AW9" i="52"/>
  <c r="BM9" i="52"/>
  <c r="Q9" i="52"/>
  <c r="W9" i="52" s="1"/>
  <c r="AI9" i="52"/>
  <c r="CG9" i="52"/>
  <c r="BQ9" i="52"/>
  <c r="AM9" i="52"/>
  <c r="BC9" i="52"/>
  <c r="AQ8" i="52"/>
  <c r="BG8" i="52"/>
  <c r="AW8" i="52"/>
  <c r="BC8" i="52" s="1"/>
  <c r="BM8" i="52"/>
  <c r="Q8" i="52"/>
  <c r="W8" i="52" s="1"/>
  <c r="AI8" i="52"/>
  <c r="CG8" i="52"/>
  <c r="BQ8" i="52"/>
  <c r="BW8" i="52" s="1"/>
  <c r="AM8" i="52"/>
  <c r="AS8" i="52" s="1"/>
  <c r="K47" i="54"/>
  <c r="M47" i="54" s="1"/>
  <c r="K46" i="54"/>
  <c r="M46" i="54" s="1"/>
  <c r="Y46" i="54" s="1"/>
  <c r="Y63" i="54"/>
  <c r="Q63" i="54"/>
  <c r="Y62" i="54"/>
  <c r="Q62" i="54"/>
  <c r="W61" i="54"/>
  <c r="Q61" i="54"/>
  <c r="Q60" i="54"/>
  <c r="W60" i="54" s="1"/>
  <c r="W59" i="54"/>
  <c r="Y59" i="54"/>
  <c r="Q59" i="54"/>
  <c r="Q58" i="54"/>
  <c r="W58" i="54" s="1"/>
  <c r="W57" i="54"/>
  <c r="Q57" i="54"/>
  <c r="Y56" i="54"/>
  <c r="Q56" i="54"/>
  <c r="W56" i="54" s="1"/>
  <c r="W55" i="54"/>
  <c r="Y55" i="54"/>
  <c r="Q55" i="54"/>
  <c r="W54" i="54"/>
  <c r="Q54" i="54"/>
  <c r="Y53" i="54"/>
  <c r="Q53" i="54"/>
  <c r="Q52" i="54"/>
  <c r="W52" i="54" s="1"/>
  <c r="Q51" i="54"/>
  <c r="W51" i="54" s="1"/>
  <c r="Q50" i="54"/>
  <c r="W50" i="54" s="1"/>
  <c r="W49" i="54"/>
  <c r="Q49" i="54"/>
  <c r="Q48" i="54"/>
  <c r="Y48" i="54" s="1"/>
  <c r="Q46" i="54"/>
  <c r="W45" i="54"/>
  <c r="Q45" i="54"/>
  <c r="Q44" i="54"/>
  <c r="W44" i="54" s="1"/>
  <c r="W43" i="54"/>
  <c r="Q43" i="54"/>
  <c r="W42" i="54"/>
  <c r="Y42" i="54"/>
  <c r="Q42" i="54"/>
  <c r="W41" i="54"/>
  <c r="Q41" i="54"/>
  <c r="Y41" i="54" s="1"/>
  <c r="W40" i="54"/>
  <c r="Y40" i="54"/>
  <c r="Q40" i="54"/>
  <c r="Q39" i="54"/>
  <c r="W39" i="54" s="1"/>
  <c r="W38" i="54"/>
  <c r="Y38" i="54"/>
  <c r="Q38" i="54"/>
  <c r="Y37" i="54"/>
  <c r="Q37" i="54"/>
  <c r="W37" i="54" s="1"/>
  <c r="W36" i="54"/>
  <c r="Y36" i="54"/>
  <c r="Q36" i="54"/>
  <c r="W35" i="54"/>
  <c r="Y35" i="54"/>
  <c r="Q35" i="54"/>
  <c r="W34" i="54"/>
  <c r="Q34" i="54"/>
  <c r="Y34" i="54" s="1"/>
  <c r="W33" i="54"/>
  <c r="Q33" i="54"/>
  <c r="Y33" i="54" s="1"/>
  <c r="W32" i="54"/>
  <c r="Y32" i="54"/>
  <c r="Q32" i="54"/>
  <c r="W31" i="54"/>
  <c r="Y31" i="54"/>
  <c r="Q31" i="54"/>
  <c r="W30" i="54"/>
  <c r="Q30" i="54"/>
  <c r="W29" i="54"/>
  <c r="Q29" i="54"/>
  <c r="Y29" i="54" s="1"/>
  <c r="Y28" i="54"/>
  <c r="Q28" i="54"/>
  <c r="W28" i="54" s="1"/>
  <c r="Q27" i="54"/>
  <c r="W27" i="54" s="1"/>
  <c r="Q26" i="54"/>
  <c r="W26" i="54" s="1"/>
  <c r="W25" i="54"/>
  <c r="Y25" i="54"/>
  <c r="Q25" i="54"/>
  <c r="W24" i="54"/>
  <c r="Q24" i="54"/>
  <c r="Y24" i="54" s="1"/>
  <c r="Q23" i="54"/>
  <c r="W23" i="54" s="1"/>
  <c r="Q22" i="54"/>
  <c r="W22" i="54" s="1"/>
  <c r="W21" i="54"/>
  <c r="Y21" i="54"/>
  <c r="Q21" i="54"/>
  <c r="W16" i="54"/>
  <c r="Q16" i="54"/>
  <c r="Y16" i="54" s="1"/>
  <c r="W15" i="54"/>
  <c r="Y15" i="54"/>
  <c r="Q15" i="54"/>
  <c r="Y14" i="54"/>
  <c r="W13" i="54"/>
  <c r="Y13" i="54"/>
  <c r="Q13" i="54"/>
  <c r="Q12" i="54"/>
  <c r="W12" i="54" s="1"/>
  <c r="W11" i="54"/>
  <c r="Y11" i="54"/>
  <c r="Q11" i="54"/>
  <c r="W10" i="54"/>
  <c r="Y10" i="54"/>
  <c r="Q10" i="54"/>
  <c r="Q9" i="54"/>
  <c r="W8" i="54"/>
  <c r="Y8" i="54"/>
  <c r="Q8" i="54"/>
  <c r="Q57" i="55"/>
  <c r="Q56" i="55"/>
  <c r="Q55" i="55"/>
  <c r="Q54" i="55"/>
  <c r="Q53" i="55"/>
  <c r="Q52" i="55"/>
  <c r="AA51" i="55"/>
  <c r="Q50" i="55"/>
  <c r="Q49" i="55"/>
  <c r="Q48" i="55"/>
  <c r="Q47" i="55"/>
  <c r="Q46" i="55"/>
  <c r="AA45" i="55"/>
  <c r="Q45" i="55"/>
  <c r="Q44" i="55"/>
  <c r="Q43" i="55"/>
  <c r="Q42" i="55"/>
  <c r="Q40" i="55"/>
  <c r="Q39" i="55"/>
  <c r="Q38" i="55"/>
  <c r="Q37" i="55"/>
  <c r="Q36" i="55"/>
  <c r="Q35" i="55"/>
  <c r="Q34" i="55"/>
  <c r="Q33" i="55"/>
  <c r="Q32" i="55"/>
  <c r="Q31" i="55"/>
  <c r="Q30" i="55"/>
  <c r="Q29" i="55"/>
  <c r="Q28" i="55"/>
  <c r="Q27" i="55"/>
  <c r="Q26" i="55"/>
  <c r="Q25" i="55"/>
  <c r="Q24" i="55"/>
  <c r="Q23" i="55"/>
  <c r="Q22" i="55"/>
  <c r="Q21" i="55"/>
  <c r="Q20" i="55"/>
  <c r="Q19" i="55"/>
  <c r="Q18" i="55"/>
  <c r="AA17" i="55"/>
  <c r="Q16" i="55"/>
  <c r="AA15" i="55"/>
  <c r="Q14" i="55"/>
  <c r="Q13" i="55"/>
  <c r="Q12" i="55"/>
  <c r="Q11" i="55"/>
  <c r="Q10" i="55"/>
  <c r="Q9" i="55"/>
  <c r="Q8" i="55"/>
  <c r="K20" i="56"/>
  <c r="AS63" i="56"/>
  <c r="AI63" i="56"/>
  <c r="Q63" i="56"/>
  <c r="AM63" i="56"/>
  <c r="Y63" i="56"/>
  <c r="AS62" i="56"/>
  <c r="AC62" i="56"/>
  <c r="AI62" i="56"/>
  <c r="AM62" i="56"/>
  <c r="Q62" i="56"/>
  <c r="Y62" i="56"/>
  <c r="AS61" i="56"/>
  <c r="AC61" i="56"/>
  <c r="AI61" i="56"/>
  <c r="Q61" i="56"/>
  <c r="AM61" i="56"/>
  <c r="Y61" i="56"/>
  <c r="AS60" i="56"/>
  <c r="AC60" i="56"/>
  <c r="AI60" i="56"/>
  <c r="Q60" i="56"/>
  <c r="AM60" i="56"/>
  <c r="Y60" i="56"/>
  <c r="AC59" i="56"/>
  <c r="AI59" i="56"/>
  <c r="Q59" i="56"/>
  <c r="AM59" i="56"/>
  <c r="AS59" i="56" s="1"/>
  <c r="Y59" i="56"/>
  <c r="AC58" i="56"/>
  <c r="AI58" i="56"/>
  <c r="Q58" i="56"/>
  <c r="AM58" i="56"/>
  <c r="Y58" i="56"/>
  <c r="AS57" i="56"/>
  <c r="AC57" i="56"/>
  <c r="AI57" i="56"/>
  <c r="Q57" i="56"/>
  <c r="AM57" i="56"/>
  <c r="Y57" i="56"/>
  <c r="AS56" i="56"/>
  <c r="AC56" i="56"/>
  <c r="Q56" i="56"/>
  <c r="Y56" i="56" s="1"/>
  <c r="AM56" i="56"/>
  <c r="AI56" i="56"/>
  <c r="AS55" i="56"/>
  <c r="AC55" i="56"/>
  <c r="Q55" i="56"/>
  <c r="Y55" i="56" s="1"/>
  <c r="AM55" i="56"/>
  <c r="AI55" i="56"/>
  <c r="AS54" i="56"/>
  <c r="AC54" i="56"/>
  <c r="AI54" i="56"/>
  <c r="Q54" i="56"/>
  <c r="AM54" i="56"/>
  <c r="Y54" i="56"/>
  <c r="AS53" i="56"/>
  <c r="AI53" i="56"/>
  <c r="Q53" i="56"/>
  <c r="AM53" i="56"/>
  <c r="Y53" i="56"/>
  <c r="AS52" i="56"/>
  <c r="AC52" i="56"/>
  <c r="Q52" i="56"/>
  <c r="AM52" i="56"/>
  <c r="AI52" i="56"/>
  <c r="Y52" i="56"/>
  <c r="AC51" i="56"/>
  <c r="AI51" i="56" s="1"/>
  <c r="Q51" i="56"/>
  <c r="AM51" i="56"/>
  <c r="AS51" i="56" s="1"/>
  <c r="Y51" i="56"/>
  <c r="AI50" i="56"/>
  <c r="Q50" i="56"/>
  <c r="AM50" i="56"/>
  <c r="AS50" i="56" s="1"/>
  <c r="Y50" i="56"/>
  <c r="AS49" i="56"/>
  <c r="AC49" i="56"/>
  <c r="AI49" i="56"/>
  <c r="Q49" i="56"/>
  <c r="AM49" i="56"/>
  <c r="Y49" i="56"/>
  <c r="AS45" i="56"/>
  <c r="AC45" i="56"/>
  <c r="AI45" i="56"/>
  <c r="Q45" i="56"/>
  <c r="AM45" i="56"/>
  <c r="Y45" i="56"/>
  <c r="AC44" i="56"/>
  <c r="AM44" i="56"/>
  <c r="AS44" i="56" s="1"/>
  <c r="Q44" i="56"/>
  <c r="AI44" i="56"/>
  <c r="Y44" i="56"/>
  <c r="AS43" i="56"/>
  <c r="AC43" i="56"/>
  <c r="AI43" i="56"/>
  <c r="Q43" i="56"/>
  <c r="AM43" i="56"/>
  <c r="Y43" i="56"/>
  <c r="AC42" i="56"/>
  <c r="AI42" i="56" s="1"/>
  <c r="Q42" i="56"/>
  <c r="Y42" i="56" s="1"/>
  <c r="AM42" i="56"/>
  <c r="AS42" i="56" s="1"/>
  <c r="AC41" i="56"/>
  <c r="AI41" i="56"/>
  <c r="Q41" i="56"/>
  <c r="Y41" i="56" s="1"/>
  <c r="AM41" i="56"/>
  <c r="AS41" i="56" s="1"/>
  <c r="AC40" i="56"/>
  <c r="AI40" i="56"/>
  <c r="Q40" i="56"/>
  <c r="AM40" i="56"/>
  <c r="AS40" i="56" s="1"/>
  <c r="Y40" i="56"/>
  <c r="AS39" i="56"/>
  <c r="AC39" i="56"/>
  <c r="Q39" i="56"/>
  <c r="AM39" i="56"/>
  <c r="AI39" i="56"/>
  <c r="Y39" i="56"/>
  <c r="AS38" i="56"/>
  <c r="AC38" i="56"/>
  <c r="Q38" i="56"/>
  <c r="Y38" i="56" s="1"/>
  <c r="AM38" i="56"/>
  <c r="AI38" i="56"/>
  <c r="AC37" i="56"/>
  <c r="AI37" i="56" s="1"/>
  <c r="Q37" i="56"/>
  <c r="AM37" i="56"/>
  <c r="AS37" i="56" s="1"/>
  <c r="Y37" i="56"/>
  <c r="Q36" i="56"/>
  <c r="AC36" i="56"/>
  <c r="AI36" i="56"/>
  <c r="Y36" i="56"/>
  <c r="AS36" i="56"/>
  <c r="AC35" i="56"/>
  <c r="AI35" i="56"/>
  <c r="Q35" i="56"/>
  <c r="AM35" i="56"/>
  <c r="AS35" i="56" s="1"/>
  <c r="Y35" i="56"/>
  <c r="AS34" i="56"/>
  <c r="AC34" i="56"/>
  <c r="Q34" i="56"/>
  <c r="AM34" i="56"/>
  <c r="AI34" i="56"/>
  <c r="Y34" i="56"/>
  <c r="AC33" i="56"/>
  <c r="AI33" i="56" s="1"/>
  <c r="Q33" i="56"/>
  <c r="AM33" i="56"/>
  <c r="AS33" i="56" s="1"/>
  <c r="Y33" i="56"/>
  <c r="AC32" i="56"/>
  <c r="AI32" i="56" s="1"/>
  <c r="Q32" i="56"/>
  <c r="AM32" i="56"/>
  <c r="Y32" i="56"/>
  <c r="AS32" i="56"/>
  <c r="AC31" i="56"/>
  <c r="AI31" i="56"/>
  <c r="Q31" i="56"/>
  <c r="AM31" i="56"/>
  <c r="AS31" i="56" s="1"/>
  <c r="Y31" i="56"/>
  <c r="AS30" i="56"/>
  <c r="AC30" i="56"/>
  <c r="AI30" i="56"/>
  <c r="Q30" i="56"/>
  <c r="AM30" i="56"/>
  <c r="Y30" i="56"/>
  <c r="AC29" i="56"/>
  <c r="AI29" i="56"/>
  <c r="Q29" i="56"/>
  <c r="AM29" i="56"/>
  <c r="AS29" i="56" s="1"/>
  <c r="Y29" i="56"/>
  <c r="AS28" i="56"/>
  <c r="AC28" i="56"/>
  <c r="Q28" i="56"/>
  <c r="AM28" i="56"/>
  <c r="AI28" i="56"/>
  <c r="Y28" i="56"/>
  <c r="AC27" i="56"/>
  <c r="AI27" i="56" s="1"/>
  <c r="Q27" i="56"/>
  <c r="AM27" i="56"/>
  <c r="AS27" i="56" s="1"/>
  <c r="Y27" i="56"/>
  <c r="AC26" i="56"/>
  <c r="AI26" i="56" s="1"/>
  <c r="Q26" i="56"/>
  <c r="AM26" i="56"/>
  <c r="AS26" i="56" s="1"/>
  <c r="Y26" i="56"/>
  <c r="AS25" i="56"/>
  <c r="AC25" i="56"/>
  <c r="AI25" i="56"/>
  <c r="Q25" i="56"/>
  <c r="AM25" i="56"/>
  <c r="Y25" i="56"/>
  <c r="AC24" i="56"/>
  <c r="AI24" i="56" s="1"/>
  <c r="Q24" i="56"/>
  <c r="AM24" i="56"/>
  <c r="AS24" i="56" s="1"/>
  <c r="Y24" i="56"/>
  <c r="AC23" i="56"/>
  <c r="AI23" i="56"/>
  <c r="Q23" i="56"/>
  <c r="AM23" i="56"/>
  <c r="AS23" i="56" s="1"/>
  <c r="Y23" i="56"/>
  <c r="AC22" i="56"/>
  <c r="AI22" i="56" s="1"/>
  <c r="Q22" i="56"/>
  <c r="AM22" i="56"/>
  <c r="AS22" i="56" s="1"/>
  <c r="Y22" i="56"/>
  <c r="AS21" i="56"/>
  <c r="AC21" i="56"/>
  <c r="AI21" i="56" s="1"/>
  <c r="Q21" i="56"/>
  <c r="AM21" i="56"/>
  <c r="Y21" i="56"/>
  <c r="AI16" i="56"/>
  <c r="AC16" i="56"/>
  <c r="Q16" i="56"/>
  <c r="AM16" i="56"/>
  <c r="Y16" i="56"/>
  <c r="AS16" i="56"/>
  <c r="AS15" i="56"/>
  <c r="AC15" i="56"/>
  <c r="Q15" i="56"/>
  <c r="AM15" i="56"/>
  <c r="AI15" i="56"/>
  <c r="Y15" i="56"/>
  <c r="AS14" i="56"/>
  <c r="AC14" i="56"/>
  <c r="Q14" i="56"/>
  <c r="AM14" i="56"/>
  <c r="AI14" i="56"/>
  <c r="Y14" i="56"/>
  <c r="AC13" i="56"/>
  <c r="AI13" i="56" s="1"/>
  <c r="Q13" i="56"/>
  <c r="AM13" i="56"/>
  <c r="Y13" i="56"/>
  <c r="AS13" i="56"/>
  <c r="AC12" i="56"/>
  <c r="AI12" i="56" s="1"/>
  <c r="Q12" i="56"/>
  <c r="AM12" i="56"/>
  <c r="Y12" i="56"/>
  <c r="AS12" i="56"/>
  <c r="AC11" i="56"/>
  <c r="AI11" i="56" s="1"/>
  <c r="Q11" i="56"/>
  <c r="AM11" i="56"/>
  <c r="Y11" i="56"/>
  <c r="AS11" i="56"/>
  <c r="AC10" i="56"/>
  <c r="AI10" i="56"/>
  <c r="Q10" i="56"/>
  <c r="AM10" i="56"/>
  <c r="AS10" i="56" s="1"/>
  <c r="Y10" i="56"/>
  <c r="AI9" i="56"/>
  <c r="Q9" i="56"/>
  <c r="AM9" i="56"/>
  <c r="Y9" i="56"/>
  <c r="AC8" i="56"/>
  <c r="Q8" i="56"/>
  <c r="AM8" i="56"/>
  <c r="AS8" i="56" s="1"/>
  <c r="AI8" i="56"/>
  <c r="Y8" i="56"/>
  <c r="BQ23" i="88"/>
  <c r="BO23" i="88"/>
  <c r="BM23" i="88"/>
  <c r="BI23" i="88"/>
  <c r="BS12" i="88"/>
  <c r="BW12" i="88"/>
  <c r="BS20" i="88"/>
  <c r="BS14" i="88"/>
  <c r="BU14" i="88"/>
  <c r="BU16" i="88"/>
  <c r="BS16" i="88"/>
  <c r="BU21" i="88"/>
  <c r="BS21" i="88"/>
  <c r="BS11" i="88"/>
  <c r="BU11" i="88"/>
  <c r="BU18" i="88"/>
  <c r="BS18" i="88"/>
  <c r="BU8" i="88"/>
  <c r="BS8" i="88"/>
  <c r="BS13" i="88"/>
  <c r="BU13" i="88"/>
  <c r="BS15" i="88"/>
  <c r="BU15" i="88"/>
  <c r="BS22" i="88"/>
  <c r="BU22" i="88"/>
  <c r="BU10" i="88"/>
  <c r="BS10" i="88"/>
  <c r="BS19" i="88"/>
  <c r="BU19" i="88"/>
  <c r="BS9" i="88"/>
  <c r="BS17" i="88"/>
  <c r="BQ23" i="89"/>
  <c r="BO23" i="89"/>
  <c r="BM23" i="89"/>
  <c r="BW11" i="89"/>
  <c r="BS11" i="89"/>
  <c r="BS19" i="89"/>
  <c r="BW19" i="89"/>
  <c r="BS12" i="89"/>
  <c r="BW12" i="89"/>
  <c r="BS20" i="89"/>
  <c r="BU8" i="89"/>
  <c r="BS8" i="89"/>
  <c r="BS21" i="89"/>
  <c r="BU21" i="89"/>
  <c r="BU10" i="89"/>
  <c r="BS10" i="89"/>
  <c r="BU13" i="89"/>
  <c r="BS13" i="89"/>
  <c r="BS15" i="89"/>
  <c r="BU15" i="89"/>
  <c r="BU18" i="89"/>
  <c r="BS18" i="89"/>
  <c r="BU22" i="89"/>
  <c r="BS22" i="89"/>
  <c r="BU14" i="89"/>
  <c r="BS14" i="89"/>
  <c r="BU16" i="89"/>
  <c r="BS16" i="89"/>
  <c r="BS9" i="89"/>
  <c r="BS17" i="89"/>
  <c r="BQ23" i="90"/>
  <c r="BO23" i="90"/>
  <c r="BM23" i="90"/>
  <c r="BK23" i="90"/>
  <c r="BS12" i="90"/>
  <c r="BW12" i="90"/>
  <c r="BS10" i="90"/>
  <c r="BS20" i="90"/>
  <c r="BS14" i="90"/>
  <c r="BU14" i="90"/>
  <c r="BU16" i="90"/>
  <c r="BS16" i="90"/>
  <c r="BU21" i="90"/>
  <c r="BS21" i="90"/>
  <c r="BU11" i="90"/>
  <c r="BS11" i="90"/>
  <c r="BU18" i="90"/>
  <c r="BS18" i="90"/>
  <c r="BU8" i="90"/>
  <c r="BS8" i="90"/>
  <c r="BS13" i="90"/>
  <c r="BU13" i="90"/>
  <c r="BS15" i="90"/>
  <c r="BU15" i="90"/>
  <c r="BU22" i="90"/>
  <c r="BS22" i="90"/>
  <c r="BS19" i="90"/>
  <c r="BU19" i="90"/>
  <c r="BS9" i="90"/>
  <c r="BS17" i="90"/>
  <c r="BQ23" i="91"/>
  <c r="BW12" i="91"/>
  <c r="BS12" i="91"/>
  <c r="BS20" i="91"/>
  <c r="BS8" i="91"/>
  <c r="BU14" i="91"/>
  <c r="BS14" i="91"/>
  <c r="BU16" i="91"/>
  <c r="BS16" i="91"/>
  <c r="BU21" i="91"/>
  <c r="BS21" i="91"/>
  <c r="BS11" i="91"/>
  <c r="BU11" i="91"/>
  <c r="BU18" i="91"/>
  <c r="BS18" i="91"/>
  <c r="BU13" i="91"/>
  <c r="BS13" i="91"/>
  <c r="BS15" i="91"/>
  <c r="BU15" i="91"/>
  <c r="BU22" i="91"/>
  <c r="BS22" i="91"/>
  <c r="BU10" i="91"/>
  <c r="BS10" i="91"/>
  <c r="BS19" i="91"/>
  <c r="BU19" i="91"/>
  <c r="BS9" i="91"/>
  <c r="BS17" i="91"/>
  <c r="BQ23" i="92"/>
  <c r="BO23" i="92"/>
  <c r="BW12" i="92"/>
  <c r="BS12" i="92"/>
  <c r="BS8" i="92"/>
  <c r="BS20" i="92"/>
  <c r="BS14" i="92"/>
  <c r="BU14" i="92"/>
  <c r="BU16" i="92"/>
  <c r="BS16" i="92"/>
  <c r="BU21" i="92"/>
  <c r="BS21" i="92"/>
  <c r="BS11" i="92"/>
  <c r="BU11" i="92"/>
  <c r="BU18" i="92"/>
  <c r="BS18" i="92"/>
  <c r="BS13" i="92"/>
  <c r="BU13" i="92"/>
  <c r="BS15" i="92"/>
  <c r="BU15" i="92"/>
  <c r="BU22" i="92"/>
  <c r="BS22" i="92"/>
  <c r="BU10" i="92"/>
  <c r="BS10" i="92"/>
  <c r="BS19" i="92"/>
  <c r="BU19" i="92"/>
  <c r="BS9" i="92"/>
  <c r="BS17" i="92"/>
  <c r="K32" i="94"/>
  <c r="M32" i="94" s="1"/>
  <c r="AC44" i="97"/>
  <c r="AC42" i="97"/>
  <c r="AC36" i="97"/>
  <c r="AC34" i="97"/>
  <c r="I81" i="98"/>
  <c r="I82" i="98"/>
  <c r="G81" i="98"/>
  <c r="K38" i="122"/>
  <c r="K31" i="122"/>
  <c r="G39" i="122"/>
  <c r="G52" i="122" s="1"/>
  <c r="K30" i="122"/>
  <c r="K26" i="122"/>
  <c r="K22" i="122"/>
  <c r="E39" i="122"/>
  <c r="E52" i="122" s="1"/>
  <c r="K18" i="122"/>
  <c r="I39" i="122"/>
  <c r="I52" i="122" s="1"/>
  <c r="K36" i="123"/>
  <c r="S36" i="123"/>
  <c r="O36" i="123"/>
  <c r="W36" i="123"/>
  <c r="G36" i="123"/>
  <c r="AA36" i="123"/>
  <c r="S35" i="124"/>
  <c r="O35" i="124"/>
  <c r="G35" i="124"/>
  <c r="W35" i="124"/>
  <c r="K35" i="124"/>
  <c r="AA35" i="124"/>
  <c r="AI31" i="142"/>
  <c r="AO30" i="142"/>
  <c r="AI30" i="142"/>
  <c r="AK30" i="142"/>
  <c r="AM30" i="142"/>
  <c r="AO19" i="142"/>
  <c r="AM19" i="142"/>
  <c r="AO15" i="142"/>
  <c r="AI15" i="142"/>
  <c r="AK15" i="142"/>
  <c r="AM15" i="142"/>
  <c r="AO11" i="142"/>
  <c r="AI11" i="142"/>
  <c r="AK11" i="142"/>
  <c r="AM11" i="142"/>
  <c r="AO31" i="143"/>
  <c r="AM31" i="143"/>
  <c r="AO30" i="143"/>
  <c r="AM30" i="143"/>
  <c r="AO19" i="143"/>
  <c r="AM19" i="143"/>
  <c r="AO15" i="143"/>
  <c r="AI15" i="143"/>
  <c r="AK15" i="143"/>
  <c r="AM15" i="143"/>
  <c r="AO11" i="143"/>
  <c r="AI11" i="143"/>
  <c r="AK11" i="143"/>
  <c r="AM11" i="143"/>
  <c r="BE25" i="145"/>
  <c r="AY25" i="145"/>
  <c r="AS25" i="145"/>
  <c r="Q58" i="147"/>
  <c r="U58" i="147"/>
  <c r="S58" i="147"/>
  <c r="Q52" i="147"/>
  <c r="U52" i="147"/>
  <c r="S52" i="147"/>
  <c r="K168" i="11" l="1"/>
  <c r="M168" i="11" s="1"/>
  <c r="K174" i="11"/>
  <c r="M174" i="11" s="1"/>
  <c r="K166" i="11"/>
  <c r="M166" i="11" s="1"/>
  <c r="K165" i="11"/>
  <c r="M165" i="11" s="1"/>
  <c r="K164" i="11"/>
  <c r="M164" i="11" s="1"/>
  <c r="K158" i="11"/>
  <c r="M158" i="11" s="1"/>
  <c r="K140" i="11"/>
  <c r="M140" i="11" s="1"/>
  <c r="K155" i="11"/>
  <c r="M155" i="11" s="1"/>
  <c r="K142" i="11"/>
  <c r="M142" i="11" s="1"/>
  <c r="K154" i="11"/>
  <c r="M154" i="11" s="1"/>
  <c r="K135" i="11"/>
  <c r="M135" i="11" s="1"/>
  <c r="K141" i="11"/>
  <c r="M141" i="11" s="1"/>
  <c r="K160" i="11"/>
  <c r="M160" i="11" s="1"/>
  <c r="K139" i="11"/>
  <c r="M139" i="11" s="1"/>
  <c r="K143" i="11"/>
  <c r="M143" i="11" s="1"/>
  <c r="K136" i="11"/>
  <c r="M136" i="11" s="1"/>
  <c r="K150" i="11"/>
  <c r="M150" i="11" s="1"/>
  <c r="K145" i="11"/>
  <c r="M145" i="11" s="1"/>
  <c r="K144" i="11"/>
  <c r="M144" i="11" s="1"/>
  <c r="K152" i="11"/>
  <c r="M152" i="11" s="1"/>
  <c r="K147" i="11"/>
  <c r="M147" i="11" s="1"/>
  <c r="K148" i="11"/>
  <c r="M148" i="11" s="1"/>
  <c r="K156" i="11"/>
  <c r="M156" i="11" s="1"/>
  <c r="M176" i="11"/>
  <c r="M177" i="11" s="1"/>
  <c r="M133" i="11"/>
  <c r="M134" i="11" s="1"/>
  <c r="BA48" i="30"/>
  <c r="AE48" i="30"/>
  <c r="AU48" i="30"/>
  <c r="AK48" i="30"/>
  <c r="S46" i="30"/>
  <c r="AM46" i="30" s="1"/>
  <c r="AS46" i="30" s="1"/>
  <c r="W46" i="30"/>
  <c r="AC46" i="30" s="1"/>
  <c r="S45" i="30"/>
  <c r="AM45" i="30" s="1"/>
  <c r="AS45" i="30" s="1"/>
  <c r="W45" i="30"/>
  <c r="AC45" i="30" s="1"/>
  <c r="AM41" i="30"/>
  <c r="S40" i="30"/>
  <c r="AM40" i="30" s="1"/>
  <c r="AS40" i="30" s="1"/>
  <c r="W40" i="30"/>
  <c r="AC40" i="30" s="1"/>
  <c r="AM39" i="30"/>
  <c r="W39" i="30"/>
  <c r="S38" i="30"/>
  <c r="AM38" i="30" s="1"/>
  <c r="AS38" i="30" s="1"/>
  <c r="W38" i="30"/>
  <c r="AC38" i="30" s="1"/>
  <c r="S37" i="30"/>
  <c r="AM37" i="30" s="1"/>
  <c r="W37" i="30"/>
  <c r="Y36" i="30"/>
  <c r="AI36" i="30" s="1"/>
  <c r="AC36" i="30"/>
  <c r="S36" i="30"/>
  <c r="AM36" i="30" s="1"/>
  <c r="S34" i="30"/>
  <c r="AM34" i="30" s="1"/>
  <c r="W34" i="30"/>
  <c r="S33" i="30"/>
  <c r="AM33" i="30" s="1"/>
  <c r="W33" i="30"/>
  <c r="S32" i="30"/>
  <c r="AM32" i="30" s="1"/>
  <c r="W32" i="30"/>
  <c r="S31" i="30"/>
  <c r="AM31" i="30" s="1"/>
  <c r="W31" i="30"/>
  <c r="AM30" i="30"/>
  <c r="W30" i="30"/>
  <c r="S29" i="30"/>
  <c r="AM29" i="30" s="1"/>
  <c r="W29" i="30"/>
  <c r="S28" i="30"/>
  <c r="AM28" i="30" s="1"/>
  <c r="W28" i="30"/>
  <c r="W27" i="30"/>
  <c r="AM27" i="30"/>
  <c r="AM26" i="30"/>
  <c r="W26" i="30"/>
  <c r="S25" i="30"/>
  <c r="AM25" i="30" s="1"/>
  <c r="W25" i="30"/>
  <c r="W24" i="30"/>
  <c r="AM24" i="30"/>
  <c r="S23" i="30"/>
  <c r="W23" i="30"/>
  <c r="AM22" i="30"/>
  <c r="W22" i="30"/>
  <c r="AM21" i="30"/>
  <c r="W21" i="30"/>
  <c r="AM20" i="30"/>
  <c r="W20" i="30"/>
  <c r="AM19" i="30"/>
  <c r="W19" i="30"/>
  <c r="S18" i="30"/>
  <c r="AM18" i="30" s="1"/>
  <c r="W18" i="30"/>
  <c r="Y17" i="30"/>
  <c r="AI17" i="30" s="1"/>
  <c r="AC17" i="30"/>
  <c r="AM17" i="30"/>
  <c r="S16" i="30"/>
  <c r="AM16" i="30" s="1"/>
  <c r="W16" i="30"/>
  <c r="S15" i="30"/>
  <c r="AM15" i="30" s="1"/>
  <c r="W15" i="30"/>
  <c r="AC14" i="30"/>
  <c r="AM14" i="30"/>
  <c r="S13" i="30"/>
  <c r="AM13" i="30" s="1"/>
  <c r="W13" i="30"/>
  <c r="S12" i="30"/>
  <c r="AM12" i="30" s="1"/>
  <c r="W12" i="30"/>
  <c r="AM11" i="30"/>
  <c r="W11" i="30"/>
  <c r="AM10" i="30"/>
  <c r="W10" i="30"/>
  <c r="S9" i="30"/>
  <c r="AM9" i="30" s="1"/>
  <c r="W9" i="30"/>
  <c r="AM8" i="30"/>
  <c r="W8" i="30"/>
  <c r="S46" i="31"/>
  <c r="AM46" i="31" s="1"/>
  <c r="AS46" i="31" s="1"/>
  <c r="W46" i="31"/>
  <c r="AC46" i="31" s="1"/>
  <c r="S45" i="31"/>
  <c r="AM45" i="31" s="1"/>
  <c r="AS45" i="31" s="1"/>
  <c r="W45" i="31"/>
  <c r="AC45" i="31" s="1"/>
  <c r="AM43" i="31"/>
  <c r="AS43" i="31" s="1"/>
  <c r="S42" i="31"/>
  <c r="AM42" i="31" s="1"/>
  <c r="W42" i="31"/>
  <c r="AM41" i="31"/>
  <c r="S40" i="31"/>
  <c r="AM40" i="31" s="1"/>
  <c r="AS40" i="31" s="1"/>
  <c r="W40" i="31"/>
  <c r="AC40" i="31" s="1"/>
  <c r="AC39" i="31"/>
  <c r="AS39" i="31"/>
  <c r="AM38" i="31"/>
  <c r="AS38" i="31" s="1"/>
  <c r="W38" i="31"/>
  <c r="AC38" i="31" s="1"/>
  <c r="S37" i="31"/>
  <c r="AM37" i="31" s="1"/>
  <c r="W37" i="31"/>
  <c r="AM36" i="31"/>
  <c r="W36" i="31"/>
  <c r="AM34" i="31"/>
  <c r="Y34" i="31"/>
  <c r="AI34" i="31" s="1"/>
  <c r="W34" i="31"/>
  <c r="AC34" i="31" s="1"/>
  <c r="AM33" i="31"/>
  <c r="W33" i="31"/>
  <c r="AM32" i="31"/>
  <c r="W32" i="31"/>
  <c r="AM31" i="31"/>
  <c r="W31" i="31"/>
  <c r="AM30" i="31"/>
  <c r="W30" i="31"/>
  <c r="S29" i="31"/>
  <c r="AM29" i="31" s="1"/>
  <c r="W29" i="31"/>
  <c r="S28" i="31"/>
  <c r="AM28" i="31" s="1"/>
  <c r="W28" i="31"/>
  <c r="S27" i="31"/>
  <c r="AM27" i="31" s="1"/>
  <c r="W27" i="31"/>
  <c r="AM26" i="31"/>
  <c r="W26" i="31"/>
  <c r="Y25" i="31"/>
  <c r="AI25" i="31" s="1"/>
  <c r="AC25" i="31"/>
  <c r="AS25" i="31"/>
  <c r="S24" i="31"/>
  <c r="AM24" i="31" s="1"/>
  <c r="W24" i="31"/>
  <c r="AM23" i="31"/>
  <c r="W23" i="31"/>
  <c r="S22" i="31"/>
  <c r="AM22" i="31" s="1"/>
  <c r="W22" i="31"/>
  <c r="AM21" i="31"/>
  <c r="W21" i="31"/>
  <c r="S20" i="31"/>
  <c r="AM20" i="31" s="1"/>
  <c r="W20" i="31"/>
  <c r="AS19" i="31"/>
  <c r="W18" i="31"/>
  <c r="AM18" i="31"/>
  <c r="AM17" i="31"/>
  <c r="W17" i="31"/>
  <c r="S16" i="31"/>
  <c r="AM16" i="31" s="1"/>
  <c r="W16" i="31"/>
  <c r="AS15" i="31"/>
  <c r="W15" i="31"/>
  <c r="W14" i="31"/>
  <c r="AM14" i="31"/>
  <c r="AM13" i="31"/>
  <c r="W13" i="31"/>
  <c r="S12" i="31"/>
  <c r="AM12" i="31" s="1"/>
  <c r="W12" i="31"/>
  <c r="S11" i="31"/>
  <c r="AM11" i="31" s="1"/>
  <c r="W11" i="31"/>
  <c r="AM10" i="31"/>
  <c r="W10" i="31"/>
  <c r="AM9" i="31"/>
  <c r="W9" i="31"/>
  <c r="S8" i="31"/>
  <c r="AM8" i="31" s="1"/>
  <c r="W8" i="31"/>
  <c r="S46" i="32"/>
  <c r="AM46" i="32" s="1"/>
  <c r="AS46" i="32" s="1"/>
  <c r="W46" i="32"/>
  <c r="AC46" i="32" s="1"/>
  <c r="S45" i="32"/>
  <c r="AM45" i="32" s="1"/>
  <c r="AS45" i="32" s="1"/>
  <c r="W45" i="32"/>
  <c r="AC45" i="32" s="1"/>
  <c r="AM43" i="32"/>
  <c r="AS43" i="32" s="1"/>
  <c r="S42" i="32"/>
  <c r="AM42" i="32" s="1"/>
  <c r="AS42" i="32" s="1"/>
  <c r="W42" i="32"/>
  <c r="AC42" i="32" s="1"/>
  <c r="AM41" i="32"/>
  <c r="AS41" i="32" s="1"/>
  <c r="S40" i="32"/>
  <c r="AM40" i="32" s="1"/>
  <c r="AS40" i="32" s="1"/>
  <c r="W40" i="32"/>
  <c r="AC40" i="32" s="1"/>
  <c r="S39" i="32"/>
  <c r="AM39" i="32" s="1"/>
  <c r="W39" i="32"/>
  <c r="S38" i="32"/>
  <c r="W38" i="32"/>
  <c r="AC38" i="32" s="1"/>
  <c r="S37" i="32"/>
  <c r="W37" i="32"/>
  <c r="S36" i="32"/>
  <c r="AM36" i="32" s="1"/>
  <c r="W36" i="32"/>
  <c r="S34" i="32"/>
  <c r="W34" i="32"/>
  <c r="Y33" i="32"/>
  <c r="AI33" i="32" s="1"/>
  <c r="AC33" i="32"/>
  <c r="S33" i="32"/>
  <c r="AM33" i="32" s="1"/>
  <c r="S32" i="32"/>
  <c r="AM32" i="32" s="1"/>
  <c r="W32" i="32"/>
  <c r="W31" i="32"/>
  <c r="S30" i="32"/>
  <c r="AM30" i="32" s="1"/>
  <c r="W30" i="32"/>
  <c r="AC29" i="32"/>
  <c r="S29" i="32"/>
  <c r="AM29" i="32" s="1"/>
  <c r="AM28" i="32"/>
  <c r="W28" i="32"/>
  <c r="W27" i="32"/>
  <c r="AM27" i="32"/>
  <c r="S26" i="32"/>
  <c r="AM26" i="32" s="1"/>
  <c r="W26" i="32"/>
  <c r="S25" i="32"/>
  <c r="AM25" i="32" s="1"/>
  <c r="W25" i="32"/>
  <c r="Y24" i="32"/>
  <c r="AI24" i="32" s="1"/>
  <c r="AC24" i="32"/>
  <c r="S24" i="32"/>
  <c r="AM24" i="32" s="1"/>
  <c r="AM23" i="32"/>
  <c r="W23" i="32"/>
  <c r="AM22" i="32"/>
  <c r="W22" i="32"/>
  <c r="AM21" i="32"/>
  <c r="W21" i="32"/>
  <c r="S20" i="32"/>
  <c r="AM20" i="32" s="1"/>
  <c r="W20" i="32"/>
  <c r="S19" i="32"/>
  <c r="AM19" i="32" s="1"/>
  <c r="W19" i="32"/>
  <c r="AM18" i="32"/>
  <c r="W18" i="32"/>
  <c r="S17" i="32"/>
  <c r="AM17" i="32" s="1"/>
  <c r="W17" i="32"/>
  <c r="S16" i="32"/>
  <c r="AM16" i="32" s="1"/>
  <c r="W16" i="32"/>
  <c r="S15" i="32"/>
  <c r="AM15" i="32" s="1"/>
  <c r="W15" i="32"/>
  <c r="S14" i="32"/>
  <c r="W14" i="32"/>
  <c r="S13" i="32"/>
  <c r="W13" i="32"/>
  <c r="S12" i="32"/>
  <c r="AM12" i="32" s="1"/>
  <c r="W12" i="32"/>
  <c r="S11" i="32"/>
  <c r="W11" i="32"/>
  <c r="S10" i="32"/>
  <c r="W10" i="32"/>
  <c r="S9" i="32"/>
  <c r="AM9" i="32" s="1"/>
  <c r="W9" i="32"/>
  <c r="Y8" i="32"/>
  <c r="AI8" i="32" s="1"/>
  <c r="AC8" i="32"/>
  <c r="S8" i="32"/>
  <c r="AM8" i="32" s="1"/>
  <c r="S46" i="33"/>
  <c r="AM46" i="33" s="1"/>
  <c r="AS46" i="33" s="1"/>
  <c r="W46" i="33"/>
  <c r="AC46" i="33" s="1"/>
  <c r="S45" i="33"/>
  <c r="W45" i="33"/>
  <c r="AC45" i="33" s="1"/>
  <c r="AM43" i="33"/>
  <c r="AS43" i="33" s="1"/>
  <c r="S42" i="33"/>
  <c r="AM42" i="33" s="1"/>
  <c r="AS42" i="33" s="1"/>
  <c r="W42" i="33"/>
  <c r="AC42" i="33" s="1"/>
  <c r="AM41" i="33"/>
  <c r="AS41" i="33" s="1"/>
  <c r="S40" i="33"/>
  <c r="AM40" i="33" s="1"/>
  <c r="AS40" i="33" s="1"/>
  <c r="W40" i="33"/>
  <c r="AC40" i="33" s="1"/>
  <c r="S39" i="33"/>
  <c r="AM39" i="33" s="1"/>
  <c r="W39" i="33"/>
  <c r="S38" i="33"/>
  <c r="W38" i="33"/>
  <c r="AC38" i="33" s="1"/>
  <c r="S37" i="33"/>
  <c r="AM37" i="33" s="1"/>
  <c r="W37" i="33"/>
  <c r="S36" i="33"/>
  <c r="AM36" i="33" s="1"/>
  <c r="AS36" i="33" s="1"/>
  <c r="W36" i="33"/>
  <c r="AC36" i="33" s="1"/>
  <c r="S34" i="33"/>
  <c r="AM34" i="33" s="1"/>
  <c r="AS34" i="33" s="1"/>
  <c r="W34" i="33"/>
  <c r="AC34" i="33" s="1"/>
  <c r="S33" i="33"/>
  <c r="AM33" i="33" s="1"/>
  <c r="W33" i="33"/>
  <c r="S32" i="33"/>
  <c r="AM32" i="33" s="1"/>
  <c r="W32" i="33"/>
  <c r="S31" i="33"/>
  <c r="AM31" i="33" s="1"/>
  <c r="W31" i="33"/>
  <c r="S30" i="33"/>
  <c r="W30" i="33"/>
  <c r="S29" i="33"/>
  <c r="W29" i="33"/>
  <c r="S28" i="33"/>
  <c r="AM28" i="33" s="1"/>
  <c r="W28" i="33"/>
  <c r="S27" i="33"/>
  <c r="W27" i="33"/>
  <c r="S26" i="33"/>
  <c r="AM26" i="33" s="1"/>
  <c r="W26" i="33"/>
  <c r="S25" i="33"/>
  <c r="W25" i="33"/>
  <c r="S24" i="33"/>
  <c r="W24" i="33"/>
  <c r="AC24" i="33" s="1"/>
  <c r="S23" i="33"/>
  <c r="AM23" i="33" s="1"/>
  <c r="W23" i="33"/>
  <c r="S22" i="33"/>
  <c r="AM22" i="33" s="1"/>
  <c r="W22" i="33"/>
  <c r="Y21" i="33"/>
  <c r="AI21" i="33" s="1"/>
  <c r="AC21" i="33"/>
  <c r="AO21" i="33"/>
  <c r="AY21" i="33" s="1"/>
  <c r="AM21" i="33"/>
  <c r="AS21" i="33" s="1"/>
  <c r="S20" i="33"/>
  <c r="AM20" i="33" s="1"/>
  <c r="AS20" i="33" s="1"/>
  <c r="W20" i="33"/>
  <c r="AC20" i="33" s="1"/>
  <c r="S19" i="33"/>
  <c r="W19" i="33"/>
  <c r="S18" i="33"/>
  <c r="AM18" i="33" s="1"/>
  <c r="W18" i="33"/>
  <c r="S17" i="33"/>
  <c r="AM17" i="33" s="1"/>
  <c r="W17" i="33"/>
  <c r="S16" i="33"/>
  <c r="AM16" i="33" s="1"/>
  <c r="W16" i="33"/>
  <c r="S15" i="33"/>
  <c r="AM15" i="33" s="1"/>
  <c r="W15" i="33"/>
  <c r="S14" i="33"/>
  <c r="AM14" i="33" s="1"/>
  <c r="W14" i="33"/>
  <c r="S13" i="33"/>
  <c r="W13" i="33"/>
  <c r="S12" i="33"/>
  <c r="AM12" i="33" s="1"/>
  <c r="W12" i="33"/>
  <c r="S11" i="33"/>
  <c r="AM11" i="33" s="1"/>
  <c r="W11" i="33"/>
  <c r="S10" i="33"/>
  <c r="W10" i="33"/>
  <c r="S9" i="33"/>
  <c r="AM9" i="33" s="1"/>
  <c r="W9" i="33"/>
  <c r="S8" i="33"/>
  <c r="W8" i="33"/>
  <c r="AC8" i="33" s="1"/>
  <c r="AK46" i="34"/>
  <c r="AI46" i="34"/>
  <c r="AC46" i="34"/>
  <c r="AE46" i="34"/>
  <c r="AM45" i="34"/>
  <c r="AS45" i="34" s="1"/>
  <c r="W45" i="34"/>
  <c r="AC45" i="34" s="1"/>
  <c r="AM43" i="34"/>
  <c r="AS43" i="34" s="1"/>
  <c r="S42" i="34"/>
  <c r="W42" i="34"/>
  <c r="AC42" i="34" s="1"/>
  <c r="AM41" i="34"/>
  <c r="AS41" i="34" s="1"/>
  <c r="S40" i="34"/>
  <c r="AM40" i="34" s="1"/>
  <c r="AS40" i="34" s="1"/>
  <c r="W40" i="34"/>
  <c r="AC40" i="34" s="1"/>
  <c r="Y39" i="34"/>
  <c r="AI39" i="34" s="1"/>
  <c r="AC39" i="34"/>
  <c r="S39" i="34"/>
  <c r="AM39" i="34" s="1"/>
  <c r="S38" i="34"/>
  <c r="AM38" i="34" s="1"/>
  <c r="AS38" i="34" s="1"/>
  <c r="W38" i="34"/>
  <c r="AC38" i="34" s="1"/>
  <c r="S37" i="34"/>
  <c r="AM37" i="34" s="1"/>
  <c r="W37" i="34"/>
  <c r="BA36" i="34"/>
  <c r="AS36" i="34"/>
  <c r="AU36" i="34"/>
  <c r="S34" i="34"/>
  <c r="AM34" i="34" s="1"/>
  <c r="AS34" i="34" s="1"/>
  <c r="W34" i="34"/>
  <c r="AC34" i="34" s="1"/>
  <c r="S33" i="34"/>
  <c r="W33" i="34"/>
  <c r="S32" i="34"/>
  <c r="AM32" i="34" s="1"/>
  <c r="W32" i="34"/>
  <c r="AS31" i="34"/>
  <c r="W31" i="34"/>
  <c r="Y30" i="34"/>
  <c r="AI30" i="34" s="1"/>
  <c r="AC30" i="34"/>
  <c r="AS30" i="34"/>
  <c r="AS29" i="34"/>
  <c r="W29" i="34"/>
  <c r="S28" i="34"/>
  <c r="AM28" i="34" s="1"/>
  <c r="W28" i="34"/>
  <c r="AM27" i="34"/>
  <c r="W27" i="34"/>
  <c r="AM26" i="34"/>
  <c r="W26" i="34"/>
  <c r="S25" i="34"/>
  <c r="AM25" i="34" s="1"/>
  <c r="W25" i="34"/>
  <c r="AM24" i="34"/>
  <c r="AS24" i="34" s="1"/>
  <c r="Y24" i="34"/>
  <c r="W24" i="34"/>
  <c r="AM23" i="34"/>
  <c r="W23" i="34"/>
  <c r="S22" i="34"/>
  <c r="W22" i="34"/>
  <c r="AM21" i="34"/>
  <c r="W21" i="34"/>
  <c r="S20" i="34"/>
  <c r="AM20" i="34" s="1"/>
  <c r="AS20" i="34" s="1"/>
  <c r="W20" i="34"/>
  <c r="AC20" i="34" s="1"/>
  <c r="AM19" i="34"/>
  <c r="W19" i="34"/>
  <c r="AM18" i="34"/>
  <c r="W18" i="34"/>
  <c r="S17" i="34"/>
  <c r="W17" i="34"/>
  <c r="S16" i="34"/>
  <c r="W16" i="34"/>
  <c r="S15" i="34"/>
  <c r="W15" i="34"/>
  <c r="S14" i="34"/>
  <c r="AM14" i="34" s="1"/>
  <c r="W14" i="34"/>
  <c r="S13" i="34"/>
  <c r="AM13" i="34" s="1"/>
  <c r="W13" i="34"/>
  <c r="S12" i="34"/>
  <c r="W12" i="34"/>
  <c r="S11" i="34"/>
  <c r="AM11" i="34" s="1"/>
  <c r="W11" i="34"/>
  <c r="S10" i="34"/>
  <c r="AM10" i="34" s="1"/>
  <c r="W10" i="34"/>
  <c r="S9" i="34"/>
  <c r="AM9" i="34" s="1"/>
  <c r="W9" i="34"/>
  <c r="S8" i="34"/>
  <c r="W8" i="34"/>
  <c r="AC8" i="34" s="1"/>
  <c r="S46" i="35"/>
  <c r="AM46" i="35" s="1"/>
  <c r="AS46" i="35" s="1"/>
  <c r="W46" i="35"/>
  <c r="AC46" i="35" s="1"/>
  <c r="BA45" i="35"/>
  <c r="AS45" i="35"/>
  <c r="AU45" i="35"/>
  <c r="AM43" i="35"/>
  <c r="S42" i="35"/>
  <c r="AM42" i="35" s="1"/>
  <c r="AS42" i="35" s="1"/>
  <c r="W42" i="35"/>
  <c r="AC42" i="35" s="1"/>
  <c r="AM41" i="35"/>
  <c r="AS41" i="35" s="1"/>
  <c r="S40" i="35"/>
  <c r="AM40" i="35" s="1"/>
  <c r="AS40" i="35" s="1"/>
  <c r="W40" i="35"/>
  <c r="AC40" i="35" s="1"/>
  <c r="W39" i="35"/>
  <c r="AK38" i="35"/>
  <c r="AI38" i="35"/>
  <c r="AC38" i="35"/>
  <c r="AE38" i="35"/>
  <c r="S37" i="35"/>
  <c r="AM37" i="35" s="1"/>
  <c r="W37" i="35"/>
  <c r="AM36" i="35"/>
  <c r="AS36" i="35" s="1"/>
  <c r="W36" i="35"/>
  <c r="AC36" i="35" s="1"/>
  <c r="S34" i="35"/>
  <c r="AM34" i="35" s="1"/>
  <c r="AS34" i="35" s="1"/>
  <c r="W34" i="35"/>
  <c r="AC34" i="35" s="1"/>
  <c r="S33" i="35"/>
  <c r="AM33" i="35" s="1"/>
  <c r="W33" i="35"/>
  <c r="S32" i="35"/>
  <c r="AM32" i="35" s="1"/>
  <c r="W32" i="35"/>
  <c r="S31" i="35"/>
  <c r="AM31" i="35" s="1"/>
  <c r="W31" i="35"/>
  <c r="S30" i="35"/>
  <c r="AM30" i="35" s="1"/>
  <c r="W30" i="35"/>
  <c r="S29" i="35"/>
  <c r="AM29" i="35" s="1"/>
  <c r="W29" i="35"/>
  <c r="S28" i="35"/>
  <c r="AM28" i="35" s="1"/>
  <c r="W28" i="35"/>
  <c r="S27" i="35"/>
  <c r="AM27" i="35" s="1"/>
  <c r="W27" i="35"/>
  <c r="S26" i="35"/>
  <c r="AM26" i="35" s="1"/>
  <c r="W26" i="35"/>
  <c r="S25" i="35"/>
  <c r="W25" i="35"/>
  <c r="S24" i="35"/>
  <c r="AM24" i="35" s="1"/>
  <c r="AS24" i="35" s="1"/>
  <c r="W24" i="35"/>
  <c r="AC24" i="35" s="1"/>
  <c r="S23" i="35"/>
  <c r="W23" i="35"/>
  <c r="S22" i="35"/>
  <c r="AM22" i="35" s="1"/>
  <c r="W22" i="35"/>
  <c r="S21" i="35"/>
  <c r="AM21" i="35" s="1"/>
  <c r="W21" i="35"/>
  <c r="AK20" i="35"/>
  <c r="AI20" i="35"/>
  <c r="AC20" i="35"/>
  <c r="S19" i="35"/>
  <c r="AM19" i="35" s="1"/>
  <c r="W19" i="35"/>
  <c r="W18" i="35"/>
  <c r="Y17" i="35"/>
  <c r="AC17" i="35"/>
  <c r="AM17" i="35"/>
  <c r="S16" i="35"/>
  <c r="AM16" i="35" s="1"/>
  <c r="W16" i="35"/>
  <c r="S15" i="35"/>
  <c r="AM15" i="35" s="1"/>
  <c r="W15" i="35"/>
  <c r="S14" i="35"/>
  <c r="W14" i="35"/>
  <c r="W13" i="35"/>
  <c r="AM13" i="35"/>
  <c r="S12" i="35"/>
  <c r="W12" i="35"/>
  <c r="S11" i="35"/>
  <c r="AM11" i="35" s="1"/>
  <c r="W11" i="35"/>
  <c r="AM10" i="35"/>
  <c r="W10" i="35"/>
  <c r="S9" i="35"/>
  <c r="W9" i="35"/>
  <c r="S8" i="35"/>
  <c r="AM8" i="35" s="1"/>
  <c r="AS8" i="35" s="1"/>
  <c r="W8" i="35"/>
  <c r="AC8" i="35" s="1"/>
  <c r="S46" i="36"/>
  <c r="AM46" i="36" s="1"/>
  <c r="AS46" i="36" s="1"/>
  <c r="W46" i="36"/>
  <c r="AC46" i="36" s="1"/>
  <c r="S45" i="36"/>
  <c r="AM45" i="36" s="1"/>
  <c r="AS45" i="36" s="1"/>
  <c r="W45" i="36"/>
  <c r="AC45" i="36" s="1"/>
  <c r="AM43" i="36"/>
  <c r="AS43" i="36" s="1"/>
  <c r="S42" i="36"/>
  <c r="W42" i="36"/>
  <c r="AC42" i="36" s="1"/>
  <c r="AM41" i="36"/>
  <c r="AS41" i="36" s="1"/>
  <c r="S40" i="36"/>
  <c r="AM40" i="36" s="1"/>
  <c r="AS40" i="36" s="1"/>
  <c r="W40" i="36"/>
  <c r="AC40" i="36" s="1"/>
  <c r="S39" i="36"/>
  <c r="AM39" i="36" s="1"/>
  <c r="W39" i="36"/>
  <c r="S38" i="36"/>
  <c r="AM38" i="36" s="1"/>
  <c r="AS38" i="36" s="1"/>
  <c r="W38" i="36"/>
  <c r="AC38" i="36" s="1"/>
  <c r="S37" i="36"/>
  <c r="AM37" i="36" s="1"/>
  <c r="W37" i="36"/>
  <c r="S36" i="36"/>
  <c r="W36" i="36"/>
  <c r="AC36" i="36" s="1"/>
  <c r="S34" i="36"/>
  <c r="W34" i="36"/>
  <c r="AC34" i="36" s="1"/>
  <c r="S33" i="36"/>
  <c r="AM33" i="36" s="1"/>
  <c r="W33" i="36"/>
  <c r="S32" i="36"/>
  <c r="AM32" i="36" s="1"/>
  <c r="W32" i="36"/>
  <c r="Y31" i="36"/>
  <c r="AI31" i="36" s="1"/>
  <c r="AC31" i="36"/>
  <c r="AS31" i="36"/>
  <c r="S30" i="36"/>
  <c r="AM30" i="36" s="1"/>
  <c r="W30" i="36"/>
  <c r="S29" i="36"/>
  <c r="AM29" i="36" s="1"/>
  <c r="W29" i="36"/>
  <c r="S28" i="36"/>
  <c r="AM28" i="36" s="1"/>
  <c r="W28" i="36"/>
  <c r="S27" i="36"/>
  <c r="AM27" i="36" s="1"/>
  <c r="W27" i="36"/>
  <c r="S26" i="36"/>
  <c r="AM26" i="36" s="1"/>
  <c r="W26" i="36"/>
  <c r="AM25" i="36"/>
  <c r="W25" i="36"/>
  <c r="S24" i="36"/>
  <c r="W24" i="36"/>
  <c r="AC24" i="36" s="1"/>
  <c r="S23" i="36"/>
  <c r="AM23" i="36" s="1"/>
  <c r="W23" i="36"/>
  <c r="S22" i="36"/>
  <c r="AM22" i="36" s="1"/>
  <c r="W22" i="36"/>
  <c r="S21" i="36"/>
  <c r="AM21" i="36" s="1"/>
  <c r="W21" i="36"/>
  <c r="S20" i="36"/>
  <c r="AM20" i="36" s="1"/>
  <c r="AS20" i="36" s="1"/>
  <c r="W20" i="36"/>
  <c r="AC20" i="36" s="1"/>
  <c r="AM19" i="36"/>
  <c r="W19" i="36"/>
  <c r="S18" i="36"/>
  <c r="AM18" i="36" s="1"/>
  <c r="W18" i="36"/>
  <c r="S17" i="36"/>
  <c r="AM17" i="36" s="1"/>
  <c r="W17" i="36"/>
  <c r="S16" i="36"/>
  <c r="W16" i="36"/>
  <c r="S15" i="36"/>
  <c r="AM15" i="36" s="1"/>
  <c r="W15" i="36"/>
  <c r="S14" i="36"/>
  <c r="AM14" i="36" s="1"/>
  <c r="W14" i="36"/>
  <c r="S13" i="36"/>
  <c r="AM13" i="36" s="1"/>
  <c r="W13" i="36"/>
  <c r="S12" i="36"/>
  <c r="AM12" i="36" s="1"/>
  <c r="W12" i="36"/>
  <c r="S11" i="36"/>
  <c r="AM11" i="36" s="1"/>
  <c r="W11" i="36"/>
  <c r="S10" i="36"/>
  <c r="AM10" i="36" s="1"/>
  <c r="W10" i="36"/>
  <c r="S9" i="36"/>
  <c r="AM9" i="36" s="1"/>
  <c r="W9" i="36"/>
  <c r="AM8" i="36"/>
  <c r="AS8" i="36" s="1"/>
  <c r="S46" i="37"/>
  <c r="AM46" i="37" s="1"/>
  <c r="AS46" i="37" s="1"/>
  <c r="W46" i="37"/>
  <c r="AC46" i="37" s="1"/>
  <c r="S45" i="37"/>
  <c r="AM45" i="37" s="1"/>
  <c r="AS45" i="37" s="1"/>
  <c r="W45" i="37"/>
  <c r="AC45" i="37" s="1"/>
  <c r="AM43" i="37"/>
  <c r="AS43" i="37" s="1"/>
  <c r="S42" i="37"/>
  <c r="W42" i="37"/>
  <c r="AC42" i="37" s="1"/>
  <c r="AM41" i="37"/>
  <c r="AS41" i="37" s="1"/>
  <c r="S40" i="37"/>
  <c r="AM40" i="37" s="1"/>
  <c r="AS40" i="37" s="1"/>
  <c r="W40" i="37"/>
  <c r="AC40" i="37" s="1"/>
  <c r="S39" i="37"/>
  <c r="AM39" i="37" s="1"/>
  <c r="W39" i="37"/>
  <c r="AK38" i="37"/>
  <c r="AI38" i="37"/>
  <c r="AY38" i="37"/>
  <c r="AS38" i="37"/>
  <c r="AC38" i="37"/>
  <c r="AU38" i="37"/>
  <c r="AM37" i="37"/>
  <c r="W37" i="37"/>
  <c r="AC37" i="37" s="1"/>
  <c r="S36" i="37"/>
  <c r="W36" i="37"/>
  <c r="AC36" i="37" s="1"/>
  <c r="S34" i="37"/>
  <c r="AM34" i="37" s="1"/>
  <c r="AS34" i="37" s="1"/>
  <c r="W34" i="37"/>
  <c r="AC34" i="37" s="1"/>
  <c r="S33" i="37"/>
  <c r="W33" i="37"/>
  <c r="AS32" i="37"/>
  <c r="W32" i="37"/>
  <c r="S31" i="37"/>
  <c r="AM31" i="37" s="1"/>
  <c r="W31" i="37"/>
  <c r="Y30" i="37"/>
  <c r="AI30" i="37" s="1"/>
  <c r="AC30" i="37"/>
  <c r="S30" i="37"/>
  <c r="AM30" i="37" s="1"/>
  <c r="S29" i="37"/>
  <c r="AM29" i="37" s="1"/>
  <c r="W29" i="37"/>
  <c r="S28" i="37"/>
  <c r="W28" i="37"/>
  <c r="S27" i="37"/>
  <c r="AM27" i="37" s="1"/>
  <c r="W27" i="37"/>
  <c r="S26" i="37"/>
  <c r="AM26" i="37" s="1"/>
  <c r="W26" i="37"/>
  <c r="Y25" i="37"/>
  <c r="AI25" i="37" s="1"/>
  <c r="AC25" i="37"/>
  <c r="S25" i="37"/>
  <c r="AM25" i="37" s="1"/>
  <c r="AK24" i="37"/>
  <c r="AI24" i="37"/>
  <c r="AY24" i="37"/>
  <c r="AS24" i="37"/>
  <c r="AU24" i="37"/>
  <c r="AM23" i="37"/>
  <c r="W23" i="37"/>
  <c r="AM22" i="37"/>
  <c r="W22" i="37"/>
  <c r="AM21" i="37"/>
  <c r="Y21" i="37"/>
  <c r="AI21" i="37" s="1"/>
  <c r="W21" i="37"/>
  <c r="AC21" i="37" s="1"/>
  <c r="AK20" i="37"/>
  <c r="AI20" i="37"/>
  <c r="AS20" i="37"/>
  <c r="AY20" i="37"/>
  <c r="AU20" i="37"/>
  <c r="AM19" i="37"/>
  <c r="W19" i="37"/>
  <c r="AM18" i="37"/>
  <c r="W18" i="37"/>
  <c r="AM17" i="37"/>
  <c r="W17" i="37"/>
  <c r="AM16" i="37"/>
  <c r="W16" i="37"/>
  <c r="AM15" i="37"/>
  <c r="W15" i="37"/>
  <c r="S14" i="37"/>
  <c r="AM14" i="37" s="1"/>
  <c r="W14" i="37"/>
  <c r="Y13" i="37"/>
  <c r="AC13" i="37"/>
  <c r="BA13" i="37"/>
  <c r="AU13" i="37"/>
  <c r="AE13" i="37"/>
  <c r="AS13" i="37"/>
  <c r="S12" i="37"/>
  <c r="W12" i="37"/>
  <c r="BA11" i="37"/>
  <c r="AU11" i="37"/>
  <c r="AS11" i="37"/>
  <c r="W11" i="37"/>
  <c r="AM10" i="37"/>
  <c r="W10" i="37"/>
  <c r="S9" i="37"/>
  <c r="AM9" i="37" s="1"/>
  <c r="W9" i="37"/>
  <c r="AM8" i="37"/>
  <c r="AS8" i="37" s="1"/>
  <c r="W8" i="37"/>
  <c r="AC8" i="37" s="1"/>
  <c r="S46" i="38"/>
  <c r="AM46" i="38" s="1"/>
  <c r="AS46" i="38" s="1"/>
  <c r="W46" i="38"/>
  <c r="AC46" i="38" s="1"/>
  <c r="S45" i="38"/>
  <c r="AM45" i="38" s="1"/>
  <c r="AS45" i="38" s="1"/>
  <c r="W45" i="38"/>
  <c r="AC45" i="38" s="1"/>
  <c r="AM43" i="38"/>
  <c r="AS43" i="38" s="1"/>
  <c r="AM42" i="38"/>
  <c r="AS42" i="38" s="1"/>
  <c r="W42" i="38"/>
  <c r="AC42" i="38" s="1"/>
  <c r="AM41" i="38"/>
  <c r="AS41" i="38" s="1"/>
  <c r="S40" i="38"/>
  <c r="AM40" i="38" s="1"/>
  <c r="AS40" i="38" s="1"/>
  <c r="W40" i="38"/>
  <c r="AC40" i="38" s="1"/>
  <c r="W39" i="38"/>
  <c r="AM39" i="38"/>
  <c r="S38" i="38"/>
  <c r="AM38" i="38" s="1"/>
  <c r="AS38" i="38" s="1"/>
  <c r="W38" i="38"/>
  <c r="AC38" i="38" s="1"/>
  <c r="AM37" i="38"/>
  <c r="W37" i="38"/>
  <c r="AO36" i="38"/>
  <c r="AS36" i="38"/>
  <c r="AK36" i="38"/>
  <c r="AI36" i="38"/>
  <c r="AC36" i="38"/>
  <c r="AU36" i="38"/>
  <c r="AK34" i="38"/>
  <c r="AI34" i="38"/>
  <c r="AY34" i="38"/>
  <c r="AS34" i="38"/>
  <c r="AC34" i="38"/>
  <c r="AE34" i="38"/>
  <c r="AU34" i="38"/>
  <c r="AS33" i="38"/>
  <c r="AC33" i="38"/>
  <c r="AM32" i="38"/>
  <c r="W32" i="38"/>
  <c r="AM31" i="38"/>
  <c r="W31" i="38"/>
  <c r="S30" i="38"/>
  <c r="W30" i="38"/>
  <c r="AM29" i="38"/>
  <c r="W29" i="38"/>
  <c r="AM28" i="38"/>
  <c r="W28" i="38"/>
  <c r="AM27" i="38"/>
  <c r="W27" i="38"/>
  <c r="AM26" i="38"/>
  <c r="W26" i="38"/>
  <c r="Y25" i="38"/>
  <c r="AI25" i="38" s="1"/>
  <c r="AC25" i="38"/>
  <c r="AM25" i="38"/>
  <c r="AM24" i="38"/>
  <c r="AS24" i="38" s="1"/>
  <c r="W24" i="38"/>
  <c r="AC24" i="38" s="1"/>
  <c r="Y23" i="38"/>
  <c r="AC23" i="38"/>
  <c r="S23" i="38"/>
  <c r="AM23" i="38" s="1"/>
  <c r="S22" i="38"/>
  <c r="AM22" i="38" s="1"/>
  <c r="W22" i="38"/>
  <c r="AM21" i="38"/>
  <c r="W21" i="38"/>
  <c r="S20" i="38"/>
  <c r="AM20" i="38" s="1"/>
  <c r="AS20" i="38" s="1"/>
  <c r="W20" i="38"/>
  <c r="AC20" i="38" s="1"/>
  <c r="AM19" i="38"/>
  <c r="W19" i="38"/>
  <c r="S18" i="38"/>
  <c r="AM18" i="38" s="1"/>
  <c r="W18" i="38"/>
  <c r="S17" i="38"/>
  <c r="W17" i="38"/>
  <c r="AM16" i="38"/>
  <c r="W16" i="38"/>
  <c r="Y15" i="38"/>
  <c r="AC15" i="38"/>
  <c r="S15" i="38"/>
  <c r="AM15" i="38" s="1"/>
  <c r="AU14" i="38"/>
  <c r="AS14" i="38"/>
  <c r="W14" i="38"/>
  <c r="S13" i="38"/>
  <c r="AM13" i="38" s="1"/>
  <c r="W13" i="38"/>
  <c r="S12" i="38"/>
  <c r="AM12" i="38" s="1"/>
  <c r="W12" i="38"/>
  <c r="S11" i="38"/>
  <c r="AM11" i="38" s="1"/>
  <c r="W11" i="38"/>
  <c r="S10" i="38"/>
  <c r="AM10" i="38" s="1"/>
  <c r="W10" i="38"/>
  <c r="S9" i="38"/>
  <c r="AM9" i="38" s="1"/>
  <c r="W9" i="38"/>
  <c r="S8" i="38"/>
  <c r="W8" i="38"/>
  <c r="AC8" i="38" s="1"/>
  <c r="AK46" i="39"/>
  <c r="AI46" i="39"/>
  <c r="AC46" i="39"/>
  <c r="AE46" i="39"/>
  <c r="S45" i="39"/>
  <c r="AM45" i="39" s="1"/>
  <c r="AS45" i="39" s="1"/>
  <c r="W45" i="39"/>
  <c r="AC45" i="39" s="1"/>
  <c r="AM43" i="39"/>
  <c r="AS43" i="39" s="1"/>
  <c r="AY42" i="39"/>
  <c r="AS42" i="39"/>
  <c r="AU42" i="39"/>
  <c r="AM41" i="39"/>
  <c r="AS41" i="39" s="1"/>
  <c r="S40" i="39"/>
  <c r="AM40" i="39" s="1"/>
  <c r="AS40" i="39" s="1"/>
  <c r="W40" i="39"/>
  <c r="AC40" i="39" s="1"/>
  <c r="S39" i="39"/>
  <c r="AM39" i="39" s="1"/>
  <c r="W39" i="39"/>
  <c r="S38" i="39"/>
  <c r="AM38" i="39" s="1"/>
  <c r="AS38" i="39" s="1"/>
  <c r="W38" i="39"/>
  <c r="AC38" i="39" s="1"/>
  <c r="S37" i="39"/>
  <c r="W37" i="39"/>
  <c r="S36" i="39"/>
  <c r="AM36" i="39" s="1"/>
  <c r="AS36" i="39" s="1"/>
  <c r="W36" i="39"/>
  <c r="AC36" i="39" s="1"/>
  <c r="AK34" i="39"/>
  <c r="AI34" i="39"/>
  <c r="AC34" i="39"/>
  <c r="AE34" i="39"/>
  <c r="Y33" i="39"/>
  <c r="AI33" i="39" s="1"/>
  <c r="AC33" i="39"/>
  <c r="S33" i="39"/>
  <c r="AM33" i="39" s="1"/>
  <c r="S32" i="39"/>
  <c r="W32" i="39"/>
  <c r="S31" i="39"/>
  <c r="AM31" i="39" s="1"/>
  <c r="W31" i="39"/>
  <c r="AS30" i="39"/>
  <c r="W30" i="39"/>
  <c r="S29" i="39"/>
  <c r="AM29" i="39" s="1"/>
  <c r="W29" i="39"/>
  <c r="S28" i="39"/>
  <c r="AM28" i="39" s="1"/>
  <c r="W28" i="39"/>
  <c r="S27" i="39"/>
  <c r="AM27" i="39" s="1"/>
  <c r="W27" i="39"/>
  <c r="S26" i="39"/>
  <c r="AM26" i="39" s="1"/>
  <c r="W26" i="39"/>
  <c r="S25" i="39"/>
  <c r="AM25" i="39" s="1"/>
  <c r="W25" i="39"/>
  <c r="S24" i="39"/>
  <c r="AM24" i="39" s="1"/>
  <c r="AS24" i="39" s="1"/>
  <c r="W24" i="39"/>
  <c r="AC24" i="39" s="1"/>
  <c r="S23" i="39"/>
  <c r="AM23" i="39" s="1"/>
  <c r="W23" i="39"/>
  <c r="AU22" i="39"/>
  <c r="AS22" i="39"/>
  <c r="W22" i="39"/>
  <c r="S21" i="39"/>
  <c r="AM21" i="39" s="1"/>
  <c r="W21" i="39"/>
  <c r="S20" i="39"/>
  <c r="AM20" i="39" s="1"/>
  <c r="AS20" i="39" s="1"/>
  <c r="W20" i="39"/>
  <c r="AC20" i="39" s="1"/>
  <c r="S19" i="39"/>
  <c r="AM19" i="39" s="1"/>
  <c r="W19" i="39"/>
  <c r="S18" i="39"/>
  <c r="AM18" i="39" s="1"/>
  <c r="W18" i="39"/>
  <c r="S17" i="39"/>
  <c r="AM17" i="39" s="1"/>
  <c r="W17" i="39"/>
  <c r="Y16" i="39"/>
  <c r="AC16" i="39"/>
  <c r="AU16" i="39"/>
  <c r="AS16" i="39"/>
  <c r="S15" i="39"/>
  <c r="AM15" i="39" s="1"/>
  <c r="W15" i="39"/>
  <c r="S14" i="39"/>
  <c r="AM14" i="39" s="1"/>
  <c r="W14" i="39"/>
  <c r="S13" i="39"/>
  <c r="AM13" i="39" s="1"/>
  <c r="W13" i="39"/>
  <c r="S12" i="39"/>
  <c r="AM12" i="39" s="1"/>
  <c r="W12" i="39"/>
  <c r="S11" i="39"/>
  <c r="AM11" i="39" s="1"/>
  <c r="W11" i="39"/>
  <c r="AC10" i="39"/>
  <c r="S10" i="39"/>
  <c r="AM10" i="39" s="1"/>
  <c r="S9" i="39"/>
  <c r="AM9" i="39" s="1"/>
  <c r="W9" i="39"/>
  <c r="S8" i="39"/>
  <c r="AM8" i="39" s="1"/>
  <c r="AS8" i="39" s="1"/>
  <c r="W8" i="39"/>
  <c r="AC8" i="39" s="1"/>
  <c r="AE46" i="40"/>
  <c r="S46" i="40"/>
  <c r="AM46" i="40" s="1"/>
  <c r="AS46" i="40" s="1"/>
  <c r="AM45" i="40"/>
  <c r="W45" i="40"/>
  <c r="AC45" i="40" s="1"/>
  <c r="AM43" i="40"/>
  <c r="AS43" i="40" s="1"/>
  <c r="AM42" i="40"/>
  <c r="AS42" i="40" s="1"/>
  <c r="W42" i="40"/>
  <c r="AC42" i="40" s="1"/>
  <c r="AM41" i="40"/>
  <c r="AS41" i="40" s="1"/>
  <c r="AM40" i="40"/>
  <c r="W40" i="40"/>
  <c r="AC40" i="40" s="1"/>
  <c r="AK38" i="40"/>
  <c r="AI38" i="40"/>
  <c r="AY38" i="40"/>
  <c r="AE38" i="40"/>
  <c r="AM37" i="40"/>
  <c r="W37" i="40"/>
  <c r="W36" i="40"/>
  <c r="AC36" i="40" s="1"/>
  <c r="AM36" i="40"/>
  <c r="AS36" i="40" s="1"/>
  <c r="AE34" i="40"/>
  <c r="AK34" i="40"/>
  <c r="AI34" i="40"/>
  <c r="AC34" i="40"/>
  <c r="AM34" i="40"/>
  <c r="AM33" i="40"/>
  <c r="W33" i="40"/>
  <c r="S32" i="40"/>
  <c r="AM32" i="40" s="1"/>
  <c r="AM31" i="40"/>
  <c r="W31" i="40"/>
  <c r="AM30" i="40"/>
  <c r="W30" i="40"/>
  <c r="AM29" i="40"/>
  <c r="W29" i="40"/>
  <c r="AC29" i="40" s="1"/>
  <c r="AC28" i="40"/>
  <c r="AM28" i="40"/>
  <c r="AK27" i="40"/>
  <c r="AC27" i="40"/>
  <c r="AM27" i="40"/>
  <c r="AM26" i="40"/>
  <c r="W26" i="40"/>
  <c r="AM25" i="40"/>
  <c r="W25" i="40"/>
  <c r="AM24" i="40"/>
  <c r="AS24" i="40" s="1"/>
  <c r="AM23" i="40"/>
  <c r="W23" i="40"/>
  <c r="AM22" i="40"/>
  <c r="W22" i="40"/>
  <c r="W21" i="40"/>
  <c r="AM21" i="40"/>
  <c r="AK20" i="40"/>
  <c r="AI20" i="40"/>
  <c r="AC20" i="40"/>
  <c r="AU20" i="40"/>
  <c r="S19" i="40"/>
  <c r="W19" i="40"/>
  <c r="S18" i="40"/>
  <c r="AM18" i="40" s="1"/>
  <c r="W18" i="40"/>
  <c r="S17" i="40"/>
  <c r="AM17" i="40" s="1"/>
  <c r="W17" i="40"/>
  <c r="S16" i="40"/>
  <c r="W16" i="40"/>
  <c r="Y15" i="40"/>
  <c r="AC15" i="40"/>
  <c r="S15" i="40"/>
  <c r="AM15" i="40" s="1"/>
  <c r="S14" i="40"/>
  <c r="AM14" i="40" s="1"/>
  <c r="W14" i="40"/>
  <c r="S13" i="40"/>
  <c r="AM13" i="40" s="1"/>
  <c r="W13" i="40"/>
  <c r="S12" i="40"/>
  <c r="W12" i="40"/>
  <c r="S11" i="40"/>
  <c r="W11" i="40"/>
  <c r="W10" i="40"/>
  <c r="AM10" i="40"/>
  <c r="AM9" i="40"/>
  <c r="W9" i="40"/>
  <c r="S8" i="40"/>
  <c r="AM8" i="40" s="1"/>
  <c r="AS8" i="40" s="1"/>
  <c r="W8" i="40"/>
  <c r="AC8" i="40" s="1"/>
  <c r="S46" i="41"/>
  <c r="AM46" i="41" s="1"/>
  <c r="AS46" i="41" s="1"/>
  <c r="W46" i="41"/>
  <c r="AC46" i="41" s="1"/>
  <c r="S45" i="41"/>
  <c r="AM45" i="41" s="1"/>
  <c r="AS45" i="41" s="1"/>
  <c r="W45" i="41"/>
  <c r="AC45" i="41" s="1"/>
  <c r="AM43" i="41"/>
  <c r="AS43" i="41" s="1"/>
  <c r="AU42" i="41"/>
  <c r="AS42" i="41"/>
  <c r="AK42" i="41"/>
  <c r="AI42" i="41"/>
  <c r="AC42" i="41"/>
  <c r="AM41" i="41"/>
  <c r="AS41" i="41" s="1"/>
  <c r="S40" i="41"/>
  <c r="W40" i="41"/>
  <c r="AC40" i="41" s="1"/>
  <c r="S39" i="41"/>
  <c r="AM39" i="41" s="1"/>
  <c r="W39" i="41"/>
  <c r="AY38" i="41"/>
  <c r="AS38" i="41"/>
  <c r="AU38" i="41"/>
  <c r="S37" i="41"/>
  <c r="AM37" i="41" s="1"/>
  <c r="W37" i="41"/>
  <c r="S36" i="41"/>
  <c r="AM36" i="41" s="1"/>
  <c r="AS36" i="41" s="1"/>
  <c r="W36" i="41"/>
  <c r="AC36" i="41" s="1"/>
  <c r="S34" i="41"/>
  <c r="W34" i="41"/>
  <c r="AC34" i="41" s="1"/>
  <c r="S33" i="41"/>
  <c r="AM33" i="41" s="1"/>
  <c r="W33" i="41"/>
  <c r="S32" i="41"/>
  <c r="W32" i="41"/>
  <c r="S31" i="41"/>
  <c r="W31" i="41"/>
  <c r="S30" i="41"/>
  <c r="AM30" i="41" s="1"/>
  <c r="W30" i="41"/>
  <c r="S29" i="41"/>
  <c r="AM29" i="41" s="1"/>
  <c r="W29" i="41"/>
  <c r="Y28" i="41"/>
  <c r="AI28" i="41" s="1"/>
  <c r="AC28" i="41"/>
  <c r="S28" i="41"/>
  <c r="AM28" i="41" s="1"/>
  <c r="S27" i="41"/>
  <c r="AM27" i="41" s="1"/>
  <c r="W27" i="41"/>
  <c r="S26" i="41"/>
  <c r="AM26" i="41" s="1"/>
  <c r="W26" i="41"/>
  <c r="AS25" i="41"/>
  <c r="W25" i="41"/>
  <c r="S24" i="41"/>
  <c r="AM24" i="41" s="1"/>
  <c r="AS24" i="41" s="1"/>
  <c r="W24" i="41"/>
  <c r="AC24" i="41" s="1"/>
  <c r="S23" i="41"/>
  <c r="AM23" i="41" s="1"/>
  <c r="W23" i="41"/>
  <c r="S22" i="41"/>
  <c r="AM22" i="41" s="1"/>
  <c r="W22" i="41"/>
  <c r="S21" i="41"/>
  <c r="AM21" i="41" s="1"/>
  <c r="W21" i="41"/>
  <c r="S20" i="41"/>
  <c r="AM20" i="41" s="1"/>
  <c r="AS20" i="41" s="1"/>
  <c r="W20" i="41"/>
  <c r="AC20" i="41" s="1"/>
  <c r="S19" i="41"/>
  <c r="AM19" i="41" s="1"/>
  <c r="W19" i="41"/>
  <c r="S18" i="41"/>
  <c r="AM18" i="41" s="1"/>
  <c r="W18" i="41"/>
  <c r="S17" i="41"/>
  <c r="AM17" i="41" s="1"/>
  <c r="W17" i="41"/>
  <c r="S16" i="41"/>
  <c r="AM16" i="41" s="1"/>
  <c r="W16" i="41"/>
  <c r="S15" i="41"/>
  <c r="AM15" i="41" s="1"/>
  <c r="W15" i="41"/>
  <c r="S14" i="41"/>
  <c r="AM14" i="41" s="1"/>
  <c r="W14" i="41"/>
  <c r="S13" i="41"/>
  <c r="AM13" i="41" s="1"/>
  <c r="W13" i="41"/>
  <c r="S12" i="41"/>
  <c r="AM12" i="41" s="1"/>
  <c r="W12" i="41"/>
  <c r="S11" i="41"/>
  <c r="AM11" i="41" s="1"/>
  <c r="W11" i="41"/>
  <c r="AM10" i="41"/>
  <c r="W10" i="41"/>
  <c r="S9" i="41"/>
  <c r="AM9" i="41" s="1"/>
  <c r="W9" i="41"/>
  <c r="S8" i="41"/>
  <c r="AM8" i="41" s="1"/>
  <c r="AS8" i="41" s="1"/>
  <c r="W8" i="41"/>
  <c r="AC8" i="41" s="1"/>
  <c r="S46" i="42"/>
  <c r="AM46" i="42" s="1"/>
  <c r="AS46" i="42" s="1"/>
  <c r="W46" i="42"/>
  <c r="AC46" i="42" s="1"/>
  <c r="S45" i="42"/>
  <c r="AM45" i="42" s="1"/>
  <c r="AS45" i="42" s="1"/>
  <c r="W45" i="42"/>
  <c r="AC45" i="42" s="1"/>
  <c r="AM43" i="42"/>
  <c r="AS43" i="42" s="1"/>
  <c r="S42" i="42"/>
  <c r="W42" i="42"/>
  <c r="AC42" i="42" s="1"/>
  <c r="AM41" i="42"/>
  <c r="AS41" i="42" s="1"/>
  <c r="S40" i="42"/>
  <c r="AM40" i="42" s="1"/>
  <c r="AS40" i="42" s="1"/>
  <c r="W40" i="42"/>
  <c r="AC40" i="42" s="1"/>
  <c r="S39" i="42"/>
  <c r="AM39" i="42" s="1"/>
  <c r="W39" i="42"/>
  <c r="S38" i="42"/>
  <c r="AM38" i="42" s="1"/>
  <c r="AS38" i="42" s="1"/>
  <c r="W38" i="42"/>
  <c r="AC38" i="42" s="1"/>
  <c r="S37" i="42"/>
  <c r="AM37" i="42" s="1"/>
  <c r="W37" i="42"/>
  <c r="AU36" i="42"/>
  <c r="W36" i="42"/>
  <c r="AC36" i="42" s="1"/>
  <c r="S34" i="42"/>
  <c r="AM34" i="42" s="1"/>
  <c r="AS34" i="42" s="1"/>
  <c r="W34" i="42"/>
  <c r="AC34" i="42" s="1"/>
  <c r="S33" i="42"/>
  <c r="AM33" i="42" s="1"/>
  <c r="W33" i="42"/>
  <c r="S32" i="42"/>
  <c r="AM32" i="42" s="1"/>
  <c r="W32" i="42"/>
  <c r="AM31" i="42"/>
  <c r="W31" i="42"/>
  <c r="AM30" i="42"/>
  <c r="W30" i="42"/>
  <c r="S29" i="42"/>
  <c r="AM29" i="42" s="1"/>
  <c r="W29" i="42"/>
  <c r="S28" i="42"/>
  <c r="W28" i="42"/>
  <c r="S27" i="42"/>
  <c r="AM27" i="42" s="1"/>
  <c r="W27" i="42"/>
  <c r="W26" i="42"/>
  <c r="AM26" i="42"/>
  <c r="AM25" i="42"/>
  <c r="W25" i="42"/>
  <c r="AM24" i="42"/>
  <c r="AS24" i="42" s="1"/>
  <c r="W24" i="42"/>
  <c r="AC24" i="42" s="1"/>
  <c r="AU23" i="42"/>
  <c r="AS23" i="42"/>
  <c r="AM22" i="42"/>
  <c r="W22" i="42"/>
  <c r="AM21" i="42"/>
  <c r="W21" i="42"/>
  <c r="AM20" i="42"/>
  <c r="AS20" i="42" s="1"/>
  <c r="W20" i="42"/>
  <c r="AC20" i="42" s="1"/>
  <c r="AM19" i="42"/>
  <c r="W19" i="42"/>
  <c r="S18" i="42"/>
  <c r="AM18" i="42" s="1"/>
  <c r="W18" i="42"/>
  <c r="S17" i="42"/>
  <c r="W17" i="42"/>
  <c r="S16" i="42"/>
  <c r="AM16" i="42" s="1"/>
  <c r="W16" i="42"/>
  <c r="S15" i="42"/>
  <c r="AM15" i="42" s="1"/>
  <c r="W15" i="42"/>
  <c r="S14" i="42"/>
  <c r="AM14" i="42" s="1"/>
  <c r="W14" i="42"/>
  <c r="S13" i="42"/>
  <c r="AM13" i="42" s="1"/>
  <c r="W13" i="42"/>
  <c r="S12" i="42"/>
  <c r="AM12" i="42" s="1"/>
  <c r="W12" i="42"/>
  <c r="AU11" i="42"/>
  <c r="AS11" i="42"/>
  <c r="W11" i="42"/>
  <c r="S10" i="42"/>
  <c r="AM10" i="42" s="1"/>
  <c r="W10" i="42"/>
  <c r="S9" i="42"/>
  <c r="W9" i="42"/>
  <c r="S8" i="42"/>
  <c r="AM8" i="42" s="1"/>
  <c r="AS8" i="42" s="1"/>
  <c r="W8" i="42"/>
  <c r="AC8" i="42" s="1"/>
  <c r="S46" i="43"/>
  <c r="AM46" i="43" s="1"/>
  <c r="AS46" i="43" s="1"/>
  <c r="W46" i="43"/>
  <c r="AC46" i="43" s="1"/>
  <c r="S45" i="43"/>
  <c r="AM45" i="43" s="1"/>
  <c r="AS45" i="43" s="1"/>
  <c r="W45" i="43"/>
  <c r="AC45" i="43" s="1"/>
  <c r="AM43" i="43"/>
  <c r="AS43" i="43" s="1"/>
  <c r="S42" i="43"/>
  <c r="AM42" i="43" s="1"/>
  <c r="AS42" i="43" s="1"/>
  <c r="W42" i="43"/>
  <c r="AC42" i="43" s="1"/>
  <c r="AM41" i="43"/>
  <c r="AS41" i="43" s="1"/>
  <c r="S40" i="43"/>
  <c r="W40" i="43"/>
  <c r="AC40" i="43" s="1"/>
  <c r="S39" i="43"/>
  <c r="AM39" i="43" s="1"/>
  <c r="W39" i="43"/>
  <c r="AK38" i="43"/>
  <c r="AI38" i="43"/>
  <c r="AY38" i="43"/>
  <c r="AS38" i="43"/>
  <c r="AU38" i="43"/>
  <c r="S37" i="43"/>
  <c r="W37" i="43"/>
  <c r="S36" i="43"/>
  <c r="AM36" i="43" s="1"/>
  <c r="AS36" i="43" s="1"/>
  <c r="W36" i="43"/>
  <c r="AC36" i="43" s="1"/>
  <c r="S34" i="43"/>
  <c r="AM34" i="43" s="1"/>
  <c r="AS34" i="43" s="1"/>
  <c r="W34" i="43"/>
  <c r="AC34" i="43" s="1"/>
  <c r="S33" i="43"/>
  <c r="AM33" i="43" s="1"/>
  <c r="W33" i="43"/>
  <c r="S32" i="43"/>
  <c r="AM32" i="43" s="1"/>
  <c r="W32" i="43"/>
  <c r="S31" i="43"/>
  <c r="AM31" i="43" s="1"/>
  <c r="W31" i="43"/>
  <c r="AM30" i="43"/>
  <c r="W30" i="43"/>
  <c r="S29" i="43"/>
  <c r="AM29" i="43" s="1"/>
  <c r="W29" i="43"/>
  <c r="S28" i="43"/>
  <c r="AM28" i="43" s="1"/>
  <c r="W28" i="43"/>
  <c r="S27" i="43"/>
  <c r="AM27" i="43" s="1"/>
  <c r="W27" i="43"/>
  <c r="S26" i="43"/>
  <c r="AM26" i="43" s="1"/>
  <c r="W26" i="43"/>
  <c r="S25" i="43"/>
  <c r="AM25" i="43" s="1"/>
  <c r="W25" i="43"/>
  <c r="S24" i="43"/>
  <c r="W24" i="43"/>
  <c r="AC24" i="43" s="1"/>
  <c r="S23" i="43"/>
  <c r="AM23" i="43" s="1"/>
  <c r="W23" i="43"/>
  <c r="S22" i="43"/>
  <c r="W22" i="43"/>
  <c r="S21" i="43"/>
  <c r="AM21" i="43" s="1"/>
  <c r="W21" i="43"/>
  <c r="AY20" i="43"/>
  <c r="AS20" i="43"/>
  <c r="AU20" i="43"/>
  <c r="S19" i="43"/>
  <c r="AM19" i="43" s="1"/>
  <c r="W19" i="43"/>
  <c r="S18" i="43"/>
  <c r="W18" i="43"/>
  <c r="S17" i="43"/>
  <c r="AM17" i="43" s="1"/>
  <c r="W17" i="43"/>
  <c r="S16" i="43"/>
  <c r="AM16" i="43" s="1"/>
  <c r="W16" i="43"/>
  <c r="S15" i="43"/>
  <c r="W15" i="43"/>
  <c r="S14" i="43"/>
  <c r="W14" i="43"/>
  <c r="S13" i="43"/>
  <c r="AM13" i="43" s="1"/>
  <c r="W13" i="43"/>
  <c r="S12" i="43"/>
  <c r="AM12" i="43" s="1"/>
  <c r="W12" i="43"/>
  <c r="S11" i="43"/>
  <c r="AM11" i="43" s="1"/>
  <c r="W11" i="43"/>
  <c r="S10" i="43"/>
  <c r="AM10" i="43" s="1"/>
  <c r="W10" i="43"/>
  <c r="S9" i="43"/>
  <c r="AM9" i="43" s="1"/>
  <c r="W9" i="43"/>
  <c r="S8" i="43"/>
  <c r="AM8" i="43" s="1"/>
  <c r="AS8" i="43" s="1"/>
  <c r="W8" i="43"/>
  <c r="AC8" i="43" s="1"/>
  <c r="AY46" i="44"/>
  <c r="AS46" i="44"/>
  <c r="AU46" i="44"/>
  <c r="S45" i="44"/>
  <c r="W45" i="44"/>
  <c r="AC45" i="44" s="1"/>
  <c r="AM43" i="44"/>
  <c r="AS43" i="44" s="1"/>
  <c r="S42" i="44"/>
  <c r="AM42" i="44" s="1"/>
  <c r="AS42" i="44" s="1"/>
  <c r="W42" i="44"/>
  <c r="AC42" i="44" s="1"/>
  <c r="AM41" i="44"/>
  <c r="AS41" i="44" s="1"/>
  <c r="S40" i="44"/>
  <c r="AM40" i="44" s="1"/>
  <c r="AS40" i="44" s="1"/>
  <c r="W40" i="44"/>
  <c r="AC40" i="44" s="1"/>
  <c r="S39" i="44"/>
  <c r="AM39" i="44" s="1"/>
  <c r="W39" i="44"/>
  <c r="AK38" i="44"/>
  <c r="AI38" i="44"/>
  <c r="AC38" i="44"/>
  <c r="AO38" i="44"/>
  <c r="AS37" i="44"/>
  <c r="W37" i="44"/>
  <c r="AM36" i="44"/>
  <c r="AS36" i="44" s="1"/>
  <c r="W36" i="44"/>
  <c r="AC36" i="44" s="1"/>
  <c r="S34" i="44"/>
  <c r="AM34" i="44" s="1"/>
  <c r="AS34" i="44" s="1"/>
  <c r="W34" i="44"/>
  <c r="AC34" i="44" s="1"/>
  <c r="AS33" i="44"/>
  <c r="AC33" i="44"/>
  <c r="S32" i="44"/>
  <c r="W32" i="44"/>
  <c r="S31" i="44"/>
  <c r="AM31" i="44" s="1"/>
  <c r="W31" i="44"/>
  <c r="S30" i="44"/>
  <c r="AM30" i="44" s="1"/>
  <c r="W30" i="44"/>
  <c r="S29" i="44"/>
  <c r="AM29" i="44" s="1"/>
  <c r="W29" i="44"/>
  <c r="AM28" i="44"/>
  <c r="W28" i="44"/>
  <c r="AM27" i="44"/>
  <c r="W27" i="44"/>
  <c r="AM26" i="44"/>
  <c r="W26" i="44"/>
  <c r="AM25" i="44"/>
  <c r="W25" i="44"/>
  <c r="S24" i="44"/>
  <c r="AM24" i="44" s="1"/>
  <c r="AS24" i="44" s="1"/>
  <c r="W24" i="44"/>
  <c r="AC24" i="44" s="1"/>
  <c r="AM23" i="44"/>
  <c r="W23" i="44"/>
  <c r="AM22" i="44"/>
  <c r="W22" i="44"/>
  <c r="S21" i="44"/>
  <c r="AM21" i="44" s="1"/>
  <c r="W21" i="44"/>
  <c r="S20" i="44"/>
  <c r="AM20" i="44" s="1"/>
  <c r="AS20" i="44" s="1"/>
  <c r="W20" i="44"/>
  <c r="AC20" i="44" s="1"/>
  <c r="AM19" i="44"/>
  <c r="W19" i="44"/>
  <c r="AM18" i="44"/>
  <c r="W18" i="44"/>
  <c r="S17" i="44"/>
  <c r="W17" i="44"/>
  <c r="S16" i="44"/>
  <c r="AM16" i="44" s="1"/>
  <c r="W16" i="44"/>
  <c r="S15" i="44"/>
  <c r="AM15" i="44" s="1"/>
  <c r="W15" i="44"/>
  <c r="S14" i="44"/>
  <c r="W14" i="44"/>
  <c r="S13" i="44"/>
  <c r="AM13" i="44" s="1"/>
  <c r="W13" i="44"/>
  <c r="S12" i="44"/>
  <c r="AM12" i="44" s="1"/>
  <c r="W12" i="44"/>
  <c r="S11" i="44"/>
  <c r="AM11" i="44" s="1"/>
  <c r="W11" i="44"/>
  <c r="S10" i="44"/>
  <c r="W10" i="44"/>
  <c r="S9" i="44"/>
  <c r="AM9" i="44" s="1"/>
  <c r="W9" i="44"/>
  <c r="S8" i="44"/>
  <c r="AM8" i="44" s="1"/>
  <c r="AS8" i="44" s="1"/>
  <c r="W8" i="44"/>
  <c r="AC8" i="44" s="1"/>
  <c r="S46" i="45"/>
  <c r="AM46" i="45" s="1"/>
  <c r="AS46" i="45" s="1"/>
  <c r="W46" i="45"/>
  <c r="AC46" i="45" s="1"/>
  <c r="AY45" i="45"/>
  <c r="AS45" i="45"/>
  <c r="AU45" i="45"/>
  <c r="AM43" i="45"/>
  <c r="AS43" i="45" s="1"/>
  <c r="S42" i="45"/>
  <c r="W42" i="45"/>
  <c r="AC42" i="45" s="1"/>
  <c r="AM41" i="45"/>
  <c r="AS41" i="45" s="1"/>
  <c r="S40" i="45"/>
  <c r="W40" i="45"/>
  <c r="AC40" i="45" s="1"/>
  <c r="S39" i="45"/>
  <c r="AM39" i="45" s="1"/>
  <c r="W39" i="45"/>
  <c r="S38" i="45"/>
  <c r="AM38" i="45" s="1"/>
  <c r="AS38" i="45" s="1"/>
  <c r="W38" i="45"/>
  <c r="AC38" i="45" s="1"/>
  <c r="S37" i="45"/>
  <c r="AM37" i="45" s="1"/>
  <c r="W37" i="45"/>
  <c r="S36" i="45"/>
  <c r="W36" i="45"/>
  <c r="AC36" i="45" s="1"/>
  <c r="S34" i="45"/>
  <c r="W34" i="45"/>
  <c r="AC34" i="45" s="1"/>
  <c r="S33" i="45"/>
  <c r="W33" i="45"/>
  <c r="S32" i="45"/>
  <c r="AM32" i="45" s="1"/>
  <c r="W32" i="45"/>
  <c r="S31" i="45"/>
  <c r="AM31" i="45" s="1"/>
  <c r="W31" i="45"/>
  <c r="AM30" i="45"/>
  <c r="W30" i="45"/>
  <c r="S29" i="45"/>
  <c r="AM29" i="45" s="1"/>
  <c r="W29" i="45"/>
  <c r="S28" i="45"/>
  <c r="AM28" i="45" s="1"/>
  <c r="W28" i="45"/>
  <c r="S27" i="45"/>
  <c r="AM27" i="45" s="1"/>
  <c r="W27" i="45"/>
  <c r="S26" i="45"/>
  <c r="AM26" i="45" s="1"/>
  <c r="W26" i="45"/>
  <c r="S25" i="45"/>
  <c r="AM25" i="45" s="1"/>
  <c r="W25" i="45"/>
  <c r="S24" i="45"/>
  <c r="AM24" i="45" s="1"/>
  <c r="AS24" i="45" s="1"/>
  <c r="W24" i="45"/>
  <c r="AC24" i="45" s="1"/>
  <c r="S23" i="45"/>
  <c r="AM23" i="45" s="1"/>
  <c r="W23" i="45"/>
  <c r="Y22" i="45"/>
  <c r="AC22" i="45"/>
  <c r="AU22" i="45"/>
  <c r="AS22" i="45"/>
  <c r="W21" i="45"/>
  <c r="S20" i="45"/>
  <c r="AM20" i="45" s="1"/>
  <c r="AS20" i="45" s="1"/>
  <c r="W20" i="45"/>
  <c r="AC20" i="45" s="1"/>
  <c r="S19" i="45"/>
  <c r="AM19" i="45" s="1"/>
  <c r="W19" i="45"/>
  <c r="S18" i="45"/>
  <c r="AM18" i="45" s="1"/>
  <c r="W18" i="45"/>
  <c r="S17" i="45"/>
  <c r="AM17" i="45" s="1"/>
  <c r="W17" i="45"/>
  <c r="S16" i="45"/>
  <c r="W16" i="45"/>
  <c r="S15" i="45"/>
  <c r="AM15" i="45" s="1"/>
  <c r="W15" i="45"/>
  <c r="S14" i="45"/>
  <c r="AM14" i="45" s="1"/>
  <c r="W14" i="45"/>
  <c r="S13" i="45"/>
  <c r="W13" i="45"/>
  <c r="S12" i="45"/>
  <c r="AM12" i="45" s="1"/>
  <c r="W12" i="45"/>
  <c r="S11" i="45"/>
  <c r="AM11" i="45" s="1"/>
  <c r="W11" i="45"/>
  <c r="S10" i="45"/>
  <c r="W10" i="45"/>
  <c r="AM9" i="45"/>
  <c r="W9" i="45"/>
  <c r="S8" i="45"/>
  <c r="AM8" i="45" s="1"/>
  <c r="AS8" i="45" s="1"/>
  <c r="W8" i="45"/>
  <c r="AC8" i="45" s="1"/>
  <c r="S46" i="46"/>
  <c r="W46" i="46"/>
  <c r="S45" i="46"/>
  <c r="AM45" i="46" s="1"/>
  <c r="W45" i="46"/>
  <c r="AM43" i="46"/>
  <c r="S42" i="46"/>
  <c r="W42" i="46"/>
  <c r="AM41" i="46"/>
  <c r="S40" i="46"/>
  <c r="AM40" i="46" s="1"/>
  <c r="W40" i="46"/>
  <c r="AC39" i="46"/>
  <c r="AM39" i="46"/>
  <c r="S38" i="46"/>
  <c r="AM38" i="46" s="1"/>
  <c r="W38" i="46"/>
  <c r="S37" i="46"/>
  <c r="AM37" i="46" s="1"/>
  <c r="W37" i="46"/>
  <c r="S36" i="46"/>
  <c r="AM36" i="46" s="1"/>
  <c r="W36" i="46"/>
  <c r="AC34" i="46"/>
  <c r="AM34" i="46"/>
  <c r="S33" i="46"/>
  <c r="AM33" i="46" s="1"/>
  <c r="W33" i="46"/>
  <c r="S32" i="46"/>
  <c r="AM32" i="46" s="1"/>
  <c r="W32" i="46"/>
  <c r="S31" i="46"/>
  <c r="AM31" i="46" s="1"/>
  <c r="W31" i="46"/>
  <c r="S30" i="46"/>
  <c r="AM30" i="46" s="1"/>
  <c r="W30" i="46"/>
  <c r="S29" i="46"/>
  <c r="AM29" i="46" s="1"/>
  <c r="W29" i="46"/>
  <c r="S28" i="46"/>
  <c r="W28" i="46"/>
  <c r="S27" i="46"/>
  <c r="AM27" i="46" s="1"/>
  <c r="W27" i="46"/>
  <c r="S26" i="46"/>
  <c r="AM26" i="46" s="1"/>
  <c r="W26" i="46"/>
  <c r="S25" i="46"/>
  <c r="AM25" i="46" s="1"/>
  <c r="W25" i="46"/>
  <c r="Y24" i="46"/>
  <c r="AI24" i="46" s="1"/>
  <c r="AC24" i="46"/>
  <c r="S23" i="46"/>
  <c r="W23" i="46"/>
  <c r="Y22" i="46"/>
  <c r="AI22" i="46" s="1"/>
  <c r="AC22" i="46"/>
  <c r="S22" i="46"/>
  <c r="AM22" i="46" s="1"/>
  <c r="S21" i="46"/>
  <c r="AM21" i="46" s="1"/>
  <c r="W21" i="46"/>
  <c r="AM20" i="46"/>
  <c r="W20" i="46"/>
  <c r="S19" i="46"/>
  <c r="AM19" i="46" s="1"/>
  <c r="W19" i="46"/>
  <c r="S18" i="46"/>
  <c r="AM18" i="46" s="1"/>
  <c r="W18" i="46"/>
  <c r="S17" i="46"/>
  <c r="AM17" i="46" s="1"/>
  <c r="W17" i="46"/>
  <c r="S16" i="46"/>
  <c r="AM16" i="46" s="1"/>
  <c r="W16" i="46"/>
  <c r="Y15" i="46"/>
  <c r="AI15" i="46" s="1"/>
  <c r="AC15" i="46"/>
  <c r="AS15" i="46"/>
  <c r="S14" i="46"/>
  <c r="AM14" i="46" s="1"/>
  <c r="W14" i="46"/>
  <c r="S13" i="46"/>
  <c r="AM13" i="46" s="1"/>
  <c r="W13" i="46"/>
  <c r="AS12" i="46"/>
  <c r="W12" i="46"/>
  <c r="S11" i="46"/>
  <c r="AM11" i="46" s="1"/>
  <c r="W11" i="46"/>
  <c r="S10" i="46"/>
  <c r="AM10" i="46" s="1"/>
  <c r="W10" i="46"/>
  <c r="S9" i="46"/>
  <c r="AM9" i="46" s="1"/>
  <c r="W9" i="46"/>
  <c r="Y8" i="46"/>
  <c r="AI8" i="46" s="1"/>
  <c r="AC8" i="46"/>
  <c r="S8" i="46"/>
  <c r="AM8" i="46" s="1"/>
  <c r="Y57" i="50"/>
  <c r="W54" i="50"/>
  <c r="Y52" i="50"/>
  <c r="Y49" i="50"/>
  <c r="Y42" i="50"/>
  <c r="Y41" i="50"/>
  <c r="Y29" i="50"/>
  <c r="Y26" i="50"/>
  <c r="Y20" i="50"/>
  <c r="Y19" i="50"/>
  <c r="Y18" i="50"/>
  <c r="Y14" i="50"/>
  <c r="Y13" i="50"/>
  <c r="Y8" i="50"/>
  <c r="BO16" i="51"/>
  <c r="BS16" i="51"/>
  <c r="BS14" i="51"/>
  <c r="W95" i="52"/>
  <c r="Y92" i="52"/>
  <c r="Y91" i="52"/>
  <c r="AS90" i="52"/>
  <c r="Y90" i="52"/>
  <c r="W89" i="52"/>
  <c r="AS89" i="52"/>
  <c r="Y88" i="52"/>
  <c r="Y87" i="52"/>
  <c r="Y86" i="52"/>
  <c r="BC85" i="52"/>
  <c r="AS85" i="52"/>
  <c r="Y85" i="52"/>
  <c r="BC84" i="52"/>
  <c r="AS84" i="52"/>
  <c r="Y84" i="52"/>
  <c r="BC83" i="52"/>
  <c r="AS83" i="52"/>
  <c r="Y83" i="52"/>
  <c r="Y82" i="52"/>
  <c r="W81" i="52"/>
  <c r="AS81" i="52"/>
  <c r="BM81" i="52"/>
  <c r="CG81" i="52"/>
  <c r="BC80" i="52"/>
  <c r="AS80" i="52"/>
  <c r="Y80" i="52"/>
  <c r="Y73" i="52"/>
  <c r="CA72" i="52"/>
  <c r="CE72" i="52"/>
  <c r="W71" i="52"/>
  <c r="BC65" i="52"/>
  <c r="W52" i="52"/>
  <c r="AQ52" i="52"/>
  <c r="W51" i="52"/>
  <c r="AQ51" i="52"/>
  <c r="Y48" i="52"/>
  <c r="Y46" i="52"/>
  <c r="Y45" i="52"/>
  <c r="Y44" i="52"/>
  <c r="AS43" i="52"/>
  <c r="W43" i="52"/>
  <c r="CG43" i="52"/>
  <c r="W42" i="52"/>
  <c r="AQ42" i="52"/>
  <c r="Y41" i="52"/>
  <c r="Y37" i="52"/>
  <c r="W35" i="52"/>
  <c r="AQ35" i="52"/>
  <c r="Y29" i="52"/>
  <c r="Y27" i="52"/>
  <c r="Y25" i="52"/>
  <c r="W23" i="52"/>
  <c r="AS23" i="52"/>
  <c r="Y21" i="52"/>
  <c r="AQ21" i="52"/>
  <c r="Y20" i="52"/>
  <c r="Y18" i="52"/>
  <c r="Y15" i="52"/>
  <c r="Y13" i="52"/>
  <c r="Y11" i="52"/>
  <c r="Y8" i="52"/>
  <c r="Y47" i="54"/>
  <c r="Q64" i="54"/>
  <c r="Q66" i="54" s="1"/>
  <c r="M64" i="54"/>
  <c r="Q47" i="54"/>
  <c r="W47" i="54" s="1"/>
  <c r="W46" i="54"/>
  <c r="W48" i="54"/>
  <c r="K64" i="54"/>
  <c r="K65" i="54" s="1"/>
  <c r="M65" i="54" s="1"/>
  <c r="Q65" i="54" s="1"/>
  <c r="W65" i="54" s="1"/>
  <c r="Y51" i="54"/>
  <c r="Y50" i="54"/>
  <c r="Y39" i="54"/>
  <c r="Y27" i="54"/>
  <c r="Y26" i="54"/>
  <c r="Y23" i="54"/>
  <c r="Y22" i="54"/>
  <c r="Y12" i="54"/>
  <c r="K46" i="56"/>
  <c r="M46" i="56" s="1"/>
  <c r="K48" i="56"/>
  <c r="M48" i="56" s="1"/>
  <c r="K47" i="56"/>
  <c r="M47" i="56" s="1"/>
  <c r="M79" i="98"/>
  <c r="Q79" i="98" s="1"/>
  <c r="M76" i="98"/>
  <c r="Q76" i="98" s="1"/>
  <c r="M73" i="98"/>
  <c r="Q73" i="98" s="1"/>
  <c r="M57" i="98"/>
  <c r="Q57" i="98" s="1"/>
  <c r="M29" i="98"/>
  <c r="Q29" i="98" s="1"/>
  <c r="M13" i="98"/>
  <c r="Q13" i="98" s="1"/>
  <c r="M77" i="98"/>
  <c r="Q77" i="98" s="1"/>
  <c r="M68" i="98"/>
  <c r="Q68" i="98" s="1"/>
  <c r="M58" i="98"/>
  <c r="Q58" i="98" s="1"/>
  <c r="M52" i="98"/>
  <c r="Q52" i="98" s="1"/>
  <c r="M34" i="98"/>
  <c r="Q34" i="98" s="1"/>
  <c r="M30" i="98"/>
  <c r="Q30" i="98" s="1"/>
  <c r="M11" i="98"/>
  <c r="M65" i="98"/>
  <c r="Q65" i="98" s="1"/>
  <c r="M47" i="98"/>
  <c r="Q47" i="98" s="1"/>
  <c r="M70" i="98"/>
  <c r="Q70" i="98" s="1"/>
  <c r="M67" i="98"/>
  <c r="Q67" i="98" s="1"/>
  <c r="M64" i="98"/>
  <c r="Q64" i="98" s="1"/>
  <c r="M54" i="98"/>
  <c r="Q54" i="98" s="1"/>
  <c r="M51" i="98"/>
  <c r="Q51" i="98" s="1"/>
  <c r="M26" i="98"/>
  <c r="Q26" i="98" s="1"/>
  <c r="M20" i="98"/>
  <c r="Q20" i="98" s="1"/>
  <c r="M80" i="98"/>
  <c r="Q80" i="98" s="1"/>
  <c r="M74" i="98"/>
  <c r="Q74" i="98" s="1"/>
  <c r="M71" i="98"/>
  <c r="Q71" i="98" s="1"/>
  <c r="M55" i="98"/>
  <c r="Q55" i="98" s="1"/>
  <c r="M27" i="98"/>
  <c r="Q27" i="98" s="1"/>
  <c r="M24" i="98"/>
  <c r="Q24" i="98" s="1"/>
  <c r="M14" i="98"/>
  <c r="Q14" i="98" s="1"/>
  <c r="M49" i="98"/>
  <c r="Q49" i="98" s="1"/>
  <c r="M61" i="98"/>
  <c r="Q61" i="98" s="1"/>
  <c r="M37" i="98"/>
  <c r="Q37" i="98" s="1"/>
  <c r="M17" i="98"/>
  <c r="Q17" i="98" s="1"/>
  <c r="M21" i="98"/>
  <c r="Q21" i="98" s="1"/>
  <c r="M75" i="98"/>
  <c r="Q75" i="98" s="1"/>
  <c r="M72" i="98"/>
  <c r="Q72" i="98" s="1"/>
  <c r="M62" i="98"/>
  <c r="Q62" i="98" s="1"/>
  <c r="M59" i="98"/>
  <c r="Q59" i="98" s="1"/>
  <c r="M56" i="98"/>
  <c r="Q56" i="98" s="1"/>
  <c r="M38" i="98"/>
  <c r="Q38" i="98" s="1"/>
  <c r="M35" i="98"/>
  <c r="Q35" i="98" s="1"/>
  <c r="M31" i="98"/>
  <c r="Q31" i="98" s="1"/>
  <c r="M28" i="98"/>
  <c r="Q28" i="98" s="1"/>
  <c r="M18" i="98"/>
  <c r="Q18" i="98" s="1"/>
  <c r="M15" i="98"/>
  <c r="Q15" i="98" s="1"/>
  <c r="M12" i="98"/>
  <c r="Q12" i="98" s="1"/>
  <c r="M81" i="98"/>
  <c r="Q81" i="98" s="1"/>
  <c r="M78" i="98"/>
  <c r="Q78" i="98" s="1"/>
  <c r="M69" i="98"/>
  <c r="Q69" i="98" s="1"/>
  <c r="M53" i="98"/>
  <c r="Q53" i="98" s="1"/>
  <c r="M45" i="98"/>
  <c r="Q45" i="98" s="1"/>
  <c r="M25" i="98"/>
  <c r="Q25" i="98" s="1"/>
  <c r="M66" i="98"/>
  <c r="Q66" i="98" s="1"/>
  <c r="M63" i="98"/>
  <c r="Q63" i="98" s="1"/>
  <c r="M60" i="98"/>
  <c r="Q60" i="98" s="1"/>
  <c r="M50" i="98"/>
  <c r="Q50" i="98" s="1"/>
  <c r="M41" i="98"/>
  <c r="Q41" i="98" s="1"/>
  <c r="M39" i="98"/>
  <c r="Q39" i="98" s="1"/>
  <c r="M36" i="98"/>
  <c r="Q36" i="98" s="1"/>
  <c r="M19" i="98"/>
  <c r="Q19" i="98" s="1"/>
  <c r="M16" i="98"/>
  <c r="Q16" i="98" s="1"/>
  <c r="K66" i="98"/>
  <c r="O66" i="98" s="1"/>
  <c r="S66" i="98" s="1"/>
  <c r="K63" i="98"/>
  <c r="O63" i="98" s="1"/>
  <c r="K60" i="98"/>
  <c r="O60" i="98" s="1"/>
  <c r="S60" i="98" s="1"/>
  <c r="K50" i="98"/>
  <c r="O50" i="98" s="1"/>
  <c r="K41" i="98"/>
  <c r="O41" i="98" s="1"/>
  <c r="K39" i="98"/>
  <c r="O39" i="98" s="1"/>
  <c r="S39" i="98" s="1"/>
  <c r="K36" i="98"/>
  <c r="O36" i="98" s="1"/>
  <c r="K19" i="98"/>
  <c r="O19" i="98" s="1"/>
  <c r="S19" i="98" s="1"/>
  <c r="K16" i="98"/>
  <c r="O16" i="98" s="1"/>
  <c r="S16" i="98" s="1"/>
  <c r="K10" i="98"/>
  <c r="K17" i="98"/>
  <c r="O17" i="98" s="1"/>
  <c r="S17" i="98" s="1"/>
  <c r="K74" i="98"/>
  <c r="O74" i="98" s="1"/>
  <c r="K58" i="98"/>
  <c r="O58" i="98" s="1"/>
  <c r="K55" i="98"/>
  <c r="O55" i="98" s="1"/>
  <c r="S55" i="98" s="1"/>
  <c r="K27" i="98"/>
  <c r="O27" i="98" s="1"/>
  <c r="K79" i="98"/>
  <c r="O79" i="98" s="1"/>
  <c r="S79" i="98" s="1"/>
  <c r="K76" i="98"/>
  <c r="O76" i="98" s="1"/>
  <c r="S76" i="98" s="1"/>
  <c r="K73" i="98"/>
  <c r="O73" i="98" s="1"/>
  <c r="S73" i="98" s="1"/>
  <c r="K57" i="98"/>
  <c r="O57" i="98" s="1"/>
  <c r="S57" i="98" s="1"/>
  <c r="K48" i="98"/>
  <c r="O48" i="98" s="1"/>
  <c r="S48" i="98" s="1"/>
  <c r="K46" i="98"/>
  <c r="O46" i="98" s="1"/>
  <c r="S46" i="98" s="1"/>
  <c r="K29" i="98"/>
  <c r="O29" i="98" s="1"/>
  <c r="K13" i="98"/>
  <c r="O13" i="98" s="1"/>
  <c r="K61" i="98"/>
  <c r="O61" i="98" s="1"/>
  <c r="K37" i="98"/>
  <c r="O37" i="98" s="1"/>
  <c r="K80" i="98"/>
  <c r="O80" i="98" s="1"/>
  <c r="S80" i="98" s="1"/>
  <c r="K71" i="98"/>
  <c r="O71" i="98" s="1"/>
  <c r="S71" i="98" s="1"/>
  <c r="K24" i="98"/>
  <c r="O24" i="98" s="1"/>
  <c r="K70" i="98"/>
  <c r="O70" i="98" s="1"/>
  <c r="K67" i="98"/>
  <c r="O67" i="98" s="1"/>
  <c r="S67" i="98" s="1"/>
  <c r="K64" i="98"/>
  <c r="O64" i="98" s="1"/>
  <c r="S64" i="98" s="1"/>
  <c r="K54" i="98"/>
  <c r="O54" i="98" s="1"/>
  <c r="S54" i="98" s="1"/>
  <c r="K51" i="98"/>
  <c r="O51" i="98" s="1"/>
  <c r="S51" i="98" s="1"/>
  <c r="K26" i="98"/>
  <c r="O26" i="98" s="1"/>
  <c r="K20" i="98"/>
  <c r="O20" i="98" s="1"/>
  <c r="S20" i="98" s="1"/>
  <c r="K77" i="98"/>
  <c r="O77" i="98" s="1"/>
  <c r="K68" i="98"/>
  <c r="O68" i="98" s="1"/>
  <c r="K52" i="98"/>
  <c r="O52" i="98" s="1"/>
  <c r="S52" i="98" s="1"/>
  <c r="K34" i="98"/>
  <c r="O34" i="98" s="1"/>
  <c r="K30" i="98"/>
  <c r="O30" i="98" s="1"/>
  <c r="S30" i="98" s="1"/>
  <c r="K14" i="98"/>
  <c r="O14" i="98" s="1"/>
  <c r="S14" i="98" s="1"/>
  <c r="K11" i="98"/>
  <c r="O11" i="98" s="1"/>
  <c r="K65" i="98"/>
  <c r="O65" i="98" s="1"/>
  <c r="S65" i="98" s="1"/>
  <c r="K49" i="98"/>
  <c r="O49" i="98" s="1"/>
  <c r="K47" i="98"/>
  <c r="O47" i="98" s="1"/>
  <c r="K21" i="98"/>
  <c r="O21" i="98" s="1"/>
  <c r="S21" i="98" s="1"/>
  <c r="K75" i="98"/>
  <c r="O75" i="98" s="1"/>
  <c r="K72" i="98"/>
  <c r="O72" i="98" s="1"/>
  <c r="S72" i="98" s="1"/>
  <c r="K62" i="98"/>
  <c r="O62" i="98" s="1"/>
  <c r="S62" i="98" s="1"/>
  <c r="K59" i="98"/>
  <c r="O59" i="98" s="1"/>
  <c r="K56" i="98"/>
  <c r="O56" i="98" s="1"/>
  <c r="S56" i="98" s="1"/>
  <c r="K38" i="98"/>
  <c r="O38" i="98" s="1"/>
  <c r="K35" i="98"/>
  <c r="O35" i="98" s="1"/>
  <c r="K31" i="98"/>
  <c r="O31" i="98" s="1"/>
  <c r="S31" i="98" s="1"/>
  <c r="K28" i="98"/>
  <c r="O28" i="98" s="1"/>
  <c r="K18" i="98"/>
  <c r="O18" i="98" s="1"/>
  <c r="S18" i="98" s="1"/>
  <c r="K15" i="98"/>
  <c r="O15" i="98" s="1"/>
  <c r="S15" i="98" s="1"/>
  <c r="K12" i="98"/>
  <c r="O12" i="98" s="1"/>
  <c r="K78" i="98"/>
  <c r="O78" i="98" s="1"/>
  <c r="S78" i="98" s="1"/>
  <c r="K69" i="98"/>
  <c r="O69" i="98" s="1"/>
  <c r="S69" i="98" s="1"/>
  <c r="K53" i="98"/>
  <c r="O53" i="98" s="1"/>
  <c r="S53" i="98" s="1"/>
  <c r="K45" i="98"/>
  <c r="O45" i="98" s="1"/>
  <c r="S45" i="98" s="1"/>
  <c r="K25" i="98"/>
  <c r="O25" i="98" s="1"/>
  <c r="S25" i="98" s="1"/>
  <c r="K39" i="122"/>
  <c r="K52" i="122" s="1"/>
  <c r="M162" i="11" l="1"/>
  <c r="M163" i="11" s="1"/>
  <c r="Y46" i="30"/>
  <c r="AE46" i="30"/>
  <c r="AO46" i="30"/>
  <c r="AU46" i="30"/>
  <c r="Y45" i="30"/>
  <c r="AE45" i="30"/>
  <c r="AO45" i="30"/>
  <c r="AU45" i="30"/>
  <c r="AO41" i="30"/>
  <c r="AY41" i="30" s="1"/>
  <c r="AS41" i="30"/>
  <c r="Y40" i="30"/>
  <c r="AE40" i="30"/>
  <c r="AO40" i="30"/>
  <c r="AU40" i="30"/>
  <c r="Y39" i="30"/>
  <c r="AI39" i="30" s="1"/>
  <c r="AC39" i="30"/>
  <c r="AO39" i="30"/>
  <c r="AY39" i="30" s="1"/>
  <c r="AS39" i="30"/>
  <c r="Y38" i="30"/>
  <c r="AE38" i="30"/>
  <c r="AO38" i="30"/>
  <c r="AU38" i="30"/>
  <c r="Y37" i="30"/>
  <c r="AI37" i="30" s="1"/>
  <c r="AC37" i="30"/>
  <c r="AO37" i="30"/>
  <c r="AY37" i="30" s="1"/>
  <c r="AS37" i="30"/>
  <c r="AO36" i="30"/>
  <c r="AY36" i="30" s="1"/>
  <c r="AS36" i="30"/>
  <c r="Y34" i="30"/>
  <c r="AI34" i="30" s="1"/>
  <c r="AC34" i="30"/>
  <c r="AO34" i="30"/>
  <c r="AY34" i="30" s="1"/>
  <c r="AS34" i="30"/>
  <c r="Y33" i="30"/>
  <c r="AI33" i="30" s="1"/>
  <c r="AC33" i="30"/>
  <c r="AO33" i="30"/>
  <c r="AY33" i="30" s="1"/>
  <c r="AS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30" i="30"/>
  <c r="AI30" i="30" s="1"/>
  <c r="AC30" i="30"/>
  <c r="AO30" i="30"/>
  <c r="AY30" i="30" s="1"/>
  <c r="AS30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AO27" i="30"/>
  <c r="AY27" i="30" s="1"/>
  <c r="AS27" i="30"/>
  <c r="Y27" i="30"/>
  <c r="AI27" i="30" s="1"/>
  <c r="AC27" i="30"/>
  <c r="Y26" i="30"/>
  <c r="AI26" i="30" s="1"/>
  <c r="AC26" i="30"/>
  <c r="AO26" i="30"/>
  <c r="AY26" i="30" s="1"/>
  <c r="AS26" i="30"/>
  <c r="Y25" i="30"/>
  <c r="AI25" i="30" s="1"/>
  <c r="AC25" i="30"/>
  <c r="AO25" i="30"/>
  <c r="AY25" i="30" s="1"/>
  <c r="AS25" i="30"/>
  <c r="AO24" i="30"/>
  <c r="AY24" i="30" s="1"/>
  <c r="AS24" i="30"/>
  <c r="Y24" i="30"/>
  <c r="AI24" i="30" s="1"/>
  <c r="AC24" i="30"/>
  <c r="Y23" i="30"/>
  <c r="AI23" i="30" s="1"/>
  <c r="AC23" i="30"/>
  <c r="AM23" i="30"/>
  <c r="Y22" i="30"/>
  <c r="AI22" i="30" s="1"/>
  <c r="AC22" i="30"/>
  <c r="AO22" i="30"/>
  <c r="AY22" i="30" s="1"/>
  <c r="AS22" i="30"/>
  <c r="Y21" i="30"/>
  <c r="AI21" i="30" s="1"/>
  <c r="AC21" i="30"/>
  <c r="AO21" i="30"/>
  <c r="AY21" i="30" s="1"/>
  <c r="AS21" i="30"/>
  <c r="Y20" i="30"/>
  <c r="AI20" i="30" s="1"/>
  <c r="AC20" i="30"/>
  <c r="AO20" i="30"/>
  <c r="AY20" i="30" s="1"/>
  <c r="AS20" i="30"/>
  <c r="Y19" i="30"/>
  <c r="AI19" i="30" s="1"/>
  <c r="AC19" i="30"/>
  <c r="AO19" i="30"/>
  <c r="AY19" i="30" s="1"/>
  <c r="AS19" i="30"/>
  <c r="Y18" i="30"/>
  <c r="AI18" i="30" s="1"/>
  <c r="AC18" i="30"/>
  <c r="AO18" i="30"/>
  <c r="AY18" i="30" s="1"/>
  <c r="AS18" i="30"/>
  <c r="AO17" i="30"/>
  <c r="AY17" i="30" s="1"/>
  <c r="AS17" i="30"/>
  <c r="Y16" i="30"/>
  <c r="AI16" i="30" s="1"/>
  <c r="AC16" i="30"/>
  <c r="AO16" i="30"/>
  <c r="AY16" i="30" s="1"/>
  <c r="AS16" i="30"/>
  <c r="Y15" i="30"/>
  <c r="AI15" i="30" s="1"/>
  <c r="AC15" i="30"/>
  <c r="AO15" i="30"/>
  <c r="AY15" i="30" s="1"/>
  <c r="AS15" i="30"/>
  <c r="AO14" i="30"/>
  <c r="AY14" i="30" s="1"/>
  <c r="AS14" i="30"/>
  <c r="Y13" i="30"/>
  <c r="AI13" i="30" s="1"/>
  <c r="AC13" i="30"/>
  <c r="AO13" i="30"/>
  <c r="AY13" i="30" s="1"/>
  <c r="AS13" i="30"/>
  <c r="Y12" i="30"/>
  <c r="AI12" i="30" s="1"/>
  <c r="AC12" i="30"/>
  <c r="AO12" i="30"/>
  <c r="AY12" i="30" s="1"/>
  <c r="AS12" i="30"/>
  <c r="Y11" i="30"/>
  <c r="AI11" i="30" s="1"/>
  <c r="AC11" i="30"/>
  <c r="AO11" i="30"/>
  <c r="AY11" i="30" s="1"/>
  <c r="AS11" i="30"/>
  <c r="Y10" i="30"/>
  <c r="AI10" i="30" s="1"/>
  <c r="AC10" i="30"/>
  <c r="AO10" i="30"/>
  <c r="AY10" i="30" s="1"/>
  <c r="AS10" i="30"/>
  <c r="Y9" i="30"/>
  <c r="AI9" i="30" s="1"/>
  <c r="AC9" i="30"/>
  <c r="AO9" i="30"/>
  <c r="AY9" i="30" s="1"/>
  <c r="AS9" i="30"/>
  <c r="Y8" i="30"/>
  <c r="AI8" i="30" s="1"/>
  <c r="AC8" i="30"/>
  <c r="AO8" i="30"/>
  <c r="AY8" i="30" s="1"/>
  <c r="AS8" i="30"/>
  <c r="Y46" i="31"/>
  <c r="AE46" i="31"/>
  <c r="AO46" i="31"/>
  <c r="AU46" i="31"/>
  <c r="Y45" i="31"/>
  <c r="AE45" i="31"/>
  <c r="AO45" i="31"/>
  <c r="AU45" i="31"/>
  <c r="AO43" i="31"/>
  <c r="AU43" i="31"/>
  <c r="Y42" i="31"/>
  <c r="AI42" i="31" s="1"/>
  <c r="AC42" i="31"/>
  <c r="AO42" i="31"/>
  <c r="AY42" i="31" s="1"/>
  <c r="AS42" i="31"/>
  <c r="AO41" i="31"/>
  <c r="AY41" i="31" s="1"/>
  <c r="AS41" i="31"/>
  <c r="Y40" i="31"/>
  <c r="AE40" i="31"/>
  <c r="AO40" i="31"/>
  <c r="AU40" i="31"/>
  <c r="Y38" i="31"/>
  <c r="AE38" i="31"/>
  <c r="AO38" i="31"/>
  <c r="AU38" i="31"/>
  <c r="Y37" i="31"/>
  <c r="AI37" i="31" s="1"/>
  <c r="AC37" i="31"/>
  <c r="AO37" i="31"/>
  <c r="AY37" i="31" s="1"/>
  <c r="AS37" i="31"/>
  <c r="Y36" i="31"/>
  <c r="AI36" i="31" s="1"/>
  <c r="AC36" i="31"/>
  <c r="AO36" i="31"/>
  <c r="AY36" i="31" s="1"/>
  <c r="AS36" i="31"/>
  <c r="AO34" i="31"/>
  <c r="AY34" i="31" s="1"/>
  <c r="AS34" i="31"/>
  <c r="Y33" i="31"/>
  <c r="AI33" i="31" s="1"/>
  <c r="AC33" i="31"/>
  <c r="AO33" i="31"/>
  <c r="AY33" i="31" s="1"/>
  <c r="AS33" i="31"/>
  <c r="Y32" i="31"/>
  <c r="AI32" i="31" s="1"/>
  <c r="AC32" i="31"/>
  <c r="AO32" i="31"/>
  <c r="AY32" i="31" s="1"/>
  <c r="AS32" i="31"/>
  <c r="Y31" i="31"/>
  <c r="AI31" i="31" s="1"/>
  <c r="AC31" i="31"/>
  <c r="AO31" i="31"/>
  <c r="AY31" i="31" s="1"/>
  <c r="AS31" i="31"/>
  <c r="Y30" i="31"/>
  <c r="AI30" i="31" s="1"/>
  <c r="AC30" i="31"/>
  <c r="AO30" i="31"/>
  <c r="AY30" i="31" s="1"/>
  <c r="AS30" i="31"/>
  <c r="Y29" i="31"/>
  <c r="AI29" i="31" s="1"/>
  <c r="AC29" i="31"/>
  <c r="AO29" i="31"/>
  <c r="AY29" i="31" s="1"/>
  <c r="AS29" i="31"/>
  <c r="Y28" i="31"/>
  <c r="AI28" i="31" s="1"/>
  <c r="AC28" i="31"/>
  <c r="AO28" i="31"/>
  <c r="AY28" i="31" s="1"/>
  <c r="AS28" i="31"/>
  <c r="Y27" i="31"/>
  <c r="AI27" i="31" s="1"/>
  <c r="AC27" i="31"/>
  <c r="AO27" i="31"/>
  <c r="AY27" i="31" s="1"/>
  <c r="AS27" i="31"/>
  <c r="Y26" i="31"/>
  <c r="AI26" i="31" s="1"/>
  <c r="AC26" i="31"/>
  <c r="AO26" i="31"/>
  <c r="AY26" i="31" s="1"/>
  <c r="AS26" i="31"/>
  <c r="Y24" i="31"/>
  <c r="AI24" i="31" s="1"/>
  <c r="AC24" i="31"/>
  <c r="AO24" i="31"/>
  <c r="AY24" i="31" s="1"/>
  <c r="AS24" i="31"/>
  <c r="Y23" i="31"/>
  <c r="AI23" i="31" s="1"/>
  <c r="AC23" i="31"/>
  <c r="AO23" i="31"/>
  <c r="AY23" i="31" s="1"/>
  <c r="AS23" i="31"/>
  <c r="Y22" i="31"/>
  <c r="AI22" i="31" s="1"/>
  <c r="AC22" i="31"/>
  <c r="AO22" i="31"/>
  <c r="AY22" i="31" s="1"/>
  <c r="AS22" i="31"/>
  <c r="Y21" i="31"/>
  <c r="AI21" i="31" s="1"/>
  <c r="AC21" i="31"/>
  <c r="AO21" i="31"/>
  <c r="AY21" i="31" s="1"/>
  <c r="AS21" i="31"/>
  <c r="Y20" i="31"/>
  <c r="AI20" i="31" s="1"/>
  <c r="AC20" i="31"/>
  <c r="AO20" i="31"/>
  <c r="AY20" i="31" s="1"/>
  <c r="AS20" i="31"/>
  <c r="AO18" i="31"/>
  <c r="AY18" i="31" s="1"/>
  <c r="AS18" i="31"/>
  <c r="Y18" i="31"/>
  <c r="AI18" i="31" s="1"/>
  <c r="AC18" i="31"/>
  <c r="Y17" i="31"/>
  <c r="AI17" i="31" s="1"/>
  <c r="AC17" i="31"/>
  <c r="AO17" i="31"/>
  <c r="AY17" i="31" s="1"/>
  <c r="AS17" i="31"/>
  <c r="AO16" i="31"/>
  <c r="AY16" i="31" s="1"/>
  <c r="AS16" i="31"/>
  <c r="Y16" i="31"/>
  <c r="AI16" i="31" s="1"/>
  <c r="AC16" i="31"/>
  <c r="Y15" i="31"/>
  <c r="AI15" i="31" s="1"/>
  <c r="AC15" i="31"/>
  <c r="AO14" i="31"/>
  <c r="AY14" i="31" s="1"/>
  <c r="AS14" i="31"/>
  <c r="Y14" i="31"/>
  <c r="AI14" i="31" s="1"/>
  <c r="AC14" i="31"/>
  <c r="Y13" i="31"/>
  <c r="AI13" i="31" s="1"/>
  <c r="AC13" i="31"/>
  <c r="AO13" i="31"/>
  <c r="AY13" i="31" s="1"/>
  <c r="AS13" i="31"/>
  <c r="Y12" i="31"/>
  <c r="AI12" i="31" s="1"/>
  <c r="AC12" i="31"/>
  <c r="AO12" i="31"/>
  <c r="AY12" i="31" s="1"/>
  <c r="AS12" i="31"/>
  <c r="Y11" i="31"/>
  <c r="AI11" i="31" s="1"/>
  <c r="AC11" i="31"/>
  <c r="AO11" i="31"/>
  <c r="AY11" i="31" s="1"/>
  <c r="AS11" i="31"/>
  <c r="Y10" i="31"/>
  <c r="AI10" i="31" s="1"/>
  <c r="AC10" i="31"/>
  <c r="AO10" i="31"/>
  <c r="AY10" i="31" s="1"/>
  <c r="AS10" i="31"/>
  <c r="Y9" i="31"/>
  <c r="AI9" i="31" s="1"/>
  <c r="AC9" i="31"/>
  <c r="AO9" i="31"/>
  <c r="AY9" i="31" s="1"/>
  <c r="AS9" i="31"/>
  <c r="Y8" i="31"/>
  <c r="AI8" i="31" s="1"/>
  <c r="AC8" i="31"/>
  <c r="AO8" i="31"/>
  <c r="AY8" i="31" s="1"/>
  <c r="AS8" i="31"/>
  <c r="Y46" i="32"/>
  <c r="AE46" i="32"/>
  <c r="AO46" i="32"/>
  <c r="AU46" i="32"/>
  <c r="Y45" i="32"/>
  <c r="AE45" i="32"/>
  <c r="AO45" i="32"/>
  <c r="AU45" i="32"/>
  <c r="AO43" i="32"/>
  <c r="AU43" i="32"/>
  <c r="Y42" i="32"/>
  <c r="AE42" i="32"/>
  <c r="AO42" i="32"/>
  <c r="AU42" i="32"/>
  <c r="AO41" i="32"/>
  <c r="AU41" i="32"/>
  <c r="Y40" i="32"/>
  <c r="AE40" i="32"/>
  <c r="AO40" i="32"/>
  <c r="AU40" i="32"/>
  <c r="Y39" i="32"/>
  <c r="AI39" i="32" s="1"/>
  <c r="AC39" i="32"/>
  <c r="AO39" i="32"/>
  <c r="AY39" i="32" s="1"/>
  <c r="AS39" i="32"/>
  <c r="Y38" i="32"/>
  <c r="AE38" i="32"/>
  <c r="AM38" i="32"/>
  <c r="AS38" i="32" s="1"/>
  <c r="Y37" i="32"/>
  <c r="AI37" i="32" s="1"/>
  <c r="AC37" i="32"/>
  <c r="AM37" i="32"/>
  <c r="Y36" i="32"/>
  <c r="AI36" i="32" s="1"/>
  <c r="AC36" i="32"/>
  <c r="AO36" i="32"/>
  <c r="AY36" i="32" s="1"/>
  <c r="AS36" i="32"/>
  <c r="Y34" i="32"/>
  <c r="AI34" i="32" s="1"/>
  <c r="AC34" i="32"/>
  <c r="AM34" i="32"/>
  <c r="AO33" i="32"/>
  <c r="AY33" i="32" s="1"/>
  <c r="AS33" i="32"/>
  <c r="Y32" i="32"/>
  <c r="AI32" i="32" s="1"/>
  <c r="AC32" i="32"/>
  <c r="AO32" i="32"/>
  <c r="AY32" i="32" s="1"/>
  <c r="AS32" i="32"/>
  <c r="Y31" i="32"/>
  <c r="AI31" i="32" s="1"/>
  <c r="AC31" i="32"/>
  <c r="Y30" i="32"/>
  <c r="AI30" i="32" s="1"/>
  <c r="AC30" i="32"/>
  <c r="AO30" i="32"/>
  <c r="AY30" i="32" s="1"/>
  <c r="AS30" i="32"/>
  <c r="AO29" i="32"/>
  <c r="AY29" i="32" s="1"/>
  <c r="AS29" i="32"/>
  <c r="Y28" i="32"/>
  <c r="AI28" i="32" s="1"/>
  <c r="AC28" i="32"/>
  <c r="AO28" i="32"/>
  <c r="AY28" i="32" s="1"/>
  <c r="AS28" i="32"/>
  <c r="AO27" i="32"/>
  <c r="AY27" i="32" s="1"/>
  <c r="AS27" i="32"/>
  <c r="Y27" i="32"/>
  <c r="AI27" i="32" s="1"/>
  <c r="AC27" i="32"/>
  <c r="Y26" i="32"/>
  <c r="AI26" i="32" s="1"/>
  <c r="AC26" i="32"/>
  <c r="AO26" i="32"/>
  <c r="AY26" i="32" s="1"/>
  <c r="AS26" i="32"/>
  <c r="Y25" i="32"/>
  <c r="AI25" i="32" s="1"/>
  <c r="AC25" i="32"/>
  <c r="AO25" i="32"/>
  <c r="AY25" i="32" s="1"/>
  <c r="AS25" i="32"/>
  <c r="AO24" i="32"/>
  <c r="AY24" i="32" s="1"/>
  <c r="AS24" i="32"/>
  <c r="Y23" i="32"/>
  <c r="AI23" i="32" s="1"/>
  <c r="AC23" i="32"/>
  <c r="AO23" i="32"/>
  <c r="AY23" i="32" s="1"/>
  <c r="AS23" i="32"/>
  <c r="Y22" i="32"/>
  <c r="AI22" i="32" s="1"/>
  <c r="AC22" i="32"/>
  <c r="AO22" i="32"/>
  <c r="AY22" i="32" s="1"/>
  <c r="AS22" i="32"/>
  <c r="Y21" i="32"/>
  <c r="AI21" i="32" s="1"/>
  <c r="AC21" i="32"/>
  <c r="AO21" i="32"/>
  <c r="AY21" i="32" s="1"/>
  <c r="AS21" i="32"/>
  <c r="Y20" i="32"/>
  <c r="AI20" i="32" s="1"/>
  <c r="AC20" i="32"/>
  <c r="AO20" i="32"/>
  <c r="AY20" i="32" s="1"/>
  <c r="AS20" i="32"/>
  <c r="Y19" i="32"/>
  <c r="AI19" i="32" s="1"/>
  <c r="AC19" i="32"/>
  <c r="AO19" i="32"/>
  <c r="AY19" i="32" s="1"/>
  <c r="AS19" i="32"/>
  <c r="Y18" i="32"/>
  <c r="AI18" i="32" s="1"/>
  <c r="AC18" i="32"/>
  <c r="AO18" i="32"/>
  <c r="AY18" i="32" s="1"/>
  <c r="AS18" i="32"/>
  <c r="Y17" i="32"/>
  <c r="AI17" i="32" s="1"/>
  <c r="AC17" i="32"/>
  <c r="AO17" i="32"/>
  <c r="AY17" i="32" s="1"/>
  <c r="AS17" i="32"/>
  <c r="Y16" i="32"/>
  <c r="AI16" i="32" s="1"/>
  <c r="AC16" i="32"/>
  <c r="AO16" i="32"/>
  <c r="AY16" i="32" s="1"/>
  <c r="AS16" i="32"/>
  <c r="Y15" i="32"/>
  <c r="AI15" i="32" s="1"/>
  <c r="AC15" i="32"/>
  <c r="AO15" i="32"/>
  <c r="AY15" i="32" s="1"/>
  <c r="AS15" i="32"/>
  <c r="Y14" i="32"/>
  <c r="AI14" i="32" s="1"/>
  <c r="AC14" i="32"/>
  <c r="AM14" i="32"/>
  <c r="Y13" i="32"/>
  <c r="AI13" i="32" s="1"/>
  <c r="AC13" i="32"/>
  <c r="AM13" i="32"/>
  <c r="Y12" i="32"/>
  <c r="AI12" i="32" s="1"/>
  <c r="AC12" i="32"/>
  <c r="AO12" i="32"/>
  <c r="AY12" i="32" s="1"/>
  <c r="AS12" i="32"/>
  <c r="Y11" i="32"/>
  <c r="AI11" i="32" s="1"/>
  <c r="AC11" i="32"/>
  <c r="AM11" i="32"/>
  <c r="Y10" i="32"/>
  <c r="AI10" i="32" s="1"/>
  <c r="AC10" i="32"/>
  <c r="AM10" i="32"/>
  <c r="Y9" i="32"/>
  <c r="AI9" i="32" s="1"/>
  <c r="AC9" i="32"/>
  <c r="AO9" i="32"/>
  <c r="AY9" i="32" s="1"/>
  <c r="AS9" i="32"/>
  <c r="AO8" i="32"/>
  <c r="AY8" i="32" s="1"/>
  <c r="AS8" i="32"/>
  <c r="Y46" i="33"/>
  <c r="AE46" i="33"/>
  <c r="AO46" i="33"/>
  <c r="AU46" i="33"/>
  <c r="Y45" i="33"/>
  <c r="AE45" i="33"/>
  <c r="AM45" i="33"/>
  <c r="AS45" i="33" s="1"/>
  <c r="AO43" i="33"/>
  <c r="AU43" i="33"/>
  <c r="Y42" i="33"/>
  <c r="AE42" i="33"/>
  <c r="AO42" i="33"/>
  <c r="AU42" i="33"/>
  <c r="AO41" i="33"/>
  <c r="AU41" i="33"/>
  <c r="Y40" i="33"/>
  <c r="AE40" i="33"/>
  <c r="AO40" i="33"/>
  <c r="AU40" i="33"/>
  <c r="Y39" i="33"/>
  <c r="AI39" i="33" s="1"/>
  <c r="AC39" i="33"/>
  <c r="AO39" i="33"/>
  <c r="AY39" i="33" s="1"/>
  <c r="AS39" i="33"/>
  <c r="Y38" i="33"/>
  <c r="AE38" i="33"/>
  <c r="AM38" i="33"/>
  <c r="AS38" i="33" s="1"/>
  <c r="Y37" i="33"/>
  <c r="AI37" i="33" s="1"/>
  <c r="AC37" i="33"/>
  <c r="AO37" i="33"/>
  <c r="AY37" i="33" s="1"/>
  <c r="AS37" i="33"/>
  <c r="Y36" i="33"/>
  <c r="AE36" i="33"/>
  <c r="AO36" i="33"/>
  <c r="AU36" i="33"/>
  <c r="Y34" i="33"/>
  <c r="AE34" i="33"/>
  <c r="AO34" i="33"/>
  <c r="AU34" i="33"/>
  <c r="Y33" i="33"/>
  <c r="AI33" i="33" s="1"/>
  <c r="AC33" i="33"/>
  <c r="AO33" i="33"/>
  <c r="AY33" i="33" s="1"/>
  <c r="AS33" i="33"/>
  <c r="Y32" i="33"/>
  <c r="AI32" i="33" s="1"/>
  <c r="AC32" i="33"/>
  <c r="AO32" i="33"/>
  <c r="AY32" i="33" s="1"/>
  <c r="AS32" i="33"/>
  <c r="Y31" i="33"/>
  <c r="AI31" i="33" s="1"/>
  <c r="AC31" i="33"/>
  <c r="AO31" i="33"/>
  <c r="AY31" i="33" s="1"/>
  <c r="AS31" i="33"/>
  <c r="Y30" i="33"/>
  <c r="AI30" i="33" s="1"/>
  <c r="AC30" i="33"/>
  <c r="AM30" i="33"/>
  <c r="AS30" i="33" s="1"/>
  <c r="Y29" i="33"/>
  <c r="AI29" i="33" s="1"/>
  <c r="AC29" i="33"/>
  <c r="AM29" i="33"/>
  <c r="Y28" i="33"/>
  <c r="AI28" i="33" s="1"/>
  <c r="AC28" i="33"/>
  <c r="AO28" i="33"/>
  <c r="AY28" i="33" s="1"/>
  <c r="AS28" i="33"/>
  <c r="Y27" i="33"/>
  <c r="AC27" i="33"/>
  <c r="AE27" i="33"/>
  <c r="AM27" i="33"/>
  <c r="Y26" i="33"/>
  <c r="AC26" i="33"/>
  <c r="AE26" i="33"/>
  <c r="AO26" i="33"/>
  <c r="AS26" i="33"/>
  <c r="AU26" i="33"/>
  <c r="Y25" i="33"/>
  <c r="AI25" i="33" s="1"/>
  <c r="AC25" i="33"/>
  <c r="AM25" i="33"/>
  <c r="Y24" i="33"/>
  <c r="AE24" i="33"/>
  <c r="AM24" i="33"/>
  <c r="AS24" i="33" s="1"/>
  <c r="Y23" i="33"/>
  <c r="AC23" i="33"/>
  <c r="AE23" i="33"/>
  <c r="AO23" i="33"/>
  <c r="AS23" i="33"/>
  <c r="AU23" i="33"/>
  <c r="Y22" i="33"/>
  <c r="AC22" i="33"/>
  <c r="AE22" i="33"/>
  <c r="AO22" i="33"/>
  <c r="AU22" i="33"/>
  <c r="AS22" i="33"/>
  <c r="Y20" i="33"/>
  <c r="AE20" i="33"/>
  <c r="AO20" i="33"/>
  <c r="AU20" i="33"/>
  <c r="Y19" i="33"/>
  <c r="AI19" i="33" s="1"/>
  <c r="AC19" i="33"/>
  <c r="AM19" i="33"/>
  <c r="Y18" i="33"/>
  <c r="AI18" i="33" s="1"/>
  <c r="AC18" i="33"/>
  <c r="AO18" i="33"/>
  <c r="AY18" i="33" s="1"/>
  <c r="AS18" i="33"/>
  <c r="Y17" i="33"/>
  <c r="AC17" i="33"/>
  <c r="AE17" i="33"/>
  <c r="AO17" i="33"/>
  <c r="AS17" i="33"/>
  <c r="AU17" i="33"/>
  <c r="Y16" i="33"/>
  <c r="AC16" i="33"/>
  <c r="AE16" i="33"/>
  <c r="AO16" i="33"/>
  <c r="AS16" i="33"/>
  <c r="AU16" i="33"/>
  <c r="Y15" i="33"/>
  <c r="AC15" i="33"/>
  <c r="AE15" i="33"/>
  <c r="AO15" i="33"/>
  <c r="AS15" i="33"/>
  <c r="AU15" i="33"/>
  <c r="Y14" i="33"/>
  <c r="AC14" i="33"/>
  <c r="AE14" i="33"/>
  <c r="AO14" i="33"/>
  <c r="AS14" i="33"/>
  <c r="AU14" i="33"/>
  <c r="Y13" i="33"/>
  <c r="AC13" i="33"/>
  <c r="AE13" i="33"/>
  <c r="AM13" i="33"/>
  <c r="Y12" i="33"/>
  <c r="AC12" i="33"/>
  <c r="AE12" i="33"/>
  <c r="AO12" i="33"/>
  <c r="AS12" i="33"/>
  <c r="AU12" i="33"/>
  <c r="Y11" i="33"/>
  <c r="AC11" i="33"/>
  <c r="AE11" i="33"/>
  <c r="AO11" i="33"/>
  <c r="AS11" i="33"/>
  <c r="AU11" i="33"/>
  <c r="Y10" i="33"/>
  <c r="AC10" i="33"/>
  <c r="AE10" i="33"/>
  <c r="AM10" i="33"/>
  <c r="Y9" i="33"/>
  <c r="AC9" i="33"/>
  <c r="AE9" i="33"/>
  <c r="AO9" i="33"/>
  <c r="AS9" i="33"/>
  <c r="AU9" i="33"/>
  <c r="Y8" i="33"/>
  <c r="AE8" i="33"/>
  <c r="AM8" i="33"/>
  <c r="AS8" i="33" s="1"/>
  <c r="Y45" i="34"/>
  <c r="AE45" i="34"/>
  <c r="AO45" i="34"/>
  <c r="AU45" i="34"/>
  <c r="AO43" i="34"/>
  <c r="AU43" i="34"/>
  <c r="Y42" i="34"/>
  <c r="AE42" i="34"/>
  <c r="AM42" i="34"/>
  <c r="AS42" i="34" s="1"/>
  <c r="AO41" i="34"/>
  <c r="AU41" i="34"/>
  <c r="Y40" i="34"/>
  <c r="AE40" i="34"/>
  <c r="AO40" i="34"/>
  <c r="AU40" i="34"/>
  <c r="AO39" i="34"/>
  <c r="AY39" i="34" s="1"/>
  <c r="AS39" i="34"/>
  <c r="Y38" i="34"/>
  <c r="AE38" i="34"/>
  <c r="AO38" i="34"/>
  <c r="AU38" i="34"/>
  <c r="Y37" i="34"/>
  <c r="AI37" i="34" s="1"/>
  <c r="AC37" i="34"/>
  <c r="AO37" i="34"/>
  <c r="AY37" i="34" s="1"/>
  <c r="AS37" i="34"/>
  <c r="Y34" i="34"/>
  <c r="AE34" i="34"/>
  <c r="AO34" i="34"/>
  <c r="AU34" i="34"/>
  <c r="Y33" i="34"/>
  <c r="AI33" i="34" s="1"/>
  <c r="AC33" i="34"/>
  <c r="AM33" i="34"/>
  <c r="Y32" i="34"/>
  <c r="AI32" i="34" s="1"/>
  <c r="AC32" i="34"/>
  <c r="AO32" i="34"/>
  <c r="AY32" i="34" s="1"/>
  <c r="AS32" i="34"/>
  <c r="Y31" i="34"/>
  <c r="AI31" i="34" s="1"/>
  <c r="AC31" i="34"/>
  <c r="Y29" i="34"/>
  <c r="AI29" i="34" s="1"/>
  <c r="AC29" i="34"/>
  <c r="Y28" i="34"/>
  <c r="AI28" i="34" s="1"/>
  <c r="AC28" i="34"/>
  <c r="AO28" i="34"/>
  <c r="AY28" i="34" s="1"/>
  <c r="AS28" i="34"/>
  <c r="Y27" i="34"/>
  <c r="AC27" i="34"/>
  <c r="AE27" i="34"/>
  <c r="AO27" i="34"/>
  <c r="AS27" i="34"/>
  <c r="AU27" i="34"/>
  <c r="Y26" i="34"/>
  <c r="AC26" i="34"/>
  <c r="AE26" i="34"/>
  <c r="AO26" i="34"/>
  <c r="AS26" i="34"/>
  <c r="AU26" i="34"/>
  <c r="Y25" i="34"/>
  <c r="AI25" i="34" s="1"/>
  <c r="AC25" i="34"/>
  <c r="AO25" i="34"/>
  <c r="AY25" i="34" s="1"/>
  <c r="AS25" i="34"/>
  <c r="AE24" i="34"/>
  <c r="AC24" i="34"/>
  <c r="AK24" i="34"/>
  <c r="AI24" i="34"/>
  <c r="AO24" i="34"/>
  <c r="AU24" i="34"/>
  <c r="Y23" i="34"/>
  <c r="AC23" i="34"/>
  <c r="AE23" i="34"/>
  <c r="AO23" i="34"/>
  <c r="AS23" i="34"/>
  <c r="AU23" i="34"/>
  <c r="Y22" i="34"/>
  <c r="AC22" i="34"/>
  <c r="AE22" i="34"/>
  <c r="AM22" i="34"/>
  <c r="Y21" i="34"/>
  <c r="AI21" i="34" s="1"/>
  <c r="AC21" i="34"/>
  <c r="AO21" i="34"/>
  <c r="AY21" i="34" s="1"/>
  <c r="AS21" i="34"/>
  <c r="Y20" i="34"/>
  <c r="AE20" i="34"/>
  <c r="AO20" i="34"/>
  <c r="AU20" i="34"/>
  <c r="Y19" i="34"/>
  <c r="AI19" i="34" s="1"/>
  <c r="AC19" i="34"/>
  <c r="AO19" i="34"/>
  <c r="AY19" i="34" s="1"/>
  <c r="AS19" i="34"/>
  <c r="Y18" i="34"/>
  <c r="AI18" i="34" s="1"/>
  <c r="AC18" i="34"/>
  <c r="AO18" i="34"/>
  <c r="AY18" i="34" s="1"/>
  <c r="AS18" i="34"/>
  <c r="Y17" i="34"/>
  <c r="AC17" i="34"/>
  <c r="AE17" i="34"/>
  <c r="AM17" i="34"/>
  <c r="Y16" i="34"/>
  <c r="AC16" i="34"/>
  <c r="AE16" i="34"/>
  <c r="AM16" i="34"/>
  <c r="Y15" i="34"/>
  <c r="AC15" i="34"/>
  <c r="AE15" i="34"/>
  <c r="AM15" i="34"/>
  <c r="Y14" i="34"/>
  <c r="AC14" i="34"/>
  <c r="AE14" i="34"/>
  <c r="AO14" i="34"/>
  <c r="AS14" i="34"/>
  <c r="AU14" i="34"/>
  <c r="Y13" i="34"/>
  <c r="AC13" i="34"/>
  <c r="AE13" i="34"/>
  <c r="AO13" i="34"/>
  <c r="AS13" i="34"/>
  <c r="AU13" i="34"/>
  <c r="Y12" i="34"/>
  <c r="AC12" i="34"/>
  <c r="AE12" i="34"/>
  <c r="AM12" i="34"/>
  <c r="Y11" i="34"/>
  <c r="AC11" i="34"/>
  <c r="AE11" i="34"/>
  <c r="AO11" i="34"/>
  <c r="AS11" i="34"/>
  <c r="AU11" i="34"/>
  <c r="Y10" i="34"/>
  <c r="AC10" i="34"/>
  <c r="AE10" i="34"/>
  <c r="AO10" i="34"/>
  <c r="AS10" i="34"/>
  <c r="AU10" i="34"/>
  <c r="Y9" i="34"/>
  <c r="AC9" i="34"/>
  <c r="AE9" i="34"/>
  <c r="AO9" i="34"/>
  <c r="AS9" i="34"/>
  <c r="AU9" i="34"/>
  <c r="Y8" i="34"/>
  <c r="AE8" i="34"/>
  <c r="AM8" i="34"/>
  <c r="AS8" i="34" s="1"/>
  <c r="Y46" i="35"/>
  <c r="AE46" i="35"/>
  <c r="AO46" i="35"/>
  <c r="AU46" i="35"/>
  <c r="AU43" i="35"/>
  <c r="AS43" i="35"/>
  <c r="AO43" i="35"/>
  <c r="Y42" i="35"/>
  <c r="AE42" i="35"/>
  <c r="AO42" i="35"/>
  <c r="AU42" i="35"/>
  <c r="AO41" i="35"/>
  <c r="AU41" i="35"/>
  <c r="Y40" i="35"/>
  <c r="AE40" i="35"/>
  <c r="AO40" i="35"/>
  <c r="AU40" i="35"/>
  <c r="Y39" i="35"/>
  <c r="AI39" i="35" s="1"/>
  <c r="AC39" i="35"/>
  <c r="Y37" i="35"/>
  <c r="AI37" i="35" s="1"/>
  <c r="AC37" i="35"/>
  <c r="AO37" i="35"/>
  <c r="AY37" i="35" s="1"/>
  <c r="AS37" i="35"/>
  <c r="Y36" i="35"/>
  <c r="AE36" i="35"/>
  <c r="AO36" i="35"/>
  <c r="AU36" i="35"/>
  <c r="Y34" i="35"/>
  <c r="AE34" i="35"/>
  <c r="AO34" i="35"/>
  <c r="AU34" i="35"/>
  <c r="Y33" i="35"/>
  <c r="AI33" i="35" s="1"/>
  <c r="AC33" i="35"/>
  <c r="AO33" i="35"/>
  <c r="AY33" i="35" s="1"/>
  <c r="AS33" i="35"/>
  <c r="Y32" i="35"/>
  <c r="AI32" i="35" s="1"/>
  <c r="AC32" i="35"/>
  <c r="AO32" i="35"/>
  <c r="AY32" i="35" s="1"/>
  <c r="AS32" i="35"/>
  <c r="Y31" i="35"/>
  <c r="AI31" i="35" s="1"/>
  <c r="AC31" i="35"/>
  <c r="AO31" i="35"/>
  <c r="AY31" i="35" s="1"/>
  <c r="AS31" i="35"/>
  <c r="Y30" i="35"/>
  <c r="AI30" i="35" s="1"/>
  <c r="AC30" i="35"/>
  <c r="AO30" i="35"/>
  <c r="AY30" i="35" s="1"/>
  <c r="AS30" i="35"/>
  <c r="Y29" i="35"/>
  <c r="AI29" i="35" s="1"/>
  <c r="AC29" i="35"/>
  <c r="AO29" i="35"/>
  <c r="AY29" i="35" s="1"/>
  <c r="AS29" i="35"/>
  <c r="Y28" i="35"/>
  <c r="AI28" i="35" s="1"/>
  <c r="AC28" i="35"/>
  <c r="AO28" i="35"/>
  <c r="AY28" i="35" s="1"/>
  <c r="AS28" i="35"/>
  <c r="Y27" i="35"/>
  <c r="AC27" i="35"/>
  <c r="AE27" i="35"/>
  <c r="AO27" i="35"/>
  <c r="AS27" i="35"/>
  <c r="AU27" i="35"/>
  <c r="Y26" i="35"/>
  <c r="AC26" i="35"/>
  <c r="AE26" i="35"/>
  <c r="AO26" i="35"/>
  <c r="AS26" i="35"/>
  <c r="AU26" i="35"/>
  <c r="Y25" i="35"/>
  <c r="AI25" i="35" s="1"/>
  <c r="AC25" i="35"/>
  <c r="AM25" i="35"/>
  <c r="Y24" i="35"/>
  <c r="AE24" i="35"/>
  <c r="AO24" i="35"/>
  <c r="AU24" i="35"/>
  <c r="Y23" i="35"/>
  <c r="AC23" i="35"/>
  <c r="AE23" i="35"/>
  <c r="AM23" i="35"/>
  <c r="Y22" i="35"/>
  <c r="AC22" i="35"/>
  <c r="AE22" i="35"/>
  <c r="AO22" i="35"/>
  <c r="AS22" i="35"/>
  <c r="AU22" i="35"/>
  <c r="Y21" i="35"/>
  <c r="AI21" i="35" s="1"/>
  <c r="AC21" i="35"/>
  <c r="AO21" i="35"/>
  <c r="AY21" i="35" s="1"/>
  <c r="AS21" i="35"/>
  <c r="Y19" i="35"/>
  <c r="AI19" i="35" s="1"/>
  <c r="AC19" i="35"/>
  <c r="AO19" i="35"/>
  <c r="AY19" i="35" s="1"/>
  <c r="AS19" i="35"/>
  <c r="Y18" i="35"/>
  <c r="AI18" i="35" s="1"/>
  <c r="AC18" i="35"/>
  <c r="AO17" i="35"/>
  <c r="AS17" i="35"/>
  <c r="AU17" i="35"/>
  <c r="AK17" i="35"/>
  <c r="AI17" i="35"/>
  <c r="Y16" i="35"/>
  <c r="AC16" i="35"/>
  <c r="AE16" i="35"/>
  <c r="AO16" i="35"/>
  <c r="AS16" i="35"/>
  <c r="AU16" i="35"/>
  <c r="Y15" i="35"/>
  <c r="AC15" i="35"/>
  <c r="AE15" i="35"/>
  <c r="AO15" i="35"/>
  <c r="AS15" i="35"/>
  <c r="AU15" i="35"/>
  <c r="Y14" i="35"/>
  <c r="AC14" i="35"/>
  <c r="AE14" i="35"/>
  <c r="AM14" i="35"/>
  <c r="AO13" i="35"/>
  <c r="AS13" i="35"/>
  <c r="AU13" i="35"/>
  <c r="Y13" i="35"/>
  <c r="AC13" i="35"/>
  <c r="AE13" i="35"/>
  <c r="Y12" i="35"/>
  <c r="AC12" i="35"/>
  <c r="AE12" i="35"/>
  <c r="AM12" i="35"/>
  <c r="Y11" i="35"/>
  <c r="AC11" i="35"/>
  <c r="AE11" i="35"/>
  <c r="AO11" i="35"/>
  <c r="AS11" i="35"/>
  <c r="AU11" i="35"/>
  <c r="Y10" i="35"/>
  <c r="AC10" i="35"/>
  <c r="AE10" i="35"/>
  <c r="AO10" i="35"/>
  <c r="AS10" i="35"/>
  <c r="AU10" i="35"/>
  <c r="Y9" i="35"/>
  <c r="AC9" i="35"/>
  <c r="AE9" i="35"/>
  <c r="AM9" i="35"/>
  <c r="Y8" i="35"/>
  <c r="AE8" i="35"/>
  <c r="AO8" i="35"/>
  <c r="AU8" i="35"/>
  <c r="Y46" i="36"/>
  <c r="AE46" i="36"/>
  <c r="AO46" i="36"/>
  <c r="AU46" i="36"/>
  <c r="Y45" i="36"/>
  <c r="AE45" i="36"/>
  <c r="AO45" i="36"/>
  <c r="AU45" i="36"/>
  <c r="AO43" i="36"/>
  <c r="AU43" i="36"/>
  <c r="Y42" i="36"/>
  <c r="AE42" i="36"/>
  <c r="AM42" i="36"/>
  <c r="AS42" i="36" s="1"/>
  <c r="AO41" i="36"/>
  <c r="AU41" i="36"/>
  <c r="Y40" i="36"/>
  <c r="AE40" i="36"/>
  <c r="AO40" i="36"/>
  <c r="AU40" i="36"/>
  <c r="Y39" i="36"/>
  <c r="AI39" i="36" s="1"/>
  <c r="AC39" i="36"/>
  <c r="AO39" i="36"/>
  <c r="AY39" i="36" s="1"/>
  <c r="AS39" i="36"/>
  <c r="Y38" i="36"/>
  <c r="AE38" i="36"/>
  <c r="AO38" i="36"/>
  <c r="AU38" i="36"/>
  <c r="Y37" i="36"/>
  <c r="AI37" i="36" s="1"/>
  <c r="AC37" i="36"/>
  <c r="AO37" i="36"/>
  <c r="AY37" i="36" s="1"/>
  <c r="AS37" i="36"/>
  <c r="Y36" i="36"/>
  <c r="AE36" i="36"/>
  <c r="AO36" i="36"/>
  <c r="AM36" i="36"/>
  <c r="Y34" i="36"/>
  <c r="AE34" i="36"/>
  <c r="AM34" i="36"/>
  <c r="AS34" i="36" s="1"/>
  <c r="Y33" i="36"/>
  <c r="AI33" i="36" s="1"/>
  <c r="AC33" i="36"/>
  <c r="AO33" i="36"/>
  <c r="AY33" i="36" s="1"/>
  <c r="AS33" i="36"/>
  <c r="Y32" i="36"/>
  <c r="AI32" i="36" s="1"/>
  <c r="AC32" i="36"/>
  <c r="AO32" i="36"/>
  <c r="AY32" i="36" s="1"/>
  <c r="AS32" i="36"/>
  <c r="Y30" i="36"/>
  <c r="AI30" i="36" s="1"/>
  <c r="AC30" i="36"/>
  <c r="AO30" i="36"/>
  <c r="AY30" i="36" s="1"/>
  <c r="AS30" i="36"/>
  <c r="Y29" i="36"/>
  <c r="AI29" i="36" s="1"/>
  <c r="AC29" i="36"/>
  <c r="AO29" i="36"/>
  <c r="AY29" i="36" s="1"/>
  <c r="AS29" i="36"/>
  <c r="Y28" i="36"/>
  <c r="AI28" i="36" s="1"/>
  <c r="AC28" i="36"/>
  <c r="AO28" i="36"/>
  <c r="AY28" i="36" s="1"/>
  <c r="AS28" i="36"/>
  <c r="Y27" i="36"/>
  <c r="AC27" i="36"/>
  <c r="AE27" i="36"/>
  <c r="AO27" i="36"/>
  <c r="AS27" i="36"/>
  <c r="AU27" i="36"/>
  <c r="Y26" i="36"/>
  <c r="AC26" i="36"/>
  <c r="AE26" i="36"/>
  <c r="AO26" i="36"/>
  <c r="AS26" i="36"/>
  <c r="AU26" i="36"/>
  <c r="Y25" i="36"/>
  <c r="AI25" i="36" s="1"/>
  <c r="AC25" i="36"/>
  <c r="AO25" i="36"/>
  <c r="AY25" i="36" s="1"/>
  <c r="AS25" i="36"/>
  <c r="Y24" i="36"/>
  <c r="AE24" i="36"/>
  <c r="AM24" i="36"/>
  <c r="AS24" i="36" s="1"/>
  <c r="Y23" i="36"/>
  <c r="AC23" i="36"/>
  <c r="AE23" i="36"/>
  <c r="AO23" i="36"/>
  <c r="AS23" i="36"/>
  <c r="AU23" i="36"/>
  <c r="Y22" i="36"/>
  <c r="AC22" i="36"/>
  <c r="AE22" i="36"/>
  <c r="AO22" i="36"/>
  <c r="AS22" i="36"/>
  <c r="AU22" i="36"/>
  <c r="Y21" i="36"/>
  <c r="AI21" i="36" s="1"/>
  <c r="AC21" i="36"/>
  <c r="AO21" i="36"/>
  <c r="AY21" i="36" s="1"/>
  <c r="AS21" i="36"/>
  <c r="Y20" i="36"/>
  <c r="AE20" i="36"/>
  <c r="AO20" i="36"/>
  <c r="AU20" i="36"/>
  <c r="Y19" i="36"/>
  <c r="AI19" i="36" s="1"/>
  <c r="AC19" i="36"/>
  <c r="AO19" i="36"/>
  <c r="AY19" i="36" s="1"/>
  <c r="AS19" i="36"/>
  <c r="Y18" i="36"/>
  <c r="AI18" i="36" s="1"/>
  <c r="AC18" i="36"/>
  <c r="AO18" i="36"/>
  <c r="AY18" i="36" s="1"/>
  <c r="AS18" i="36"/>
  <c r="Y17" i="36"/>
  <c r="AC17" i="36"/>
  <c r="AE17" i="36"/>
  <c r="AO17" i="36"/>
  <c r="AS17" i="36"/>
  <c r="AU17" i="36"/>
  <c r="Y16" i="36"/>
  <c r="AC16" i="36"/>
  <c r="AE16" i="36"/>
  <c r="AM16" i="36"/>
  <c r="Y15" i="36"/>
  <c r="AC15" i="36"/>
  <c r="AE15" i="36"/>
  <c r="AO15" i="36"/>
  <c r="AS15" i="36"/>
  <c r="AU15" i="36"/>
  <c r="Y14" i="36"/>
  <c r="AC14" i="36"/>
  <c r="AE14" i="36"/>
  <c r="AO14" i="36"/>
  <c r="AS14" i="36"/>
  <c r="AU14" i="36"/>
  <c r="Y13" i="36"/>
  <c r="AC13" i="36"/>
  <c r="AE13" i="36"/>
  <c r="AO13" i="36"/>
  <c r="AS13" i="36"/>
  <c r="AU13" i="36"/>
  <c r="Y12" i="36"/>
  <c r="AC12" i="36"/>
  <c r="AE12" i="36"/>
  <c r="AO12" i="36"/>
  <c r="AS12" i="36"/>
  <c r="AU12" i="36"/>
  <c r="Y11" i="36"/>
  <c r="AC11" i="36"/>
  <c r="AE11" i="36"/>
  <c r="AO11" i="36"/>
  <c r="AS11" i="36"/>
  <c r="AU11" i="36"/>
  <c r="Y10" i="36"/>
  <c r="AC10" i="36"/>
  <c r="AE10" i="36"/>
  <c r="AO10" i="36"/>
  <c r="AS10" i="36"/>
  <c r="AU10" i="36"/>
  <c r="Y9" i="36"/>
  <c r="AC9" i="36"/>
  <c r="AE9" i="36"/>
  <c r="AO9" i="36"/>
  <c r="AS9" i="36"/>
  <c r="AU9" i="36"/>
  <c r="AO8" i="36"/>
  <c r="AU8" i="36"/>
  <c r="Y46" i="37"/>
  <c r="AE46" i="37"/>
  <c r="AO46" i="37"/>
  <c r="AU46" i="37"/>
  <c r="Y45" i="37"/>
  <c r="AE45" i="37"/>
  <c r="AO45" i="37"/>
  <c r="AU45" i="37"/>
  <c r="AO43" i="37"/>
  <c r="AU43" i="37"/>
  <c r="Y42" i="37"/>
  <c r="AE42" i="37"/>
  <c r="AM42" i="37"/>
  <c r="AO41" i="37"/>
  <c r="AU41" i="37"/>
  <c r="Y40" i="37"/>
  <c r="AE40" i="37"/>
  <c r="AO40" i="37"/>
  <c r="AU40" i="37"/>
  <c r="Y39" i="37"/>
  <c r="AI39" i="37" s="1"/>
  <c r="AC39" i="37"/>
  <c r="AO39" i="37"/>
  <c r="AY39" i="37" s="1"/>
  <c r="AS39" i="37"/>
  <c r="Y37" i="37"/>
  <c r="AI37" i="37" s="1"/>
  <c r="AO37" i="37"/>
  <c r="AY37" i="37" s="1"/>
  <c r="AS37" i="37"/>
  <c r="Y36" i="37"/>
  <c r="AE36" i="37"/>
  <c r="AM36" i="37"/>
  <c r="AS36" i="37" s="1"/>
  <c r="Y34" i="37"/>
  <c r="AE34" i="37"/>
  <c r="AO34" i="37"/>
  <c r="AU34" i="37"/>
  <c r="Y33" i="37"/>
  <c r="AI33" i="37" s="1"/>
  <c r="AC33" i="37"/>
  <c r="AM33" i="37"/>
  <c r="Y32" i="37"/>
  <c r="AI32" i="37" s="1"/>
  <c r="AC32" i="37"/>
  <c r="Y31" i="37"/>
  <c r="AI31" i="37" s="1"/>
  <c r="AC31" i="37"/>
  <c r="AO31" i="37"/>
  <c r="AY31" i="37" s="1"/>
  <c r="AS31" i="37"/>
  <c r="AO30" i="37"/>
  <c r="AY30" i="37" s="1"/>
  <c r="AS30" i="37"/>
  <c r="Y29" i="37"/>
  <c r="AI29" i="37" s="1"/>
  <c r="AC29" i="37"/>
  <c r="AO29" i="37"/>
  <c r="AY29" i="37" s="1"/>
  <c r="AS29" i="37"/>
  <c r="Y28" i="37"/>
  <c r="AI28" i="37" s="1"/>
  <c r="AC28" i="37"/>
  <c r="AM28" i="37"/>
  <c r="Y27" i="37"/>
  <c r="AC27" i="37"/>
  <c r="AE27" i="37"/>
  <c r="AO27" i="37"/>
  <c r="AS27" i="37"/>
  <c r="AU27" i="37"/>
  <c r="Y26" i="37"/>
  <c r="AC26" i="37"/>
  <c r="AE26" i="37"/>
  <c r="AO26" i="37"/>
  <c r="AS26" i="37"/>
  <c r="AU26" i="37"/>
  <c r="AO25" i="37"/>
  <c r="AY25" i="37" s="1"/>
  <c r="AS25" i="37"/>
  <c r="Y23" i="37"/>
  <c r="AC23" i="37"/>
  <c r="AE23" i="37"/>
  <c r="AO23" i="37"/>
  <c r="AS23" i="37"/>
  <c r="AU23" i="37"/>
  <c r="Y22" i="37"/>
  <c r="AC22" i="37"/>
  <c r="AE22" i="37"/>
  <c r="AO22" i="37"/>
  <c r="AS22" i="37"/>
  <c r="AU22" i="37"/>
  <c r="AO21" i="37"/>
  <c r="AY21" i="37" s="1"/>
  <c r="AS21" i="37"/>
  <c r="Y19" i="37"/>
  <c r="AI19" i="37" s="1"/>
  <c r="AC19" i="37"/>
  <c r="AO19" i="37"/>
  <c r="AY19" i="37" s="1"/>
  <c r="AS19" i="37"/>
  <c r="Y18" i="37"/>
  <c r="AI18" i="37" s="1"/>
  <c r="AC18" i="37"/>
  <c r="AO18" i="37"/>
  <c r="AY18" i="37" s="1"/>
  <c r="AS18" i="37"/>
  <c r="Y17" i="37"/>
  <c r="AC17" i="37"/>
  <c r="AE17" i="37"/>
  <c r="AO17" i="37"/>
  <c r="AS17" i="37"/>
  <c r="AU17" i="37"/>
  <c r="Y16" i="37"/>
  <c r="AC16" i="37"/>
  <c r="AE16" i="37"/>
  <c r="AO16" i="37"/>
  <c r="AS16" i="37"/>
  <c r="AU16" i="37"/>
  <c r="Y15" i="37"/>
  <c r="AC15" i="37"/>
  <c r="AE15" i="37"/>
  <c r="AO15" i="37"/>
  <c r="AS15" i="37"/>
  <c r="AU15" i="37"/>
  <c r="Y14" i="37"/>
  <c r="AC14" i="37"/>
  <c r="AE14" i="37"/>
  <c r="AO14" i="37"/>
  <c r="AS14" i="37"/>
  <c r="AU14" i="37"/>
  <c r="AI13" i="37"/>
  <c r="AK13" i="37"/>
  <c r="Y12" i="37"/>
  <c r="AC12" i="37"/>
  <c r="AE12" i="37"/>
  <c r="AM12" i="37"/>
  <c r="Y11" i="37"/>
  <c r="AC11" i="37"/>
  <c r="AE11" i="37"/>
  <c r="Y10" i="37"/>
  <c r="AC10" i="37"/>
  <c r="AE10" i="37"/>
  <c r="AO10" i="37"/>
  <c r="AS10" i="37"/>
  <c r="AU10" i="37"/>
  <c r="Y9" i="37"/>
  <c r="AC9" i="37"/>
  <c r="AE9" i="37"/>
  <c r="AO9" i="37"/>
  <c r="AS9" i="37"/>
  <c r="AU9" i="37"/>
  <c r="Y8" i="37"/>
  <c r="AE8" i="37"/>
  <c r="AO8" i="37"/>
  <c r="AU8" i="37"/>
  <c r="Y46" i="38"/>
  <c r="AE46" i="38"/>
  <c r="AO46" i="38"/>
  <c r="AU46" i="38"/>
  <c r="Y45" i="38"/>
  <c r="AE45" i="38"/>
  <c r="AO45" i="38"/>
  <c r="AU45" i="38"/>
  <c r="AO43" i="38"/>
  <c r="AU43" i="38"/>
  <c r="Y42" i="38"/>
  <c r="AE42" i="38"/>
  <c r="AO42" i="38"/>
  <c r="AU42" i="38"/>
  <c r="AO41" i="38"/>
  <c r="AU41" i="38"/>
  <c r="Y40" i="38"/>
  <c r="AE40" i="38"/>
  <c r="AO40" i="38"/>
  <c r="AU40" i="38"/>
  <c r="AO39" i="38"/>
  <c r="AY39" i="38" s="1"/>
  <c r="AS39" i="38"/>
  <c r="Y39" i="38"/>
  <c r="AI39" i="38" s="1"/>
  <c r="AC39" i="38"/>
  <c r="Y38" i="38"/>
  <c r="AE38" i="38"/>
  <c r="AO38" i="38"/>
  <c r="AU38" i="38"/>
  <c r="Y37" i="38"/>
  <c r="AI37" i="38" s="1"/>
  <c r="AC37" i="38"/>
  <c r="AO37" i="38"/>
  <c r="AY37" i="38" s="1"/>
  <c r="AS37" i="38"/>
  <c r="BA36" i="38"/>
  <c r="AY36" i="38"/>
  <c r="Y32" i="38"/>
  <c r="AI32" i="38" s="1"/>
  <c r="AC32" i="38"/>
  <c r="AO32" i="38"/>
  <c r="AY32" i="38" s="1"/>
  <c r="AS32" i="38"/>
  <c r="Y31" i="38"/>
  <c r="AI31" i="38" s="1"/>
  <c r="AC31" i="38"/>
  <c r="AO31" i="38"/>
  <c r="AY31" i="38" s="1"/>
  <c r="AS31" i="38"/>
  <c r="Y30" i="38"/>
  <c r="AI30" i="38" s="1"/>
  <c r="AC30" i="38"/>
  <c r="AM30" i="38"/>
  <c r="Y29" i="38"/>
  <c r="AI29" i="38" s="1"/>
  <c r="AC29" i="38"/>
  <c r="AO29" i="38"/>
  <c r="AY29" i="38" s="1"/>
  <c r="AS29" i="38"/>
  <c r="Y28" i="38"/>
  <c r="AI28" i="38" s="1"/>
  <c r="AC28" i="38"/>
  <c r="AO28" i="38"/>
  <c r="AY28" i="38" s="1"/>
  <c r="AS28" i="38"/>
  <c r="Y27" i="38"/>
  <c r="AC27" i="38"/>
  <c r="AE27" i="38"/>
  <c r="AO27" i="38"/>
  <c r="AS27" i="38"/>
  <c r="AU27" i="38"/>
  <c r="Y26" i="38"/>
  <c r="AC26" i="38"/>
  <c r="AE26" i="38"/>
  <c r="AO26" i="38"/>
  <c r="AS26" i="38"/>
  <c r="AU26" i="38"/>
  <c r="AO25" i="38"/>
  <c r="AY25" i="38" s="1"/>
  <c r="AS25" i="38"/>
  <c r="Y24" i="38"/>
  <c r="AE24" i="38"/>
  <c r="AO24" i="38"/>
  <c r="AU24" i="38"/>
  <c r="AO23" i="38"/>
  <c r="AS23" i="38"/>
  <c r="AU23" i="38"/>
  <c r="AK23" i="38"/>
  <c r="AI23" i="38"/>
  <c r="Y22" i="38"/>
  <c r="AC22" i="38"/>
  <c r="AE22" i="38"/>
  <c r="AO22" i="38"/>
  <c r="AS22" i="38"/>
  <c r="AU22" i="38"/>
  <c r="Y21" i="38"/>
  <c r="AI21" i="38" s="1"/>
  <c r="AC21" i="38"/>
  <c r="AO21" i="38"/>
  <c r="AY21" i="38" s="1"/>
  <c r="AS21" i="38"/>
  <c r="Y20" i="38"/>
  <c r="AE20" i="38"/>
  <c r="AO20" i="38"/>
  <c r="AU20" i="38"/>
  <c r="Y19" i="38"/>
  <c r="AI19" i="38" s="1"/>
  <c r="AC19" i="38"/>
  <c r="AO19" i="38"/>
  <c r="AY19" i="38" s="1"/>
  <c r="AS19" i="38"/>
  <c r="Y18" i="38"/>
  <c r="AI18" i="38" s="1"/>
  <c r="AC18" i="38"/>
  <c r="AO18" i="38"/>
  <c r="AY18" i="38" s="1"/>
  <c r="AS18" i="38"/>
  <c r="Y17" i="38"/>
  <c r="AC17" i="38"/>
  <c r="AE17" i="38"/>
  <c r="AM17" i="38"/>
  <c r="Y16" i="38"/>
  <c r="AC16" i="38"/>
  <c r="AE16" i="38"/>
  <c r="AO16" i="38"/>
  <c r="AS16" i="38"/>
  <c r="AU16" i="38"/>
  <c r="AO15" i="38"/>
  <c r="AS15" i="38"/>
  <c r="AU15" i="38"/>
  <c r="AI15" i="38"/>
  <c r="AK15" i="38"/>
  <c r="Y14" i="38"/>
  <c r="AC14" i="38"/>
  <c r="AE14" i="38"/>
  <c r="Y13" i="38"/>
  <c r="AC13" i="38"/>
  <c r="AE13" i="38"/>
  <c r="AO13" i="38"/>
  <c r="AS13" i="38"/>
  <c r="AU13" i="38"/>
  <c r="Y12" i="38"/>
  <c r="AC12" i="38"/>
  <c r="AE12" i="38"/>
  <c r="AO12" i="38"/>
  <c r="AS12" i="38"/>
  <c r="AU12" i="38"/>
  <c r="Y11" i="38"/>
  <c r="AC11" i="38"/>
  <c r="AE11" i="38"/>
  <c r="AO11" i="38"/>
  <c r="AS11" i="38"/>
  <c r="AU11" i="38"/>
  <c r="Y10" i="38"/>
  <c r="AC10" i="38"/>
  <c r="AE10" i="38"/>
  <c r="AO10" i="38"/>
  <c r="AS10" i="38"/>
  <c r="AU10" i="38"/>
  <c r="Y9" i="38"/>
  <c r="AC9" i="38"/>
  <c r="AE9" i="38"/>
  <c r="AO9" i="38"/>
  <c r="AS9" i="38"/>
  <c r="AU9" i="38"/>
  <c r="Y8" i="38"/>
  <c r="AE8" i="38"/>
  <c r="AM8" i="38"/>
  <c r="Y45" i="39"/>
  <c r="AE45" i="39"/>
  <c r="AO45" i="39"/>
  <c r="AU45" i="39"/>
  <c r="AO43" i="39"/>
  <c r="AU43" i="39"/>
  <c r="AO41" i="39"/>
  <c r="AU41" i="39"/>
  <c r="Y40" i="39"/>
  <c r="AE40" i="39"/>
  <c r="AO40" i="39"/>
  <c r="AU40" i="39"/>
  <c r="Y39" i="39"/>
  <c r="AI39" i="39" s="1"/>
  <c r="AC39" i="39"/>
  <c r="AO39" i="39"/>
  <c r="AY39" i="39" s="1"/>
  <c r="AS39" i="39"/>
  <c r="Y38" i="39"/>
  <c r="AE38" i="39"/>
  <c r="AO38" i="39"/>
  <c r="AU38" i="39"/>
  <c r="Y37" i="39"/>
  <c r="AI37" i="39" s="1"/>
  <c r="AC37" i="39"/>
  <c r="AM37" i="39"/>
  <c r="Y36" i="39"/>
  <c r="AE36" i="39"/>
  <c r="AO36" i="39"/>
  <c r="AU36" i="39"/>
  <c r="AO33" i="39"/>
  <c r="AY33" i="39" s="1"/>
  <c r="AS33" i="39"/>
  <c r="Y32" i="39"/>
  <c r="AI32" i="39" s="1"/>
  <c r="AC32" i="39"/>
  <c r="AM32" i="39"/>
  <c r="Y31" i="39"/>
  <c r="AI31" i="39" s="1"/>
  <c r="AC31" i="39"/>
  <c r="AO31" i="39"/>
  <c r="AY31" i="39" s="1"/>
  <c r="AS31" i="39"/>
  <c r="Y30" i="39"/>
  <c r="AI30" i="39" s="1"/>
  <c r="AC30" i="39"/>
  <c r="Y29" i="39"/>
  <c r="AI29" i="39" s="1"/>
  <c r="AC29" i="39"/>
  <c r="AO29" i="39"/>
  <c r="AY29" i="39" s="1"/>
  <c r="AS29" i="39"/>
  <c r="Y28" i="39"/>
  <c r="AI28" i="39" s="1"/>
  <c r="AC28" i="39"/>
  <c r="AO28" i="39"/>
  <c r="AY28" i="39" s="1"/>
  <c r="AS28" i="39"/>
  <c r="Y27" i="39"/>
  <c r="AC27" i="39"/>
  <c r="AE27" i="39"/>
  <c r="AO27" i="39"/>
  <c r="AS27" i="39"/>
  <c r="AU27" i="39"/>
  <c r="Y26" i="39"/>
  <c r="AC26" i="39"/>
  <c r="AE26" i="39"/>
  <c r="AO26" i="39"/>
  <c r="AS26" i="39"/>
  <c r="AU26" i="39"/>
  <c r="Y25" i="39"/>
  <c r="AI25" i="39" s="1"/>
  <c r="AC25" i="39"/>
  <c r="AO25" i="39"/>
  <c r="AY25" i="39" s="1"/>
  <c r="AS25" i="39"/>
  <c r="Y24" i="39"/>
  <c r="AE24" i="39"/>
  <c r="AO24" i="39"/>
  <c r="AU24" i="39"/>
  <c r="Y23" i="39"/>
  <c r="AC23" i="39"/>
  <c r="AE23" i="39"/>
  <c r="AO23" i="39"/>
  <c r="AS23" i="39"/>
  <c r="AU23" i="39"/>
  <c r="Y22" i="39"/>
  <c r="AC22" i="39"/>
  <c r="AE22" i="39"/>
  <c r="Y21" i="39"/>
  <c r="AI21" i="39" s="1"/>
  <c r="AC21" i="39"/>
  <c r="AO21" i="39"/>
  <c r="AY21" i="39" s="1"/>
  <c r="AS21" i="39"/>
  <c r="Y20" i="39"/>
  <c r="AE20" i="39"/>
  <c r="AO20" i="39"/>
  <c r="AU20" i="39"/>
  <c r="Y19" i="39"/>
  <c r="AI19" i="39" s="1"/>
  <c r="AC19" i="39"/>
  <c r="AO19" i="39"/>
  <c r="AY19" i="39" s="1"/>
  <c r="AS19" i="39"/>
  <c r="Y18" i="39"/>
  <c r="AI18" i="39" s="1"/>
  <c r="AC18" i="39"/>
  <c r="AO18" i="39"/>
  <c r="AY18" i="39" s="1"/>
  <c r="AS18" i="39"/>
  <c r="Y17" i="39"/>
  <c r="AC17" i="39"/>
  <c r="AE17" i="39"/>
  <c r="AO17" i="39"/>
  <c r="AS17" i="39"/>
  <c r="AU17" i="39"/>
  <c r="AK16" i="39"/>
  <c r="AI16" i="39"/>
  <c r="Y15" i="39"/>
  <c r="AC15" i="39"/>
  <c r="AE15" i="39"/>
  <c r="AO15" i="39"/>
  <c r="AS15" i="39"/>
  <c r="AU15" i="39"/>
  <c r="Y14" i="39"/>
  <c r="AC14" i="39"/>
  <c r="AE14" i="39"/>
  <c r="AO14" i="39"/>
  <c r="AS14" i="39"/>
  <c r="AU14" i="39"/>
  <c r="Y13" i="39"/>
  <c r="AC13" i="39"/>
  <c r="AE13" i="39"/>
  <c r="AO13" i="39"/>
  <c r="AS13" i="39"/>
  <c r="AU13" i="39"/>
  <c r="Y12" i="39"/>
  <c r="AC12" i="39"/>
  <c r="AE12" i="39"/>
  <c r="AO12" i="39"/>
  <c r="AS12" i="39"/>
  <c r="AU12" i="39"/>
  <c r="Y11" i="39"/>
  <c r="AC11" i="39"/>
  <c r="AE11" i="39"/>
  <c r="AO11" i="39"/>
  <c r="AS11" i="39"/>
  <c r="AU11" i="39"/>
  <c r="AO10" i="39"/>
  <c r="AS10" i="39"/>
  <c r="AU10" i="39"/>
  <c r="Y9" i="39"/>
  <c r="AC9" i="39"/>
  <c r="AE9" i="39"/>
  <c r="AO9" i="39"/>
  <c r="AS9" i="39"/>
  <c r="AU9" i="39"/>
  <c r="Y8" i="39"/>
  <c r="AE8" i="39"/>
  <c r="AO8" i="39"/>
  <c r="AU8" i="39"/>
  <c r="AO46" i="40"/>
  <c r="AU46" i="40"/>
  <c r="AU45" i="40"/>
  <c r="AS45" i="40"/>
  <c r="Y45" i="40"/>
  <c r="AE45" i="40"/>
  <c r="AO45" i="40"/>
  <c r="AO43" i="40"/>
  <c r="AU43" i="40"/>
  <c r="Y42" i="40"/>
  <c r="AE42" i="40"/>
  <c r="AO42" i="40"/>
  <c r="AU42" i="40"/>
  <c r="AO41" i="40"/>
  <c r="AU41" i="40"/>
  <c r="AU40" i="40"/>
  <c r="AS40" i="40"/>
  <c r="Y40" i="40"/>
  <c r="AE40" i="40"/>
  <c r="AO40" i="40"/>
  <c r="Y37" i="40"/>
  <c r="AI37" i="40" s="1"/>
  <c r="AC37" i="40"/>
  <c r="AO37" i="40"/>
  <c r="AY37" i="40" s="1"/>
  <c r="AS37" i="40"/>
  <c r="AO36" i="40"/>
  <c r="AU36" i="40"/>
  <c r="Y36" i="40"/>
  <c r="AE36" i="40"/>
  <c r="AU34" i="40"/>
  <c r="AS34" i="40"/>
  <c r="AO34" i="40"/>
  <c r="AO33" i="40"/>
  <c r="AY33" i="40" s="1"/>
  <c r="AS33" i="40"/>
  <c r="Y33" i="40"/>
  <c r="AI33" i="40" s="1"/>
  <c r="AC33" i="40"/>
  <c r="AO32" i="40"/>
  <c r="AY32" i="40" s="1"/>
  <c r="AS32" i="40"/>
  <c r="Y31" i="40"/>
  <c r="AI31" i="40" s="1"/>
  <c r="AC31" i="40"/>
  <c r="AO31" i="40"/>
  <c r="AY31" i="40" s="1"/>
  <c r="AS31" i="40"/>
  <c r="Y30" i="40"/>
  <c r="AI30" i="40" s="1"/>
  <c r="AC30" i="40"/>
  <c r="AO30" i="40"/>
  <c r="AY30" i="40" s="1"/>
  <c r="AS30" i="40"/>
  <c r="Y29" i="40"/>
  <c r="AI29" i="40" s="1"/>
  <c r="AO29" i="40"/>
  <c r="AY29" i="40" s="1"/>
  <c r="AS29" i="40"/>
  <c r="AO28" i="40"/>
  <c r="AY28" i="40" s="1"/>
  <c r="AS28" i="40"/>
  <c r="AO27" i="40"/>
  <c r="AU27" i="40"/>
  <c r="AS27" i="40"/>
  <c r="Y26" i="40"/>
  <c r="AC26" i="40"/>
  <c r="AE26" i="40"/>
  <c r="AO26" i="40"/>
  <c r="AS26" i="40"/>
  <c r="AU26" i="40"/>
  <c r="Y25" i="40"/>
  <c r="AI25" i="40" s="1"/>
  <c r="AC25" i="40"/>
  <c r="AO25" i="40"/>
  <c r="AY25" i="40" s="1"/>
  <c r="AS25" i="40"/>
  <c r="AO24" i="40"/>
  <c r="AU24" i="40"/>
  <c r="Y23" i="40"/>
  <c r="AC23" i="40"/>
  <c r="AE23" i="40"/>
  <c r="AO23" i="40"/>
  <c r="AS23" i="40"/>
  <c r="AU23" i="40"/>
  <c r="Y22" i="40"/>
  <c r="AC22" i="40"/>
  <c r="AE22" i="40"/>
  <c r="AO22" i="40"/>
  <c r="AS22" i="40"/>
  <c r="AU22" i="40"/>
  <c r="AO21" i="40"/>
  <c r="AY21" i="40" s="1"/>
  <c r="AS21" i="40"/>
  <c r="Y21" i="40"/>
  <c r="AI21" i="40" s="1"/>
  <c r="AC21" i="40"/>
  <c r="Y19" i="40"/>
  <c r="AI19" i="40" s="1"/>
  <c r="AC19" i="40"/>
  <c r="AM19" i="40"/>
  <c r="Y18" i="40"/>
  <c r="AI18" i="40" s="1"/>
  <c r="AC18" i="40"/>
  <c r="AO18" i="40"/>
  <c r="AY18" i="40" s="1"/>
  <c r="AS18" i="40"/>
  <c r="Y17" i="40"/>
  <c r="AC17" i="40"/>
  <c r="AE17" i="40"/>
  <c r="AO17" i="40"/>
  <c r="AS17" i="40"/>
  <c r="AU17" i="40"/>
  <c r="Y16" i="40"/>
  <c r="AC16" i="40"/>
  <c r="AE16" i="40"/>
  <c r="AM16" i="40"/>
  <c r="AO15" i="40"/>
  <c r="AS15" i="40"/>
  <c r="AU15" i="40"/>
  <c r="AI15" i="40"/>
  <c r="AK15" i="40"/>
  <c r="Y14" i="40"/>
  <c r="AC14" i="40"/>
  <c r="AE14" i="40"/>
  <c r="AO14" i="40"/>
  <c r="AS14" i="40"/>
  <c r="AU14" i="40"/>
  <c r="Y13" i="40"/>
  <c r="AC13" i="40"/>
  <c r="AE13" i="40"/>
  <c r="AO13" i="40"/>
  <c r="AS13" i="40"/>
  <c r="AU13" i="40"/>
  <c r="Y12" i="40"/>
  <c r="AC12" i="40"/>
  <c r="AE12" i="40"/>
  <c r="AM12" i="40"/>
  <c r="Y11" i="40"/>
  <c r="AC11" i="40"/>
  <c r="AE11" i="40"/>
  <c r="AM11" i="40"/>
  <c r="AO10" i="40"/>
  <c r="AS10" i="40"/>
  <c r="AU10" i="40"/>
  <c r="Y10" i="40"/>
  <c r="AC10" i="40"/>
  <c r="AE10" i="40"/>
  <c r="AO9" i="40"/>
  <c r="AS9" i="40"/>
  <c r="AU9" i="40"/>
  <c r="Y9" i="40"/>
  <c r="AC9" i="40"/>
  <c r="AE9" i="40"/>
  <c r="Y8" i="40"/>
  <c r="AE8" i="40"/>
  <c r="AO8" i="40"/>
  <c r="AU8" i="40"/>
  <c r="Y46" i="41"/>
  <c r="AE46" i="41"/>
  <c r="AO46" i="41"/>
  <c r="AU46" i="41"/>
  <c r="Y45" i="41"/>
  <c r="AE45" i="41"/>
  <c r="AO45" i="41"/>
  <c r="AU45" i="41"/>
  <c r="AO43" i="41"/>
  <c r="AU43" i="41"/>
  <c r="AO41" i="41"/>
  <c r="AU41" i="41"/>
  <c r="Y40" i="41"/>
  <c r="AE40" i="41"/>
  <c r="AM40" i="41"/>
  <c r="AS40" i="41" s="1"/>
  <c r="Y39" i="41"/>
  <c r="AI39" i="41" s="1"/>
  <c r="AC39" i="41"/>
  <c r="AO39" i="41"/>
  <c r="AY39" i="41" s="1"/>
  <c r="AS39" i="41"/>
  <c r="Y37" i="41"/>
  <c r="AI37" i="41" s="1"/>
  <c r="AC37" i="41"/>
  <c r="AO37" i="41"/>
  <c r="AY37" i="41" s="1"/>
  <c r="AS37" i="41"/>
  <c r="Y36" i="41"/>
  <c r="AE36" i="41"/>
  <c r="AO36" i="41"/>
  <c r="AU36" i="41"/>
  <c r="Y34" i="41"/>
  <c r="AE34" i="41"/>
  <c r="AM34" i="41"/>
  <c r="AS34" i="41" s="1"/>
  <c r="Y33" i="41"/>
  <c r="AI33" i="41" s="1"/>
  <c r="AC33" i="41"/>
  <c r="AO33" i="41"/>
  <c r="AY33" i="41" s="1"/>
  <c r="AS33" i="41"/>
  <c r="Y32" i="41"/>
  <c r="AI32" i="41" s="1"/>
  <c r="AC32" i="41"/>
  <c r="AM32" i="41"/>
  <c r="Y31" i="41"/>
  <c r="AI31" i="41" s="1"/>
  <c r="AC31" i="41"/>
  <c r="AM31" i="41"/>
  <c r="Y30" i="41"/>
  <c r="AI30" i="41" s="1"/>
  <c r="AC30" i="41"/>
  <c r="AO30" i="41"/>
  <c r="AY30" i="41" s="1"/>
  <c r="AS30" i="41"/>
  <c r="Y29" i="41"/>
  <c r="AI29" i="41" s="1"/>
  <c r="AC29" i="41"/>
  <c r="AO29" i="41"/>
  <c r="AY29" i="41" s="1"/>
  <c r="AS29" i="41"/>
  <c r="AO28" i="41"/>
  <c r="AY28" i="41" s="1"/>
  <c r="AS28" i="41"/>
  <c r="Y27" i="41"/>
  <c r="AC27" i="41"/>
  <c r="AE27" i="41"/>
  <c r="AO27" i="41"/>
  <c r="AS27" i="41"/>
  <c r="AU27" i="41"/>
  <c r="Y26" i="41"/>
  <c r="AC26" i="41"/>
  <c r="AE26" i="41"/>
  <c r="AO26" i="41"/>
  <c r="AS26" i="41"/>
  <c r="AU26" i="41"/>
  <c r="Y25" i="41"/>
  <c r="AI25" i="41" s="1"/>
  <c r="AC25" i="41"/>
  <c r="Y24" i="41"/>
  <c r="AE24" i="41"/>
  <c r="AO24" i="41"/>
  <c r="AU24" i="41"/>
  <c r="Y23" i="41"/>
  <c r="AC23" i="41"/>
  <c r="AE23" i="41"/>
  <c r="AO23" i="41"/>
  <c r="AS23" i="41"/>
  <c r="AU23" i="41"/>
  <c r="Y22" i="41"/>
  <c r="AC22" i="41"/>
  <c r="AE22" i="41"/>
  <c r="AO22" i="41"/>
  <c r="AS22" i="41"/>
  <c r="AU22" i="41"/>
  <c r="Y21" i="41"/>
  <c r="AI21" i="41" s="1"/>
  <c r="AC21" i="41"/>
  <c r="AO21" i="41"/>
  <c r="AY21" i="41" s="1"/>
  <c r="AS21" i="41"/>
  <c r="Y20" i="41"/>
  <c r="AE20" i="41"/>
  <c r="AO20" i="41"/>
  <c r="AU20" i="41"/>
  <c r="Y19" i="41"/>
  <c r="AI19" i="41" s="1"/>
  <c r="AC19" i="41"/>
  <c r="AO19" i="41"/>
  <c r="AY19" i="41" s="1"/>
  <c r="AS19" i="41"/>
  <c r="Y18" i="41"/>
  <c r="AI18" i="41" s="1"/>
  <c r="AC18" i="41"/>
  <c r="AO18" i="41"/>
  <c r="AY18" i="41" s="1"/>
  <c r="AS18" i="41"/>
  <c r="Y17" i="41"/>
  <c r="AC17" i="41"/>
  <c r="AE17" i="41"/>
  <c r="AO17" i="41"/>
  <c r="AS17" i="41"/>
  <c r="AU17" i="41"/>
  <c r="Y16" i="41"/>
  <c r="AC16" i="41"/>
  <c r="AE16" i="41"/>
  <c r="AO16" i="41"/>
  <c r="AS16" i="41"/>
  <c r="AU16" i="41"/>
  <c r="Y15" i="41"/>
  <c r="AC15" i="41"/>
  <c r="AE15" i="41"/>
  <c r="AO15" i="41"/>
  <c r="AS15" i="41"/>
  <c r="AU15" i="41"/>
  <c r="Y14" i="41"/>
  <c r="AC14" i="41"/>
  <c r="AE14" i="41"/>
  <c r="AO14" i="41"/>
  <c r="AS14" i="41"/>
  <c r="AU14" i="41"/>
  <c r="Y13" i="41"/>
  <c r="AC13" i="41"/>
  <c r="AE13" i="41"/>
  <c r="AO13" i="41"/>
  <c r="AS13" i="41"/>
  <c r="AU13" i="41"/>
  <c r="Y12" i="41"/>
  <c r="AC12" i="41"/>
  <c r="AE12" i="41"/>
  <c r="AO12" i="41"/>
  <c r="AS12" i="41"/>
  <c r="AU12" i="41"/>
  <c r="Y11" i="41"/>
  <c r="AC11" i="41"/>
  <c r="AE11" i="41"/>
  <c r="AO11" i="41"/>
  <c r="AS11" i="41"/>
  <c r="AU11" i="41"/>
  <c r="Y10" i="41"/>
  <c r="AC10" i="41"/>
  <c r="AE10" i="41"/>
  <c r="AO10" i="41"/>
  <c r="AS10" i="41"/>
  <c r="AU10" i="41"/>
  <c r="Y9" i="41"/>
  <c r="AC9" i="41"/>
  <c r="AE9" i="41"/>
  <c r="AO9" i="41"/>
  <c r="AS9" i="41"/>
  <c r="AU9" i="41"/>
  <c r="Y8" i="41"/>
  <c r="AE8" i="41"/>
  <c r="AO8" i="41"/>
  <c r="AU8" i="41"/>
  <c r="Y46" i="42"/>
  <c r="AE46" i="42"/>
  <c r="AO46" i="42"/>
  <c r="AU46" i="42"/>
  <c r="Y45" i="42"/>
  <c r="AE45" i="42"/>
  <c r="AO45" i="42"/>
  <c r="AU45" i="42"/>
  <c r="AO43" i="42"/>
  <c r="AU43" i="42"/>
  <c r="Y42" i="42"/>
  <c r="AE42" i="42"/>
  <c r="AM42" i="42"/>
  <c r="AS42" i="42" s="1"/>
  <c r="AO41" i="42"/>
  <c r="AU41" i="42"/>
  <c r="Y40" i="42"/>
  <c r="AE40" i="42"/>
  <c r="AO40" i="42"/>
  <c r="AU40" i="42"/>
  <c r="Y39" i="42"/>
  <c r="AI39" i="42" s="1"/>
  <c r="AC39" i="42"/>
  <c r="AO39" i="42"/>
  <c r="AY39" i="42" s="1"/>
  <c r="AS39" i="42"/>
  <c r="Y38" i="42"/>
  <c r="AE38" i="42"/>
  <c r="AO38" i="42"/>
  <c r="AU38" i="42"/>
  <c r="Y37" i="42"/>
  <c r="AI37" i="42" s="1"/>
  <c r="AC37" i="42"/>
  <c r="AO37" i="42"/>
  <c r="AY37" i="42" s="1"/>
  <c r="AS37" i="42"/>
  <c r="Y36" i="42"/>
  <c r="AE36" i="42"/>
  <c r="Y34" i="42"/>
  <c r="AE34" i="42"/>
  <c r="AO34" i="42"/>
  <c r="AU34" i="42"/>
  <c r="Y33" i="42"/>
  <c r="AI33" i="42" s="1"/>
  <c r="AC33" i="42"/>
  <c r="AO33" i="42"/>
  <c r="AY33" i="42" s="1"/>
  <c r="AS33" i="42"/>
  <c r="Y32" i="42"/>
  <c r="AI32" i="42" s="1"/>
  <c r="AC32" i="42"/>
  <c r="AO32" i="42"/>
  <c r="AY32" i="42" s="1"/>
  <c r="AS32" i="42"/>
  <c r="Y31" i="42"/>
  <c r="AI31" i="42" s="1"/>
  <c r="AC31" i="42"/>
  <c r="AO31" i="42"/>
  <c r="AY31" i="42" s="1"/>
  <c r="AS31" i="42"/>
  <c r="Y30" i="42"/>
  <c r="AI30" i="42" s="1"/>
  <c r="AC30" i="42"/>
  <c r="AO30" i="42"/>
  <c r="AY30" i="42" s="1"/>
  <c r="AS30" i="42"/>
  <c r="Y29" i="42"/>
  <c r="AI29" i="42" s="1"/>
  <c r="AC29" i="42"/>
  <c r="AO29" i="42"/>
  <c r="AY29" i="42" s="1"/>
  <c r="AS29" i="42"/>
  <c r="Y28" i="42"/>
  <c r="AI28" i="42" s="1"/>
  <c r="AC28" i="42"/>
  <c r="AM28" i="42"/>
  <c r="Y27" i="42"/>
  <c r="AC27" i="42"/>
  <c r="AE27" i="42"/>
  <c r="AO27" i="42"/>
  <c r="AS27" i="42"/>
  <c r="AU27" i="42"/>
  <c r="AO26" i="42"/>
  <c r="AU26" i="42"/>
  <c r="AS26" i="42"/>
  <c r="Y26" i="42"/>
  <c r="AC26" i="42"/>
  <c r="AE26" i="42"/>
  <c r="Y25" i="42"/>
  <c r="AI25" i="42" s="1"/>
  <c r="AC25" i="42"/>
  <c r="AO25" i="42"/>
  <c r="AY25" i="42" s="1"/>
  <c r="AS25" i="42"/>
  <c r="Y24" i="42"/>
  <c r="AE24" i="42"/>
  <c r="AO24" i="42"/>
  <c r="AU24" i="42"/>
  <c r="Y22" i="42"/>
  <c r="AC22" i="42"/>
  <c r="AE22" i="42"/>
  <c r="AO22" i="42"/>
  <c r="AS22" i="42"/>
  <c r="AU22" i="42"/>
  <c r="Y21" i="42"/>
  <c r="AI21" i="42" s="1"/>
  <c r="AC21" i="42"/>
  <c r="AO21" i="42"/>
  <c r="AY21" i="42" s="1"/>
  <c r="AS21" i="42"/>
  <c r="Y20" i="42"/>
  <c r="AE20" i="42"/>
  <c r="AO20" i="42"/>
  <c r="AU20" i="42"/>
  <c r="Y19" i="42"/>
  <c r="AI19" i="42" s="1"/>
  <c r="AC19" i="42"/>
  <c r="AO19" i="42"/>
  <c r="AY19" i="42" s="1"/>
  <c r="AS19" i="42"/>
  <c r="Y18" i="42"/>
  <c r="AI18" i="42" s="1"/>
  <c r="AC18" i="42"/>
  <c r="AO18" i="42"/>
  <c r="AY18" i="42" s="1"/>
  <c r="AS18" i="42"/>
  <c r="Y17" i="42"/>
  <c r="AC17" i="42"/>
  <c r="AE17" i="42"/>
  <c r="AM17" i="42"/>
  <c r="AO17" i="42"/>
  <c r="Y16" i="42"/>
  <c r="AC16" i="42"/>
  <c r="AE16" i="42"/>
  <c r="AO16" i="42"/>
  <c r="AS16" i="42"/>
  <c r="AU16" i="42"/>
  <c r="Y15" i="42"/>
  <c r="AC15" i="42"/>
  <c r="AE15" i="42"/>
  <c r="AO15" i="42"/>
  <c r="AS15" i="42"/>
  <c r="AU15" i="42"/>
  <c r="Y14" i="42"/>
  <c r="AC14" i="42"/>
  <c r="AE14" i="42"/>
  <c r="AO14" i="42"/>
  <c r="AS14" i="42"/>
  <c r="AU14" i="42"/>
  <c r="Y13" i="42"/>
  <c r="AC13" i="42"/>
  <c r="AE13" i="42"/>
  <c r="AO13" i="42"/>
  <c r="AS13" i="42"/>
  <c r="AU13" i="42"/>
  <c r="Y12" i="42"/>
  <c r="AC12" i="42"/>
  <c r="AE12" i="42"/>
  <c r="AO12" i="42"/>
  <c r="AS12" i="42"/>
  <c r="AU12" i="42"/>
  <c r="Y11" i="42"/>
  <c r="AC11" i="42"/>
  <c r="AE11" i="42"/>
  <c r="Y10" i="42"/>
  <c r="AC10" i="42"/>
  <c r="AE10" i="42"/>
  <c r="AO10" i="42"/>
  <c r="AS10" i="42"/>
  <c r="AU10" i="42"/>
  <c r="Y9" i="42"/>
  <c r="AC9" i="42"/>
  <c r="AE9" i="42"/>
  <c r="AM9" i="42"/>
  <c r="Y8" i="42"/>
  <c r="AE8" i="42"/>
  <c r="AO8" i="42"/>
  <c r="AU8" i="42"/>
  <c r="Y46" i="43"/>
  <c r="AE46" i="43"/>
  <c r="AO46" i="43"/>
  <c r="AU46" i="43"/>
  <c r="Y45" i="43"/>
  <c r="AE45" i="43"/>
  <c r="AO45" i="43"/>
  <c r="AU45" i="43"/>
  <c r="AO43" i="43"/>
  <c r="AU43" i="43"/>
  <c r="Y42" i="43"/>
  <c r="AE42" i="43"/>
  <c r="AO42" i="43"/>
  <c r="AU42" i="43"/>
  <c r="AO41" i="43"/>
  <c r="AU41" i="43"/>
  <c r="Y40" i="43"/>
  <c r="AE40" i="43"/>
  <c r="AM40" i="43"/>
  <c r="AS40" i="43" s="1"/>
  <c r="Y39" i="43"/>
  <c r="AI39" i="43" s="1"/>
  <c r="AC39" i="43"/>
  <c r="AO39" i="43"/>
  <c r="AY39" i="43" s="1"/>
  <c r="AS39" i="43"/>
  <c r="Y37" i="43"/>
  <c r="AI37" i="43" s="1"/>
  <c r="AC37" i="43"/>
  <c r="AM37" i="43"/>
  <c r="Y36" i="43"/>
  <c r="AE36" i="43"/>
  <c r="AO36" i="43"/>
  <c r="AU36" i="43"/>
  <c r="Y34" i="43"/>
  <c r="AE34" i="43"/>
  <c r="AO34" i="43"/>
  <c r="AU34" i="43"/>
  <c r="Y33" i="43"/>
  <c r="AI33" i="43" s="1"/>
  <c r="AC33" i="43"/>
  <c r="AO33" i="43"/>
  <c r="AY33" i="43" s="1"/>
  <c r="AS33" i="43"/>
  <c r="Y32" i="43"/>
  <c r="AI32" i="43" s="1"/>
  <c r="AC32" i="43"/>
  <c r="AO32" i="43"/>
  <c r="AY32" i="43" s="1"/>
  <c r="AS32" i="43"/>
  <c r="Y31" i="43"/>
  <c r="AI31" i="43" s="1"/>
  <c r="AC31" i="43"/>
  <c r="AO31" i="43"/>
  <c r="AY31" i="43" s="1"/>
  <c r="AS31" i="43"/>
  <c r="AO30" i="43"/>
  <c r="AY30" i="43" s="1"/>
  <c r="AS30" i="43"/>
  <c r="Y30" i="43"/>
  <c r="AI30" i="43" s="1"/>
  <c r="AC30" i="43"/>
  <c r="Y29" i="43"/>
  <c r="AI29" i="43" s="1"/>
  <c r="AC29" i="43"/>
  <c r="AO29" i="43"/>
  <c r="AY29" i="43" s="1"/>
  <c r="AS29" i="43"/>
  <c r="Y28" i="43"/>
  <c r="AI28" i="43" s="1"/>
  <c r="AC28" i="43"/>
  <c r="AO28" i="43"/>
  <c r="AY28" i="43" s="1"/>
  <c r="AS28" i="43"/>
  <c r="Y27" i="43"/>
  <c r="AC27" i="43"/>
  <c r="AE27" i="43"/>
  <c r="AO27" i="43"/>
  <c r="AS27" i="43"/>
  <c r="AU27" i="43"/>
  <c r="Y26" i="43"/>
  <c r="AC26" i="43"/>
  <c r="AE26" i="43"/>
  <c r="AO26" i="43"/>
  <c r="AS26" i="43"/>
  <c r="AU26" i="43"/>
  <c r="Y25" i="43"/>
  <c r="AI25" i="43" s="1"/>
  <c r="AC25" i="43"/>
  <c r="AO25" i="43"/>
  <c r="AY25" i="43" s="1"/>
  <c r="AS25" i="43"/>
  <c r="Y24" i="43"/>
  <c r="AE24" i="43"/>
  <c r="AM24" i="43"/>
  <c r="AS24" i="43" s="1"/>
  <c r="Y23" i="43"/>
  <c r="AC23" i="43"/>
  <c r="AE23" i="43"/>
  <c r="AO23" i="43"/>
  <c r="AS23" i="43"/>
  <c r="AU23" i="43"/>
  <c r="Y22" i="43"/>
  <c r="AC22" i="43"/>
  <c r="AE22" i="43"/>
  <c r="AM22" i="43"/>
  <c r="Y21" i="43"/>
  <c r="AI21" i="43" s="1"/>
  <c r="AC21" i="43"/>
  <c r="AO21" i="43"/>
  <c r="AY21" i="43" s="1"/>
  <c r="AS21" i="43"/>
  <c r="Y19" i="43"/>
  <c r="AI19" i="43" s="1"/>
  <c r="AC19" i="43"/>
  <c r="AO19" i="43"/>
  <c r="AY19" i="43" s="1"/>
  <c r="AS19" i="43"/>
  <c r="Y18" i="43"/>
  <c r="AI18" i="43" s="1"/>
  <c r="AC18" i="43"/>
  <c r="AM18" i="43"/>
  <c r="Y17" i="43"/>
  <c r="AC17" i="43"/>
  <c r="AE17" i="43"/>
  <c r="AO17" i="43"/>
  <c r="AS17" i="43"/>
  <c r="AU17" i="43"/>
  <c r="Y16" i="43"/>
  <c r="AC16" i="43"/>
  <c r="AE16" i="43"/>
  <c r="AO16" i="43"/>
  <c r="AS16" i="43"/>
  <c r="AU16" i="43"/>
  <c r="Y15" i="43"/>
  <c r="AC15" i="43"/>
  <c r="AE15" i="43"/>
  <c r="AM15" i="43"/>
  <c r="Y14" i="43"/>
  <c r="AC14" i="43"/>
  <c r="AE14" i="43"/>
  <c r="AM14" i="43"/>
  <c r="Y13" i="43"/>
  <c r="AC13" i="43"/>
  <c r="AE13" i="43"/>
  <c r="AO13" i="43"/>
  <c r="AS13" i="43"/>
  <c r="AU13" i="43"/>
  <c r="Y12" i="43"/>
  <c r="AC12" i="43"/>
  <c r="AE12" i="43"/>
  <c r="AO12" i="43"/>
  <c r="AS12" i="43"/>
  <c r="AU12" i="43"/>
  <c r="Y11" i="43"/>
  <c r="AC11" i="43"/>
  <c r="AE11" i="43"/>
  <c r="AO11" i="43"/>
  <c r="AS11" i="43"/>
  <c r="AU11" i="43"/>
  <c r="Y10" i="43"/>
  <c r="AC10" i="43"/>
  <c r="AE10" i="43"/>
  <c r="AO10" i="43"/>
  <c r="AS10" i="43"/>
  <c r="AU10" i="43"/>
  <c r="Y9" i="43"/>
  <c r="AC9" i="43"/>
  <c r="AE9" i="43"/>
  <c r="AO9" i="43"/>
  <c r="AS9" i="43"/>
  <c r="AU9" i="43"/>
  <c r="Y8" i="43"/>
  <c r="AE8" i="43"/>
  <c r="AO8" i="43"/>
  <c r="AU8" i="43"/>
  <c r="Y45" i="44"/>
  <c r="AE45" i="44"/>
  <c r="AM45" i="44"/>
  <c r="AS45" i="44" s="1"/>
  <c r="AO43" i="44"/>
  <c r="AU43" i="44"/>
  <c r="Y42" i="44"/>
  <c r="AE42" i="44"/>
  <c r="AO42" i="44"/>
  <c r="AU42" i="44"/>
  <c r="AO41" i="44"/>
  <c r="AU41" i="44"/>
  <c r="Y40" i="44"/>
  <c r="AE40" i="44"/>
  <c r="AO40" i="44"/>
  <c r="AU40" i="44"/>
  <c r="Y39" i="44"/>
  <c r="AI39" i="44" s="1"/>
  <c r="AC39" i="44"/>
  <c r="AO39" i="44"/>
  <c r="AY39" i="44" s="1"/>
  <c r="AS39" i="44"/>
  <c r="BA38" i="44"/>
  <c r="AY38" i="44"/>
  <c r="Y37" i="44"/>
  <c r="AI37" i="44" s="1"/>
  <c r="AC37" i="44"/>
  <c r="Y36" i="44"/>
  <c r="AE36" i="44"/>
  <c r="AO36" i="44"/>
  <c r="AU36" i="44"/>
  <c r="Y34" i="44"/>
  <c r="AE34" i="44"/>
  <c r="AO34" i="44"/>
  <c r="AU34" i="44"/>
  <c r="Y32" i="44"/>
  <c r="AI32" i="44" s="1"/>
  <c r="AC32" i="44"/>
  <c r="AM32" i="44"/>
  <c r="Y31" i="44"/>
  <c r="AI31" i="44" s="1"/>
  <c r="AC31" i="44"/>
  <c r="AO31" i="44"/>
  <c r="AY31" i="44" s="1"/>
  <c r="AS31" i="44"/>
  <c r="Y30" i="44"/>
  <c r="AI30" i="44" s="1"/>
  <c r="AC30" i="44"/>
  <c r="AO30" i="44"/>
  <c r="AY30" i="44" s="1"/>
  <c r="AS30" i="44"/>
  <c r="Y29" i="44"/>
  <c r="AI29" i="44" s="1"/>
  <c r="AC29" i="44"/>
  <c r="AO29" i="44"/>
  <c r="AY29" i="44" s="1"/>
  <c r="AS29" i="44"/>
  <c r="Y28" i="44"/>
  <c r="AI28" i="44" s="1"/>
  <c r="AC28" i="44"/>
  <c r="AO28" i="44"/>
  <c r="AY28" i="44" s="1"/>
  <c r="AS28" i="44"/>
  <c r="Y27" i="44"/>
  <c r="AC27" i="44"/>
  <c r="AE27" i="44"/>
  <c r="AO27" i="44"/>
  <c r="AS27" i="44"/>
  <c r="AU27" i="44"/>
  <c r="Y26" i="44"/>
  <c r="AC26" i="44"/>
  <c r="AE26" i="44"/>
  <c r="AO26" i="44"/>
  <c r="AS26" i="44"/>
  <c r="AU26" i="44"/>
  <c r="Y25" i="44"/>
  <c r="AI25" i="44" s="1"/>
  <c r="AC25" i="44"/>
  <c r="AO25" i="44"/>
  <c r="AY25" i="44" s="1"/>
  <c r="AS25" i="44"/>
  <c r="Y24" i="44"/>
  <c r="AE24" i="44"/>
  <c r="AO24" i="44"/>
  <c r="AU24" i="44"/>
  <c r="Y23" i="44"/>
  <c r="AC23" i="44"/>
  <c r="AE23" i="44"/>
  <c r="AO23" i="44"/>
  <c r="AS23" i="44"/>
  <c r="AU23" i="44"/>
  <c r="Y22" i="44"/>
  <c r="AC22" i="44"/>
  <c r="AE22" i="44"/>
  <c r="AO22" i="44"/>
  <c r="AS22" i="44"/>
  <c r="AU22" i="44"/>
  <c r="Y21" i="44"/>
  <c r="AI21" i="44" s="1"/>
  <c r="AC21" i="44"/>
  <c r="AO21" i="44"/>
  <c r="AY21" i="44" s="1"/>
  <c r="AS21" i="44"/>
  <c r="Y20" i="44"/>
  <c r="AE20" i="44"/>
  <c r="AO20" i="44"/>
  <c r="AU20" i="44"/>
  <c r="Y19" i="44"/>
  <c r="AI19" i="44" s="1"/>
  <c r="AC19" i="44"/>
  <c r="AO19" i="44"/>
  <c r="AY19" i="44" s="1"/>
  <c r="AS19" i="44"/>
  <c r="Y18" i="44"/>
  <c r="AI18" i="44" s="1"/>
  <c r="AC18" i="44"/>
  <c r="AO18" i="44"/>
  <c r="AY18" i="44" s="1"/>
  <c r="AS18" i="44"/>
  <c r="Y17" i="44"/>
  <c r="AC17" i="44"/>
  <c r="AE17" i="44"/>
  <c r="AM17" i="44"/>
  <c r="Y16" i="44"/>
  <c r="AC16" i="44"/>
  <c r="AE16" i="44"/>
  <c r="AO16" i="44"/>
  <c r="AS16" i="44"/>
  <c r="AU16" i="44"/>
  <c r="Y15" i="44"/>
  <c r="AC15" i="44"/>
  <c r="AE15" i="44"/>
  <c r="AO15" i="44"/>
  <c r="AS15" i="44"/>
  <c r="AU15" i="44"/>
  <c r="Y14" i="44"/>
  <c r="AC14" i="44"/>
  <c r="AE14" i="44"/>
  <c r="AM14" i="44"/>
  <c r="Y13" i="44"/>
  <c r="AC13" i="44"/>
  <c r="AE13" i="44"/>
  <c r="AO13" i="44"/>
  <c r="AS13" i="44"/>
  <c r="AU13" i="44"/>
  <c r="Y12" i="44"/>
  <c r="AC12" i="44"/>
  <c r="AE12" i="44"/>
  <c r="AO12" i="44"/>
  <c r="AS12" i="44"/>
  <c r="AU12" i="44"/>
  <c r="Y11" i="44"/>
  <c r="AC11" i="44"/>
  <c r="AE11" i="44"/>
  <c r="AO11" i="44"/>
  <c r="AS11" i="44"/>
  <c r="AU11" i="44"/>
  <c r="Y10" i="44"/>
  <c r="AC10" i="44"/>
  <c r="AE10" i="44"/>
  <c r="AM10" i="44"/>
  <c r="Y9" i="44"/>
  <c r="AC9" i="44"/>
  <c r="AE9" i="44"/>
  <c r="AO9" i="44"/>
  <c r="AS9" i="44"/>
  <c r="AU9" i="44"/>
  <c r="Y8" i="44"/>
  <c r="AE8" i="44"/>
  <c r="AO8" i="44"/>
  <c r="AU8" i="44"/>
  <c r="Y46" i="45"/>
  <c r="AE46" i="45"/>
  <c r="AO46" i="45"/>
  <c r="AU46" i="45"/>
  <c r="AO43" i="45"/>
  <c r="AU43" i="45"/>
  <c r="Y42" i="45"/>
  <c r="AE42" i="45"/>
  <c r="AO42" i="45"/>
  <c r="AM42" i="45"/>
  <c r="AO41" i="45"/>
  <c r="AU41" i="45"/>
  <c r="Y40" i="45"/>
  <c r="AE40" i="45"/>
  <c r="AM40" i="45"/>
  <c r="AS40" i="45" s="1"/>
  <c r="Y39" i="45"/>
  <c r="AI39" i="45" s="1"/>
  <c r="AC39" i="45"/>
  <c r="AO39" i="45"/>
  <c r="AY39" i="45" s="1"/>
  <c r="AS39" i="45"/>
  <c r="Y38" i="45"/>
  <c r="AE38" i="45"/>
  <c r="AO38" i="45"/>
  <c r="AU38" i="45"/>
  <c r="Y37" i="45"/>
  <c r="AI37" i="45" s="1"/>
  <c r="AC37" i="45"/>
  <c r="AO37" i="45"/>
  <c r="AY37" i="45" s="1"/>
  <c r="AS37" i="45"/>
  <c r="Y36" i="45"/>
  <c r="AE36" i="45"/>
  <c r="AM36" i="45"/>
  <c r="AS36" i="45" s="1"/>
  <c r="Y34" i="45"/>
  <c r="AE34" i="45"/>
  <c r="AM34" i="45"/>
  <c r="Y33" i="45"/>
  <c r="AI33" i="45" s="1"/>
  <c r="AC33" i="45"/>
  <c r="AM33" i="45"/>
  <c r="Y32" i="45"/>
  <c r="AI32" i="45" s="1"/>
  <c r="AC32" i="45"/>
  <c r="AO32" i="45"/>
  <c r="AY32" i="45" s="1"/>
  <c r="AS32" i="45"/>
  <c r="Y31" i="45"/>
  <c r="AI31" i="45" s="1"/>
  <c r="AC31" i="45"/>
  <c r="AO31" i="45"/>
  <c r="AY31" i="45" s="1"/>
  <c r="AS31" i="45"/>
  <c r="Y30" i="45"/>
  <c r="AI30" i="45" s="1"/>
  <c r="AC30" i="45"/>
  <c r="AO30" i="45"/>
  <c r="AY30" i="45" s="1"/>
  <c r="AS30" i="45"/>
  <c r="Y29" i="45"/>
  <c r="AI29" i="45" s="1"/>
  <c r="AC29" i="45"/>
  <c r="AO29" i="45"/>
  <c r="AY29" i="45" s="1"/>
  <c r="AS29" i="45"/>
  <c r="Y28" i="45"/>
  <c r="AI28" i="45" s="1"/>
  <c r="AC28" i="45"/>
  <c r="AO28" i="45"/>
  <c r="AY28" i="45" s="1"/>
  <c r="AS28" i="45"/>
  <c r="Y27" i="45"/>
  <c r="AC27" i="45"/>
  <c r="AE27" i="45"/>
  <c r="AO27" i="45"/>
  <c r="AS27" i="45"/>
  <c r="AU27" i="45"/>
  <c r="Y26" i="45"/>
  <c r="AC26" i="45"/>
  <c r="AE26" i="45"/>
  <c r="AO26" i="45"/>
  <c r="AS26" i="45"/>
  <c r="AU26" i="45"/>
  <c r="AO25" i="45"/>
  <c r="AY25" i="45" s="1"/>
  <c r="AS25" i="45"/>
  <c r="Y25" i="45"/>
  <c r="AI25" i="45" s="1"/>
  <c r="AC25" i="45"/>
  <c r="AO24" i="45"/>
  <c r="AU24" i="45"/>
  <c r="Y24" i="45"/>
  <c r="AE24" i="45"/>
  <c r="Y23" i="45"/>
  <c r="AC23" i="45"/>
  <c r="AE23" i="45"/>
  <c r="AO23" i="45"/>
  <c r="AS23" i="45"/>
  <c r="AU23" i="45"/>
  <c r="AK22" i="45"/>
  <c r="AI22" i="45"/>
  <c r="Y21" i="45"/>
  <c r="AI21" i="45" s="1"/>
  <c r="AC21" i="45"/>
  <c r="Y20" i="45"/>
  <c r="AE20" i="45"/>
  <c r="AO20" i="45"/>
  <c r="AU20" i="45"/>
  <c r="Y19" i="45"/>
  <c r="AI19" i="45" s="1"/>
  <c r="AC19" i="45"/>
  <c r="AO19" i="45"/>
  <c r="AY19" i="45" s="1"/>
  <c r="AS19" i="45"/>
  <c r="AO18" i="45"/>
  <c r="AY18" i="45" s="1"/>
  <c r="AS18" i="45"/>
  <c r="Y18" i="45"/>
  <c r="AI18" i="45" s="1"/>
  <c r="AC18" i="45"/>
  <c r="Y17" i="45"/>
  <c r="AC17" i="45"/>
  <c r="AE17" i="45"/>
  <c r="AO17" i="45"/>
  <c r="AS17" i="45"/>
  <c r="AU17" i="45"/>
  <c r="Y16" i="45"/>
  <c r="AC16" i="45"/>
  <c r="AE16" i="45"/>
  <c r="AM16" i="45"/>
  <c r="Y15" i="45"/>
  <c r="AC15" i="45"/>
  <c r="AE15" i="45"/>
  <c r="AO15" i="45"/>
  <c r="AS15" i="45"/>
  <c r="AU15" i="45"/>
  <c r="Y14" i="45"/>
  <c r="AC14" i="45"/>
  <c r="AE14" i="45"/>
  <c r="AO14" i="45"/>
  <c r="AS14" i="45"/>
  <c r="AU14" i="45"/>
  <c r="Y13" i="45"/>
  <c r="AC13" i="45"/>
  <c r="AE13" i="45"/>
  <c r="AM13" i="45"/>
  <c r="Y12" i="45"/>
  <c r="AC12" i="45"/>
  <c r="AE12" i="45"/>
  <c r="AO12" i="45"/>
  <c r="AS12" i="45"/>
  <c r="AU12" i="45"/>
  <c r="Y11" i="45"/>
  <c r="AC11" i="45"/>
  <c r="AE11" i="45"/>
  <c r="AO11" i="45"/>
  <c r="AS11" i="45"/>
  <c r="AU11" i="45"/>
  <c r="Y10" i="45"/>
  <c r="AC10" i="45"/>
  <c r="AE10" i="45"/>
  <c r="AM10" i="45"/>
  <c r="Y9" i="45"/>
  <c r="AC9" i="45"/>
  <c r="AE9" i="45"/>
  <c r="AO9" i="45"/>
  <c r="AS9" i="45"/>
  <c r="AU9" i="45"/>
  <c r="Y8" i="45"/>
  <c r="AE8" i="45"/>
  <c r="AO8" i="45"/>
  <c r="AU8" i="45"/>
  <c r="Y46" i="46"/>
  <c r="AI46" i="46" s="1"/>
  <c r="AC46" i="46"/>
  <c r="AM46" i="46"/>
  <c r="Y45" i="46"/>
  <c r="AI45" i="46" s="1"/>
  <c r="AC45" i="46"/>
  <c r="AO45" i="46"/>
  <c r="AY45" i="46" s="1"/>
  <c r="AS45" i="46"/>
  <c r="AO43" i="46"/>
  <c r="AY43" i="46" s="1"/>
  <c r="AS43" i="46"/>
  <c r="Y42" i="46"/>
  <c r="AI42" i="46" s="1"/>
  <c r="AC42" i="46"/>
  <c r="AM42" i="46"/>
  <c r="AO41" i="46"/>
  <c r="AY41" i="46" s="1"/>
  <c r="AS41" i="46"/>
  <c r="Y40" i="46"/>
  <c r="AI40" i="46" s="1"/>
  <c r="AC40" i="46"/>
  <c r="AO40" i="46"/>
  <c r="AY40" i="46" s="1"/>
  <c r="AS40" i="46"/>
  <c r="AO39" i="46"/>
  <c r="AY39" i="46" s="1"/>
  <c r="AS39" i="46"/>
  <c r="Y38" i="46"/>
  <c r="AI38" i="46" s="1"/>
  <c r="AC38" i="46"/>
  <c r="AO38" i="46"/>
  <c r="AY38" i="46" s="1"/>
  <c r="AS38" i="46"/>
  <c r="Y37" i="46"/>
  <c r="AI37" i="46" s="1"/>
  <c r="AC37" i="46"/>
  <c r="AO37" i="46"/>
  <c r="AY37" i="46" s="1"/>
  <c r="AS37" i="46"/>
  <c r="Y36" i="46"/>
  <c r="AI36" i="46" s="1"/>
  <c r="AC36" i="46"/>
  <c r="AO36" i="46"/>
  <c r="AY36" i="46" s="1"/>
  <c r="AS36" i="46"/>
  <c r="AO34" i="46"/>
  <c r="AY34" i="46" s="1"/>
  <c r="AS34" i="46"/>
  <c r="Y33" i="46"/>
  <c r="AI33" i="46" s="1"/>
  <c r="AC33" i="46"/>
  <c r="AO33" i="46"/>
  <c r="AY33" i="46" s="1"/>
  <c r="AS33" i="46"/>
  <c r="Y32" i="46"/>
  <c r="AI32" i="46" s="1"/>
  <c r="AC32" i="46"/>
  <c r="AO32" i="46"/>
  <c r="AY32" i="46" s="1"/>
  <c r="AS32" i="46"/>
  <c r="Y31" i="46"/>
  <c r="AI31" i="46" s="1"/>
  <c r="AC31" i="46"/>
  <c r="AO31" i="46"/>
  <c r="AY31" i="46" s="1"/>
  <c r="AS31" i="46"/>
  <c r="Y30" i="46"/>
  <c r="AI30" i="46" s="1"/>
  <c r="AC30" i="46"/>
  <c r="AO30" i="46"/>
  <c r="AY30" i="46" s="1"/>
  <c r="AS30" i="46"/>
  <c r="Y29" i="46"/>
  <c r="AI29" i="46" s="1"/>
  <c r="AC29" i="46"/>
  <c r="AO29" i="46"/>
  <c r="AY29" i="46" s="1"/>
  <c r="AS29" i="46"/>
  <c r="Y28" i="46"/>
  <c r="AI28" i="46" s="1"/>
  <c r="AC28" i="46"/>
  <c r="AM28" i="46"/>
  <c r="AO27" i="46"/>
  <c r="AY27" i="46" s="1"/>
  <c r="AS27" i="46"/>
  <c r="Y27" i="46"/>
  <c r="AI27" i="46" s="1"/>
  <c r="AC27" i="46"/>
  <c r="Y26" i="46"/>
  <c r="AI26" i="46" s="1"/>
  <c r="AC26" i="46"/>
  <c r="AO26" i="46"/>
  <c r="AY26" i="46" s="1"/>
  <c r="AS26" i="46"/>
  <c r="Y25" i="46"/>
  <c r="AI25" i="46" s="1"/>
  <c r="AC25" i="46"/>
  <c r="AO25" i="46"/>
  <c r="AY25" i="46" s="1"/>
  <c r="AS25" i="46"/>
  <c r="Y23" i="46"/>
  <c r="AI23" i="46" s="1"/>
  <c r="AC23" i="46"/>
  <c r="AM23" i="46"/>
  <c r="AO22" i="46"/>
  <c r="AY22" i="46" s="1"/>
  <c r="AS22" i="46"/>
  <c r="Y21" i="46"/>
  <c r="AI21" i="46" s="1"/>
  <c r="AC21" i="46"/>
  <c r="AO21" i="46"/>
  <c r="AY21" i="46" s="1"/>
  <c r="AS21" i="46"/>
  <c r="Y20" i="46"/>
  <c r="AI20" i="46" s="1"/>
  <c r="AC20" i="46"/>
  <c r="AO20" i="46"/>
  <c r="AY20" i="46" s="1"/>
  <c r="AS20" i="46"/>
  <c r="AO19" i="46"/>
  <c r="AY19" i="46" s="1"/>
  <c r="AS19" i="46"/>
  <c r="Y19" i="46"/>
  <c r="AI19" i="46" s="1"/>
  <c r="AC19" i="46"/>
  <c r="Y18" i="46"/>
  <c r="AI18" i="46" s="1"/>
  <c r="AC18" i="46"/>
  <c r="AO18" i="46"/>
  <c r="AY18" i="46" s="1"/>
  <c r="AS18" i="46"/>
  <c r="Y17" i="46"/>
  <c r="AI17" i="46" s="1"/>
  <c r="AC17" i="46"/>
  <c r="AO17" i="46"/>
  <c r="AY17" i="46" s="1"/>
  <c r="AS17" i="46"/>
  <c r="Y16" i="46"/>
  <c r="AI16" i="46" s="1"/>
  <c r="AC16" i="46"/>
  <c r="AO16" i="46"/>
  <c r="AY16" i="46" s="1"/>
  <c r="AS16" i="46"/>
  <c r="Y14" i="46"/>
  <c r="AI14" i="46" s="1"/>
  <c r="AC14" i="46"/>
  <c r="AO14" i="46"/>
  <c r="AY14" i="46" s="1"/>
  <c r="AS14" i="46"/>
  <c r="Y13" i="46"/>
  <c r="AI13" i="46" s="1"/>
  <c r="AC13" i="46"/>
  <c r="AO13" i="46"/>
  <c r="AY13" i="46" s="1"/>
  <c r="AS13" i="46"/>
  <c r="Y12" i="46"/>
  <c r="AI12" i="46" s="1"/>
  <c r="AC12" i="46"/>
  <c r="Y11" i="46"/>
  <c r="AI11" i="46" s="1"/>
  <c r="AC11" i="46"/>
  <c r="AO11" i="46"/>
  <c r="AY11" i="46" s="1"/>
  <c r="AS11" i="46"/>
  <c r="Y10" i="46"/>
  <c r="AI10" i="46" s="1"/>
  <c r="AC10" i="46"/>
  <c r="AO10" i="46"/>
  <c r="AY10" i="46" s="1"/>
  <c r="AS10" i="46"/>
  <c r="Y9" i="46"/>
  <c r="AI9" i="46" s="1"/>
  <c r="AC9" i="46"/>
  <c r="AO9" i="46"/>
  <c r="AY9" i="46" s="1"/>
  <c r="AS9" i="46"/>
  <c r="AO8" i="46"/>
  <c r="AY8" i="46" s="1"/>
  <c r="AS8" i="46"/>
  <c r="W64" i="54"/>
  <c r="W66" i="54" s="1"/>
  <c r="M66" i="54"/>
  <c r="AS48" i="56"/>
  <c r="AC48" i="56"/>
  <c r="Q48" i="56"/>
  <c r="W48" i="56" s="1"/>
  <c r="AM48" i="56"/>
  <c r="AI48" i="56"/>
  <c r="Y48" i="56"/>
  <c r="AS46" i="56"/>
  <c r="M64" i="56"/>
  <c r="AC46" i="56"/>
  <c r="AC64" i="56" s="1"/>
  <c r="AI46" i="56"/>
  <c r="Q46" i="56"/>
  <c r="AM46" i="56"/>
  <c r="Y46" i="56"/>
  <c r="Q47" i="56"/>
  <c r="W47" i="56" s="1"/>
  <c r="Y47" i="56"/>
  <c r="AM47" i="56"/>
  <c r="AS47" i="56" s="1"/>
  <c r="AC47" i="56"/>
  <c r="AI47" i="56" s="1"/>
  <c r="S28" i="98"/>
  <c r="S75" i="98"/>
  <c r="S34" i="98"/>
  <c r="S35" i="98"/>
  <c r="S58" i="98"/>
  <c r="S41" i="98"/>
  <c r="S12" i="98"/>
  <c r="S59" i="98"/>
  <c r="S26" i="98"/>
  <c r="S63" i="98"/>
  <c r="S29" i="98"/>
  <c r="S24" i="98"/>
  <c r="M82" i="98"/>
  <c r="Q11" i="98"/>
  <c r="Q82" i="98" s="1"/>
  <c r="S13" i="98"/>
  <c r="S27" i="98"/>
  <c r="S36" i="98"/>
  <c r="O10" i="98"/>
  <c r="K81" i="98"/>
  <c r="S61" i="98"/>
  <c r="S47" i="98"/>
  <c r="S68" i="98"/>
  <c r="S70" i="98"/>
  <c r="S37" i="98"/>
  <c r="S38" i="98"/>
  <c r="S49" i="98"/>
  <c r="S77" i="98"/>
  <c r="S74" i="98"/>
  <c r="S50" i="98"/>
  <c r="BA46" i="30" l="1"/>
  <c r="AY46" i="30"/>
  <c r="AK46" i="30"/>
  <c r="AI46" i="30"/>
  <c r="BA45" i="30"/>
  <c r="AY45" i="30"/>
  <c r="AK45" i="30"/>
  <c r="AI45" i="30"/>
  <c r="BA40" i="30"/>
  <c r="AY40" i="30"/>
  <c r="AK40" i="30"/>
  <c r="AI40" i="30"/>
  <c r="BA38" i="30"/>
  <c r="AY38" i="30"/>
  <c r="AK38" i="30"/>
  <c r="AI38" i="30"/>
  <c r="AO23" i="30"/>
  <c r="AY23" i="30" s="1"/>
  <c r="AS23" i="30"/>
  <c r="BA46" i="31"/>
  <c r="AY46" i="31"/>
  <c r="AK46" i="31"/>
  <c r="AI46" i="31"/>
  <c r="BA45" i="31"/>
  <c r="AY45" i="31"/>
  <c r="AK45" i="31"/>
  <c r="AI45" i="31"/>
  <c r="BA43" i="31"/>
  <c r="AY43" i="31"/>
  <c r="BA40" i="31"/>
  <c r="AY40" i="31"/>
  <c r="AK40" i="31"/>
  <c r="AI40" i="31"/>
  <c r="BA38" i="31"/>
  <c r="AY38" i="31"/>
  <c r="AK38" i="31"/>
  <c r="AI38" i="31"/>
  <c r="BA46" i="32"/>
  <c r="AY46" i="32"/>
  <c r="AK46" i="32"/>
  <c r="AI46" i="32"/>
  <c r="BA45" i="32"/>
  <c r="AY45" i="32"/>
  <c r="AK45" i="32"/>
  <c r="AI45" i="32"/>
  <c r="BA43" i="32"/>
  <c r="AY43" i="32"/>
  <c r="BA42" i="32"/>
  <c r="AY42" i="32"/>
  <c r="AK42" i="32"/>
  <c r="AI42" i="32"/>
  <c r="BA41" i="32"/>
  <c r="AY41" i="32"/>
  <c r="BA40" i="32"/>
  <c r="AY40" i="32"/>
  <c r="AK40" i="32"/>
  <c r="AI40" i="32"/>
  <c r="AK38" i="32"/>
  <c r="AI38" i="32"/>
  <c r="AO38" i="32"/>
  <c r="AU38" i="32"/>
  <c r="AO37" i="32"/>
  <c r="AY37" i="32" s="1"/>
  <c r="AS37" i="32"/>
  <c r="AO34" i="32"/>
  <c r="AY34" i="32" s="1"/>
  <c r="AS34" i="32"/>
  <c r="AO14" i="32"/>
  <c r="AY14" i="32" s="1"/>
  <c r="AS14" i="32"/>
  <c r="AO13" i="32"/>
  <c r="AY13" i="32" s="1"/>
  <c r="AS13" i="32"/>
  <c r="AO11" i="32"/>
  <c r="AY11" i="32" s="1"/>
  <c r="AS11" i="32"/>
  <c r="AO10" i="32"/>
  <c r="AY10" i="32" s="1"/>
  <c r="AS10" i="32"/>
  <c r="BA46" i="33"/>
  <c r="AY46" i="33"/>
  <c r="AK46" i="33"/>
  <c r="AI46" i="33"/>
  <c r="AK45" i="33"/>
  <c r="AI45" i="33"/>
  <c r="AO45" i="33"/>
  <c r="AU45" i="33"/>
  <c r="BA43" i="33"/>
  <c r="AY43" i="33"/>
  <c r="BA42" i="33"/>
  <c r="AY42" i="33"/>
  <c r="AK42" i="33"/>
  <c r="AI42" i="33"/>
  <c r="BA41" i="33"/>
  <c r="AY41" i="33"/>
  <c r="BA40" i="33"/>
  <c r="AY40" i="33"/>
  <c r="AK40" i="33"/>
  <c r="AI40" i="33"/>
  <c r="AK38" i="33"/>
  <c r="AI38" i="33"/>
  <c r="AO38" i="33"/>
  <c r="AU38" i="33"/>
  <c r="BA36" i="33"/>
  <c r="AY36" i="33"/>
  <c r="AK36" i="33"/>
  <c r="AI36" i="33"/>
  <c r="BA34" i="33"/>
  <c r="AY34" i="33"/>
  <c r="AK34" i="33"/>
  <c r="AI34" i="33"/>
  <c r="AO30" i="33"/>
  <c r="AY30" i="33" s="1"/>
  <c r="AO29" i="33"/>
  <c r="AY29" i="33" s="1"/>
  <c r="AS29" i="33"/>
  <c r="AO27" i="33"/>
  <c r="AS27" i="33"/>
  <c r="AU27" i="33"/>
  <c r="AI27" i="33"/>
  <c r="AK27" i="33"/>
  <c r="AY26" i="33"/>
  <c r="BA26" i="33"/>
  <c r="AI26" i="33"/>
  <c r="AK26" i="33"/>
  <c r="AO25" i="33"/>
  <c r="AY25" i="33" s="1"/>
  <c r="AS25" i="33"/>
  <c r="AK24" i="33"/>
  <c r="AI24" i="33"/>
  <c r="AO24" i="33"/>
  <c r="AU24" i="33"/>
  <c r="AY23" i="33"/>
  <c r="BA23" i="33"/>
  <c r="AI23" i="33"/>
  <c r="AK23" i="33"/>
  <c r="AY22" i="33"/>
  <c r="BA22" i="33"/>
  <c r="AI22" i="33"/>
  <c r="AK22" i="33"/>
  <c r="BA20" i="33"/>
  <c r="AY20" i="33"/>
  <c r="AK20" i="33"/>
  <c r="AI20" i="33"/>
  <c r="AO19" i="33"/>
  <c r="AY19" i="33" s="1"/>
  <c r="AS19" i="33"/>
  <c r="AY17" i="33"/>
  <c r="BA17" i="33"/>
  <c r="AI17" i="33"/>
  <c r="AK17" i="33"/>
  <c r="AY16" i="33"/>
  <c r="BA16" i="33"/>
  <c r="AI16" i="33"/>
  <c r="AK16" i="33"/>
  <c r="AY15" i="33"/>
  <c r="BA15" i="33"/>
  <c r="AI15" i="33"/>
  <c r="AK15" i="33"/>
  <c r="AY14" i="33"/>
  <c r="BA14" i="33"/>
  <c r="AI14" i="33"/>
  <c r="AK14" i="33"/>
  <c r="AO13" i="33"/>
  <c r="AS13" i="33"/>
  <c r="AU13" i="33"/>
  <c r="AI13" i="33"/>
  <c r="AK13" i="33"/>
  <c r="AY12" i="33"/>
  <c r="BA12" i="33"/>
  <c r="AI12" i="33"/>
  <c r="AK12" i="33"/>
  <c r="AY11" i="33"/>
  <c r="BA11" i="33"/>
  <c r="AI11" i="33"/>
  <c r="AK11" i="33"/>
  <c r="AO10" i="33"/>
  <c r="AS10" i="33"/>
  <c r="AU10" i="33"/>
  <c r="AI10" i="33"/>
  <c r="AK10" i="33"/>
  <c r="AY9" i="33"/>
  <c r="BA9" i="33"/>
  <c r="AI9" i="33"/>
  <c r="AK9" i="33"/>
  <c r="AK8" i="33"/>
  <c r="AI8" i="33"/>
  <c r="AO8" i="33"/>
  <c r="AU8" i="33"/>
  <c r="BA45" i="34"/>
  <c r="AY45" i="34"/>
  <c r="AK45" i="34"/>
  <c r="AI45" i="34"/>
  <c r="BA43" i="34"/>
  <c r="AY43" i="34"/>
  <c r="AK42" i="34"/>
  <c r="AI42" i="34"/>
  <c r="AO42" i="34"/>
  <c r="AU42" i="34"/>
  <c r="BA41" i="34"/>
  <c r="AY41" i="34"/>
  <c r="BA40" i="34"/>
  <c r="AY40" i="34"/>
  <c r="AK40" i="34"/>
  <c r="AI40" i="34"/>
  <c r="BA38" i="34"/>
  <c r="AY38" i="34"/>
  <c r="AK38" i="34"/>
  <c r="AI38" i="34"/>
  <c r="BA34" i="34"/>
  <c r="AY34" i="34"/>
  <c r="AK34" i="34"/>
  <c r="AI34" i="34"/>
  <c r="AO33" i="34"/>
  <c r="AY33" i="34" s="1"/>
  <c r="AS33" i="34"/>
  <c r="AY27" i="34"/>
  <c r="BA27" i="34"/>
  <c r="AI27" i="34"/>
  <c r="AK27" i="34"/>
  <c r="AY26" i="34"/>
  <c r="BA26" i="34"/>
  <c r="AI26" i="34"/>
  <c r="AK26" i="34"/>
  <c r="BA24" i="34"/>
  <c r="AY24" i="34"/>
  <c r="AY23" i="34"/>
  <c r="BA23" i="34"/>
  <c r="AI23" i="34"/>
  <c r="AK23" i="34"/>
  <c r="AO22" i="34"/>
  <c r="AS22" i="34"/>
  <c r="AU22" i="34"/>
  <c r="AI22" i="34"/>
  <c r="AK22" i="34"/>
  <c r="BA20" i="34"/>
  <c r="AY20" i="34"/>
  <c r="AK20" i="34"/>
  <c r="AI20" i="34"/>
  <c r="AO17" i="34"/>
  <c r="AS17" i="34"/>
  <c r="AU17" i="34"/>
  <c r="AI17" i="34"/>
  <c r="AK17" i="34"/>
  <c r="AO16" i="34"/>
  <c r="AS16" i="34"/>
  <c r="AU16" i="34"/>
  <c r="AI16" i="34"/>
  <c r="AK16" i="34"/>
  <c r="AO15" i="34"/>
  <c r="AS15" i="34"/>
  <c r="AU15" i="34"/>
  <c r="AI15" i="34"/>
  <c r="AK15" i="34"/>
  <c r="AY14" i="34"/>
  <c r="BA14" i="34"/>
  <c r="AI14" i="34"/>
  <c r="AK14" i="34"/>
  <c r="AY13" i="34"/>
  <c r="BA13" i="34"/>
  <c r="AI13" i="34"/>
  <c r="AK13" i="34"/>
  <c r="AO12" i="34"/>
  <c r="AS12" i="34"/>
  <c r="AU12" i="34"/>
  <c r="AI12" i="34"/>
  <c r="AK12" i="34"/>
  <c r="AY11" i="34"/>
  <c r="BA11" i="34"/>
  <c r="AI11" i="34"/>
  <c r="AK11" i="34"/>
  <c r="AY10" i="34"/>
  <c r="BA10" i="34"/>
  <c r="AI10" i="34"/>
  <c r="AK10" i="34"/>
  <c r="AY9" i="34"/>
  <c r="BA9" i="34"/>
  <c r="AI9" i="34"/>
  <c r="AK9" i="34"/>
  <c r="AK8" i="34"/>
  <c r="AI8" i="34"/>
  <c r="AO8" i="34"/>
  <c r="AU8" i="34"/>
  <c r="BA46" i="35"/>
  <c r="AY46" i="35"/>
  <c r="AK46" i="35"/>
  <c r="AI46" i="35"/>
  <c r="BA43" i="35"/>
  <c r="AY43" i="35"/>
  <c r="BA42" i="35"/>
  <c r="AY42" i="35"/>
  <c r="AK42" i="35"/>
  <c r="AI42" i="35"/>
  <c r="BA41" i="35"/>
  <c r="AY41" i="35"/>
  <c r="BA40" i="35"/>
  <c r="AY40" i="35"/>
  <c r="AK40" i="35"/>
  <c r="AI40" i="35"/>
  <c r="BA36" i="35"/>
  <c r="AY36" i="35"/>
  <c r="AK36" i="35"/>
  <c r="AI36" i="35"/>
  <c r="BA34" i="35"/>
  <c r="AY34" i="35"/>
  <c r="AK34" i="35"/>
  <c r="AI34" i="35"/>
  <c r="BA27" i="35"/>
  <c r="AY27" i="35"/>
  <c r="AI27" i="35"/>
  <c r="AK27" i="35"/>
  <c r="AY26" i="35"/>
  <c r="BA26" i="35"/>
  <c r="AI26" i="35"/>
  <c r="AK26" i="35"/>
  <c r="AO25" i="35"/>
  <c r="AY25" i="35" s="1"/>
  <c r="AS25" i="35"/>
  <c r="BA24" i="35"/>
  <c r="AY24" i="35"/>
  <c r="AK24" i="35"/>
  <c r="AI24" i="35"/>
  <c r="AO23" i="35"/>
  <c r="AS23" i="35"/>
  <c r="AU23" i="35"/>
  <c r="AI23" i="35"/>
  <c r="AK23" i="35"/>
  <c r="AY22" i="35"/>
  <c r="BA22" i="35"/>
  <c r="AI22" i="35"/>
  <c r="AK22" i="35"/>
  <c r="AY17" i="35"/>
  <c r="BA17" i="35"/>
  <c r="AY16" i="35"/>
  <c r="BA16" i="35"/>
  <c r="AI16" i="35"/>
  <c r="AK16" i="35"/>
  <c r="AY15" i="35"/>
  <c r="BA15" i="35"/>
  <c r="AI15" i="35"/>
  <c r="AK15" i="35"/>
  <c r="AO14" i="35"/>
  <c r="AS14" i="35"/>
  <c r="AU14" i="35"/>
  <c r="AI14" i="35"/>
  <c r="AK14" i="35"/>
  <c r="AI13" i="35"/>
  <c r="AK13" i="35"/>
  <c r="AY13" i="35"/>
  <c r="BA13" i="35"/>
  <c r="AO12" i="35"/>
  <c r="AS12" i="35"/>
  <c r="AU12" i="35"/>
  <c r="AI12" i="35"/>
  <c r="AK12" i="35"/>
  <c r="AY11" i="35"/>
  <c r="BA11" i="35"/>
  <c r="AI11" i="35"/>
  <c r="AK11" i="35"/>
  <c r="AY10" i="35"/>
  <c r="BA10" i="35"/>
  <c r="AI10" i="35"/>
  <c r="AK10" i="35"/>
  <c r="AO9" i="35"/>
  <c r="AS9" i="35"/>
  <c r="AU9" i="35"/>
  <c r="AI9" i="35"/>
  <c r="AK9" i="35"/>
  <c r="BA8" i="35"/>
  <c r="AY8" i="35"/>
  <c r="AK8" i="35"/>
  <c r="AI8" i="35"/>
  <c r="BA46" i="36"/>
  <c r="AY46" i="36"/>
  <c r="AK46" i="36"/>
  <c r="AI46" i="36"/>
  <c r="BA45" i="36"/>
  <c r="AY45" i="36"/>
  <c r="AK45" i="36"/>
  <c r="AI45" i="36"/>
  <c r="BA43" i="36"/>
  <c r="AY43" i="36"/>
  <c r="AK42" i="36"/>
  <c r="AI42" i="36"/>
  <c r="AO42" i="36"/>
  <c r="AU42" i="36"/>
  <c r="BA41" i="36"/>
  <c r="AY41" i="36"/>
  <c r="BA40" i="36"/>
  <c r="AY40" i="36"/>
  <c r="AK40" i="36"/>
  <c r="AI40" i="36"/>
  <c r="BA38" i="36"/>
  <c r="AY38" i="36"/>
  <c r="AK38" i="36"/>
  <c r="AI38" i="36"/>
  <c r="AU36" i="36"/>
  <c r="AS36" i="36"/>
  <c r="BA36" i="36"/>
  <c r="AY36" i="36"/>
  <c r="AK36" i="36"/>
  <c r="AI36" i="36"/>
  <c r="AK34" i="36"/>
  <c r="AI34" i="36"/>
  <c r="AO34" i="36"/>
  <c r="AU34" i="36"/>
  <c r="AY27" i="36"/>
  <c r="BA27" i="36"/>
  <c r="AI27" i="36"/>
  <c r="AK27" i="36"/>
  <c r="AY26" i="36"/>
  <c r="BA26" i="36"/>
  <c r="AI26" i="36"/>
  <c r="AK26" i="36"/>
  <c r="AK24" i="36"/>
  <c r="AI24" i="36"/>
  <c r="AO24" i="36"/>
  <c r="AU24" i="36"/>
  <c r="BA23" i="36"/>
  <c r="AY23" i="36"/>
  <c r="AI23" i="36"/>
  <c r="AK23" i="36"/>
  <c r="AY22" i="36"/>
  <c r="BA22" i="36"/>
  <c r="AI22" i="36"/>
  <c r="AK22" i="36"/>
  <c r="BA20" i="36"/>
  <c r="AY20" i="36"/>
  <c r="AK20" i="36"/>
  <c r="AI20" i="36"/>
  <c r="AY17" i="36"/>
  <c r="BA17" i="36"/>
  <c r="AI17" i="36"/>
  <c r="AK17" i="36"/>
  <c r="AO16" i="36"/>
  <c r="AS16" i="36"/>
  <c r="AU16" i="36"/>
  <c r="AI16" i="36"/>
  <c r="AK16" i="36"/>
  <c r="BA15" i="36"/>
  <c r="AY15" i="36"/>
  <c r="AI15" i="36"/>
  <c r="AK15" i="36"/>
  <c r="BA14" i="36"/>
  <c r="AY14" i="36"/>
  <c r="AI14" i="36"/>
  <c r="AK14" i="36"/>
  <c r="AY13" i="36"/>
  <c r="BA13" i="36"/>
  <c r="AI13" i="36"/>
  <c r="AK13" i="36"/>
  <c r="AY12" i="36"/>
  <c r="BA12" i="36"/>
  <c r="AI12" i="36"/>
  <c r="AK12" i="36"/>
  <c r="AY11" i="36"/>
  <c r="BA11" i="36"/>
  <c r="AI11" i="36"/>
  <c r="AK11" i="36"/>
  <c r="AY10" i="36"/>
  <c r="BA10" i="36"/>
  <c r="AI10" i="36"/>
  <c r="AK10" i="36"/>
  <c r="AY9" i="36"/>
  <c r="BA9" i="36"/>
  <c r="AI9" i="36"/>
  <c r="AK9" i="36"/>
  <c r="BA8" i="36"/>
  <c r="AY8" i="36"/>
  <c r="BA46" i="37"/>
  <c r="AY46" i="37"/>
  <c r="AK46" i="37"/>
  <c r="AI46" i="37"/>
  <c r="BA45" i="37"/>
  <c r="AY45" i="37"/>
  <c r="AK45" i="37"/>
  <c r="AI45" i="37"/>
  <c r="BA43" i="37"/>
  <c r="AY43" i="37"/>
  <c r="AU42" i="37"/>
  <c r="AS42" i="37"/>
  <c r="AK42" i="37"/>
  <c r="AI42" i="37"/>
  <c r="AO42" i="37"/>
  <c r="BA41" i="37"/>
  <c r="AY41" i="37"/>
  <c r="BA40" i="37"/>
  <c r="AY40" i="37"/>
  <c r="AK40" i="37"/>
  <c r="AI40" i="37"/>
  <c r="AK36" i="37"/>
  <c r="AI36" i="37"/>
  <c r="AO36" i="37"/>
  <c r="AU36" i="37"/>
  <c r="BA34" i="37"/>
  <c r="AY34" i="37"/>
  <c r="AK34" i="37"/>
  <c r="AI34" i="37"/>
  <c r="AO33" i="37"/>
  <c r="AY33" i="37" s="1"/>
  <c r="AS33" i="37"/>
  <c r="AO28" i="37"/>
  <c r="AY28" i="37" s="1"/>
  <c r="AS28" i="37"/>
  <c r="AY27" i="37"/>
  <c r="BA27" i="37"/>
  <c r="AI27" i="37"/>
  <c r="AK27" i="37"/>
  <c r="AY26" i="37"/>
  <c r="BA26" i="37"/>
  <c r="AI26" i="37"/>
  <c r="AK26" i="37"/>
  <c r="AY23" i="37"/>
  <c r="BA23" i="37"/>
  <c r="AI23" i="37"/>
  <c r="AK23" i="37"/>
  <c r="AY22" i="37"/>
  <c r="BA22" i="37"/>
  <c r="AI22" i="37"/>
  <c r="AK22" i="37"/>
  <c r="AY17" i="37"/>
  <c r="BA17" i="37"/>
  <c r="AI17" i="37"/>
  <c r="AK17" i="37"/>
  <c r="AY16" i="37"/>
  <c r="BA16" i="37"/>
  <c r="AI16" i="37"/>
  <c r="AK16" i="37"/>
  <c r="AY15" i="37"/>
  <c r="BA15" i="37"/>
  <c r="AI15" i="37"/>
  <c r="AK15" i="37"/>
  <c r="AY14" i="37"/>
  <c r="BA14" i="37"/>
  <c r="AI14" i="37"/>
  <c r="AK14" i="37"/>
  <c r="AO12" i="37"/>
  <c r="AS12" i="37"/>
  <c r="AU12" i="37"/>
  <c r="AI12" i="37"/>
  <c r="AK12" i="37"/>
  <c r="AI11" i="37"/>
  <c r="AK11" i="37"/>
  <c r="AY10" i="37"/>
  <c r="BA10" i="37"/>
  <c r="AI10" i="37"/>
  <c r="AK10" i="37"/>
  <c r="AY9" i="37"/>
  <c r="BA9" i="37"/>
  <c r="AI9" i="37"/>
  <c r="AK9" i="37"/>
  <c r="BA8" i="37"/>
  <c r="AY8" i="37"/>
  <c r="AK8" i="37"/>
  <c r="AI8" i="37"/>
  <c r="BA46" i="38"/>
  <c r="AY46" i="38"/>
  <c r="AK46" i="38"/>
  <c r="AI46" i="38"/>
  <c r="BA45" i="38"/>
  <c r="AY45" i="38"/>
  <c r="AK45" i="38"/>
  <c r="AI45" i="38"/>
  <c r="BA43" i="38"/>
  <c r="AY43" i="38"/>
  <c r="BA42" i="38"/>
  <c r="AY42" i="38"/>
  <c r="AK42" i="38"/>
  <c r="AI42" i="38"/>
  <c r="BA41" i="38"/>
  <c r="AY41" i="38"/>
  <c r="BA40" i="38"/>
  <c r="AY40" i="38"/>
  <c r="AK40" i="38"/>
  <c r="AI40" i="38"/>
  <c r="BA38" i="38"/>
  <c r="AY38" i="38"/>
  <c r="AK38" i="38"/>
  <c r="AI38" i="38"/>
  <c r="AO30" i="38"/>
  <c r="AY30" i="38" s="1"/>
  <c r="AS30" i="38"/>
  <c r="AY27" i="38"/>
  <c r="BA27" i="38"/>
  <c r="AI27" i="38"/>
  <c r="AK27" i="38"/>
  <c r="AY26" i="38"/>
  <c r="BA26" i="38"/>
  <c r="AI26" i="38"/>
  <c r="AK26" i="38"/>
  <c r="BA24" i="38"/>
  <c r="AY24" i="38"/>
  <c r="AK24" i="38"/>
  <c r="AI24" i="38"/>
  <c r="AY23" i="38"/>
  <c r="BA23" i="38"/>
  <c r="AY22" i="38"/>
  <c r="BA22" i="38"/>
  <c r="AI22" i="38"/>
  <c r="AK22" i="38"/>
  <c r="BA20" i="38"/>
  <c r="AY20" i="38"/>
  <c r="AK20" i="38"/>
  <c r="AI20" i="38"/>
  <c r="AO17" i="38"/>
  <c r="AS17" i="38"/>
  <c r="AU17" i="38"/>
  <c r="AI17" i="38"/>
  <c r="AK17" i="38"/>
  <c r="AY16" i="38"/>
  <c r="BA16" i="38"/>
  <c r="AI16" i="38"/>
  <c r="AK16" i="38"/>
  <c r="AY15" i="38"/>
  <c r="BA15" i="38"/>
  <c r="AK14" i="38"/>
  <c r="AI14" i="38"/>
  <c r="AY13" i="38"/>
  <c r="BA13" i="38"/>
  <c r="AI13" i="38"/>
  <c r="AK13" i="38"/>
  <c r="AY12" i="38"/>
  <c r="BA12" i="38"/>
  <c r="AI12" i="38"/>
  <c r="AK12" i="38"/>
  <c r="AY11" i="38"/>
  <c r="BA11" i="38"/>
  <c r="AI11" i="38"/>
  <c r="AK11" i="38"/>
  <c r="BA10" i="38"/>
  <c r="AY10" i="38"/>
  <c r="AI10" i="38"/>
  <c r="AK10" i="38"/>
  <c r="AY9" i="38"/>
  <c r="BA9" i="38"/>
  <c r="AI9" i="38"/>
  <c r="AK9" i="38"/>
  <c r="AU8" i="38"/>
  <c r="AS8" i="38"/>
  <c r="AO8" i="38"/>
  <c r="AK8" i="38"/>
  <c r="AI8" i="38"/>
  <c r="BA45" i="39"/>
  <c r="AY45" i="39"/>
  <c r="AK45" i="39"/>
  <c r="AI45" i="39"/>
  <c r="BA43" i="39"/>
  <c r="AY43" i="39"/>
  <c r="BA41" i="39"/>
  <c r="AY41" i="39"/>
  <c r="BA40" i="39"/>
  <c r="AY40" i="39"/>
  <c r="AK40" i="39"/>
  <c r="AI40" i="39"/>
  <c r="BA38" i="39"/>
  <c r="AY38" i="39"/>
  <c r="AK38" i="39"/>
  <c r="AI38" i="39"/>
  <c r="AO37" i="39"/>
  <c r="AY37" i="39" s="1"/>
  <c r="AS37" i="39"/>
  <c r="BA36" i="39"/>
  <c r="AY36" i="39"/>
  <c r="AK36" i="39"/>
  <c r="AI36" i="39"/>
  <c r="AO32" i="39"/>
  <c r="AY32" i="39" s="1"/>
  <c r="AS32" i="39"/>
  <c r="AY27" i="39"/>
  <c r="BA27" i="39"/>
  <c r="AI27" i="39"/>
  <c r="AK27" i="39"/>
  <c r="BA26" i="39"/>
  <c r="AY26" i="39"/>
  <c r="AI26" i="39"/>
  <c r="AK26" i="39"/>
  <c r="BA24" i="39"/>
  <c r="AY24" i="39"/>
  <c r="AK24" i="39"/>
  <c r="AI24" i="39"/>
  <c r="AY23" i="39"/>
  <c r="BA23" i="39"/>
  <c r="AI23" i="39"/>
  <c r="AK23" i="39"/>
  <c r="AK22" i="39"/>
  <c r="AI22" i="39"/>
  <c r="BA20" i="39"/>
  <c r="AY20" i="39"/>
  <c r="AK20" i="39"/>
  <c r="AI20" i="39"/>
  <c r="AY17" i="39"/>
  <c r="BA17" i="39"/>
  <c r="AI17" i="39"/>
  <c r="AK17" i="39"/>
  <c r="AY15" i="39"/>
  <c r="BA15" i="39"/>
  <c r="AI15" i="39"/>
  <c r="AK15" i="39"/>
  <c r="AY14" i="39"/>
  <c r="BA14" i="39"/>
  <c r="AI14" i="39"/>
  <c r="AK14" i="39"/>
  <c r="AY13" i="39"/>
  <c r="BA13" i="39"/>
  <c r="AI13" i="39"/>
  <c r="AK13" i="39"/>
  <c r="AY12" i="39"/>
  <c r="BA12" i="39"/>
  <c r="AI12" i="39"/>
  <c r="AK12" i="39"/>
  <c r="AY11" i="39"/>
  <c r="BA11" i="39"/>
  <c r="AI11" i="39"/>
  <c r="AK11" i="39"/>
  <c r="AY10" i="39"/>
  <c r="BA10" i="39"/>
  <c r="AY9" i="39"/>
  <c r="BA9" i="39"/>
  <c r="AI9" i="39"/>
  <c r="AK9" i="39"/>
  <c r="BA8" i="39"/>
  <c r="AY8" i="39"/>
  <c r="AK8" i="39"/>
  <c r="AI8" i="39"/>
  <c r="BA46" i="40"/>
  <c r="AY46" i="40"/>
  <c r="BA45" i="40"/>
  <c r="AY45" i="40"/>
  <c r="AK45" i="40"/>
  <c r="AI45" i="40"/>
  <c r="BA43" i="40"/>
  <c r="AY43" i="40"/>
  <c r="BA42" i="40"/>
  <c r="AY42" i="40"/>
  <c r="AK42" i="40"/>
  <c r="AI42" i="40"/>
  <c r="BA41" i="40"/>
  <c r="AY41" i="40"/>
  <c r="BA40" i="40"/>
  <c r="AY40" i="40"/>
  <c r="AK40" i="40"/>
  <c r="AI40" i="40"/>
  <c r="AK36" i="40"/>
  <c r="AI36" i="40"/>
  <c r="BA36" i="40"/>
  <c r="AY36" i="40"/>
  <c r="BA34" i="40"/>
  <c r="AY34" i="40"/>
  <c r="AY27" i="40"/>
  <c r="BA27" i="40"/>
  <c r="AY26" i="40"/>
  <c r="BA26" i="40"/>
  <c r="AK26" i="40"/>
  <c r="AI26" i="40"/>
  <c r="BA24" i="40"/>
  <c r="AY24" i="40"/>
  <c r="AY23" i="40"/>
  <c r="BA23" i="40"/>
  <c r="AI23" i="40"/>
  <c r="AK23" i="40"/>
  <c r="AY22" i="40"/>
  <c r="BA22" i="40"/>
  <c r="AI22" i="40"/>
  <c r="AK22" i="40"/>
  <c r="AO19" i="40"/>
  <c r="AY19" i="40" s="1"/>
  <c r="AS19" i="40"/>
  <c r="AY17" i="40"/>
  <c r="BA17" i="40"/>
  <c r="AI17" i="40"/>
  <c r="AK17" i="40"/>
  <c r="AO16" i="40"/>
  <c r="AU16" i="40"/>
  <c r="AS16" i="40"/>
  <c r="AI16" i="40"/>
  <c r="AK16" i="40"/>
  <c r="AY15" i="40"/>
  <c r="BA15" i="40"/>
  <c r="AY14" i="40"/>
  <c r="BA14" i="40"/>
  <c r="AI14" i="40"/>
  <c r="AK14" i="40"/>
  <c r="AY13" i="40"/>
  <c r="BA13" i="40"/>
  <c r="AI13" i="40"/>
  <c r="AK13" i="40"/>
  <c r="AO12" i="40"/>
  <c r="AS12" i="40"/>
  <c r="AU12" i="40"/>
  <c r="AI12" i="40"/>
  <c r="AK12" i="40"/>
  <c r="AS11" i="40"/>
  <c r="AU11" i="40"/>
  <c r="AO11" i="40"/>
  <c r="AI11" i="40"/>
  <c r="AK11" i="40"/>
  <c r="AI10" i="40"/>
  <c r="AK10" i="40"/>
  <c r="AY10" i="40"/>
  <c r="BA10" i="40"/>
  <c r="AY9" i="40"/>
  <c r="BA9" i="40"/>
  <c r="AI9" i="40"/>
  <c r="AK9" i="40"/>
  <c r="BA8" i="40"/>
  <c r="AY8" i="40"/>
  <c r="AK8" i="40"/>
  <c r="AI8" i="40"/>
  <c r="BA46" i="41"/>
  <c r="AY46" i="41"/>
  <c r="AK46" i="41"/>
  <c r="AI46" i="41"/>
  <c r="BA45" i="41"/>
  <c r="AY45" i="41"/>
  <c r="AK45" i="41"/>
  <c r="AI45" i="41"/>
  <c r="BA43" i="41"/>
  <c r="AY43" i="41"/>
  <c r="BA41" i="41"/>
  <c r="AY41" i="41"/>
  <c r="AK40" i="41"/>
  <c r="AI40" i="41"/>
  <c r="AO40" i="41"/>
  <c r="AU40" i="41"/>
  <c r="BA36" i="41"/>
  <c r="AY36" i="41"/>
  <c r="AK36" i="41"/>
  <c r="AI36" i="41"/>
  <c r="AK34" i="41"/>
  <c r="AI34" i="41"/>
  <c r="AO34" i="41"/>
  <c r="AU34" i="41"/>
  <c r="AO32" i="41"/>
  <c r="AY32" i="41" s="1"/>
  <c r="AS32" i="41"/>
  <c r="AO31" i="41"/>
  <c r="AY31" i="41" s="1"/>
  <c r="AS31" i="41"/>
  <c r="AY27" i="41"/>
  <c r="BA27" i="41"/>
  <c r="AI27" i="41"/>
  <c r="AK27" i="41"/>
  <c r="AY26" i="41"/>
  <c r="BA26" i="41"/>
  <c r="AI26" i="41"/>
  <c r="AK26" i="41"/>
  <c r="BA24" i="41"/>
  <c r="AY24" i="41"/>
  <c r="AK24" i="41"/>
  <c r="AI24" i="41"/>
  <c r="AY23" i="41"/>
  <c r="BA23" i="41"/>
  <c r="AI23" i="41"/>
  <c r="AK23" i="41"/>
  <c r="AY22" i="41"/>
  <c r="BA22" i="41"/>
  <c r="AI22" i="41"/>
  <c r="AK22" i="41"/>
  <c r="BA20" i="41"/>
  <c r="AY20" i="41"/>
  <c r="AK20" i="41"/>
  <c r="AI20" i="41"/>
  <c r="AY17" i="41"/>
  <c r="BA17" i="41"/>
  <c r="AI17" i="41"/>
  <c r="AK17" i="41"/>
  <c r="AY16" i="41"/>
  <c r="BA16" i="41"/>
  <c r="AI16" i="41"/>
  <c r="AK16" i="41"/>
  <c r="AY15" i="41"/>
  <c r="BA15" i="41"/>
  <c r="AI15" i="41"/>
  <c r="AK15" i="41"/>
  <c r="AY14" i="41"/>
  <c r="BA14" i="41"/>
  <c r="AI14" i="41"/>
  <c r="AK14" i="41"/>
  <c r="BA13" i="41"/>
  <c r="AY13" i="41"/>
  <c r="AI13" i="41"/>
  <c r="AK13" i="41"/>
  <c r="AY12" i="41"/>
  <c r="BA12" i="41"/>
  <c r="AI12" i="41"/>
  <c r="AK12" i="41"/>
  <c r="BA11" i="41"/>
  <c r="AY11" i="41"/>
  <c r="AI11" i="41"/>
  <c r="AK11" i="41"/>
  <c r="AY10" i="41"/>
  <c r="BA10" i="41"/>
  <c r="AI10" i="41"/>
  <c r="AK10" i="41"/>
  <c r="AY9" i="41"/>
  <c r="BA9" i="41"/>
  <c r="AI9" i="41"/>
  <c r="AK9" i="41"/>
  <c r="BA8" i="41"/>
  <c r="AY8" i="41"/>
  <c r="AK8" i="41"/>
  <c r="AI8" i="41"/>
  <c r="BA46" i="42"/>
  <c r="AY46" i="42"/>
  <c r="AK46" i="42"/>
  <c r="AI46" i="42"/>
  <c r="BA45" i="42"/>
  <c r="AY45" i="42"/>
  <c r="AK45" i="42"/>
  <c r="AI45" i="42"/>
  <c r="BA43" i="42"/>
  <c r="AY43" i="42"/>
  <c r="AK42" i="42"/>
  <c r="AI42" i="42"/>
  <c r="AO42" i="42"/>
  <c r="AU42" i="42"/>
  <c r="BA41" i="42"/>
  <c r="AY41" i="42"/>
  <c r="BA40" i="42"/>
  <c r="AY40" i="42"/>
  <c r="AK40" i="42"/>
  <c r="AI40" i="42"/>
  <c r="BA38" i="42"/>
  <c r="AY38" i="42"/>
  <c r="AK38" i="42"/>
  <c r="AI38" i="42"/>
  <c r="AK36" i="42"/>
  <c r="AI36" i="42"/>
  <c r="BA34" i="42"/>
  <c r="AY34" i="42"/>
  <c r="AK34" i="42"/>
  <c r="AI34" i="42"/>
  <c r="AO28" i="42"/>
  <c r="AY28" i="42" s="1"/>
  <c r="AS28" i="42"/>
  <c r="AY27" i="42"/>
  <c r="BA27" i="42"/>
  <c r="AI27" i="42"/>
  <c r="AK27" i="42"/>
  <c r="AI26" i="42"/>
  <c r="AK26" i="42"/>
  <c r="BA26" i="42"/>
  <c r="AY26" i="42"/>
  <c r="BA24" i="42"/>
  <c r="AY24" i="42"/>
  <c r="AK24" i="42"/>
  <c r="AI24" i="42"/>
  <c r="AY22" i="42"/>
  <c r="BA22" i="42"/>
  <c r="AI22" i="42"/>
  <c r="AK22" i="42"/>
  <c r="BA20" i="42"/>
  <c r="AY20" i="42"/>
  <c r="AK20" i="42"/>
  <c r="AI20" i="42"/>
  <c r="AY17" i="42"/>
  <c r="BA17" i="42"/>
  <c r="AS17" i="42"/>
  <c r="AU17" i="42"/>
  <c r="AI17" i="42"/>
  <c r="AK17" i="42"/>
  <c r="AY16" i="42"/>
  <c r="BA16" i="42"/>
  <c r="AI16" i="42"/>
  <c r="AK16" i="42"/>
  <c r="AY15" i="42"/>
  <c r="BA15" i="42"/>
  <c r="AI15" i="42"/>
  <c r="AK15" i="42"/>
  <c r="AY14" i="42"/>
  <c r="BA14" i="42"/>
  <c r="AI14" i="42"/>
  <c r="AK14" i="42"/>
  <c r="AY13" i="42"/>
  <c r="BA13" i="42"/>
  <c r="AI13" i="42"/>
  <c r="AK13" i="42"/>
  <c r="AY12" i="42"/>
  <c r="BA12" i="42"/>
  <c r="AI12" i="42"/>
  <c r="AK12" i="42"/>
  <c r="AK11" i="42"/>
  <c r="AI11" i="42"/>
  <c r="AY10" i="42"/>
  <c r="BA10" i="42"/>
  <c r="AI10" i="42"/>
  <c r="AK10" i="42"/>
  <c r="AO9" i="42"/>
  <c r="AS9" i="42"/>
  <c r="AU9" i="42"/>
  <c r="AI9" i="42"/>
  <c r="AK9" i="42"/>
  <c r="BA8" i="42"/>
  <c r="AY8" i="42"/>
  <c r="AK8" i="42"/>
  <c r="AI8" i="42"/>
  <c r="BA46" i="43"/>
  <c r="AY46" i="43"/>
  <c r="AK46" i="43"/>
  <c r="AI46" i="43"/>
  <c r="BA45" i="43"/>
  <c r="AY45" i="43"/>
  <c r="AK45" i="43"/>
  <c r="AI45" i="43"/>
  <c r="BA43" i="43"/>
  <c r="AY43" i="43"/>
  <c r="BA42" i="43"/>
  <c r="AY42" i="43"/>
  <c r="AK42" i="43"/>
  <c r="AI42" i="43"/>
  <c r="BA41" i="43"/>
  <c r="AY41" i="43"/>
  <c r="AK40" i="43"/>
  <c r="AI40" i="43"/>
  <c r="AO40" i="43"/>
  <c r="AU40" i="43"/>
  <c r="AO37" i="43"/>
  <c r="AY37" i="43" s="1"/>
  <c r="AS37" i="43"/>
  <c r="BA36" i="43"/>
  <c r="AY36" i="43"/>
  <c r="AK36" i="43"/>
  <c r="AI36" i="43"/>
  <c r="BA34" i="43"/>
  <c r="AY34" i="43"/>
  <c r="AK34" i="43"/>
  <c r="AI34" i="43"/>
  <c r="AY27" i="43"/>
  <c r="BA27" i="43"/>
  <c r="AI27" i="43"/>
  <c r="AK27" i="43"/>
  <c r="AY26" i="43"/>
  <c r="BA26" i="43"/>
  <c r="AI26" i="43"/>
  <c r="AK26" i="43"/>
  <c r="AK24" i="43"/>
  <c r="AI24" i="43"/>
  <c r="AO24" i="43"/>
  <c r="AU24" i="43"/>
  <c r="AY23" i="43"/>
  <c r="BA23" i="43"/>
  <c r="AI23" i="43"/>
  <c r="AK23" i="43"/>
  <c r="AO22" i="43"/>
  <c r="AS22" i="43"/>
  <c r="AU22" i="43"/>
  <c r="AI22" i="43"/>
  <c r="AK22" i="43"/>
  <c r="AO18" i="43"/>
  <c r="AY18" i="43" s="1"/>
  <c r="AS18" i="43"/>
  <c r="AY17" i="43"/>
  <c r="BA17" i="43"/>
  <c r="AI17" i="43"/>
  <c r="AK17" i="43"/>
  <c r="AY16" i="43"/>
  <c r="BA16" i="43"/>
  <c r="AI16" i="43"/>
  <c r="AK16" i="43"/>
  <c r="AO15" i="43"/>
  <c r="AS15" i="43"/>
  <c r="AU15" i="43"/>
  <c r="AI15" i="43"/>
  <c r="AK15" i="43"/>
  <c r="AO14" i="43"/>
  <c r="AS14" i="43"/>
  <c r="AU14" i="43"/>
  <c r="AI14" i="43"/>
  <c r="AK14" i="43"/>
  <c r="AY13" i="43"/>
  <c r="BA13" i="43"/>
  <c r="AI13" i="43"/>
  <c r="AK13" i="43"/>
  <c r="AY12" i="43"/>
  <c r="BA12" i="43"/>
  <c r="AI12" i="43"/>
  <c r="AK12" i="43"/>
  <c r="AY11" i="43"/>
  <c r="BA11" i="43"/>
  <c r="AI11" i="43"/>
  <c r="AK11" i="43"/>
  <c r="AY10" i="43"/>
  <c r="BA10" i="43"/>
  <c r="AI10" i="43"/>
  <c r="AK10" i="43"/>
  <c r="AY9" i="43"/>
  <c r="BA9" i="43"/>
  <c r="AI9" i="43"/>
  <c r="AK9" i="43"/>
  <c r="BA8" i="43"/>
  <c r="AY8" i="43"/>
  <c r="AK8" i="43"/>
  <c r="AI8" i="43"/>
  <c r="AK45" i="44"/>
  <c r="AI45" i="44"/>
  <c r="AO45" i="44"/>
  <c r="AU45" i="44"/>
  <c r="BA43" i="44"/>
  <c r="AY43" i="44"/>
  <c r="BA42" i="44"/>
  <c r="AY42" i="44"/>
  <c r="AK42" i="44"/>
  <c r="AI42" i="44"/>
  <c r="BA41" i="44"/>
  <c r="AY41" i="44"/>
  <c r="BA40" i="44"/>
  <c r="AY40" i="44"/>
  <c r="AK40" i="44"/>
  <c r="AI40" i="44"/>
  <c r="AK36" i="44"/>
  <c r="AI36" i="44"/>
  <c r="BA36" i="44"/>
  <c r="AY36" i="44"/>
  <c r="AK34" i="44"/>
  <c r="AI34" i="44"/>
  <c r="BA34" i="44"/>
  <c r="AY34" i="44"/>
  <c r="AO32" i="44"/>
  <c r="AY32" i="44" s="1"/>
  <c r="AS32" i="44"/>
  <c r="AY27" i="44"/>
  <c r="BA27" i="44"/>
  <c r="AI27" i="44"/>
  <c r="AK27" i="44"/>
  <c r="AI26" i="44"/>
  <c r="AK26" i="44"/>
  <c r="AY26" i="44"/>
  <c r="BA26" i="44"/>
  <c r="AK24" i="44"/>
  <c r="AI24" i="44"/>
  <c r="BA24" i="44"/>
  <c r="AY24" i="44"/>
  <c r="AI23" i="44"/>
  <c r="AK23" i="44"/>
  <c r="AY23" i="44"/>
  <c r="BA23" i="44"/>
  <c r="AI22" i="44"/>
  <c r="AK22" i="44"/>
  <c r="AY22" i="44"/>
  <c r="BA22" i="44"/>
  <c r="AK20" i="44"/>
  <c r="AI20" i="44"/>
  <c r="BA20" i="44"/>
  <c r="AY20" i="44"/>
  <c r="AI17" i="44"/>
  <c r="AK17" i="44"/>
  <c r="AO17" i="44"/>
  <c r="AS17" i="44"/>
  <c r="AU17" i="44"/>
  <c r="AY16" i="44"/>
  <c r="BA16" i="44"/>
  <c r="AI16" i="44"/>
  <c r="AK16" i="44"/>
  <c r="AI15" i="44"/>
  <c r="AK15" i="44"/>
  <c r="AY15" i="44"/>
  <c r="BA15" i="44"/>
  <c r="AO14" i="44"/>
  <c r="AS14" i="44"/>
  <c r="AU14" i="44"/>
  <c r="AI14" i="44"/>
  <c r="AK14" i="44"/>
  <c r="AY13" i="44"/>
  <c r="BA13" i="44"/>
  <c r="AI13" i="44"/>
  <c r="AK13" i="44"/>
  <c r="AY12" i="44"/>
  <c r="BA12" i="44"/>
  <c r="AI12" i="44"/>
  <c r="AK12" i="44"/>
  <c r="AI11" i="44"/>
  <c r="AK11" i="44"/>
  <c r="AY11" i="44"/>
  <c r="BA11" i="44"/>
  <c r="AO10" i="44"/>
  <c r="AS10" i="44"/>
  <c r="AU10" i="44"/>
  <c r="AI10" i="44"/>
  <c r="AK10" i="44"/>
  <c r="AY9" i="44"/>
  <c r="BA9" i="44"/>
  <c r="AI9" i="44"/>
  <c r="AK9" i="44"/>
  <c r="BA8" i="44"/>
  <c r="AY8" i="44"/>
  <c r="AK8" i="44"/>
  <c r="AI8" i="44"/>
  <c r="AK46" i="45"/>
  <c r="AI46" i="45"/>
  <c r="BA46" i="45"/>
  <c r="AY46" i="45"/>
  <c r="BA43" i="45"/>
  <c r="AY43" i="45"/>
  <c r="AU42" i="45"/>
  <c r="AS42" i="45"/>
  <c r="BA42" i="45"/>
  <c r="AY42" i="45"/>
  <c r="AK42" i="45"/>
  <c r="AI42" i="45"/>
  <c r="BA41" i="45"/>
  <c r="AY41" i="45"/>
  <c r="AK40" i="45"/>
  <c r="AI40" i="45"/>
  <c r="AO40" i="45"/>
  <c r="AU40" i="45"/>
  <c r="BA38" i="45"/>
  <c r="AY38" i="45"/>
  <c r="AK38" i="45"/>
  <c r="AI38" i="45"/>
  <c r="AK36" i="45"/>
  <c r="AI36" i="45"/>
  <c r="AO36" i="45"/>
  <c r="AU36" i="45"/>
  <c r="AK34" i="45"/>
  <c r="AI34" i="45"/>
  <c r="AU34" i="45"/>
  <c r="AS34" i="45"/>
  <c r="AO34" i="45"/>
  <c r="AO33" i="45"/>
  <c r="AY33" i="45" s="1"/>
  <c r="AS33" i="45"/>
  <c r="AY27" i="45"/>
  <c r="BA27" i="45"/>
  <c r="AI27" i="45"/>
  <c r="AK27" i="45"/>
  <c r="AY26" i="45"/>
  <c r="BA26" i="45"/>
  <c r="AI26" i="45"/>
  <c r="AK26" i="45"/>
  <c r="AK24" i="45"/>
  <c r="AI24" i="45"/>
  <c r="BA24" i="45"/>
  <c r="AY24" i="45"/>
  <c r="AY23" i="45"/>
  <c r="BA23" i="45"/>
  <c r="AI23" i="45"/>
  <c r="AK23" i="45"/>
  <c r="AK20" i="45"/>
  <c r="AI20" i="45"/>
  <c r="BA20" i="45"/>
  <c r="AY20" i="45"/>
  <c r="AY17" i="45"/>
  <c r="BA17" i="45"/>
  <c r="AI17" i="45"/>
  <c r="AK17" i="45"/>
  <c r="AI16" i="45"/>
  <c r="AK16" i="45"/>
  <c r="AO16" i="45"/>
  <c r="AS16" i="45"/>
  <c r="AU16" i="45"/>
  <c r="AY15" i="45"/>
  <c r="BA15" i="45"/>
  <c r="AI15" i="45"/>
  <c r="AK15" i="45"/>
  <c r="AY14" i="45"/>
  <c r="BA14" i="45"/>
  <c r="AI14" i="45"/>
  <c r="AK14" i="45"/>
  <c r="AO13" i="45"/>
  <c r="AS13" i="45"/>
  <c r="AU13" i="45"/>
  <c r="AI13" i="45"/>
  <c r="AK13" i="45"/>
  <c r="AI12" i="45"/>
  <c r="AK12" i="45"/>
  <c r="AY12" i="45"/>
  <c r="BA12" i="45"/>
  <c r="AI11" i="45"/>
  <c r="AK11" i="45"/>
  <c r="AY11" i="45"/>
  <c r="BA11" i="45"/>
  <c r="AI10" i="45"/>
  <c r="AK10" i="45"/>
  <c r="AO10" i="45"/>
  <c r="AS10" i="45"/>
  <c r="AU10" i="45"/>
  <c r="AI9" i="45"/>
  <c r="AK9" i="45"/>
  <c r="AY9" i="45"/>
  <c r="BA9" i="45"/>
  <c r="AK8" i="45"/>
  <c r="AI8" i="45"/>
  <c r="BA8" i="45"/>
  <c r="AY8" i="45"/>
  <c r="AO46" i="46"/>
  <c r="AY46" i="46" s="1"/>
  <c r="AS46" i="46"/>
  <c r="AO42" i="46"/>
  <c r="AY42" i="46" s="1"/>
  <c r="AS42" i="46"/>
  <c r="AO28" i="46"/>
  <c r="AY28" i="46" s="1"/>
  <c r="AS28" i="46"/>
  <c r="AO23" i="46"/>
  <c r="AY23" i="46" s="1"/>
  <c r="AS23" i="46"/>
  <c r="AM64" i="56"/>
  <c r="Q64" i="56"/>
  <c r="W46" i="56"/>
  <c r="W64" i="56" s="1"/>
  <c r="S10" i="98"/>
  <c r="O81" i="98"/>
  <c r="S81" i="98" s="1"/>
  <c r="S11" i="98"/>
  <c r="BA38" i="32" l="1"/>
  <c r="AY38" i="32"/>
  <c r="BA45" i="33"/>
  <c r="AY45" i="33"/>
  <c r="BA38" i="33"/>
  <c r="AY38" i="33"/>
  <c r="AY27" i="33"/>
  <c r="BA27" i="33"/>
  <c r="BA24" i="33"/>
  <c r="AY24" i="33"/>
  <c r="AY13" i="33"/>
  <c r="BA13" i="33"/>
  <c r="AY10" i="33"/>
  <c r="BA10" i="33"/>
  <c r="BA8" i="33"/>
  <c r="AY8" i="33"/>
  <c r="BA42" i="34"/>
  <c r="AY42" i="34"/>
  <c r="AY22" i="34"/>
  <c r="BA22" i="34"/>
  <c r="AY17" i="34"/>
  <c r="BA17" i="34"/>
  <c r="AY16" i="34"/>
  <c r="BA16" i="34"/>
  <c r="AY15" i="34"/>
  <c r="BA15" i="34"/>
  <c r="AY12" i="34"/>
  <c r="BA12" i="34"/>
  <c r="BA8" i="34"/>
  <c r="AY8" i="34"/>
  <c r="AY23" i="35"/>
  <c r="BA23" i="35"/>
  <c r="AY14" i="35"/>
  <c r="BA14" i="35"/>
  <c r="AY12" i="35"/>
  <c r="BA12" i="35"/>
  <c r="AY9" i="35"/>
  <c r="BA9" i="35"/>
  <c r="BA42" i="36"/>
  <c r="AY42" i="36"/>
  <c r="BA34" i="36"/>
  <c r="AY34" i="36"/>
  <c r="BA24" i="36"/>
  <c r="AY24" i="36"/>
  <c r="AY16" i="36"/>
  <c r="BA16" i="36"/>
  <c r="BA42" i="37"/>
  <c r="AY42" i="37"/>
  <c r="BA36" i="37"/>
  <c r="AY36" i="37"/>
  <c r="AY12" i="37"/>
  <c r="BA12" i="37"/>
  <c r="AY17" i="38"/>
  <c r="BA17" i="38"/>
  <c r="BA8" i="38"/>
  <c r="AY8" i="38"/>
  <c r="AY16" i="40"/>
  <c r="BA16" i="40"/>
  <c r="AY12" i="40"/>
  <c r="BA12" i="40"/>
  <c r="AY11" i="40"/>
  <c r="BA11" i="40"/>
  <c r="BA40" i="41"/>
  <c r="AY40" i="41"/>
  <c r="BA34" i="41"/>
  <c r="AY34" i="41"/>
  <c r="BA42" i="42"/>
  <c r="AY42" i="42"/>
  <c r="AY9" i="42"/>
  <c r="BA9" i="42"/>
  <c r="BA40" i="43"/>
  <c r="AY40" i="43"/>
  <c r="BA24" i="43"/>
  <c r="AY24" i="43"/>
  <c r="BA22" i="43"/>
  <c r="AY22" i="43"/>
  <c r="AY15" i="43"/>
  <c r="BA15" i="43"/>
  <c r="BA14" i="43"/>
  <c r="AY14" i="43"/>
  <c r="BA45" i="44"/>
  <c r="AY45" i="44"/>
  <c r="AY17" i="44"/>
  <c r="BA17" i="44"/>
  <c r="AY14" i="44"/>
  <c r="BA14" i="44"/>
  <c r="AY10" i="44"/>
  <c r="BA10" i="44"/>
  <c r="BA40" i="45"/>
  <c r="AY40" i="45"/>
  <c r="BA36" i="45"/>
  <c r="AY36" i="45"/>
  <c r="BA34" i="45"/>
  <c r="AY34" i="45"/>
  <c r="AY16" i="45"/>
  <c r="BA16" i="45"/>
  <c r="AY13" i="45"/>
  <c r="BA13" i="45"/>
  <c r="AY10" i="45"/>
  <c r="BA10" i="45"/>
</calcChain>
</file>

<file path=xl/sharedStrings.xml><?xml version="1.0" encoding="utf-8"?>
<sst xmlns="http://schemas.openxmlformats.org/spreadsheetml/2006/main" count="90973" uniqueCount="47981">
  <si>
    <t>UP 2014 Run: 11/10/2015 07:38:43 PM</t>
  </si>
  <si>
    <t>User Inputs and Index</t>
  </si>
  <si>
    <t>User Input values:</t>
  </si>
  <si>
    <t>RRICC:</t>
  </si>
  <si>
    <t>Railroad Short Name:</t>
  </si>
  <si>
    <t>UP</t>
  </si>
  <si>
    <t>Railroad Name:</t>
  </si>
  <si>
    <t>Union Pacific Railroad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</si>
  <si>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</si>
  <si>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</si>
  <si>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</si>
  <si>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</si>
  <si>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</si>
  <si>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</si>
  <si>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</si>
  <si>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</si>
  <si>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</si>
  <si>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</si>
  <si>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</si>
  <si>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</si>
  <si>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</si>
  <si>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</si>
  <si>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</si>
  <si>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</si>
  <si>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</si>
  <si>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</si>
  <si>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</si>
  <si>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</si>
  <si>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</si>
  <si>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</si>
  <si>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</si>
  <si>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</si>
  <si>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</si>
  <si>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</si>
  <si>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</si>
  <si>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</si>
  <si>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</si>
  <si>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</si>
  <si>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</si>
  <si>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</si>
  <si>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</si>
  <si>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</si>
  <si>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</si>
  <si>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</si>
  <si>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</si>
  <si>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</si>
  <si>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</si>
  <si>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</si>
  <si>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</si>
  <si>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</si>
  <si>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</si>
  <si>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</si>
  <si>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</si>
  <si>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</si>
  <si>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</si>
  <si>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</si>
  <si>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</si>
  <si>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</si>
  <si>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</si>
  <si>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</si>
  <si>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</si>
  <si>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</si>
  <si>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</si>
  <si>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</si>
  <si>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</si>
  <si>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</si>
  <si>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</si>
  <si>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</si>
  <si>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</si>
  <si>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</si>
  <si>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</si>
  <si>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</si>
  <si>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</si>
  <si>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</si>
  <si>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</si>
  <si>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</si>
  <si>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</si>
  <si>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</si>
  <si>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</si>
  <si>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</si>
  <si>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</si>
  <si>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</si>
  <si>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</si>
  <si>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</si>
  <si>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</si>
  <si>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</si>
  <si>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</si>
  <si>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</si>
  <si>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</si>
  <si>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</si>
  <si>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</si>
  <si>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</si>
  <si>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</si>
  <si>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</si>
  <si>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</si>
  <si>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</si>
  <si>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</si>
  <si>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</si>
  <si>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</si>
  <si>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</si>
  <si>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</si>
  <si>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</si>
  <si>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</si>
  <si>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</si>
  <si>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</si>
  <si>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</si>
  <si>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</si>
  <si>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</si>
  <si>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</si>
  <si>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</si>
  <si>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</si>
  <si>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</si>
  <si>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</si>
  <si>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</si>
  <si>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</si>
  <si>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</si>
  <si>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</si>
  <si>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</si>
  <si>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</si>
  <si>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</si>
  <si>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</si>
  <si>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</si>
  <si>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</si>
  <si>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</si>
  <si>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</si>
  <si>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</si>
  <si>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</si>
  <si>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</si>
  <si>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</si>
  <si>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</si>
  <si>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</si>
  <si>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</si>
  <si>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</si>
  <si>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</si>
  <si>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</si>
  <si>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</si>
  <si>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</si>
  <si>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</si>
  <si>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</si>
  <si>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</si>
  <si>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</si>
  <si>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</si>
  <si>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</si>
  <si>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</si>
  <si>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</si>
  <si>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</si>
  <si>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</si>
  <si>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</si>
  <si>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</si>
  <si>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</si>
  <si>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</si>
  <si>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</si>
  <si>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</si>
  <si>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</si>
  <si>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</si>
  <si>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</si>
  <si>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</si>
  <si>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</si>
  <si>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</si>
  <si>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</si>
  <si>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</si>
  <si>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</si>
  <si>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</si>
  <si>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</si>
  <si>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</si>
  <si>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</si>
  <si>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</si>
  <si>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</si>
  <si>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</si>
  <si>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</si>
  <si>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</si>
  <si>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</si>
  <si>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</si>
  <si>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</si>
  <si>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2014 SCH 755</t>
  </si>
  <si>
    <t>2013 SCH 755</t>
  </si>
  <si>
    <t>2012 SCH 755</t>
  </si>
  <si>
    <t>2011 SCH 755</t>
  </si>
  <si>
    <t>2010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</si>
  <si>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</si>
  <si>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</si>
  <si>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</si>
  <si>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</si>
  <si>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</si>
  <si>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</si>
  <si>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</si>
  <si>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</si>
  <si>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</si>
  <si>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</si>
  <si>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</si>
  <si>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</si>
  <si>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</si>
  <si>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</si>
  <si>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</si>
  <si>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</si>
  <si>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</si>
  <si>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</si>
  <si>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</si>
  <si>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</si>
  <si>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</si>
  <si>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</si>
  <si>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</si>
  <si>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</si>
  <si>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</si>
  <si>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</si>
  <si>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</si>
  <si>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</si>
  <si>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</si>
  <si>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</si>
  <si>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</si>
  <si>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</si>
  <si>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</si>
  <si>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</si>
  <si>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</si>
  <si>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</si>
  <si>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</si>
  <si>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</si>
  <si>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</si>
  <si>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</si>
  <si>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</si>
  <si>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</si>
  <si>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</si>
  <si>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</si>
  <si>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</si>
  <si>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</si>
  <si>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</si>
  <si>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</si>
  <si>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</si>
  <si>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</si>
  <si>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</si>
  <si>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</si>
  <si>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</si>
  <si>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</si>
  <si>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</si>
  <si>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</si>
  <si>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</si>
  <si>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</si>
  <si>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</si>
  <si>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</si>
  <si>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</si>
  <si>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</si>
  <si>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</si>
  <si>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</si>
  <si>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</si>
  <si>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</si>
  <si>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</si>
  <si>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</si>
  <si>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</si>
  <si>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</si>
  <si>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</si>
  <si>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</si>
  <si>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</si>
  <si>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</si>
  <si>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</si>
  <si>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</si>
  <si>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</si>
  <si>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</si>
  <si>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</si>
  <si>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</si>
  <si>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</si>
  <si>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</si>
  <si>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</si>
  <si>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</si>
  <si>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</si>
  <si>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</si>
  <si>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</si>
  <si>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</si>
  <si>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</si>
  <si>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</si>
  <si>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</si>
  <si>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</si>
  <si>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</si>
  <si>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</si>
  <si>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</si>
  <si>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</si>
  <si>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</si>
  <si>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</si>
  <si>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</si>
  <si>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</si>
  <si>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</si>
  <si>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</si>
  <si>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</si>
  <si>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</si>
  <si>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</si>
  <si>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</si>
  <si>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</si>
  <si>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</si>
  <si>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</si>
  <si>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</si>
  <si>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</si>
  <si>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</si>
  <si>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</si>
  <si>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</si>
  <si>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</si>
  <si>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</si>
  <si>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</si>
  <si>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</si>
  <si>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</si>
  <si>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</si>
  <si>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</si>
  <si>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</si>
  <si>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</si>
  <si>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</si>
  <si>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</si>
  <si>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</si>
  <si>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</si>
  <si>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</si>
  <si>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</si>
  <si>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</si>
  <si>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</si>
  <si>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</si>
  <si>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</si>
  <si>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</si>
  <si>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</si>
  <si>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</si>
  <si>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</si>
  <si>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</si>
  <si>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</si>
  <si>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</si>
  <si>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</si>
  <si>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</si>
  <si>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</si>
  <si>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</si>
  <si>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</si>
  <si>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</si>
  <si>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</si>
  <si>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</si>
  <si>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</si>
  <si>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</si>
  <si>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</si>
  <si>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</si>
  <si>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</si>
  <si>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</si>
  <si>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</si>
  <si>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</si>
  <si>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</si>
  <si>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</si>
  <si>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</si>
  <si>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</si>
  <si>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</si>
  <si>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</si>
  <si>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</si>
  <si>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</si>
  <si>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</si>
  <si>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</si>
  <si>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</si>
  <si>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</si>
  <si>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</si>
  <si>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</si>
  <si>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</si>
  <si>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</si>
  <si>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</si>
  <si>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</si>
  <si>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</si>
  <si>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</si>
  <si>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</si>
  <si>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</si>
  <si>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</si>
  <si>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</si>
  <si>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</si>
  <si>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2014 QCS COL(B)</t>
  </si>
  <si>
    <t>2013 QCS COL(B)</t>
  </si>
  <si>
    <t>2012 QCS COL(B)</t>
  </si>
  <si>
    <t>2011 QCS COL(B)</t>
  </si>
  <si>
    <t>2010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</si>
  <si>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</si>
  <si>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</si>
  <si>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</si>
  <si>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</si>
  <si>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2014 QCS COL(D)</t>
  </si>
  <si>
    <t>2013 QCS COL(D)</t>
  </si>
  <si>
    <t>2012 QCS COL(D)</t>
  </si>
  <si>
    <t>2011 QCS COL(D)</t>
  </si>
  <si>
    <t>2010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</si>
  <si>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</si>
  <si>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</si>
  <si>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</si>
  <si>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</si>
  <si>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2014 QCS COL(F)</t>
  </si>
  <si>
    <t>2013 QCS COL(F)</t>
  </si>
  <si>
    <t>2012 QCS COL(F)</t>
  </si>
  <si>
    <t>2011 QCS COL(F)</t>
  </si>
  <si>
    <t>2010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</si>
  <si>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</si>
  <si>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</si>
  <si>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</si>
  <si>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</si>
  <si>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2014 QCS COL(H)</t>
  </si>
  <si>
    <t>2013 QCS COL(H)</t>
  </si>
  <si>
    <t>2012 QCS COL(H)</t>
  </si>
  <si>
    <t>2011 QCS COL(H)</t>
  </si>
  <si>
    <t>2010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</si>
  <si>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</si>
  <si>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</si>
  <si>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</si>
  <si>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</si>
  <si>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</si>
  <si>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</si>
  <si>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</si>
  <si>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</si>
  <si>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</si>
  <si>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</si>
  <si>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</si>
  <si>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</si>
  <si>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</si>
  <si>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</si>
  <si>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</si>
  <si>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</si>
  <si>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</si>
  <si>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</si>
  <si>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</si>
  <si>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</si>
  <si>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</si>
  <si>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</si>
  <si>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</si>
  <si>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</si>
  <si>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</si>
  <si>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</si>
  <si>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</si>
  <si>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</si>
  <si>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</si>
  <si>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</si>
  <si>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</si>
  <si>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2014 SCH 700 COL(C)</t>
  </si>
  <si>
    <t>2013 SCH 700 COL(C)</t>
  </si>
  <si>
    <t>2012 SCH 700 COL(C)</t>
  </si>
  <si>
    <t>2011 SCH 700 COL(C)</t>
  </si>
  <si>
    <t>2010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</si>
  <si>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</si>
  <si>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</si>
  <si>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</si>
  <si>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</si>
  <si>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2014 SCH 700 COL(D)</t>
  </si>
  <si>
    <t>2013 SCH 700 COL(D)</t>
  </si>
  <si>
    <t>2012 SCH 700 COL(D)</t>
  </si>
  <si>
    <t>2011 SCH 700 COL(D)</t>
  </si>
  <si>
    <t>2010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</si>
  <si>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</si>
  <si>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</si>
  <si>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</si>
  <si>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</si>
  <si>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2014 SCH 700 COL(E)</t>
  </si>
  <si>
    <t>2013 SCH 700 COL(E)</t>
  </si>
  <si>
    <t>2012 SCH 700 COL(E)</t>
  </si>
  <si>
    <t>2011 SCH 700 COL(E)</t>
  </si>
  <si>
    <t>2010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</si>
  <si>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</si>
  <si>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</si>
  <si>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</si>
  <si>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</si>
  <si>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2014 SCH 700 COL(F)</t>
  </si>
  <si>
    <t>2013 SCH 700 COL(F)</t>
  </si>
  <si>
    <t>2012 SCH 700 COL(F)</t>
  </si>
  <si>
    <t>2011 SCH 700 COL(F)</t>
  </si>
  <si>
    <t>2010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</si>
  <si>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</si>
  <si>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</si>
  <si>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</si>
  <si>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</si>
  <si>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</si>
  <si>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</si>
  <si>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</si>
  <si>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</si>
  <si>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</si>
  <si>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</si>
  <si>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</si>
  <si>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</si>
  <si>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</si>
  <si>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2014 SCH 700 COL(H)</t>
  </si>
  <si>
    <t>2013 SCH 700 COL(H)</t>
  </si>
  <si>
    <t>2012 SCH 700 COL(H)</t>
  </si>
  <si>
    <t>2011 SCH 700 COL(H)</t>
  </si>
  <si>
    <t>2010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</si>
  <si>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</si>
  <si>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</si>
  <si>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</si>
  <si>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</si>
  <si>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2014 SCH 700 COL(G)</t>
  </si>
  <si>
    <t>2013 SCH 700 COL(G)</t>
  </si>
  <si>
    <t>2012 SCH 700 COL(G)</t>
  </si>
  <si>
    <t>2011 SCH 700 COL(G)</t>
  </si>
  <si>
    <t>2010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</si>
  <si>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</si>
  <si>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</si>
  <si>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</si>
  <si>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</si>
  <si>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</si>
  <si>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</si>
  <si>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</si>
  <si>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</si>
  <si>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</si>
  <si>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</si>
  <si>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</si>
  <si>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</si>
  <si>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</si>
  <si>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</si>
  <si>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</si>
  <si>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</si>
  <si>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</si>
  <si>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</si>
  <si>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</si>
  <si>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</si>
  <si>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</si>
  <si>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</si>
  <si>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2014 SCH 700 COL(I)</t>
  </si>
  <si>
    <t>2013 SCH 700 COL(I)</t>
  </si>
  <si>
    <t>2012 SCH 700 COL(I)</t>
  </si>
  <si>
    <t>2011 SCH 700 COL(I)</t>
  </si>
  <si>
    <t>2010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</si>
  <si>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</si>
  <si>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</si>
  <si>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</si>
  <si>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</si>
  <si>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</si>
  <si>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</si>
  <si>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</si>
  <si>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</si>
  <si>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</si>
  <si>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</si>
  <si>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</si>
  <si>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</si>
  <si>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</si>
  <si>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</si>
  <si>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</si>
  <si>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</si>
  <si>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</si>
  <si>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</si>
  <si>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</si>
  <si>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</si>
  <si>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</si>
  <si>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</si>
  <si>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</si>
  <si>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</si>
  <si>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</si>
  <si>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</si>
  <si>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</si>
  <si>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</si>
  <si>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</si>
  <si>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</si>
  <si>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</si>
  <si>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</si>
  <si>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</si>
  <si>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</si>
  <si>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</si>
  <si>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</si>
  <si>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</si>
  <si>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</si>
  <si>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</si>
  <si>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</si>
  <si>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</si>
  <si>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</si>
  <si>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</si>
  <si>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</si>
  <si>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</si>
  <si>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</si>
  <si>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</si>
  <si>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</si>
  <si>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</si>
  <si>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</si>
  <si>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</si>
  <si>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</si>
  <si>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</si>
  <si>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</si>
  <si>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</si>
  <si>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</si>
  <si>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</si>
  <si>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</si>
  <si>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</si>
  <si>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</si>
  <si>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</si>
  <si>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</si>
  <si>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</si>
  <si>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</si>
  <si>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</si>
  <si>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</si>
  <si>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</si>
  <si>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</si>
  <si>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</si>
  <si>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</si>
  <si>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</si>
  <si>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</si>
  <si>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</si>
  <si>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</si>
  <si>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</si>
  <si>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</si>
  <si>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</si>
  <si>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</si>
  <si>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</si>
  <si>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</si>
  <si>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</si>
  <si>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</si>
  <si>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</si>
  <si>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</si>
  <si>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</si>
  <si>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</si>
  <si>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</si>
  <si>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</si>
  <si>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</si>
  <si>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</si>
  <si>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</si>
  <si>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</si>
  <si>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</si>
  <si>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</si>
  <si>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</si>
  <si>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</si>
  <si>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</si>
  <si>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</si>
  <si>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</si>
  <si>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</si>
  <si>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</si>
  <si>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</si>
  <si>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</si>
  <si>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</si>
  <si>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</si>
  <si>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</si>
  <si>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</si>
  <si>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</si>
  <si>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</si>
  <si>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</si>
  <si>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</si>
  <si>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</si>
  <si>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</si>
  <si>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</si>
  <si>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</si>
  <si>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</si>
  <si>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</si>
  <si>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</si>
  <si>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</si>
  <si>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</si>
  <si>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</si>
  <si>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</si>
  <si>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</si>
  <si>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</si>
  <si>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</si>
  <si>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</si>
  <si>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</si>
  <si>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</si>
  <si>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</si>
  <si>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</si>
  <si>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</si>
  <si>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</si>
  <si>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</si>
  <si>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</si>
  <si>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</si>
  <si>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</si>
  <si>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</si>
  <si>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</si>
  <si>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</si>
  <si>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</si>
  <si>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</si>
  <si>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</si>
  <si>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</si>
  <si>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</si>
  <si>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</si>
  <si>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</si>
  <si>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</si>
  <si>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</si>
  <si>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</si>
  <si>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</si>
  <si>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</si>
  <si>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</si>
  <si>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</si>
  <si>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</si>
  <si>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</si>
  <si>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</si>
  <si>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</si>
  <si>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</si>
  <si>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</si>
  <si>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</si>
  <si>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</si>
  <si>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</si>
  <si>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</si>
  <si>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</si>
  <si>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</si>
  <si>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</si>
  <si>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</si>
  <si>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</si>
  <si>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</si>
  <si>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</si>
  <si>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</si>
  <si>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</si>
  <si>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</si>
  <si>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</si>
  <si>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</si>
  <si>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</si>
  <si>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</si>
  <si>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</si>
  <si>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</si>
  <si>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</si>
  <si>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</si>
  <si>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</si>
  <si>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</si>
  <si>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</si>
  <si>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</si>
  <si>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</si>
  <si>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</si>
  <si>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</si>
  <si>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</si>
  <si>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</si>
  <si>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</si>
  <si>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</si>
  <si>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</si>
  <si>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</si>
  <si>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</si>
  <si>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</si>
  <si>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</si>
  <si>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</si>
  <si>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</si>
  <si>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</si>
  <si>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</si>
  <si>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</si>
  <si>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</si>
  <si>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</si>
  <si>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</si>
  <si>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</si>
  <si>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</si>
  <si>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</si>
  <si>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</si>
  <si>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</si>
  <si>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</si>
  <si>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</si>
  <si>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</si>
  <si>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</si>
  <si>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</si>
  <si>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</si>
  <si>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</si>
  <si>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</si>
  <si>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</si>
  <si>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</si>
  <si>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</si>
  <si>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</si>
  <si>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</si>
  <si>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</si>
  <si>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</si>
  <si>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</si>
  <si>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</si>
  <si>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</si>
  <si>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</si>
  <si>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</si>
  <si>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</si>
  <si>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</si>
  <si>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</si>
  <si>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</si>
  <si>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</si>
  <si>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</si>
  <si>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</si>
  <si>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</si>
  <si>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</si>
  <si>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</si>
  <si>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</si>
  <si>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</si>
  <si>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</si>
  <si>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</si>
  <si>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</si>
  <si>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</si>
  <si>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</si>
  <si>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</si>
  <si>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</si>
  <si>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</si>
  <si>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</si>
  <si>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</si>
  <si>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</si>
  <si>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</si>
  <si>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</si>
  <si>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</si>
  <si>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</si>
  <si>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</si>
  <si>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</si>
  <si>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</si>
  <si>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</si>
  <si>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</si>
  <si>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</si>
  <si>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</si>
  <si>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</si>
  <si>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</si>
  <si>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</si>
  <si>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</si>
  <si>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</si>
  <si>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</si>
  <si>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</si>
  <si>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</si>
  <si>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</si>
  <si>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</si>
  <si>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</si>
  <si>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</si>
  <si>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</si>
  <si>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</si>
  <si>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</si>
  <si>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</si>
  <si>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</si>
  <si>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</si>
  <si>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</si>
  <si>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</si>
  <si>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</si>
  <si>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</si>
  <si>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</si>
  <si>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</si>
  <si>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</si>
  <si>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</si>
  <si>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</si>
  <si>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</si>
  <si>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</si>
  <si>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</si>
  <si>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</si>
  <si>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</si>
  <si>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</si>
  <si>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</si>
  <si>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</si>
  <si>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</si>
  <si>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</si>
  <si>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</si>
  <si>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</si>
  <si>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</si>
  <si>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</si>
  <si>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</si>
  <si>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</si>
  <si>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</si>
  <si>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</si>
  <si>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</si>
  <si>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</si>
  <si>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</si>
  <si>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</si>
  <si>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</si>
  <si>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</si>
  <si>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</si>
  <si>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</si>
  <si>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</si>
  <si>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</si>
  <si>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</si>
  <si>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</si>
  <si>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</si>
  <si>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</si>
  <si>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</si>
  <si>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</si>
  <si>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</si>
  <si>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</si>
  <si>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</si>
  <si>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</si>
  <si>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</si>
  <si>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</si>
  <si>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</si>
  <si>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</si>
  <si>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</si>
  <si>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</si>
  <si>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</si>
  <si>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</si>
  <si>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</si>
  <si>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</si>
  <si>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</si>
  <si>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</si>
  <si>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</si>
  <si>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</si>
  <si>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</si>
  <si>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</si>
  <si>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</si>
  <si>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</si>
  <si>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</si>
  <si>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</si>
  <si>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</si>
  <si>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</si>
  <si>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</si>
  <si>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</si>
  <si>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</si>
  <si>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</si>
  <si>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</si>
  <si>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</si>
  <si>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</si>
  <si>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</si>
  <si>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</si>
  <si>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</si>
  <si>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</si>
  <si>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</si>
  <si>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</si>
  <si>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</si>
  <si>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</si>
  <si>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</si>
  <si>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</si>
  <si>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</si>
  <si>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</si>
  <si>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</si>
  <si>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</si>
  <si>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</si>
  <si>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</si>
  <si>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</si>
  <si>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</si>
  <si>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</si>
  <si>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</si>
  <si>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</si>
  <si>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</si>
  <si>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</si>
  <si>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</si>
  <si>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</si>
  <si>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</si>
  <si>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</si>
  <si>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</si>
  <si>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</si>
  <si>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</si>
  <si>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</si>
  <si>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</si>
  <si>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</si>
  <si>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</si>
  <si>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</si>
  <si>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</si>
  <si>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</si>
  <si>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</si>
  <si>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</si>
  <si>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</si>
  <si>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</si>
  <si>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</si>
  <si>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</si>
  <si>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</si>
  <si>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</si>
  <si>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</si>
  <si>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</si>
  <si>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</si>
  <si>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</si>
  <si>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</si>
  <si>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</si>
  <si>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</si>
  <si>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</si>
  <si>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</si>
  <si>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</si>
  <si>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</si>
  <si>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</si>
  <si>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</si>
  <si>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</si>
  <si>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</si>
  <si>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</si>
  <si>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</si>
  <si>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</si>
  <si>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</si>
  <si>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</si>
  <si>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</si>
  <si>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</si>
  <si>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</si>
  <si>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</si>
  <si>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</si>
  <si>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</si>
  <si>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</si>
  <si>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</si>
  <si>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</si>
  <si>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</si>
  <si>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</si>
  <si>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</si>
  <si>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</si>
  <si>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</si>
  <si>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</si>
  <si>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</si>
  <si>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</si>
  <si>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</si>
  <si>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</si>
  <si>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</si>
  <si>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</si>
  <si>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</si>
  <si>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</si>
  <si>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</si>
  <si>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</si>
  <si>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</si>
  <si>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</si>
  <si>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</si>
  <si>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</si>
  <si>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</si>
  <si>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</si>
  <si>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</si>
  <si>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</si>
  <si>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</si>
  <si>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</si>
  <si>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</si>
  <si>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</si>
  <si>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</si>
  <si>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</si>
  <si>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</si>
  <si>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</si>
  <si>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</si>
  <si>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</si>
  <si>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</si>
  <si>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</si>
  <si>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</si>
  <si>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</si>
  <si>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</si>
  <si>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</si>
  <si>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</si>
  <si>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</si>
  <si>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</si>
  <si>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</si>
  <si>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</si>
  <si>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</si>
  <si>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</si>
  <si>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</si>
  <si>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</si>
  <si>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</si>
  <si>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</si>
  <si>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</si>
  <si>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</si>
  <si>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</si>
  <si>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</si>
  <si>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</si>
  <si>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</si>
  <si>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</si>
  <si>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</si>
  <si>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</si>
  <si>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</si>
  <si>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</si>
  <si>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</si>
  <si>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</si>
  <si>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</si>
  <si>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</si>
  <si>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</si>
  <si>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</si>
  <si>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</si>
  <si>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</si>
  <si>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</si>
  <si>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</si>
  <si>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</si>
  <si>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</si>
  <si>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</si>
  <si>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</si>
  <si>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</si>
  <si>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</si>
  <si>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</si>
  <si>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</si>
  <si>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</si>
  <si>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</si>
  <si>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</si>
  <si>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</si>
  <si>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</si>
  <si>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</si>
  <si>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</si>
  <si>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</si>
  <si>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</si>
  <si>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</si>
  <si>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</si>
  <si>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</si>
  <si>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</si>
  <si>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</si>
  <si>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</si>
  <si>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</si>
  <si>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</si>
  <si>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</si>
  <si>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</si>
  <si>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</si>
  <si>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</si>
  <si>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</si>
  <si>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</si>
  <si>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</si>
  <si>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</si>
  <si>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</si>
  <si>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</si>
  <si>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</si>
  <si>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</si>
  <si>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</si>
  <si>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</si>
  <si>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</si>
  <si>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</si>
  <si>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</si>
  <si>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</si>
  <si>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</si>
  <si>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</si>
  <si>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</si>
  <si>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</si>
  <si>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</si>
  <si>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</si>
  <si>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</si>
  <si>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</si>
  <si>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</si>
  <si>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</si>
  <si>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</si>
  <si>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</si>
  <si>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</si>
  <si>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</si>
  <si>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</si>
  <si>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</si>
  <si>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</si>
  <si>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</si>
  <si>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</si>
  <si>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</si>
  <si>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</si>
  <si>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</si>
  <si>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</si>
  <si>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</si>
  <si>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</si>
  <si>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</si>
  <si>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</si>
  <si>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</si>
  <si>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</si>
  <si>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</si>
  <si>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</si>
  <si>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</si>
  <si>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</si>
  <si>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</si>
  <si>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</si>
  <si>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</si>
  <si>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</si>
  <si>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</si>
  <si>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</si>
  <si>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</si>
  <si>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</si>
  <si>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</si>
  <si>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</si>
  <si>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</si>
  <si>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</si>
  <si>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</si>
  <si>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</si>
  <si>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</si>
  <si>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</si>
  <si>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</si>
  <si>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</si>
  <si>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</si>
  <si>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</si>
  <si>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</si>
  <si>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</si>
  <si>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</si>
  <si>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</si>
  <si>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</si>
  <si>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</si>
  <si>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</si>
  <si>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</si>
  <si>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</si>
  <si>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</si>
  <si>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</si>
  <si>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</si>
  <si>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</si>
  <si>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</si>
  <si>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</si>
  <si>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</si>
  <si>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</si>
  <si>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</si>
  <si>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</si>
  <si>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</si>
  <si>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</si>
  <si>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</si>
  <si>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</si>
  <si>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</si>
  <si>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</si>
  <si>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</si>
  <si>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</si>
  <si>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</si>
  <si>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</si>
  <si>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</si>
  <si>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</si>
  <si>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</si>
  <si>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</si>
  <si>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</si>
  <si>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</si>
  <si>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</si>
  <si>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</si>
  <si>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</si>
  <si>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</si>
  <si>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</si>
  <si>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</si>
  <si>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</si>
  <si>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</si>
  <si>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</si>
  <si>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</si>
  <si>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</si>
  <si>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</si>
  <si>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</si>
  <si>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</si>
  <si>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</si>
  <si>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</si>
  <si>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</si>
  <si>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</si>
  <si>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</si>
  <si>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</si>
  <si>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</si>
  <si>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</si>
  <si>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</si>
  <si>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</si>
  <si>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</si>
  <si>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</si>
  <si>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</si>
  <si>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</si>
  <si>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</si>
  <si>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</si>
  <si>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</si>
  <si>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</si>
  <si>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</si>
  <si>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</si>
  <si>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</si>
  <si>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</si>
  <si>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</si>
  <si>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</si>
  <si>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</si>
  <si>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</si>
  <si>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</si>
  <si>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</si>
  <si>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</si>
  <si>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</si>
  <si>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</si>
  <si>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</si>
  <si>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</si>
  <si>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</si>
  <si>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</si>
  <si>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</si>
  <si>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</si>
  <si>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</si>
  <si>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</si>
  <si>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</si>
  <si>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</si>
  <si>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</si>
  <si>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</si>
  <si>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</si>
  <si>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</si>
  <si>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</si>
  <si>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</si>
  <si>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</si>
  <si>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</si>
  <si>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</si>
  <si>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</si>
  <si>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</si>
  <si>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</si>
  <si>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</si>
  <si>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</si>
  <si>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</si>
  <si>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</si>
  <si>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</si>
  <si>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</si>
  <si>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</si>
  <si>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</si>
  <si>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</si>
  <si>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</si>
  <si>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</si>
  <si>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</si>
  <si>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</si>
  <si>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</si>
  <si>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</si>
  <si>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</si>
  <si>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</si>
  <si>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</si>
  <si>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</si>
  <si>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</si>
  <si>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</si>
  <si>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</si>
  <si>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</si>
  <si>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</si>
  <si>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</si>
  <si>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</si>
  <si>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</si>
  <si>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</si>
  <si>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</si>
  <si>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</si>
  <si>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</si>
  <si>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</si>
  <si>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</si>
  <si>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</si>
  <si>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</si>
  <si>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</si>
  <si>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</si>
  <si>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</si>
  <si>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</si>
  <si>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</si>
  <si>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</si>
  <si>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</si>
  <si>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</si>
  <si>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</si>
  <si>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</si>
  <si>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</si>
  <si>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</si>
  <si>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</si>
  <si>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</si>
  <si>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</si>
  <si>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</si>
  <si>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</si>
  <si>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</si>
  <si>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</si>
  <si>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</si>
  <si>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</si>
  <si>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</si>
  <si>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</si>
  <si>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</si>
  <si>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</si>
  <si>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</si>
  <si>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</si>
  <si>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</si>
  <si>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</si>
  <si>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</si>
  <si>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</si>
  <si>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</si>
  <si>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</si>
  <si>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</si>
  <si>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</si>
  <si>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</si>
  <si>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</si>
  <si>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</si>
  <si>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</si>
  <si>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</si>
  <si>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</si>
  <si>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</si>
  <si>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</si>
  <si>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</si>
  <si>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</si>
  <si>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</si>
  <si>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</si>
  <si>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</si>
  <si>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</si>
  <si>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</si>
  <si>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</si>
  <si>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</si>
  <si>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</si>
  <si>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</si>
  <si>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</si>
  <si>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</si>
  <si>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</si>
  <si>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</si>
  <si>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</si>
  <si>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</si>
  <si>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</si>
  <si>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</si>
  <si>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</si>
  <si>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</si>
  <si>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</si>
  <si>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</si>
  <si>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</si>
  <si>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</si>
  <si>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</si>
  <si>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</si>
  <si>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</si>
  <si>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</si>
  <si>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</si>
  <si>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</si>
  <si>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</si>
  <si>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</si>
  <si>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</si>
  <si>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</si>
  <si>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</si>
  <si>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</si>
  <si>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</si>
  <si>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</si>
  <si>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</si>
  <si>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</si>
  <si>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</si>
  <si>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</si>
  <si>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</si>
  <si>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</si>
  <si>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</si>
  <si>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</si>
  <si>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</si>
  <si>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</si>
  <si>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</si>
  <si>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</si>
  <si>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</si>
  <si>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</si>
  <si>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</si>
  <si>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</si>
  <si>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</si>
  <si>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</si>
  <si>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</si>
  <si>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</si>
  <si>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</si>
  <si>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</si>
  <si>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</si>
  <si>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</si>
  <si>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</si>
  <si>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</si>
  <si>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</si>
  <si>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</si>
  <si>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</si>
  <si>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</si>
  <si>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</si>
  <si>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</si>
  <si>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</si>
  <si>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</si>
  <si>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</si>
  <si>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</si>
  <si>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</si>
  <si>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</si>
  <si>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</si>
  <si>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</si>
  <si>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</si>
  <si>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</si>
  <si>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</si>
  <si>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</si>
  <si>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</si>
  <si>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</si>
  <si>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</si>
  <si>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</si>
  <si>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</si>
  <si>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</si>
  <si>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</si>
  <si>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</si>
  <si>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</si>
  <si>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</si>
  <si>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</si>
  <si>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</si>
  <si>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</si>
  <si>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</si>
  <si>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</si>
  <si>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</si>
  <si>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</si>
  <si>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</si>
  <si>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</si>
  <si>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</si>
  <si>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</si>
  <si>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</si>
  <si>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</si>
  <si>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</si>
  <si>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</si>
  <si>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</si>
  <si>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</si>
  <si>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</si>
  <si>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</si>
  <si>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</si>
  <si>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</si>
  <si>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</si>
  <si>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</si>
  <si>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</si>
  <si>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</si>
  <si>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</si>
  <si>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</si>
  <si>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</si>
  <si>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</si>
  <si>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</si>
  <si>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</si>
  <si>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</si>
  <si>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</si>
  <si>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</si>
  <si>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</si>
  <si>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</si>
  <si>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</si>
  <si>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</si>
  <si>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</si>
  <si>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</si>
  <si>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</si>
  <si>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</si>
  <si>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</si>
  <si>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</si>
  <si>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</si>
  <si>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</si>
  <si>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</si>
  <si>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</si>
  <si>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</si>
  <si>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</si>
  <si>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</si>
  <si>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</si>
  <si>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</si>
  <si>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</si>
  <si>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</si>
  <si>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</si>
  <si>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</si>
  <si>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</si>
  <si>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</si>
  <si>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</si>
  <si>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</si>
  <si>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</si>
  <si>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</si>
  <si>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</si>
  <si>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</si>
  <si>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</si>
  <si>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</si>
  <si>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</si>
  <si>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</si>
  <si>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</si>
  <si>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</si>
  <si>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</si>
  <si>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</si>
  <si>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</si>
  <si>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</si>
  <si>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</si>
  <si>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</si>
  <si>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</si>
  <si>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</si>
  <si>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</si>
  <si>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</si>
  <si>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</si>
  <si>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</si>
  <si>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</si>
  <si>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</si>
  <si>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</si>
  <si>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</si>
  <si>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</si>
  <si>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</si>
  <si>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</si>
  <si>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</si>
  <si>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</si>
  <si>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</si>
  <si>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</si>
  <si>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</si>
  <si>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</si>
  <si>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</si>
  <si>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</si>
  <si>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</si>
  <si>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</si>
  <si>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</si>
  <si>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</si>
  <si>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</si>
  <si>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</si>
  <si>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</si>
  <si>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</si>
  <si>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</si>
  <si>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</si>
  <si>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</si>
  <si>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</si>
  <si>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</si>
  <si>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</si>
  <si>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</si>
  <si>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</si>
  <si>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</si>
  <si>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</si>
  <si>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</si>
  <si>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</si>
  <si>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</si>
  <si>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</si>
  <si>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</si>
  <si>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</si>
  <si>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</si>
  <si>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</si>
  <si>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</si>
  <si>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</si>
  <si>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</si>
  <si>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</si>
  <si>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</si>
  <si>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</si>
  <si>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</si>
  <si>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</si>
  <si>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</si>
  <si>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</si>
  <si>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</si>
  <si>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</si>
  <si>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</si>
  <si>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</si>
  <si>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</si>
  <si>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</si>
  <si>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</si>
  <si>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</si>
  <si>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</si>
  <si>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</si>
  <si>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</si>
  <si>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</si>
  <si>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</si>
  <si>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</si>
  <si>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</si>
  <si>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</si>
  <si>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</si>
  <si>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</si>
  <si>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</si>
  <si>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</si>
  <si>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</si>
  <si>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</si>
  <si>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</si>
  <si>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</si>
  <si>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</si>
  <si>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</si>
  <si>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</si>
  <si>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</si>
  <si>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</si>
  <si>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</si>
  <si>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</si>
  <si>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</si>
  <si>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</si>
  <si>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</si>
  <si>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</si>
  <si>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</si>
  <si>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</si>
  <si>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</si>
  <si>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</si>
  <si>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</si>
  <si>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</si>
  <si>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</si>
  <si>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</si>
  <si>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</si>
  <si>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</si>
  <si>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</si>
  <si>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</si>
  <si>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</si>
  <si>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</si>
  <si>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</si>
  <si>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</si>
  <si>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</si>
  <si>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</si>
  <si>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</si>
  <si>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</si>
  <si>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</si>
  <si>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</si>
  <si>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</si>
  <si>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</si>
  <si>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</si>
  <si>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</si>
  <si>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</si>
  <si>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</si>
  <si>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</si>
  <si>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</si>
  <si>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</si>
  <si>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</si>
  <si>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</si>
  <si>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</si>
  <si>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</si>
  <si>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</si>
  <si>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</si>
  <si>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</si>
  <si>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</si>
  <si>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</si>
  <si>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</si>
  <si>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</si>
  <si>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</si>
  <si>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</si>
  <si>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</si>
  <si>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</si>
  <si>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</si>
  <si>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</si>
  <si>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</si>
  <si>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</si>
  <si>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</si>
  <si>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</si>
  <si>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</si>
  <si>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</si>
  <si>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</si>
  <si>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</si>
  <si>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</si>
  <si>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</si>
  <si>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</si>
  <si>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</si>
  <si>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</si>
  <si>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</si>
  <si>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</si>
  <si>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</si>
  <si>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</si>
  <si>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</si>
  <si>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</si>
  <si>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</si>
  <si>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</si>
  <si>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</si>
  <si>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</si>
  <si>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</si>
  <si>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</si>
  <si>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</si>
  <si>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</si>
  <si>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</si>
  <si>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</si>
  <si>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</si>
  <si>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</si>
  <si>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</si>
  <si>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</si>
  <si>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</si>
  <si>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</si>
  <si>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</si>
  <si>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</si>
  <si>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</si>
  <si>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</si>
  <si>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</si>
  <si>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</si>
  <si>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</si>
  <si>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</si>
  <si>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</si>
  <si>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</si>
  <si>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</si>
  <si>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</si>
  <si>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</si>
  <si>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</si>
  <si>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</si>
  <si>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</si>
  <si>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</si>
  <si>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</si>
  <si>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</si>
  <si>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</si>
  <si>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</si>
  <si>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</si>
  <si>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</si>
  <si>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</si>
  <si>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</si>
  <si>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</si>
  <si>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</si>
  <si>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</si>
  <si>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</si>
  <si>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</si>
  <si>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</si>
  <si>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</si>
  <si>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</si>
  <si>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</si>
  <si>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</si>
  <si>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</si>
  <si>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</si>
  <si>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</si>
  <si>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</si>
  <si>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</si>
  <si>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</si>
  <si>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</si>
  <si>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</si>
  <si>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</si>
  <si>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</si>
  <si>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</si>
  <si>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</si>
  <si>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</si>
  <si>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</si>
  <si>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</si>
  <si>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</si>
  <si>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</si>
  <si>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</si>
  <si>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</si>
  <si>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</si>
  <si>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</si>
  <si>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</si>
  <si>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</si>
  <si>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</si>
  <si>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</si>
  <si>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</si>
  <si>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</si>
  <si>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</si>
  <si>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</si>
  <si>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</si>
  <si>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</si>
  <si>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</si>
  <si>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</si>
  <si>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</si>
  <si>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</si>
  <si>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</si>
  <si>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</si>
  <si>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</si>
  <si>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</si>
  <si>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</si>
  <si>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</si>
  <si>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</si>
  <si>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</si>
  <si>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</si>
  <si>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</si>
  <si>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</si>
  <si>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</si>
  <si>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</si>
  <si>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</si>
  <si>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</si>
  <si>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</si>
  <si>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</si>
  <si>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</si>
  <si>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</si>
  <si>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</si>
  <si>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</si>
  <si>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</si>
  <si>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</si>
  <si>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</si>
  <si>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</si>
  <si>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</si>
  <si>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</si>
  <si>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</si>
  <si>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</si>
  <si>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</si>
  <si>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</si>
  <si>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</si>
  <si>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</si>
  <si>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</si>
  <si>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</si>
  <si>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</si>
  <si>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</si>
  <si>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</si>
  <si>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</si>
  <si>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</si>
  <si>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</si>
  <si>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</si>
  <si>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</si>
  <si>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</si>
  <si>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</si>
  <si>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</si>
  <si>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</si>
  <si>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</si>
  <si>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</si>
  <si>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</si>
  <si>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</si>
  <si>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</si>
  <si>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</si>
  <si>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</si>
  <si>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</si>
  <si>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</si>
  <si>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</si>
  <si>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</si>
  <si>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</si>
  <si>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</si>
  <si>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</si>
  <si>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</si>
  <si>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</si>
  <si>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</si>
  <si>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</si>
  <si>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</si>
  <si>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</si>
  <si>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</si>
  <si>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</si>
  <si>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</si>
  <si>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</si>
  <si>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</si>
  <si>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</si>
  <si>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</si>
  <si>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</si>
  <si>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</si>
  <si>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</si>
  <si>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</si>
  <si>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</si>
  <si>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</si>
  <si>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</si>
  <si>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</si>
  <si>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</si>
  <si>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</si>
  <si>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</si>
  <si>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</si>
  <si>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</si>
  <si>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</si>
  <si>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</si>
  <si>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</si>
  <si>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</si>
  <si>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</si>
  <si>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</si>
  <si>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</si>
  <si>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</si>
  <si>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</si>
  <si>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</si>
  <si>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</si>
  <si>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</si>
  <si>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</si>
  <si>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</si>
  <si>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</si>
  <si>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</si>
  <si>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</si>
  <si>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</si>
  <si>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</si>
  <si>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</si>
  <si>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</si>
  <si>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</si>
  <si>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</si>
  <si>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</si>
  <si>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</si>
  <si>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</si>
  <si>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</si>
  <si>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</si>
  <si>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</si>
  <si>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</si>
  <si>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</si>
  <si>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</si>
  <si>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</si>
  <si>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</si>
  <si>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</si>
  <si>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</si>
  <si>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</si>
  <si>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</si>
  <si>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</si>
  <si>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</si>
  <si>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</si>
  <si>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</si>
  <si>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</si>
  <si>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</si>
  <si>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</si>
  <si>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</si>
  <si>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</si>
  <si>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</si>
  <si>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</si>
  <si>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</si>
  <si>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</si>
  <si>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</si>
  <si>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</si>
  <si>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</si>
  <si>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</si>
  <si>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</si>
  <si>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</si>
  <si>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</si>
  <si>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</si>
  <si>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</si>
  <si>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</si>
  <si>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</si>
  <si>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</si>
  <si>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</si>
  <si>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</si>
  <si>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</si>
  <si>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</si>
  <si>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</si>
  <si>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</si>
  <si>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</si>
  <si>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</si>
  <si>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</si>
  <si>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</si>
  <si>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</si>
  <si>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</si>
  <si>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</si>
  <si>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</si>
  <si>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</si>
  <si>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</si>
  <si>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</si>
  <si>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</si>
  <si>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</si>
  <si>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</si>
  <si>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</si>
  <si>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</si>
  <si>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</si>
  <si>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</si>
  <si>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</si>
  <si>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</si>
  <si>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</si>
  <si>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</si>
  <si>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</si>
  <si>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</si>
  <si>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</si>
  <si>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</si>
  <si>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</si>
  <si>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</si>
  <si>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</si>
  <si>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</si>
  <si>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</si>
  <si>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</si>
  <si>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</si>
  <si>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</si>
  <si>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</si>
  <si>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</si>
  <si>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</si>
  <si>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</si>
  <si>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</si>
  <si>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</si>
  <si>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</si>
  <si>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</si>
  <si>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</si>
  <si>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</si>
  <si>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</si>
  <si>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</si>
  <si>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</si>
  <si>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</si>
  <si>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</si>
  <si>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</si>
  <si>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</si>
  <si>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</si>
  <si>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</si>
  <si>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</si>
  <si>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</si>
  <si>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</si>
  <si>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</si>
  <si>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</si>
  <si>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</si>
  <si>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</si>
  <si>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</si>
  <si>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</si>
  <si>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</si>
  <si>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</si>
  <si>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</si>
  <si>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</si>
  <si>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</si>
  <si>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</si>
  <si>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</si>
  <si>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</si>
  <si>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</si>
  <si>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</si>
  <si>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</si>
  <si>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</si>
  <si>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</si>
  <si>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</si>
  <si>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</si>
  <si>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</si>
  <si>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</si>
  <si>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</si>
  <si>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</si>
  <si>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</si>
  <si>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</si>
  <si>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</si>
  <si>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</si>
  <si>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</si>
  <si>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</si>
  <si>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</si>
  <si>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</si>
  <si>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</si>
  <si>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</si>
  <si>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</si>
  <si>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</si>
  <si>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</si>
  <si>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</si>
  <si>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</si>
  <si>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</si>
  <si>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</si>
  <si>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</si>
  <si>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</si>
  <si>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</si>
  <si>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</si>
  <si>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</si>
  <si>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</si>
  <si>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</si>
  <si>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</si>
  <si>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</si>
  <si>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</si>
  <si>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</si>
  <si>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</si>
  <si>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</si>
  <si>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</si>
  <si>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</si>
  <si>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</si>
  <si>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</si>
  <si>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</si>
  <si>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</si>
  <si>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</si>
  <si>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</si>
  <si>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</si>
  <si>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</si>
  <si>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</si>
  <si>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</si>
  <si>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</si>
  <si>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</si>
  <si>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</si>
  <si>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</si>
  <si>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</si>
  <si>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</si>
  <si>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</si>
  <si>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</si>
  <si>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</si>
  <si>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</si>
  <si>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</si>
  <si>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</si>
  <si>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</si>
  <si>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</si>
  <si>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</si>
  <si>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</si>
  <si>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</si>
  <si>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</si>
  <si>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</si>
  <si>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</si>
  <si>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</si>
  <si>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</si>
  <si>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</si>
  <si>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</si>
  <si>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</si>
  <si>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</si>
  <si>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</si>
  <si>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</si>
  <si>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</si>
  <si>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</si>
  <si>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</si>
  <si>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</si>
  <si>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</si>
  <si>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</si>
  <si>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</si>
  <si>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</si>
  <si>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</si>
  <si>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</si>
  <si>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</si>
  <si>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</si>
  <si>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</si>
  <si>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</si>
  <si>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</si>
  <si>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</si>
  <si>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</si>
  <si>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</si>
  <si>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</si>
  <si>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</si>
  <si>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</si>
  <si>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</si>
  <si>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</si>
  <si>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</si>
  <si>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</si>
  <si>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</si>
  <si>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</si>
  <si>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</si>
  <si>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</si>
  <si>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</si>
  <si>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</si>
  <si>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</si>
  <si>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</si>
  <si>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</si>
  <si>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</si>
  <si>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</si>
  <si>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</si>
  <si>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</si>
  <si>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</si>
  <si>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</si>
  <si>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</si>
  <si>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</si>
  <si>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</si>
  <si>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</si>
  <si>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</si>
  <si>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</si>
  <si>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</si>
  <si>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</si>
  <si>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</si>
  <si>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</si>
  <si>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</si>
  <si>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</si>
  <si>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</si>
  <si>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</si>
  <si>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</si>
  <si>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</si>
  <si>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</si>
  <si>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</si>
  <si>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</si>
  <si>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</si>
  <si>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</si>
  <si>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</si>
  <si>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</si>
  <si>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</si>
  <si>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</si>
  <si>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</si>
  <si>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</si>
  <si>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</si>
  <si>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</si>
  <si>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</si>
  <si>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</si>
  <si>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</si>
  <si>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</si>
  <si>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</si>
  <si>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</si>
  <si>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</si>
  <si>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</si>
  <si>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</si>
  <si>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</si>
  <si>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</si>
  <si>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</si>
  <si>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</si>
  <si>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</si>
  <si>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</si>
  <si>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</si>
  <si>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</si>
  <si>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</si>
  <si>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</si>
  <si>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</si>
  <si>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</si>
  <si>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</si>
  <si>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</si>
  <si>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</si>
  <si>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</si>
  <si>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</si>
  <si>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</si>
  <si>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</si>
  <si>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</si>
  <si>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</si>
  <si>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</si>
  <si>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</si>
  <si>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</si>
  <si>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</si>
  <si>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</si>
  <si>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</si>
  <si>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</si>
  <si>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</si>
  <si>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</si>
  <si>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</si>
  <si>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</si>
  <si>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</si>
  <si>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</si>
  <si>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</si>
  <si>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</si>
  <si>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</si>
  <si>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</si>
  <si>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</si>
  <si>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</si>
  <si>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</si>
  <si>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</si>
  <si>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</si>
  <si>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</si>
  <si>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</si>
  <si>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</si>
  <si>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</si>
  <si>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</si>
  <si>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</si>
  <si>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</si>
  <si>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</si>
  <si>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</si>
  <si>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</si>
  <si>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</si>
  <si>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</si>
  <si>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</si>
  <si>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</si>
  <si>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</si>
  <si>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</si>
  <si>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</si>
  <si>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</si>
  <si>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</si>
  <si>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</si>
  <si>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</si>
  <si>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</si>
  <si>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</si>
  <si>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</si>
  <si>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</si>
  <si>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</si>
  <si>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</si>
  <si>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</si>
  <si>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</si>
  <si>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</si>
  <si>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</si>
  <si>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</si>
  <si>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</si>
  <si>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</si>
  <si>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</si>
  <si>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</si>
  <si>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</si>
  <si>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</si>
  <si>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</si>
  <si>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</si>
  <si>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</si>
  <si>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</si>
  <si>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</si>
  <si>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</si>
  <si>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</si>
  <si>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</si>
  <si>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</si>
  <si>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</si>
  <si>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</si>
  <si>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</si>
  <si>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</si>
  <si>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</si>
  <si>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</si>
  <si>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</si>
  <si>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</si>
  <si>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</si>
  <si>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</si>
  <si>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</si>
  <si>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</si>
  <si>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</si>
  <si>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</si>
  <si>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</si>
  <si>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</si>
  <si>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</si>
  <si>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</si>
  <si>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</si>
  <si>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</si>
  <si>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</si>
  <si>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</si>
  <si>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</si>
  <si>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</si>
  <si>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</si>
  <si>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</si>
  <si>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</si>
  <si>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</si>
  <si>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</si>
  <si>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</si>
  <si>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</si>
  <si>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</si>
  <si>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</si>
  <si>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</si>
  <si>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</si>
  <si>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</si>
  <si>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</si>
  <si>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</si>
  <si>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</si>
  <si>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</si>
  <si>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</si>
  <si>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</si>
  <si>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</si>
  <si>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</si>
  <si>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</si>
  <si>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</si>
  <si>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</si>
  <si>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</si>
  <si>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</si>
  <si>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</si>
  <si>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</si>
  <si>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</si>
  <si>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</si>
  <si>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</si>
  <si>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</si>
  <si>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</si>
  <si>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</si>
  <si>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</si>
  <si>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</si>
  <si>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</si>
  <si>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</si>
  <si>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</si>
  <si>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</si>
  <si>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</si>
  <si>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</si>
  <si>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</si>
  <si>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</si>
  <si>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</si>
  <si>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</si>
  <si>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</si>
  <si>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</si>
  <si>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</si>
  <si>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</si>
  <si>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</si>
  <si>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</si>
  <si>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</si>
  <si>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</si>
  <si>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</si>
  <si>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</si>
  <si>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</si>
  <si>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</si>
  <si>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</si>
  <si>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</si>
  <si>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</si>
  <si>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</si>
  <si>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</si>
  <si>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</si>
  <si>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</si>
  <si>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</si>
  <si>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</si>
  <si>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</si>
  <si>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</si>
  <si>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</si>
  <si>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</si>
  <si>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</si>
  <si>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</si>
  <si>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</si>
  <si>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</si>
  <si>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</si>
  <si>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</si>
  <si>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</si>
  <si>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</si>
  <si>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</si>
  <si>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</si>
  <si>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</si>
  <si>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</si>
  <si>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</si>
  <si>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</si>
  <si>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</si>
  <si>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</si>
  <si>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</si>
  <si>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</si>
  <si>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</si>
  <si>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</si>
  <si>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</si>
  <si>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</si>
  <si>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</si>
  <si>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</si>
  <si>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</si>
  <si>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</si>
  <si>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</si>
  <si>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</si>
  <si>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</si>
  <si>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</si>
  <si>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</si>
  <si>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</si>
  <si>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</si>
  <si>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</si>
  <si>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</si>
  <si>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</si>
  <si>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</si>
  <si>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</si>
  <si>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</si>
  <si>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</si>
  <si>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</si>
  <si>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</si>
  <si>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</si>
  <si>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</si>
  <si>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</si>
  <si>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</si>
  <si>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</si>
  <si>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</si>
  <si>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</si>
  <si>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</si>
  <si>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</si>
  <si>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</si>
  <si>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</si>
  <si>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</si>
  <si>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</si>
  <si>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</si>
  <si>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</si>
  <si>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</si>
  <si>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</si>
  <si>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</si>
  <si>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</si>
  <si>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</si>
  <si>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</si>
  <si>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</si>
  <si>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</si>
  <si>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</si>
  <si>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</si>
  <si>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</si>
  <si>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</si>
  <si>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</si>
  <si>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</si>
  <si>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</si>
  <si>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</si>
  <si>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</si>
  <si>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</si>
  <si>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</si>
  <si>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</si>
  <si>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</si>
  <si>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</si>
  <si>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</si>
  <si>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</si>
  <si>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</si>
  <si>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</si>
  <si>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</si>
  <si>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</si>
  <si>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</si>
  <si>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</si>
  <si>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</si>
  <si>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</si>
  <si>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</si>
  <si>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</si>
  <si>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</si>
  <si>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</si>
  <si>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</si>
  <si>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</si>
  <si>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</si>
  <si>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</si>
  <si>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</si>
  <si>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</si>
  <si>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</si>
  <si>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</si>
  <si>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</si>
  <si>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</si>
  <si>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</si>
  <si>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</si>
  <si>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</si>
  <si>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</si>
  <si>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</si>
  <si>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</si>
  <si>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</si>
  <si>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</si>
  <si>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</si>
  <si>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</si>
  <si>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</si>
  <si>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</si>
  <si>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</si>
  <si>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</si>
  <si>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</si>
  <si>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</si>
  <si>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</si>
  <si>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</si>
  <si>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</si>
  <si>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</si>
  <si>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</si>
  <si>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</si>
  <si>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</si>
  <si>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</si>
  <si>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</si>
  <si>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</si>
  <si>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</si>
  <si>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</si>
  <si>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</si>
  <si>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</si>
  <si>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</si>
  <si>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</si>
  <si>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</si>
  <si>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</si>
  <si>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</si>
  <si>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</si>
  <si>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</si>
  <si>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</si>
  <si>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</si>
  <si>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</si>
  <si>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</si>
  <si>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</si>
  <si>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</si>
  <si>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</si>
  <si>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</si>
  <si>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</si>
  <si>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</si>
  <si>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</si>
  <si>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</si>
  <si>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</si>
  <si>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</si>
  <si>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</si>
  <si>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</si>
  <si>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</si>
  <si>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</si>
  <si>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</si>
  <si>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</si>
  <si>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</si>
  <si>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</si>
  <si>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</si>
  <si>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</si>
  <si>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</si>
  <si>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</si>
  <si>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</si>
  <si>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</si>
  <si>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</si>
  <si>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</si>
  <si>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</si>
  <si>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</si>
  <si>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</si>
  <si>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</si>
  <si>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</si>
  <si>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</si>
  <si>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</si>
  <si>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</si>
  <si>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</si>
  <si>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</si>
  <si>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</si>
  <si>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</si>
  <si>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</si>
  <si>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</si>
  <si>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</si>
  <si>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</si>
  <si>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</si>
  <si>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</si>
  <si>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</si>
  <si>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</si>
  <si>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</si>
  <si>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</si>
  <si>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</si>
  <si>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</si>
  <si>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</si>
  <si>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</si>
  <si>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</si>
  <si>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</si>
  <si>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</si>
  <si>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</si>
  <si>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</si>
  <si>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</si>
  <si>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</si>
  <si>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</si>
  <si>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</si>
  <si>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</si>
  <si>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</si>
  <si>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</si>
  <si>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</si>
  <si>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</si>
  <si>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</si>
  <si>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</si>
  <si>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</si>
  <si>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</si>
  <si>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</si>
  <si>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</si>
  <si>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</si>
  <si>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</si>
  <si>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</si>
  <si>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</si>
  <si>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</si>
  <si>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</si>
  <si>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</si>
  <si>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</si>
  <si>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</si>
  <si>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</si>
  <si>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</si>
  <si>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</si>
  <si>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</si>
  <si>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</si>
  <si>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</si>
  <si>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</si>
  <si>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</si>
  <si>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</si>
  <si>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</si>
  <si>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</si>
  <si>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</si>
  <si>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</si>
  <si>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</si>
  <si>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</si>
  <si>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</si>
  <si>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</si>
  <si>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</si>
  <si>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</si>
  <si>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</si>
  <si>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</si>
  <si>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</si>
  <si>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</si>
  <si>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</si>
  <si>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</si>
  <si>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</si>
  <si>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</si>
  <si>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</si>
  <si>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</si>
  <si>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</si>
  <si>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</si>
  <si>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</si>
  <si>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</si>
  <si>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</si>
  <si>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</si>
  <si>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</si>
  <si>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</si>
  <si>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</si>
  <si>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</si>
  <si>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</si>
  <si>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</si>
  <si>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</si>
  <si>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</si>
  <si>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</si>
  <si>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</si>
  <si>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</si>
  <si>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</si>
  <si>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</si>
  <si>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</si>
  <si>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</si>
  <si>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</si>
  <si>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</si>
  <si>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</si>
  <si>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</si>
  <si>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</si>
  <si>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</si>
  <si>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</si>
  <si>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</si>
  <si>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</si>
  <si>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</si>
  <si>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</si>
  <si>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</si>
  <si>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</si>
  <si>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</si>
  <si>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</si>
  <si>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</si>
  <si>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</si>
  <si>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</si>
  <si>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</si>
  <si>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</si>
  <si>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</si>
  <si>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</si>
  <si>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</si>
  <si>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</si>
  <si>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</si>
  <si>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</si>
  <si>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</si>
  <si>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</si>
  <si>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</si>
  <si>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</si>
  <si>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</si>
  <si>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</si>
  <si>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</si>
  <si>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</si>
  <si>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</si>
  <si>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</si>
  <si>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</si>
  <si>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</si>
  <si>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</si>
  <si>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</si>
  <si>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</si>
  <si>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</si>
  <si>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</si>
  <si>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</si>
  <si>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</si>
  <si>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</si>
  <si>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</si>
  <si>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</si>
  <si>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</si>
  <si>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</si>
  <si>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</si>
  <si>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</si>
  <si>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</si>
  <si>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</si>
  <si>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</si>
  <si>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</si>
  <si>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</si>
  <si>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</si>
  <si>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</si>
  <si>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</si>
  <si>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2014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</si>
  <si>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</si>
  <si>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</si>
  <si>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</si>
  <si>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</si>
  <si>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</si>
  <si>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</si>
  <si>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</si>
  <si>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</si>
  <si>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</si>
  <si>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</si>
  <si>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</si>
  <si>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</si>
  <si>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</si>
  <si>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</si>
  <si>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</si>
  <si>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</si>
  <si>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</si>
  <si>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</si>
  <si>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</si>
  <si>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</si>
  <si>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</si>
  <si>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</si>
  <si>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</si>
  <si>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</si>
  <si>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</si>
  <si>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</si>
  <si>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</si>
  <si>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</si>
  <si>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</si>
  <si>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</si>
  <si>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</si>
  <si>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</si>
  <si>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</si>
  <si>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</si>
  <si>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</si>
  <si>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</si>
  <si>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</si>
  <si>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</si>
  <si>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</si>
  <si>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</si>
  <si>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</si>
  <si>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</si>
  <si>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</si>
  <si>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</si>
  <si>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</si>
  <si>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</si>
  <si>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</si>
  <si>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</si>
  <si>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</si>
  <si>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</si>
  <si>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</si>
  <si>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</si>
  <si>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</si>
  <si>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</si>
  <si>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</si>
  <si>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</si>
  <si>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</si>
  <si>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</si>
  <si>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</si>
  <si>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</si>
  <si>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</si>
  <si>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</si>
  <si>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</si>
  <si>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</si>
  <si>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</si>
  <si>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</si>
  <si>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</si>
  <si>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</si>
  <si>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</si>
  <si>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</si>
  <si>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</si>
  <si>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</si>
  <si>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</si>
  <si>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</si>
  <si>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</si>
  <si>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</si>
  <si>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</si>
  <si>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</si>
  <si>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</si>
  <si>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</si>
  <si>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</si>
  <si>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</si>
  <si>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</si>
  <si>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</si>
  <si>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</si>
  <si>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</si>
  <si>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</si>
  <si>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</si>
  <si>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</si>
  <si>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</si>
  <si>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</si>
  <si>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</si>
  <si>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</si>
  <si>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</si>
  <si>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</si>
  <si>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</si>
  <si>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</si>
  <si>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</si>
  <si>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</si>
  <si>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</si>
  <si>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</si>
  <si>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</si>
  <si>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</si>
  <si>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</si>
  <si>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</si>
  <si>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</si>
  <si>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</si>
  <si>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</si>
  <si>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</si>
  <si>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</si>
  <si>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</si>
  <si>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</si>
  <si>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</si>
  <si>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</si>
  <si>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</si>
  <si>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</si>
  <si>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</si>
  <si>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</si>
  <si>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</si>
  <si>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</si>
  <si>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</si>
  <si>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</si>
  <si>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</si>
  <si>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</si>
  <si>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</si>
  <si>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</si>
  <si>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</si>
  <si>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</si>
  <si>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</si>
  <si>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</si>
  <si>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</si>
  <si>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</si>
  <si>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</si>
  <si>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2014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</si>
  <si>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</si>
  <si>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</si>
  <si>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</si>
  <si>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</si>
  <si>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</si>
  <si>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</si>
  <si>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</si>
  <si>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</si>
  <si>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</si>
  <si>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</si>
  <si>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</si>
  <si>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</si>
  <si>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</si>
  <si>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</si>
  <si>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</si>
  <si>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</si>
  <si>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</si>
  <si>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</si>
  <si>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</si>
  <si>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</si>
  <si>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</si>
  <si>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</si>
  <si>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</si>
  <si>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</si>
  <si>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</si>
  <si>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</si>
  <si>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</si>
  <si>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</si>
  <si>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</si>
  <si>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</si>
  <si>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</si>
  <si>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</si>
  <si>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</si>
  <si>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</si>
  <si>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</si>
  <si>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</si>
  <si>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</si>
  <si>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</si>
  <si>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</si>
  <si>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</si>
  <si>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</si>
  <si>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</si>
  <si>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</si>
  <si>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</si>
  <si>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</si>
  <si>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</si>
  <si>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</si>
  <si>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</si>
  <si>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</si>
  <si>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</si>
  <si>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</si>
  <si>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</si>
  <si>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</si>
  <si>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</si>
  <si>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</si>
  <si>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</si>
  <si>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</si>
  <si>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</si>
  <si>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</si>
  <si>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</si>
  <si>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</si>
  <si>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</si>
  <si>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</si>
  <si>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</si>
  <si>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</si>
  <si>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</si>
  <si>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</si>
  <si>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</si>
  <si>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</si>
  <si>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</si>
  <si>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</si>
  <si>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</si>
  <si>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</si>
  <si>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</si>
  <si>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</si>
  <si>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</si>
  <si>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</si>
  <si>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</si>
  <si>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</si>
  <si>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</si>
  <si>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</si>
  <si>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</si>
  <si>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</si>
  <si>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</si>
  <si>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</si>
  <si>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</si>
  <si>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</si>
  <si>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</si>
  <si>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</si>
  <si>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</si>
  <si>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</si>
  <si>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</si>
  <si>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</si>
  <si>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</si>
  <si>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</si>
  <si>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</si>
  <si>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</si>
  <si>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</si>
  <si>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</si>
  <si>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</si>
  <si>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</si>
  <si>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</si>
  <si>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</si>
  <si>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</si>
  <si>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</si>
  <si>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</si>
  <si>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</si>
  <si>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</si>
  <si>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</si>
  <si>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</si>
  <si>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</si>
  <si>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</si>
  <si>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</si>
  <si>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</si>
  <si>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</si>
  <si>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</si>
  <si>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</si>
  <si>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</si>
  <si>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</si>
  <si>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</si>
  <si>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</si>
  <si>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</si>
  <si>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</si>
  <si>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</si>
  <si>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</si>
  <si>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</si>
  <si>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</si>
  <si>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</si>
  <si>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</si>
  <si>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</si>
  <si>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</si>
  <si>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</si>
  <si>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</si>
  <si>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</si>
  <si>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</si>
  <si>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</si>
  <si>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</si>
  <si>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</si>
  <si>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</si>
  <si>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</si>
  <si>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</si>
  <si>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</si>
  <si>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</si>
  <si>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</si>
  <si>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</si>
  <si>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</si>
  <si>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</si>
  <si>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</si>
  <si>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</si>
  <si>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</si>
  <si>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</si>
  <si>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</si>
  <si>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</si>
  <si>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</si>
  <si>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</si>
  <si>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</si>
  <si>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</si>
  <si>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</si>
  <si>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</si>
  <si>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</si>
  <si>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</si>
  <si>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</si>
  <si>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</si>
  <si>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</si>
  <si>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</si>
  <si>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</si>
  <si>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</si>
  <si>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</si>
  <si>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</si>
  <si>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</si>
  <si>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</si>
  <si>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</si>
  <si>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</si>
  <si>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</si>
  <si>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</si>
  <si>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</si>
  <si>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</si>
  <si>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</si>
  <si>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</si>
  <si>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</si>
  <si>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</si>
  <si>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</si>
  <si>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</si>
  <si>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</si>
  <si>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</si>
  <si>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</si>
  <si>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</si>
  <si>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</si>
  <si>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</si>
  <si>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</si>
  <si>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</si>
  <si>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</si>
  <si>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</si>
  <si>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</si>
  <si>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</si>
  <si>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</si>
  <si>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</si>
  <si>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</si>
  <si>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</si>
  <si>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</si>
  <si>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</si>
  <si>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</si>
  <si>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</si>
  <si>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</si>
  <si>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</si>
  <si>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</si>
  <si>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</si>
  <si>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</si>
  <si>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</si>
  <si>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</si>
  <si>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</si>
  <si>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</si>
  <si>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</si>
  <si>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</si>
  <si>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</si>
  <si>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</si>
  <si>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2014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</si>
  <si>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</si>
  <si>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</si>
  <si>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</si>
  <si>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</si>
  <si>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</si>
  <si>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2013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</si>
  <si>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</si>
  <si>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</si>
  <si>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</si>
  <si>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</si>
  <si>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</si>
  <si>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2012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</si>
  <si>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</si>
  <si>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</si>
  <si>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</si>
  <si>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</si>
  <si>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</si>
  <si>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2011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</si>
  <si>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</si>
  <si>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</si>
  <si>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</si>
  <si>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</si>
  <si>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</si>
  <si>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2010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</si>
  <si>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</si>
  <si>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</si>
  <si>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</si>
  <si>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</si>
  <si>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</si>
  <si>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</si>
  <si>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</si>
  <si>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</si>
  <si>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</si>
  <si>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</si>
  <si>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</si>
  <si>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</si>
  <si>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</si>
  <si>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</si>
  <si>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</si>
  <si>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</si>
  <si>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</si>
  <si>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</si>
  <si>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</si>
  <si>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</si>
  <si>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</si>
  <si>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</si>
  <si>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</si>
  <si>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</si>
  <si>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</si>
  <si>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</si>
  <si>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</si>
  <si>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</si>
  <si>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</si>
  <si>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</si>
  <si>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</si>
  <si>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</si>
  <si>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</si>
  <si>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</si>
  <si>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</si>
  <si>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</si>
  <si>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</si>
  <si>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</si>
  <si>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</si>
  <si>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</si>
  <si>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</si>
  <si>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</si>
  <si>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</si>
  <si>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</si>
  <si>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</si>
  <si>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</si>
  <si>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</si>
  <si>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</si>
  <si>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</si>
  <si>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</si>
  <si>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</si>
  <si>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</si>
  <si>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</si>
  <si>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</si>
  <si>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</si>
  <si>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</si>
  <si>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</si>
  <si>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</si>
  <si>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</si>
  <si>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</si>
  <si>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</si>
  <si>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</si>
  <si>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</si>
  <si>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</si>
  <si>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</si>
  <si>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</si>
  <si>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</si>
  <si>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</si>
  <si>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</si>
  <si>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</si>
  <si>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</si>
  <si>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</si>
  <si>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</si>
  <si>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</si>
  <si>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</si>
  <si>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</si>
  <si>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</si>
  <si>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</si>
  <si>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</si>
  <si>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</si>
  <si>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</si>
  <si>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</si>
  <si>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</si>
  <si>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</si>
  <si>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</si>
  <si>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</si>
  <si>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</si>
  <si>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</si>
  <si>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</si>
  <si>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</si>
  <si>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</si>
  <si>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</si>
  <si>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</si>
  <si>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</si>
  <si>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</si>
  <si>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</si>
  <si>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</si>
  <si>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</si>
  <si>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</si>
  <si>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</si>
  <si>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</si>
  <si>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</si>
  <si>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</si>
  <si>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</si>
  <si>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</si>
  <si>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</si>
  <si>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</si>
  <si>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</si>
  <si>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</si>
  <si>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</si>
  <si>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</si>
  <si>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</si>
  <si>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</si>
  <si>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</si>
  <si>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</si>
  <si>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</si>
  <si>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</si>
  <si>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</si>
  <si>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</si>
  <si>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</si>
  <si>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</si>
  <si>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</si>
  <si>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</si>
  <si>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</si>
  <si>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</si>
  <si>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</si>
  <si>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</si>
  <si>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</si>
  <si>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</si>
  <si>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</si>
  <si>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</si>
  <si>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</si>
  <si>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</si>
  <si>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</si>
  <si>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</si>
  <si>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</si>
  <si>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</si>
  <si>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</si>
  <si>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</si>
  <si>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</si>
  <si>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</si>
  <si>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</si>
  <si>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</si>
  <si>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</si>
  <si>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</si>
  <si>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</si>
  <si>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</si>
  <si>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</si>
  <si>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</si>
  <si>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</si>
  <si>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</si>
  <si>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</si>
  <si>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</si>
  <si>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</si>
  <si>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</si>
  <si>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</si>
  <si>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</si>
  <si>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</si>
  <si>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</si>
  <si>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</si>
  <si>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</si>
  <si>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</si>
  <si>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</si>
  <si>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</si>
  <si>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</si>
  <si>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</si>
  <si>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</si>
  <si>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</si>
  <si>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</si>
  <si>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</si>
  <si>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</si>
  <si>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</si>
  <si>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</si>
  <si>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</si>
  <si>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</si>
  <si>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</si>
  <si>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</si>
  <si>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</si>
  <si>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</si>
  <si>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</si>
  <si>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</si>
  <si>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</si>
  <si>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</si>
  <si>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</si>
  <si>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</si>
  <si>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</si>
  <si>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</si>
  <si>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</si>
  <si>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</si>
  <si>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</si>
  <si>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</si>
  <si>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</si>
  <si>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</si>
  <si>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</si>
  <si>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</si>
  <si>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</si>
  <si>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</si>
  <si>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</si>
  <si>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</si>
  <si>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</si>
  <si>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</si>
  <si>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</si>
  <si>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</si>
  <si>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</si>
  <si>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</si>
  <si>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</si>
  <si>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</si>
  <si>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</si>
  <si>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</si>
  <si>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</si>
  <si>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</si>
  <si>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</si>
  <si>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</si>
  <si>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</si>
  <si>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</si>
  <si>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</si>
  <si>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</si>
  <si>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</si>
  <si>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</si>
  <si>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</si>
  <si>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</si>
  <si>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</si>
  <si>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</si>
  <si>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</si>
  <si>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</si>
  <si>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</si>
  <si>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</si>
  <si>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</si>
  <si>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</si>
  <si>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</si>
  <si>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</si>
  <si>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</si>
  <si>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</si>
  <si>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</si>
  <si>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</si>
  <si>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</si>
  <si>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</si>
  <si>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</si>
  <si>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</si>
  <si>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</si>
  <si>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</si>
  <si>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</si>
  <si>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</si>
  <si>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</si>
  <si>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</si>
  <si>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</si>
  <si>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</si>
  <si>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</si>
  <si>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</si>
  <si>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</si>
  <si>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</si>
  <si>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</si>
  <si>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</si>
  <si>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</si>
  <si>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</si>
  <si>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</si>
  <si>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</si>
  <si>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</si>
  <si>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</si>
  <si>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</si>
  <si>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</si>
  <si>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</si>
  <si>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</si>
  <si>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</si>
  <si>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</si>
  <si>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</si>
  <si>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</si>
  <si>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</si>
  <si>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</si>
  <si>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</si>
  <si>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</si>
  <si>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</si>
  <si>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</si>
  <si>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</si>
  <si>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</si>
  <si>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</si>
  <si>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</si>
  <si>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</si>
  <si>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</si>
  <si>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</si>
  <si>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</si>
  <si>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</si>
  <si>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</si>
  <si>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</si>
  <si>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</si>
  <si>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</si>
  <si>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</si>
  <si>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</si>
  <si>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</si>
  <si>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</si>
  <si>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</si>
  <si>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</si>
  <si>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</si>
  <si>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</si>
  <si>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</si>
  <si>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</si>
  <si>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</si>
  <si>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</si>
  <si>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</si>
  <si>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</si>
  <si>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</si>
  <si>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</si>
  <si>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</si>
  <si>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</si>
  <si>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</si>
  <si>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</si>
  <si>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</si>
  <si>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</si>
  <si>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</si>
  <si>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</si>
  <si>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</si>
  <si>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</si>
  <si>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</si>
  <si>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</si>
  <si>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</si>
  <si>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</si>
  <si>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</si>
  <si>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</si>
  <si>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</si>
  <si>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</si>
  <si>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</si>
  <si>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</si>
  <si>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</si>
  <si>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</si>
  <si>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</si>
  <si>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</si>
  <si>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</si>
  <si>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</si>
  <si>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</si>
  <si>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</si>
  <si>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</si>
  <si>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</si>
  <si>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</si>
  <si>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</si>
  <si>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</si>
  <si>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</si>
  <si>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</si>
  <si>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</si>
  <si>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</si>
  <si>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</si>
  <si>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</si>
  <si>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</si>
  <si>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</si>
  <si>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</si>
  <si>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</si>
  <si>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</si>
  <si>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</si>
  <si>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</si>
  <si>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</si>
  <si>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</si>
  <si>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</si>
  <si>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</si>
  <si>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</si>
  <si>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</si>
  <si>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</si>
  <si>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</si>
  <si>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</si>
  <si>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</si>
  <si>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</si>
  <si>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</si>
  <si>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</si>
  <si>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</si>
  <si>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</si>
  <si>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</si>
  <si>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</si>
  <si>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</si>
  <si>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</si>
  <si>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</si>
  <si>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</si>
  <si>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</si>
  <si>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</si>
  <si>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</si>
  <si>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</si>
  <si>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</si>
  <si>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</si>
  <si>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</si>
  <si>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</si>
  <si>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</si>
  <si>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</si>
  <si>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</si>
  <si>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</si>
  <si>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</si>
  <si>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</si>
  <si>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</si>
  <si>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</si>
  <si>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</si>
  <si>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</si>
  <si>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</si>
  <si>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</si>
  <si>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</si>
  <si>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</si>
  <si>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</si>
  <si>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</si>
  <si>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</si>
  <si>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</si>
  <si>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</si>
  <si>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</si>
  <si>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</si>
  <si>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</si>
  <si>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</si>
  <si>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</si>
  <si>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</si>
  <si>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</si>
  <si>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</si>
  <si>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</si>
  <si>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</si>
  <si>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</si>
  <si>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</si>
  <si>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</si>
  <si>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</si>
  <si>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</si>
  <si>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</si>
  <si>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</si>
  <si>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</si>
  <si>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</si>
  <si>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</si>
  <si>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</si>
  <si>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</si>
  <si>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</si>
  <si>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</si>
  <si>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</si>
  <si>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</si>
  <si>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</si>
  <si>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</si>
  <si>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</si>
  <si>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</si>
  <si>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</si>
  <si>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</si>
  <si>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</si>
  <si>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</si>
  <si>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</si>
  <si>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</si>
  <si>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</si>
  <si>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</si>
  <si>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</si>
  <si>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</si>
  <si>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</si>
  <si>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</si>
  <si>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</si>
  <si>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</si>
  <si>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</si>
  <si>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</si>
  <si>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</si>
  <si>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</si>
  <si>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</si>
  <si>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</si>
  <si>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</si>
  <si>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</si>
  <si>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</si>
  <si>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</si>
  <si>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</si>
  <si>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</si>
  <si>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</si>
  <si>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</si>
  <si>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</si>
  <si>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</si>
  <si>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</si>
  <si>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</si>
  <si>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</si>
  <si>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</si>
  <si>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</si>
  <si>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</si>
  <si>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</si>
  <si>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</si>
  <si>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</si>
  <si>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</si>
  <si>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</si>
  <si>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</si>
  <si>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</si>
  <si>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</si>
  <si>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</si>
  <si>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</si>
  <si>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</si>
  <si>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</si>
  <si>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</si>
  <si>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</si>
  <si>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</si>
  <si>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</si>
  <si>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</si>
  <si>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</si>
  <si>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</si>
  <si>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</si>
  <si>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</si>
  <si>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</si>
  <si>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</si>
  <si>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</si>
  <si>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</si>
  <si>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</si>
  <si>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</si>
  <si>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</si>
  <si>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</si>
  <si>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</si>
  <si>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</si>
  <si>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</si>
  <si>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</si>
  <si>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</si>
  <si>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</si>
  <si>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</si>
  <si>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</si>
  <si>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</si>
  <si>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</si>
  <si>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</si>
  <si>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</si>
  <si>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</si>
  <si>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</si>
  <si>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</si>
  <si>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</si>
  <si>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</si>
  <si>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</si>
  <si>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</si>
  <si>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</si>
  <si>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</si>
  <si>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</si>
  <si>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</si>
  <si>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</si>
  <si>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</si>
  <si>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</si>
  <si>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</si>
  <si>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</si>
  <si>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</si>
  <si>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</si>
  <si>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</si>
  <si>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</si>
  <si>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</si>
  <si>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</si>
  <si>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</si>
  <si>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</si>
  <si>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</si>
  <si>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</si>
  <si>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</si>
  <si>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</si>
  <si>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</si>
  <si>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</si>
  <si>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</si>
  <si>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</si>
  <si>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</si>
  <si>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</si>
  <si>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</si>
  <si>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</si>
  <si>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</si>
  <si>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</si>
  <si>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</si>
  <si>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</si>
  <si>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</si>
  <si>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</si>
  <si>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</si>
  <si>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</si>
  <si>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</si>
  <si>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</si>
  <si>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</si>
  <si>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</si>
  <si>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</si>
  <si>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</si>
  <si>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</si>
  <si>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</si>
  <si>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</si>
  <si>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</si>
  <si>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</si>
  <si>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</si>
  <si>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</si>
  <si>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</si>
  <si>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</si>
  <si>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</si>
  <si>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</si>
  <si>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</si>
  <si>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</si>
  <si>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</si>
  <si>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</si>
  <si>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</si>
  <si>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</si>
  <si>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</si>
  <si>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</si>
  <si>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</si>
  <si>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</si>
  <si>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</si>
  <si>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</si>
  <si>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</si>
  <si>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</si>
  <si>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</si>
  <si>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</si>
  <si>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</si>
  <si>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</si>
  <si>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</si>
  <si>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</si>
  <si>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</si>
  <si>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</si>
  <si>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</si>
  <si>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</si>
  <si>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</si>
  <si>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</si>
  <si>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</si>
  <si>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</si>
  <si>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</si>
  <si>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</si>
  <si>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</si>
  <si>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</si>
  <si>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</si>
  <si>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</si>
  <si>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</si>
  <si>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</si>
  <si>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</si>
  <si>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</si>
  <si>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</si>
  <si>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</si>
  <si>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</si>
  <si>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</si>
  <si>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</si>
  <si>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</si>
  <si>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</si>
  <si>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</si>
  <si>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</si>
  <si>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</si>
  <si>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</si>
  <si>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</si>
  <si>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</si>
  <si>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</si>
  <si>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</si>
  <si>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</si>
  <si>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</si>
  <si>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</si>
  <si>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</si>
  <si>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</si>
  <si>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</si>
  <si>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</si>
  <si>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</si>
  <si>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</si>
  <si>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</si>
  <si>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</si>
  <si>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</si>
  <si>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</si>
  <si>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</si>
  <si>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</si>
  <si>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</si>
  <si>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</si>
  <si>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</si>
  <si>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</si>
  <si>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</si>
  <si>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</si>
  <si>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</si>
  <si>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</si>
  <si>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</si>
  <si>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</si>
  <si>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</si>
  <si>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</si>
  <si>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</si>
  <si>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</si>
  <si>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</si>
  <si>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</si>
  <si>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</si>
  <si>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</si>
  <si>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</si>
  <si>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</si>
  <si>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</si>
  <si>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</si>
  <si>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</si>
  <si>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</si>
  <si>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</si>
  <si>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</si>
  <si>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</si>
  <si>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</si>
  <si>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</si>
  <si>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</si>
  <si>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</si>
  <si>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</si>
  <si>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</si>
  <si>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</si>
  <si>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</si>
  <si>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</si>
  <si>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</si>
  <si>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</si>
  <si>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</si>
  <si>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</si>
  <si>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</si>
  <si>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</si>
  <si>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</si>
  <si>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</si>
  <si>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</si>
  <si>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</si>
  <si>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</si>
  <si>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</si>
  <si>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</si>
  <si>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</si>
  <si>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</si>
  <si>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</si>
  <si>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</si>
  <si>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</si>
  <si>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</si>
  <si>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</si>
  <si>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</si>
  <si>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</si>
  <si>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</si>
  <si>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</si>
  <si>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</si>
  <si>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</si>
  <si>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</si>
  <si>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</si>
  <si>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</si>
  <si>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</si>
  <si>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</si>
  <si>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</si>
  <si>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</si>
  <si>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</si>
  <si>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</si>
  <si>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</si>
  <si>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</si>
  <si>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</si>
  <si>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</si>
  <si>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</si>
  <si>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</si>
  <si>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</si>
  <si>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</si>
  <si>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</si>
  <si>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</si>
  <si>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</si>
  <si>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</si>
  <si>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</si>
  <si>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</si>
  <si>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</si>
  <si>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</si>
  <si>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</si>
  <si>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</si>
  <si>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</si>
  <si>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</si>
  <si>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</si>
  <si>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</si>
  <si>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</si>
  <si>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</si>
  <si>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</si>
  <si>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</si>
  <si>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</si>
  <si>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</si>
  <si>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</si>
  <si>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</si>
  <si>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</si>
  <si>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</si>
  <si>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</si>
  <si>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</si>
  <si>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</si>
  <si>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</si>
  <si>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</si>
  <si>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</si>
  <si>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</si>
  <si>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</si>
  <si>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</si>
  <si>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</si>
  <si>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</si>
  <si>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</si>
  <si>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</si>
  <si>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</si>
  <si>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</si>
  <si>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</si>
  <si>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</si>
  <si>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</si>
  <si>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</si>
  <si>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</si>
  <si>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</si>
  <si>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</si>
  <si>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</si>
  <si>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</si>
  <si>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</si>
  <si>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</si>
  <si>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</si>
  <si>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</si>
  <si>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</si>
  <si>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</si>
  <si>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</si>
  <si>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</si>
  <si>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</si>
  <si>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</si>
  <si>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</si>
  <si>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</si>
  <si>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</si>
  <si>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</si>
  <si>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</si>
  <si>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</si>
  <si>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</si>
  <si>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</si>
  <si>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</si>
  <si>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</si>
  <si>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</si>
  <si>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</si>
  <si>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</si>
  <si>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</si>
  <si>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</si>
  <si>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</si>
  <si>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</si>
  <si>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</si>
  <si>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</si>
  <si>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</si>
  <si>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</si>
  <si>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</si>
  <si>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</si>
  <si>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</si>
  <si>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</si>
  <si>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</si>
  <si>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</si>
  <si>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</si>
  <si>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</si>
  <si>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</si>
  <si>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</si>
  <si>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</si>
  <si>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</si>
  <si>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</si>
  <si>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</si>
  <si>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</si>
  <si>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</si>
  <si>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</si>
  <si>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</si>
  <si>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</si>
  <si>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</si>
  <si>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</si>
  <si>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</si>
  <si>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</si>
  <si>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</si>
  <si>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</si>
  <si>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</si>
  <si>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</si>
  <si>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</si>
  <si>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</si>
  <si>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</si>
  <si>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</si>
  <si>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</si>
  <si>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</si>
  <si>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</si>
  <si>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</si>
  <si>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</si>
  <si>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</si>
  <si>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</si>
  <si>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</si>
  <si>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</si>
  <si>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</si>
  <si>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</si>
  <si>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</si>
  <si>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</si>
  <si>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</si>
  <si>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</si>
  <si>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</si>
  <si>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</si>
  <si>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</si>
  <si>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</si>
  <si>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</si>
  <si>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</si>
  <si>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</si>
  <si>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</si>
  <si>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</si>
  <si>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</si>
  <si>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</si>
  <si>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</si>
  <si>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</si>
  <si>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</si>
  <si>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</si>
  <si>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</si>
  <si>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</si>
  <si>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</si>
  <si>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</si>
  <si>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</si>
  <si>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</si>
  <si>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</si>
  <si>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</si>
  <si>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</si>
  <si>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</si>
  <si>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</si>
  <si>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</si>
  <si>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</si>
  <si>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</si>
  <si>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</si>
  <si>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</si>
  <si>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</si>
  <si>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</si>
  <si>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</si>
  <si>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</si>
  <si>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</si>
  <si>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</si>
  <si>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</si>
  <si>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</si>
  <si>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</si>
  <si>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</si>
  <si>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</si>
  <si>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</si>
  <si>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</si>
  <si>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</si>
  <si>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</si>
  <si>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</si>
  <si>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</si>
  <si>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</si>
  <si>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</si>
  <si>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</si>
  <si>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</si>
  <si>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</si>
  <si>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</si>
  <si>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</si>
  <si>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</si>
  <si>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</si>
  <si>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</si>
  <si>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</si>
  <si>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</si>
  <si>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</si>
  <si>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</si>
  <si>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</si>
  <si>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</si>
  <si>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</si>
  <si>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</si>
  <si>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</si>
  <si>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</si>
  <si>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</si>
  <si>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</si>
  <si>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</si>
  <si>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</si>
  <si>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</si>
  <si>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</si>
  <si>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</si>
  <si>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</si>
  <si>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</si>
  <si>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</si>
  <si>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</si>
  <si>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</si>
  <si>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</si>
  <si>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</si>
  <si>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</si>
  <si>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</si>
  <si>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</si>
  <si>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</si>
  <si>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</si>
  <si>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</si>
  <si>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</si>
  <si>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</si>
  <si>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</si>
  <si>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</si>
  <si>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</si>
  <si>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</si>
  <si>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</si>
  <si>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</si>
  <si>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</si>
  <si>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</si>
  <si>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</si>
  <si>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</si>
  <si>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</si>
  <si>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</si>
  <si>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</si>
  <si>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</si>
  <si>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</si>
  <si>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</si>
  <si>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</si>
  <si>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</si>
  <si>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</si>
  <si>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</si>
  <si>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</si>
  <si>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</si>
  <si>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</si>
  <si>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</si>
  <si>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</si>
  <si>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</si>
  <si>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</si>
  <si>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</si>
  <si>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</si>
  <si>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</si>
  <si>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</si>
  <si>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</si>
  <si>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</si>
  <si>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</si>
  <si>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</si>
  <si>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</si>
  <si>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</si>
  <si>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</si>
  <si>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</si>
  <si>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</si>
  <si>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</si>
  <si>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</si>
  <si>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</si>
  <si>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</si>
  <si>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</si>
  <si>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</si>
  <si>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</si>
  <si>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</si>
  <si>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</si>
  <si>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</si>
  <si>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</si>
  <si>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</si>
  <si>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</si>
  <si>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</si>
  <si>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</si>
  <si>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</si>
  <si>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</si>
  <si>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</si>
  <si>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</si>
  <si>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</si>
  <si>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</si>
  <si>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</si>
  <si>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</si>
  <si>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</si>
  <si>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</si>
  <si>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</si>
  <si>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</si>
  <si>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</si>
  <si>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</si>
  <si>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</si>
  <si>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</si>
  <si>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</si>
  <si>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</si>
  <si>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2014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</si>
  <si>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</si>
  <si>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</si>
  <si>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</si>
  <si>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</si>
  <si>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</si>
  <si>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</si>
  <si>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</si>
  <si>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</si>
  <si>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</si>
  <si>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</si>
  <si>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</si>
  <si>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</si>
  <si>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</si>
  <si>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</si>
  <si>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</si>
  <si>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</si>
  <si>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</si>
  <si>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</si>
  <si>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</si>
  <si>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</si>
  <si>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</si>
  <si>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</si>
  <si>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</si>
  <si>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</si>
  <si>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</si>
  <si>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</si>
  <si>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</si>
  <si>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</si>
  <si>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</si>
  <si>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</si>
  <si>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</si>
  <si>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</si>
  <si>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</si>
  <si>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</si>
  <si>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</si>
  <si>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</si>
  <si>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</si>
  <si>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</si>
  <si>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</si>
  <si>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</si>
  <si>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</si>
  <si>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</si>
  <si>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</si>
  <si>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</si>
  <si>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</si>
  <si>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</si>
  <si>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</si>
  <si>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</si>
  <si>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</si>
  <si>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</si>
  <si>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</si>
  <si>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</si>
  <si>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</si>
  <si>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</si>
  <si>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</si>
  <si>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</si>
  <si>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</si>
  <si>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</si>
  <si>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</si>
  <si>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</si>
  <si>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</si>
  <si>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</si>
  <si>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</si>
  <si>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</si>
  <si>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</si>
  <si>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</si>
  <si>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</si>
  <si>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</si>
  <si>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</si>
  <si>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</si>
  <si>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</si>
  <si>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</si>
  <si>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</si>
  <si>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</si>
  <si>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</si>
  <si>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</si>
  <si>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</si>
  <si>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</si>
  <si>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</si>
  <si>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</si>
  <si>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</si>
  <si>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</si>
  <si>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</si>
  <si>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</si>
  <si>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</si>
  <si>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</si>
  <si>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</si>
  <si>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</si>
  <si>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</si>
  <si>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</si>
  <si>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</si>
  <si>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</si>
  <si>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</si>
  <si>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</si>
  <si>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</si>
  <si>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</si>
  <si>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</si>
  <si>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</si>
  <si>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</si>
  <si>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</si>
  <si>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</si>
  <si>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</si>
  <si>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</si>
  <si>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</si>
  <si>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</si>
  <si>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</si>
  <si>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</si>
  <si>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</si>
  <si>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</si>
  <si>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</si>
  <si>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</si>
  <si>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</si>
  <si>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</si>
  <si>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</si>
  <si>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</si>
  <si>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</si>
  <si>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</si>
  <si>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</si>
  <si>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</si>
  <si>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</si>
  <si>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</si>
  <si>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</si>
  <si>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</si>
  <si>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</si>
  <si>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</si>
  <si>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</si>
  <si>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</si>
  <si>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</si>
  <si>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</si>
  <si>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</si>
  <si>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</si>
  <si>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</si>
  <si>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</si>
  <si>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</si>
  <si>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</si>
  <si>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</si>
  <si>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</si>
  <si>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</si>
  <si>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</si>
  <si>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</si>
  <si>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</si>
  <si>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</si>
  <si>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</si>
  <si>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</si>
  <si>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</si>
  <si>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</si>
  <si>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</si>
  <si>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</si>
  <si>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</si>
  <si>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</si>
  <si>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</si>
  <si>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</si>
  <si>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</si>
  <si>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</si>
  <si>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</si>
  <si>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</si>
  <si>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</si>
  <si>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</si>
  <si>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</si>
  <si>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</si>
  <si>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</si>
  <si>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</si>
  <si>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</si>
  <si>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</si>
  <si>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</si>
  <si>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</si>
  <si>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</si>
  <si>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</si>
  <si>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</si>
  <si>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</si>
  <si>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</si>
  <si>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</si>
  <si>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</si>
  <si>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</si>
  <si>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</si>
  <si>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</si>
  <si>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</si>
  <si>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</si>
  <si>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</si>
  <si>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</si>
  <si>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</si>
  <si>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</si>
  <si>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</si>
  <si>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</si>
  <si>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</si>
  <si>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</si>
  <si>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</si>
  <si>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</si>
  <si>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</si>
  <si>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</si>
  <si>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</si>
  <si>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</si>
  <si>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</si>
  <si>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</si>
  <si>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</si>
  <si>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</si>
  <si>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</si>
  <si>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</si>
  <si>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</si>
  <si>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</si>
  <si>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</si>
  <si>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</si>
  <si>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</si>
  <si>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</si>
  <si>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</si>
  <si>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</si>
  <si>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</si>
  <si>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</si>
  <si>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</si>
  <si>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</si>
  <si>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</si>
  <si>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</si>
  <si>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</si>
  <si>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</si>
  <si>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</si>
  <si>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</si>
  <si>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</si>
  <si>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</si>
  <si>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</si>
  <si>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</si>
  <si>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</si>
  <si>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</si>
  <si>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</si>
  <si>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</si>
  <si>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</si>
  <si>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</si>
  <si>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</si>
  <si>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</si>
  <si>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</si>
  <si>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</si>
  <si>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</si>
  <si>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</si>
  <si>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</si>
  <si>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</si>
  <si>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</si>
  <si>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</si>
  <si>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</si>
  <si>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</si>
  <si>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</si>
  <si>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</si>
  <si>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</si>
  <si>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</si>
  <si>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</si>
  <si>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</si>
  <si>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</si>
  <si>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</si>
  <si>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</si>
  <si>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</si>
  <si>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</si>
  <si>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</si>
  <si>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</si>
  <si>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</si>
  <si>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</si>
  <si>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</si>
  <si>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</si>
  <si>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</si>
  <si>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</si>
  <si>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</si>
  <si>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</si>
  <si>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</si>
  <si>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</si>
  <si>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</si>
  <si>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</si>
  <si>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</si>
  <si>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</si>
  <si>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</si>
  <si>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</si>
  <si>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</si>
  <si>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</si>
  <si>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</si>
  <si>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</si>
  <si>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</si>
  <si>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</si>
  <si>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</si>
  <si>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</si>
  <si>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</si>
  <si>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</si>
  <si>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</si>
  <si>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</si>
  <si>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</si>
  <si>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</si>
  <si>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</si>
  <si>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</si>
  <si>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</si>
  <si>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</si>
  <si>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</si>
  <si>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</si>
  <si>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</si>
  <si>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</si>
  <si>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</si>
  <si>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</si>
  <si>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</si>
  <si>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</si>
  <si>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</si>
  <si>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</si>
  <si>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</si>
  <si>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</si>
  <si>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</si>
  <si>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</si>
  <si>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</si>
  <si>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</si>
  <si>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</si>
  <si>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</si>
  <si>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</si>
  <si>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</si>
  <si>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</si>
  <si>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</si>
  <si>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</si>
  <si>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</si>
  <si>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</si>
  <si>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</si>
  <si>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</si>
  <si>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</si>
  <si>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</si>
  <si>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</si>
  <si>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</si>
  <si>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</si>
  <si>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</si>
  <si>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</si>
  <si>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</si>
  <si>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</si>
  <si>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</si>
  <si>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</si>
  <si>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</si>
  <si>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</si>
  <si>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</si>
  <si>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</si>
  <si>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</si>
  <si>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</si>
  <si>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</si>
  <si>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</si>
  <si>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</si>
  <si>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</si>
  <si>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</si>
  <si>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</si>
  <si>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</si>
  <si>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</si>
  <si>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</si>
  <si>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</si>
  <si>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</si>
  <si>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</si>
  <si>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</si>
  <si>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</si>
  <si>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</si>
  <si>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</si>
  <si>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</si>
  <si>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</si>
  <si>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</si>
  <si>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</si>
  <si>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</si>
  <si>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</si>
  <si>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</si>
  <si>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</si>
  <si>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</si>
  <si>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</si>
  <si>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</si>
  <si>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</si>
  <si>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</si>
  <si>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</si>
  <si>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</si>
  <si>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</si>
  <si>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</si>
  <si>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</si>
  <si>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</si>
  <si>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</si>
  <si>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</si>
  <si>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</si>
  <si>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</si>
  <si>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</si>
  <si>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</si>
  <si>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</si>
  <si>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</si>
  <si>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</si>
  <si>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</si>
  <si>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</si>
  <si>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</si>
  <si>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</si>
  <si>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</si>
  <si>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</si>
  <si>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</si>
  <si>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</si>
  <si>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</si>
  <si>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</si>
  <si>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</si>
  <si>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</si>
  <si>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</si>
  <si>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</si>
  <si>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</si>
  <si>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</si>
  <si>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</si>
  <si>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</si>
  <si>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</si>
  <si>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</si>
  <si>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</si>
  <si>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</si>
  <si>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</si>
  <si>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</si>
  <si>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</si>
  <si>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</si>
  <si>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</si>
  <si>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</si>
  <si>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</si>
  <si>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</si>
  <si>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</si>
  <si>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</si>
  <si>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</si>
  <si>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</si>
  <si>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</si>
  <si>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</si>
  <si>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</si>
  <si>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</si>
  <si>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</si>
  <si>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</si>
  <si>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</si>
  <si>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</si>
  <si>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</si>
  <si>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</si>
  <si>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</si>
  <si>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</si>
  <si>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</si>
  <si>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</si>
  <si>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</si>
  <si>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</si>
  <si>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</si>
  <si>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</si>
  <si>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</si>
  <si>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</si>
  <si>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</si>
  <si>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</si>
  <si>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</si>
  <si>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</si>
  <si>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</si>
  <si>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</si>
  <si>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</si>
  <si>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</si>
  <si>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</si>
  <si>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</si>
  <si>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</si>
  <si>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</si>
  <si>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</si>
  <si>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</si>
  <si>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</si>
  <si>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</si>
  <si>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</si>
  <si>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</si>
  <si>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</si>
  <si>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</si>
  <si>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</si>
  <si>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</si>
  <si>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</si>
  <si>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</si>
  <si>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</si>
  <si>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</si>
  <si>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</si>
  <si>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</si>
  <si>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</si>
  <si>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</si>
  <si>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</si>
  <si>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</si>
  <si>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</si>
  <si>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</si>
  <si>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</si>
  <si>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</si>
  <si>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</si>
  <si>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</si>
  <si>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</si>
  <si>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</si>
  <si>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</si>
  <si>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</si>
  <si>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</si>
  <si>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</si>
  <si>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</si>
  <si>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</si>
  <si>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</si>
  <si>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</si>
  <si>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</si>
  <si>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</si>
  <si>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</si>
  <si>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</si>
  <si>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</si>
  <si>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</si>
  <si>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</si>
  <si>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</si>
  <si>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</si>
  <si>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</si>
  <si>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</si>
  <si>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</si>
  <si>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</si>
  <si>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</si>
  <si>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</si>
  <si>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</si>
  <si>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</si>
  <si>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</si>
  <si>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</si>
  <si>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</si>
  <si>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</si>
  <si>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</si>
  <si>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</si>
  <si>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</si>
  <si>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</si>
  <si>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</si>
  <si>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</si>
  <si>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</si>
  <si>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</si>
  <si>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</si>
  <si>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</si>
  <si>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</si>
  <si>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</si>
  <si>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</si>
  <si>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</si>
  <si>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</si>
  <si>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</si>
  <si>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</si>
  <si>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</si>
  <si>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</si>
  <si>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</si>
  <si>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</si>
  <si>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</si>
  <si>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</si>
  <si>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</si>
  <si>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</si>
  <si>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</si>
  <si>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</si>
  <si>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</si>
  <si>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</si>
  <si>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</si>
  <si>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</si>
  <si>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</si>
  <si>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</si>
  <si>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</si>
  <si>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</si>
  <si>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</si>
  <si>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</si>
  <si>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</si>
  <si>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</si>
  <si>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</si>
  <si>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</si>
  <si>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</si>
  <si>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</si>
  <si>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</si>
  <si>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</si>
  <si>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</si>
  <si>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</si>
  <si>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</si>
  <si>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</si>
  <si>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</si>
  <si>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</si>
  <si>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</si>
  <si>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</si>
  <si>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</si>
  <si>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</si>
  <si>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</si>
  <si>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</si>
  <si>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</si>
  <si>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</si>
  <si>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</si>
  <si>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</si>
  <si>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</si>
  <si>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</si>
  <si>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</si>
  <si>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</si>
  <si>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</si>
  <si>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</si>
  <si>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</si>
  <si>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</si>
  <si>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</si>
  <si>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</si>
  <si>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</si>
  <si>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</si>
  <si>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</si>
  <si>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</si>
  <si>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</si>
  <si>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</si>
  <si>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</si>
  <si>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</si>
  <si>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</si>
  <si>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</si>
  <si>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</si>
  <si>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</si>
  <si>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</si>
  <si>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</si>
  <si>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</si>
  <si>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</si>
  <si>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</si>
  <si>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</si>
  <si>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</si>
  <si>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</si>
  <si>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</si>
  <si>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</si>
  <si>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</si>
  <si>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</si>
  <si>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</si>
  <si>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</si>
  <si>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</si>
  <si>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</si>
  <si>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</si>
  <si>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</si>
  <si>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</si>
  <si>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</si>
  <si>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</si>
  <si>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</si>
  <si>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</si>
  <si>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</si>
  <si>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</si>
  <si>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</si>
  <si>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</si>
  <si>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</si>
  <si>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</si>
  <si>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</si>
  <si>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</si>
  <si>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</si>
  <si>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</si>
  <si>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</si>
  <si>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</si>
  <si>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</si>
  <si>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</si>
  <si>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</si>
  <si>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</si>
  <si>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</si>
  <si>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</si>
  <si>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</si>
  <si>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</si>
  <si>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</si>
  <si>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</si>
  <si>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</si>
  <si>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</si>
  <si>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</si>
  <si>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</si>
  <si>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</si>
  <si>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</si>
  <si>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</si>
  <si>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</si>
  <si>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</si>
  <si>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</si>
  <si>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</si>
  <si>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</si>
  <si>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</si>
  <si>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</si>
  <si>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</si>
  <si>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</si>
  <si>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</si>
  <si>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</si>
  <si>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</si>
  <si>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</si>
  <si>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</si>
  <si>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</si>
  <si>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</si>
  <si>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</si>
  <si>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</si>
  <si>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</si>
  <si>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</si>
  <si>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</si>
  <si>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</si>
  <si>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</si>
  <si>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</si>
  <si>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</si>
  <si>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</si>
  <si>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</si>
  <si>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</si>
  <si>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</si>
  <si>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</si>
  <si>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</si>
  <si>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</si>
  <si>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</si>
  <si>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</si>
  <si>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</si>
  <si>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</si>
  <si>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</si>
  <si>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</si>
  <si>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</si>
  <si>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</si>
  <si>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</si>
  <si>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</si>
  <si>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</si>
  <si>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</si>
  <si>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</si>
  <si>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</si>
  <si>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</si>
  <si>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</si>
  <si>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</si>
  <si>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</si>
  <si>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</si>
  <si>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</si>
  <si>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</si>
  <si>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</si>
  <si>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</si>
  <si>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</si>
  <si>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</si>
  <si>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</si>
  <si>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</si>
  <si>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</si>
  <si>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</si>
  <si>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</si>
  <si>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</si>
  <si>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</si>
  <si>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</si>
  <si>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</si>
  <si>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</si>
  <si>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</si>
  <si>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</si>
  <si>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</si>
  <si>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</si>
  <si>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</si>
  <si>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</si>
  <si>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</si>
  <si>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</si>
  <si>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</si>
  <si>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</si>
  <si>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</si>
  <si>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</si>
  <si>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</si>
  <si>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</si>
  <si>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</si>
  <si>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</si>
  <si>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</si>
  <si>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</si>
  <si>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</si>
  <si>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</si>
  <si>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</si>
  <si>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</si>
  <si>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</si>
  <si>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</si>
  <si>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</si>
  <si>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</si>
  <si>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</si>
  <si>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</si>
  <si>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</si>
  <si>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</si>
  <si>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</si>
  <si>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</si>
  <si>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</si>
  <si>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</si>
  <si>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</si>
  <si>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</si>
  <si>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</si>
  <si>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</si>
  <si>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</si>
  <si>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</si>
  <si>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</si>
  <si>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</si>
  <si>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</si>
  <si>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</si>
  <si>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</si>
  <si>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</si>
  <si>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</si>
  <si>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</si>
  <si>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</si>
  <si>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</si>
  <si>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</si>
  <si>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</si>
  <si>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</si>
  <si>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</si>
  <si>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</si>
  <si>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</si>
  <si>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</si>
  <si>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</si>
  <si>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</si>
  <si>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</si>
  <si>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</si>
  <si>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</si>
  <si>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</si>
  <si>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</si>
  <si>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</si>
  <si>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</si>
  <si>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</si>
  <si>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</si>
  <si>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</si>
  <si>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</si>
  <si>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</si>
  <si>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</si>
  <si>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</si>
  <si>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</si>
  <si>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</si>
  <si>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</si>
  <si>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</si>
  <si>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</si>
  <si>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</si>
  <si>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</si>
  <si>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</si>
  <si>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</si>
  <si>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</si>
  <si>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</si>
  <si>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</si>
  <si>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</si>
  <si>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</si>
  <si>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</si>
  <si>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</si>
  <si>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</si>
  <si>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</si>
  <si>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</si>
  <si>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</si>
  <si>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</si>
  <si>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</si>
  <si>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</si>
  <si>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</si>
  <si>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</si>
  <si>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</si>
  <si>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</si>
  <si>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</si>
  <si>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</si>
  <si>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</si>
  <si>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</si>
  <si>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</si>
  <si>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</si>
  <si>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</si>
  <si>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</si>
  <si>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</si>
  <si>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</si>
  <si>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</si>
  <si>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</si>
  <si>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</si>
  <si>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</si>
  <si>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</si>
  <si>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</si>
  <si>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</si>
  <si>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</si>
  <si>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</si>
  <si>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</si>
  <si>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</si>
  <si>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</si>
  <si>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</si>
  <si>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</si>
  <si>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</si>
  <si>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</si>
  <si>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</si>
  <si>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</si>
  <si>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</si>
  <si>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</si>
  <si>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</si>
  <si>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</si>
  <si>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</si>
  <si>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</si>
  <si>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</si>
  <si>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</si>
  <si>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</si>
  <si>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</si>
  <si>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</si>
  <si>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</si>
  <si>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</si>
  <si>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</si>
  <si>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</si>
  <si>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</si>
  <si>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</si>
  <si>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</si>
  <si>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</si>
  <si>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</si>
  <si>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</si>
  <si>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</si>
  <si>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</si>
  <si>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</si>
  <si>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</si>
  <si>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</si>
  <si>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</si>
  <si>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</si>
  <si>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</si>
  <si>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</si>
  <si>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</si>
  <si>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</si>
  <si>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</si>
  <si>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</si>
  <si>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</si>
  <si>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</si>
  <si>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</si>
  <si>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</si>
  <si>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</si>
  <si>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</si>
  <si>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</si>
  <si>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</si>
  <si>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</si>
  <si>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</si>
  <si>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</si>
  <si>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</si>
  <si>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</si>
  <si>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</si>
  <si>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</si>
  <si>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</si>
  <si>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</si>
  <si>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</si>
  <si>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</si>
  <si>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</si>
  <si>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</si>
  <si>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</si>
  <si>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</si>
  <si>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</si>
  <si>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</si>
  <si>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</si>
  <si>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</si>
  <si>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</si>
  <si>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</si>
  <si>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</si>
  <si>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</si>
  <si>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</si>
  <si>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</si>
  <si>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</si>
  <si>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</si>
  <si>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</si>
  <si>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</si>
  <si>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</si>
  <si>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</si>
  <si>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</si>
  <si>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</si>
  <si>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</si>
  <si>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</si>
  <si>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</si>
  <si>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</si>
  <si>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</si>
  <si>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</si>
  <si>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</si>
  <si>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</si>
  <si>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</si>
  <si>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</si>
  <si>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</si>
  <si>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</si>
  <si>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</si>
  <si>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</si>
  <si>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</si>
  <si>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</si>
  <si>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</si>
  <si>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</si>
  <si>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</si>
  <si>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</si>
  <si>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</si>
  <si>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</si>
  <si>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</si>
  <si>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</si>
  <si>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</si>
  <si>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</si>
  <si>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</si>
  <si>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</si>
  <si>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</si>
  <si>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</si>
  <si>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</si>
  <si>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</si>
  <si>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</si>
  <si>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</si>
  <si>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</si>
  <si>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</si>
  <si>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</si>
  <si>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</si>
  <si>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</si>
  <si>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</si>
  <si>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</si>
  <si>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</si>
  <si>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</si>
  <si>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</si>
  <si>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</si>
  <si>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</si>
  <si>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</si>
  <si>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</si>
  <si>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</si>
  <si>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</si>
  <si>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</si>
  <si>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</si>
  <si>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</si>
  <si>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</si>
  <si>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</si>
  <si>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</si>
  <si>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</si>
  <si>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</si>
  <si>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</si>
  <si>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</si>
  <si>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</si>
  <si>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</si>
  <si>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</si>
  <si>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</si>
  <si>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</si>
  <si>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</si>
  <si>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</si>
  <si>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</si>
  <si>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</si>
  <si>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</si>
  <si>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</si>
  <si>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</si>
  <si>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</si>
  <si>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</si>
  <si>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</si>
  <si>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</si>
  <si>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</si>
  <si>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</si>
  <si>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</si>
  <si>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</si>
  <si>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</si>
  <si>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</si>
  <si>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</si>
  <si>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</si>
  <si>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</si>
  <si>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</si>
  <si>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</si>
  <si>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</si>
  <si>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</si>
  <si>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</si>
  <si>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</si>
  <si>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</si>
  <si>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</si>
  <si>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</si>
  <si>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</si>
  <si>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</si>
  <si>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</si>
  <si>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</si>
  <si>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</si>
  <si>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</si>
  <si>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</si>
  <si>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</si>
  <si>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</si>
  <si>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</si>
  <si>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</si>
  <si>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</si>
  <si>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</si>
  <si>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</si>
  <si>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</si>
  <si>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</si>
  <si>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</si>
  <si>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</si>
  <si>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</si>
  <si>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</si>
  <si>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</si>
  <si>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</si>
  <si>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</si>
  <si>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</si>
  <si>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</si>
  <si>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</si>
  <si>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</si>
  <si>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</si>
  <si>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</si>
  <si>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</si>
  <si>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</si>
  <si>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</si>
  <si>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</si>
  <si>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</si>
  <si>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</si>
  <si>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</si>
  <si>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</si>
  <si>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</si>
  <si>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</si>
  <si>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</si>
  <si>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</si>
  <si>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</si>
  <si>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</si>
  <si>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</si>
  <si>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</si>
  <si>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</si>
  <si>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</si>
  <si>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</si>
  <si>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</si>
  <si>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</si>
  <si>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</si>
  <si>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</si>
  <si>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</si>
  <si>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</si>
  <si>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</si>
  <si>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</si>
  <si>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</si>
  <si>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</si>
  <si>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</si>
  <si>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</si>
  <si>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</si>
  <si>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</si>
  <si>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</si>
  <si>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</si>
  <si>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</si>
  <si>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</si>
  <si>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</si>
  <si>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</si>
  <si>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</si>
  <si>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</si>
  <si>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</si>
  <si>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</si>
  <si>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</si>
  <si>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</si>
  <si>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</si>
  <si>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</si>
  <si>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</si>
  <si>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</si>
  <si>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</si>
  <si>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</si>
  <si>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</si>
  <si>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</si>
  <si>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</si>
  <si>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</si>
  <si>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</si>
  <si>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</si>
  <si>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</si>
  <si>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</si>
  <si>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</si>
  <si>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</si>
  <si>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</si>
  <si>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</si>
  <si>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</si>
  <si>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</si>
  <si>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</si>
  <si>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</si>
  <si>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</si>
  <si>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</si>
  <si>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</si>
  <si>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</si>
  <si>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</si>
  <si>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</si>
  <si>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</si>
  <si>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</si>
  <si>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</si>
  <si>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</si>
  <si>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</si>
  <si>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</si>
  <si>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</si>
  <si>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</si>
  <si>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</si>
  <si>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</si>
  <si>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</si>
  <si>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</si>
  <si>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</si>
  <si>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</si>
  <si>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</si>
  <si>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</si>
  <si>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</si>
  <si>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</si>
  <si>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</si>
  <si>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</si>
  <si>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</si>
  <si>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</si>
  <si>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</si>
  <si>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</si>
  <si>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</si>
  <si>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</si>
  <si>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</si>
  <si>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</si>
  <si>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</si>
  <si>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</si>
  <si>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</si>
  <si>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</si>
  <si>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</si>
  <si>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</si>
  <si>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</si>
  <si>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</si>
  <si>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</si>
  <si>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</si>
  <si>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</si>
  <si>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2014 SCH 210</t>
  </si>
  <si>
    <t>2013 SCH 210</t>
  </si>
  <si>
    <t>2012 SCH 210</t>
  </si>
  <si>
    <t>2011 SCH 210</t>
  </si>
  <si>
    <t>2010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</si>
  <si>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</si>
  <si>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</si>
  <si>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</si>
  <si>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</si>
  <si>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</si>
  <si>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</si>
  <si>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</si>
  <si>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</si>
  <si>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</si>
  <si>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</si>
  <si>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</si>
  <si>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</si>
  <si>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</si>
  <si>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</si>
  <si>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</si>
  <si>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</si>
  <si>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</si>
  <si>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</si>
  <si>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</si>
  <si>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</si>
  <si>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</si>
  <si>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</si>
  <si>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</si>
  <si>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</si>
  <si>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</si>
  <si>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</si>
  <si>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</si>
  <si>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</si>
  <si>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</si>
  <si>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</si>
  <si>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</si>
  <si>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</si>
  <si>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</si>
  <si>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</si>
  <si>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</si>
  <si>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</si>
  <si>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</si>
  <si>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</si>
  <si>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</si>
  <si>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</si>
  <si>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</si>
  <si>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</si>
  <si>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</si>
  <si>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</si>
  <si>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</si>
  <si>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</si>
  <si>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</si>
  <si>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</si>
  <si>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</si>
  <si>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</si>
  <si>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</si>
  <si>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</si>
  <si>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</si>
  <si>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</si>
  <si>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</si>
  <si>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</si>
  <si>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</si>
  <si>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</si>
  <si>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</si>
  <si>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</si>
  <si>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</si>
  <si>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</si>
  <si>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</si>
  <si>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</si>
  <si>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</si>
  <si>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</si>
  <si>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</si>
  <si>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</si>
  <si>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</si>
  <si>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</si>
  <si>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</si>
  <si>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</si>
  <si>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</si>
  <si>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</si>
  <si>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</si>
  <si>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</si>
  <si>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</si>
  <si>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</si>
  <si>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</si>
  <si>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</si>
  <si>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</si>
  <si>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</si>
  <si>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</si>
  <si>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</si>
  <si>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</si>
  <si>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</si>
  <si>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</si>
  <si>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</si>
  <si>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</si>
  <si>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</si>
  <si>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</si>
  <si>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</si>
  <si>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</si>
  <si>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2014 SCH 417</t>
  </si>
  <si>
    <t>2013 SCH 417</t>
  </si>
  <si>
    <t>2012 SCH 417</t>
  </si>
  <si>
    <t>2011 SCH 417</t>
  </si>
  <si>
    <t>2010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</si>
  <si>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</si>
  <si>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</si>
  <si>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</si>
  <si>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</si>
  <si>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</si>
  <si>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</si>
  <si>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</si>
  <si>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</si>
  <si>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</si>
  <si>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</si>
  <si>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</si>
  <si>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</si>
  <si>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</si>
  <si>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</si>
  <si>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</si>
  <si>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</si>
  <si>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</si>
  <si>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</si>
  <si>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</si>
  <si>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</si>
  <si>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</si>
  <si>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</si>
  <si>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</si>
  <si>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</si>
  <si>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</si>
  <si>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</si>
  <si>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</si>
  <si>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</si>
  <si>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</si>
  <si>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</si>
  <si>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</si>
  <si>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</si>
  <si>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</si>
  <si>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</si>
  <si>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</si>
  <si>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</si>
  <si>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</si>
  <si>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</si>
  <si>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</si>
  <si>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</si>
  <si>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</si>
  <si>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</si>
  <si>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</si>
  <si>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</si>
  <si>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</si>
  <si>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</si>
  <si>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</si>
  <si>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</si>
  <si>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</si>
  <si>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</si>
  <si>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</si>
  <si>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</si>
  <si>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</si>
  <si>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</si>
  <si>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</si>
  <si>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</si>
  <si>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</si>
  <si>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</si>
  <si>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</si>
  <si>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</si>
  <si>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</si>
  <si>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</si>
  <si>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</si>
  <si>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</si>
  <si>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</si>
  <si>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</si>
  <si>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</si>
  <si>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</si>
  <si>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</si>
  <si>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</si>
  <si>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</si>
  <si>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</si>
  <si>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</si>
  <si>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</si>
  <si>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</si>
  <si>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</si>
  <si>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</si>
  <si>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</si>
  <si>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</si>
  <si>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</si>
  <si>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</si>
  <si>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</si>
  <si>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</si>
  <si>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</si>
  <si>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</si>
  <si>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</si>
  <si>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</si>
  <si>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</si>
  <si>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</si>
  <si>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</si>
  <si>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</si>
  <si>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</si>
  <si>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</si>
  <si>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</si>
  <si>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</si>
  <si>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</si>
  <si>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</si>
  <si>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</si>
  <si>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</si>
  <si>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</si>
  <si>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</si>
  <si>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</si>
  <si>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</si>
  <si>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</si>
  <si>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</si>
  <si>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</si>
  <si>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</si>
  <si>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</si>
  <si>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</si>
  <si>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</si>
  <si>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</si>
  <si>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</si>
  <si>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</si>
  <si>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</si>
  <si>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</si>
  <si>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</si>
  <si>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</si>
  <si>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</si>
  <si>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</si>
  <si>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</si>
  <si>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</si>
  <si>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</si>
  <si>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</si>
  <si>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</si>
  <si>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</si>
  <si>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</si>
  <si>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</si>
  <si>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</si>
  <si>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</si>
  <si>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</si>
  <si>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</si>
  <si>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</si>
  <si>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</si>
  <si>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</si>
  <si>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</si>
  <si>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</si>
  <si>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</si>
  <si>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</si>
  <si>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</si>
  <si>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</si>
  <si>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</si>
  <si>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</si>
  <si>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</si>
  <si>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</si>
  <si>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</si>
  <si>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</si>
  <si>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</si>
  <si>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</si>
  <si>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</si>
  <si>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</si>
  <si>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</si>
  <si>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</si>
  <si>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</si>
  <si>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</si>
  <si>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</si>
  <si>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</si>
  <si>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</si>
  <si>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</si>
  <si>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</si>
  <si>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</si>
  <si>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</si>
  <si>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</si>
  <si>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</si>
  <si>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</si>
  <si>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</si>
  <si>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</si>
  <si>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</si>
  <si>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</si>
  <si>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</si>
  <si>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</si>
  <si>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</si>
  <si>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</si>
  <si>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</si>
  <si>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</si>
  <si>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</si>
  <si>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2014 SCH 414</t>
  </si>
  <si>
    <t>2013 SCH 414</t>
  </si>
  <si>
    <t>2012 SCH 414</t>
  </si>
  <si>
    <t>2011 SCH 414</t>
  </si>
  <si>
    <t>2010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</si>
  <si>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</si>
  <si>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</si>
  <si>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</si>
  <si>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</si>
  <si>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</si>
  <si>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</si>
  <si>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</si>
  <si>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</si>
  <si>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</si>
  <si>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</si>
  <si>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</si>
  <si>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</si>
  <si>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</si>
  <si>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</si>
  <si>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</si>
  <si>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</si>
  <si>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</si>
  <si>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</si>
  <si>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</si>
  <si>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</si>
  <si>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</si>
  <si>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</si>
  <si>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</si>
  <si>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</si>
  <si>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</si>
  <si>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</si>
  <si>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</si>
  <si>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</si>
  <si>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</si>
  <si>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</si>
  <si>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</si>
  <si>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</si>
  <si>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</si>
  <si>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</si>
  <si>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</si>
  <si>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</si>
  <si>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</si>
  <si>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</si>
  <si>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</si>
  <si>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</si>
  <si>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</si>
  <si>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</si>
  <si>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</si>
  <si>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</si>
  <si>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</si>
  <si>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</si>
  <si>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</si>
  <si>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</si>
  <si>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</si>
  <si>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</si>
  <si>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</si>
  <si>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</si>
  <si>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</si>
  <si>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</si>
  <si>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</si>
  <si>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</si>
  <si>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</si>
  <si>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</si>
  <si>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</si>
  <si>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</si>
  <si>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</si>
  <si>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</si>
  <si>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</si>
  <si>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</si>
  <si>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</si>
  <si>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</si>
  <si>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</si>
  <si>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</si>
  <si>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</si>
  <si>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</si>
  <si>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</si>
  <si>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</si>
  <si>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</si>
  <si>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</si>
  <si>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</si>
  <si>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</si>
  <si>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</si>
  <si>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</si>
  <si>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</si>
  <si>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</si>
  <si>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</si>
  <si>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</si>
  <si>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</si>
  <si>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</si>
  <si>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</si>
  <si>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</si>
  <si>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</si>
  <si>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</si>
  <si>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</si>
  <si>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</si>
  <si>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</si>
  <si>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</si>
  <si>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</si>
  <si>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</si>
  <si>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</si>
  <si>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</si>
  <si>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</si>
  <si>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</si>
  <si>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</si>
  <si>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</si>
  <si>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</si>
  <si>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</si>
  <si>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</si>
  <si>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</si>
  <si>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</si>
  <si>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</si>
  <si>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</si>
  <si>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</si>
  <si>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</si>
  <si>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</si>
  <si>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</si>
  <si>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</si>
  <si>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</si>
  <si>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</si>
  <si>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</si>
  <si>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</si>
  <si>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</si>
  <si>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</si>
  <si>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</si>
  <si>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</si>
  <si>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</si>
  <si>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</si>
  <si>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</si>
  <si>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</si>
  <si>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</si>
  <si>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</si>
  <si>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</si>
  <si>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</si>
  <si>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</si>
  <si>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</si>
  <si>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</si>
  <si>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</si>
  <si>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</si>
  <si>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</si>
  <si>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</si>
  <si>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</si>
  <si>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</si>
  <si>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</si>
  <si>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</si>
  <si>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</si>
  <si>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</si>
  <si>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</si>
  <si>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</si>
  <si>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</si>
  <si>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</si>
  <si>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</si>
  <si>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</si>
  <si>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</si>
  <si>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</si>
  <si>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</si>
  <si>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</si>
  <si>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</si>
  <si>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</si>
  <si>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</si>
  <si>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</si>
  <si>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</si>
  <si>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</si>
  <si>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</si>
  <si>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</si>
  <si>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</si>
  <si>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</si>
  <si>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</si>
  <si>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</si>
  <si>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</si>
  <si>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</si>
  <si>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</si>
  <si>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</si>
  <si>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</si>
  <si>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</si>
  <si>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</si>
  <si>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</si>
  <si>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</si>
  <si>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</si>
  <si>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</si>
  <si>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</si>
  <si>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</si>
  <si>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</si>
  <si>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</si>
  <si>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</si>
  <si>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</si>
  <si>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</si>
  <si>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</si>
  <si>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</si>
  <si>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</si>
  <si>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</si>
  <si>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</si>
  <si>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</si>
  <si>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</si>
  <si>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</si>
  <si>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</si>
  <si>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</si>
  <si>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</si>
  <si>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</si>
  <si>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</si>
  <si>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</si>
  <si>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</si>
  <si>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</si>
  <si>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</si>
  <si>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</si>
  <si>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</si>
  <si>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</si>
  <si>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</si>
  <si>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</si>
  <si>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</si>
  <si>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</si>
  <si>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</si>
  <si>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</si>
  <si>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</si>
  <si>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</si>
  <si>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</si>
  <si>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</si>
  <si>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</si>
  <si>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</si>
  <si>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</si>
  <si>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</si>
  <si>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</si>
  <si>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</si>
  <si>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</si>
  <si>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</si>
  <si>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</si>
  <si>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</si>
  <si>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</si>
  <si>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</si>
  <si>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</si>
  <si>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</si>
  <si>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</si>
  <si>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</si>
  <si>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</si>
  <si>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</si>
  <si>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</si>
  <si>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</si>
  <si>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</si>
  <si>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</si>
  <si>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</si>
  <si>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</si>
  <si>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</si>
  <si>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</si>
  <si>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</si>
  <si>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</si>
  <si>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</si>
  <si>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</si>
  <si>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</si>
  <si>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</si>
  <si>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</si>
  <si>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</si>
  <si>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</si>
  <si>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</si>
  <si>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</si>
  <si>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</si>
  <si>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</si>
  <si>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</si>
  <si>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</si>
  <si>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</si>
  <si>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</si>
  <si>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</si>
  <si>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</si>
  <si>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</si>
  <si>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</si>
  <si>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</si>
  <si>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</si>
  <si>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</si>
  <si>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</si>
  <si>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</si>
  <si>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</si>
  <si>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</si>
  <si>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</si>
  <si>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2014 SCH 415</t>
  </si>
  <si>
    <t>2013 SCH 415</t>
  </si>
  <si>
    <t>2012 SCH 415</t>
  </si>
  <si>
    <t>2011 SCH 415</t>
  </si>
  <si>
    <t>2010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</si>
  <si>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</si>
  <si>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</si>
  <si>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</si>
  <si>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</si>
  <si>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</si>
  <si>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</si>
  <si>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</si>
  <si>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</si>
  <si>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</si>
  <si>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</si>
  <si>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</si>
  <si>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</si>
  <si>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</si>
  <si>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</si>
  <si>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</si>
  <si>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</si>
  <si>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</si>
  <si>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</si>
  <si>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</si>
  <si>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</si>
  <si>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</si>
  <si>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</si>
  <si>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</si>
  <si>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</si>
  <si>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</si>
  <si>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</si>
  <si>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</si>
  <si>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</si>
  <si>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</si>
  <si>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</si>
  <si>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</si>
  <si>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</si>
  <si>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</si>
  <si>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</si>
  <si>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</si>
  <si>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</si>
  <si>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</si>
  <si>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</si>
  <si>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</si>
  <si>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</si>
  <si>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</si>
  <si>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</si>
  <si>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</si>
  <si>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</si>
  <si>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</si>
  <si>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</si>
  <si>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</si>
  <si>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</si>
  <si>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</si>
  <si>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</si>
  <si>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</si>
  <si>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</si>
  <si>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</si>
  <si>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</si>
  <si>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</si>
  <si>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</si>
  <si>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</si>
  <si>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</si>
  <si>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</si>
  <si>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</si>
  <si>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</si>
  <si>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</si>
  <si>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</si>
  <si>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</si>
  <si>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</si>
  <si>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</si>
  <si>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</si>
  <si>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</si>
  <si>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</si>
  <si>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</si>
  <si>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</si>
  <si>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</si>
  <si>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</si>
  <si>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</si>
  <si>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</si>
  <si>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</si>
  <si>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</si>
  <si>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</si>
  <si>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</si>
  <si>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</si>
  <si>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</si>
  <si>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</si>
  <si>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</si>
  <si>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</si>
  <si>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</si>
  <si>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</si>
  <si>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</si>
  <si>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</si>
  <si>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</si>
  <si>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</si>
  <si>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</si>
  <si>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</si>
  <si>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</si>
  <si>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</si>
  <si>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</si>
  <si>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</si>
  <si>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</si>
  <si>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</si>
  <si>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</si>
  <si>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</si>
  <si>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</si>
  <si>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</si>
  <si>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</si>
  <si>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</si>
  <si>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</si>
  <si>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</si>
  <si>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</si>
  <si>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</si>
  <si>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</si>
  <si>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</si>
  <si>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</si>
  <si>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</si>
  <si>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</si>
  <si>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</si>
  <si>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</si>
  <si>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</si>
  <si>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</si>
  <si>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</si>
  <si>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</si>
  <si>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</si>
  <si>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</si>
  <si>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</si>
  <si>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</si>
  <si>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</si>
  <si>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</si>
  <si>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</si>
  <si>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</si>
  <si>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</si>
  <si>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</si>
  <si>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</si>
  <si>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</si>
  <si>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</si>
  <si>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</si>
  <si>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</si>
  <si>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</si>
  <si>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</si>
  <si>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</si>
  <si>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</si>
  <si>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</si>
  <si>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</si>
  <si>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</si>
  <si>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</si>
  <si>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</si>
  <si>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</si>
  <si>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</si>
  <si>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</si>
  <si>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</si>
  <si>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</si>
  <si>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</si>
  <si>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</si>
  <si>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</si>
  <si>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</si>
  <si>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</si>
  <si>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</si>
  <si>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</si>
  <si>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</si>
  <si>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</si>
  <si>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</si>
  <si>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</si>
  <si>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</si>
  <si>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</si>
  <si>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</si>
  <si>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</si>
  <si>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</si>
  <si>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</si>
  <si>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</si>
  <si>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</si>
  <si>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</si>
  <si>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</si>
  <si>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</si>
  <si>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</si>
  <si>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</si>
  <si>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</si>
  <si>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</si>
  <si>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</si>
  <si>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</si>
  <si>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</si>
  <si>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</si>
  <si>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</si>
  <si>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</si>
  <si>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</si>
  <si>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</si>
  <si>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</si>
  <si>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</si>
  <si>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</si>
  <si>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</si>
  <si>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</si>
  <si>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</si>
  <si>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</si>
  <si>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</si>
  <si>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</si>
  <si>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</si>
  <si>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</si>
  <si>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</si>
  <si>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</si>
  <si>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</si>
  <si>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</si>
  <si>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</si>
  <si>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</si>
  <si>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</si>
  <si>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</si>
  <si>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</si>
  <si>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</si>
  <si>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</si>
  <si>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</si>
  <si>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</si>
  <si>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</si>
  <si>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</si>
  <si>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</si>
  <si>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</si>
  <si>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</si>
  <si>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</si>
  <si>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</si>
  <si>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</si>
  <si>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</si>
  <si>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</si>
  <si>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</si>
  <si>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</si>
  <si>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</si>
  <si>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</si>
  <si>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</si>
  <si>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</si>
  <si>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</si>
  <si>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</si>
  <si>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</si>
  <si>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</si>
  <si>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</si>
  <si>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</si>
  <si>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</si>
  <si>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</si>
  <si>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</si>
  <si>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</si>
  <si>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</si>
  <si>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</si>
  <si>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</si>
  <si>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</si>
  <si>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</si>
  <si>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</si>
  <si>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</si>
  <si>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</si>
  <si>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</si>
  <si>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</si>
  <si>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</si>
  <si>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</si>
  <si>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</si>
  <si>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</si>
  <si>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</si>
  <si>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</si>
  <si>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</si>
  <si>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</si>
  <si>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</si>
  <si>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</si>
  <si>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</si>
  <si>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</si>
  <si>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</si>
  <si>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</si>
  <si>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</si>
  <si>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</si>
  <si>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</si>
  <si>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</si>
  <si>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</si>
  <si>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</si>
  <si>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</si>
  <si>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</si>
  <si>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</si>
  <si>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</si>
  <si>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</si>
  <si>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</si>
  <si>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</si>
  <si>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</si>
  <si>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</si>
  <si>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</si>
  <si>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</si>
  <si>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</si>
  <si>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</si>
  <si>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</si>
  <si>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</si>
  <si>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</si>
  <si>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</si>
  <si>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</si>
  <si>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</si>
  <si>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</si>
  <si>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</si>
  <si>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</si>
  <si>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</si>
  <si>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</si>
  <si>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</si>
  <si>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</si>
  <si>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</si>
  <si>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</si>
  <si>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</si>
  <si>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</si>
  <si>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</si>
  <si>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</si>
  <si>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</si>
  <si>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</si>
  <si>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</si>
  <si>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</si>
  <si>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</si>
  <si>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</si>
  <si>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</si>
  <si>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</si>
  <si>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</si>
  <si>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</si>
  <si>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</si>
  <si>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</si>
  <si>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</si>
  <si>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</si>
  <si>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</si>
  <si>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</si>
  <si>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</si>
  <si>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</si>
  <si>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</si>
  <si>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</si>
  <si>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</si>
  <si>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</si>
  <si>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</si>
  <si>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</si>
  <si>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</si>
  <si>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</si>
  <si>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</si>
  <si>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</si>
  <si>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</si>
  <si>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</si>
  <si>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</si>
  <si>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</si>
  <si>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</si>
  <si>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</si>
  <si>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</si>
  <si>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</si>
  <si>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</si>
  <si>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</si>
  <si>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</si>
  <si>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</si>
  <si>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</si>
  <si>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</si>
  <si>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</si>
  <si>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</si>
  <si>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</si>
  <si>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</si>
  <si>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</si>
  <si>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</si>
  <si>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</si>
  <si>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</si>
  <si>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</si>
  <si>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</si>
  <si>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</si>
  <si>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</si>
  <si>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</si>
  <si>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</si>
  <si>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</si>
  <si>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</si>
  <si>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</si>
  <si>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</si>
  <si>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</si>
  <si>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</si>
  <si>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</si>
  <si>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</si>
  <si>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</si>
  <si>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</si>
  <si>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</si>
  <si>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</si>
  <si>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</si>
  <si>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</si>
  <si>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</si>
  <si>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</si>
  <si>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</si>
  <si>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</si>
  <si>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</si>
  <si>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</si>
  <si>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</si>
  <si>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</si>
  <si>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</si>
  <si>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</si>
  <si>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</si>
  <si>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</si>
  <si>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</si>
  <si>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</si>
  <si>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</si>
  <si>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</si>
  <si>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</si>
  <si>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</si>
  <si>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</si>
  <si>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</si>
  <si>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</si>
  <si>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</si>
  <si>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</si>
  <si>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</si>
  <si>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</si>
  <si>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</si>
  <si>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</si>
  <si>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</si>
  <si>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</si>
  <si>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</si>
  <si>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2014 SCH 412</t>
  </si>
  <si>
    <t>2013 SCH 412</t>
  </si>
  <si>
    <t>2012 SCH 412</t>
  </si>
  <si>
    <t>2011 SCH 412</t>
  </si>
  <si>
    <t>2010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</si>
  <si>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</si>
  <si>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</si>
  <si>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</si>
  <si>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</si>
  <si>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</si>
  <si>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</si>
  <si>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</si>
  <si>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</si>
  <si>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</si>
  <si>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</si>
  <si>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</si>
  <si>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</si>
  <si>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</si>
  <si>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</si>
  <si>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</si>
  <si>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</si>
  <si>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</si>
  <si>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</si>
  <si>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</si>
  <si>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</si>
  <si>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</si>
  <si>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</si>
  <si>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</si>
  <si>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</si>
  <si>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</si>
  <si>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</si>
  <si>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</si>
  <si>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</si>
  <si>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</si>
  <si>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</si>
  <si>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</si>
  <si>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</si>
  <si>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</si>
  <si>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</si>
  <si>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</si>
  <si>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</si>
  <si>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</si>
  <si>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</si>
  <si>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</si>
  <si>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</si>
  <si>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</si>
  <si>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</si>
  <si>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</si>
  <si>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</si>
  <si>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</si>
  <si>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</si>
  <si>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</si>
  <si>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</si>
  <si>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</si>
  <si>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</si>
  <si>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</si>
  <si>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</si>
  <si>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</si>
  <si>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</si>
  <si>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</si>
  <si>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</si>
  <si>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</si>
  <si>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</si>
  <si>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</si>
  <si>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</si>
  <si>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</si>
  <si>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</si>
  <si>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</si>
  <si>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</si>
  <si>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</si>
  <si>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</si>
  <si>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</si>
  <si>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</si>
  <si>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</si>
  <si>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</si>
  <si>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</si>
  <si>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</si>
  <si>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</si>
  <si>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</si>
  <si>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</si>
  <si>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</si>
  <si>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</si>
  <si>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</si>
  <si>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</si>
  <si>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</si>
  <si>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</si>
  <si>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</si>
  <si>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</si>
  <si>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</si>
  <si>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</si>
  <si>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</si>
  <si>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</si>
  <si>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</si>
  <si>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</si>
  <si>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</si>
  <si>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</si>
  <si>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</si>
  <si>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</si>
  <si>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</si>
  <si>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</si>
  <si>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</si>
  <si>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</si>
  <si>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</si>
  <si>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</si>
  <si>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</si>
  <si>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</si>
  <si>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</si>
  <si>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</si>
  <si>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</si>
  <si>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</si>
  <si>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</si>
  <si>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</si>
  <si>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</si>
  <si>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</si>
  <si>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</si>
  <si>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</si>
  <si>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</si>
  <si>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</si>
  <si>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</si>
  <si>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</si>
  <si>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</si>
  <si>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</si>
  <si>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</si>
  <si>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</si>
  <si>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</si>
  <si>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</si>
  <si>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</si>
  <si>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2014 SCH 352B COL (B)</t>
  </si>
  <si>
    <t>=SUM(A4L101C2,A4L101C3)</t>
  </si>
  <si>
    <t>2014 SCH 335 COL (G)</t>
  </si>
  <si>
    <t>2014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</si>
  <si>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</si>
  <si>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</si>
  <si>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</si>
  <si>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</si>
  <si>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</si>
  <si>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</si>
  <si>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</si>
  <si>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</si>
  <si>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</si>
  <si>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</si>
  <si>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</si>
  <si>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</si>
  <si>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</si>
  <si>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</si>
  <si>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</si>
  <si>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</si>
  <si>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</si>
  <si>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</si>
  <si>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</si>
  <si>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</si>
  <si>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</si>
  <si>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</si>
  <si>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</si>
  <si>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</si>
  <si>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</si>
  <si>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</si>
  <si>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</si>
  <si>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</si>
  <si>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</si>
  <si>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</si>
  <si>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</si>
  <si>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</si>
  <si>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</si>
  <si>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</si>
  <si>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</si>
  <si>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</si>
  <si>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</si>
  <si>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</si>
  <si>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</si>
  <si>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</si>
  <si>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</si>
  <si>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</si>
  <si>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</si>
  <si>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</si>
  <si>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</si>
  <si>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</si>
  <si>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</si>
  <si>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</si>
  <si>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</si>
  <si>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</si>
  <si>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</si>
  <si>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</si>
  <si>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</si>
  <si>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</si>
  <si>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</si>
  <si>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</si>
  <si>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</si>
  <si>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</si>
  <si>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</si>
  <si>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</si>
  <si>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</si>
  <si>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</si>
  <si>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</si>
  <si>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</si>
  <si>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</si>
  <si>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</si>
  <si>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</si>
  <si>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</si>
  <si>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</si>
  <si>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</si>
  <si>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</si>
  <si>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</si>
  <si>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</si>
  <si>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</si>
  <si>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</si>
  <si>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</si>
  <si>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</si>
  <si>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2014 SCH 245, LINE 28</t>
  </si>
  <si>
    <t>=A4L201C1</t>
  </si>
  <si>
    <t>2014 SCH 200, LINE 49</t>
  </si>
  <si>
    <t>=A4L202C1</t>
  </si>
  <si>
    <t>2014 SCH 510, LINE 27</t>
  </si>
  <si>
    <t>=IF(EMBEDDED_COC="N",A4L205C1,A4L203C1)</t>
  </si>
  <si>
    <t>2014 SCH 510, LINE 28</t>
  </si>
  <si>
    <t>=IF(EMBEDDED_COC="N",A4L205C1,A4L204C1)</t>
  </si>
  <si>
    <t>2014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</si>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</sst>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139300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7</v>
      </c>
    </row>
    <row r="9" spans="1:2" x14ac:dyDescent="0.2">
      <c r="A9" s="1" t="s">
        <v>9</v>
      </c>
      <c r="B9" s="6">
        <v>2014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42153.038999999997</v>
      </c>
      <c r="F8" s="16" t="s">
        <v>175</v>
      </c>
      <c r="G8" s="15">
        <v>38953.357000000004</v>
      </c>
      <c r="H8" s="16" t="s">
        <v>176</v>
      </c>
      <c r="I8" s="15">
        <v>41224.572999999997</v>
      </c>
      <c r="J8" s="16" t="s">
        <v>177</v>
      </c>
      <c r="K8" s="15">
        <v>45118.016000000003</v>
      </c>
      <c r="L8" s="16" t="s">
        <v>178</v>
      </c>
      <c r="M8" s="15">
        <v>42560.722000000002</v>
      </c>
      <c r="N8" s="16" t="s">
        <v>179</v>
      </c>
      <c r="O8" s="17">
        <f>IF(RUN_YEARS &gt; 1,(A1L101C1 + A1L101C2) / 2, 0)</f>
        <v>40553.198000000004</v>
      </c>
      <c r="P8" s="16" t="s">
        <v>180</v>
      </c>
      <c r="Q8" s="17">
        <f>IF(RUN_YEARS &gt; 2,(A1L101C1 + A1L101C2 + A1L101C3) / 3, 0)</f>
        <v>40776.989666666668</v>
      </c>
      <c r="R8" s="16" t="s">
        <v>181</v>
      </c>
      <c r="S8" s="17">
        <f>IF(RUN_YEARS &gt; 3,(A1L101C1 + A1L101C2 + A1L101C3 + A1L101C4) / 4, 0)</f>
        <v>41862.246250000004</v>
      </c>
      <c r="T8" s="16" t="s">
        <v>182</v>
      </c>
      <c r="U8" s="17">
        <f>IF(RUN_YEARS &gt; 4,(A1L101C1 + A1L101C2 + A1L101C3 + A1L101C4 + A1L101C5) / 5, 0)</f>
        <v>42001.941400000003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6077.3109999999997</v>
      </c>
      <c r="F9" s="16" t="s">
        <v>175</v>
      </c>
      <c r="G9" s="15">
        <v>6010.6409999999996</v>
      </c>
      <c r="H9" s="16" t="s">
        <v>176</v>
      </c>
      <c r="I9" s="15">
        <v>6213.6149999999998</v>
      </c>
      <c r="J9" s="16" t="s">
        <v>177</v>
      </c>
      <c r="K9" s="15">
        <v>6358.183</v>
      </c>
      <c r="L9" s="16" t="s">
        <v>178</v>
      </c>
      <c r="M9" s="15">
        <v>6364.4129999999996</v>
      </c>
      <c r="N9" s="16" t="s">
        <v>183</v>
      </c>
      <c r="O9" s="17">
        <f>IF(RUN_YEARS &gt; 1,(A1L102C1 + A1L102C2) / 2, 0)</f>
        <v>6043.9759999999997</v>
      </c>
      <c r="P9" s="16" t="s">
        <v>184</v>
      </c>
      <c r="Q9" s="17">
        <f>IF(RUN_YEARS &gt; 2,(A1L102C1 + A1L102C2 + A1L102C3) / 3, 0)</f>
        <v>6100.5223333333333</v>
      </c>
      <c r="R9" s="16" t="s">
        <v>185</v>
      </c>
      <c r="S9" s="17">
        <f>IF(RUN_YEARS &gt; 3,(A1L102C1 + A1L102C2 + A1L102C3 + A1L102C4) / 4, 0)</f>
        <v>6164.9375</v>
      </c>
      <c r="T9" s="16" t="s">
        <v>186</v>
      </c>
      <c r="U9" s="17">
        <f>IF(RUN_YEARS &gt; 4,(A1L102C1 + A1L102C2 + A1L102C3 + A1L102C4 + A1L102C5) / 5, 0)</f>
        <v>6204.8325999999997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100093.29700000001</v>
      </c>
      <c r="F10" s="16" t="s">
        <v>175</v>
      </c>
      <c r="G10" s="15">
        <v>95886.79</v>
      </c>
      <c r="H10" s="16" t="s">
        <v>176</v>
      </c>
      <c r="I10" s="15">
        <v>94532.743000000002</v>
      </c>
      <c r="J10" s="16" t="s">
        <v>177</v>
      </c>
      <c r="K10" s="15">
        <v>90768.463000000003</v>
      </c>
      <c r="L10" s="16" t="s">
        <v>178</v>
      </c>
      <c r="M10" s="15">
        <v>89347.929000000004</v>
      </c>
      <c r="N10" s="16" t="s">
        <v>187</v>
      </c>
      <c r="O10" s="17">
        <f>IF(RUN_YEARS &gt; 1,(A1L103C1 + A1L103C2) / 2, 0)</f>
        <v>97990.0435</v>
      </c>
      <c r="P10" s="16" t="s">
        <v>188</v>
      </c>
      <c r="Q10" s="17">
        <f>IF(RUN_YEARS &gt; 2,(A1L103C1 + A1L103C2 + A1L103C3) / 3, 0)</f>
        <v>96837.61</v>
      </c>
      <c r="R10" s="16" t="s">
        <v>189</v>
      </c>
      <c r="S10" s="17">
        <f>IF(RUN_YEARS &gt; 3,(A1L103C1 + A1L103C2 + A1L103C3 + A1L103C4) / 4, 0)</f>
        <v>95320.323250000001</v>
      </c>
      <c r="T10" s="16" t="s">
        <v>190</v>
      </c>
      <c r="U10" s="17">
        <f>IF(RUN_YEARS &gt; 4,(A1L103C1 + A1L103C2 + A1L103C3 + A1L103C4 + A1L103C5) / 5, 0)</f>
        <v>94125.844400000002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148323.647</v>
      </c>
      <c r="F11" s="16" t="s">
        <v>175</v>
      </c>
      <c r="G11" s="15">
        <v>140850.788</v>
      </c>
      <c r="H11" s="16" t="s">
        <v>176</v>
      </c>
      <c r="I11" s="15">
        <v>141970.93100000001</v>
      </c>
      <c r="J11" s="16" t="s">
        <v>177</v>
      </c>
      <c r="K11" s="15">
        <v>142244.66200000001</v>
      </c>
      <c r="L11" s="16" t="s">
        <v>178</v>
      </c>
      <c r="M11" s="15">
        <v>138273.06400000001</v>
      </c>
      <c r="N11" s="16" t="s">
        <v>191</v>
      </c>
      <c r="O11" s="17">
        <f>IF(RUN_YEARS &gt; 1,(A1L104C1 + A1L104C2) / 2, 0)</f>
        <v>144587.2175</v>
      </c>
      <c r="P11" s="16" t="s">
        <v>192</v>
      </c>
      <c r="Q11" s="17">
        <f>IF(RUN_YEARS &gt; 2,(A1L104C1 + A1L104C2 + A1L104C3) / 3, 0)</f>
        <v>143715.122</v>
      </c>
      <c r="R11" s="16" t="s">
        <v>193</v>
      </c>
      <c r="S11" s="17">
        <f>IF(RUN_YEARS &gt; 3,(A1L104C1 + A1L104C2 + A1L104C3 + A1L104C4) / 4, 0)</f>
        <v>143347.50700000001</v>
      </c>
      <c r="T11" s="16" t="s">
        <v>194</v>
      </c>
      <c r="U11" s="17">
        <f>IF(RUN_YEARS &gt; 4,(A1L104C1 + A1L104C2 + A1L104C3 + A1L104C4 + A1L104C5) / 5, 0)</f>
        <v>142332.61840000001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128295.02099999999</v>
      </c>
      <c r="F12" s="16" t="s">
        <v>175</v>
      </c>
      <c r="G12" s="15">
        <v>117713.976</v>
      </c>
      <c r="H12" s="16" t="s">
        <v>176</v>
      </c>
      <c r="I12" s="15">
        <v>124626.856</v>
      </c>
      <c r="J12" s="16" t="s">
        <v>177</v>
      </c>
      <c r="K12" s="15">
        <v>137249.75099999999</v>
      </c>
      <c r="L12" s="16" t="s">
        <v>178</v>
      </c>
      <c r="M12" s="15">
        <v>130349.30899999999</v>
      </c>
      <c r="N12" s="16" t="s">
        <v>195</v>
      </c>
      <c r="O12" s="17">
        <f>IF(RUN_YEARS &gt; 1,(A1L105C1 + A1L105C2) / 2, 0)</f>
        <v>123004.49849999999</v>
      </c>
      <c r="P12" s="16" t="s">
        <v>196</v>
      </c>
      <c r="Q12" s="17">
        <f>IF(RUN_YEARS &gt; 2,(A1L105C1 + A1L105C2 + A1L105C3) / 3, 0)</f>
        <v>123545.28433333333</v>
      </c>
      <c r="R12" s="16" t="s">
        <v>197</v>
      </c>
      <c r="S12" s="17">
        <f>IF(RUN_YEARS &gt; 3,(A1L105C1 + A1L105C2 + A1L105C3 + A1L105C4) / 4, 0)</f>
        <v>126971.401</v>
      </c>
      <c r="T12" s="16" t="s">
        <v>198</v>
      </c>
      <c r="U12" s="17">
        <f>IF(RUN_YEARS &gt; 4,(A1L105C1 + A1L105C2 + A1L105C3 + A1L105C4 + A1L105C5) / 5, 0)</f>
        <v>127646.98259999999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13557.486000000001</v>
      </c>
      <c r="F13" s="16" t="s">
        <v>175</v>
      </c>
      <c r="G13" s="15">
        <v>13164.768</v>
      </c>
      <c r="H13" s="16" t="s">
        <v>176</v>
      </c>
      <c r="I13" s="15">
        <v>13536.453</v>
      </c>
      <c r="J13" s="16" t="s">
        <v>177</v>
      </c>
      <c r="K13" s="15">
        <v>13965.755999999999</v>
      </c>
      <c r="L13" s="16" t="s">
        <v>178</v>
      </c>
      <c r="M13" s="15">
        <v>13799.516</v>
      </c>
      <c r="N13" s="16" t="s">
        <v>199</v>
      </c>
      <c r="O13" s="17">
        <f>IF(RUN_YEARS &gt; 1,(A1L106C1 + A1L106C2) / 2, 0)</f>
        <v>13361.127</v>
      </c>
      <c r="P13" s="16" t="s">
        <v>200</v>
      </c>
      <c r="Q13" s="17">
        <f>IF(RUN_YEARS &gt; 2,(A1L106C1 + A1L106C2 + A1L106C3) / 3, 0)</f>
        <v>13419.569000000001</v>
      </c>
      <c r="R13" s="16" t="s">
        <v>201</v>
      </c>
      <c r="S13" s="17">
        <f>IF(RUN_YEARS &gt; 3,(A1L106C1 + A1L106C2 + A1L106C3 + A1L106C4) / 4, 0)</f>
        <v>13556.115750000001</v>
      </c>
      <c r="T13" s="16" t="s">
        <v>202</v>
      </c>
      <c r="U13" s="17">
        <f>IF(RUN_YEARS &gt; 4,(A1L106C1 + A1L106C2 + A1L106C3 + A1L106C4 + A1L106C5) / 5, 0)</f>
        <v>13604.795800000002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292758.255</v>
      </c>
      <c r="F14" s="16" t="s">
        <v>175</v>
      </c>
      <c r="G14" s="15">
        <v>284700.87900000002</v>
      </c>
      <c r="H14" s="16" t="s">
        <v>176</v>
      </c>
      <c r="I14" s="15">
        <v>280983.92300000001</v>
      </c>
      <c r="J14" s="16" t="s">
        <v>177</v>
      </c>
      <c r="K14" s="15">
        <v>273570.93699999998</v>
      </c>
      <c r="L14" s="16" t="s">
        <v>178</v>
      </c>
      <c r="M14" s="15">
        <v>267410.18699999998</v>
      </c>
      <c r="N14" s="16" t="s">
        <v>203</v>
      </c>
      <c r="O14" s="17">
        <f>IF(RUN_YEARS &gt; 1,(A1L107C1 + A1L107C2) / 2, 0)</f>
        <v>288729.56700000004</v>
      </c>
      <c r="P14" s="16" t="s">
        <v>204</v>
      </c>
      <c r="Q14" s="17">
        <f>IF(RUN_YEARS &gt; 2,(A1L107C1 + A1L107C2 + A1L107C3) / 3, 0)</f>
        <v>286147.68566666666</v>
      </c>
      <c r="R14" s="16" t="s">
        <v>205</v>
      </c>
      <c r="S14" s="17">
        <f>IF(RUN_YEARS &gt; 3,(A1L107C1 + A1L107C2 + A1L107C3 + A1L107C4) / 4, 0)</f>
        <v>283003.49849999999</v>
      </c>
      <c r="T14" s="16" t="s">
        <v>206</v>
      </c>
      <c r="U14" s="17">
        <f>IF(RUN_YEARS &gt; 4,(A1L107C1 + A1L107C2 + A1L107C3 + A1L107C4 + A1L107C5) / 5, 0)</f>
        <v>279884.83619999996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434610.76199999999</v>
      </c>
      <c r="F15" s="16" t="s">
        <v>175</v>
      </c>
      <c r="G15" s="15">
        <v>415579.62300000002</v>
      </c>
      <c r="H15" s="16" t="s">
        <v>176</v>
      </c>
      <c r="I15" s="15">
        <v>419147.23200000002</v>
      </c>
      <c r="J15" s="16" t="s">
        <v>177</v>
      </c>
      <c r="K15" s="15">
        <v>424786.44400000002</v>
      </c>
      <c r="L15" s="16" t="s">
        <v>178</v>
      </c>
      <c r="M15" s="15">
        <v>411559.01199999999</v>
      </c>
      <c r="N15" s="16" t="s">
        <v>207</v>
      </c>
      <c r="O15" s="17">
        <f>IF(RUN_YEARS &gt; 1,(A1L108C1 + A1L108C2) / 2, 0)</f>
        <v>425095.1925</v>
      </c>
      <c r="P15" s="16" t="s">
        <v>208</v>
      </c>
      <c r="Q15" s="17">
        <f>IF(RUN_YEARS &gt; 2,(A1L108C1 + A1L108C2 + A1L108C3) / 3, 0)</f>
        <v>423112.53900000005</v>
      </c>
      <c r="R15" s="16" t="s">
        <v>209</v>
      </c>
      <c r="S15" s="17">
        <f>IF(RUN_YEARS &gt; 3,(A1L108C1 + A1L108C2 + A1L108C3 + A1L108C4) / 4, 0)</f>
        <v>423531.01525000005</v>
      </c>
      <c r="T15" s="16" t="s">
        <v>210</v>
      </c>
      <c r="U15" s="17">
        <f>IF(RUN_YEARS &gt; 4,(A1L108C1 + A1L108C2 + A1L108C3 + A1L108C4 + A1L108C5) / 5, 0)</f>
        <v>421136.61460000009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13810.487999999999</v>
      </c>
      <c r="F16" s="16" t="s">
        <v>175</v>
      </c>
      <c r="G16" s="15">
        <v>13242.366</v>
      </c>
      <c r="H16" s="16" t="s">
        <v>176</v>
      </c>
      <c r="I16" s="15">
        <v>13072.632</v>
      </c>
      <c r="J16" s="16" t="s">
        <v>177</v>
      </c>
      <c r="K16" s="15">
        <v>12635.406000000001</v>
      </c>
      <c r="L16" s="16" t="s">
        <v>178</v>
      </c>
      <c r="M16" s="15">
        <v>11812.523999999999</v>
      </c>
      <c r="N16" s="16" t="s">
        <v>211</v>
      </c>
      <c r="O16" s="17">
        <f>IF(RUN_YEARS &gt; 1,(A1L109C1 + A1L109C2) / 2, 0)</f>
        <v>13526.427</v>
      </c>
      <c r="P16" s="16" t="s">
        <v>212</v>
      </c>
      <c r="Q16" s="17">
        <f>IF(RUN_YEARS &gt; 2,(A1L109C1 + A1L109C2 + A1L109C3) / 3, 0)</f>
        <v>13375.161999999998</v>
      </c>
      <c r="R16" s="16" t="s">
        <v>213</v>
      </c>
      <c r="S16" s="17">
        <f>IF(RUN_YEARS &gt; 3,(A1L109C1 + A1L109C2 + A1L109C3 + A1L109C4) / 4, 0)</f>
        <v>13190.223</v>
      </c>
      <c r="T16" s="16" t="s">
        <v>214</v>
      </c>
      <c r="U16" s="17">
        <f>IF(RUN_YEARS &gt; 4,(A1L109C1 + A1L109C2 + A1L109C3 + A1L109C4 + A1L109C5) / 5, 0)</f>
        <v>12914.683199999999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24348.173999999999</v>
      </c>
      <c r="F17" s="16" t="s">
        <v>175</v>
      </c>
      <c r="G17" s="15">
        <v>21699.473999999998</v>
      </c>
      <c r="H17" s="16" t="s">
        <v>176</v>
      </c>
      <c r="I17" s="15">
        <v>20137.038</v>
      </c>
      <c r="J17" s="16" t="s">
        <v>177</v>
      </c>
      <c r="K17" s="15">
        <v>19169.964</v>
      </c>
      <c r="L17" s="16" t="s">
        <v>178</v>
      </c>
      <c r="M17" s="15">
        <v>18387.407999999999</v>
      </c>
      <c r="N17" s="16" t="s">
        <v>215</v>
      </c>
      <c r="O17" s="17">
        <f>IF(RUN_YEARS &gt; 1,(A1L110C1 + A1L110C2) / 2, 0)</f>
        <v>23023.824000000001</v>
      </c>
      <c r="P17" s="16" t="s">
        <v>216</v>
      </c>
      <c r="Q17" s="17">
        <f>IF(RUN_YEARS &gt; 2,(A1L110C1 + A1L110C2 + A1L110C3) / 3, 0)</f>
        <v>22061.562000000002</v>
      </c>
      <c r="R17" s="16" t="s">
        <v>217</v>
      </c>
      <c r="S17" s="17">
        <f>IF(RUN_YEARS &gt; 3,(A1L110C1 + A1L110C2 + A1L110C3 + A1L110C4) / 4, 0)</f>
        <v>21338.662499999999</v>
      </c>
      <c r="T17" s="16" t="s">
        <v>218</v>
      </c>
      <c r="U17" s="17">
        <f>IF(RUN_YEARS &gt; 4,(A1L110C1 + A1L110C2 + A1L110C3 + A1L110C4 + A1L110C5) / 5, 0)</f>
        <v>20748.411599999999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38158.661999999997</v>
      </c>
      <c r="F18" s="16" t="s">
        <v>220</v>
      </c>
      <c r="G18" s="17">
        <f>(A1L109C2 + A1L110C2)</f>
        <v>34941.839999999997</v>
      </c>
      <c r="H18" s="16" t="s">
        <v>221</v>
      </c>
      <c r="I18" s="17">
        <f>(A1L109C3 + A1L110C3)</f>
        <v>33209.67</v>
      </c>
      <c r="J18" s="16" t="s">
        <v>222</v>
      </c>
      <c r="K18" s="17">
        <f>(A1L109C4 + A1L110C4)</f>
        <v>31805.370000000003</v>
      </c>
      <c r="L18" s="16" t="s">
        <v>223</v>
      </c>
      <c r="M18" s="17">
        <f>(A1L109C5 + A1L110C5)</f>
        <v>30199.932000000001</v>
      </c>
      <c r="N18" s="16" t="s">
        <v>224</v>
      </c>
      <c r="O18" s="17">
        <f>IF(RUN_YEARS &gt; 1,(A1L111C1 + A1L111C2) / 2, 0)</f>
        <v>36550.250999999997</v>
      </c>
      <c r="P18" s="16" t="s">
        <v>225</v>
      </c>
      <c r="Q18" s="17">
        <f>IF(RUN_YEARS &gt; 2,(A1L111C1 + A1L111C2 + A1L111C3) / 3, 0)</f>
        <v>35436.723999999995</v>
      </c>
      <c r="R18" s="16" t="s">
        <v>226</v>
      </c>
      <c r="S18" s="17">
        <f>IF(RUN_YEARS &gt; 3,(A1L111C1 + A1L111C2 + A1L111C3 + A1L111C4) / 4, 0)</f>
        <v>34528.885499999997</v>
      </c>
      <c r="T18" s="16" t="s">
        <v>227</v>
      </c>
      <c r="U18" s="17">
        <f>IF(RUN_YEARS &gt; 4,(A1L111C1 + A1L111C2 + A1L111C3 + A1L111C4 + A1L111C5) / 5, 0)</f>
        <v>33663.094799999999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472769.424</v>
      </c>
      <c r="F19" s="16" t="s">
        <v>175</v>
      </c>
      <c r="G19" s="15">
        <v>450521.46299999999</v>
      </c>
      <c r="H19" s="16" t="s">
        <v>176</v>
      </c>
      <c r="I19" s="15">
        <v>452356.902</v>
      </c>
      <c r="J19" s="16" t="s">
        <v>177</v>
      </c>
      <c r="K19" s="15">
        <v>456591.81400000001</v>
      </c>
      <c r="L19" s="16" t="s">
        <v>178</v>
      </c>
      <c r="M19" s="15">
        <v>441758.94400000002</v>
      </c>
      <c r="N19" s="16" t="s">
        <v>228</v>
      </c>
      <c r="O19" s="17">
        <f>IF(RUN_YEARS &gt; 1,(A1L112C1 + A1L112C2) / 2, 0)</f>
        <v>461645.44349999999</v>
      </c>
      <c r="P19" s="16" t="s">
        <v>229</v>
      </c>
      <c r="Q19" s="17">
        <f>IF(RUN_YEARS &gt; 2,(A1L112C1 + A1L112C2 + A1L112C3) / 3, 0)</f>
        <v>458549.26299999998</v>
      </c>
      <c r="R19" s="16" t="s">
        <v>230</v>
      </c>
      <c r="S19" s="17">
        <f>IF(RUN_YEARS &gt; 3,(A1L112C1 + A1L112C2 + A1L112C3 + A1L112C4) / 4, 0)</f>
        <v>458059.90074999997</v>
      </c>
      <c r="T19" s="16" t="s">
        <v>231</v>
      </c>
      <c r="U19" s="17">
        <f>IF(RUN_YEARS &gt; 4,(A1L112C1 + A1L112C2 + A1L112C3 + A1L112C4 + A1L112C5) / 5, 0)</f>
        <v>454799.70939999993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38</v>
      </c>
      <c r="F20" s="16" t="s">
        <v>175</v>
      </c>
      <c r="G20" s="15">
        <v>39</v>
      </c>
      <c r="H20" s="16" t="s">
        <v>176</v>
      </c>
      <c r="I20" s="15">
        <v>14</v>
      </c>
      <c r="J20" s="16" t="s">
        <v>177</v>
      </c>
      <c r="K20" s="15">
        <v>44</v>
      </c>
      <c r="L20" s="16" t="s">
        <v>178</v>
      </c>
      <c r="M20" s="15">
        <v>36</v>
      </c>
      <c r="N20" s="16" t="s">
        <v>232</v>
      </c>
      <c r="O20" s="17">
        <f>IF(RUN_YEARS &gt; 1,(A1L113C1 + A1L113C2) / 2, 0)</f>
        <v>38.5</v>
      </c>
      <c r="P20" s="16" t="s">
        <v>233</v>
      </c>
      <c r="Q20" s="17">
        <f>IF(RUN_YEARS &gt; 2,(A1L113C1 + A1L113C2 + A1L113C3) / 3, 0)</f>
        <v>30.333333333333332</v>
      </c>
      <c r="R20" s="16" t="s">
        <v>234</v>
      </c>
      <c r="S20" s="17">
        <f>IF(RUN_YEARS &gt; 3,(A1L113C1 + A1L113C2 + A1L113C3 + A1L113C4) / 4, 0)</f>
        <v>33.75</v>
      </c>
      <c r="T20" s="16" t="s">
        <v>235</v>
      </c>
      <c r="U20" s="17">
        <f>IF(RUN_YEARS &gt; 4,(A1L113C1 + A1L113C2 + A1L113C3 + A1L113C4 + A1L113C5) / 5, 0)</f>
        <v>34.200000000000003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11709792</v>
      </c>
      <c r="F21" s="16" t="s">
        <v>175</v>
      </c>
      <c r="G21" s="15">
        <v>10958143</v>
      </c>
      <c r="H21" s="16" t="s">
        <v>176</v>
      </c>
      <c r="I21" s="15">
        <v>13041152</v>
      </c>
      <c r="J21" s="16" t="s">
        <v>177</v>
      </c>
      <c r="K21" s="15">
        <v>13189164</v>
      </c>
      <c r="L21" s="16" t="s">
        <v>178</v>
      </c>
      <c r="M21" s="15">
        <v>12591632</v>
      </c>
      <c r="N21" s="16" t="s">
        <v>236</v>
      </c>
      <c r="O21" s="17">
        <f>IF(RUN_YEARS &gt; 1,(A1L114C1 + A1L114C2) / 2, 0)</f>
        <v>11333967.5</v>
      </c>
      <c r="P21" s="16" t="s">
        <v>237</v>
      </c>
      <c r="Q21" s="17">
        <f>IF(RUN_YEARS &gt; 2,(A1L114C1 + A1L114C2 + A1L114C3) / 3, 0)</f>
        <v>11903029</v>
      </c>
      <c r="R21" s="16" t="s">
        <v>238</v>
      </c>
      <c r="S21" s="17">
        <f>IF(RUN_YEARS &gt; 3,(A1L114C1 + A1L114C2 + A1L114C3 + A1L114C4) / 4, 0)</f>
        <v>12224562.75</v>
      </c>
      <c r="T21" s="16" t="s">
        <v>239</v>
      </c>
      <c r="U21" s="17">
        <f>IF(RUN_YEARS &gt; 4,(A1L114C1 + A1L114C2 + A1L114C3 + A1L114C4 + A1L114C5) / 5, 0)</f>
        <v>12297976.6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4903564</v>
      </c>
      <c r="F22" s="16" t="s">
        <v>175</v>
      </c>
      <c r="G22" s="15">
        <v>4506185</v>
      </c>
      <c r="H22" s="16" t="s">
        <v>176</v>
      </c>
      <c r="I22" s="15">
        <v>4792218</v>
      </c>
      <c r="J22" s="16" t="s">
        <v>177</v>
      </c>
      <c r="K22" s="15">
        <v>5284217</v>
      </c>
      <c r="L22" s="16" t="s">
        <v>178</v>
      </c>
      <c r="M22" s="15">
        <v>4970684</v>
      </c>
      <c r="N22" s="16" t="s">
        <v>240</v>
      </c>
      <c r="O22" s="17">
        <f>IF(RUN_YEARS &gt; 1,(A1L115C1 + A1L115C2) / 2, 0)</f>
        <v>4704874.5</v>
      </c>
      <c r="P22" s="16" t="s">
        <v>241</v>
      </c>
      <c r="Q22" s="17">
        <f>IF(RUN_YEARS &gt; 2,(A1L115C1 + A1L115C2 + A1L115C3) / 3, 0)</f>
        <v>4733989</v>
      </c>
      <c r="R22" s="16" t="s">
        <v>242</v>
      </c>
      <c r="S22" s="17">
        <f>IF(RUN_YEARS &gt; 3,(A1L115C1 + A1L115C2 + A1L115C3 + A1L115C4) / 4, 0)</f>
        <v>4871546</v>
      </c>
      <c r="T22" s="16" t="s">
        <v>243</v>
      </c>
      <c r="U22" s="17">
        <f>IF(RUN_YEARS &gt; 4,(A1L115C1 + A1L115C2 + A1L115C3 + A1L115C4 + A1L115C5) / 5, 0)</f>
        <v>4891373.5999999996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133384</v>
      </c>
      <c r="F23" s="16" t="s">
        <v>175</v>
      </c>
      <c r="G23" s="15">
        <v>167474</v>
      </c>
      <c r="H23" s="16" t="s">
        <v>176</v>
      </c>
      <c r="I23" s="15">
        <v>171966</v>
      </c>
      <c r="J23" s="16" t="s">
        <v>177</v>
      </c>
      <c r="K23" s="15">
        <v>178232</v>
      </c>
      <c r="L23" s="16" t="s">
        <v>178</v>
      </c>
      <c r="M23" s="15">
        <v>173730</v>
      </c>
      <c r="N23" s="16" t="s">
        <v>244</v>
      </c>
      <c r="O23" s="17">
        <f>IF(RUN_YEARS &gt; 1,(A1L116C1 + A1L116C2) / 2, 0)</f>
        <v>150429</v>
      </c>
      <c r="P23" s="16" t="s">
        <v>245</v>
      </c>
      <c r="Q23" s="17">
        <f>IF(RUN_YEARS &gt; 2,(A1L116C1 + A1L116C2 + A1L116C3) / 3, 0)</f>
        <v>157608</v>
      </c>
      <c r="R23" s="16" t="s">
        <v>246</v>
      </c>
      <c r="S23" s="17">
        <f>IF(RUN_YEARS &gt; 3,(A1L116C1 + A1L116C2 + A1L116C3 + A1L116C4) / 4, 0)</f>
        <v>162764</v>
      </c>
      <c r="T23" s="16" t="s">
        <v>247</v>
      </c>
      <c r="U23" s="17">
        <f>IF(RUN_YEARS &gt; 4,(A1L116C1 + A1L116C2 + A1L116C3 + A1L116C4 + A1L116C5) / 5, 0)</f>
        <v>164957.20000000001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6672844</v>
      </c>
      <c r="F24" s="16" t="s">
        <v>175</v>
      </c>
      <c r="G24" s="15">
        <v>6284484</v>
      </c>
      <c r="H24" s="16" t="s">
        <v>176</v>
      </c>
      <c r="I24" s="15">
        <v>8076968</v>
      </c>
      <c r="J24" s="16" t="s">
        <v>177</v>
      </c>
      <c r="K24" s="15">
        <v>7726715</v>
      </c>
      <c r="L24" s="16" t="s">
        <v>178</v>
      </c>
      <c r="M24" s="15">
        <v>7447218</v>
      </c>
      <c r="N24" s="16" t="s">
        <v>248</v>
      </c>
      <c r="O24" s="17">
        <f>IF(RUN_YEARS &gt; 1,(A1L117C1 + A1L117C2) / 2, 0)</f>
        <v>6478664</v>
      </c>
      <c r="P24" s="16" t="s">
        <v>249</v>
      </c>
      <c r="Q24" s="17">
        <f>IF(RUN_YEARS &gt; 2,(A1L117C1 + A1L117C2 + A1L117C3) / 3, 0)</f>
        <v>7011432</v>
      </c>
      <c r="R24" s="16" t="s">
        <v>250</v>
      </c>
      <c r="S24" s="17">
        <f>IF(RUN_YEARS &gt; 3,(A1L117C1 + A1L117C2 + A1L117C3 + A1L117C4) / 4, 0)</f>
        <v>7190252.75</v>
      </c>
      <c r="T24" s="16" t="s">
        <v>251</v>
      </c>
      <c r="U24" s="17">
        <f>IF(RUN_YEARS &gt; 4,(A1L117C1 + A1L117C2 + A1L117C3 + A1L117C4 + A1L117C5) / 5, 0)</f>
        <v>7241645.7999999998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89063301</v>
      </c>
      <c r="F25" s="16" t="s">
        <v>175</v>
      </c>
      <c r="G25" s="15">
        <v>85192430</v>
      </c>
      <c r="H25" s="16" t="s">
        <v>176</v>
      </c>
      <c r="I25" s="15">
        <v>85780864</v>
      </c>
      <c r="J25" s="16" t="s">
        <v>177</v>
      </c>
      <c r="K25" s="15">
        <v>86678504</v>
      </c>
      <c r="L25" s="16" t="s">
        <v>178</v>
      </c>
      <c r="M25" s="15">
        <v>84040046</v>
      </c>
      <c r="N25" s="16" t="s">
        <v>252</v>
      </c>
      <c r="O25" s="17">
        <f>IF(RUN_YEARS &gt; 1,(A1L118C1 + A1L118C2) / 2, 0)</f>
        <v>87127865.5</v>
      </c>
      <c r="P25" s="16" t="s">
        <v>253</v>
      </c>
      <c r="Q25" s="17">
        <f>IF(RUN_YEARS &gt; 2,(A1L118C1 + A1L118C2 + A1L118C3) / 3, 0)</f>
        <v>86678865</v>
      </c>
      <c r="R25" s="16" t="s">
        <v>254</v>
      </c>
      <c r="S25" s="17">
        <f>IF(RUN_YEARS &gt; 3,(A1L118C1 + A1L118C2 + A1L118C3 + A1L118C4) / 4, 0)</f>
        <v>86678774.75</v>
      </c>
      <c r="T25" s="16" t="s">
        <v>255</v>
      </c>
      <c r="U25" s="17">
        <f>IF(RUN_YEARS &gt; 4,(A1L118C1 + A1L118C2 + A1L118C3 + A1L118C4 + A1L118C5) / 5, 0)</f>
        <v>86151029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407869386</v>
      </c>
      <c r="F26" s="16" t="s">
        <v>175</v>
      </c>
      <c r="G26" s="15">
        <v>374646681</v>
      </c>
      <c r="H26" s="16" t="s">
        <v>176</v>
      </c>
      <c r="I26" s="15">
        <v>398058976</v>
      </c>
      <c r="J26" s="16" t="s">
        <v>177</v>
      </c>
      <c r="K26" s="15">
        <v>437437757</v>
      </c>
      <c r="L26" s="16" t="s">
        <v>178</v>
      </c>
      <c r="M26" s="15">
        <v>410578854</v>
      </c>
      <c r="N26" s="16" t="s">
        <v>256</v>
      </c>
      <c r="O26" s="17">
        <f>IF(RUN_YEARS &gt; 1,(A1L119C1 + A1L119C2) / 2, 0)</f>
        <v>391258033.5</v>
      </c>
      <c r="P26" s="16" t="s">
        <v>257</v>
      </c>
      <c r="Q26" s="17">
        <f>IF(RUN_YEARS &gt; 2,(A1L119C1 + A1L119C2 + A1L119C3) / 3, 0)</f>
        <v>393525014.33333331</v>
      </c>
      <c r="R26" s="16" t="s">
        <v>258</v>
      </c>
      <c r="S26" s="17">
        <f>IF(RUN_YEARS &gt; 3,(A1L119C1 + A1L119C2 + A1L119C3 + A1L119C4) / 4, 0)</f>
        <v>404503200</v>
      </c>
      <c r="T26" s="16" t="s">
        <v>259</v>
      </c>
      <c r="U26" s="17">
        <f>IF(RUN_YEARS &gt; 4,(A1L119C1 + A1L119C2 + A1L119C3 + A1L119C4 + A1L119C5) / 5, 0)</f>
        <v>405718330.80000001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13163911</v>
      </c>
      <c r="F27" s="16" t="s">
        <v>175</v>
      </c>
      <c r="G27" s="15">
        <v>12831229</v>
      </c>
      <c r="H27" s="16" t="s">
        <v>176</v>
      </c>
      <c r="I27" s="15">
        <v>12783066</v>
      </c>
      <c r="J27" s="16" t="s">
        <v>177</v>
      </c>
      <c r="K27" s="15">
        <v>13418785</v>
      </c>
      <c r="L27" s="16" t="s">
        <v>178</v>
      </c>
      <c r="M27" s="15">
        <v>13261879</v>
      </c>
      <c r="N27" s="16" t="s">
        <v>260</v>
      </c>
      <c r="O27" s="17">
        <f>IF(RUN_YEARS &gt; 1,(A1L120C1 + A1L120C2) / 2, 0)</f>
        <v>12997570</v>
      </c>
      <c r="P27" s="16" t="s">
        <v>261</v>
      </c>
      <c r="Q27" s="17">
        <f>IF(RUN_YEARS &gt; 2,(A1L120C1 + A1L120C2 + A1L120C3) / 3, 0)</f>
        <v>12926068.666666666</v>
      </c>
      <c r="R27" s="16" t="s">
        <v>262</v>
      </c>
      <c r="S27" s="17">
        <f>IF(RUN_YEARS &gt; 3,(A1L120C1 + A1L120C2 + A1L120C3 + A1L120C4) / 4, 0)</f>
        <v>13049247.75</v>
      </c>
      <c r="T27" s="16" t="s">
        <v>263</v>
      </c>
      <c r="U27" s="17">
        <f>IF(RUN_YEARS &gt; 4,(A1L120C1 + A1L120C2 + A1L120C3 + A1L120C4 + A1L120C5) / 5, 0)</f>
        <v>13091774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593871855</v>
      </c>
      <c r="F28" s="16" t="s">
        <v>175</v>
      </c>
      <c r="G28" s="15">
        <v>561586640</v>
      </c>
      <c r="H28" s="16" t="s">
        <v>176</v>
      </c>
      <c r="I28" s="15">
        <v>548437782</v>
      </c>
      <c r="J28" s="16" t="s">
        <v>177</v>
      </c>
      <c r="K28" s="15">
        <v>527306925</v>
      </c>
      <c r="L28" s="16" t="s">
        <v>178</v>
      </c>
      <c r="M28" s="15">
        <v>507558989</v>
      </c>
      <c r="N28" s="16" t="s">
        <v>264</v>
      </c>
      <c r="O28" s="17">
        <f>IF(RUN_YEARS &gt; 1,(A1L121C1 + A1L121C2) / 2, 0)</f>
        <v>577729247.5</v>
      </c>
      <c r="P28" s="16" t="s">
        <v>265</v>
      </c>
      <c r="Q28" s="17">
        <f>IF(RUN_YEARS &gt; 2,(A1L121C1 + A1L121C2 + A1L121C3) / 3, 0)</f>
        <v>567965425.66666663</v>
      </c>
      <c r="R28" s="16" t="s">
        <v>266</v>
      </c>
      <c r="S28" s="17">
        <f>IF(RUN_YEARS &gt; 3,(A1L121C1 + A1L121C2 + A1L121C3 + A1L121C4) / 4, 0)</f>
        <v>557800800.5</v>
      </c>
      <c r="T28" s="16" t="s">
        <v>267</v>
      </c>
      <c r="U28" s="17">
        <f>IF(RUN_YEARS &gt; 4,(A1L121C1 + A1L121C2 + A1L121C3 + A1L121C4 + A1L121C5) / 5, 0)</f>
        <v>547752438.20000005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1014905152</v>
      </c>
      <c r="F29" s="16" t="s">
        <v>269</v>
      </c>
      <c r="G29" s="17">
        <f>SUM(A1L119C2:A1L121C2)</f>
        <v>949064550</v>
      </c>
      <c r="H29" s="16" t="s">
        <v>270</v>
      </c>
      <c r="I29" s="17">
        <f>SUM(A1L119C3:A1L121C3)</f>
        <v>959279824</v>
      </c>
      <c r="J29" s="16" t="s">
        <v>271</v>
      </c>
      <c r="K29" s="17">
        <f>SUM(A1L119C4:A1L121C4)</f>
        <v>978163467</v>
      </c>
      <c r="L29" s="16" t="s">
        <v>272</v>
      </c>
      <c r="M29" s="17">
        <f>SUM(A1L119C5:A1L121C5)</f>
        <v>931399722</v>
      </c>
      <c r="N29" s="16" t="s">
        <v>273</v>
      </c>
      <c r="O29" s="17">
        <f>IF(RUN_YEARS &gt; 1,(A1L122C1 + A1L122C2) / 2, 0)</f>
        <v>981984851</v>
      </c>
      <c r="P29" s="16" t="s">
        <v>274</v>
      </c>
      <c r="Q29" s="17">
        <f>IF(RUN_YEARS &gt; 2,(A1L122C1 + A1L122C2 + A1L122C3) / 3, 0)</f>
        <v>974416508.66666663</v>
      </c>
      <c r="R29" s="16" t="s">
        <v>275</v>
      </c>
      <c r="S29" s="17">
        <f>IF(RUN_YEARS &gt; 3,(A1L122C1 + A1L122C2 + A1L122C3 + A1L122C4) / 4, 0)</f>
        <v>975353248.25</v>
      </c>
      <c r="T29" s="16" t="s">
        <v>276</v>
      </c>
      <c r="U29" s="17">
        <f>IF(RUN_YEARS &gt; 4,(A1L122C1 + A1L122C2 + A1L122C3 + A1L122C4 + A1L122C5) / 5, 0)</f>
        <v>966562543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1111223522</v>
      </c>
      <c r="F30" s="16" t="s">
        <v>175</v>
      </c>
      <c r="G30" s="15">
        <v>1041356002</v>
      </c>
      <c r="H30" s="16" t="s">
        <v>176</v>
      </c>
      <c r="I30" s="15">
        <v>1053120490</v>
      </c>
      <c r="J30" s="16" t="s">
        <v>177</v>
      </c>
      <c r="K30" s="15">
        <v>1072705764</v>
      </c>
      <c r="L30" s="16" t="s">
        <v>178</v>
      </c>
      <c r="M30" s="15">
        <v>1022479774</v>
      </c>
      <c r="N30" s="16" t="s">
        <v>277</v>
      </c>
      <c r="O30" s="17">
        <f>IF(RUN_YEARS &gt; 1,(A1L123C1 + A1L123C2) / 2, 0)</f>
        <v>1076289762</v>
      </c>
      <c r="P30" s="16" t="s">
        <v>278</v>
      </c>
      <c r="Q30" s="17">
        <f>IF(RUN_YEARS &gt; 2,(A1L123C1 + A1L123C2 + A1L123C3) / 3, 0)</f>
        <v>1068566671.3333334</v>
      </c>
      <c r="R30" s="16" t="s">
        <v>279</v>
      </c>
      <c r="S30" s="17">
        <f>IF(RUN_YEARS &gt; 3,(A1L123C1 + A1L123C2 + A1L123C3 + A1L123C4) / 4, 0)</f>
        <v>1069601444.5</v>
      </c>
      <c r="T30" s="16" t="s">
        <v>280</v>
      </c>
      <c r="U30" s="17">
        <f>IF(RUN_YEARS &gt; 4,(A1L123C1 + A1L123C2 + A1L123C3 + A1L123C4 + A1L123C5) / 5, 0)</f>
        <v>1060177110.4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582601</v>
      </c>
      <c r="F31" s="16" t="s">
        <v>175</v>
      </c>
      <c r="G31" s="15">
        <v>547526</v>
      </c>
      <c r="H31" s="16" t="s">
        <v>176</v>
      </c>
      <c r="I31" s="15">
        <v>554994</v>
      </c>
      <c r="J31" s="16" t="s">
        <v>177</v>
      </c>
      <c r="K31" s="15">
        <v>574899</v>
      </c>
      <c r="L31" s="16" t="s">
        <v>178</v>
      </c>
      <c r="M31" s="15">
        <v>545562</v>
      </c>
      <c r="N31" s="16" t="s">
        <v>281</v>
      </c>
      <c r="O31" s="17">
        <f>IF(RUN_YEARS &gt; 1,(A1L124C1 + A1L124C2) / 2, 0)</f>
        <v>565063.5</v>
      </c>
      <c r="P31" s="16" t="s">
        <v>282</v>
      </c>
      <c r="Q31" s="17">
        <f>IF(RUN_YEARS &gt; 2,(A1L124C1 + A1L124C2 + A1L124C3) / 3, 0)</f>
        <v>561707</v>
      </c>
      <c r="R31" s="16" t="s">
        <v>283</v>
      </c>
      <c r="S31" s="17">
        <f>IF(RUN_YEARS &gt; 3,(A1L124C1 + A1L124C2 + A1L124C3 + A1L124C4) / 4, 0)</f>
        <v>565005</v>
      </c>
      <c r="T31" s="16" t="s">
        <v>284</v>
      </c>
      <c r="U31" s="17">
        <f>IF(RUN_YEARS &gt; 4,(A1L124C1 + A1L124C2 + A1L124C3 + A1L124C4 + A1L124C5) / 5, 0)</f>
        <v>561116.4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68941.543000000005</v>
      </c>
      <c r="F34" s="16" t="s">
        <v>175</v>
      </c>
      <c r="G34" s="15">
        <v>69691.89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69316.71650000001</v>
      </c>
      <c r="P34" s="16" t="s">
        <v>294</v>
      </c>
      <c r="Q34" s="17">
        <f>IF(RUN_YEARS &gt; 2,(A1L127C1 + A1L127C2 + A1L127C3) / 3, 0)</f>
        <v>46211.144333333337</v>
      </c>
      <c r="R34" s="16" t="s">
        <v>295</v>
      </c>
      <c r="S34" s="17">
        <f>IF(RUN_YEARS &gt; 3,(A1L127C1 + A1L127C2 + A1L127C3 + A1L127C4) / 4, 0)</f>
        <v>34658.358250000005</v>
      </c>
      <c r="T34" s="16" t="s">
        <v>296</v>
      </c>
      <c r="U34" s="17">
        <f>IF(RUN_YEARS &gt; 4,(A1L127C1 + A1L127C2 + A1L127C3 + A1L127C4 + A1L127C5) / 5, 0)</f>
        <v>27726.686600000005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6706.3270000000002</v>
      </c>
      <c r="F36" s="16" t="s">
        <v>175</v>
      </c>
      <c r="G36" s="15">
        <v>5934.1559999999999</v>
      </c>
      <c r="H36" s="16" t="s">
        <v>176</v>
      </c>
      <c r="I36" s="15">
        <v>5907.8540000000003</v>
      </c>
      <c r="J36" s="16" t="s">
        <v>177</v>
      </c>
      <c r="K36" s="15">
        <v>6073.8360000000002</v>
      </c>
      <c r="L36" s="16" t="s">
        <v>178</v>
      </c>
      <c r="M36" s="15">
        <v>5710.3540000000003</v>
      </c>
      <c r="N36" s="16" t="s">
        <v>301</v>
      </c>
      <c r="O36" s="17">
        <f>IF(RUN_YEARS &gt; 1,(A1L129C1 + A1L129C2) / 2, 0)</f>
        <v>6320.2415000000001</v>
      </c>
      <c r="P36" s="16" t="s">
        <v>302</v>
      </c>
      <c r="Q36" s="17">
        <f>IF(RUN_YEARS &gt; 2,(A1L129C1 + A1L129C2 + A1L129C3) / 3, 0)</f>
        <v>6182.7789999999995</v>
      </c>
      <c r="R36" s="16" t="s">
        <v>303</v>
      </c>
      <c r="S36" s="17">
        <f>IF(RUN_YEARS &gt; 3,(A1L129C1 + A1L129C2 + A1L129C3 + A1L129C4) / 4, 0)</f>
        <v>6155.5432499999997</v>
      </c>
      <c r="T36" s="16" t="s">
        <v>304</v>
      </c>
      <c r="U36" s="17">
        <f>IF(RUN_YEARS &gt; 4,(A1L129C1 + A1L129C2 + A1L129C3 + A1L129C4 + A1L129C5) / 5, 0)</f>
        <v>6066.5054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1230.5250000000001</v>
      </c>
      <c r="F37" s="16" t="s">
        <v>175</v>
      </c>
      <c r="G37" s="15">
        <v>1241.3689999999999</v>
      </c>
      <c r="H37" s="16" t="s">
        <v>176</v>
      </c>
      <c r="I37" s="15">
        <v>1239.4010000000001</v>
      </c>
      <c r="J37" s="16" t="s">
        <v>177</v>
      </c>
      <c r="K37" s="15">
        <v>1249.71</v>
      </c>
      <c r="L37" s="16" t="s">
        <v>178</v>
      </c>
      <c r="M37" s="15">
        <v>1186.4559999999999</v>
      </c>
      <c r="N37" s="16" t="s">
        <v>305</v>
      </c>
      <c r="O37" s="17">
        <f>IF(RUN_YEARS &gt; 1,(A1L130C1 + A1L130C2) / 2, 0)</f>
        <v>1235.9470000000001</v>
      </c>
      <c r="P37" s="16" t="s">
        <v>306</v>
      </c>
      <c r="Q37" s="17">
        <f>IF(RUN_YEARS &gt; 2,(A1L130C1 + A1L130C2 + A1L130C3) / 3, 0)</f>
        <v>1237.0983333333334</v>
      </c>
      <c r="R37" s="16" t="s">
        <v>307</v>
      </c>
      <c r="S37" s="17">
        <f>IF(RUN_YEARS &gt; 3,(A1L130C1 + A1L130C2 + A1L130C3 + A1L130C4) / 4, 0)</f>
        <v>1240.25125</v>
      </c>
      <c r="T37" s="16" t="s">
        <v>308</v>
      </c>
      <c r="U37" s="17">
        <f>IF(RUN_YEARS &gt; 4,(A1L130C1 + A1L130C2 + A1L130C3 + A1L130C4 + A1L130C5) / 5, 0)</f>
        <v>1229.4922000000001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5475.8019999999997</v>
      </c>
      <c r="F38" s="16" t="s">
        <v>310</v>
      </c>
      <c r="G38" s="17">
        <f>(A1L129C2 - A1L130C2)</f>
        <v>4692.7870000000003</v>
      </c>
      <c r="H38" s="16" t="s">
        <v>311</v>
      </c>
      <c r="I38" s="17">
        <f>(A1L129C3 - A1L130C3)</f>
        <v>4668.4530000000004</v>
      </c>
      <c r="J38" s="16" t="s">
        <v>312</v>
      </c>
      <c r="K38" s="17">
        <f>(A1L129C4 - A1L130C4)</f>
        <v>4824.1260000000002</v>
      </c>
      <c r="L38" s="16" t="s">
        <v>313</v>
      </c>
      <c r="M38" s="17">
        <f>(A1L129C5 - A1L130C5)</f>
        <v>4523.8980000000001</v>
      </c>
      <c r="N38" s="16" t="s">
        <v>314</v>
      </c>
      <c r="O38" s="17">
        <f>IF(RUN_YEARS &gt; 1,(A1L131C1 + A1L131C2) / 2, 0)</f>
        <v>5084.2945</v>
      </c>
      <c r="P38" s="16" t="s">
        <v>315</v>
      </c>
      <c r="Q38" s="17">
        <f>IF(RUN_YEARS &gt; 2,(A1L131C1 + A1L131C2 + A1L131C3) / 3, 0)</f>
        <v>4945.6806666666671</v>
      </c>
      <c r="R38" s="16" t="s">
        <v>316</v>
      </c>
      <c r="S38" s="17">
        <f>IF(RUN_YEARS &gt; 3,(A1L131C1 + A1L131C2 + A1L131C3 + A1L131C4) / 4, 0)</f>
        <v>4915.2920000000004</v>
      </c>
      <c r="T38" s="16" t="s">
        <v>317</v>
      </c>
      <c r="U38" s="17">
        <f>IF(RUN_YEARS &gt; 4,(A1L131C1 + A1L131C2 + A1L131C3 + A1L131C4 + A1L131C5) / 5, 0)</f>
        <v>4837.0132000000003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2411.277</v>
      </c>
      <c r="F39" s="16" t="s">
        <v>175</v>
      </c>
      <c r="G39" s="15">
        <v>2301.15</v>
      </c>
      <c r="H39" s="16" t="s">
        <v>176</v>
      </c>
      <c r="I39" s="15">
        <v>2257.3319999999999</v>
      </c>
      <c r="J39" s="16" t="s">
        <v>177</v>
      </c>
      <c r="K39" s="15">
        <v>2196.8719999999998</v>
      </c>
      <c r="L39" s="16" t="s">
        <v>178</v>
      </c>
      <c r="M39" s="15">
        <v>2074.1350000000002</v>
      </c>
      <c r="N39" s="16" t="s">
        <v>318</v>
      </c>
      <c r="O39" s="17">
        <f>IF(RUN_YEARS &gt; 1,(A1L132C1 + A1L132C2) / 2, 0)</f>
        <v>2356.2134999999998</v>
      </c>
      <c r="P39" s="16" t="s">
        <v>319</v>
      </c>
      <c r="Q39" s="17">
        <f>IF(RUN_YEARS &gt; 2,(A1L132C1 + A1L132C2 + A1L132C3) / 3, 0)</f>
        <v>2323.2530000000002</v>
      </c>
      <c r="R39" s="16" t="s">
        <v>320</v>
      </c>
      <c r="S39" s="17">
        <f>IF(RUN_YEARS &gt; 3,(A1L132C1 + A1L132C2 + A1L132C3 + A1L132C4) / 4, 0)</f>
        <v>2291.6577499999999</v>
      </c>
      <c r="T39" s="16" t="s">
        <v>321</v>
      </c>
      <c r="U39" s="17">
        <f>IF(RUN_YEARS &gt; 4,(A1L132C1 + A1L132C2 + A1L132C3 + A1L132C4 + A1L132C5) / 5, 0)</f>
        <v>2248.1531999999997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3641.8020000000001</v>
      </c>
      <c r="F40" s="16" t="s">
        <v>323</v>
      </c>
      <c r="G40" s="17">
        <f>(A1L130C2 + A1L132C2)</f>
        <v>3542.5190000000002</v>
      </c>
      <c r="H40" s="16" t="s">
        <v>324</v>
      </c>
      <c r="I40" s="17">
        <f>(A1L130C3 + A1L132C3)</f>
        <v>3496.7330000000002</v>
      </c>
      <c r="J40" s="16" t="s">
        <v>325</v>
      </c>
      <c r="K40" s="17">
        <f>(A1L130C4 + A1L132C4)</f>
        <v>3446.5819999999999</v>
      </c>
      <c r="L40" s="16" t="s">
        <v>326</v>
      </c>
      <c r="M40" s="17">
        <f>(A1L130C5 + A1L132C5)</f>
        <v>3260.5910000000003</v>
      </c>
      <c r="N40" s="16" t="s">
        <v>327</v>
      </c>
      <c r="O40" s="17">
        <f>IF(RUN_YEARS &gt; 1,(A1L133C1 + A1L133C2) / 2, 0)</f>
        <v>3592.1605</v>
      </c>
      <c r="P40" s="16" t="s">
        <v>328</v>
      </c>
      <c r="Q40" s="17">
        <f>IF(RUN_YEARS &gt; 2,(A1L133C1 + A1L133C2 + A1L133C3) / 3, 0)</f>
        <v>3560.3513333333335</v>
      </c>
      <c r="R40" s="16" t="s">
        <v>329</v>
      </c>
      <c r="S40" s="17">
        <f>IF(RUN_YEARS &gt; 3,(A1L133C1 + A1L133C2 + A1L133C3 + A1L133C4) / 4, 0)</f>
        <v>3531.9090000000001</v>
      </c>
      <c r="T40" s="16" t="s">
        <v>330</v>
      </c>
      <c r="U40" s="17">
        <f>IF(RUN_YEARS &gt; 4,(A1L133C1 + A1L133C2 + A1L133C3 + A1L133C4 + A1L133C5) / 5, 0)</f>
        <v>3477.6453999999999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3665.652</v>
      </c>
      <c r="F41" s="16" t="s">
        <v>175</v>
      </c>
      <c r="G41" s="15">
        <v>3239.1550000000002</v>
      </c>
      <c r="H41" s="16" t="s">
        <v>176</v>
      </c>
      <c r="I41" s="15">
        <v>2600.0770000000002</v>
      </c>
      <c r="J41" s="16" t="s">
        <v>177</v>
      </c>
      <c r="K41" s="15">
        <v>2869.4760000000001</v>
      </c>
      <c r="L41" s="16" t="s">
        <v>178</v>
      </c>
      <c r="M41" s="15">
        <v>2714.2840000000001</v>
      </c>
      <c r="N41" s="16" t="s">
        <v>331</v>
      </c>
      <c r="O41" s="17">
        <f>IF(RUN_YEARS &gt; 1,(A1L134C1 + A1L134C2) / 2, 0)</f>
        <v>3452.4035000000003</v>
      </c>
      <c r="P41" s="16" t="s">
        <v>332</v>
      </c>
      <c r="Q41" s="17">
        <f>IF(RUN_YEARS &gt; 2,(A1L134C1 + A1L134C2 + A1L134C3) / 3, 0)</f>
        <v>3168.2946666666671</v>
      </c>
      <c r="R41" s="16" t="s">
        <v>333</v>
      </c>
      <c r="S41" s="17">
        <f>IF(RUN_YEARS &gt; 3,(A1L134C1 + A1L134C2 + A1L134C3 + A1L134C4) / 4, 0)</f>
        <v>3093.5900000000006</v>
      </c>
      <c r="T41" s="16" t="s">
        <v>334</v>
      </c>
      <c r="U41" s="17">
        <f>IF(RUN_YEARS &gt; 4,(A1L134C1 + A1L134C2 + A1L134C3 + A1L134C4 + A1L134C5) / 5, 0)</f>
        <v>3017.7288000000003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2730.99</v>
      </c>
      <c r="F42" s="16" t="s">
        <v>175</v>
      </c>
      <c r="G42" s="15">
        <v>2658.3589999999999</v>
      </c>
      <c r="H42" s="16" t="s">
        <v>176</v>
      </c>
      <c r="I42" s="15">
        <v>3073.06</v>
      </c>
      <c r="J42" s="16" t="s">
        <v>177</v>
      </c>
      <c r="K42" s="15">
        <v>3098.6860000000001</v>
      </c>
      <c r="L42" s="16" t="s">
        <v>178</v>
      </c>
      <c r="M42" s="15">
        <v>2800.4</v>
      </c>
      <c r="N42" s="16" t="s">
        <v>335</v>
      </c>
      <c r="O42" s="17">
        <f>IF(RUN_YEARS &gt; 1,(A1L135C1 + A1L135C2) / 2, 0)</f>
        <v>2694.6745000000001</v>
      </c>
      <c r="P42" s="16" t="s">
        <v>336</v>
      </c>
      <c r="Q42" s="17">
        <f>IF(RUN_YEARS &gt; 2,(A1L135C1 + A1L135C2 + A1L135C3) / 3, 0)</f>
        <v>2820.8029999999999</v>
      </c>
      <c r="R42" s="16" t="s">
        <v>337</v>
      </c>
      <c r="S42" s="17">
        <f>IF(RUN_YEARS &gt; 3,(A1L135C1 + A1L135C2 + A1L135C3 + A1L135C4) / 4, 0)</f>
        <v>2890.2737499999998</v>
      </c>
      <c r="T42" s="16" t="s">
        <v>338</v>
      </c>
      <c r="U42" s="17">
        <f>IF(RUN_YEARS &gt; 4,(A1L135C1 + A1L135C2 + A1L135C3 + A1L135C4 + A1L135C5) / 5, 0)</f>
        <v>2872.299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8967.6779999999999</v>
      </c>
      <c r="F43" s="16" t="s">
        <v>175</v>
      </c>
      <c r="G43" s="15">
        <v>8368.2000000000007</v>
      </c>
      <c r="H43" s="16" t="s">
        <v>176</v>
      </c>
      <c r="I43" s="15">
        <v>9466.2620000000006</v>
      </c>
      <c r="J43" s="16" t="s">
        <v>177</v>
      </c>
      <c r="K43" s="15">
        <v>9036.32</v>
      </c>
      <c r="L43" s="16" t="s">
        <v>178</v>
      </c>
      <c r="M43" s="15">
        <v>8547.18</v>
      </c>
      <c r="N43" s="16" t="s">
        <v>339</v>
      </c>
      <c r="O43" s="17">
        <f>IF(RUN_YEARS &gt; 1,(A1L136C1 + A1L136C2) / 2, 0)</f>
        <v>8667.9390000000003</v>
      </c>
      <c r="P43" s="16" t="s">
        <v>340</v>
      </c>
      <c r="Q43" s="17">
        <f>IF(RUN_YEARS &gt; 2,(A1L136C1 + A1L136C2 + A1L136C3) / 3, 0)</f>
        <v>8934.0466666666671</v>
      </c>
      <c r="R43" s="16" t="s">
        <v>341</v>
      </c>
      <c r="S43" s="17">
        <f>IF(RUN_YEARS &gt; 3,(A1L136C1 + A1L136C2 + A1L136C3 + A1L136C4) / 4, 0)</f>
        <v>8959.6149999999998</v>
      </c>
      <c r="T43" s="16" t="s">
        <v>342</v>
      </c>
      <c r="U43" s="17">
        <f>IF(RUN_YEARS &gt; 4,(A1L136C1 + A1L136C2 + A1L136C3 + A1L136C4 + A1L136C5) / 5, 0)</f>
        <v>8877.1280000000006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15364.32</v>
      </c>
      <c r="F44" s="16" t="s">
        <v>344</v>
      </c>
      <c r="G44" s="17">
        <f>(A1L134C2 + A1L135C2 + A1L136C2)</f>
        <v>14265.714</v>
      </c>
      <c r="H44" s="16" t="s">
        <v>345</v>
      </c>
      <c r="I44" s="17">
        <f>(A1L134C3 + A1L135C3 + A1L136C3)</f>
        <v>15139.399000000001</v>
      </c>
      <c r="J44" s="16" t="s">
        <v>346</v>
      </c>
      <c r="K44" s="17">
        <f>(A1L134C4 + A1L135C4 + A1L136C4)</f>
        <v>15004.482</v>
      </c>
      <c r="L44" s="16" t="s">
        <v>347</v>
      </c>
      <c r="M44" s="17">
        <f>(A1L134C5 + A1L135C5 + A1L136C5)</f>
        <v>14061.864000000001</v>
      </c>
      <c r="N44" s="16" t="s">
        <v>348</v>
      </c>
      <c r="O44" s="17">
        <f>IF(RUN_YEARS &gt; 1,(A1L137C1 + A1L137C2) / 2, 0)</f>
        <v>14815.017</v>
      </c>
      <c r="P44" s="16" t="s">
        <v>349</v>
      </c>
      <c r="Q44" s="17">
        <f>IF(RUN_YEARS &gt; 2,(A1L137C1 + A1L137C2 + A1L137C3) / 3, 0)</f>
        <v>14923.144333333335</v>
      </c>
      <c r="R44" s="16" t="s">
        <v>350</v>
      </c>
      <c r="S44" s="17">
        <f>IF(RUN_YEARS &gt; 3,(A1L137C1 + A1L137C2 + A1L137C3 + A1L137C4) / 4, 0)</f>
        <v>14943.478750000002</v>
      </c>
      <c r="T44" s="16" t="s">
        <v>351</v>
      </c>
      <c r="U44" s="17">
        <f>IF(RUN_YEARS &gt; 4,(A1L137C1 + A1L137C2 + A1L137C3 + A1L137C4 + A1L137C5) / 5, 0)</f>
        <v>14767.155800000002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6695.53</v>
      </c>
      <c r="F45" s="16" t="s">
        <v>175</v>
      </c>
      <c r="G45" s="15">
        <v>6148.5190000000002</v>
      </c>
      <c r="H45" s="16" t="s">
        <v>176</v>
      </c>
      <c r="I45" s="15">
        <v>6089.9179999999997</v>
      </c>
      <c r="J45" s="16" t="s">
        <v>177</v>
      </c>
      <c r="K45" s="15">
        <v>5964.567</v>
      </c>
      <c r="L45" s="16" t="s">
        <v>178</v>
      </c>
      <c r="M45" s="15">
        <v>6115.5150000000003</v>
      </c>
      <c r="N45" s="16" t="s">
        <v>352</v>
      </c>
      <c r="O45" s="17">
        <f>IF(RUN_YEARS &gt; 1,(A1L138C1 + A1L138C2) / 2, 0)</f>
        <v>6422.0244999999995</v>
      </c>
      <c r="P45" s="16" t="s">
        <v>353</v>
      </c>
      <c r="Q45" s="17">
        <f>IF(RUN_YEARS &gt; 2,(A1L138C1 + A1L138C2 + A1L138C3) / 3, 0)</f>
        <v>6311.3223333333326</v>
      </c>
      <c r="R45" s="16" t="s">
        <v>354</v>
      </c>
      <c r="S45" s="17">
        <f>IF(RUN_YEARS &gt; 3,(A1L138C1 + A1L138C2 + A1L138C3 + A1L138C4) / 4, 0)</f>
        <v>6224.633499999999</v>
      </c>
      <c r="T45" s="16" t="s">
        <v>355</v>
      </c>
      <c r="U45" s="17">
        <f>IF(RUN_YEARS &gt; 4,(A1L138C1 + A1L138C2 + A1L138C3 + A1L138C4 + A1L138C5) / 5, 0)</f>
        <v>6202.8097999999991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3920.9180000000001</v>
      </c>
      <c r="F46" s="16" t="s">
        <v>175</v>
      </c>
      <c r="G46" s="15">
        <v>3851.0120000000002</v>
      </c>
      <c r="H46" s="16" t="s">
        <v>176</v>
      </c>
      <c r="I46" s="15">
        <v>3656.444</v>
      </c>
      <c r="J46" s="16" t="s">
        <v>177</v>
      </c>
      <c r="K46" s="15">
        <v>3204.652</v>
      </c>
      <c r="L46" s="16" t="s">
        <v>178</v>
      </c>
      <c r="M46" s="15">
        <v>2863.1010000000001</v>
      </c>
      <c r="N46" s="16" t="s">
        <v>356</v>
      </c>
      <c r="O46" s="17">
        <f>IF(RUN_YEARS &gt; 1,(A1L139C1 + A1L139C2) / 2, 0)</f>
        <v>3885.9650000000001</v>
      </c>
      <c r="P46" s="16" t="s">
        <v>357</v>
      </c>
      <c r="Q46" s="17">
        <f>IF(RUN_YEARS &gt; 2,(A1L139C1 + A1L139C2 + A1L139C3) / 3, 0)</f>
        <v>3809.4580000000001</v>
      </c>
      <c r="R46" s="16" t="s">
        <v>358</v>
      </c>
      <c r="S46" s="17">
        <f>IF(RUN_YEARS &gt; 3,(A1L139C1 + A1L139C2 + A1L139C3 + A1L139C4) / 4, 0)</f>
        <v>3658.2565</v>
      </c>
      <c r="T46" s="16" t="s">
        <v>359</v>
      </c>
      <c r="U46" s="17">
        <f>IF(RUN_YEARS &gt; 4,(A1L139C1 + A1L139C2 + A1L139C3 + A1L139C4 + A1L139C5) / 5, 0)</f>
        <v>3499.2254000000003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5954.8909999999996</v>
      </c>
      <c r="F47" s="16" t="s">
        <v>361</v>
      </c>
      <c r="G47" s="15">
        <v>5466.4219999999996</v>
      </c>
      <c r="H47" s="16" t="s">
        <v>362</v>
      </c>
      <c r="I47" s="15">
        <v>5503.0559999999996</v>
      </c>
      <c r="J47" s="16" t="s">
        <v>363</v>
      </c>
      <c r="K47" s="15">
        <v>5531.79</v>
      </c>
      <c r="L47" s="16" t="s">
        <v>364</v>
      </c>
      <c r="M47" s="15">
        <v>5487.1670000000004</v>
      </c>
      <c r="N47" s="16" t="s">
        <v>365</v>
      </c>
      <c r="O47" s="17">
        <f>IF(RUN_YEARS &gt; 1,(A1L140C1 + A1L140C2) / 2, 0)</f>
        <v>5710.6564999999991</v>
      </c>
      <c r="P47" s="16" t="s">
        <v>366</v>
      </c>
      <c r="Q47" s="17">
        <f>IF(RUN_YEARS &gt; 2,(A1L140C1 + A1L140C2 + A1L140C3) / 3, 0)</f>
        <v>5641.4563333333326</v>
      </c>
      <c r="R47" s="16" t="s">
        <v>367</v>
      </c>
      <c r="S47" s="17">
        <f>IF(RUN_YEARS &gt; 3,(A1L140C1 + A1L140C2 + A1L140C3 + A1L140C4) / 4, 0)</f>
        <v>5614.0397499999999</v>
      </c>
      <c r="T47" s="16" t="s">
        <v>368</v>
      </c>
      <c r="U47" s="17">
        <f>IF(RUN_YEARS &gt; 4,(A1L140C1 + A1L140C2 + A1L140C3 + A1L140C4 + A1L140C5) / 5, 0)</f>
        <v>5588.6652000000004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1816.433</v>
      </c>
      <c r="F48" s="16" t="s">
        <v>370</v>
      </c>
      <c r="G48" s="15">
        <v>1769.6030000000001</v>
      </c>
      <c r="H48" s="16" t="s">
        <v>371</v>
      </c>
      <c r="I48" s="15">
        <v>1827.3309999999999</v>
      </c>
      <c r="J48" s="16" t="s">
        <v>372</v>
      </c>
      <c r="K48" s="15">
        <v>1892.9960000000001</v>
      </c>
      <c r="L48" s="16" t="s">
        <v>373</v>
      </c>
      <c r="M48" s="15">
        <v>1808.6569999999999</v>
      </c>
      <c r="N48" s="16" t="s">
        <v>374</v>
      </c>
      <c r="O48" s="17">
        <f>IF(RUN_YEARS &gt; 1,(A1L141C1 + A1L141C2) / 2, 0)</f>
        <v>1793.018</v>
      </c>
      <c r="P48" s="16" t="s">
        <v>375</v>
      </c>
      <c r="Q48" s="17">
        <f>IF(RUN_YEARS &gt; 2,(A1L141C1 + A1L141C2 + A1L141C3) / 3, 0)</f>
        <v>1804.4556666666667</v>
      </c>
      <c r="R48" s="16" t="s">
        <v>376</v>
      </c>
      <c r="S48" s="17">
        <f>IF(RUN_YEARS &gt; 3,(A1L141C1 + A1L141C2 + A1L141C3 + A1L141C4) / 4, 0)</f>
        <v>1826.5907500000001</v>
      </c>
      <c r="T48" s="16" t="s">
        <v>377</v>
      </c>
      <c r="U48" s="17">
        <f>IF(RUN_YEARS &gt; 4,(A1L141C1 + A1L141C2 + A1L141C3 + A1L141C4 + A1L141C5) / 5, 0)</f>
        <v>1823.0040000000001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1606.174</v>
      </c>
      <c r="F49" s="16" t="s">
        <v>379</v>
      </c>
      <c r="G49" s="15">
        <v>1563.952</v>
      </c>
      <c r="H49" s="16" t="s">
        <v>380</v>
      </c>
      <c r="I49" s="15">
        <v>1497.8620000000001</v>
      </c>
      <c r="J49" s="16" t="s">
        <v>381</v>
      </c>
      <c r="K49" s="15">
        <v>1435.8109999999999</v>
      </c>
      <c r="L49" s="16" t="s">
        <v>382</v>
      </c>
      <c r="M49" s="15">
        <v>1327.019</v>
      </c>
      <c r="N49" s="16" t="s">
        <v>383</v>
      </c>
      <c r="O49" s="17">
        <f>IF(RUN_YEARS &gt; 1,(A1L142C1 + A1L142C2) / 2, 0)</f>
        <v>1585.0630000000001</v>
      </c>
      <c r="P49" s="16" t="s">
        <v>384</v>
      </c>
      <c r="Q49" s="17">
        <f>IF(RUN_YEARS &gt; 2,(A1L142C1 + A1L142C2 + A1L142C3) / 3, 0)</f>
        <v>1555.9960000000001</v>
      </c>
      <c r="R49" s="16" t="s">
        <v>385</v>
      </c>
      <c r="S49" s="17">
        <f>IF(RUN_YEARS &gt; 3,(A1L142C1 + A1L142C2 + A1L142C3 + A1L142C4) / 4, 0)</f>
        <v>1525.94975</v>
      </c>
      <c r="T49" s="16" t="s">
        <v>386</v>
      </c>
      <c r="U49" s="17">
        <f>IF(RUN_YEARS &gt; 4,(A1L142C1 + A1L142C2 + A1L142C3 + A1L142C4 + A1L142C5) / 5, 0)</f>
        <v>1486.1636000000001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247.28</v>
      </c>
      <c r="F50" s="16" t="s">
        <v>388</v>
      </c>
      <c r="G50" s="15">
        <v>221.78200000000001</v>
      </c>
      <c r="H50" s="16" t="s">
        <v>389</v>
      </c>
      <c r="I50" s="15">
        <v>219.602</v>
      </c>
      <c r="J50" s="16" t="s">
        <v>390</v>
      </c>
      <c r="K50" s="15">
        <v>211.417</v>
      </c>
      <c r="L50" s="16" t="s">
        <v>391</v>
      </c>
      <c r="M50" s="15">
        <v>191.506</v>
      </c>
      <c r="N50" s="16" t="s">
        <v>392</v>
      </c>
      <c r="O50" s="17">
        <f>IF(RUN_YEARS &gt; 1,(A1L143C1 + A1L143C2) / 2, 0)</f>
        <v>234.53100000000001</v>
      </c>
      <c r="P50" s="16" t="s">
        <v>393</v>
      </c>
      <c r="Q50" s="17">
        <f>IF(RUN_YEARS &gt; 2,(A1L143C1 + A1L143C2 + A1L143C3) / 3, 0)</f>
        <v>229.55466666666666</v>
      </c>
      <c r="R50" s="16" t="s">
        <v>394</v>
      </c>
      <c r="S50" s="17">
        <f>IF(RUN_YEARS &gt; 3,(A1L143C1 + A1L143C2 + A1L143C3 + A1L143C4) / 4, 0)</f>
        <v>225.02025</v>
      </c>
      <c r="T50" s="16" t="s">
        <v>395</v>
      </c>
      <c r="U50" s="17">
        <f>IF(RUN_YEARS &gt; 4,(A1L143C1 + A1L143C2 + A1L143C3 + A1L143C4 + A1L143C5) / 5, 0)</f>
        <v>218.31739999999999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15332.388999999999</v>
      </c>
      <c r="F51" s="16" t="s">
        <v>397</v>
      </c>
      <c r="G51" s="15">
        <f>(2 * A1L140C2) + A1L141C2 + A1L142C2</f>
        <v>14266.398999999999</v>
      </c>
      <c r="H51" s="16" t="s">
        <v>398</v>
      </c>
      <c r="I51" s="15">
        <f>(2 * A1L140C3) + A1L141C3 + A1L142C3</f>
        <v>14331.305</v>
      </c>
      <c r="J51" s="16" t="s">
        <v>399</v>
      </c>
      <c r="K51" s="15">
        <f>(2 * A1L140C4) + A1L141C4 + A1L142C4</f>
        <v>14392.387000000001</v>
      </c>
      <c r="L51" s="16" t="s">
        <v>400</v>
      </c>
      <c r="M51" s="15">
        <f>(2 * A1L140C5) + A1L141C5 + A1L142C5</f>
        <v>14110.01</v>
      </c>
      <c r="N51" s="16" t="s">
        <v>401</v>
      </c>
      <c r="O51" s="17">
        <f>IF(RUN_YEARS &gt; 1,(A1L144C1 + A1L144C2) / 2, 0)</f>
        <v>14799.394</v>
      </c>
      <c r="P51" s="16" t="s">
        <v>402</v>
      </c>
      <c r="Q51" s="17">
        <f>IF(RUN_YEARS &gt; 2,(A1L144C1 + A1L144C2 + A1L144C3) / 3, 0)</f>
        <v>14643.364333333333</v>
      </c>
      <c r="R51" s="16" t="s">
        <v>403</v>
      </c>
      <c r="S51" s="17">
        <f>IF(RUN_YEARS &gt; 3,(A1L144C1 + A1L144C2 + A1L144C3 + A1L144C4) / 4, 0)</f>
        <v>14580.62</v>
      </c>
      <c r="T51" s="16" t="s">
        <v>404</v>
      </c>
      <c r="U51" s="17">
        <f>IF(RUN_YEARS &gt; 4,(A1L144C1 + A1L144C2 + A1L144C3 + A1L144C4 + A1L144C5) / 5, 0)</f>
        <v>14486.498000000001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9624.7780000000002</v>
      </c>
      <c r="F52" s="16" t="s">
        <v>406</v>
      </c>
      <c r="G52" s="15">
        <f>SUM(A1L140C2:A1L143C2)</f>
        <v>9021.7589999999982</v>
      </c>
      <c r="H52" s="16" t="s">
        <v>407</v>
      </c>
      <c r="I52" s="15">
        <f>SUM(A1L140C3:A1L143C3)</f>
        <v>9047.8510000000006</v>
      </c>
      <c r="J52" s="16" t="s">
        <v>408</v>
      </c>
      <c r="K52" s="15">
        <f>SUM(A1L140C4:A1L143C4)</f>
        <v>9072.0139999999992</v>
      </c>
      <c r="L52" s="16" t="s">
        <v>409</v>
      </c>
      <c r="M52" s="15">
        <f>SUM(A1L140C5:A1L143C5)</f>
        <v>8814.3490000000002</v>
      </c>
      <c r="N52" s="16" t="s">
        <v>410</v>
      </c>
      <c r="O52" s="17">
        <f>IF(RUN_YEARS &gt; 1,(A1L145C1 + A1L145C2) / 2, 0)</f>
        <v>9323.2684999999983</v>
      </c>
      <c r="P52" s="16" t="s">
        <v>411</v>
      </c>
      <c r="Q52" s="17">
        <f>IF(RUN_YEARS &gt; 2,(A1L145C1 + A1L145C2 + A1L145C3) / 3, 0)</f>
        <v>9231.4626666666663</v>
      </c>
      <c r="R52" s="16" t="s">
        <v>412</v>
      </c>
      <c r="S52" s="17">
        <f>IF(RUN_YEARS &gt; 3,(A1L145C1 + A1L145C2 + A1L145C3 + A1L145C4) / 4, 0)</f>
        <v>9191.6005000000005</v>
      </c>
      <c r="T52" s="16" t="s">
        <v>413</v>
      </c>
      <c r="U52" s="17">
        <f>IF(RUN_YEARS &gt; 4,(A1L145C1 + A1L145C2 + A1L145C3 + A1L145C4 + A1L145C5) / 5, 0)</f>
        <v>9116.1502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3917.1669999999999</v>
      </c>
      <c r="F53" s="16" t="s">
        <v>415</v>
      </c>
      <c r="G53" s="15">
        <f>(2 * A1L143C2) + A1L141C2 + A1L142C2</f>
        <v>3777.1189999999997</v>
      </c>
      <c r="H53" s="16" t="s">
        <v>416</v>
      </c>
      <c r="I53" s="15">
        <f>(2 * A1L143C3) + A1L141C3 + A1L142C3</f>
        <v>3764.3969999999999</v>
      </c>
      <c r="J53" s="16" t="s">
        <v>417</v>
      </c>
      <c r="K53" s="15">
        <f>(2 * A1L143C4) + A1L141C4 + A1L142C4</f>
        <v>3751.6409999999996</v>
      </c>
      <c r="L53" s="16" t="s">
        <v>418</v>
      </c>
      <c r="M53" s="15">
        <f>(2 * A1L143C5) + A1L141C5 + A1L142C5</f>
        <v>3518.6880000000001</v>
      </c>
      <c r="N53" s="16" t="s">
        <v>419</v>
      </c>
      <c r="O53" s="17">
        <f>IF(RUN_YEARS &gt; 1,(A1L146C1 + A1L146C2) / 2, 0)</f>
        <v>3847.143</v>
      </c>
      <c r="P53" s="16" t="s">
        <v>420</v>
      </c>
      <c r="Q53" s="17">
        <f>IF(RUN_YEARS &gt; 2,(A1L146C1 + A1L146C2 + A1L146C3) / 3, 0)</f>
        <v>3819.5610000000001</v>
      </c>
      <c r="R53" s="16" t="s">
        <v>421</v>
      </c>
      <c r="S53" s="17">
        <f>IF(RUN_YEARS &gt; 3,(A1L146C1 + A1L146C2 + A1L146C3 + A1L146C4) / 4, 0)</f>
        <v>3802.5810000000001</v>
      </c>
      <c r="T53" s="16" t="s">
        <v>422</v>
      </c>
      <c r="U53" s="17">
        <f>IF(RUN_YEARS &gt; 4,(A1L146C1 + A1L146C2 + A1L146C3 + A1L146C4 + A1L146C5) / 5, 0)</f>
        <v>3745.8024000000005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31.974</v>
      </c>
      <c r="F54" s="16" t="s">
        <v>424</v>
      </c>
      <c r="G54" s="15">
        <v>31.838000000000001</v>
      </c>
      <c r="H54" s="16" t="s">
        <v>425</v>
      </c>
      <c r="I54" s="15">
        <v>31.867999999999999</v>
      </c>
      <c r="J54" s="16" t="s">
        <v>426</v>
      </c>
      <c r="K54" s="15">
        <v>31.898</v>
      </c>
      <c r="L54" s="16" t="s">
        <v>427</v>
      </c>
      <c r="M54" s="15">
        <v>31.952999999999999</v>
      </c>
      <c r="N54" s="16" t="s">
        <v>428</v>
      </c>
      <c r="O54" s="17">
        <f>IF(RUN_YEARS &gt; 1,(A1L147C1 + A1L147C2) / 2, 0)</f>
        <v>31.905999999999999</v>
      </c>
      <c r="P54" s="16" t="s">
        <v>429</v>
      </c>
      <c r="Q54" s="17">
        <f>IF(RUN_YEARS &gt; 2,(A1L147C1 + A1L147C2 + A1L147C3) / 3, 0)</f>
        <v>31.893333333333331</v>
      </c>
      <c r="R54" s="16" t="s">
        <v>430</v>
      </c>
      <c r="S54" s="17">
        <f>IF(RUN_YEARS &gt; 3,(A1L147C1 + A1L147C2 + A1L147C3 + A1L147C4) / 4, 0)</f>
        <v>31.894499999999997</v>
      </c>
      <c r="T54" s="16" t="s">
        <v>431</v>
      </c>
      <c r="U54" s="17">
        <f>IF(RUN_YEARS &gt; 4,(A1L147C1 + A1L147C2 + A1L147C3 + A1L147C4 + A1L147C5) / 5, 0)</f>
        <v>31.906199999999995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6.2220000000000004</v>
      </c>
      <c r="F55" s="16" t="s">
        <v>433</v>
      </c>
      <c r="G55" s="15">
        <v>6.0739999999999998</v>
      </c>
      <c r="H55" s="16" t="s">
        <v>434</v>
      </c>
      <c r="I55" s="15">
        <v>6.0350000000000001</v>
      </c>
      <c r="J55" s="16" t="s">
        <v>435</v>
      </c>
      <c r="K55" s="15">
        <v>5.9779999999999998</v>
      </c>
      <c r="L55" s="16" t="s">
        <v>436</v>
      </c>
      <c r="M55" s="15">
        <v>5.9370000000000003</v>
      </c>
      <c r="N55" s="16" t="s">
        <v>437</v>
      </c>
      <c r="O55" s="17">
        <f>IF(RUN_YEARS &gt; 1,(A1L148C1 + A1L148C2) / 2, 0)</f>
        <v>6.1479999999999997</v>
      </c>
      <c r="P55" s="16" t="s">
        <v>438</v>
      </c>
      <c r="Q55" s="17">
        <f>IF(RUN_YEARS &gt; 2,(A1L148C1 + A1L148C2 + A1L148C3) / 3, 0)</f>
        <v>6.1103333333333332</v>
      </c>
      <c r="R55" s="16" t="s">
        <v>439</v>
      </c>
      <c r="S55" s="17">
        <f>IF(RUN_YEARS &gt; 3,(A1L148C1 + A1L148C2 + A1L148C3 + A1L148C4) / 4, 0)</f>
        <v>6.0772499999999994</v>
      </c>
      <c r="T55" s="16" t="s">
        <v>440</v>
      </c>
      <c r="U55" s="17">
        <f>IF(RUN_YEARS &gt; 4,(A1L148C1 + A1L148C2 + A1L148C3 + A1L148C4 + A1L148C5) / 5, 0)</f>
        <v>6.0491999999999999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0.72099999999999997</v>
      </c>
      <c r="F56" s="16" t="s">
        <v>442</v>
      </c>
      <c r="G56" s="15">
        <v>0.69199999999999995</v>
      </c>
      <c r="H56" s="16" t="s">
        <v>443</v>
      </c>
      <c r="I56" s="15">
        <v>0.68</v>
      </c>
      <c r="J56" s="16" t="s">
        <v>444</v>
      </c>
      <c r="K56" s="15">
        <v>0.66600000000000004</v>
      </c>
      <c r="L56" s="16" t="s">
        <v>445</v>
      </c>
      <c r="M56" s="15">
        <v>0.65900000000000003</v>
      </c>
      <c r="N56" s="16" t="s">
        <v>446</v>
      </c>
      <c r="O56" s="17">
        <f>IF(RUN_YEARS &gt; 1,(A1L149C1 + A1L149C2) / 2, 0)</f>
        <v>0.70649999999999991</v>
      </c>
      <c r="P56" s="16" t="s">
        <v>447</v>
      </c>
      <c r="Q56" s="17">
        <f>IF(RUN_YEARS &gt; 2,(A1L149C1 + A1L149C2 + A1L149C3) / 3, 0)</f>
        <v>0.69766666666666666</v>
      </c>
      <c r="R56" s="16" t="s">
        <v>448</v>
      </c>
      <c r="S56" s="17">
        <f>IF(RUN_YEARS &gt; 3,(A1L149C1 + A1L149C2 + A1L149C3 + A1L149C4) / 4, 0)</f>
        <v>0.68974999999999997</v>
      </c>
      <c r="T56" s="16" t="s">
        <v>449</v>
      </c>
      <c r="U56" s="17">
        <f>IF(RUN_YEARS &gt; 4,(A1L149C1 + A1L149C2 + A1L149C3 + A1L149C4 + A1L149C5) / 5, 0)</f>
        <v>0.68359999999999999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3.1970000000000001</v>
      </c>
      <c r="F57" s="16" t="s">
        <v>451</v>
      </c>
      <c r="G57" s="15">
        <v>3.1669999999999998</v>
      </c>
      <c r="H57" s="16" t="s">
        <v>452</v>
      </c>
      <c r="I57" s="15">
        <v>3.1240000000000001</v>
      </c>
      <c r="J57" s="16" t="s">
        <v>453</v>
      </c>
      <c r="K57" s="15">
        <v>3.1120000000000001</v>
      </c>
      <c r="L57" s="16" t="s">
        <v>454</v>
      </c>
      <c r="M57" s="15">
        <v>3.1179999999999999</v>
      </c>
      <c r="N57" s="16" t="s">
        <v>455</v>
      </c>
      <c r="O57" s="17">
        <f>IF(RUN_YEARS &gt; 1,(A1L150C1 + A1L150C2) / 2, 0)</f>
        <v>3.1819999999999999</v>
      </c>
      <c r="P57" s="16" t="s">
        <v>456</v>
      </c>
      <c r="Q57" s="17">
        <f>IF(RUN_YEARS &gt; 2,(A1L150C1 + A1L150C2 + A1L150C3) / 3, 0)</f>
        <v>3.1626666666666665</v>
      </c>
      <c r="R57" s="16" t="s">
        <v>457</v>
      </c>
      <c r="S57" s="17">
        <f>IF(RUN_YEARS &gt; 3,(A1L150C1 + A1L150C2 + A1L150C3 + A1L150C4) / 4, 0)</f>
        <v>3.15</v>
      </c>
      <c r="T57" s="16" t="s">
        <v>458</v>
      </c>
      <c r="U57" s="17">
        <f>IF(RUN_YEARS &gt; 4,(A1L150C1 + A1L150C2 + A1L150C3 + A1L150C4 + A1L150C5) / 5, 0)</f>
        <v>3.1436000000000002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42.113999999999997</v>
      </c>
      <c r="F58" s="16" t="s">
        <v>460</v>
      </c>
      <c r="G58" s="15">
        <f>SUM(A1L147C2:A1L150C2)</f>
        <v>41.771000000000001</v>
      </c>
      <c r="H58" s="16" t="s">
        <v>461</v>
      </c>
      <c r="I58" s="15">
        <f>SUM(A1L147C3:A1L150C3)</f>
        <v>41.707000000000001</v>
      </c>
      <c r="J58" s="16" t="s">
        <v>462</v>
      </c>
      <c r="K58" s="15">
        <f>SUM(A1L147C4:A1L150C4)</f>
        <v>41.653999999999996</v>
      </c>
      <c r="L58" s="16" t="s">
        <v>463</v>
      </c>
      <c r="M58" s="15">
        <f>SUM(A1L147C5:A1L150C5)</f>
        <v>41.667000000000002</v>
      </c>
      <c r="N58" s="16" t="s">
        <v>464</v>
      </c>
      <c r="O58" s="17">
        <f>IF(RUN_YEARS &gt; 1,(A1L151C1 + A1L151C2) / 2, 0)</f>
        <v>41.942499999999995</v>
      </c>
      <c r="P58" s="16" t="s">
        <v>465</v>
      </c>
      <c r="Q58" s="17">
        <f>IF(RUN_YEARS &gt; 2,(A1L151C1 + A1L151C2 + A1L151C3) / 3, 0)</f>
        <v>41.863999999999997</v>
      </c>
      <c r="R58" s="16" t="s">
        <v>466</v>
      </c>
      <c r="S58" s="17">
        <f>IF(RUN_YEARS &gt; 3,(A1L151C1 + A1L151C2 + A1L151C3 + A1L151C4) / 4, 0)</f>
        <v>41.811499999999995</v>
      </c>
      <c r="T58" s="16" t="s">
        <v>467</v>
      </c>
      <c r="U58" s="17">
        <f>IF(RUN_YEARS &gt; 4,(A1L151C1 + A1L151C2 + A1L151C3 + A1L151C4 + A1L151C5) / 5, 0)</f>
        <v>41.782599999999995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7.2110000000000003</v>
      </c>
      <c r="F59" s="16" t="s">
        <v>469</v>
      </c>
      <c r="G59" s="15">
        <v>7.234</v>
      </c>
      <c r="H59" s="16" t="s">
        <v>470</v>
      </c>
      <c r="I59" s="15">
        <v>7.202</v>
      </c>
      <c r="J59" s="16" t="s">
        <v>471</v>
      </c>
      <c r="K59" s="15">
        <v>7.1630000000000003</v>
      </c>
      <c r="L59" s="16" t="s">
        <v>472</v>
      </c>
      <c r="M59" s="15">
        <v>7.0359999999999996</v>
      </c>
      <c r="N59" s="16" t="s">
        <v>473</v>
      </c>
      <c r="O59" s="17">
        <f>IF(RUN_YEARS &gt; 1,(A1L152C1 + A1L152C2) / 2, 0)</f>
        <v>7.2225000000000001</v>
      </c>
      <c r="P59" s="16" t="s">
        <v>474</v>
      </c>
      <c r="Q59" s="17">
        <f>IF(RUN_YEARS &gt; 2,(A1L152C1 + A1L152C2 + A1L152C3) / 3, 0)</f>
        <v>7.2156666666666665</v>
      </c>
      <c r="R59" s="16" t="s">
        <v>475</v>
      </c>
      <c r="S59" s="17">
        <f>IF(RUN_YEARS &gt; 3,(A1L152C1 + A1L152C2 + A1L152C3 + A1L152C4) / 4, 0)</f>
        <v>7.2024999999999997</v>
      </c>
      <c r="T59" s="16" t="s">
        <v>476</v>
      </c>
      <c r="U59" s="17">
        <f>IF(RUN_YEARS &gt; 4,(A1L152C1 + A1L152C2 + A1L152C3 + A1L152C4 + A1L152C5) / 5, 0)</f>
        <v>7.1691999999999991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1.847</v>
      </c>
      <c r="F60" s="16" t="s">
        <v>478</v>
      </c>
      <c r="G60" s="15">
        <v>1.8560000000000001</v>
      </c>
      <c r="H60" s="16" t="s">
        <v>479</v>
      </c>
      <c r="I60" s="15">
        <v>1.8440000000000001</v>
      </c>
      <c r="J60" s="16" t="s">
        <v>480</v>
      </c>
      <c r="K60" s="15">
        <v>1.8360000000000001</v>
      </c>
      <c r="L60" s="16" t="s">
        <v>481</v>
      </c>
      <c r="M60" s="15">
        <v>1.97</v>
      </c>
      <c r="N60" s="16" t="s">
        <v>482</v>
      </c>
      <c r="O60" s="17">
        <f>IF(RUN_YEARS &gt; 1,(A1L153C1 + A1L153C2) / 2, 0)</f>
        <v>1.8515000000000001</v>
      </c>
      <c r="P60" s="16" t="s">
        <v>483</v>
      </c>
      <c r="Q60" s="17">
        <f>IF(RUN_YEARS &gt; 2,(A1L153C1 + A1L153C2 + A1L153C3) / 3, 0)</f>
        <v>1.8490000000000002</v>
      </c>
      <c r="R60" s="16" t="s">
        <v>484</v>
      </c>
      <c r="S60" s="17">
        <f>IF(RUN_YEARS &gt; 3,(A1L153C1 + A1L153C2 + A1L153C3 + A1L153C4) / 4, 0)</f>
        <v>1.8457500000000002</v>
      </c>
      <c r="T60" s="16" t="s">
        <v>485</v>
      </c>
      <c r="U60" s="17">
        <f>IF(RUN_YEARS &gt; 4,(A1L153C1 + A1L153C2 + A1L153C3 + A1L153C4 + A1L153C5) / 5, 0)</f>
        <v>1.8706000000000003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9.0579999999999998</v>
      </c>
      <c r="F61" s="16" t="s">
        <v>487</v>
      </c>
      <c r="G61" s="15">
        <f>A1L152C2 + A1L153C2</f>
        <v>9.09</v>
      </c>
      <c r="H61" s="16" t="s">
        <v>488</v>
      </c>
      <c r="I61" s="15">
        <f>A1L152C3 + A1L153C3</f>
        <v>9.0459999999999994</v>
      </c>
      <c r="J61" s="16" t="s">
        <v>489</v>
      </c>
      <c r="K61" s="15">
        <f>A1L152C4 + A1L153C4</f>
        <v>8.9990000000000006</v>
      </c>
      <c r="L61" s="16" t="s">
        <v>490</v>
      </c>
      <c r="M61" s="15">
        <f>A1L152C5 + A1L153C5</f>
        <v>9.0060000000000002</v>
      </c>
      <c r="N61" s="16" t="s">
        <v>491</v>
      </c>
      <c r="O61" s="17">
        <f>IF(RUN_YEARS &gt; 1,(A1L154C1 + A1L154C2) / 2, 0)</f>
        <v>9.0739999999999998</v>
      </c>
      <c r="P61" s="16" t="s">
        <v>492</v>
      </c>
      <c r="Q61" s="17">
        <f>IF(RUN_YEARS &gt; 2,(A1L154C1 + A1L154C2 + A1L154C3) / 3, 0)</f>
        <v>9.0646666666666658</v>
      </c>
      <c r="R61" s="16" t="s">
        <v>493</v>
      </c>
      <c r="S61" s="17">
        <f>IF(RUN_YEARS &gt; 3,(A1L154C1 + A1L154C2 + A1L154C3 + A1L154C4) / 4, 0)</f>
        <v>9.0482499999999995</v>
      </c>
      <c r="T61" s="16" t="s">
        <v>494</v>
      </c>
      <c r="U61" s="17">
        <f>IF(RUN_YEARS &gt; 4,(A1L154C1 + A1L154C2 + A1L154C3 + A1L154C4 + A1L154C5) / 5, 0)</f>
        <v>9.0397999999999996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43.960999999999999</v>
      </c>
      <c r="F62" s="16" t="s">
        <v>496</v>
      </c>
      <c r="G62" s="15">
        <f>A1L151C2 + A1L153C2</f>
        <v>43.627000000000002</v>
      </c>
      <c r="H62" s="16" t="s">
        <v>497</v>
      </c>
      <c r="I62" s="15">
        <f>A1L151C3 + A1L153C3</f>
        <v>43.551000000000002</v>
      </c>
      <c r="J62" s="16" t="s">
        <v>498</v>
      </c>
      <c r="K62" s="15">
        <f>A1L151C4 + A1L153C4</f>
        <v>43.489999999999995</v>
      </c>
      <c r="L62" s="16" t="s">
        <v>499</v>
      </c>
      <c r="M62" s="15">
        <f>A1L151C5 + A1L153C5</f>
        <v>43.637</v>
      </c>
      <c r="N62" s="16" t="s">
        <v>500</v>
      </c>
      <c r="O62" s="17">
        <f>IF(RUN_YEARS &gt; 1,(A1L155C1 + A1L155C2) / 2, 0)</f>
        <v>43.793999999999997</v>
      </c>
      <c r="P62" s="16" t="s">
        <v>501</v>
      </c>
      <c r="Q62" s="17">
        <f>IF(RUN_YEARS &gt; 2,(A1L155C1 + A1L155C2 + A1L155C3) / 3, 0)</f>
        <v>43.713000000000001</v>
      </c>
      <c r="R62" s="16" t="s">
        <v>502</v>
      </c>
      <c r="S62" s="17">
        <f>IF(RUN_YEARS &gt; 3,(A1L155C1 + A1L155C2 + A1L155C3 + A1L155C4) / 4, 0)</f>
        <v>43.657250000000005</v>
      </c>
      <c r="T62" s="16" t="s">
        <v>503</v>
      </c>
      <c r="U62" s="17">
        <f>IF(RUN_YEARS &gt; 4,(A1L155C1 + A1L155C2 + A1L155C3 + A1L155C4 + A1L155C5) / 5, 0)</f>
        <v>43.653200000000005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51.171999999999997</v>
      </c>
      <c r="F63" s="16" t="s">
        <v>505</v>
      </c>
      <c r="G63" s="15">
        <v>50.860999999999997</v>
      </c>
      <c r="H63" s="16" t="s">
        <v>506</v>
      </c>
      <c r="I63" s="15">
        <v>50.753</v>
      </c>
      <c r="J63" s="16" t="s">
        <v>507</v>
      </c>
      <c r="K63" s="15">
        <v>50.652999999999999</v>
      </c>
      <c r="L63" s="16" t="s">
        <v>508</v>
      </c>
      <c r="M63" s="15">
        <v>50.673000000000002</v>
      </c>
      <c r="N63" s="16" t="s">
        <v>509</v>
      </c>
      <c r="O63" s="17">
        <f>IF(RUN_YEARS &gt; 1,(A1L156C1 + A1L156C2) / 2, 0)</f>
        <v>51.016499999999994</v>
      </c>
      <c r="P63" s="16" t="s">
        <v>510</v>
      </c>
      <c r="Q63" s="17">
        <f>IF(RUN_YEARS &gt; 2,(A1L156C1 + A1L156C2 + A1L156C3) / 3, 0)</f>
        <v>50.928666666666665</v>
      </c>
      <c r="R63" s="16" t="s">
        <v>511</v>
      </c>
      <c r="S63" s="17">
        <f>IF(RUN_YEARS &gt; 3,(A1L156C1 + A1L156C2 + A1L156C3 + A1L156C4) / 4, 0)</f>
        <v>50.859749999999998</v>
      </c>
      <c r="T63" s="16" t="s">
        <v>512</v>
      </c>
      <c r="U63" s="17">
        <f>IF(RUN_YEARS &gt; 4,(A1L156C1 + A1L156C2 + A1L156C3 + A1L156C4 + A1L156C5) / 5, 0)</f>
        <v>50.822400000000002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182.101</v>
      </c>
      <c r="F66" s="16" t="s">
        <v>175</v>
      </c>
      <c r="G66" s="15">
        <v>145.06200000000001</v>
      </c>
      <c r="H66" s="16" t="s">
        <v>176</v>
      </c>
      <c r="I66" s="15">
        <v>152.37700000000001</v>
      </c>
      <c r="J66" s="16" t="s">
        <v>177</v>
      </c>
      <c r="K66" s="15">
        <v>155.542</v>
      </c>
      <c r="L66" s="16" t="s">
        <v>178</v>
      </c>
      <c r="M66" s="15">
        <v>135.27000000000001</v>
      </c>
      <c r="N66" s="16" t="s">
        <v>523</v>
      </c>
      <c r="O66" s="17">
        <f>IF(RUN_YEARS &gt; 1,(A1L159C1 + A1L159C2) / 2, 0)</f>
        <v>163.58150000000001</v>
      </c>
      <c r="P66" s="16" t="s">
        <v>524</v>
      </c>
      <c r="Q66" s="17">
        <f>IF(RUN_YEARS &gt; 2,(A1L159C1 + A1L159C2 + A1L159C3) / 3, 0)</f>
        <v>159.84666666666666</v>
      </c>
      <c r="R66" s="16" t="s">
        <v>525</v>
      </c>
      <c r="S66" s="17">
        <f>IF(RUN_YEARS &gt; 3,(A1L159C1 + A1L159C2 + A1L159C3 + A1L159C4) / 4, 0)</f>
        <v>158.7705</v>
      </c>
      <c r="T66" s="16" t="s">
        <v>526</v>
      </c>
      <c r="U66" s="17">
        <f>IF(RUN_YEARS &gt; 4,(A1L159C1 + A1L159C2 + A1L159C3 + A1L159C4 + A1L159C5) / 5, 0)</f>
        <v>154.07040000000001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6695.53</v>
      </c>
      <c r="F67" s="16" t="s">
        <v>175</v>
      </c>
      <c r="G67" s="15">
        <v>6148.5190000000002</v>
      </c>
      <c r="H67" s="16" t="s">
        <v>176</v>
      </c>
      <c r="I67" s="15">
        <v>6089.9179999999997</v>
      </c>
      <c r="J67" s="16" t="s">
        <v>177</v>
      </c>
      <c r="K67" s="15">
        <v>5964.567</v>
      </c>
      <c r="L67" s="16" t="s">
        <v>178</v>
      </c>
      <c r="M67" s="15">
        <v>6115.5150000000003</v>
      </c>
      <c r="N67" s="16" t="s">
        <v>527</v>
      </c>
      <c r="O67" s="17">
        <f>IF(RUN_YEARS &gt; 1,(A1L160C1 + A1L160C2) / 2, 0)</f>
        <v>6422.0244999999995</v>
      </c>
      <c r="P67" s="16" t="s">
        <v>528</v>
      </c>
      <c r="Q67" s="17">
        <f>IF(RUN_YEARS &gt; 2,(A1L160C1 + A1L160C2 + A1L160C3) / 3, 0)</f>
        <v>6311.3223333333326</v>
      </c>
      <c r="R67" s="16" t="s">
        <v>529</v>
      </c>
      <c r="S67" s="17">
        <f>IF(RUN_YEARS &gt; 3,(A1L160C1 + A1L160C2 + A1L160C3 + A1L160C4) / 4, 0)</f>
        <v>6224.633499999999</v>
      </c>
      <c r="T67" s="16" t="s">
        <v>530</v>
      </c>
      <c r="U67" s="17">
        <f>IF(RUN_YEARS &gt; 4,(A1L160C1 + A1L160C2 + A1L160C3 + A1L160C4 + A1L160C5) / 5, 0)</f>
        <v>6202.8097999999991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1</v>
      </c>
      <c r="H8" s="16" t="s">
        <v>630</v>
      </c>
      <c r="I8" s="17">
        <f>(A1L201C1 + A1L201C2)</f>
        <v>1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1</v>
      </c>
      <c r="Z8" s="16" t="s">
        <v>633</v>
      </c>
      <c r="AA8" s="17">
        <f>(A1L201C10 + A1L201C11)</f>
        <v>1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0.5</v>
      </c>
      <c r="AL8" s="16" t="s">
        <v>637</v>
      </c>
      <c r="AM8" s="17">
        <f>(A1L201C16 + A1L201C17)</f>
        <v>0.5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0.33333333333333331</v>
      </c>
      <c r="AR8" s="16" t="s">
        <v>640</v>
      </c>
      <c r="AS8" s="17">
        <f>(A1L201C19 + A1L201C20)</f>
        <v>0.33333333333333331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0.5</v>
      </c>
      <c r="AX8" s="16" t="s">
        <v>643</v>
      </c>
      <c r="AY8" s="17">
        <f>(A1L201C22 + A1L201C23)</f>
        <v>0.5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0.4</v>
      </c>
      <c r="BD8" s="16" t="s">
        <v>646</v>
      </c>
      <c r="BE8" s="17">
        <f>(A1L201C25 + A1L201C26)</f>
        <v>0.4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10967</v>
      </c>
      <c r="F9" s="16" t="s">
        <v>174</v>
      </c>
      <c r="G9" s="15">
        <v>9726</v>
      </c>
      <c r="H9" s="16" t="s">
        <v>647</v>
      </c>
      <c r="I9" s="17">
        <f>(A1L202C1 + A1L202C2)</f>
        <v>20693</v>
      </c>
      <c r="J9" s="16" t="s">
        <v>175</v>
      </c>
      <c r="K9" s="15">
        <v>9901</v>
      </c>
      <c r="L9" s="16" t="s">
        <v>175</v>
      </c>
      <c r="M9" s="15">
        <v>9190</v>
      </c>
      <c r="N9" s="16" t="s">
        <v>648</v>
      </c>
      <c r="O9" s="17">
        <f>(A1L202C4 + A1L202C5)</f>
        <v>19091</v>
      </c>
      <c r="P9" s="16" t="s">
        <v>176</v>
      </c>
      <c r="Q9" s="15">
        <v>10555</v>
      </c>
      <c r="R9" s="16" t="s">
        <v>176</v>
      </c>
      <c r="S9" s="15">
        <v>9627</v>
      </c>
      <c r="T9" s="16" t="s">
        <v>649</v>
      </c>
      <c r="U9" s="17">
        <f>(A1L202C7 + A1L202C8)</f>
        <v>20182</v>
      </c>
      <c r="V9" s="16" t="s">
        <v>177</v>
      </c>
      <c r="W9" s="15">
        <v>11536</v>
      </c>
      <c r="X9" s="16" t="s">
        <v>177</v>
      </c>
      <c r="Y9" s="15">
        <v>10524</v>
      </c>
      <c r="Z9" s="16" t="s">
        <v>650</v>
      </c>
      <c r="AA9" s="17">
        <f>(A1L202C10 + A1L202C11)</f>
        <v>22060</v>
      </c>
      <c r="AB9" s="16" t="s">
        <v>178</v>
      </c>
      <c r="AC9" s="15">
        <v>12311</v>
      </c>
      <c r="AD9" s="16" t="s">
        <v>178</v>
      </c>
      <c r="AE9" s="15">
        <v>10521</v>
      </c>
      <c r="AF9" s="16" t="s">
        <v>651</v>
      </c>
      <c r="AG9" s="17">
        <f>(A1L202C13 + A1L202C14)</f>
        <v>22832</v>
      </c>
      <c r="AH9" s="16" t="s">
        <v>652</v>
      </c>
      <c r="AI9" s="17">
        <f>IF(RUN_YEARS &gt; 1,(A1L202C1 + A1L202C4) / 2, 0)</f>
        <v>10434</v>
      </c>
      <c r="AJ9" s="16" t="s">
        <v>653</v>
      </c>
      <c r="AK9" s="17">
        <f>IF(RUN_YEARS &gt; 1,(A1L202C2 + A1L202C5) / 2, 0)</f>
        <v>9458</v>
      </c>
      <c r="AL9" s="16" t="s">
        <v>654</v>
      </c>
      <c r="AM9" s="17">
        <f>(A1L202C16 + A1L202C17)</f>
        <v>19892</v>
      </c>
      <c r="AN9" s="16" t="s">
        <v>655</v>
      </c>
      <c r="AO9" s="17">
        <f>IF(RUN_YEARS &gt; 2,(A1L202C1 + A1L202C4 + A1L202C7) / 3, 0)</f>
        <v>10474.333333333334</v>
      </c>
      <c r="AP9" s="16" t="s">
        <v>656</v>
      </c>
      <c r="AQ9" s="17">
        <f>IF(RUN_YEARS &gt; 2,(A1L202C2 + A1L202C5 + A1L202C8) / 3, 0)</f>
        <v>9514.3333333333339</v>
      </c>
      <c r="AR9" s="16" t="s">
        <v>657</v>
      </c>
      <c r="AS9" s="17">
        <f>(A1L202C19 + A1L202C20)</f>
        <v>19988.666666666668</v>
      </c>
      <c r="AT9" s="16" t="s">
        <v>658</v>
      </c>
      <c r="AU9" s="17">
        <f>IF(RUN_YEARS &gt; 3,(A1L202C1 + A1L202C4 + A1L202C7 + A1L202C10) / 4, 0)</f>
        <v>10739.75</v>
      </c>
      <c r="AV9" s="16" t="s">
        <v>659</v>
      </c>
      <c r="AW9" s="17">
        <f>IF(RUN_YEARS &gt; 3,(A1L202C2 + A1L202C5 + A1L202C8 + A1L202C11) / 4, 0)</f>
        <v>9766.75</v>
      </c>
      <c r="AX9" s="16" t="s">
        <v>660</v>
      </c>
      <c r="AY9" s="17">
        <f>(A1L202C22 + A1L202C23)</f>
        <v>20506.5</v>
      </c>
      <c r="AZ9" s="16" t="s">
        <v>661</v>
      </c>
      <c r="BA9" s="17">
        <f>IF(RUN_YEARS &gt; 4,(A1L202C1 + A1L202C4 + A1L202C7 + A1L202C10 + A1L202C13) / 5, 0)</f>
        <v>11054</v>
      </c>
      <c r="BB9" s="16" t="s">
        <v>662</v>
      </c>
      <c r="BC9" s="17">
        <f>IF(RUN_YEARS &gt; 4,(A1L202C2 + A1L202C5 + A1L202C8 + A1L202C11 + A1L202C14) / 5, 0)</f>
        <v>9917.6</v>
      </c>
      <c r="BD9" s="16" t="s">
        <v>663</v>
      </c>
      <c r="BE9" s="17">
        <f>(A1L202C25 + A1L202C26)</f>
        <v>20971.599999999999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216623</v>
      </c>
      <c r="F10" s="16" t="s">
        <v>174</v>
      </c>
      <c r="G10" s="15">
        <v>170117</v>
      </c>
      <c r="H10" s="16" t="s">
        <v>664</v>
      </c>
      <c r="I10" s="17">
        <f>(A1L203C1 + A1L203C2)</f>
        <v>386740</v>
      </c>
      <c r="J10" s="16" t="s">
        <v>175</v>
      </c>
      <c r="K10" s="15">
        <v>224998</v>
      </c>
      <c r="L10" s="16" t="s">
        <v>175</v>
      </c>
      <c r="M10" s="15">
        <v>185947</v>
      </c>
      <c r="N10" s="16" t="s">
        <v>665</v>
      </c>
      <c r="O10" s="17">
        <f>(A1L203C4 + A1L203C5)</f>
        <v>410945</v>
      </c>
      <c r="P10" s="16" t="s">
        <v>176</v>
      </c>
      <c r="Q10" s="15">
        <v>237447</v>
      </c>
      <c r="R10" s="16" t="s">
        <v>176</v>
      </c>
      <c r="S10" s="15">
        <v>206357</v>
      </c>
      <c r="T10" s="16" t="s">
        <v>666</v>
      </c>
      <c r="U10" s="17">
        <f>(A1L203C7 + A1L203C8)</f>
        <v>443804</v>
      </c>
      <c r="V10" s="16" t="s">
        <v>177</v>
      </c>
      <c r="W10" s="15">
        <v>250192</v>
      </c>
      <c r="X10" s="16" t="s">
        <v>177</v>
      </c>
      <c r="Y10" s="15">
        <v>206940</v>
      </c>
      <c r="Z10" s="16" t="s">
        <v>667</v>
      </c>
      <c r="AA10" s="17">
        <f>(A1L203C10 + A1L203C11)</f>
        <v>457132</v>
      </c>
      <c r="AB10" s="16" t="s">
        <v>178</v>
      </c>
      <c r="AC10" s="15">
        <v>238241</v>
      </c>
      <c r="AD10" s="16" t="s">
        <v>178</v>
      </c>
      <c r="AE10" s="15">
        <v>188743</v>
      </c>
      <c r="AF10" s="16" t="s">
        <v>668</v>
      </c>
      <c r="AG10" s="17">
        <f>(A1L203C13 + A1L203C14)</f>
        <v>426984</v>
      </c>
      <c r="AH10" s="16" t="s">
        <v>669</v>
      </c>
      <c r="AI10" s="17">
        <f>IF(RUN_YEARS &gt; 1,(A1L203C1 + A1L203C4) / 2, 0)</f>
        <v>220810.5</v>
      </c>
      <c r="AJ10" s="16" t="s">
        <v>670</v>
      </c>
      <c r="AK10" s="17">
        <f>IF(RUN_YEARS &gt; 1,(A1L203C2 + A1L203C5) / 2, 0)</f>
        <v>178032</v>
      </c>
      <c r="AL10" s="16" t="s">
        <v>671</v>
      </c>
      <c r="AM10" s="17">
        <f>(A1L203C16 + A1L203C17)</f>
        <v>398842.5</v>
      </c>
      <c r="AN10" s="16" t="s">
        <v>672</v>
      </c>
      <c r="AO10" s="17">
        <f>IF(RUN_YEARS &gt; 2,(A1L203C1 + A1L203C4 + A1L203C7) / 3, 0)</f>
        <v>226356</v>
      </c>
      <c r="AP10" s="16" t="s">
        <v>673</v>
      </c>
      <c r="AQ10" s="17">
        <f>IF(RUN_YEARS &gt; 2,(A1L203C2 + A1L203C5 + A1L203C8) / 3, 0)</f>
        <v>187473.66666666666</v>
      </c>
      <c r="AR10" s="16" t="s">
        <v>674</v>
      </c>
      <c r="AS10" s="17">
        <f>(A1L203C19 + A1L203C20)</f>
        <v>413829.66666666663</v>
      </c>
      <c r="AT10" s="16" t="s">
        <v>675</v>
      </c>
      <c r="AU10" s="17">
        <f>IF(RUN_YEARS &gt; 3,(A1L203C1 + A1L203C4 + A1L203C7 + A1L203C10) / 4, 0)</f>
        <v>232315</v>
      </c>
      <c r="AV10" s="16" t="s">
        <v>676</v>
      </c>
      <c r="AW10" s="17">
        <f>IF(RUN_YEARS &gt; 3,(A1L203C2 + A1L203C5 + A1L203C8 + A1L203C11) / 4, 0)</f>
        <v>192340.25</v>
      </c>
      <c r="AX10" s="16" t="s">
        <v>677</v>
      </c>
      <c r="AY10" s="17">
        <f>(A1L203C22 + A1L203C23)</f>
        <v>424655.25</v>
      </c>
      <c r="AZ10" s="16" t="s">
        <v>678</v>
      </c>
      <c r="BA10" s="17">
        <f>IF(RUN_YEARS &gt; 4,(A1L203C1 + A1L203C4 + A1L203C7 + A1L203C10 + A1L203C13) / 5, 0)</f>
        <v>233500.2</v>
      </c>
      <c r="BB10" s="16" t="s">
        <v>679</v>
      </c>
      <c r="BC10" s="17">
        <f>IF(RUN_YEARS &gt; 4,(A1L203C2 + A1L203C5 + A1L203C8 + A1L203C11 + A1L203C14) / 5, 0)</f>
        <v>191620.8</v>
      </c>
      <c r="BD10" s="16" t="s">
        <v>680</v>
      </c>
      <c r="BE10" s="17">
        <f>(A1L203C25 + A1L203C26)</f>
        <v>425121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150966</v>
      </c>
      <c r="F11" s="16" t="s">
        <v>174</v>
      </c>
      <c r="G11" s="15">
        <v>151650</v>
      </c>
      <c r="H11" s="16" t="s">
        <v>681</v>
      </c>
      <c r="I11" s="17">
        <f>(A1L204C1 + A1L204C2)</f>
        <v>302616</v>
      </c>
      <c r="J11" s="16" t="s">
        <v>175</v>
      </c>
      <c r="K11" s="15">
        <v>155485</v>
      </c>
      <c r="L11" s="16" t="s">
        <v>175</v>
      </c>
      <c r="M11" s="15">
        <v>155072</v>
      </c>
      <c r="N11" s="16" t="s">
        <v>682</v>
      </c>
      <c r="O11" s="17">
        <f>(A1L204C4 + A1L204C5)</f>
        <v>310557</v>
      </c>
      <c r="P11" s="16" t="s">
        <v>176</v>
      </c>
      <c r="Q11" s="15">
        <v>153500</v>
      </c>
      <c r="R11" s="16" t="s">
        <v>176</v>
      </c>
      <c r="S11" s="15">
        <v>155655</v>
      </c>
      <c r="T11" s="16" t="s">
        <v>683</v>
      </c>
      <c r="U11" s="17">
        <f>(A1L204C7 + A1L204C8)</f>
        <v>309155</v>
      </c>
      <c r="V11" s="16" t="s">
        <v>177</v>
      </c>
      <c r="W11" s="15">
        <v>189330</v>
      </c>
      <c r="X11" s="16" t="s">
        <v>177</v>
      </c>
      <c r="Y11" s="15">
        <v>189763</v>
      </c>
      <c r="Z11" s="16" t="s">
        <v>684</v>
      </c>
      <c r="AA11" s="17">
        <f>(A1L204C10 + A1L204C11)</f>
        <v>379093</v>
      </c>
      <c r="AB11" s="16" t="s">
        <v>178</v>
      </c>
      <c r="AC11" s="15">
        <v>206370</v>
      </c>
      <c r="AD11" s="16" t="s">
        <v>178</v>
      </c>
      <c r="AE11" s="15">
        <v>208552</v>
      </c>
      <c r="AF11" s="16" t="s">
        <v>685</v>
      </c>
      <c r="AG11" s="17">
        <f>(A1L204C13 + A1L204C14)</f>
        <v>414922</v>
      </c>
      <c r="AH11" s="16" t="s">
        <v>686</v>
      </c>
      <c r="AI11" s="17">
        <f>IF(RUN_YEARS &gt; 1,(A1L204C1 + A1L204C4) / 2, 0)</f>
        <v>153225.5</v>
      </c>
      <c r="AJ11" s="16" t="s">
        <v>687</v>
      </c>
      <c r="AK11" s="17">
        <f>IF(RUN_YEARS &gt; 1,(A1L204C2 + A1L204C5) / 2, 0)</f>
        <v>153361</v>
      </c>
      <c r="AL11" s="16" t="s">
        <v>688</v>
      </c>
      <c r="AM11" s="17">
        <f>(A1L204C16 + A1L204C17)</f>
        <v>306586.5</v>
      </c>
      <c r="AN11" s="16" t="s">
        <v>689</v>
      </c>
      <c r="AO11" s="17">
        <f>IF(RUN_YEARS &gt; 2,(A1L204C1 + A1L204C4 + A1L204C7) / 3, 0)</f>
        <v>153317</v>
      </c>
      <c r="AP11" s="16" t="s">
        <v>690</v>
      </c>
      <c r="AQ11" s="17">
        <f>IF(RUN_YEARS &gt; 2,(A1L204C2 + A1L204C5 + A1L204C8) / 3, 0)</f>
        <v>154125.66666666666</v>
      </c>
      <c r="AR11" s="16" t="s">
        <v>691</v>
      </c>
      <c r="AS11" s="17">
        <f>(A1L204C19 + A1L204C20)</f>
        <v>307442.66666666663</v>
      </c>
      <c r="AT11" s="16" t="s">
        <v>692</v>
      </c>
      <c r="AU11" s="17">
        <f>IF(RUN_YEARS &gt; 3,(A1L204C1 + A1L204C4 + A1L204C7 + A1L204C10) / 4, 0)</f>
        <v>162320.25</v>
      </c>
      <c r="AV11" s="16" t="s">
        <v>693</v>
      </c>
      <c r="AW11" s="17">
        <f>IF(RUN_YEARS &gt; 3,(A1L204C2 + A1L204C5 + A1L204C8 + A1L204C11) / 4, 0)</f>
        <v>163035</v>
      </c>
      <c r="AX11" s="16" t="s">
        <v>694</v>
      </c>
      <c r="AY11" s="17">
        <f>(A1L204C22 + A1L204C23)</f>
        <v>325355.25</v>
      </c>
      <c r="AZ11" s="16" t="s">
        <v>695</v>
      </c>
      <c r="BA11" s="17">
        <f>IF(RUN_YEARS &gt; 4,(A1L204C1 + A1L204C4 + A1L204C7 + A1L204C10 + A1L204C13) / 5, 0)</f>
        <v>171130.2</v>
      </c>
      <c r="BB11" s="16" t="s">
        <v>696</v>
      </c>
      <c r="BC11" s="17">
        <f>IF(RUN_YEARS &gt; 4,(A1L204C2 + A1L204C5 + A1L204C8 + A1L204C11 + A1L204C14) / 5, 0)</f>
        <v>172138.4</v>
      </c>
      <c r="BD11" s="16" t="s">
        <v>697</v>
      </c>
      <c r="BE11" s="17">
        <f>(A1L204C25 + A1L204C26)</f>
        <v>343268.6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89905</v>
      </c>
      <c r="F12" s="16" t="s">
        <v>174</v>
      </c>
      <c r="G12" s="15">
        <v>83979</v>
      </c>
      <c r="H12" s="16" t="s">
        <v>698</v>
      </c>
      <c r="I12" s="17">
        <f>(A1L205C1 + A1L205C2)</f>
        <v>173884</v>
      </c>
      <c r="J12" s="16" t="s">
        <v>175</v>
      </c>
      <c r="K12" s="15">
        <v>81758</v>
      </c>
      <c r="L12" s="16" t="s">
        <v>175</v>
      </c>
      <c r="M12" s="15">
        <v>82360</v>
      </c>
      <c r="N12" s="16" t="s">
        <v>699</v>
      </c>
      <c r="O12" s="17">
        <f>(A1L205C4 + A1L205C5)</f>
        <v>164118</v>
      </c>
      <c r="P12" s="16" t="s">
        <v>176</v>
      </c>
      <c r="Q12" s="15">
        <v>94499</v>
      </c>
      <c r="R12" s="16" t="s">
        <v>176</v>
      </c>
      <c r="S12" s="15">
        <v>96866</v>
      </c>
      <c r="T12" s="16" t="s">
        <v>700</v>
      </c>
      <c r="U12" s="17">
        <f>(A1L205C7 + A1L205C8)</f>
        <v>191365</v>
      </c>
      <c r="V12" s="16" t="s">
        <v>177</v>
      </c>
      <c r="W12" s="15">
        <v>101941</v>
      </c>
      <c r="X12" s="16" t="s">
        <v>177</v>
      </c>
      <c r="Y12" s="15">
        <v>96863</v>
      </c>
      <c r="Z12" s="16" t="s">
        <v>701</v>
      </c>
      <c r="AA12" s="17">
        <f>(A1L205C10 + A1L205C11)</f>
        <v>198804</v>
      </c>
      <c r="AB12" s="16" t="s">
        <v>178</v>
      </c>
      <c r="AC12" s="15">
        <v>91775</v>
      </c>
      <c r="AD12" s="16" t="s">
        <v>178</v>
      </c>
      <c r="AE12" s="15">
        <v>96147</v>
      </c>
      <c r="AF12" s="16" t="s">
        <v>702</v>
      </c>
      <c r="AG12" s="17">
        <f>(A1L205C13 + A1L205C14)</f>
        <v>187922</v>
      </c>
      <c r="AH12" s="16" t="s">
        <v>703</v>
      </c>
      <c r="AI12" s="17">
        <f>IF(RUN_YEARS &gt; 1,(A1L205C1 + A1L205C4) / 2, 0)</f>
        <v>85831.5</v>
      </c>
      <c r="AJ12" s="16" t="s">
        <v>704</v>
      </c>
      <c r="AK12" s="17">
        <f>IF(RUN_YEARS &gt; 1,(A1L205C2 + A1L205C5) / 2, 0)</f>
        <v>83169.5</v>
      </c>
      <c r="AL12" s="16" t="s">
        <v>705</v>
      </c>
      <c r="AM12" s="17">
        <f>(A1L205C16 + A1L205C17)</f>
        <v>169001</v>
      </c>
      <c r="AN12" s="16" t="s">
        <v>706</v>
      </c>
      <c r="AO12" s="17">
        <f>IF(RUN_YEARS &gt; 2,(A1L205C1 + A1L205C4 + A1L205C7) / 3, 0)</f>
        <v>88720.666666666672</v>
      </c>
      <c r="AP12" s="16" t="s">
        <v>707</v>
      </c>
      <c r="AQ12" s="17">
        <f>IF(RUN_YEARS &gt; 2,(A1L205C2 + A1L205C5 + A1L205C8) / 3, 0)</f>
        <v>87735</v>
      </c>
      <c r="AR12" s="16" t="s">
        <v>708</v>
      </c>
      <c r="AS12" s="17">
        <f>(A1L205C19 + A1L205C20)</f>
        <v>176455.66666666669</v>
      </c>
      <c r="AT12" s="16" t="s">
        <v>709</v>
      </c>
      <c r="AU12" s="17">
        <f>IF(RUN_YEARS &gt; 3,(A1L205C1 + A1L205C4 + A1L205C7 + A1L205C10) / 4, 0)</f>
        <v>92025.75</v>
      </c>
      <c r="AV12" s="16" t="s">
        <v>710</v>
      </c>
      <c r="AW12" s="17">
        <f>IF(RUN_YEARS &gt; 3,(A1L205C2 + A1L205C5 + A1L205C8 + A1L205C11) / 4, 0)</f>
        <v>90017</v>
      </c>
      <c r="AX12" s="16" t="s">
        <v>711</v>
      </c>
      <c r="AY12" s="17">
        <f>(A1L205C22 + A1L205C23)</f>
        <v>182042.75</v>
      </c>
      <c r="AZ12" s="16" t="s">
        <v>712</v>
      </c>
      <c r="BA12" s="17">
        <f>IF(RUN_YEARS &gt; 4,(A1L205C1 + A1L205C4 + A1L205C7 + A1L205C10 + A1L205C13) / 5, 0)</f>
        <v>91975.6</v>
      </c>
      <c r="BB12" s="16" t="s">
        <v>713</v>
      </c>
      <c r="BC12" s="17">
        <f>IF(RUN_YEARS &gt; 4,(A1L205C2 + A1L205C5 + A1L205C8 + A1L205C11 + A1L205C14) / 5, 0)</f>
        <v>91243</v>
      </c>
      <c r="BD12" s="16" t="s">
        <v>714</v>
      </c>
      <c r="BE12" s="17">
        <f>(A1L205C25 + A1L205C26)</f>
        <v>183218.6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453942</v>
      </c>
      <c r="F13" s="16" t="s">
        <v>174</v>
      </c>
      <c r="G13" s="15">
        <v>454207</v>
      </c>
      <c r="H13" s="16" t="s">
        <v>715</v>
      </c>
      <c r="I13" s="17">
        <f>(A1L206C1 + A1L206C2)</f>
        <v>908149</v>
      </c>
      <c r="J13" s="16" t="s">
        <v>175</v>
      </c>
      <c r="K13" s="15">
        <v>364074</v>
      </c>
      <c r="L13" s="16" t="s">
        <v>175</v>
      </c>
      <c r="M13" s="15">
        <v>379154</v>
      </c>
      <c r="N13" s="16" t="s">
        <v>716</v>
      </c>
      <c r="O13" s="17">
        <f>(A1L206C4 + A1L206C5)</f>
        <v>743228</v>
      </c>
      <c r="P13" s="16" t="s">
        <v>176</v>
      </c>
      <c r="Q13" s="15">
        <v>373688</v>
      </c>
      <c r="R13" s="16" t="s">
        <v>176</v>
      </c>
      <c r="S13" s="15">
        <v>383552</v>
      </c>
      <c r="T13" s="16" t="s">
        <v>717</v>
      </c>
      <c r="U13" s="17">
        <f>(A1L206C7 + A1L206C8)</f>
        <v>757240</v>
      </c>
      <c r="V13" s="16" t="s">
        <v>177</v>
      </c>
      <c r="W13" s="15">
        <v>418506</v>
      </c>
      <c r="X13" s="16" t="s">
        <v>177</v>
      </c>
      <c r="Y13" s="15">
        <v>433258</v>
      </c>
      <c r="Z13" s="16" t="s">
        <v>718</v>
      </c>
      <c r="AA13" s="17">
        <f>(A1L206C10 + A1L206C11)</f>
        <v>851764</v>
      </c>
      <c r="AB13" s="16" t="s">
        <v>178</v>
      </c>
      <c r="AC13" s="15">
        <v>370929</v>
      </c>
      <c r="AD13" s="16" t="s">
        <v>178</v>
      </c>
      <c r="AE13" s="15">
        <v>394811</v>
      </c>
      <c r="AF13" s="16" t="s">
        <v>719</v>
      </c>
      <c r="AG13" s="17">
        <f>(A1L206C13 + A1L206C14)</f>
        <v>765740</v>
      </c>
      <c r="AH13" s="16" t="s">
        <v>720</v>
      </c>
      <c r="AI13" s="17">
        <f>IF(RUN_YEARS &gt; 1,(A1L206C1 + A1L206C4) / 2, 0)</f>
        <v>409008</v>
      </c>
      <c r="AJ13" s="16" t="s">
        <v>721</v>
      </c>
      <c r="AK13" s="17">
        <f>IF(RUN_YEARS &gt; 1,(A1L206C2 + A1L206C5) / 2, 0)</f>
        <v>416680.5</v>
      </c>
      <c r="AL13" s="16" t="s">
        <v>722</v>
      </c>
      <c r="AM13" s="17">
        <f>(A1L206C16 + A1L206C17)</f>
        <v>825688.5</v>
      </c>
      <c r="AN13" s="16" t="s">
        <v>723</v>
      </c>
      <c r="AO13" s="17">
        <f>IF(RUN_YEARS &gt; 2,(A1L206C1 + A1L206C4 + A1L206C7) / 3, 0)</f>
        <v>397234.66666666669</v>
      </c>
      <c r="AP13" s="16" t="s">
        <v>724</v>
      </c>
      <c r="AQ13" s="17">
        <f>IF(RUN_YEARS &gt; 2,(A1L206C2 + A1L206C5 + A1L206C8) / 3, 0)</f>
        <v>405637.66666666669</v>
      </c>
      <c r="AR13" s="16" t="s">
        <v>725</v>
      </c>
      <c r="AS13" s="17">
        <f>(A1L206C19 + A1L206C20)</f>
        <v>802872.33333333337</v>
      </c>
      <c r="AT13" s="16" t="s">
        <v>726</v>
      </c>
      <c r="AU13" s="17">
        <f>IF(RUN_YEARS &gt; 3,(A1L206C1 + A1L206C4 + A1L206C7 + A1L206C10) / 4, 0)</f>
        <v>402552.5</v>
      </c>
      <c r="AV13" s="16" t="s">
        <v>727</v>
      </c>
      <c r="AW13" s="17">
        <f>IF(RUN_YEARS &gt; 3,(A1L206C2 + A1L206C5 + A1L206C8 + A1L206C11) / 4, 0)</f>
        <v>412542.75</v>
      </c>
      <c r="AX13" s="16" t="s">
        <v>728</v>
      </c>
      <c r="AY13" s="17">
        <f>(A1L206C22 + A1L206C23)</f>
        <v>815095.25</v>
      </c>
      <c r="AZ13" s="16" t="s">
        <v>729</v>
      </c>
      <c r="BA13" s="17">
        <f>IF(RUN_YEARS &gt; 4,(A1L206C1 + A1L206C4 + A1L206C7 + A1L206C10 + A1L206C13) / 5, 0)</f>
        <v>396227.8</v>
      </c>
      <c r="BB13" s="16" t="s">
        <v>730</v>
      </c>
      <c r="BC13" s="17">
        <f>IF(RUN_YEARS &gt; 4,(A1L206C2 + A1L206C5 + A1L206C8 + A1L206C11 + A1L206C14) / 5, 0)</f>
        <v>408996.4</v>
      </c>
      <c r="BD13" s="16" t="s">
        <v>731</v>
      </c>
      <c r="BE13" s="17">
        <f>(A1L206C25 + A1L206C26)</f>
        <v>805224.2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150322</v>
      </c>
      <c r="F14" s="16" t="s">
        <v>174</v>
      </c>
      <c r="G14" s="15">
        <v>156054</v>
      </c>
      <c r="H14" s="16" t="s">
        <v>732</v>
      </c>
      <c r="I14" s="17">
        <f>(A1L207C1 + A1L207C2)</f>
        <v>306376</v>
      </c>
      <c r="J14" s="16" t="s">
        <v>175</v>
      </c>
      <c r="K14" s="15">
        <v>184571</v>
      </c>
      <c r="L14" s="16" t="s">
        <v>175</v>
      </c>
      <c r="M14" s="15">
        <v>191654</v>
      </c>
      <c r="N14" s="16" t="s">
        <v>733</v>
      </c>
      <c r="O14" s="17">
        <f>(A1L207C4 + A1L207C5)</f>
        <v>376225</v>
      </c>
      <c r="P14" s="16" t="s">
        <v>176</v>
      </c>
      <c r="Q14" s="15">
        <v>216569</v>
      </c>
      <c r="R14" s="16" t="s">
        <v>176</v>
      </c>
      <c r="S14" s="15">
        <v>224948</v>
      </c>
      <c r="T14" s="16" t="s">
        <v>734</v>
      </c>
      <c r="U14" s="17">
        <f>(A1L207C7 + A1L207C8)</f>
        <v>441517</v>
      </c>
      <c r="V14" s="16" t="s">
        <v>177</v>
      </c>
      <c r="W14" s="15">
        <v>198257</v>
      </c>
      <c r="X14" s="16" t="s">
        <v>177</v>
      </c>
      <c r="Y14" s="15">
        <v>208976</v>
      </c>
      <c r="Z14" s="16" t="s">
        <v>735</v>
      </c>
      <c r="AA14" s="17">
        <f>(A1L207C10 + A1L207C11)</f>
        <v>407233</v>
      </c>
      <c r="AB14" s="16" t="s">
        <v>178</v>
      </c>
      <c r="AC14" s="15">
        <v>188027</v>
      </c>
      <c r="AD14" s="16" t="s">
        <v>178</v>
      </c>
      <c r="AE14" s="15">
        <v>196232</v>
      </c>
      <c r="AF14" s="16" t="s">
        <v>736</v>
      </c>
      <c r="AG14" s="17">
        <f>(A1L207C13 + A1L207C14)</f>
        <v>384259</v>
      </c>
      <c r="AH14" s="16" t="s">
        <v>737</v>
      </c>
      <c r="AI14" s="17">
        <f>IF(RUN_YEARS &gt; 1,(A1L207C1 + A1L207C4) / 2, 0)</f>
        <v>167446.5</v>
      </c>
      <c r="AJ14" s="16" t="s">
        <v>738</v>
      </c>
      <c r="AK14" s="17">
        <f>IF(RUN_YEARS &gt; 1,(A1L207C2 + A1L207C5) / 2, 0)</f>
        <v>173854</v>
      </c>
      <c r="AL14" s="16" t="s">
        <v>739</v>
      </c>
      <c r="AM14" s="17">
        <f>(A1L207C16 + A1L207C17)</f>
        <v>341300.5</v>
      </c>
      <c r="AN14" s="16" t="s">
        <v>740</v>
      </c>
      <c r="AO14" s="17">
        <f>IF(RUN_YEARS &gt; 2,(A1L207C1 + A1L207C4 + A1L207C7) / 3, 0)</f>
        <v>183820.66666666666</v>
      </c>
      <c r="AP14" s="16" t="s">
        <v>741</v>
      </c>
      <c r="AQ14" s="17">
        <f>IF(RUN_YEARS &gt; 2,(A1L207C2 + A1L207C5 + A1L207C8) / 3, 0)</f>
        <v>190885.33333333334</v>
      </c>
      <c r="AR14" s="16" t="s">
        <v>742</v>
      </c>
      <c r="AS14" s="17">
        <f>(A1L207C19 + A1L207C20)</f>
        <v>374706</v>
      </c>
      <c r="AT14" s="16" t="s">
        <v>743</v>
      </c>
      <c r="AU14" s="17">
        <f>IF(RUN_YEARS &gt; 3,(A1L207C1 + A1L207C4 + A1L207C7 + A1L207C10) / 4, 0)</f>
        <v>187429.75</v>
      </c>
      <c r="AV14" s="16" t="s">
        <v>744</v>
      </c>
      <c r="AW14" s="17">
        <f>IF(RUN_YEARS &gt; 3,(A1L207C2 + A1L207C5 + A1L207C8 + A1L207C11) / 4, 0)</f>
        <v>195408</v>
      </c>
      <c r="AX14" s="16" t="s">
        <v>745</v>
      </c>
      <c r="AY14" s="17">
        <f>(A1L207C22 + A1L207C23)</f>
        <v>382837.75</v>
      </c>
      <c r="AZ14" s="16" t="s">
        <v>746</v>
      </c>
      <c r="BA14" s="17">
        <f>IF(RUN_YEARS &gt; 4,(A1L207C1 + A1L207C4 + A1L207C7 + A1L207C10 + A1L207C13) / 5, 0)</f>
        <v>187549.2</v>
      </c>
      <c r="BB14" s="16" t="s">
        <v>747</v>
      </c>
      <c r="BC14" s="17">
        <f>IF(RUN_YEARS &gt; 4,(A1L207C2 + A1L207C5 + A1L207C8 + A1L207C11 + A1L207C14) / 5, 0)</f>
        <v>195572.8</v>
      </c>
      <c r="BD14" s="16" t="s">
        <v>748</v>
      </c>
      <c r="BE14" s="17">
        <f>(A1L207C25 + A1L207C26)</f>
        <v>383122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114732</v>
      </c>
      <c r="F15" s="16" t="s">
        <v>174</v>
      </c>
      <c r="G15" s="15">
        <v>109138</v>
      </c>
      <c r="H15" s="16" t="s">
        <v>749</v>
      </c>
      <c r="I15" s="17">
        <f>(A1L208C1 + A1L208C2)</f>
        <v>223870</v>
      </c>
      <c r="J15" s="16" t="s">
        <v>175</v>
      </c>
      <c r="K15" s="15">
        <v>118081</v>
      </c>
      <c r="L15" s="16" t="s">
        <v>175</v>
      </c>
      <c r="M15" s="15">
        <v>109205</v>
      </c>
      <c r="N15" s="16" t="s">
        <v>750</v>
      </c>
      <c r="O15" s="17">
        <f>(A1L208C4 + A1L208C5)</f>
        <v>227286</v>
      </c>
      <c r="P15" s="16" t="s">
        <v>176</v>
      </c>
      <c r="Q15" s="15">
        <v>113472</v>
      </c>
      <c r="R15" s="16" t="s">
        <v>176</v>
      </c>
      <c r="S15" s="15">
        <v>113770</v>
      </c>
      <c r="T15" s="16" t="s">
        <v>751</v>
      </c>
      <c r="U15" s="17">
        <f>(A1L208C7 + A1L208C8)</f>
        <v>227242</v>
      </c>
      <c r="V15" s="16" t="s">
        <v>177</v>
      </c>
      <c r="W15" s="15">
        <v>115712</v>
      </c>
      <c r="X15" s="16" t="s">
        <v>177</v>
      </c>
      <c r="Y15" s="15">
        <v>117960</v>
      </c>
      <c r="Z15" s="16" t="s">
        <v>752</v>
      </c>
      <c r="AA15" s="17">
        <f>(A1L208C10 + A1L208C11)</f>
        <v>233672</v>
      </c>
      <c r="AB15" s="16" t="s">
        <v>178</v>
      </c>
      <c r="AC15" s="15">
        <v>104969</v>
      </c>
      <c r="AD15" s="16" t="s">
        <v>178</v>
      </c>
      <c r="AE15" s="15">
        <v>107746</v>
      </c>
      <c r="AF15" s="16" t="s">
        <v>753</v>
      </c>
      <c r="AG15" s="17">
        <f>(A1L208C13 + A1L208C14)</f>
        <v>212715</v>
      </c>
      <c r="AH15" s="16" t="s">
        <v>754</v>
      </c>
      <c r="AI15" s="17">
        <f>IF(RUN_YEARS &gt; 1,(A1L208C1 + A1L208C4) / 2, 0)</f>
        <v>116406.5</v>
      </c>
      <c r="AJ15" s="16" t="s">
        <v>755</v>
      </c>
      <c r="AK15" s="17">
        <f>IF(RUN_YEARS &gt; 1,(A1L208C2 + A1L208C5) / 2, 0)</f>
        <v>109171.5</v>
      </c>
      <c r="AL15" s="16" t="s">
        <v>756</v>
      </c>
      <c r="AM15" s="17">
        <f>(A1L208C16 + A1L208C17)</f>
        <v>225578</v>
      </c>
      <c r="AN15" s="16" t="s">
        <v>757</v>
      </c>
      <c r="AO15" s="17">
        <f>IF(RUN_YEARS &gt; 2,(A1L208C1 + A1L208C4 + A1L208C7) / 3, 0)</f>
        <v>115428.33333333333</v>
      </c>
      <c r="AP15" s="16" t="s">
        <v>758</v>
      </c>
      <c r="AQ15" s="17">
        <f>IF(RUN_YEARS &gt; 2,(A1L208C2 + A1L208C5 + A1L208C8) / 3, 0)</f>
        <v>110704.33333333333</v>
      </c>
      <c r="AR15" s="16" t="s">
        <v>759</v>
      </c>
      <c r="AS15" s="17">
        <f>(A1L208C19 + A1L208C20)</f>
        <v>226132.66666666666</v>
      </c>
      <c r="AT15" s="16" t="s">
        <v>760</v>
      </c>
      <c r="AU15" s="17">
        <f>IF(RUN_YEARS &gt; 3,(A1L208C1 + A1L208C4 + A1L208C7 + A1L208C10) / 4, 0)</f>
        <v>115499.25</v>
      </c>
      <c r="AV15" s="16" t="s">
        <v>761</v>
      </c>
      <c r="AW15" s="17">
        <f>IF(RUN_YEARS &gt; 3,(A1L208C2 + A1L208C5 + A1L208C8 + A1L208C11) / 4, 0)</f>
        <v>112518.25</v>
      </c>
      <c r="AX15" s="16" t="s">
        <v>762</v>
      </c>
      <c r="AY15" s="17">
        <f>(A1L208C22 + A1L208C23)</f>
        <v>228017.5</v>
      </c>
      <c r="AZ15" s="16" t="s">
        <v>763</v>
      </c>
      <c r="BA15" s="17">
        <f>IF(RUN_YEARS &gt; 4,(A1L208C1 + A1L208C4 + A1L208C7 + A1L208C10 + A1L208C13) / 5, 0)</f>
        <v>113393.2</v>
      </c>
      <c r="BB15" s="16" t="s">
        <v>764</v>
      </c>
      <c r="BC15" s="17">
        <f>IF(RUN_YEARS &gt; 4,(A1L208C2 + A1L208C5 + A1L208C8 + A1L208C11 + A1L208C14) / 5, 0)</f>
        <v>111563.8</v>
      </c>
      <c r="BD15" s="16" t="s">
        <v>765</v>
      </c>
      <c r="BE15" s="17">
        <f>(A1L208C25 + A1L208C26)</f>
        <v>224957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80651</v>
      </c>
      <c r="F16" s="16" t="s">
        <v>174</v>
      </c>
      <c r="G16" s="15">
        <v>64810</v>
      </c>
      <c r="H16" s="16" t="s">
        <v>766</v>
      </c>
      <c r="I16" s="17">
        <f>(A1L209C1 + A1L209C2)</f>
        <v>145461</v>
      </c>
      <c r="J16" s="16" t="s">
        <v>175</v>
      </c>
      <c r="K16" s="15">
        <v>84472</v>
      </c>
      <c r="L16" s="16" t="s">
        <v>175</v>
      </c>
      <c r="M16" s="15">
        <v>64788</v>
      </c>
      <c r="N16" s="16" t="s">
        <v>767</v>
      </c>
      <c r="O16" s="17">
        <f>(A1L209C4 + A1L209C5)</f>
        <v>149260</v>
      </c>
      <c r="P16" s="16" t="s">
        <v>176</v>
      </c>
      <c r="Q16" s="15">
        <v>92604</v>
      </c>
      <c r="R16" s="16" t="s">
        <v>176</v>
      </c>
      <c r="S16" s="15">
        <v>71008</v>
      </c>
      <c r="T16" s="16" t="s">
        <v>768</v>
      </c>
      <c r="U16" s="17">
        <f>(A1L209C7 + A1L209C8)</f>
        <v>163612</v>
      </c>
      <c r="V16" s="16" t="s">
        <v>177</v>
      </c>
      <c r="W16" s="15">
        <v>91643</v>
      </c>
      <c r="X16" s="16" t="s">
        <v>177</v>
      </c>
      <c r="Y16" s="15">
        <v>61981</v>
      </c>
      <c r="Z16" s="16" t="s">
        <v>769</v>
      </c>
      <c r="AA16" s="17">
        <f>(A1L209C10 + A1L209C11)</f>
        <v>153624</v>
      </c>
      <c r="AB16" s="16" t="s">
        <v>178</v>
      </c>
      <c r="AC16" s="15">
        <v>82874</v>
      </c>
      <c r="AD16" s="16" t="s">
        <v>178</v>
      </c>
      <c r="AE16" s="15">
        <v>59773</v>
      </c>
      <c r="AF16" s="16" t="s">
        <v>770</v>
      </c>
      <c r="AG16" s="17">
        <f>(A1L209C13 + A1L209C14)</f>
        <v>142647</v>
      </c>
      <c r="AH16" s="16" t="s">
        <v>771</v>
      </c>
      <c r="AI16" s="17">
        <f>IF(RUN_YEARS &gt; 1,(A1L209C1 + A1L209C4) / 2, 0)</f>
        <v>82561.5</v>
      </c>
      <c r="AJ16" s="16" t="s">
        <v>772</v>
      </c>
      <c r="AK16" s="17">
        <f>IF(RUN_YEARS &gt; 1,(A1L209C2 + A1L209C5) / 2, 0)</f>
        <v>64799</v>
      </c>
      <c r="AL16" s="16" t="s">
        <v>773</v>
      </c>
      <c r="AM16" s="17">
        <f>(A1L209C16 + A1L209C17)</f>
        <v>147360.5</v>
      </c>
      <c r="AN16" s="16" t="s">
        <v>774</v>
      </c>
      <c r="AO16" s="17">
        <f>IF(RUN_YEARS &gt; 2,(A1L209C1 + A1L209C4 + A1L209C7) / 3, 0)</f>
        <v>85909</v>
      </c>
      <c r="AP16" s="16" t="s">
        <v>775</v>
      </c>
      <c r="AQ16" s="17">
        <f>IF(RUN_YEARS &gt; 2,(A1L209C2 + A1L209C5 + A1L209C8) / 3, 0)</f>
        <v>66868.666666666672</v>
      </c>
      <c r="AR16" s="16" t="s">
        <v>776</v>
      </c>
      <c r="AS16" s="17">
        <f>(A1L209C19 + A1L209C20)</f>
        <v>152777.66666666669</v>
      </c>
      <c r="AT16" s="16" t="s">
        <v>777</v>
      </c>
      <c r="AU16" s="17">
        <f>IF(RUN_YEARS &gt; 3,(A1L209C1 + A1L209C4 + A1L209C7 + A1L209C10) / 4, 0)</f>
        <v>87342.5</v>
      </c>
      <c r="AV16" s="16" t="s">
        <v>778</v>
      </c>
      <c r="AW16" s="17">
        <f>IF(RUN_YEARS &gt; 3,(A1L209C2 + A1L209C5 + A1L209C8 + A1L209C11) / 4, 0)</f>
        <v>65646.75</v>
      </c>
      <c r="AX16" s="16" t="s">
        <v>779</v>
      </c>
      <c r="AY16" s="17">
        <f>(A1L209C22 + A1L209C23)</f>
        <v>152989.25</v>
      </c>
      <c r="AZ16" s="16" t="s">
        <v>780</v>
      </c>
      <c r="BA16" s="17">
        <f>IF(RUN_YEARS &gt; 4,(A1L209C1 + A1L209C4 + A1L209C7 + A1L209C10 + A1L209C13) / 5, 0)</f>
        <v>86448.8</v>
      </c>
      <c r="BB16" s="16" t="s">
        <v>781</v>
      </c>
      <c r="BC16" s="17">
        <f>IF(RUN_YEARS &gt; 4,(A1L209C2 + A1L209C5 + A1L209C8 + A1L209C11 + A1L209C14) / 5, 0)</f>
        <v>64472</v>
      </c>
      <c r="BD16" s="16" t="s">
        <v>782</v>
      </c>
      <c r="BE16" s="17">
        <f>(A1L209C25 + A1L209C26)</f>
        <v>150920.79999999999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18534</v>
      </c>
      <c r="F17" s="16" t="s">
        <v>174</v>
      </c>
      <c r="G17" s="15">
        <v>19300</v>
      </c>
      <c r="H17" s="16" t="s">
        <v>783</v>
      </c>
      <c r="I17" s="17">
        <f>(A1L210C1 + A1L210C2)</f>
        <v>37834</v>
      </c>
      <c r="J17" s="16" t="s">
        <v>175</v>
      </c>
      <c r="K17" s="15">
        <v>19109</v>
      </c>
      <c r="L17" s="16" t="s">
        <v>175</v>
      </c>
      <c r="M17" s="15">
        <v>19260</v>
      </c>
      <c r="N17" s="16" t="s">
        <v>784</v>
      </c>
      <c r="O17" s="17">
        <f>(A1L210C4 + A1L210C5)</f>
        <v>38369</v>
      </c>
      <c r="P17" s="16" t="s">
        <v>176</v>
      </c>
      <c r="Q17" s="15">
        <v>21956</v>
      </c>
      <c r="R17" s="16" t="s">
        <v>176</v>
      </c>
      <c r="S17" s="15">
        <v>24620</v>
      </c>
      <c r="T17" s="16" t="s">
        <v>785</v>
      </c>
      <c r="U17" s="17">
        <f>(A1L210C7 + A1L210C8)</f>
        <v>46576</v>
      </c>
      <c r="V17" s="16" t="s">
        <v>177</v>
      </c>
      <c r="W17" s="15">
        <v>25799</v>
      </c>
      <c r="X17" s="16" t="s">
        <v>177</v>
      </c>
      <c r="Y17" s="15">
        <v>26311</v>
      </c>
      <c r="Z17" s="16" t="s">
        <v>786</v>
      </c>
      <c r="AA17" s="17">
        <f>(A1L210C10 + A1L210C11)</f>
        <v>52110</v>
      </c>
      <c r="AB17" s="16" t="s">
        <v>178</v>
      </c>
      <c r="AC17" s="15">
        <v>27009</v>
      </c>
      <c r="AD17" s="16" t="s">
        <v>178</v>
      </c>
      <c r="AE17" s="15">
        <v>24798</v>
      </c>
      <c r="AF17" s="16" t="s">
        <v>787</v>
      </c>
      <c r="AG17" s="17">
        <f>(A1L210C13 + A1L210C14)</f>
        <v>51807</v>
      </c>
      <c r="AH17" s="16" t="s">
        <v>788</v>
      </c>
      <c r="AI17" s="17">
        <f>IF(RUN_YEARS &gt; 1,(A1L210C1 + A1L210C4) / 2, 0)</f>
        <v>18821.5</v>
      </c>
      <c r="AJ17" s="16" t="s">
        <v>789</v>
      </c>
      <c r="AK17" s="17">
        <f>IF(RUN_YEARS &gt; 1,(A1L210C2 + A1L210C5) / 2, 0)</f>
        <v>19280</v>
      </c>
      <c r="AL17" s="16" t="s">
        <v>790</v>
      </c>
      <c r="AM17" s="17">
        <f>(A1L210C16 + A1L210C17)</f>
        <v>38101.5</v>
      </c>
      <c r="AN17" s="16" t="s">
        <v>791</v>
      </c>
      <c r="AO17" s="17">
        <f>IF(RUN_YEARS &gt; 2,(A1L210C1 + A1L210C4 + A1L210C7) / 3, 0)</f>
        <v>19866.333333333332</v>
      </c>
      <c r="AP17" s="16" t="s">
        <v>792</v>
      </c>
      <c r="AQ17" s="17">
        <f>IF(RUN_YEARS &gt; 2,(A1L210C2 + A1L210C5 + A1L210C8) / 3, 0)</f>
        <v>21060</v>
      </c>
      <c r="AR17" s="16" t="s">
        <v>793</v>
      </c>
      <c r="AS17" s="17">
        <f>(A1L210C19 + A1L210C20)</f>
        <v>40926.333333333328</v>
      </c>
      <c r="AT17" s="16" t="s">
        <v>794</v>
      </c>
      <c r="AU17" s="17">
        <f>IF(RUN_YEARS &gt; 3,(A1L210C1 + A1L210C4 + A1L210C7 + A1L210C10) / 4, 0)</f>
        <v>21349.5</v>
      </c>
      <c r="AV17" s="16" t="s">
        <v>795</v>
      </c>
      <c r="AW17" s="17">
        <f>IF(RUN_YEARS &gt; 3,(A1L210C2 + A1L210C5 + A1L210C8 + A1L210C11) / 4, 0)</f>
        <v>22372.75</v>
      </c>
      <c r="AX17" s="16" t="s">
        <v>796</v>
      </c>
      <c r="AY17" s="17">
        <f>(A1L210C22 + A1L210C23)</f>
        <v>43722.25</v>
      </c>
      <c r="AZ17" s="16" t="s">
        <v>797</v>
      </c>
      <c r="BA17" s="17">
        <f>IF(RUN_YEARS &gt; 4,(A1L210C1 + A1L210C4 + A1L210C7 + A1L210C10 + A1L210C13) / 5, 0)</f>
        <v>22481.4</v>
      </c>
      <c r="BB17" s="16" t="s">
        <v>798</v>
      </c>
      <c r="BC17" s="17">
        <f>IF(RUN_YEARS &gt; 4,(A1L210C2 + A1L210C5 + A1L210C8 + A1L210C11 + A1L210C14) / 5, 0)</f>
        <v>22857.8</v>
      </c>
      <c r="BD17" s="16" t="s">
        <v>799</v>
      </c>
      <c r="BE17" s="17">
        <f>(A1L210C25 + A1L210C26)</f>
        <v>45339.199999999997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357516</v>
      </c>
      <c r="F18" s="16" t="s">
        <v>174</v>
      </c>
      <c r="G18" s="15">
        <v>16286</v>
      </c>
      <c r="H18" s="16" t="s">
        <v>800</v>
      </c>
      <c r="I18" s="17">
        <f>(A1L211C1 + A1L211C2)</f>
        <v>373802</v>
      </c>
      <c r="J18" s="16" t="s">
        <v>175</v>
      </c>
      <c r="K18" s="15">
        <v>345397</v>
      </c>
      <c r="L18" s="16" t="s">
        <v>175</v>
      </c>
      <c r="M18" s="15">
        <v>15089</v>
      </c>
      <c r="N18" s="16" t="s">
        <v>801</v>
      </c>
      <c r="O18" s="17">
        <f>(A1L211C4 + A1L211C5)</f>
        <v>360486</v>
      </c>
      <c r="P18" s="16" t="s">
        <v>176</v>
      </c>
      <c r="Q18" s="15">
        <v>948820</v>
      </c>
      <c r="R18" s="16" t="s">
        <v>176</v>
      </c>
      <c r="S18" s="15">
        <v>47344</v>
      </c>
      <c r="T18" s="16" t="s">
        <v>802</v>
      </c>
      <c r="U18" s="17">
        <f>(A1L211C7 + A1L211C8)</f>
        <v>996164</v>
      </c>
      <c r="V18" s="16" t="s">
        <v>177</v>
      </c>
      <c r="W18" s="15">
        <v>1014355</v>
      </c>
      <c r="X18" s="16" t="s">
        <v>177</v>
      </c>
      <c r="Y18" s="15">
        <v>53300</v>
      </c>
      <c r="Z18" s="16" t="s">
        <v>803</v>
      </c>
      <c r="AA18" s="17">
        <f>(A1L211C10 + A1L211C11)</f>
        <v>1067655</v>
      </c>
      <c r="AB18" s="16" t="s">
        <v>178</v>
      </c>
      <c r="AC18" s="15">
        <v>1026251</v>
      </c>
      <c r="AD18" s="16" t="s">
        <v>178</v>
      </c>
      <c r="AE18" s="15">
        <v>51079</v>
      </c>
      <c r="AF18" s="16" t="s">
        <v>804</v>
      </c>
      <c r="AG18" s="17">
        <f>(A1L211C13 + A1L211C14)</f>
        <v>1077330</v>
      </c>
      <c r="AH18" s="16" t="s">
        <v>805</v>
      </c>
      <c r="AI18" s="17">
        <f>IF(RUN_YEARS &gt; 1,(A1L211C1 + A1L211C4) / 2, 0)</f>
        <v>351456.5</v>
      </c>
      <c r="AJ18" s="16" t="s">
        <v>806</v>
      </c>
      <c r="AK18" s="17">
        <f>IF(RUN_YEARS &gt; 1,(A1L211C2 + A1L211C5) / 2, 0)</f>
        <v>15687.5</v>
      </c>
      <c r="AL18" s="16" t="s">
        <v>807</v>
      </c>
      <c r="AM18" s="17">
        <f>(A1L211C16 + A1L211C17)</f>
        <v>367144</v>
      </c>
      <c r="AN18" s="16" t="s">
        <v>808</v>
      </c>
      <c r="AO18" s="17">
        <f>IF(RUN_YEARS &gt; 2,(A1L211C1 + A1L211C4 + A1L211C7) / 3, 0)</f>
        <v>550577.66666666663</v>
      </c>
      <c r="AP18" s="16" t="s">
        <v>809</v>
      </c>
      <c r="AQ18" s="17">
        <f>IF(RUN_YEARS &gt; 2,(A1L211C2 + A1L211C5 + A1L211C8) / 3, 0)</f>
        <v>26239.666666666668</v>
      </c>
      <c r="AR18" s="16" t="s">
        <v>810</v>
      </c>
      <c r="AS18" s="17">
        <f>(A1L211C19 + A1L211C20)</f>
        <v>576817.33333333326</v>
      </c>
      <c r="AT18" s="16" t="s">
        <v>811</v>
      </c>
      <c r="AU18" s="17">
        <f>IF(RUN_YEARS &gt; 3,(A1L211C1 + A1L211C4 + A1L211C7 + A1L211C10) / 4, 0)</f>
        <v>666522</v>
      </c>
      <c r="AV18" s="16" t="s">
        <v>812</v>
      </c>
      <c r="AW18" s="17">
        <f>IF(RUN_YEARS &gt; 3,(A1L211C2 + A1L211C5 + A1L211C8 + A1L211C11) / 4, 0)</f>
        <v>33004.75</v>
      </c>
      <c r="AX18" s="16" t="s">
        <v>813</v>
      </c>
      <c r="AY18" s="17">
        <f>(A1L211C22 + A1L211C23)</f>
        <v>699526.75</v>
      </c>
      <c r="AZ18" s="16" t="s">
        <v>814</v>
      </c>
      <c r="BA18" s="17">
        <f>IF(RUN_YEARS &gt; 4,(A1L211C1 + A1L211C4 + A1L211C7 + A1L211C10 + A1L211C13) / 5, 0)</f>
        <v>738467.8</v>
      </c>
      <c r="BB18" s="16" t="s">
        <v>815</v>
      </c>
      <c r="BC18" s="17">
        <f>IF(RUN_YEARS &gt; 4,(A1L211C2 + A1L211C5 + A1L211C8 + A1L211C11 + A1L211C14) / 5, 0)</f>
        <v>36619.599999999999</v>
      </c>
      <c r="BD18" s="16" t="s">
        <v>816</v>
      </c>
      <c r="BE18" s="17">
        <f>(A1L211C25 + A1L211C26)</f>
        <v>775087.4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74502</v>
      </c>
      <c r="F19" s="16" t="s">
        <v>174</v>
      </c>
      <c r="G19" s="15">
        <v>30220</v>
      </c>
      <c r="H19" s="16" t="s">
        <v>817</v>
      </c>
      <c r="I19" s="17">
        <f>(A1L212C1 + A1L212C2)</f>
        <v>104722</v>
      </c>
      <c r="J19" s="16" t="s">
        <v>175</v>
      </c>
      <c r="K19" s="15">
        <v>85392</v>
      </c>
      <c r="L19" s="16" t="s">
        <v>175</v>
      </c>
      <c r="M19" s="15">
        <v>32898</v>
      </c>
      <c r="N19" s="16" t="s">
        <v>818</v>
      </c>
      <c r="O19" s="17">
        <f>(A1L212C4 + A1L212C5)</f>
        <v>118290</v>
      </c>
      <c r="P19" s="16" t="s">
        <v>176</v>
      </c>
      <c r="Q19" s="15">
        <v>53290</v>
      </c>
      <c r="R19" s="16" t="s">
        <v>176</v>
      </c>
      <c r="S19" s="15">
        <v>21613</v>
      </c>
      <c r="T19" s="16" t="s">
        <v>819</v>
      </c>
      <c r="U19" s="17">
        <f>(A1L212C7 + A1L212C8)</f>
        <v>74903</v>
      </c>
      <c r="V19" s="16" t="s">
        <v>177</v>
      </c>
      <c r="W19" s="15">
        <v>45165</v>
      </c>
      <c r="X19" s="16" t="s">
        <v>177</v>
      </c>
      <c r="Y19" s="15">
        <v>19461</v>
      </c>
      <c r="Z19" s="16" t="s">
        <v>820</v>
      </c>
      <c r="AA19" s="17">
        <f>(A1L212C10 + A1L212C11)</f>
        <v>64626</v>
      </c>
      <c r="AB19" s="16" t="s">
        <v>178</v>
      </c>
      <c r="AC19" s="15">
        <v>46889</v>
      </c>
      <c r="AD19" s="16" t="s">
        <v>178</v>
      </c>
      <c r="AE19" s="15">
        <v>19427</v>
      </c>
      <c r="AF19" s="16" t="s">
        <v>821</v>
      </c>
      <c r="AG19" s="17">
        <f>(A1L212C13 + A1L212C14)</f>
        <v>66316</v>
      </c>
      <c r="AH19" s="16" t="s">
        <v>822</v>
      </c>
      <c r="AI19" s="17">
        <f>IF(RUN_YEARS &gt; 1,(A1L212C1 + A1L212C4) / 2, 0)</f>
        <v>79947</v>
      </c>
      <c r="AJ19" s="16" t="s">
        <v>823</v>
      </c>
      <c r="AK19" s="17">
        <f>IF(RUN_YEARS &gt; 1,(A1L212C2 + A1L212C5) / 2, 0)</f>
        <v>31559</v>
      </c>
      <c r="AL19" s="16" t="s">
        <v>824</v>
      </c>
      <c r="AM19" s="17">
        <f>(A1L212C16 + A1L212C17)</f>
        <v>111506</v>
      </c>
      <c r="AN19" s="16" t="s">
        <v>825</v>
      </c>
      <c r="AO19" s="17">
        <f>IF(RUN_YEARS &gt; 2,(A1L212C1 + A1L212C4 + A1L212C7) / 3, 0)</f>
        <v>71061.333333333328</v>
      </c>
      <c r="AP19" s="16" t="s">
        <v>826</v>
      </c>
      <c r="AQ19" s="17">
        <f>IF(RUN_YEARS &gt; 2,(A1L212C2 + A1L212C5 + A1L212C8) / 3, 0)</f>
        <v>28243.666666666668</v>
      </c>
      <c r="AR19" s="16" t="s">
        <v>827</v>
      </c>
      <c r="AS19" s="17">
        <f>(A1L212C19 + A1L212C20)</f>
        <v>99305</v>
      </c>
      <c r="AT19" s="16" t="s">
        <v>828</v>
      </c>
      <c r="AU19" s="17">
        <f>IF(RUN_YEARS &gt; 3,(A1L212C1 + A1L212C4 + A1L212C7 + A1L212C10) / 4, 0)</f>
        <v>64587.25</v>
      </c>
      <c r="AV19" s="16" t="s">
        <v>829</v>
      </c>
      <c r="AW19" s="17">
        <f>IF(RUN_YEARS &gt; 3,(A1L212C2 + A1L212C5 + A1L212C8 + A1L212C11) / 4, 0)</f>
        <v>26048</v>
      </c>
      <c r="AX19" s="16" t="s">
        <v>830</v>
      </c>
      <c r="AY19" s="17">
        <f>(A1L212C22 + A1L212C23)</f>
        <v>90635.25</v>
      </c>
      <c r="AZ19" s="16" t="s">
        <v>831</v>
      </c>
      <c r="BA19" s="17">
        <f>IF(RUN_YEARS &gt; 4,(A1L212C1 + A1L212C4 + A1L212C7 + A1L212C10 + A1L212C13) / 5, 0)</f>
        <v>61047.6</v>
      </c>
      <c r="BB19" s="16" t="s">
        <v>832</v>
      </c>
      <c r="BC19" s="17">
        <f>IF(RUN_YEARS &gt; 4,(A1L212C2 + A1L212C5 + A1L212C8 + A1L212C11 + A1L212C14) / 5, 0)</f>
        <v>24723.8</v>
      </c>
      <c r="BD19" s="16" t="s">
        <v>833</v>
      </c>
      <c r="BE19" s="17">
        <f>(A1L212C25 + A1L212C26)</f>
        <v>85771.4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430</v>
      </c>
      <c r="F20" s="16" t="s">
        <v>174</v>
      </c>
      <c r="G20" s="15">
        <v>313</v>
      </c>
      <c r="H20" s="16" t="s">
        <v>834</v>
      </c>
      <c r="I20" s="17">
        <f>(A1L213C1 + A1L213C2)</f>
        <v>743</v>
      </c>
      <c r="J20" s="16" t="s">
        <v>175</v>
      </c>
      <c r="K20" s="15">
        <v>428</v>
      </c>
      <c r="L20" s="16" t="s">
        <v>175</v>
      </c>
      <c r="M20" s="15">
        <v>390</v>
      </c>
      <c r="N20" s="16" t="s">
        <v>835</v>
      </c>
      <c r="O20" s="17">
        <f>(A1L213C4 + A1L213C5)</f>
        <v>818</v>
      </c>
      <c r="P20" s="16" t="s">
        <v>176</v>
      </c>
      <c r="Q20" s="15">
        <v>330</v>
      </c>
      <c r="R20" s="16" t="s">
        <v>176</v>
      </c>
      <c r="S20" s="15">
        <v>326</v>
      </c>
      <c r="T20" s="16" t="s">
        <v>836</v>
      </c>
      <c r="U20" s="17">
        <f>(A1L213C7 + A1L213C8)</f>
        <v>656</v>
      </c>
      <c r="V20" s="16" t="s">
        <v>177</v>
      </c>
      <c r="W20" s="15">
        <v>426</v>
      </c>
      <c r="X20" s="16" t="s">
        <v>177</v>
      </c>
      <c r="Y20" s="15">
        <v>379</v>
      </c>
      <c r="Z20" s="16" t="s">
        <v>837</v>
      </c>
      <c r="AA20" s="17">
        <f>(A1L213C10 + A1L213C11)</f>
        <v>805</v>
      </c>
      <c r="AB20" s="16" t="s">
        <v>178</v>
      </c>
      <c r="AC20" s="15">
        <v>350</v>
      </c>
      <c r="AD20" s="16" t="s">
        <v>178</v>
      </c>
      <c r="AE20" s="15">
        <v>310</v>
      </c>
      <c r="AF20" s="16" t="s">
        <v>838</v>
      </c>
      <c r="AG20" s="17">
        <f>(A1L213C13 + A1L213C14)</f>
        <v>660</v>
      </c>
      <c r="AH20" s="16" t="s">
        <v>839</v>
      </c>
      <c r="AI20" s="17">
        <f>IF(RUN_YEARS &gt; 1,(A1L213C1 + A1L213C4) / 2, 0)</f>
        <v>429</v>
      </c>
      <c r="AJ20" s="16" t="s">
        <v>840</v>
      </c>
      <c r="AK20" s="17">
        <f>IF(RUN_YEARS &gt; 1,(A1L213C2 + A1L213C5) / 2, 0)</f>
        <v>351.5</v>
      </c>
      <c r="AL20" s="16" t="s">
        <v>841</v>
      </c>
      <c r="AM20" s="17">
        <f>(A1L213C16 + A1L213C17)</f>
        <v>780.5</v>
      </c>
      <c r="AN20" s="16" t="s">
        <v>842</v>
      </c>
      <c r="AO20" s="17">
        <f>IF(RUN_YEARS &gt; 2,(A1L213C1 + A1L213C4 + A1L213C7) / 3, 0)</f>
        <v>396</v>
      </c>
      <c r="AP20" s="16" t="s">
        <v>843</v>
      </c>
      <c r="AQ20" s="17">
        <f>IF(RUN_YEARS &gt; 2,(A1L213C2 + A1L213C5 + A1L213C8) / 3, 0)</f>
        <v>343</v>
      </c>
      <c r="AR20" s="16" t="s">
        <v>844</v>
      </c>
      <c r="AS20" s="17">
        <f>(A1L213C19 + A1L213C20)</f>
        <v>739</v>
      </c>
      <c r="AT20" s="16" t="s">
        <v>845</v>
      </c>
      <c r="AU20" s="17">
        <f>IF(RUN_YEARS &gt; 3,(A1L213C1 + A1L213C4 + A1L213C7 + A1L213C10) / 4, 0)</f>
        <v>403.5</v>
      </c>
      <c r="AV20" s="16" t="s">
        <v>846</v>
      </c>
      <c r="AW20" s="17">
        <f>IF(RUN_YEARS &gt; 3,(A1L213C2 + A1L213C5 + A1L213C8 + A1L213C11) / 4, 0)</f>
        <v>352</v>
      </c>
      <c r="AX20" s="16" t="s">
        <v>847</v>
      </c>
      <c r="AY20" s="17">
        <f>(A1L213C22 + A1L213C23)</f>
        <v>755.5</v>
      </c>
      <c r="AZ20" s="16" t="s">
        <v>848</v>
      </c>
      <c r="BA20" s="17">
        <f>IF(RUN_YEARS &gt; 4,(A1L213C1 + A1L213C4 + A1L213C7 + A1L213C10 + A1L213C13) / 5, 0)</f>
        <v>392.8</v>
      </c>
      <c r="BB20" s="16" t="s">
        <v>849</v>
      </c>
      <c r="BC20" s="17">
        <f>IF(RUN_YEARS &gt; 4,(A1L213C2 + A1L213C5 + A1L213C8 + A1L213C11 + A1L213C14) / 5, 0)</f>
        <v>343.6</v>
      </c>
      <c r="BD20" s="16" t="s">
        <v>850</v>
      </c>
      <c r="BE20" s="17">
        <f>(A1L213C25 + A1L213C26)</f>
        <v>736.40000000000009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73027</v>
      </c>
      <c r="F21" s="16" t="s">
        <v>174</v>
      </c>
      <c r="G21" s="15">
        <v>68204</v>
      </c>
      <c r="H21" s="16" t="s">
        <v>851</v>
      </c>
      <c r="I21" s="17">
        <f>(A1L214C1 + A1L214C2)</f>
        <v>141231</v>
      </c>
      <c r="J21" s="16" t="s">
        <v>175</v>
      </c>
      <c r="K21" s="15">
        <v>63650</v>
      </c>
      <c r="L21" s="16" t="s">
        <v>175</v>
      </c>
      <c r="M21" s="15">
        <v>61943</v>
      </c>
      <c r="N21" s="16" t="s">
        <v>852</v>
      </c>
      <c r="O21" s="17">
        <f>(A1L214C4 + A1L214C5)</f>
        <v>125593</v>
      </c>
      <c r="P21" s="16" t="s">
        <v>176</v>
      </c>
      <c r="Q21" s="15">
        <v>62880</v>
      </c>
      <c r="R21" s="16" t="s">
        <v>176</v>
      </c>
      <c r="S21" s="15">
        <v>57113</v>
      </c>
      <c r="T21" s="16" t="s">
        <v>853</v>
      </c>
      <c r="U21" s="17">
        <f>(A1L214C7 + A1L214C8)</f>
        <v>119993</v>
      </c>
      <c r="V21" s="16" t="s">
        <v>177</v>
      </c>
      <c r="W21" s="15">
        <v>64818</v>
      </c>
      <c r="X21" s="16" t="s">
        <v>177</v>
      </c>
      <c r="Y21" s="15">
        <v>59228</v>
      </c>
      <c r="Z21" s="16" t="s">
        <v>854</v>
      </c>
      <c r="AA21" s="17">
        <f>(A1L214C10 + A1L214C11)</f>
        <v>124046</v>
      </c>
      <c r="AB21" s="16" t="s">
        <v>178</v>
      </c>
      <c r="AC21" s="15">
        <v>72371</v>
      </c>
      <c r="AD21" s="16" t="s">
        <v>178</v>
      </c>
      <c r="AE21" s="15">
        <v>66400</v>
      </c>
      <c r="AF21" s="16" t="s">
        <v>855</v>
      </c>
      <c r="AG21" s="17">
        <f>(A1L214C13 + A1L214C14)</f>
        <v>138771</v>
      </c>
      <c r="AH21" s="16" t="s">
        <v>856</v>
      </c>
      <c r="AI21" s="17">
        <f>IF(RUN_YEARS &gt; 1,(A1L214C1 + A1L214C4) / 2, 0)</f>
        <v>68338.5</v>
      </c>
      <c r="AJ21" s="16" t="s">
        <v>857</v>
      </c>
      <c r="AK21" s="17">
        <f>IF(RUN_YEARS &gt; 1,(A1L214C2 + A1L214C5) / 2, 0)</f>
        <v>65073.5</v>
      </c>
      <c r="AL21" s="16" t="s">
        <v>858</v>
      </c>
      <c r="AM21" s="17">
        <f>(A1L214C16 + A1L214C17)</f>
        <v>133412</v>
      </c>
      <c r="AN21" s="16" t="s">
        <v>859</v>
      </c>
      <c r="AO21" s="17">
        <f>IF(RUN_YEARS &gt; 2,(A1L214C1 + A1L214C4 + A1L214C7) / 3, 0)</f>
        <v>66519</v>
      </c>
      <c r="AP21" s="16" t="s">
        <v>860</v>
      </c>
      <c r="AQ21" s="17">
        <f>IF(RUN_YEARS &gt; 2,(A1L214C2 + A1L214C5 + A1L214C8) / 3, 0)</f>
        <v>62420</v>
      </c>
      <c r="AR21" s="16" t="s">
        <v>861</v>
      </c>
      <c r="AS21" s="17">
        <f>(A1L214C19 + A1L214C20)</f>
        <v>128939</v>
      </c>
      <c r="AT21" s="16" t="s">
        <v>862</v>
      </c>
      <c r="AU21" s="17">
        <f>IF(RUN_YEARS &gt; 3,(A1L214C1 + A1L214C4 + A1L214C7 + A1L214C10) / 4, 0)</f>
        <v>66093.75</v>
      </c>
      <c r="AV21" s="16" t="s">
        <v>863</v>
      </c>
      <c r="AW21" s="17">
        <f>IF(RUN_YEARS &gt; 3,(A1L214C2 + A1L214C5 + A1L214C8 + A1L214C11) / 4, 0)</f>
        <v>61622</v>
      </c>
      <c r="AX21" s="16" t="s">
        <v>864</v>
      </c>
      <c r="AY21" s="17">
        <f>(A1L214C22 + A1L214C23)</f>
        <v>127715.75</v>
      </c>
      <c r="AZ21" s="16" t="s">
        <v>865</v>
      </c>
      <c r="BA21" s="17">
        <f>IF(RUN_YEARS &gt; 4,(A1L214C1 + A1L214C4 + A1L214C7 + A1L214C10 + A1L214C13) / 5, 0)</f>
        <v>67349.2</v>
      </c>
      <c r="BB21" s="16" t="s">
        <v>866</v>
      </c>
      <c r="BC21" s="17">
        <f>IF(RUN_YEARS &gt; 4,(A1L214C2 + A1L214C5 + A1L214C8 + A1L214C11 + A1L214C14) / 5, 0)</f>
        <v>62577.599999999999</v>
      </c>
      <c r="BD21" s="16" t="s">
        <v>867</v>
      </c>
      <c r="BE21" s="17">
        <f>(A1L214C25 + A1L214C26)</f>
        <v>129926.79999999999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902</v>
      </c>
      <c r="F22" s="16" t="s">
        <v>174</v>
      </c>
      <c r="G22" s="15">
        <v>718</v>
      </c>
      <c r="H22" s="16" t="s">
        <v>868</v>
      </c>
      <c r="I22" s="17">
        <f>(A1L215C1 + A1L215C2)</f>
        <v>1620</v>
      </c>
      <c r="J22" s="16" t="s">
        <v>175</v>
      </c>
      <c r="K22" s="15">
        <v>848</v>
      </c>
      <c r="L22" s="16" t="s">
        <v>175</v>
      </c>
      <c r="M22" s="15">
        <v>674</v>
      </c>
      <c r="N22" s="16" t="s">
        <v>869</v>
      </c>
      <c r="O22" s="17">
        <f>(A1L215C4 + A1L215C5)</f>
        <v>1522</v>
      </c>
      <c r="P22" s="16" t="s">
        <v>176</v>
      </c>
      <c r="Q22" s="15">
        <v>15528</v>
      </c>
      <c r="R22" s="16" t="s">
        <v>176</v>
      </c>
      <c r="S22" s="15">
        <v>1449</v>
      </c>
      <c r="T22" s="16" t="s">
        <v>870</v>
      </c>
      <c r="U22" s="17">
        <f>(A1L215C7 + A1L215C8)</f>
        <v>16977</v>
      </c>
      <c r="V22" s="16" t="s">
        <v>177</v>
      </c>
      <c r="W22" s="15">
        <v>16559</v>
      </c>
      <c r="X22" s="16" t="s">
        <v>177</v>
      </c>
      <c r="Y22" s="15">
        <v>1278</v>
      </c>
      <c r="Z22" s="16" t="s">
        <v>871</v>
      </c>
      <c r="AA22" s="17">
        <f>(A1L215C10 + A1L215C11)</f>
        <v>17837</v>
      </c>
      <c r="AB22" s="16" t="s">
        <v>178</v>
      </c>
      <c r="AC22" s="15">
        <v>16769</v>
      </c>
      <c r="AD22" s="16" t="s">
        <v>178</v>
      </c>
      <c r="AE22" s="15">
        <v>1408</v>
      </c>
      <c r="AF22" s="16" t="s">
        <v>872</v>
      </c>
      <c r="AG22" s="17">
        <f>(A1L215C13 + A1L215C14)</f>
        <v>18177</v>
      </c>
      <c r="AH22" s="16" t="s">
        <v>873</v>
      </c>
      <c r="AI22" s="17">
        <f>IF(RUN_YEARS &gt; 1,(A1L215C1 + A1L215C4) / 2, 0)</f>
        <v>875</v>
      </c>
      <c r="AJ22" s="16" t="s">
        <v>874</v>
      </c>
      <c r="AK22" s="17">
        <f>IF(RUN_YEARS &gt; 1,(A1L215C2 + A1L215C5) / 2, 0)</f>
        <v>696</v>
      </c>
      <c r="AL22" s="16" t="s">
        <v>875</v>
      </c>
      <c r="AM22" s="17">
        <f>(A1L215C16 + A1L215C17)</f>
        <v>1571</v>
      </c>
      <c r="AN22" s="16" t="s">
        <v>876</v>
      </c>
      <c r="AO22" s="17">
        <f>IF(RUN_YEARS &gt; 2,(A1L215C1 + A1L215C4 + A1L215C7) / 3, 0)</f>
        <v>5759.333333333333</v>
      </c>
      <c r="AP22" s="16" t="s">
        <v>877</v>
      </c>
      <c r="AQ22" s="17">
        <f>IF(RUN_YEARS &gt; 2,(A1L215C2 + A1L215C5 + A1L215C8) / 3, 0)</f>
        <v>947</v>
      </c>
      <c r="AR22" s="16" t="s">
        <v>878</v>
      </c>
      <c r="AS22" s="17">
        <f>(A1L215C19 + A1L215C20)</f>
        <v>6706.333333333333</v>
      </c>
      <c r="AT22" s="16" t="s">
        <v>879</v>
      </c>
      <c r="AU22" s="17">
        <f>IF(RUN_YEARS &gt; 3,(A1L215C1 + A1L215C4 + A1L215C7 + A1L215C10) / 4, 0)</f>
        <v>8459.25</v>
      </c>
      <c r="AV22" s="16" t="s">
        <v>880</v>
      </c>
      <c r="AW22" s="17">
        <f>IF(RUN_YEARS &gt; 3,(A1L215C2 + A1L215C5 + A1L215C8 + A1L215C11) / 4, 0)</f>
        <v>1029.75</v>
      </c>
      <c r="AX22" s="16" t="s">
        <v>881</v>
      </c>
      <c r="AY22" s="17">
        <f>(A1L215C22 + A1L215C23)</f>
        <v>9489</v>
      </c>
      <c r="AZ22" s="16" t="s">
        <v>882</v>
      </c>
      <c r="BA22" s="17">
        <f>IF(RUN_YEARS &gt; 4,(A1L215C1 + A1L215C4 + A1L215C7 + A1L215C10 + A1L215C13) / 5, 0)</f>
        <v>10121.200000000001</v>
      </c>
      <c r="BB22" s="16" t="s">
        <v>883</v>
      </c>
      <c r="BC22" s="17">
        <f>IF(RUN_YEARS &gt; 4,(A1L215C2 + A1L215C5 + A1L215C8 + A1L215C11 + A1L215C14) / 5, 0)</f>
        <v>1105.4000000000001</v>
      </c>
      <c r="BD22" s="16" t="s">
        <v>884</v>
      </c>
      <c r="BE22" s="17">
        <f>(A1L215C25 + A1L215C26)</f>
        <v>11226.6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1793019</v>
      </c>
      <c r="F23" s="16" t="s">
        <v>174</v>
      </c>
      <c r="G23" s="15">
        <v>1334723</v>
      </c>
      <c r="H23" s="16" t="s">
        <v>885</v>
      </c>
      <c r="I23" s="17">
        <f>(A1L216C1 + A1L216C2)</f>
        <v>3127742</v>
      </c>
      <c r="J23" s="16" t="s">
        <v>175</v>
      </c>
      <c r="K23" s="15">
        <v>1738164</v>
      </c>
      <c r="L23" s="16" t="s">
        <v>175</v>
      </c>
      <c r="M23" s="15">
        <v>1307624</v>
      </c>
      <c r="N23" s="16" t="s">
        <v>886</v>
      </c>
      <c r="O23" s="17">
        <f>(A1L216C4 + A1L216C5)</f>
        <v>3045788</v>
      </c>
      <c r="P23" s="16" t="s">
        <v>176</v>
      </c>
      <c r="Q23" s="15">
        <v>2395138</v>
      </c>
      <c r="R23" s="16" t="s">
        <v>176</v>
      </c>
      <c r="S23" s="15">
        <v>1414248</v>
      </c>
      <c r="T23" s="16" t="s">
        <v>887</v>
      </c>
      <c r="U23" s="17">
        <f>(A1L216C7 + A1L216C8)</f>
        <v>3809386</v>
      </c>
      <c r="V23" s="16" t="s">
        <v>177</v>
      </c>
      <c r="W23" s="15">
        <v>2544239</v>
      </c>
      <c r="X23" s="16" t="s">
        <v>177</v>
      </c>
      <c r="Y23" s="15">
        <v>1486223</v>
      </c>
      <c r="Z23" s="16" t="s">
        <v>888</v>
      </c>
      <c r="AA23" s="17">
        <f>(A1L216C10 + A1L216C11)</f>
        <v>4030462</v>
      </c>
      <c r="AB23" s="16" t="s">
        <v>178</v>
      </c>
      <c r="AC23" s="15">
        <v>2485135</v>
      </c>
      <c r="AD23" s="16" t="s">
        <v>178</v>
      </c>
      <c r="AE23" s="15">
        <v>1425947</v>
      </c>
      <c r="AF23" s="16" t="s">
        <v>889</v>
      </c>
      <c r="AG23" s="17">
        <f>(A1L216C13 + A1L216C14)</f>
        <v>3911082</v>
      </c>
      <c r="AH23" s="16" t="s">
        <v>890</v>
      </c>
      <c r="AI23" s="17">
        <f>IF(RUN_YEARS &gt; 1,(A1L216C1 + A1L216C4) / 2, 0)</f>
        <v>1765591.5</v>
      </c>
      <c r="AJ23" s="16" t="s">
        <v>891</v>
      </c>
      <c r="AK23" s="17">
        <f>IF(RUN_YEARS &gt; 1,(A1L216C2 + A1L216C5) / 2, 0)</f>
        <v>1321173.5</v>
      </c>
      <c r="AL23" s="16" t="s">
        <v>892</v>
      </c>
      <c r="AM23" s="17">
        <f>(A1L216C16 + A1L216C17)</f>
        <v>3086765</v>
      </c>
      <c r="AN23" s="16" t="s">
        <v>893</v>
      </c>
      <c r="AO23" s="17">
        <f>IF(RUN_YEARS &gt; 2,(A1L216C1 + A1L216C4 + A1L216C7) / 3, 0)</f>
        <v>1975440.3333333333</v>
      </c>
      <c r="AP23" s="16" t="s">
        <v>894</v>
      </c>
      <c r="AQ23" s="17">
        <f>IF(RUN_YEARS &gt; 2,(A1L216C2 + A1L216C5 + A1L216C8) / 3, 0)</f>
        <v>1352198.3333333333</v>
      </c>
      <c r="AR23" s="16" t="s">
        <v>895</v>
      </c>
      <c r="AS23" s="17">
        <f>(A1L216C19 + A1L216C20)</f>
        <v>3327638.6666666665</v>
      </c>
      <c r="AT23" s="16" t="s">
        <v>896</v>
      </c>
      <c r="AU23" s="17">
        <f>IF(RUN_YEARS &gt; 3,(A1L216C1 + A1L216C4 + A1L216C7 + A1L216C10) / 4, 0)</f>
        <v>2117640</v>
      </c>
      <c r="AV23" s="16" t="s">
        <v>897</v>
      </c>
      <c r="AW23" s="17">
        <f>IF(RUN_YEARS &gt; 3,(A1L216C2 + A1L216C5 + A1L216C8 + A1L216C11) / 4, 0)</f>
        <v>1385704.5</v>
      </c>
      <c r="AX23" s="16" t="s">
        <v>898</v>
      </c>
      <c r="AY23" s="17">
        <f>(A1L216C22 + A1L216C23)</f>
        <v>3503344.5</v>
      </c>
      <c r="AZ23" s="16" t="s">
        <v>899</v>
      </c>
      <c r="BA23" s="17">
        <f>IF(RUN_YEARS &gt; 4,(A1L216C1 + A1L216C4 + A1L216C7 + A1L216C10 + A1L216C13) / 5, 0)</f>
        <v>2191139</v>
      </c>
      <c r="BB23" s="16" t="s">
        <v>900</v>
      </c>
      <c r="BC23" s="17">
        <f>IF(RUN_YEARS &gt; 4,(A1L216C2 + A1L216C5 + A1L216C8 + A1L216C11 + A1L216C14) / 5, 0)</f>
        <v>1393753</v>
      </c>
      <c r="BD23" s="16" t="s">
        <v>901</v>
      </c>
      <c r="BE23" s="17">
        <f>(A1L216C25 + A1L216C26)</f>
        <v>3584892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1</v>
      </c>
      <c r="AF8" s="16" t="s">
        <v>956</v>
      </c>
      <c r="AG8" s="17">
        <f>(A1L217C13 + A1L217C14)</f>
        <v>1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0.2</v>
      </c>
      <c r="BD8" s="16" t="s">
        <v>968</v>
      </c>
      <c r="BE8" s="17">
        <f>(A1L217C25 + A1L217C26)</f>
        <v>0.2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44631</v>
      </c>
      <c r="F9" s="16" t="s">
        <v>174</v>
      </c>
      <c r="G9" s="15">
        <v>20581</v>
      </c>
      <c r="H9" s="16" t="s">
        <v>969</v>
      </c>
      <c r="I9" s="17">
        <f>(A1L218C1 + A1L218C2)</f>
        <v>65212</v>
      </c>
      <c r="J9" s="16" t="s">
        <v>175</v>
      </c>
      <c r="K9" s="15">
        <v>39843</v>
      </c>
      <c r="L9" s="16" t="s">
        <v>175</v>
      </c>
      <c r="M9" s="15">
        <v>22826</v>
      </c>
      <c r="N9" s="16" t="s">
        <v>970</v>
      </c>
      <c r="O9" s="17">
        <f>(A1L218C4 + A1L218C5)</f>
        <v>62669</v>
      </c>
      <c r="P9" s="16" t="s">
        <v>176</v>
      </c>
      <c r="Q9" s="15">
        <v>39083</v>
      </c>
      <c r="R9" s="16" t="s">
        <v>176</v>
      </c>
      <c r="S9" s="15">
        <v>23822</v>
      </c>
      <c r="T9" s="16" t="s">
        <v>971</v>
      </c>
      <c r="U9" s="17">
        <f>(A1L218C7 + A1L218C8)</f>
        <v>62905</v>
      </c>
      <c r="V9" s="16" t="s">
        <v>177</v>
      </c>
      <c r="W9" s="15">
        <v>34198</v>
      </c>
      <c r="X9" s="16" t="s">
        <v>177</v>
      </c>
      <c r="Y9" s="15">
        <v>19185</v>
      </c>
      <c r="Z9" s="16" t="s">
        <v>972</v>
      </c>
      <c r="AA9" s="17">
        <f>(A1L218C10 + A1L218C11)</f>
        <v>53383</v>
      </c>
      <c r="AB9" s="16" t="s">
        <v>178</v>
      </c>
      <c r="AC9" s="15">
        <v>26752</v>
      </c>
      <c r="AD9" s="16" t="s">
        <v>178</v>
      </c>
      <c r="AE9" s="15">
        <v>14271</v>
      </c>
      <c r="AF9" s="16" t="s">
        <v>973</v>
      </c>
      <c r="AG9" s="17">
        <f>(A1L218C13 + A1L218C14)</f>
        <v>41023</v>
      </c>
      <c r="AH9" s="16" t="s">
        <v>974</v>
      </c>
      <c r="AI9" s="17">
        <f>IF(RUN_YEARS &gt; 1,(A1L218C1 + A1L218C4) / 2, 0)</f>
        <v>42237</v>
      </c>
      <c r="AJ9" s="16" t="s">
        <v>975</v>
      </c>
      <c r="AK9" s="17">
        <f>IF(RUN_YEARS &gt; 1,(A1L218C2 + A1L218C5) / 2, 0)</f>
        <v>21703.5</v>
      </c>
      <c r="AL9" s="16" t="s">
        <v>976</v>
      </c>
      <c r="AM9" s="17">
        <f>(A1L218C16 + A1L218C17)</f>
        <v>63940.5</v>
      </c>
      <c r="AN9" s="16" t="s">
        <v>977</v>
      </c>
      <c r="AO9" s="17">
        <f>IF(RUN_YEARS &gt; 2,(A1L218C1 + A1L218C4 + A1L218C7) / 3, 0)</f>
        <v>41185.666666666664</v>
      </c>
      <c r="AP9" s="16" t="s">
        <v>978</v>
      </c>
      <c r="AQ9" s="17">
        <f>IF(RUN_YEARS &gt; 2,(A1L218C2 + A1L218C5 + A1L218C8) / 3, 0)</f>
        <v>22409.666666666668</v>
      </c>
      <c r="AR9" s="16" t="s">
        <v>979</v>
      </c>
      <c r="AS9" s="17">
        <f>(A1L218C19 + A1L218C20)</f>
        <v>63595.333333333328</v>
      </c>
      <c r="AT9" s="16" t="s">
        <v>980</v>
      </c>
      <c r="AU9" s="17">
        <f>IF(RUN_YEARS &gt; 3,(A1L218C1 + A1L218C4 + A1L218C7 + A1L218C10) / 4, 0)</f>
        <v>39438.75</v>
      </c>
      <c r="AV9" s="16" t="s">
        <v>981</v>
      </c>
      <c r="AW9" s="17">
        <f>IF(RUN_YEARS &gt; 3,(A1L218C2 + A1L218C5 + A1L218C8 + A1L218C11) / 4, 0)</f>
        <v>21603.5</v>
      </c>
      <c r="AX9" s="16" t="s">
        <v>982</v>
      </c>
      <c r="AY9" s="17">
        <f>(A1L218C22 + A1L218C23)</f>
        <v>61042.25</v>
      </c>
      <c r="AZ9" s="16" t="s">
        <v>983</v>
      </c>
      <c r="BA9" s="17">
        <f>IF(RUN_YEARS &gt; 4,(A1L218C1 + A1L218C4 + A1L218C7 + A1L218C10 + A1L218C13) / 5, 0)</f>
        <v>36901.4</v>
      </c>
      <c r="BB9" s="16" t="s">
        <v>984</v>
      </c>
      <c r="BC9" s="17">
        <f>IF(RUN_YEARS &gt; 4,(A1L218C2 + A1L218C5 + A1L218C8 + A1L218C11 + A1L218C14) / 5, 0)</f>
        <v>20137</v>
      </c>
      <c r="BD9" s="16" t="s">
        <v>985</v>
      </c>
      <c r="BE9" s="17">
        <f>(A1L218C25 + A1L218C26)</f>
        <v>57038.400000000001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91676</v>
      </c>
      <c r="F10" s="16" t="s">
        <v>174</v>
      </c>
      <c r="G10" s="15">
        <v>51224</v>
      </c>
      <c r="H10" s="16" t="s">
        <v>986</v>
      </c>
      <c r="I10" s="17">
        <f>(A1L219C1 + A1L219C2)</f>
        <v>142900</v>
      </c>
      <c r="J10" s="16" t="s">
        <v>175</v>
      </c>
      <c r="K10" s="15">
        <v>86405</v>
      </c>
      <c r="L10" s="16" t="s">
        <v>175</v>
      </c>
      <c r="M10" s="15">
        <v>54350</v>
      </c>
      <c r="N10" s="16" t="s">
        <v>987</v>
      </c>
      <c r="O10" s="17">
        <f>(A1L219C4 + A1L219C5)</f>
        <v>140755</v>
      </c>
      <c r="P10" s="16" t="s">
        <v>176</v>
      </c>
      <c r="Q10" s="15">
        <v>77259</v>
      </c>
      <c r="R10" s="16" t="s">
        <v>176</v>
      </c>
      <c r="S10" s="15">
        <v>55301</v>
      </c>
      <c r="T10" s="16" t="s">
        <v>988</v>
      </c>
      <c r="U10" s="17">
        <f>(A1L219C7 + A1L219C8)</f>
        <v>132560</v>
      </c>
      <c r="V10" s="16" t="s">
        <v>177</v>
      </c>
      <c r="W10" s="15">
        <v>63733</v>
      </c>
      <c r="X10" s="16" t="s">
        <v>177</v>
      </c>
      <c r="Y10" s="15">
        <v>44411</v>
      </c>
      <c r="Z10" s="16" t="s">
        <v>989</v>
      </c>
      <c r="AA10" s="17">
        <f>(A1L219C10 + A1L219C11)</f>
        <v>108144</v>
      </c>
      <c r="AB10" s="16" t="s">
        <v>178</v>
      </c>
      <c r="AC10" s="15">
        <v>69861</v>
      </c>
      <c r="AD10" s="16" t="s">
        <v>178</v>
      </c>
      <c r="AE10" s="15">
        <v>42232</v>
      </c>
      <c r="AF10" s="16" t="s">
        <v>990</v>
      </c>
      <c r="AG10" s="17">
        <f>(A1L219C13 + A1L219C14)</f>
        <v>112093</v>
      </c>
      <c r="AH10" s="16" t="s">
        <v>991</v>
      </c>
      <c r="AI10" s="17">
        <f>IF(RUN_YEARS &gt; 1,(A1L219C1 + A1L219C4) / 2, 0)</f>
        <v>89040.5</v>
      </c>
      <c r="AJ10" s="16" t="s">
        <v>992</v>
      </c>
      <c r="AK10" s="17">
        <f>IF(RUN_YEARS &gt; 1,(A1L219C2 + A1L219C5) / 2, 0)</f>
        <v>52787</v>
      </c>
      <c r="AL10" s="16" t="s">
        <v>993</v>
      </c>
      <c r="AM10" s="17">
        <f>(A1L219C16 + A1L219C17)</f>
        <v>141827.5</v>
      </c>
      <c r="AN10" s="16" t="s">
        <v>994</v>
      </c>
      <c r="AO10" s="17">
        <f>IF(RUN_YEARS &gt; 2,(A1L219C1 + A1L219C4 + A1L219C7) / 3, 0)</f>
        <v>85113.333333333328</v>
      </c>
      <c r="AP10" s="16" t="s">
        <v>995</v>
      </c>
      <c r="AQ10" s="17">
        <f>IF(RUN_YEARS &gt; 2,(A1L219C2 + A1L219C5 + A1L219C8) / 3, 0)</f>
        <v>53625</v>
      </c>
      <c r="AR10" s="16" t="s">
        <v>996</v>
      </c>
      <c r="AS10" s="17">
        <f>(A1L219C19 + A1L219C20)</f>
        <v>138738.33333333331</v>
      </c>
      <c r="AT10" s="16" t="s">
        <v>997</v>
      </c>
      <c r="AU10" s="17">
        <f>IF(RUN_YEARS &gt; 3,(A1L219C1 + A1L219C4 + A1L219C7 + A1L219C10) / 4, 0)</f>
        <v>79768.25</v>
      </c>
      <c r="AV10" s="16" t="s">
        <v>998</v>
      </c>
      <c r="AW10" s="17">
        <f>IF(RUN_YEARS &gt; 3,(A1L219C2 + A1L219C5 + A1L219C8 + A1L219C11) / 4, 0)</f>
        <v>51321.5</v>
      </c>
      <c r="AX10" s="16" t="s">
        <v>999</v>
      </c>
      <c r="AY10" s="17">
        <f>(A1L219C22 + A1L219C23)</f>
        <v>131089.75</v>
      </c>
      <c r="AZ10" s="16" t="s">
        <v>1000</v>
      </c>
      <c r="BA10" s="17">
        <f>IF(RUN_YEARS &gt; 4,(A1L219C1 + A1L219C4 + A1L219C7 + A1L219C10 + A1L219C13) / 5, 0)</f>
        <v>77786.8</v>
      </c>
      <c r="BB10" s="16" t="s">
        <v>1001</v>
      </c>
      <c r="BC10" s="17">
        <f>IF(RUN_YEARS &gt; 4,(A1L219C2 + A1L219C5 + A1L219C8 + A1L219C11 + A1L219C14) / 5, 0)</f>
        <v>49503.6</v>
      </c>
      <c r="BD10" s="16" t="s">
        <v>1002</v>
      </c>
      <c r="BE10" s="17">
        <f>(A1L219C25 + A1L219C26)</f>
        <v>127290.4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962735</v>
      </c>
      <c r="F11" s="16" t="s">
        <v>174</v>
      </c>
      <c r="G11" s="15">
        <v>950242</v>
      </c>
      <c r="H11" s="16" t="s">
        <v>1003</v>
      </c>
      <c r="I11" s="17">
        <f>(A1L220C1 + A1L220C2)</f>
        <v>1912977</v>
      </c>
      <c r="J11" s="16" t="s">
        <v>175</v>
      </c>
      <c r="K11" s="15">
        <v>905688</v>
      </c>
      <c r="L11" s="16" t="s">
        <v>175</v>
      </c>
      <c r="M11" s="15">
        <v>897907</v>
      </c>
      <c r="N11" s="16" t="s">
        <v>1004</v>
      </c>
      <c r="O11" s="17">
        <f>(A1L220C4 + A1L220C5)</f>
        <v>1803595</v>
      </c>
      <c r="P11" s="16" t="s">
        <v>176</v>
      </c>
      <c r="Q11" s="15">
        <v>746518</v>
      </c>
      <c r="R11" s="16" t="s">
        <v>176</v>
      </c>
      <c r="S11" s="15">
        <v>982147</v>
      </c>
      <c r="T11" s="16" t="s">
        <v>1005</v>
      </c>
      <c r="U11" s="17">
        <f>(A1L220C7 + A1L220C8)</f>
        <v>1728665</v>
      </c>
      <c r="V11" s="16" t="s">
        <v>177</v>
      </c>
      <c r="W11" s="15">
        <v>895869</v>
      </c>
      <c r="X11" s="16" t="s">
        <v>177</v>
      </c>
      <c r="Y11" s="15">
        <v>1154682</v>
      </c>
      <c r="Z11" s="16" t="s">
        <v>1006</v>
      </c>
      <c r="AA11" s="17">
        <f>(A1L220C10 + A1L220C11)</f>
        <v>2050551</v>
      </c>
      <c r="AB11" s="16" t="s">
        <v>178</v>
      </c>
      <c r="AC11" s="15">
        <v>807554</v>
      </c>
      <c r="AD11" s="16" t="s">
        <v>178</v>
      </c>
      <c r="AE11" s="15">
        <v>1058135</v>
      </c>
      <c r="AF11" s="16" t="s">
        <v>1007</v>
      </c>
      <c r="AG11" s="17">
        <f>(A1L220C13 + A1L220C14)</f>
        <v>1865689</v>
      </c>
      <c r="AH11" s="16" t="s">
        <v>1008</v>
      </c>
      <c r="AI11" s="17">
        <f>IF(RUN_YEARS &gt; 1,(A1L220C1 + A1L220C4) / 2, 0)</f>
        <v>934211.5</v>
      </c>
      <c r="AJ11" s="16" t="s">
        <v>1009</v>
      </c>
      <c r="AK11" s="17">
        <f>IF(RUN_YEARS &gt; 1,(A1L220C2 + A1L220C5) / 2, 0)</f>
        <v>924074.5</v>
      </c>
      <c r="AL11" s="16" t="s">
        <v>1010</v>
      </c>
      <c r="AM11" s="17">
        <f>(A1L220C16 + A1L220C17)</f>
        <v>1858286</v>
      </c>
      <c r="AN11" s="16" t="s">
        <v>1011</v>
      </c>
      <c r="AO11" s="17">
        <f>IF(RUN_YEARS &gt; 2,(A1L220C1 + A1L220C4 + A1L220C7) / 3, 0)</f>
        <v>871647</v>
      </c>
      <c r="AP11" s="16" t="s">
        <v>1012</v>
      </c>
      <c r="AQ11" s="17">
        <f>IF(RUN_YEARS &gt; 2,(A1L220C2 + A1L220C5 + A1L220C8) / 3, 0)</f>
        <v>943432</v>
      </c>
      <c r="AR11" s="16" t="s">
        <v>1013</v>
      </c>
      <c r="AS11" s="17">
        <f>(A1L220C19 + A1L220C20)</f>
        <v>1815079</v>
      </c>
      <c r="AT11" s="16" t="s">
        <v>1014</v>
      </c>
      <c r="AU11" s="17">
        <f>IF(RUN_YEARS &gt; 3,(A1L220C1 + A1L220C4 + A1L220C7 + A1L220C10) / 4, 0)</f>
        <v>877702.5</v>
      </c>
      <c r="AV11" s="16" t="s">
        <v>1015</v>
      </c>
      <c r="AW11" s="17">
        <f>IF(RUN_YEARS &gt; 3,(A1L220C2 + A1L220C5 + A1L220C8 + A1L220C11) / 4, 0)</f>
        <v>996244.5</v>
      </c>
      <c r="AX11" s="16" t="s">
        <v>1016</v>
      </c>
      <c r="AY11" s="17">
        <f>(A1L220C22 + A1L220C23)</f>
        <v>1873947</v>
      </c>
      <c r="AZ11" s="16" t="s">
        <v>1017</v>
      </c>
      <c r="BA11" s="17">
        <f>IF(RUN_YEARS &gt; 4,(A1L220C1 + A1L220C4 + A1L220C7 + A1L220C10 + A1L220C13) / 5, 0)</f>
        <v>863672.8</v>
      </c>
      <c r="BB11" s="16" t="s">
        <v>1018</v>
      </c>
      <c r="BC11" s="17">
        <f>IF(RUN_YEARS &gt; 4,(A1L220C2 + A1L220C5 + A1L220C8 + A1L220C11 + A1L220C14) / 5, 0)</f>
        <v>1008622.6</v>
      </c>
      <c r="BD11" s="16" t="s">
        <v>1019</v>
      </c>
      <c r="BE11" s="17">
        <f>(A1L220C25 + A1L220C26)</f>
        <v>1872295.4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23318</v>
      </c>
      <c r="F12" s="16" t="s">
        <v>174</v>
      </c>
      <c r="G12" s="15">
        <v>23018</v>
      </c>
      <c r="H12" s="16" t="s">
        <v>1020</v>
      </c>
      <c r="I12" s="17">
        <f>(A1L221C1 + A1L221C2)</f>
        <v>46336</v>
      </c>
      <c r="J12" s="16" t="s">
        <v>175</v>
      </c>
      <c r="K12" s="15">
        <v>24065</v>
      </c>
      <c r="L12" s="16" t="s">
        <v>175</v>
      </c>
      <c r="M12" s="15">
        <v>23547</v>
      </c>
      <c r="N12" s="16" t="s">
        <v>1021</v>
      </c>
      <c r="O12" s="17">
        <f>(A1L221C4 + A1L221C5)</f>
        <v>47612</v>
      </c>
      <c r="P12" s="16" t="s">
        <v>176</v>
      </c>
      <c r="Q12" s="15">
        <v>23421</v>
      </c>
      <c r="R12" s="16" t="s">
        <v>176</v>
      </c>
      <c r="S12" s="15">
        <v>23250</v>
      </c>
      <c r="T12" s="16" t="s">
        <v>1022</v>
      </c>
      <c r="U12" s="17">
        <f>(A1L221C7 + A1L221C8)</f>
        <v>46671</v>
      </c>
      <c r="V12" s="16" t="s">
        <v>177</v>
      </c>
      <c r="W12" s="15">
        <v>25459</v>
      </c>
      <c r="X12" s="16" t="s">
        <v>177</v>
      </c>
      <c r="Y12" s="15">
        <v>24119</v>
      </c>
      <c r="Z12" s="16" t="s">
        <v>1023</v>
      </c>
      <c r="AA12" s="17">
        <f>(A1L221C10 + A1L221C11)</f>
        <v>49578</v>
      </c>
      <c r="AB12" s="16" t="s">
        <v>178</v>
      </c>
      <c r="AC12" s="15">
        <v>20445</v>
      </c>
      <c r="AD12" s="16" t="s">
        <v>178</v>
      </c>
      <c r="AE12" s="15">
        <v>20636</v>
      </c>
      <c r="AF12" s="16" t="s">
        <v>1024</v>
      </c>
      <c r="AG12" s="17">
        <f>(A1L221C13 + A1L221C14)</f>
        <v>41081</v>
      </c>
      <c r="AH12" s="16" t="s">
        <v>1025</v>
      </c>
      <c r="AI12" s="17">
        <f>IF(RUN_YEARS &gt; 1,(A1L221C1 + A1L221C4) / 2, 0)</f>
        <v>23691.5</v>
      </c>
      <c r="AJ12" s="16" t="s">
        <v>1026</v>
      </c>
      <c r="AK12" s="17">
        <f>IF(RUN_YEARS &gt; 1,(A1L221C2 + A1L221C5) / 2, 0)</f>
        <v>23282.5</v>
      </c>
      <c r="AL12" s="16" t="s">
        <v>1027</v>
      </c>
      <c r="AM12" s="17">
        <f>(A1L221C16 + A1L221C17)</f>
        <v>46974</v>
      </c>
      <c r="AN12" s="16" t="s">
        <v>1028</v>
      </c>
      <c r="AO12" s="17">
        <f>IF(RUN_YEARS &gt; 2,(A1L221C1 + A1L221C4 + A1L221C7) / 3, 0)</f>
        <v>23601.333333333332</v>
      </c>
      <c r="AP12" s="16" t="s">
        <v>1029</v>
      </c>
      <c r="AQ12" s="17">
        <f>IF(RUN_YEARS &gt; 2,(A1L221C2 + A1L221C5 + A1L221C8) / 3, 0)</f>
        <v>23271.666666666668</v>
      </c>
      <c r="AR12" s="16" t="s">
        <v>1030</v>
      </c>
      <c r="AS12" s="17">
        <f>(A1L221C19 + A1L221C20)</f>
        <v>46873</v>
      </c>
      <c r="AT12" s="16" t="s">
        <v>1031</v>
      </c>
      <c r="AU12" s="17">
        <f>IF(RUN_YEARS &gt; 3,(A1L221C1 + A1L221C4 + A1L221C7 + A1L221C10) / 4, 0)</f>
        <v>24065.75</v>
      </c>
      <c r="AV12" s="16" t="s">
        <v>1032</v>
      </c>
      <c r="AW12" s="17">
        <f>IF(RUN_YEARS &gt; 3,(A1L221C2 + A1L221C5 + A1L221C8 + A1L221C11) / 4, 0)</f>
        <v>23483.5</v>
      </c>
      <c r="AX12" s="16" t="s">
        <v>1033</v>
      </c>
      <c r="AY12" s="17">
        <f>(A1L221C22 + A1L221C23)</f>
        <v>47549.25</v>
      </c>
      <c r="AZ12" s="16" t="s">
        <v>1034</v>
      </c>
      <c r="BA12" s="17">
        <f>IF(RUN_YEARS &gt; 4,(A1L221C1 + A1L221C4 + A1L221C7 + A1L221C10 + A1L221C13) / 5, 0)</f>
        <v>23341.599999999999</v>
      </c>
      <c r="BB12" s="16" t="s">
        <v>1035</v>
      </c>
      <c r="BC12" s="17">
        <f>IF(RUN_YEARS &gt; 4,(A1L221C2 + A1L221C5 + A1L221C8 + A1L221C11 + A1L221C14) / 5, 0)</f>
        <v>22914</v>
      </c>
      <c r="BD12" s="16" t="s">
        <v>1036</v>
      </c>
      <c r="BE12" s="17">
        <f>(A1L221C25 + A1L221C26)</f>
        <v>46255.6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986850</v>
      </c>
      <c r="F13" s="16" t="s">
        <v>174</v>
      </c>
      <c r="G13" s="15">
        <v>933398</v>
      </c>
      <c r="H13" s="16" t="s">
        <v>1037</v>
      </c>
      <c r="I13" s="17">
        <f>(A1L222C1 + A1L222C2)</f>
        <v>1920248</v>
      </c>
      <c r="J13" s="16" t="s">
        <v>175</v>
      </c>
      <c r="K13" s="15">
        <v>841093</v>
      </c>
      <c r="L13" s="16" t="s">
        <v>175</v>
      </c>
      <c r="M13" s="15">
        <v>810748</v>
      </c>
      <c r="N13" s="16" t="s">
        <v>1038</v>
      </c>
      <c r="O13" s="17">
        <f>(A1L222C4 + A1L222C5)</f>
        <v>1651841</v>
      </c>
      <c r="P13" s="16" t="s">
        <v>176</v>
      </c>
      <c r="Q13" s="15">
        <v>774002</v>
      </c>
      <c r="R13" s="16" t="s">
        <v>176</v>
      </c>
      <c r="S13" s="15">
        <v>746791</v>
      </c>
      <c r="T13" s="16" t="s">
        <v>1039</v>
      </c>
      <c r="U13" s="17">
        <f>(A1L222C7 + A1L222C8)</f>
        <v>1520793</v>
      </c>
      <c r="V13" s="16" t="s">
        <v>177</v>
      </c>
      <c r="W13" s="15">
        <v>728536</v>
      </c>
      <c r="X13" s="16" t="s">
        <v>177</v>
      </c>
      <c r="Y13" s="15">
        <v>708680</v>
      </c>
      <c r="Z13" s="16" t="s">
        <v>1040</v>
      </c>
      <c r="AA13" s="17">
        <f>(A1L222C10 + A1L222C11)</f>
        <v>1437216</v>
      </c>
      <c r="AB13" s="16" t="s">
        <v>178</v>
      </c>
      <c r="AC13" s="15">
        <v>710363</v>
      </c>
      <c r="AD13" s="16" t="s">
        <v>178</v>
      </c>
      <c r="AE13" s="15">
        <v>707784</v>
      </c>
      <c r="AF13" s="16" t="s">
        <v>1041</v>
      </c>
      <c r="AG13" s="17">
        <f>(A1L222C13 + A1L222C14)</f>
        <v>1418147</v>
      </c>
      <c r="AH13" s="16" t="s">
        <v>1042</v>
      </c>
      <c r="AI13" s="17">
        <f>IF(RUN_YEARS &gt; 1,(A1L222C1 + A1L222C4) / 2, 0)</f>
        <v>913971.5</v>
      </c>
      <c r="AJ13" s="16" t="s">
        <v>1043</v>
      </c>
      <c r="AK13" s="17">
        <f>IF(RUN_YEARS &gt; 1,(A1L222C2 + A1L222C5) / 2, 0)</f>
        <v>872073</v>
      </c>
      <c r="AL13" s="16" t="s">
        <v>1044</v>
      </c>
      <c r="AM13" s="17">
        <f>(A1L222C16 + A1L222C17)</f>
        <v>1786044.5</v>
      </c>
      <c r="AN13" s="16" t="s">
        <v>1045</v>
      </c>
      <c r="AO13" s="17">
        <f>IF(RUN_YEARS &gt; 2,(A1L222C1 + A1L222C4 + A1L222C7) / 3, 0)</f>
        <v>867315</v>
      </c>
      <c r="AP13" s="16" t="s">
        <v>1046</v>
      </c>
      <c r="AQ13" s="17">
        <f>IF(RUN_YEARS &gt; 2,(A1L222C2 + A1L222C5 + A1L222C8) / 3, 0)</f>
        <v>830312.33333333337</v>
      </c>
      <c r="AR13" s="16" t="s">
        <v>1047</v>
      </c>
      <c r="AS13" s="17">
        <f>(A1L222C19 + A1L222C20)</f>
        <v>1697627.3333333335</v>
      </c>
      <c r="AT13" s="16" t="s">
        <v>1048</v>
      </c>
      <c r="AU13" s="17">
        <f>IF(RUN_YEARS &gt; 3,(A1L222C1 + A1L222C4 + A1L222C7 + A1L222C10) / 4, 0)</f>
        <v>832620.25</v>
      </c>
      <c r="AV13" s="16" t="s">
        <v>1049</v>
      </c>
      <c r="AW13" s="17">
        <f>IF(RUN_YEARS &gt; 3,(A1L222C2 + A1L222C5 + A1L222C8 + A1L222C11) / 4, 0)</f>
        <v>799904.25</v>
      </c>
      <c r="AX13" s="16" t="s">
        <v>1050</v>
      </c>
      <c r="AY13" s="17">
        <f>(A1L222C22 + A1L222C23)</f>
        <v>1632524.5</v>
      </c>
      <c r="AZ13" s="16" t="s">
        <v>1051</v>
      </c>
      <c r="BA13" s="17">
        <f>IF(RUN_YEARS &gt; 4,(A1L222C1 + A1L222C4 + A1L222C7 + A1L222C10 + A1L222C13) / 5, 0)</f>
        <v>808168.8</v>
      </c>
      <c r="BB13" s="16" t="s">
        <v>1052</v>
      </c>
      <c r="BC13" s="17">
        <f>IF(RUN_YEARS &gt; 4,(A1L222C2 + A1L222C5 + A1L222C8 + A1L222C11 + A1L222C14) / 5, 0)</f>
        <v>781480.2</v>
      </c>
      <c r="BD13" s="16" t="s">
        <v>1053</v>
      </c>
      <c r="BE13" s="17">
        <f>(A1L222C25 + A1L222C26)</f>
        <v>1589649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44741</v>
      </c>
      <c r="F14" s="16" t="s">
        <v>174</v>
      </c>
      <c r="G14" s="15">
        <v>43510</v>
      </c>
      <c r="H14" s="16" t="s">
        <v>1054</v>
      </c>
      <c r="I14" s="17">
        <f>(A1L223C1 + A1L223C2)</f>
        <v>88251</v>
      </c>
      <c r="J14" s="16" t="s">
        <v>175</v>
      </c>
      <c r="K14" s="15">
        <v>36012</v>
      </c>
      <c r="L14" s="16" t="s">
        <v>175</v>
      </c>
      <c r="M14" s="15">
        <v>35021</v>
      </c>
      <c r="N14" s="16" t="s">
        <v>1055</v>
      </c>
      <c r="O14" s="17">
        <f>(A1L223C4 + A1L223C5)</f>
        <v>71033</v>
      </c>
      <c r="P14" s="16" t="s">
        <v>176</v>
      </c>
      <c r="Q14" s="15">
        <v>18422</v>
      </c>
      <c r="R14" s="16" t="s">
        <v>176</v>
      </c>
      <c r="S14" s="15">
        <v>32026</v>
      </c>
      <c r="T14" s="16" t="s">
        <v>1056</v>
      </c>
      <c r="U14" s="17">
        <f>(A1L223C7 + A1L223C8)</f>
        <v>50448</v>
      </c>
      <c r="V14" s="16" t="s">
        <v>177</v>
      </c>
      <c r="W14" s="15">
        <v>22998</v>
      </c>
      <c r="X14" s="16" t="s">
        <v>177</v>
      </c>
      <c r="Y14" s="15">
        <v>40388</v>
      </c>
      <c r="Z14" s="16" t="s">
        <v>1057</v>
      </c>
      <c r="AA14" s="17">
        <f>(A1L223C10 + A1L223C11)</f>
        <v>63386</v>
      </c>
      <c r="AB14" s="16" t="s">
        <v>178</v>
      </c>
      <c r="AC14" s="15">
        <v>22715</v>
      </c>
      <c r="AD14" s="16" t="s">
        <v>178</v>
      </c>
      <c r="AE14" s="15">
        <v>22738</v>
      </c>
      <c r="AF14" s="16" t="s">
        <v>1058</v>
      </c>
      <c r="AG14" s="17">
        <f>(A1L223C13 + A1L223C14)</f>
        <v>45453</v>
      </c>
      <c r="AH14" s="16" t="s">
        <v>1059</v>
      </c>
      <c r="AI14" s="17">
        <f>IF(RUN_YEARS &gt; 1,(A1L223C1 + A1L223C4) / 2, 0)</f>
        <v>40376.5</v>
      </c>
      <c r="AJ14" s="16" t="s">
        <v>1060</v>
      </c>
      <c r="AK14" s="17">
        <f>IF(RUN_YEARS &gt; 1,(A1L223C2 + A1L223C5) / 2, 0)</f>
        <v>39265.5</v>
      </c>
      <c r="AL14" s="16" t="s">
        <v>1061</v>
      </c>
      <c r="AM14" s="17">
        <f>(A1L223C16 + A1L223C17)</f>
        <v>79642</v>
      </c>
      <c r="AN14" s="16" t="s">
        <v>1062</v>
      </c>
      <c r="AO14" s="17">
        <f>IF(RUN_YEARS &gt; 2,(A1L223C1 + A1L223C4 + A1L223C7) / 3, 0)</f>
        <v>33058.333333333336</v>
      </c>
      <c r="AP14" s="16" t="s">
        <v>1063</v>
      </c>
      <c r="AQ14" s="17">
        <f>IF(RUN_YEARS &gt; 2,(A1L223C2 + A1L223C5 + A1L223C8) / 3, 0)</f>
        <v>36852.333333333336</v>
      </c>
      <c r="AR14" s="16" t="s">
        <v>1064</v>
      </c>
      <c r="AS14" s="17">
        <f>(A1L223C19 + A1L223C20)</f>
        <v>69910.666666666672</v>
      </c>
      <c r="AT14" s="16" t="s">
        <v>1065</v>
      </c>
      <c r="AU14" s="17">
        <f>IF(RUN_YEARS &gt; 3,(A1L223C1 + A1L223C4 + A1L223C7 + A1L223C10) / 4, 0)</f>
        <v>30543.25</v>
      </c>
      <c r="AV14" s="16" t="s">
        <v>1066</v>
      </c>
      <c r="AW14" s="17">
        <f>IF(RUN_YEARS &gt; 3,(A1L223C2 + A1L223C5 + A1L223C8 + A1L223C11) / 4, 0)</f>
        <v>37736.25</v>
      </c>
      <c r="AX14" s="16" t="s">
        <v>1067</v>
      </c>
      <c r="AY14" s="17">
        <f>(A1L223C22 + A1L223C23)</f>
        <v>68279.5</v>
      </c>
      <c r="AZ14" s="16" t="s">
        <v>1068</v>
      </c>
      <c r="BA14" s="17">
        <f>IF(RUN_YEARS &gt; 4,(A1L223C1 + A1L223C4 + A1L223C7 + A1L223C10 + A1L223C13) / 5, 0)</f>
        <v>28977.599999999999</v>
      </c>
      <c r="BB14" s="16" t="s">
        <v>1069</v>
      </c>
      <c r="BC14" s="17">
        <f>IF(RUN_YEARS &gt; 4,(A1L223C2 + A1L223C5 + A1L223C8 + A1L223C11 + A1L223C14) / 5, 0)</f>
        <v>34736.6</v>
      </c>
      <c r="BD14" s="16" t="s">
        <v>1070</v>
      </c>
      <c r="BE14" s="17">
        <f>(A1L223C25 + A1L223C26)</f>
        <v>63714.2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336592</v>
      </c>
      <c r="F15" s="16" t="s">
        <v>174</v>
      </c>
      <c r="G15" s="15">
        <v>331342</v>
      </c>
      <c r="H15" s="16" t="s">
        <v>1071</v>
      </c>
      <c r="I15" s="17">
        <f>(A1L224C1 + A1L224C2)</f>
        <v>667934</v>
      </c>
      <c r="J15" s="16" t="s">
        <v>175</v>
      </c>
      <c r="K15" s="15">
        <v>299063</v>
      </c>
      <c r="L15" s="16" t="s">
        <v>175</v>
      </c>
      <c r="M15" s="15">
        <v>294644</v>
      </c>
      <c r="N15" s="16" t="s">
        <v>1072</v>
      </c>
      <c r="O15" s="17">
        <f>(A1L224C4 + A1L224C5)</f>
        <v>593707</v>
      </c>
      <c r="P15" s="16" t="s">
        <v>176</v>
      </c>
      <c r="Q15" s="15">
        <v>333399</v>
      </c>
      <c r="R15" s="16" t="s">
        <v>176</v>
      </c>
      <c r="S15" s="15">
        <v>364748</v>
      </c>
      <c r="T15" s="16" t="s">
        <v>1073</v>
      </c>
      <c r="U15" s="17">
        <f>(A1L224C7 + A1L224C8)</f>
        <v>698147</v>
      </c>
      <c r="V15" s="16" t="s">
        <v>177</v>
      </c>
      <c r="W15" s="15">
        <v>400817</v>
      </c>
      <c r="X15" s="16" t="s">
        <v>177</v>
      </c>
      <c r="Y15" s="15">
        <v>435647</v>
      </c>
      <c r="Z15" s="16" t="s">
        <v>1074</v>
      </c>
      <c r="AA15" s="17">
        <f>(A1L224C10 + A1L224C11)</f>
        <v>836464</v>
      </c>
      <c r="AB15" s="16" t="s">
        <v>178</v>
      </c>
      <c r="AC15" s="15">
        <v>347324</v>
      </c>
      <c r="AD15" s="16" t="s">
        <v>178</v>
      </c>
      <c r="AE15" s="15">
        <v>416292</v>
      </c>
      <c r="AF15" s="16" t="s">
        <v>1075</v>
      </c>
      <c r="AG15" s="17">
        <f>(A1L224C13 + A1L224C14)</f>
        <v>763616</v>
      </c>
      <c r="AH15" s="16" t="s">
        <v>1076</v>
      </c>
      <c r="AI15" s="17">
        <f>IF(RUN_YEARS &gt; 1,(A1L224C1 + A1L224C4) / 2, 0)</f>
        <v>317827.5</v>
      </c>
      <c r="AJ15" s="16" t="s">
        <v>1077</v>
      </c>
      <c r="AK15" s="17">
        <f>IF(RUN_YEARS &gt; 1,(A1L224C2 + A1L224C5) / 2, 0)</f>
        <v>312993</v>
      </c>
      <c r="AL15" s="16" t="s">
        <v>1078</v>
      </c>
      <c r="AM15" s="17">
        <f>(A1L224C16 + A1L224C17)</f>
        <v>630820.5</v>
      </c>
      <c r="AN15" s="16" t="s">
        <v>1079</v>
      </c>
      <c r="AO15" s="17">
        <f>IF(RUN_YEARS &gt; 2,(A1L224C1 + A1L224C4 + A1L224C7) / 3, 0)</f>
        <v>323018</v>
      </c>
      <c r="AP15" s="16" t="s">
        <v>1080</v>
      </c>
      <c r="AQ15" s="17">
        <f>IF(RUN_YEARS &gt; 2,(A1L224C2 + A1L224C5 + A1L224C8) / 3, 0)</f>
        <v>330244.66666666669</v>
      </c>
      <c r="AR15" s="16" t="s">
        <v>1081</v>
      </c>
      <c r="AS15" s="17">
        <f>(A1L224C19 + A1L224C20)</f>
        <v>653262.66666666674</v>
      </c>
      <c r="AT15" s="16" t="s">
        <v>1082</v>
      </c>
      <c r="AU15" s="17">
        <f>IF(RUN_YEARS &gt; 3,(A1L224C1 + A1L224C4 + A1L224C7 + A1L224C10) / 4, 0)</f>
        <v>342467.75</v>
      </c>
      <c r="AV15" s="16" t="s">
        <v>1083</v>
      </c>
      <c r="AW15" s="17">
        <f>IF(RUN_YEARS &gt; 3,(A1L224C2 + A1L224C5 + A1L224C8 + A1L224C11) / 4, 0)</f>
        <v>356595.25</v>
      </c>
      <c r="AX15" s="16" t="s">
        <v>1084</v>
      </c>
      <c r="AY15" s="17">
        <f>(A1L224C22 + A1L224C23)</f>
        <v>699063</v>
      </c>
      <c r="AZ15" s="16" t="s">
        <v>1085</v>
      </c>
      <c r="BA15" s="17">
        <f>IF(RUN_YEARS &gt; 4,(A1L224C1 + A1L224C4 + A1L224C7 + A1L224C10 + A1L224C13) / 5, 0)</f>
        <v>343439</v>
      </c>
      <c r="BB15" s="16" t="s">
        <v>1086</v>
      </c>
      <c r="BC15" s="17">
        <f>IF(RUN_YEARS &gt; 4,(A1L224C2 + A1L224C5 + A1L224C8 + A1L224C11 + A1L224C14) / 5, 0)</f>
        <v>368534.6</v>
      </c>
      <c r="BD15" s="16" t="s">
        <v>1087</v>
      </c>
      <c r="BE15" s="17">
        <f>(A1L224C25 + A1L224C26)</f>
        <v>711973.6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16736</v>
      </c>
      <c r="F16" s="16" t="s">
        <v>174</v>
      </c>
      <c r="G16" s="15">
        <v>13829</v>
      </c>
      <c r="H16" s="16" t="s">
        <v>1088</v>
      </c>
      <c r="I16" s="17">
        <f>(A1L225C1 + A1L225C2)</f>
        <v>30565</v>
      </c>
      <c r="J16" s="16" t="s">
        <v>175</v>
      </c>
      <c r="K16" s="15">
        <v>18670</v>
      </c>
      <c r="L16" s="16" t="s">
        <v>175</v>
      </c>
      <c r="M16" s="15">
        <v>16533</v>
      </c>
      <c r="N16" s="16" t="s">
        <v>1089</v>
      </c>
      <c r="O16" s="17">
        <f>(A1L225C4 + A1L225C5)</f>
        <v>35203</v>
      </c>
      <c r="P16" s="16" t="s">
        <v>176</v>
      </c>
      <c r="Q16" s="15">
        <v>13088</v>
      </c>
      <c r="R16" s="16" t="s">
        <v>176</v>
      </c>
      <c r="S16" s="15">
        <v>19411</v>
      </c>
      <c r="T16" s="16" t="s">
        <v>1090</v>
      </c>
      <c r="U16" s="17">
        <f>(A1L225C7 + A1L225C8)</f>
        <v>32499</v>
      </c>
      <c r="V16" s="16" t="s">
        <v>177</v>
      </c>
      <c r="W16" s="15">
        <v>10235</v>
      </c>
      <c r="X16" s="16" t="s">
        <v>177</v>
      </c>
      <c r="Y16" s="15">
        <v>14258</v>
      </c>
      <c r="Z16" s="16" t="s">
        <v>1091</v>
      </c>
      <c r="AA16" s="17">
        <f>(A1L225C10 + A1L225C11)</f>
        <v>24493</v>
      </c>
      <c r="AB16" s="16" t="s">
        <v>178</v>
      </c>
      <c r="AC16" s="15">
        <v>9990</v>
      </c>
      <c r="AD16" s="16" t="s">
        <v>178</v>
      </c>
      <c r="AE16" s="15">
        <v>13211</v>
      </c>
      <c r="AF16" s="16" t="s">
        <v>1092</v>
      </c>
      <c r="AG16" s="17">
        <f>(A1L225C13 + A1L225C14)</f>
        <v>23201</v>
      </c>
      <c r="AH16" s="16" t="s">
        <v>1093</v>
      </c>
      <c r="AI16" s="17">
        <f>IF(RUN_YEARS &gt; 1,(A1L225C1 + A1L225C4) / 2, 0)</f>
        <v>17703</v>
      </c>
      <c r="AJ16" s="16" t="s">
        <v>1094</v>
      </c>
      <c r="AK16" s="17">
        <f>IF(RUN_YEARS &gt; 1,(A1L225C2 + A1L225C5) / 2, 0)</f>
        <v>15181</v>
      </c>
      <c r="AL16" s="16" t="s">
        <v>1095</v>
      </c>
      <c r="AM16" s="17">
        <f>(A1L225C16 + A1L225C17)</f>
        <v>32884</v>
      </c>
      <c r="AN16" s="16" t="s">
        <v>1096</v>
      </c>
      <c r="AO16" s="17">
        <f>IF(RUN_YEARS &gt; 2,(A1L225C1 + A1L225C4 + A1L225C7) / 3, 0)</f>
        <v>16164.666666666666</v>
      </c>
      <c r="AP16" s="16" t="s">
        <v>1097</v>
      </c>
      <c r="AQ16" s="17">
        <f>IF(RUN_YEARS &gt; 2,(A1L225C2 + A1L225C5 + A1L225C8) / 3, 0)</f>
        <v>16591</v>
      </c>
      <c r="AR16" s="16" t="s">
        <v>1098</v>
      </c>
      <c r="AS16" s="17">
        <f>(A1L225C19 + A1L225C20)</f>
        <v>32755.666666666664</v>
      </c>
      <c r="AT16" s="16" t="s">
        <v>1099</v>
      </c>
      <c r="AU16" s="17">
        <f>IF(RUN_YEARS &gt; 3,(A1L225C1 + A1L225C4 + A1L225C7 + A1L225C10) / 4, 0)</f>
        <v>14682.25</v>
      </c>
      <c r="AV16" s="16" t="s">
        <v>1100</v>
      </c>
      <c r="AW16" s="17">
        <f>IF(RUN_YEARS &gt; 3,(A1L225C2 + A1L225C5 + A1L225C8 + A1L225C11) / 4, 0)</f>
        <v>16007.75</v>
      </c>
      <c r="AX16" s="16" t="s">
        <v>1101</v>
      </c>
      <c r="AY16" s="17">
        <f>(A1L225C22 + A1L225C23)</f>
        <v>30690</v>
      </c>
      <c r="AZ16" s="16" t="s">
        <v>1102</v>
      </c>
      <c r="BA16" s="17">
        <f>IF(RUN_YEARS &gt; 4,(A1L225C1 + A1L225C4 + A1L225C7 + A1L225C10 + A1L225C13) / 5, 0)</f>
        <v>13743.8</v>
      </c>
      <c r="BB16" s="16" t="s">
        <v>1103</v>
      </c>
      <c r="BC16" s="17">
        <f>IF(RUN_YEARS &gt; 4,(A1L225C2 + A1L225C5 + A1L225C8 + A1L225C11 + A1L225C14) / 5, 0)</f>
        <v>15448.4</v>
      </c>
      <c r="BD16" s="16" t="s">
        <v>1104</v>
      </c>
      <c r="BE16" s="17">
        <f>(A1L225C25 + A1L225C26)</f>
        <v>29192.199999999997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2596</v>
      </c>
      <c r="F17" s="16" t="s">
        <v>174</v>
      </c>
      <c r="G17" s="15">
        <v>2320</v>
      </c>
      <c r="H17" s="16" t="s">
        <v>1105</v>
      </c>
      <c r="I17" s="17">
        <f>(A1L226C1 + A1L226C2)</f>
        <v>4916</v>
      </c>
      <c r="J17" s="16" t="s">
        <v>175</v>
      </c>
      <c r="K17" s="15">
        <v>1909</v>
      </c>
      <c r="L17" s="16" t="s">
        <v>175</v>
      </c>
      <c r="M17" s="15">
        <v>1771</v>
      </c>
      <c r="N17" s="16" t="s">
        <v>1106</v>
      </c>
      <c r="O17" s="17">
        <f>(A1L226C4 + A1L226C5)</f>
        <v>3680</v>
      </c>
      <c r="P17" s="16" t="s">
        <v>176</v>
      </c>
      <c r="Q17" s="15">
        <v>2018</v>
      </c>
      <c r="R17" s="16" t="s">
        <v>176</v>
      </c>
      <c r="S17" s="15">
        <v>1818</v>
      </c>
      <c r="T17" s="16" t="s">
        <v>1107</v>
      </c>
      <c r="U17" s="17">
        <f>(A1L226C7 + A1L226C8)</f>
        <v>3836</v>
      </c>
      <c r="V17" s="16" t="s">
        <v>177</v>
      </c>
      <c r="W17" s="15">
        <v>2487</v>
      </c>
      <c r="X17" s="16" t="s">
        <v>177</v>
      </c>
      <c r="Y17" s="15">
        <v>2229</v>
      </c>
      <c r="Z17" s="16" t="s">
        <v>1108</v>
      </c>
      <c r="AA17" s="17">
        <f>(A1L226C10 + A1L226C11)</f>
        <v>4716</v>
      </c>
      <c r="AB17" s="16" t="s">
        <v>178</v>
      </c>
      <c r="AC17" s="15">
        <v>2851</v>
      </c>
      <c r="AD17" s="16" t="s">
        <v>178</v>
      </c>
      <c r="AE17" s="15">
        <v>3073</v>
      </c>
      <c r="AF17" s="16" t="s">
        <v>1109</v>
      </c>
      <c r="AG17" s="17">
        <f>(A1L226C13 + A1L226C14)</f>
        <v>5924</v>
      </c>
      <c r="AH17" s="16" t="s">
        <v>1110</v>
      </c>
      <c r="AI17" s="17">
        <f>IF(RUN_YEARS &gt; 1,(A1L226C1 + A1L226C4) / 2, 0)</f>
        <v>2252.5</v>
      </c>
      <c r="AJ17" s="16" t="s">
        <v>1111</v>
      </c>
      <c r="AK17" s="17">
        <f>IF(RUN_YEARS &gt; 1,(A1L226C2 + A1L226C5) / 2, 0)</f>
        <v>2045.5</v>
      </c>
      <c r="AL17" s="16" t="s">
        <v>1112</v>
      </c>
      <c r="AM17" s="17">
        <f>(A1L226C16 + A1L226C17)</f>
        <v>4298</v>
      </c>
      <c r="AN17" s="16" t="s">
        <v>1113</v>
      </c>
      <c r="AO17" s="17">
        <f>IF(RUN_YEARS &gt; 2,(A1L226C1 + A1L226C4 + A1L226C7) / 3, 0)</f>
        <v>2174.3333333333335</v>
      </c>
      <c r="AP17" s="16" t="s">
        <v>1114</v>
      </c>
      <c r="AQ17" s="17">
        <f>IF(RUN_YEARS &gt; 2,(A1L226C2 + A1L226C5 + A1L226C8) / 3, 0)</f>
        <v>1969.6666666666667</v>
      </c>
      <c r="AR17" s="16" t="s">
        <v>1115</v>
      </c>
      <c r="AS17" s="17">
        <f>(A1L226C19 + A1L226C20)</f>
        <v>4144</v>
      </c>
      <c r="AT17" s="16" t="s">
        <v>1116</v>
      </c>
      <c r="AU17" s="17">
        <f>IF(RUN_YEARS &gt; 3,(A1L226C1 + A1L226C4 + A1L226C7 + A1L226C10) / 4, 0)</f>
        <v>2252.5</v>
      </c>
      <c r="AV17" s="16" t="s">
        <v>1117</v>
      </c>
      <c r="AW17" s="17">
        <f>IF(RUN_YEARS &gt; 3,(A1L226C2 + A1L226C5 + A1L226C8 + A1L226C11) / 4, 0)</f>
        <v>2034.5</v>
      </c>
      <c r="AX17" s="16" t="s">
        <v>1118</v>
      </c>
      <c r="AY17" s="17">
        <f>(A1L226C22 + A1L226C23)</f>
        <v>4287</v>
      </c>
      <c r="AZ17" s="16" t="s">
        <v>1119</v>
      </c>
      <c r="BA17" s="17">
        <f>IF(RUN_YEARS &gt; 4,(A1L226C1 + A1L226C4 + A1L226C7 + A1L226C10 + A1L226C13) / 5, 0)</f>
        <v>2372.1999999999998</v>
      </c>
      <c r="BB17" s="16" t="s">
        <v>1120</v>
      </c>
      <c r="BC17" s="17">
        <f>IF(RUN_YEARS &gt; 4,(A1L226C2 + A1L226C5 + A1L226C8 + A1L226C11 + A1L226C14) / 5, 0)</f>
        <v>2242.1999999999998</v>
      </c>
      <c r="BD17" s="16" t="s">
        <v>1121</v>
      </c>
      <c r="BE17" s="17">
        <f>(A1L226C25 + A1L226C26)</f>
        <v>4614.3999999999996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1061339</v>
      </c>
      <c r="F18" s="16" t="s">
        <v>174</v>
      </c>
      <c r="G18" s="15">
        <v>56710</v>
      </c>
      <c r="H18" s="16" t="s">
        <v>1122</v>
      </c>
      <c r="I18" s="17">
        <f>(A1L227C1 + A1L227C2)</f>
        <v>1118049</v>
      </c>
      <c r="J18" s="16" t="s">
        <v>175</v>
      </c>
      <c r="K18" s="15">
        <v>952492</v>
      </c>
      <c r="L18" s="16" t="s">
        <v>175</v>
      </c>
      <c r="M18" s="15">
        <v>48390</v>
      </c>
      <c r="N18" s="16" t="s">
        <v>1123</v>
      </c>
      <c r="O18" s="17">
        <f>(A1L227C4 + A1L227C5)</f>
        <v>1000882</v>
      </c>
      <c r="P18" s="16" t="s">
        <v>176</v>
      </c>
      <c r="Q18" s="15">
        <v>385433</v>
      </c>
      <c r="R18" s="16" t="s">
        <v>176</v>
      </c>
      <c r="S18" s="15">
        <v>117809</v>
      </c>
      <c r="T18" s="16" t="s">
        <v>1124</v>
      </c>
      <c r="U18" s="17">
        <f>(A1L227C7 + A1L227C8)</f>
        <v>503242</v>
      </c>
      <c r="V18" s="16" t="s">
        <v>177</v>
      </c>
      <c r="W18" s="15">
        <v>342454</v>
      </c>
      <c r="X18" s="16" t="s">
        <v>177</v>
      </c>
      <c r="Y18" s="15">
        <v>115632</v>
      </c>
      <c r="Z18" s="16" t="s">
        <v>1125</v>
      </c>
      <c r="AA18" s="17">
        <f>(A1L227C10 + A1L227C11)</f>
        <v>458086</v>
      </c>
      <c r="AB18" s="16" t="s">
        <v>178</v>
      </c>
      <c r="AC18" s="15">
        <v>308081</v>
      </c>
      <c r="AD18" s="16" t="s">
        <v>178</v>
      </c>
      <c r="AE18" s="15">
        <v>114884</v>
      </c>
      <c r="AF18" s="16" t="s">
        <v>1126</v>
      </c>
      <c r="AG18" s="17">
        <f>(A1L227C13 + A1L227C14)</f>
        <v>422965</v>
      </c>
      <c r="AH18" s="16" t="s">
        <v>1127</v>
      </c>
      <c r="AI18" s="17">
        <f>IF(RUN_YEARS &gt; 1,(A1L227C1 + A1L227C4) / 2, 0)</f>
        <v>1006915.5</v>
      </c>
      <c r="AJ18" s="16" t="s">
        <v>1128</v>
      </c>
      <c r="AK18" s="17">
        <f>IF(RUN_YEARS &gt; 1,(A1L227C2 + A1L227C5) / 2, 0)</f>
        <v>52550</v>
      </c>
      <c r="AL18" s="16" t="s">
        <v>1129</v>
      </c>
      <c r="AM18" s="17">
        <f>(A1L227C16 + A1L227C17)</f>
        <v>1059465.5</v>
      </c>
      <c r="AN18" s="16" t="s">
        <v>1130</v>
      </c>
      <c r="AO18" s="17">
        <f>IF(RUN_YEARS &gt; 2,(A1L227C1 + A1L227C4 + A1L227C7) / 3, 0)</f>
        <v>799754.66666666663</v>
      </c>
      <c r="AP18" s="16" t="s">
        <v>1131</v>
      </c>
      <c r="AQ18" s="17">
        <f>IF(RUN_YEARS &gt; 2,(A1L227C2 + A1L227C5 + A1L227C8) / 3, 0)</f>
        <v>74303</v>
      </c>
      <c r="AR18" s="16" t="s">
        <v>1132</v>
      </c>
      <c r="AS18" s="17">
        <f>(A1L227C19 + A1L227C20)</f>
        <v>874057.66666666663</v>
      </c>
      <c r="AT18" s="16" t="s">
        <v>1133</v>
      </c>
      <c r="AU18" s="17">
        <f>IF(RUN_YEARS &gt; 3,(A1L227C1 + A1L227C4 + A1L227C7 + A1L227C10) / 4, 0)</f>
        <v>685429.5</v>
      </c>
      <c r="AV18" s="16" t="s">
        <v>1134</v>
      </c>
      <c r="AW18" s="17">
        <f>IF(RUN_YEARS &gt; 3,(A1L227C2 + A1L227C5 + A1L227C8 + A1L227C11) / 4, 0)</f>
        <v>84635.25</v>
      </c>
      <c r="AX18" s="16" t="s">
        <v>1135</v>
      </c>
      <c r="AY18" s="17">
        <f>(A1L227C22 + A1L227C23)</f>
        <v>770064.75</v>
      </c>
      <c r="AZ18" s="16" t="s">
        <v>1136</v>
      </c>
      <c r="BA18" s="17">
        <f>IF(RUN_YEARS &gt; 4,(A1L227C1 + A1L227C4 + A1L227C7 + A1L227C10 + A1L227C13) / 5, 0)</f>
        <v>609959.80000000005</v>
      </c>
      <c r="BB18" s="16" t="s">
        <v>1137</v>
      </c>
      <c r="BC18" s="17">
        <f>IF(RUN_YEARS &gt; 4,(A1L227C2 + A1L227C5 + A1L227C8 + A1L227C11 + A1L227C14) / 5, 0)</f>
        <v>90685</v>
      </c>
      <c r="BD18" s="16" t="s">
        <v>1138</v>
      </c>
      <c r="BE18" s="17">
        <f>(A1L227C25 + A1L227C26)</f>
        <v>700644.8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511769</v>
      </c>
      <c r="F19" s="16" t="s">
        <v>174</v>
      </c>
      <c r="G19" s="15">
        <v>200067</v>
      </c>
      <c r="H19" s="16" t="s">
        <v>1139</v>
      </c>
      <c r="I19" s="17">
        <f>(A1L228C1 + A1L228C2)</f>
        <v>711836</v>
      </c>
      <c r="J19" s="16" t="s">
        <v>175</v>
      </c>
      <c r="K19" s="15">
        <v>491573</v>
      </c>
      <c r="L19" s="16" t="s">
        <v>175</v>
      </c>
      <c r="M19" s="15">
        <v>186309</v>
      </c>
      <c r="N19" s="16" t="s">
        <v>1140</v>
      </c>
      <c r="O19" s="17">
        <f>(A1L228C4 + A1L228C5)</f>
        <v>677882</v>
      </c>
      <c r="P19" s="16" t="s">
        <v>176</v>
      </c>
      <c r="Q19" s="15">
        <v>487782</v>
      </c>
      <c r="R19" s="16" t="s">
        <v>176</v>
      </c>
      <c r="S19" s="15">
        <v>184384</v>
      </c>
      <c r="T19" s="16" t="s">
        <v>1141</v>
      </c>
      <c r="U19" s="17">
        <f>(A1L228C7 + A1L228C8)</f>
        <v>672166</v>
      </c>
      <c r="V19" s="16" t="s">
        <v>177</v>
      </c>
      <c r="W19" s="15">
        <v>426341</v>
      </c>
      <c r="X19" s="16" t="s">
        <v>177</v>
      </c>
      <c r="Y19" s="15">
        <v>164296</v>
      </c>
      <c r="Z19" s="16" t="s">
        <v>1142</v>
      </c>
      <c r="AA19" s="17">
        <f>(A1L228C10 + A1L228C11)</f>
        <v>590637</v>
      </c>
      <c r="AB19" s="16" t="s">
        <v>178</v>
      </c>
      <c r="AC19" s="15">
        <v>395355</v>
      </c>
      <c r="AD19" s="16" t="s">
        <v>178</v>
      </c>
      <c r="AE19" s="15">
        <v>141846</v>
      </c>
      <c r="AF19" s="16" t="s">
        <v>1143</v>
      </c>
      <c r="AG19" s="17">
        <f>(A1L228C13 + A1L228C14)</f>
        <v>537201</v>
      </c>
      <c r="AH19" s="16" t="s">
        <v>1144</v>
      </c>
      <c r="AI19" s="17">
        <f>IF(RUN_YEARS &gt; 1,(A1L228C1 + A1L228C4) / 2, 0)</f>
        <v>501671</v>
      </c>
      <c r="AJ19" s="16" t="s">
        <v>1145</v>
      </c>
      <c r="AK19" s="17">
        <f>IF(RUN_YEARS &gt; 1,(A1L228C2 + A1L228C5) / 2, 0)</f>
        <v>193188</v>
      </c>
      <c r="AL19" s="16" t="s">
        <v>1146</v>
      </c>
      <c r="AM19" s="17">
        <f>(A1L228C16 + A1L228C17)</f>
        <v>694859</v>
      </c>
      <c r="AN19" s="16" t="s">
        <v>1147</v>
      </c>
      <c r="AO19" s="17">
        <f>IF(RUN_YEARS &gt; 2,(A1L228C1 + A1L228C4 + A1L228C7) / 3, 0)</f>
        <v>497041.33333333331</v>
      </c>
      <c r="AP19" s="16" t="s">
        <v>1148</v>
      </c>
      <c r="AQ19" s="17">
        <f>IF(RUN_YEARS &gt; 2,(A1L228C2 + A1L228C5 + A1L228C8) / 3, 0)</f>
        <v>190253.33333333334</v>
      </c>
      <c r="AR19" s="16" t="s">
        <v>1149</v>
      </c>
      <c r="AS19" s="17">
        <f>(A1L228C19 + A1L228C20)</f>
        <v>687294.66666666663</v>
      </c>
      <c r="AT19" s="16" t="s">
        <v>1150</v>
      </c>
      <c r="AU19" s="17">
        <f>IF(RUN_YEARS &gt; 3,(A1L228C1 + A1L228C4 + A1L228C7 + A1L228C10) / 4, 0)</f>
        <v>479366.25</v>
      </c>
      <c r="AV19" s="16" t="s">
        <v>1151</v>
      </c>
      <c r="AW19" s="17">
        <f>IF(RUN_YEARS &gt; 3,(A1L228C2 + A1L228C5 + A1L228C8 + A1L228C11) / 4, 0)</f>
        <v>183764</v>
      </c>
      <c r="AX19" s="16" t="s">
        <v>1152</v>
      </c>
      <c r="AY19" s="17">
        <f>(A1L228C22 + A1L228C23)</f>
        <v>663130.25</v>
      </c>
      <c r="AZ19" s="16" t="s">
        <v>1153</v>
      </c>
      <c r="BA19" s="17">
        <f>IF(RUN_YEARS &gt; 4,(A1L228C1 + A1L228C4 + A1L228C7 + A1L228C10 + A1L228C13) / 5, 0)</f>
        <v>462564</v>
      </c>
      <c r="BB19" s="16" t="s">
        <v>1154</v>
      </c>
      <c r="BC19" s="17">
        <f>IF(RUN_YEARS &gt; 4,(A1L228C2 + A1L228C5 + A1L228C8 + A1L228C11 + A1L228C14) / 5, 0)</f>
        <v>175380.4</v>
      </c>
      <c r="BD19" s="16" t="s">
        <v>1155</v>
      </c>
      <c r="BE19" s="17">
        <f>(A1L228C25 + A1L228C26)</f>
        <v>637944.4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66</v>
      </c>
      <c r="F20" s="16" t="s">
        <v>174</v>
      </c>
      <c r="G20" s="15">
        <v>75</v>
      </c>
      <c r="H20" s="16" t="s">
        <v>1156</v>
      </c>
      <c r="I20" s="17">
        <f>(A1L229C1 + A1L229C2)</f>
        <v>141</v>
      </c>
      <c r="J20" s="16" t="s">
        <v>175</v>
      </c>
      <c r="K20" s="15">
        <v>38</v>
      </c>
      <c r="L20" s="16" t="s">
        <v>175</v>
      </c>
      <c r="M20" s="15">
        <v>61</v>
      </c>
      <c r="N20" s="16" t="s">
        <v>1157</v>
      </c>
      <c r="O20" s="17">
        <f>(A1L229C4 + A1L229C5)</f>
        <v>99</v>
      </c>
      <c r="P20" s="16" t="s">
        <v>176</v>
      </c>
      <c r="Q20" s="15">
        <v>331</v>
      </c>
      <c r="R20" s="16" t="s">
        <v>176</v>
      </c>
      <c r="S20" s="15">
        <v>491</v>
      </c>
      <c r="T20" s="16" t="s">
        <v>1158</v>
      </c>
      <c r="U20" s="17">
        <f>(A1L229C7 + A1L229C8)</f>
        <v>822</v>
      </c>
      <c r="V20" s="16" t="s">
        <v>177</v>
      </c>
      <c r="W20" s="15">
        <v>262</v>
      </c>
      <c r="X20" s="16" t="s">
        <v>177</v>
      </c>
      <c r="Y20" s="15">
        <v>219</v>
      </c>
      <c r="Z20" s="16" t="s">
        <v>1159</v>
      </c>
      <c r="AA20" s="17">
        <f>(A1L229C10 + A1L229C11)</f>
        <v>481</v>
      </c>
      <c r="AB20" s="16" t="s">
        <v>178</v>
      </c>
      <c r="AC20" s="15">
        <v>61</v>
      </c>
      <c r="AD20" s="16" t="s">
        <v>178</v>
      </c>
      <c r="AE20" s="15">
        <v>51</v>
      </c>
      <c r="AF20" s="16" t="s">
        <v>1160</v>
      </c>
      <c r="AG20" s="17">
        <f>(A1L229C13 + A1L229C14)</f>
        <v>112</v>
      </c>
      <c r="AH20" s="16" t="s">
        <v>1161</v>
      </c>
      <c r="AI20" s="17">
        <f>IF(RUN_YEARS &gt; 1,(A1L229C1 + A1L229C4) / 2, 0)</f>
        <v>52</v>
      </c>
      <c r="AJ20" s="16" t="s">
        <v>1162</v>
      </c>
      <c r="AK20" s="17">
        <f>IF(RUN_YEARS &gt; 1,(A1L229C2 + A1L229C5) / 2, 0)</f>
        <v>68</v>
      </c>
      <c r="AL20" s="16" t="s">
        <v>1163</v>
      </c>
      <c r="AM20" s="17">
        <f>(A1L229C16 + A1L229C17)</f>
        <v>120</v>
      </c>
      <c r="AN20" s="16" t="s">
        <v>1164</v>
      </c>
      <c r="AO20" s="17">
        <f>IF(RUN_YEARS &gt; 2,(A1L229C1 + A1L229C4 + A1L229C7) / 3, 0)</f>
        <v>145</v>
      </c>
      <c r="AP20" s="16" t="s">
        <v>1165</v>
      </c>
      <c r="AQ20" s="17">
        <f>IF(RUN_YEARS &gt; 2,(A1L229C2 + A1L229C5 + A1L229C8) / 3, 0)</f>
        <v>209</v>
      </c>
      <c r="AR20" s="16" t="s">
        <v>1166</v>
      </c>
      <c r="AS20" s="17">
        <f>(A1L229C19 + A1L229C20)</f>
        <v>354</v>
      </c>
      <c r="AT20" s="16" t="s">
        <v>1167</v>
      </c>
      <c r="AU20" s="17">
        <f>IF(RUN_YEARS &gt; 3,(A1L229C1 + A1L229C4 + A1L229C7 + A1L229C10) / 4, 0)</f>
        <v>174.25</v>
      </c>
      <c r="AV20" s="16" t="s">
        <v>1168</v>
      </c>
      <c r="AW20" s="17">
        <f>IF(RUN_YEARS &gt; 3,(A1L229C2 + A1L229C5 + A1L229C8 + A1L229C11) / 4, 0)</f>
        <v>211.5</v>
      </c>
      <c r="AX20" s="16" t="s">
        <v>1169</v>
      </c>
      <c r="AY20" s="17">
        <f>(A1L229C22 + A1L229C23)</f>
        <v>385.75</v>
      </c>
      <c r="AZ20" s="16" t="s">
        <v>1170</v>
      </c>
      <c r="BA20" s="17">
        <f>IF(RUN_YEARS &gt; 4,(A1L229C1 + A1L229C4 + A1L229C7 + A1L229C10 + A1L229C13) / 5, 0)</f>
        <v>151.6</v>
      </c>
      <c r="BB20" s="16" t="s">
        <v>1171</v>
      </c>
      <c r="BC20" s="17">
        <f>IF(RUN_YEARS &gt; 4,(A1L229C2 + A1L229C5 + A1L229C8 + A1L229C11 + A1L229C14) / 5, 0)</f>
        <v>179.4</v>
      </c>
      <c r="BD20" s="16" t="s">
        <v>1172</v>
      </c>
      <c r="BE20" s="17">
        <f>(A1L229C25 + A1L229C26)</f>
        <v>331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138531</v>
      </c>
      <c r="F21" s="16" t="s">
        <v>174</v>
      </c>
      <c r="G21" s="15">
        <v>117713</v>
      </c>
      <c r="H21" s="16" t="s">
        <v>1173</v>
      </c>
      <c r="I21" s="17">
        <f>(A1L230C1 + A1L230C2)</f>
        <v>256244</v>
      </c>
      <c r="J21" s="16" t="s">
        <v>175</v>
      </c>
      <c r="K21" s="15">
        <v>128491</v>
      </c>
      <c r="L21" s="16" t="s">
        <v>175</v>
      </c>
      <c r="M21" s="15">
        <v>114179</v>
      </c>
      <c r="N21" s="16" t="s">
        <v>1174</v>
      </c>
      <c r="O21" s="17">
        <f>(A1L230C4 + A1L230C5)</f>
        <v>242670</v>
      </c>
      <c r="P21" s="16" t="s">
        <v>176</v>
      </c>
      <c r="Q21" s="15">
        <v>122592</v>
      </c>
      <c r="R21" s="16" t="s">
        <v>176</v>
      </c>
      <c r="S21" s="15">
        <v>107641</v>
      </c>
      <c r="T21" s="16" t="s">
        <v>1175</v>
      </c>
      <c r="U21" s="17">
        <f>(A1L230C7 + A1L230C8)</f>
        <v>230233</v>
      </c>
      <c r="V21" s="16" t="s">
        <v>177</v>
      </c>
      <c r="W21" s="15">
        <v>98136</v>
      </c>
      <c r="X21" s="16" t="s">
        <v>177</v>
      </c>
      <c r="Y21" s="15">
        <v>84272</v>
      </c>
      <c r="Z21" s="16" t="s">
        <v>1176</v>
      </c>
      <c r="AA21" s="17">
        <f>(A1L230C10 + A1L230C11)</f>
        <v>182408</v>
      </c>
      <c r="AB21" s="16" t="s">
        <v>178</v>
      </c>
      <c r="AC21" s="15">
        <v>90281</v>
      </c>
      <c r="AD21" s="16" t="s">
        <v>178</v>
      </c>
      <c r="AE21" s="15">
        <v>76443</v>
      </c>
      <c r="AF21" s="16" t="s">
        <v>1177</v>
      </c>
      <c r="AG21" s="17">
        <f>(A1L230C13 + A1L230C14)</f>
        <v>166724</v>
      </c>
      <c r="AH21" s="16" t="s">
        <v>1178</v>
      </c>
      <c r="AI21" s="17">
        <f>IF(RUN_YEARS &gt; 1,(A1L230C1 + A1L230C4) / 2, 0)</f>
        <v>133511</v>
      </c>
      <c r="AJ21" s="16" t="s">
        <v>1179</v>
      </c>
      <c r="AK21" s="17">
        <f>IF(RUN_YEARS &gt; 1,(A1L230C2 + A1L230C5) / 2, 0)</f>
        <v>115946</v>
      </c>
      <c r="AL21" s="16" t="s">
        <v>1180</v>
      </c>
      <c r="AM21" s="17">
        <f>(A1L230C16 + A1L230C17)</f>
        <v>249457</v>
      </c>
      <c r="AN21" s="16" t="s">
        <v>1181</v>
      </c>
      <c r="AO21" s="17">
        <f>IF(RUN_YEARS &gt; 2,(A1L230C1 + A1L230C4 + A1L230C7) / 3, 0)</f>
        <v>129871.33333333333</v>
      </c>
      <c r="AP21" s="16" t="s">
        <v>1182</v>
      </c>
      <c r="AQ21" s="17">
        <f>IF(RUN_YEARS &gt; 2,(A1L230C2 + A1L230C5 + A1L230C8) / 3, 0)</f>
        <v>113177.66666666667</v>
      </c>
      <c r="AR21" s="16" t="s">
        <v>1183</v>
      </c>
      <c r="AS21" s="17">
        <f>(A1L230C19 + A1L230C20)</f>
        <v>243049</v>
      </c>
      <c r="AT21" s="16" t="s">
        <v>1184</v>
      </c>
      <c r="AU21" s="17">
        <f>IF(RUN_YEARS &gt; 3,(A1L230C1 + A1L230C4 + A1L230C7 + A1L230C10) / 4, 0)</f>
        <v>121937.5</v>
      </c>
      <c r="AV21" s="16" t="s">
        <v>1185</v>
      </c>
      <c r="AW21" s="17">
        <f>IF(RUN_YEARS &gt; 3,(A1L230C2 + A1L230C5 + A1L230C8 + A1L230C11) / 4, 0)</f>
        <v>105951.25</v>
      </c>
      <c r="AX21" s="16" t="s">
        <v>1186</v>
      </c>
      <c r="AY21" s="17">
        <f>(A1L230C22 + A1L230C23)</f>
        <v>227888.75</v>
      </c>
      <c r="AZ21" s="16" t="s">
        <v>1187</v>
      </c>
      <c r="BA21" s="17">
        <f>IF(RUN_YEARS &gt; 4,(A1L230C1 + A1L230C4 + A1L230C7 + A1L230C10 + A1L230C13) / 5, 0)</f>
        <v>115606.2</v>
      </c>
      <c r="BB21" s="16" t="s">
        <v>1188</v>
      </c>
      <c r="BC21" s="17">
        <f>IF(RUN_YEARS &gt; 4,(A1L230C2 + A1L230C5 + A1L230C8 + A1L230C11 + A1L230C14) / 5, 0)</f>
        <v>100049.60000000001</v>
      </c>
      <c r="BD21" s="16" t="s">
        <v>1189</v>
      </c>
      <c r="BE21" s="17">
        <f>(A1L230C25 + A1L230C26)</f>
        <v>215655.8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162501</v>
      </c>
      <c r="F22" s="16" t="s">
        <v>174</v>
      </c>
      <c r="G22" s="15">
        <v>162576</v>
      </c>
      <c r="H22" s="16" t="s">
        <v>1190</v>
      </c>
      <c r="I22" s="17">
        <f>(A1L231C1 + A1L231C2)</f>
        <v>325077</v>
      </c>
      <c r="J22" s="16" t="s">
        <v>175</v>
      </c>
      <c r="K22" s="15">
        <v>158184</v>
      </c>
      <c r="L22" s="16" t="s">
        <v>175</v>
      </c>
      <c r="M22" s="15">
        <v>156484</v>
      </c>
      <c r="N22" s="16" t="s">
        <v>1191</v>
      </c>
      <c r="O22" s="17">
        <f>(A1L231C4 + A1L231C5)</f>
        <v>314668</v>
      </c>
      <c r="P22" s="16" t="s">
        <v>176</v>
      </c>
      <c r="Q22" s="15">
        <v>149170</v>
      </c>
      <c r="R22" s="16" t="s">
        <v>176</v>
      </c>
      <c r="S22" s="15">
        <v>158147</v>
      </c>
      <c r="T22" s="16" t="s">
        <v>1192</v>
      </c>
      <c r="U22" s="17">
        <f>(A1L231C7 + A1L231C8)</f>
        <v>307317</v>
      </c>
      <c r="V22" s="16" t="s">
        <v>177</v>
      </c>
      <c r="W22" s="15">
        <v>150846</v>
      </c>
      <c r="X22" s="16" t="s">
        <v>177</v>
      </c>
      <c r="Y22" s="15">
        <v>162705</v>
      </c>
      <c r="Z22" s="16" t="s">
        <v>1193</v>
      </c>
      <c r="AA22" s="17">
        <f>(A1L231C10 + A1L231C11)</f>
        <v>313551</v>
      </c>
      <c r="AB22" s="16" t="s">
        <v>178</v>
      </c>
      <c r="AC22" s="15">
        <v>144119</v>
      </c>
      <c r="AD22" s="16" t="s">
        <v>178</v>
      </c>
      <c r="AE22" s="15">
        <v>145529</v>
      </c>
      <c r="AF22" s="16" t="s">
        <v>1194</v>
      </c>
      <c r="AG22" s="17">
        <f>(A1L231C13 + A1L231C14)</f>
        <v>289648</v>
      </c>
      <c r="AH22" s="16" t="s">
        <v>1195</v>
      </c>
      <c r="AI22" s="17">
        <f>IF(RUN_YEARS &gt; 1,(A1L231C1 + A1L231C4) / 2, 0)</f>
        <v>160342.5</v>
      </c>
      <c r="AJ22" s="16" t="s">
        <v>1196</v>
      </c>
      <c r="AK22" s="17">
        <f>IF(RUN_YEARS &gt; 1,(A1L231C2 + A1L231C5) / 2, 0)</f>
        <v>159530</v>
      </c>
      <c r="AL22" s="16" t="s">
        <v>1197</v>
      </c>
      <c r="AM22" s="17">
        <f>(A1L231C16 + A1L231C17)</f>
        <v>319872.5</v>
      </c>
      <c r="AN22" s="16" t="s">
        <v>1198</v>
      </c>
      <c r="AO22" s="17">
        <f>IF(RUN_YEARS &gt; 2,(A1L231C1 + A1L231C4 + A1L231C7) / 3, 0)</f>
        <v>156618.33333333334</v>
      </c>
      <c r="AP22" s="16" t="s">
        <v>1199</v>
      </c>
      <c r="AQ22" s="17">
        <f>IF(RUN_YEARS &gt; 2,(A1L231C2 + A1L231C5 + A1L231C8) / 3, 0)</f>
        <v>159069</v>
      </c>
      <c r="AR22" s="16" t="s">
        <v>1200</v>
      </c>
      <c r="AS22" s="17">
        <f>(A1L231C19 + A1L231C20)</f>
        <v>315687.33333333337</v>
      </c>
      <c r="AT22" s="16" t="s">
        <v>1201</v>
      </c>
      <c r="AU22" s="17">
        <f>IF(RUN_YEARS &gt; 3,(A1L231C1 + A1L231C4 + A1L231C7 + A1L231C10) / 4, 0)</f>
        <v>155175.25</v>
      </c>
      <c r="AV22" s="16" t="s">
        <v>1202</v>
      </c>
      <c r="AW22" s="17">
        <f>IF(RUN_YEARS &gt; 3,(A1L231C2 + A1L231C5 + A1L231C8 + A1L231C11) / 4, 0)</f>
        <v>159978</v>
      </c>
      <c r="AX22" s="16" t="s">
        <v>1203</v>
      </c>
      <c r="AY22" s="17">
        <f>(A1L231C22 + A1L231C23)</f>
        <v>315153.25</v>
      </c>
      <c r="AZ22" s="16" t="s">
        <v>1204</v>
      </c>
      <c r="BA22" s="17">
        <f>IF(RUN_YEARS &gt; 4,(A1L231C1 + A1L231C4 + A1L231C7 + A1L231C10 + A1L231C13) / 5, 0)</f>
        <v>152964</v>
      </c>
      <c r="BB22" s="16" t="s">
        <v>1205</v>
      </c>
      <c r="BC22" s="17">
        <f>IF(RUN_YEARS &gt; 4,(A1L231C2 + A1L231C5 + A1L231C8 + A1L231C11 + A1L231C14) / 5, 0)</f>
        <v>157088.20000000001</v>
      </c>
      <c r="BD22" s="16" t="s">
        <v>1206</v>
      </c>
      <c r="BE22" s="17">
        <f>(A1L231C25 + A1L231C26)</f>
        <v>310052.2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573559</v>
      </c>
      <c r="F23" s="16" t="s">
        <v>174</v>
      </c>
      <c r="G23" s="15">
        <v>568641</v>
      </c>
      <c r="H23" s="16" t="s">
        <v>1207</v>
      </c>
      <c r="I23" s="17">
        <f>(A1L232C1 + A1L232C2)</f>
        <v>1142200</v>
      </c>
      <c r="J23" s="16" t="s">
        <v>175</v>
      </c>
      <c r="K23" s="15">
        <v>562705</v>
      </c>
      <c r="L23" s="16" t="s">
        <v>175</v>
      </c>
      <c r="M23" s="15">
        <v>555904</v>
      </c>
      <c r="N23" s="16" t="s">
        <v>1208</v>
      </c>
      <c r="O23" s="17">
        <f>(A1L232C4 + A1L232C5)</f>
        <v>1118609</v>
      </c>
      <c r="P23" s="16" t="s">
        <v>176</v>
      </c>
      <c r="Q23" s="15">
        <v>489399</v>
      </c>
      <c r="R23" s="16" t="s">
        <v>176</v>
      </c>
      <c r="S23" s="15">
        <v>493712</v>
      </c>
      <c r="T23" s="16" t="s">
        <v>1209</v>
      </c>
      <c r="U23" s="17">
        <f>(A1L232C7 + A1L232C8)</f>
        <v>983111</v>
      </c>
      <c r="V23" s="16" t="s">
        <v>177</v>
      </c>
      <c r="W23" s="15">
        <v>382997</v>
      </c>
      <c r="X23" s="16" t="s">
        <v>177</v>
      </c>
      <c r="Y23" s="15">
        <v>415943</v>
      </c>
      <c r="Z23" s="16" t="s">
        <v>1210</v>
      </c>
      <c r="AA23" s="17">
        <f>(A1L232C10 + A1L232C11)</f>
        <v>798940</v>
      </c>
      <c r="AB23" s="16" t="s">
        <v>178</v>
      </c>
      <c r="AC23" s="15">
        <v>330840</v>
      </c>
      <c r="AD23" s="16" t="s">
        <v>178</v>
      </c>
      <c r="AE23" s="15">
        <v>353196</v>
      </c>
      <c r="AF23" s="16" t="s">
        <v>1211</v>
      </c>
      <c r="AG23" s="17">
        <f>(A1L232C13 + A1L232C14)</f>
        <v>684036</v>
      </c>
      <c r="AH23" s="16" t="s">
        <v>1212</v>
      </c>
      <c r="AI23" s="17">
        <f>IF(RUN_YEARS &gt; 1,(A1L232C1 + A1L232C4) / 2, 0)</f>
        <v>568132</v>
      </c>
      <c r="AJ23" s="16" t="s">
        <v>1213</v>
      </c>
      <c r="AK23" s="17">
        <f>IF(RUN_YEARS &gt; 1,(A1L232C2 + A1L232C5) / 2, 0)</f>
        <v>562272.5</v>
      </c>
      <c r="AL23" s="16" t="s">
        <v>1214</v>
      </c>
      <c r="AM23" s="17">
        <f>(A1L232C16 + A1L232C17)</f>
        <v>1130404.5</v>
      </c>
      <c r="AN23" s="16" t="s">
        <v>1215</v>
      </c>
      <c r="AO23" s="17">
        <f>IF(RUN_YEARS &gt; 2,(A1L232C1 + A1L232C4 + A1L232C7) / 3, 0)</f>
        <v>541887.66666666663</v>
      </c>
      <c r="AP23" s="16" t="s">
        <v>1216</v>
      </c>
      <c r="AQ23" s="17">
        <f>IF(RUN_YEARS &gt; 2,(A1L232C2 + A1L232C5 + A1L232C8) / 3, 0)</f>
        <v>539419</v>
      </c>
      <c r="AR23" s="16" t="s">
        <v>1217</v>
      </c>
      <c r="AS23" s="17">
        <f>(A1L232C19 + A1L232C20)</f>
        <v>1081306.6666666665</v>
      </c>
      <c r="AT23" s="16" t="s">
        <v>1218</v>
      </c>
      <c r="AU23" s="17">
        <f>IF(RUN_YEARS &gt; 3,(A1L232C1 + A1L232C4 + A1L232C7 + A1L232C10) / 4, 0)</f>
        <v>502165</v>
      </c>
      <c r="AV23" s="16" t="s">
        <v>1219</v>
      </c>
      <c r="AW23" s="17">
        <f>IF(RUN_YEARS &gt; 3,(A1L232C2 + A1L232C5 + A1L232C8 + A1L232C11) / 4, 0)</f>
        <v>508550</v>
      </c>
      <c r="AX23" s="16" t="s">
        <v>1220</v>
      </c>
      <c r="AY23" s="17">
        <f>(A1L232C22 + A1L232C23)</f>
        <v>1010715</v>
      </c>
      <c r="AZ23" s="16" t="s">
        <v>1221</v>
      </c>
      <c r="BA23" s="17">
        <f>IF(RUN_YEARS &gt; 4,(A1L232C1 + A1L232C4 + A1L232C7 + A1L232C10 + A1L232C13) / 5, 0)</f>
        <v>467900</v>
      </c>
      <c r="BB23" s="16" t="s">
        <v>1222</v>
      </c>
      <c r="BC23" s="17">
        <f>IF(RUN_YEARS &gt; 4,(A1L232C2 + A1L232C5 + A1L232C8 + A1L232C11 + A1L232C14) / 5, 0)</f>
        <v>477479.2</v>
      </c>
      <c r="BD23" s="16" t="s">
        <v>1223</v>
      </c>
      <c r="BE23" s="17">
        <f>(A1L232C25 + A1L232C26)</f>
        <v>945379.2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22841</v>
      </c>
      <c r="F24" s="16" t="s">
        <v>174</v>
      </c>
      <c r="G24" s="15">
        <v>5132</v>
      </c>
      <c r="H24" s="16" t="s">
        <v>1224</v>
      </c>
      <c r="I24" s="17">
        <f>(A1L233C1 + A1L233C2)</f>
        <v>27973</v>
      </c>
      <c r="J24" s="16" t="s">
        <v>175</v>
      </c>
      <c r="K24" s="15">
        <v>23972</v>
      </c>
      <c r="L24" s="16" t="s">
        <v>175</v>
      </c>
      <c r="M24" s="15">
        <v>5267</v>
      </c>
      <c r="N24" s="16" t="s">
        <v>1225</v>
      </c>
      <c r="O24" s="17">
        <f>(A1L233C4 + A1L233C5)</f>
        <v>29239</v>
      </c>
      <c r="P24" s="16" t="s">
        <v>176</v>
      </c>
      <c r="Q24" s="15">
        <v>3450</v>
      </c>
      <c r="R24" s="16" t="s">
        <v>176</v>
      </c>
      <c r="S24" s="15">
        <v>5720</v>
      </c>
      <c r="T24" s="16" t="s">
        <v>1226</v>
      </c>
      <c r="U24" s="17">
        <f>(A1L233C7 + A1L233C8)</f>
        <v>9170</v>
      </c>
      <c r="V24" s="16" t="s">
        <v>177</v>
      </c>
      <c r="W24" s="15">
        <v>3318</v>
      </c>
      <c r="X24" s="16" t="s">
        <v>177</v>
      </c>
      <c r="Y24" s="15">
        <v>6794</v>
      </c>
      <c r="Z24" s="16" t="s">
        <v>1227</v>
      </c>
      <c r="AA24" s="17">
        <f>(A1L233C10 + A1L233C11)</f>
        <v>10112</v>
      </c>
      <c r="AB24" s="16" t="s">
        <v>178</v>
      </c>
      <c r="AC24" s="15">
        <v>2313</v>
      </c>
      <c r="AD24" s="16" t="s">
        <v>178</v>
      </c>
      <c r="AE24" s="15">
        <v>5772</v>
      </c>
      <c r="AF24" s="16" t="s">
        <v>1228</v>
      </c>
      <c r="AG24" s="17">
        <f>(A1L233C13 + A1L233C14)</f>
        <v>8085</v>
      </c>
      <c r="AH24" s="16" t="s">
        <v>1229</v>
      </c>
      <c r="AI24" s="17">
        <f>IF(RUN_YEARS &gt; 1,(A1L233C1 + A1L233C4) / 2, 0)</f>
        <v>23406.5</v>
      </c>
      <c r="AJ24" s="16" t="s">
        <v>1230</v>
      </c>
      <c r="AK24" s="17">
        <f>IF(RUN_YEARS &gt; 1,(A1L233C2 + A1L233C5) / 2, 0)</f>
        <v>5199.5</v>
      </c>
      <c r="AL24" s="16" t="s">
        <v>1231</v>
      </c>
      <c r="AM24" s="17">
        <f>(A1L233C16 + A1L233C17)</f>
        <v>28606</v>
      </c>
      <c r="AN24" s="16" t="s">
        <v>1232</v>
      </c>
      <c r="AO24" s="17">
        <f>IF(RUN_YEARS &gt; 2,(A1L233C1 + A1L233C4 + A1L233C7) / 3, 0)</f>
        <v>16754.333333333332</v>
      </c>
      <c r="AP24" s="16" t="s">
        <v>1233</v>
      </c>
      <c r="AQ24" s="17">
        <f>IF(RUN_YEARS &gt; 2,(A1L233C2 + A1L233C5 + A1L233C8) / 3, 0)</f>
        <v>5373</v>
      </c>
      <c r="AR24" s="16" t="s">
        <v>1234</v>
      </c>
      <c r="AS24" s="17">
        <f>(A1L233C19 + A1L233C20)</f>
        <v>22127.333333333332</v>
      </c>
      <c r="AT24" s="16" t="s">
        <v>1235</v>
      </c>
      <c r="AU24" s="17">
        <f>IF(RUN_YEARS &gt; 3,(A1L233C1 + A1L233C4 + A1L233C7 + A1L233C10) / 4, 0)</f>
        <v>13395.25</v>
      </c>
      <c r="AV24" s="16" t="s">
        <v>1236</v>
      </c>
      <c r="AW24" s="17">
        <f>IF(RUN_YEARS &gt; 3,(A1L233C2 + A1L233C5 + A1L233C8 + A1L233C11) / 4, 0)</f>
        <v>5728.25</v>
      </c>
      <c r="AX24" s="16" t="s">
        <v>1237</v>
      </c>
      <c r="AY24" s="17">
        <f>(A1L233C22 + A1L233C23)</f>
        <v>19123.5</v>
      </c>
      <c r="AZ24" s="16" t="s">
        <v>1238</v>
      </c>
      <c r="BA24" s="17">
        <f>IF(RUN_YEARS &gt; 4,(A1L233C1 + A1L233C4 + A1L233C7 + A1L233C10 + A1L233C13) / 5, 0)</f>
        <v>11178.8</v>
      </c>
      <c r="BB24" s="16" t="s">
        <v>1239</v>
      </c>
      <c r="BC24" s="17">
        <f>IF(RUN_YEARS &gt; 4,(A1L233C2 + A1L233C5 + A1L233C8 + A1L233C11 + A1L233C14) / 5, 0)</f>
        <v>5737</v>
      </c>
      <c r="BD24" s="16" t="s">
        <v>1240</v>
      </c>
      <c r="BE24" s="17">
        <f>(A1L233C25 + A1L233C26)</f>
        <v>16915.8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758901</v>
      </c>
      <c r="F25" s="16" t="s">
        <v>1242</v>
      </c>
      <c r="G25" s="17">
        <f>(A1L231C2 + A1L232C2 + A1L233C2)</f>
        <v>736349</v>
      </c>
      <c r="H25" s="16" t="s">
        <v>1243</v>
      </c>
      <c r="I25" s="17">
        <f>(A1L234C1 + A1L234C2)</f>
        <v>1495250</v>
      </c>
      <c r="J25" s="16" t="s">
        <v>1244</v>
      </c>
      <c r="K25" s="17">
        <f>(A1L231C4 + A1L232C4 + A1L233C4)</f>
        <v>744861</v>
      </c>
      <c r="L25" s="16" t="s">
        <v>1245</v>
      </c>
      <c r="M25" s="17">
        <f>(A1L231C5 + A1L232C5 + A1L233C5)</f>
        <v>717655</v>
      </c>
      <c r="N25" s="16" t="s">
        <v>1246</v>
      </c>
      <c r="O25" s="17">
        <f>(A1L234C4 + A1L234C5)</f>
        <v>1462516</v>
      </c>
      <c r="P25" s="16" t="s">
        <v>1247</v>
      </c>
      <c r="Q25" s="17">
        <f>(A1L231C7 + A1L232C7 + A1L233C7)</f>
        <v>642019</v>
      </c>
      <c r="R25" s="16" t="s">
        <v>1248</v>
      </c>
      <c r="S25" s="17">
        <f>(A1L231C8 + A1L232C8 + A1L233C8)</f>
        <v>657579</v>
      </c>
      <c r="T25" s="16" t="s">
        <v>1249</v>
      </c>
      <c r="U25" s="17">
        <f>(A1L234C7 + A1L234C8)</f>
        <v>1299598</v>
      </c>
      <c r="V25" s="16" t="s">
        <v>1250</v>
      </c>
      <c r="W25" s="17">
        <f>(A1L231C10 + A1L232C10 + A1L233C10)</f>
        <v>537161</v>
      </c>
      <c r="X25" s="16" t="s">
        <v>1251</v>
      </c>
      <c r="Y25" s="17">
        <f>(A1L231C11 + A1L232C11 + A1L233C11)</f>
        <v>585442</v>
      </c>
      <c r="Z25" s="16" t="s">
        <v>1252</v>
      </c>
      <c r="AA25" s="17">
        <f>(A1L234C10 + A1L234C11)</f>
        <v>1122603</v>
      </c>
      <c r="AB25" s="16" t="s">
        <v>1253</v>
      </c>
      <c r="AC25" s="17">
        <f>(A1L231C13 + A1L232C13 + A1L233C13)</f>
        <v>477272</v>
      </c>
      <c r="AD25" s="16" t="s">
        <v>1254</v>
      </c>
      <c r="AE25" s="17">
        <f>(A1L231C14 + A1L232C14 + A1L233C14)</f>
        <v>504497</v>
      </c>
      <c r="AF25" s="16" t="s">
        <v>1255</v>
      </c>
      <c r="AG25" s="17">
        <f>(A1L234C13 + A1L234C14)</f>
        <v>981769</v>
      </c>
      <c r="AH25" s="16" t="s">
        <v>1256</v>
      </c>
      <c r="AI25" s="17">
        <f>IF(RUN_YEARS &gt; 1,(A1L234C1 + A1L234C4) / 2, 0)</f>
        <v>751881</v>
      </c>
      <c r="AJ25" s="16" t="s">
        <v>1257</v>
      </c>
      <c r="AK25" s="17">
        <f>IF(RUN_YEARS &gt; 1,(A1L234C2 + A1L234C5) / 2, 0)</f>
        <v>727002</v>
      </c>
      <c r="AL25" s="16" t="s">
        <v>1258</v>
      </c>
      <c r="AM25" s="17">
        <f>(A1L234C16 + A1L234C17)</f>
        <v>1478883</v>
      </c>
      <c r="AN25" s="16" t="s">
        <v>1259</v>
      </c>
      <c r="AO25" s="17">
        <f>IF(RUN_YEARS &gt; 2,(A1L234C1 + A1L234C4 + A1L234C7) / 3, 0)</f>
        <v>715260.33333333337</v>
      </c>
      <c r="AP25" s="16" t="s">
        <v>1260</v>
      </c>
      <c r="AQ25" s="17">
        <f>IF(RUN_YEARS &gt; 2,(A1L234C2 + A1L234C5 + A1L234C8) / 3, 0)</f>
        <v>703861</v>
      </c>
      <c r="AR25" s="16" t="s">
        <v>1261</v>
      </c>
      <c r="AS25" s="17">
        <f>(A1L234C19 + A1L234C20)</f>
        <v>1419121.3333333335</v>
      </c>
      <c r="AT25" s="16" t="s">
        <v>1262</v>
      </c>
      <c r="AU25" s="17">
        <f>IF(RUN_YEARS &gt; 3,(A1L234C1 + A1L234C4 + A1L234C7 + A1L234C10) / 4, 0)</f>
        <v>670735.5</v>
      </c>
      <c r="AV25" s="16" t="s">
        <v>1263</v>
      </c>
      <c r="AW25" s="17">
        <f>IF(RUN_YEARS &gt; 3,(A1L234C2 + A1L234C5 + A1L234C8 + A1L234C11) / 4, 0)</f>
        <v>674256.25</v>
      </c>
      <c r="AX25" s="16" t="s">
        <v>1264</v>
      </c>
      <c r="AY25" s="17">
        <f>(A1L234C22 + A1L234C23)</f>
        <v>1344991.75</v>
      </c>
      <c r="AZ25" s="16" t="s">
        <v>1265</v>
      </c>
      <c r="BA25" s="17">
        <f>IF(RUN_YEARS &gt; 4,(A1L234C1 + A1L234C4 + A1L234C7 + A1L234C10 + A1L234C13) / 5, 0)</f>
        <v>632042.80000000005</v>
      </c>
      <c r="BB25" s="16" t="s">
        <v>1266</v>
      </c>
      <c r="BC25" s="17">
        <f>IF(RUN_YEARS &gt; 4,(A1L234C2 + A1L234C5 + A1L234C8 + A1L234C11 + A1L234C14) / 5, 0)</f>
        <v>640304.4</v>
      </c>
      <c r="BD25" s="16" t="s">
        <v>1267</v>
      </c>
      <c r="BE25" s="17">
        <f>(A1L234C25 + A1L234C26)</f>
        <v>1272347.2000000002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4980481</v>
      </c>
      <c r="F26" s="16" t="s">
        <v>174</v>
      </c>
      <c r="G26" s="15">
        <v>3480378</v>
      </c>
      <c r="H26" s="16" t="s">
        <v>1268</v>
      </c>
      <c r="I26" s="17">
        <f>(A1L235C1 + A1L235C2)</f>
        <v>8460859</v>
      </c>
      <c r="J26" s="16" t="s">
        <v>175</v>
      </c>
      <c r="K26" s="15">
        <v>4570203</v>
      </c>
      <c r="L26" s="16" t="s">
        <v>175</v>
      </c>
      <c r="M26" s="15">
        <v>3223941</v>
      </c>
      <c r="N26" s="16" t="s">
        <v>1269</v>
      </c>
      <c r="O26" s="17">
        <f>(A1L235C4 + A1L235C5)</f>
        <v>7794144</v>
      </c>
      <c r="P26" s="16" t="s">
        <v>176</v>
      </c>
      <c r="Q26" s="15">
        <v>3665367</v>
      </c>
      <c r="R26" s="16" t="s">
        <v>176</v>
      </c>
      <c r="S26" s="15">
        <v>3317218</v>
      </c>
      <c r="T26" s="16" t="s">
        <v>1270</v>
      </c>
      <c r="U26" s="17">
        <f>(A1L235C7 + A1L235C8)</f>
        <v>6982585</v>
      </c>
      <c r="V26" s="16" t="s">
        <v>177</v>
      </c>
      <c r="W26" s="15">
        <v>3588686</v>
      </c>
      <c r="X26" s="16" t="s">
        <v>177</v>
      </c>
      <c r="Y26" s="15">
        <v>3393460</v>
      </c>
      <c r="Z26" s="16" t="s">
        <v>1271</v>
      </c>
      <c r="AA26" s="17">
        <f>(A1L235C10 + A1L235C11)</f>
        <v>6982146</v>
      </c>
      <c r="AB26" s="16" t="s">
        <v>178</v>
      </c>
      <c r="AC26" s="15">
        <v>3288905</v>
      </c>
      <c r="AD26" s="16" t="s">
        <v>178</v>
      </c>
      <c r="AE26" s="15">
        <v>3136094</v>
      </c>
      <c r="AF26" s="16" t="s">
        <v>1272</v>
      </c>
      <c r="AG26" s="17">
        <f>(A1L235C13 + A1L235C14)</f>
        <v>6424999</v>
      </c>
      <c r="AH26" s="16" t="s">
        <v>1273</v>
      </c>
      <c r="AI26" s="17">
        <f>IF(RUN_YEARS &gt; 1,(A1L235C1 + A1L235C4) / 2, 0)</f>
        <v>4775342</v>
      </c>
      <c r="AJ26" s="16" t="s">
        <v>1274</v>
      </c>
      <c r="AK26" s="17">
        <f>IF(RUN_YEARS &gt; 1,(A1L235C2 + A1L235C5) / 2, 0)</f>
        <v>3352159.5</v>
      </c>
      <c r="AL26" s="16" t="s">
        <v>1275</v>
      </c>
      <c r="AM26" s="17">
        <f>(A1L235C16 + A1L235C17)</f>
        <v>8127501.5</v>
      </c>
      <c r="AN26" s="16" t="s">
        <v>1276</v>
      </c>
      <c r="AO26" s="17">
        <f>IF(RUN_YEARS &gt; 2,(A1L235C1 + A1L235C4 + A1L235C7) / 3, 0)</f>
        <v>4405350.333333333</v>
      </c>
      <c r="AP26" s="16" t="s">
        <v>1277</v>
      </c>
      <c r="AQ26" s="17">
        <f>IF(RUN_YEARS &gt; 2,(A1L235C2 + A1L235C5 + A1L235C8) / 3, 0)</f>
        <v>3340512.3333333335</v>
      </c>
      <c r="AR26" s="16" t="s">
        <v>1278</v>
      </c>
      <c r="AS26" s="17">
        <f>(A1L235C19 + A1L235C20)</f>
        <v>7745862.666666666</v>
      </c>
      <c r="AT26" s="16" t="s">
        <v>1279</v>
      </c>
      <c r="AU26" s="17">
        <f>IF(RUN_YEARS &gt; 3,(A1L235C1 + A1L235C4 + A1L235C7 + A1L235C10) / 4, 0)</f>
        <v>4201184.25</v>
      </c>
      <c r="AV26" s="16" t="s">
        <v>1280</v>
      </c>
      <c r="AW26" s="17">
        <f>IF(RUN_YEARS &gt; 3,(A1L235C2 + A1L235C5 + A1L235C8 + A1L235C11) / 4, 0)</f>
        <v>3353749.25</v>
      </c>
      <c r="AX26" s="16" t="s">
        <v>1281</v>
      </c>
      <c r="AY26" s="17">
        <f>(A1L235C22 + A1L235C23)</f>
        <v>7554933.5</v>
      </c>
      <c r="AZ26" s="16" t="s">
        <v>1282</v>
      </c>
      <c r="BA26" s="17">
        <f>IF(RUN_YEARS &gt; 4,(A1L235C1 + A1L235C4 + A1L235C7 + A1L235C10 + A1L235C13) / 5, 0)</f>
        <v>4018728.4</v>
      </c>
      <c r="BB26" s="16" t="s">
        <v>1283</v>
      </c>
      <c r="BC26" s="17">
        <f>IF(RUN_YEARS &gt; 4,(A1L235C2 + A1L235C5 + A1L235C8 + A1L235C11 + A1L235C14) / 5, 0)</f>
        <v>3310218.2</v>
      </c>
      <c r="BD26" s="16" t="s">
        <v>1284</v>
      </c>
      <c r="BE26" s="17">
        <f>(A1L235C25 + A1L235C26)</f>
        <v>7328946.5999999996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1</v>
      </c>
      <c r="H8" s="16" t="s">
        <v>1317</v>
      </c>
      <c r="I8" s="17">
        <f>(A1L236C1 + A1L236C2)</f>
        <v>1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1</v>
      </c>
      <c r="Z8" s="16" t="s">
        <v>1326</v>
      </c>
      <c r="AA8" s="17">
        <f>(A1L236C10 + A1L236C11)</f>
        <v>1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1</v>
      </c>
      <c r="AF8" s="16" t="s">
        <v>1329</v>
      </c>
      <c r="AG8" s="17">
        <f>(A1L236C13 + A1L236C14)</f>
        <v>1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0.5</v>
      </c>
      <c r="AL8" s="16" t="s">
        <v>1332</v>
      </c>
      <c r="AM8" s="17">
        <f>(A1L236C16 + A1L236C17)</f>
        <v>0.5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0.33333333333333331</v>
      </c>
      <c r="AR8" s="16" t="s">
        <v>1335</v>
      </c>
      <c r="AS8" s="17">
        <f>(A1L236C19 + A1L236C20)</f>
        <v>0.33333333333333331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0.5</v>
      </c>
      <c r="AX8" s="16" t="s">
        <v>1338</v>
      </c>
      <c r="AY8" s="17">
        <f>(A1L236C22 + A1L236C23)</f>
        <v>0.5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0.6</v>
      </c>
      <c r="BD8" s="16" t="s">
        <v>1341</v>
      </c>
      <c r="BE8" s="17">
        <f>(A1L236C25 + A1L236C26)</f>
        <v>0.6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55598</v>
      </c>
      <c r="F9" s="16" t="s">
        <v>1343</v>
      </c>
      <c r="G9" s="17">
        <f>(A1L202C2 + A1L218C2)</f>
        <v>30307</v>
      </c>
      <c r="H9" s="16" t="s">
        <v>1344</v>
      </c>
      <c r="I9" s="17">
        <f>(A1L237C1 + A1L237C2)</f>
        <v>85905</v>
      </c>
      <c r="J9" s="16" t="s">
        <v>1345</v>
      </c>
      <c r="K9" s="17">
        <f>(A1L202C4 + A1L218C4)</f>
        <v>49744</v>
      </c>
      <c r="L9" s="16" t="s">
        <v>1346</v>
      </c>
      <c r="M9" s="17">
        <f>(A1L202C5 + A1L218C5)</f>
        <v>32016</v>
      </c>
      <c r="N9" s="16" t="s">
        <v>1347</v>
      </c>
      <c r="O9" s="17">
        <f>(A1L237C4 + A1L237C5)</f>
        <v>81760</v>
      </c>
      <c r="P9" s="16" t="s">
        <v>1348</v>
      </c>
      <c r="Q9" s="17">
        <f>(A1L202C7 + A1L218C7)</f>
        <v>49638</v>
      </c>
      <c r="R9" s="16" t="s">
        <v>1349</v>
      </c>
      <c r="S9" s="17">
        <f>(A1L202C8 + A1L218C8)</f>
        <v>33449</v>
      </c>
      <c r="T9" s="16" t="s">
        <v>1350</v>
      </c>
      <c r="U9" s="17">
        <f>(A1L237C7 + A1L237C8)</f>
        <v>83087</v>
      </c>
      <c r="V9" s="16" t="s">
        <v>1351</v>
      </c>
      <c r="W9" s="17">
        <f>(A1L202C10 + A1L218C10)</f>
        <v>45734</v>
      </c>
      <c r="X9" s="16" t="s">
        <v>1352</v>
      </c>
      <c r="Y9" s="17">
        <f>(A1L202C11 + A1L218C11)</f>
        <v>29709</v>
      </c>
      <c r="Z9" s="16" t="s">
        <v>1353</v>
      </c>
      <c r="AA9" s="17">
        <f>(A1L237C10 + A1L237C11)</f>
        <v>75443</v>
      </c>
      <c r="AB9" s="16" t="s">
        <v>1354</v>
      </c>
      <c r="AC9" s="17">
        <f>(A1L202C13 + A1L218C13)</f>
        <v>39063</v>
      </c>
      <c r="AD9" s="16" t="s">
        <v>1355</v>
      </c>
      <c r="AE9" s="17">
        <f>(A1L202C14 + A1L218C14)</f>
        <v>24792</v>
      </c>
      <c r="AF9" s="16" t="s">
        <v>1356</v>
      </c>
      <c r="AG9" s="17">
        <f>(A1L237C13 + A1L237C14)</f>
        <v>63855</v>
      </c>
      <c r="AH9" s="16" t="s">
        <v>1357</v>
      </c>
      <c r="AI9" s="17">
        <f>IF(RUN_YEARS &gt; 1,(A1L237C1 + A1L237C4) / 2, 0)</f>
        <v>52671</v>
      </c>
      <c r="AJ9" s="16" t="s">
        <v>1358</v>
      </c>
      <c r="AK9" s="17">
        <f>IF(RUN_YEARS &gt; 1,(A1L237C2 + A1L237C5) / 2, 0)</f>
        <v>31161.5</v>
      </c>
      <c r="AL9" s="16" t="s">
        <v>1359</v>
      </c>
      <c r="AM9" s="17">
        <f>(A1L237C16 + A1L237C17)</f>
        <v>83832.5</v>
      </c>
      <c r="AN9" s="16" t="s">
        <v>1360</v>
      </c>
      <c r="AO9" s="17">
        <f>IF(RUN_YEARS &gt; 2,(A1L237C1 + A1L237C4 + A1L237C7) / 3, 0)</f>
        <v>51660</v>
      </c>
      <c r="AP9" s="16" t="s">
        <v>1361</v>
      </c>
      <c r="AQ9" s="17">
        <f>IF(RUN_YEARS &gt; 2,(A1L237C2 + A1L237C5 + A1L237C8) / 3, 0)</f>
        <v>31924</v>
      </c>
      <c r="AR9" s="16" t="s">
        <v>1362</v>
      </c>
      <c r="AS9" s="17">
        <f>(A1L237C19 + A1L237C20)</f>
        <v>83584</v>
      </c>
      <c r="AT9" s="16" t="s">
        <v>1363</v>
      </c>
      <c r="AU9" s="17">
        <f>IF(RUN_YEARS &gt; 3,(A1L237C1 + A1L237C4 + A1L237C7 + A1L237C10) / 4, 0)</f>
        <v>50178.5</v>
      </c>
      <c r="AV9" s="16" t="s">
        <v>1364</v>
      </c>
      <c r="AW9" s="17">
        <f>IF(RUN_YEARS &gt; 3,(A1L237C2 + A1L237C5 + A1L237C8 + A1L237C11) / 4, 0)</f>
        <v>31370.25</v>
      </c>
      <c r="AX9" s="16" t="s">
        <v>1365</v>
      </c>
      <c r="AY9" s="17">
        <f>(A1L237C22 + A1L237C23)</f>
        <v>81548.75</v>
      </c>
      <c r="AZ9" s="16" t="s">
        <v>1366</v>
      </c>
      <c r="BA9" s="17">
        <f>IF(RUN_YEARS &gt; 4,(A1L237C1 + A1L237C4 + A1L237C7 + A1L237C10 + A1L237C13) / 5, 0)</f>
        <v>47955.4</v>
      </c>
      <c r="BB9" s="16" t="s">
        <v>1367</v>
      </c>
      <c r="BC9" s="17">
        <f>IF(RUN_YEARS &gt; 4,(A1L237C2 + A1L237C5 + A1L237C8 + A1L237C11 + A1L237C14) / 5, 0)</f>
        <v>30054.6</v>
      </c>
      <c r="BD9" s="16" t="s">
        <v>1368</v>
      </c>
      <c r="BE9" s="17">
        <f>(A1L237C25 + A1L237C26)</f>
        <v>78010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308299</v>
      </c>
      <c r="F10" s="16" t="s">
        <v>1370</v>
      </c>
      <c r="G10" s="17">
        <f>(A1L203C2 + A1L219C2)</f>
        <v>221341</v>
      </c>
      <c r="H10" s="16" t="s">
        <v>1371</v>
      </c>
      <c r="I10" s="17">
        <f>(A1L238C1 + A1L238C2)</f>
        <v>529640</v>
      </c>
      <c r="J10" s="16" t="s">
        <v>1372</v>
      </c>
      <c r="K10" s="17">
        <f>(A1L203C4 + A1L219C4)</f>
        <v>311403</v>
      </c>
      <c r="L10" s="16" t="s">
        <v>1373</v>
      </c>
      <c r="M10" s="17">
        <f>(A1L203C5 + A1L219C5)</f>
        <v>240297</v>
      </c>
      <c r="N10" s="16" t="s">
        <v>1374</v>
      </c>
      <c r="O10" s="17">
        <f>(A1L238C4 + A1L238C5)</f>
        <v>551700</v>
      </c>
      <c r="P10" s="16" t="s">
        <v>1375</v>
      </c>
      <c r="Q10" s="17">
        <f>(A1L203C7 + A1L219C7)</f>
        <v>314706</v>
      </c>
      <c r="R10" s="16" t="s">
        <v>1376</v>
      </c>
      <c r="S10" s="17">
        <f>(A1L203C8 + A1L219C8)</f>
        <v>261658</v>
      </c>
      <c r="T10" s="16" t="s">
        <v>1377</v>
      </c>
      <c r="U10" s="17">
        <f>(A1L238C7 + A1L238C8)</f>
        <v>576364</v>
      </c>
      <c r="V10" s="16" t="s">
        <v>1378</v>
      </c>
      <c r="W10" s="17">
        <f>(A1L203C10 + A1L219C10)</f>
        <v>313925</v>
      </c>
      <c r="X10" s="16" t="s">
        <v>1379</v>
      </c>
      <c r="Y10" s="17">
        <f>(A1L203C11 + A1L219C11)</f>
        <v>251351</v>
      </c>
      <c r="Z10" s="16" t="s">
        <v>1380</v>
      </c>
      <c r="AA10" s="17">
        <f>(A1L238C10 + A1L238C11)</f>
        <v>565276</v>
      </c>
      <c r="AB10" s="16" t="s">
        <v>1381</v>
      </c>
      <c r="AC10" s="17">
        <f>(A1L203C13 + A1L219C13)</f>
        <v>308102</v>
      </c>
      <c r="AD10" s="16" t="s">
        <v>1382</v>
      </c>
      <c r="AE10" s="17">
        <f>(A1L203C14 + A1L219C14)</f>
        <v>230975</v>
      </c>
      <c r="AF10" s="16" t="s">
        <v>1383</v>
      </c>
      <c r="AG10" s="17">
        <f>(A1L238C13 + A1L238C14)</f>
        <v>539077</v>
      </c>
      <c r="AH10" s="16" t="s">
        <v>1384</v>
      </c>
      <c r="AI10" s="17">
        <f>IF(RUN_YEARS &gt; 1,(A1L238C1 + A1L238C4) / 2, 0)</f>
        <v>309851</v>
      </c>
      <c r="AJ10" s="16" t="s">
        <v>1385</v>
      </c>
      <c r="AK10" s="17">
        <f>IF(RUN_YEARS &gt; 1,(A1L238C2 + A1L238C5) / 2, 0)</f>
        <v>230819</v>
      </c>
      <c r="AL10" s="16" t="s">
        <v>1386</v>
      </c>
      <c r="AM10" s="17">
        <f>(A1L238C16 + A1L238C17)</f>
        <v>540670</v>
      </c>
      <c r="AN10" s="16" t="s">
        <v>1387</v>
      </c>
      <c r="AO10" s="17">
        <f>IF(RUN_YEARS &gt; 2,(A1L238C1 + A1L238C4 + A1L238C7) / 3, 0)</f>
        <v>311469.33333333331</v>
      </c>
      <c r="AP10" s="16" t="s">
        <v>1388</v>
      </c>
      <c r="AQ10" s="17">
        <f>IF(RUN_YEARS &gt; 2,(A1L238C2 + A1L238C5 + A1L238C8) / 3, 0)</f>
        <v>241098.66666666666</v>
      </c>
      <c r="AR10" s="16" t="s">
        <v>1389</v>
      </c>
      <c r="AS10" s="17">
        <f>(A1L238C19 + A1L238C20)</f>
        <v>552568</v>
      </c>
      <c r="AT10" s="16" t="s">
        <v>1390</v>
      </c>
      <c r="AU10" s="17">
        <f>IF(RUN_YEARS &gt; 3,(A1L238C1 + A1L238C4 + A1L238C7 + A1L238C10) / 4, 0)</f>
        <v>312083.25</v>
      </c>
      <c r="AV10" s="16" t="s">
        <v>1391</v>
      </c>
      <c r="AW10" s="17">
        <f>IF(RUN_YEARS &gt; 3,(A1L238C2 + A1L238C5 + A1L238C8 + A1L238C11) / 4, 0)</f>
        <v>243661.75</v>
      </c>
      <c r="AX10" s="16" t="s">
        <v>1392</v>
      </c>
      <c r="AY10" s="17">
        <f>(A1L238C22 + A1L238C23)</f>
        <v>555745</v>
      </c>
      <c r="AZ10" s="16" t="s">
        <v>1393</v>
      </c>
      <c r="BA10" s="17">
        <f>IF(RUN_YEARS &gt; 4,(A1L238C1 + A1L238C4 + A1L238C7 + A1L238C10 + A1L238C13) / 5, 0)</f>
        <v>311287</v>
      </c>
      <c r="BB10" s="16" t="s">
        <v>1394</v>
      </c>
      <c r="BC10" s="17">
        <f>IF(RUN_YEARS &gt; 4,(A1L238C2 + A1L238C5 + A1L238C8 + A1L238C11 + A1L238C14) / 5, 0)</f>
        <v>241124.4</v>
      </c>
      <c r="BD10" s="16" t="s">
        <v>1395</v>
      </c>
      <c r="BE10" s="17">
        <f>(A1L238C25 + A1L238C26)</f>
        <v>552411.4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1113701</v>
      </c>
      <c r="F11" s="16" t="s">
        <v>1397</v>
      </c>
      <c r="G11" s="17">
        <f>(A1L204C2 + A1L220C2)</f>
        <v>1101892</v>
      </c>
      <c r="H11" s="16" t="s">
        <v>1398</v>
      </c>
      <c r="I11" s="17">
        <f>(A1L239C1 + A1L239C2)</f>
        <v>2215593</v>
      </c>
      <c r="J11" s="16" t="s">
        <v>1399</v>
      </c>
      <c r="K11" s="17">
        <f>(A1L204C4 + A1L220C4)</f>
        <v>1061173</v>
      </c>
      <c r="L11" s="16" t="s">
        <v>1400</v>
      </c>
      <c r="M11" s="17">
        <f>(A1L204C5 + A1L220C5)</f>
        <v>1052979</v>
      </c>
      <c r="N11" s="16" t="s">
        <v>1401</v>
      </c>
      <c r="O11" s="17">
        <f>(A1L239C4 + A1L239C5)</f>
        <v>2114152</v>
      </c>
      <c r="P11" s="16" t="s">
        <v>1402</v>
      </c>
      <c r="Q11" s="17">
        <f>(A1L204C7 + A1L220C7)</f>
        <v>900018</v>
      </c>
      <c r="R11" s="16" t="s">
        <v>1403</v>
      </c>
      <c r="S11" s="17">
        <f>(A1L204C8 + A1L220C8)</f>
        <v>1137802</v>
      </c>
      <c r="T11" s="16" t="s">
        <v>1404</v>
      </c>
      <c r="U11" s="17">
        <f>(A1L239C7 + A1L239C8)</f>
        <v>2037820</v>
      </c>
      <c r="V11" s="16" t="s">
        <v>1405</v>
      </c>
      <c r="W11" s="17">
        <f>(A1L204C10 + A1L220C10)</f>
        <v>1085199</v>
      </c>
      <c r="X11" s="16" t="s">
        <v>1406</v>
      </c>
      <c r="Y11" s="17">
        <f>(A1L204C11 + A1L220C11)</f>
        <v>1344445</v>
      </c>
      <c r="Z11" s="16" t="s">
        <v>1407</v>
      </c>
      <c r="AA11" s="17">
        <f>(A1L239C10 + A1L239C11)</f>
        <v>2429644</v>
      </c>
      <c r="AB11" s="16" t="s">
        <v>1408</v>
      </c>
      <c r="AC11" s="17">
        <f>(A1L204C13 + A1L220C13)</f>
        <v>1013924</v>
      </c>
      <c r="AD11" s="16" t="s">
        <v>1409</v>
      </c>
      <c r="AE11" s="17">
        <f>(A1L204C14 + A1L220C14)</f>
        <v>1266687</v>
      </c>
      <c r="AF11" s="16" t="s">
        <v>1410</v>
      </c>
      <c r="AG11" s="17">
        <f>(A1L239C13 + A1L239C14)</f>
        <v>2280611</v>
      </c>
      <c r="AH11" s="16" t="s">
        <v>1411</v>
      </c>
      <c r="AI11" s="17">
        <f>IF(RUN_YEARS &gt; 1,(A1L239C1 + A1L239C4) / 2, 0)</f>
        <v>1087437</v>
      </c>
      <c r="AJ11" s="16" t="s">
        <v>1412</v>
      </c>
      <c r="AK11" s="17">
        <f>IF(RUN_YEARS &gt; 1,(A1L239C2 + A1L239C5) / 2, 0)</f>
        <v>1077435.5</v>
      </c>
      <c r="AL11" s="16" t="s">
        <v>1413</v>
      </c>
      <c r="AM11" s="17">
        <f>(A1L239C16 + A1L239C17)</f>
        <v>2164872.5</v>
      </c>
      <c r="AN11" s="16" t="s">
        <v>1414</v>
      </c>
      <c r="AO11" s="17">
        <f>IF(RUN_YEARS &gt; 2,(A1L239C1 + A1L239C4 + A1L239C7) / 3, 0)</f>
        <v>1024964</v>
      </c>
      <c r="AP11" s="16" t="s">
        <v>1415</v>
      </c>
      <c r="AQ11" s="17">
        <f>IF(RUN_YEARS &gt; 2,(A1L239C2 + A1L239C5 + A1L239C8) / 3, 0)</f>
        <v>1097557.6666666667</v>
      </c>
      <c r="AR11" s="16" t="s">
        <v>1416</v>
      </c>
      <c r="AS11" s="17">
        <f>(A1L239C19 + A1L239C20)</f>
        <v>2122521.666666667</v>
      </c>
      <c r="AT11" s="16" t="s">
        <v>1417</v>
      </c>
      <c r="AU11" s="17">
        <f>IF(RUN_YEARS &gt; 3,(A1L239C1 + A1L239C4 + A1L239C7 + A1L239C10) / 4, 0)</f>
        <v>1040022.75</v>
      </c>
      <c r="AV11" s="16" t="s">
        <v>1418</v>
      </c>
      <c r="AW11" s="17">
        <f>IF(RUN_YEARS &gt; 3,(A1L239C2 + A1L239C5 + A1L239C8 + A1L239C11) / 4, 0)</f>
        <v>1159279.5</v>
      </c>
      <c r="AX11" s="16" t="s">
        <v>1419</v>
      </c>
      <c r="AY11" s="17">
        <f>(A1L239C22 + A1L239C23)</f>
        <v>2199302.25</v>
      </c>
      <c r="AZ11" s="16" t="s">
        <v>1420</v>
      </c>
      <c r="BA11" s="17">
        <f>IF(RUN_YEARS &gt; 4,(A1L239C1 + A1L239C4 + A1L239C7 + A1L239C10 + A1L239C13) / 5, 0)</f>
        <v>1034803</v>
      </c>
      <c r="BB11" s="16" t="s">
        <v>1421</v>
      </c>
      <c r="BC11" s="17">
        <f>IF(RUN_YEARS &gt; 4,(A1L239C2 + A1L239C5 + A1L239C8 + A1L239C11 + A1L239C14) / 5, 0)</f>
        <v>1180761</v>
      </c>
      <c r="BD11" s="16" t="s">
        <v>1422</v>
      </c>
      <c r="BE11" s="17">
        <f>(A1L239C25 + A1L239C26)</f>
        <v>2215564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113223</v>
      </c>
      <c r="F12" s="16" t="s">
        <v>1424</v>
      </c>
      <c r="G12" s="17">
        <f>(A1L205C2 + A1L221C2)</f>
        <v>106997</v>
      </c>
      <c r="H12" s="16" t="s">
        <v>1425</v>
      </c>
      <c r="I12" s="17">
        <f>(A1L240C1 + A1L240C2)</f>
        <v>220220</v>
      </c>
      <c r="J12" s="16" t="s">
        <v>1426</v>
      </c>
      <c r="K12" s="17">
        <f>(A1L205C4 + A1L221C4)</f>
        <v>105823</v>
      </c>
      <c r="L12" s="16" t="s">
        <v>1427</v>
      </c>
      <c r="M12" s="17">
        <f>(A1L205C5 + A1L221C5)</f>
        <v>105907</v>
      </c>
      <c r="N12" s="16" t="s">
        <v>1428</v>
      </c>
      <c r="O12" s="17">
        <f>(A1L240C4 + A1L240C5)</f>
        <v>211730</v>
      </c>
      <c r="P12" s="16" t="s">
        <v>1429</v>
      </c>
      <c r="Q12" s="17">
        <f>(A1L205C7 + A1L221C7)</f>
        <v>117920</v>
      </c>
      <c r="R12" s="16" t="s">
        <v>1430</v>
      </c>
      <c r="S12" s="17">
        <f>(A1L205C8 + A1L221C8)</f>
        <v>120116</v>
      </c>
      <c r="T12" s="16" t="s">
        <v>1431</v>
      </c>
      <c r="U12" s="17">
        <f>(A1L240C7 + A1L240C8)</f>
        <v>238036</v>
      </c>
      <c r="V12" s="16" t="s">
        <v>1432</v>
      </c>
      <c r="W12" s="17">
        <f>(A1L205C10 + A1L221C10)</f>
        <v>127400</v>
      </c>
      <c r="X12" s="16" t="s">
        <v>1433</v>
      </c>
      <c r="Y12" s="17">
        <f>(A1L205C11 + A1L221C11)</f>
        <v>120982</v>
      </c>
      <c r="Z12" s="16" t="s">
        <v>1434</v>
      </c>
      <c r="AA12" s="17">
        <f>(A1L240C10 + A1L240C11)</f>
        <v>248382</v>
      </c>
      <c r="AB12" s="16" t="s">
        <v>1435</v>
      </c>
      <c r="AC12" s="17">
        <f>(A1L205C13 + A1L221C13)</f>
        <v>112220</v>
      </c>
      <c r="AD12" s="16" t="s">
        <v>1436</v>
      </c>
      <c r="AE12" s="17">
        <f>(A1L205C14 + A1L221C14)</f>
        <v>116783</v>
      </c>
      <c r="AF12" s="16" t="s">
        <v>1437</v>
      </c>
      <c r="AG12" s="17">
        <f>(A1L240C13 + A1L240C14)</f>
        <v>229003</v>
      </c>
      <c r="AH12" s="16" t="s">
        <v>1438</v>
      </c>
      <c r="AI12" s="17">
        <f>IF(RUN_YEARS &gt; 1,(A1L240C1 + A1L240C4) / 2, 0)</f>
        <v>109523</v>
      </c>
      <c r="AJ12" s="16" t="s">
        <v>1439</v>
      </c>
      <c r="AK12" s="17">
        <f>IF(RUN_YEARS &gt; 1,(A1L240C2 + A1L240C5) / 2, 0)</f>
        <v>106452</v>
      </c>
      <c r="AL12" s="16" t="s">
        <v>1440</v>
      </c>
      <c r="AM12" s="17">
        <f>(A1L240C16 + A1L240C17)</f>
        <v>215975</v>
      </c>
      <c r="AN12" s="16" t="s">
        <v>1441</v>
      </c>
      <c r="AO12" s="17">
        <f>IF(RUN_YEARS &gt; 2,(A1L240C1 + A1L240C4 + A1L240C7) / 3, 0)</f>
        <v>112322</v>
      </c>
      <c r="AP12" s="16" t="s">
        <v>1442</v>
      </c>
      <c r="AQ12" s="17">
        <f>IF(RUN_YEARS &gt; 2,(A1L240C2 + A1L240C5 + A1L240C8) / 3, 0)</f>
        <v>111006.66666666667</v>
      </c>
      <c r="AR12" s="16" t="s">
        <v>1443</v>
      </c>
      <c r="AS12" s="17">
        <f>(A1L240C19 + A1L240C20)</f>
        <v>223328.66666666669</v>
      </c>
      <c r="AT12" s="16" t="s">
        <v>1444</v>
      </c>
      <c r="AU12" s="17">
        <f>IF(RUN_YEARS &gt; 3,(A1L240C1 + A1L240C4 + A1L240C7 + A1L240C10) / 4, 0)</f>
        <v>116091.5</v>
      </c>
      <c r="AV12" s="16" t="s">
        <v>1445</v>
      </c>
      <c r="AW12" s="17">
        <f>IF(RUN_YEARS &gt; 3,(A1L240C2 + A1L240C5 + A1L240C8 + A1L240C11) / 4, 0)</f>
        <v>113500.5</v>
      </c>
      <c r="AX12" s="16" t="s">
        <v>1446</v>
      </c>
      <c r="AY12" s="17">
        <f>(A1L240C22 + A1L240C23)</f>
        <v>229592</v>
      </c>
      <c r="AZ12" s="16" t="s">
        <v>1447</v>
      </c>
      <c r="BA12" s="17">
        <f>IF(RUN_YEARS &gt; 4,(A1L240C1 + A1L240C4 + A1L240C7 + A1L240C10 + A1L240C13) / 5, 0)</f>
        <v>115317.2</v>
      </c>
      <c r="BB12" s="16" t="s">
        <v>1448</v>
      </c>
      <c r="BC12" s="17">
        <f>IF(RUN_YEARS &gt; 4,(A1L240C2 + A1L240C5 + A1L240C8 + A1L240C11 + A1L240C14) / 5, 0)</f>
        <v>114157</v>
      </c>
      <c r="BD12" s="16" t="s">
        <v>1449</v>
      </c>
      <c r="BE12" s="17">
        <f>(A1L240C25 + A1L240C26)</f>
        <v>229474.2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1440792</v>
      </c>
      <c r="F13" s="16" t="s">
        <v>1451</v>
      </c>
      <c r="G13" s="17">
        <f>(A1L206C2 + A1L222C2)</f>
        <v>1387605</v>
      </c>
      <c r="H13" s="16" t="s">
        <v>1452</v>
      </c>
      <c r="I13" s="17">
        <f>(A1L241C1 + A1L241C2)</f>
        <v>2828397</v>
      </c>
      <c r="J13" s="16" t="s">
        <v>1453</v>
      </c>
      <c r="K13" s="17">
        <f>(A1L206C4 + A1L222C4)</f>
        <v>1205167</v>
      </c>
      <c r="L13" s="16" t="s">
        <v>1454</v>
      </c>
      <c r="M13" s="17">
        <f>(A1L206C5 + A1L222C5)</f>
        <v>1189902</v>
      </c>
      <c r="N13" s="16" t="s">
        <v>1455</v>
      </c>
      <c r="O13" s="17">
        <f>(A1L241C4 + A1L241C5)</f>
        <v>2395069</v>
      </c>
      <c r="P13" s="16" t="s">
        <v>1456</v>
      </c>
      <c r="Q13" s="17">
        <f>(A1L206C7 + A1L222C7)</f>
        <v>1147690</v>
      </c>
      <c r="R13" s="16" t="s">
        <v>1457</v>
      </c>
      <c r="S13" s="17">
        <f>(A1L206C8 + A1L222C8)</f>
        <v>1130343</v>
      </c>
      <c r="T13" s="16" t="s">
        <v>1458</v>
      </c>
      <c r="U13" s="17">
        <f>(A1L241C7 + A1L241C8)</f>
        <v>2278033</v>
      </c>
      <c r="V13" s="16" t="s">
        <v>1459</v>
      </c>
      <c r="W13" s="17">
        <f>(A1L206C10 + A1L222C10)</f>
        <v>1147042</v>
      </c>
      <c r="X13" s="16" t="s">
        <v>1460</v>
      </c>
      <c r="Y13" s="17">
        <f>(A1L206C11 + A1L222C11)</f>
        <v>1141938</v>
      </c>
      <c r="Z13" s="16" t="s">
        <v>1461</v>
      </c>
      <c r="AA13" s="17">
        <f>(A1L241C10 + A1L241C11)</f>
        <v>2288980</v>
      </c>
      <c r="AB13" s="16" t="s">
        <v>1462</v>
      </c>
      <c r="AC13" s="17">
        <f>(A1L206C13 + A1L222C13)</f>
        <v>1081292</v>
      </c>
      <c r="AD13" s="16" t="s">
        <v>1463</v>
      </c>
      <c r="AE13" s="17">
        <f>(A1L206C14 + A1L222C14)</f>
        <v>1102595</v>
      </c>
      <c r="AF13" s="16" t="s">
        <v>1464</v>
      </c>
      <c r="AG13" s="17">
        <f>(A1L241C13 + A1L241C14)</f>
        <v>2183887</v>
      </c>
      <c r="AH13" s="16" t="s">
        <v>1465</v>
      </c>
      <c r="AI13" s="17">
        <f>IF(RUN_YEARS &gt; 1,(A1L241C1 + A1L241C4) / 2, 0)</f>
        <v>1322979.5</v>
      </c>
      <c r="AJ13" s="16" t="s">
        <v>1466</v>
      </c>
      <c r="AK13" s="17">
        <f>IF(RUN_YEARS &gt; 1,(A1L241C2 + A1L241C5) / 2, 0)</f>
        <v>1288753.5</v>
      </c>
      <c r="AL13" s="16" t="s">
        <v>1467</v>
      </c>
      <c r="AM13" s="17">
        <f>(A1L241C16 + A1L241C17)</f>
        <v>2611733</v>
      </c>
      <c r="AN13" s="16" t="s">
        <v>1468</v>
      </c>
      <c r="AO13" s="17">
        <f>IF(RUN_YEARS &gt; 2,(A1L241C1 + A1L241C4 + A1L241C7) / 3, 0)</f>
        <v>1264549.6666666667</v>
      </c>
      <c r="AP13" s="16" t="s">
        <v>1469</v>
      </c>
      <c r="AQ13" s="17">
        <f>IF(RUN_YEARS &gt; 2,(A1L241C2 + A1L241C5 + A1L241C8) / 3, 0)</f>
        <v>1235950</v>
      </c>
      <c r="AR13" s="16" t="s">
        <v>1470</v>
      </c>
      <c r="AS13" s="17">
        <f>(A1L241C19 + A1L241C20)</f>
        <v>2500499.666666667</v>
      </c>
      <c r="AT13" s="16" t="s">
        <v>1471</v>
      </c>
      <c r="AU13" s="17">
        <f>IF(RUN_YEARS &gt; 3,(A1L241C1 + A1L241C4 + A1L241C7 + A1L241C10) / 4, 0)</f>
        <v>1235172.75</v>
      </c>
      <c r="AV13" s="16" t="s">
        <v>1472</v>
      </c>
      <c r="AW13" s="17">
        <f>IF(RUN_YEARS &gt; 3,(A1L241C2 + A1L241C5 + A1L241C8 + A1L241C11) / 4, 0)</f>
        <v>1212447</v>
      </c>
      <c r="AX13" s="16" t="s">
        <v>1473</v>
      </c>
      <c r="AY13" s="17">
        <f>(A1L241C22 + A1L241C23)</f>
        <v>2447619.75</v>
      </c>
      <c r="AZ13" s="16" t="s">
        <v>1474</v>
      </c>
      <c r="BA13" s="17">
        <f>IF(RUN_YEARS &gt; 4,(A1L241C1 + A1L241C4 + A1L241C7 + A1L241C10 + A1L241C13) / 5, 0)</f>
        <v>1204396.6000000001</v>
      </c>
      <c r="BB13" s="16" t="s">
        <v>1475</v>
      </c>
      <c r="BC13" s="17">
        <f>IF(RUN_YEARS &gt; 4,(A1L241C2 + A1L241C5 + A1L241C8 + A1L241C11 + A1L241C14) / 5, 0)</f>
        <v>1190476.6000000001</v>
      </c>
      <c r="BD13" s="16" t="s">
        <v>1476</v>
      </c>
      <c r="BE13" s="17">
        <f>(A1L241C25 + A1L241C26)</f>
        <v>2394873.2000000002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195063</v>
      </c>
      <c r="F14" s="16" t="s">
        <v>1478</v>
      </c>
      <c r="G14" s="17">
        <f>(A1L207C2 + A1L223C2)</f>
        <v>199564</v>
      </c>
      <c r="H14" s="16" t="s">
        <v>1479</v>
      </c>
      <c r="I14" s="17">
        <f>(A1L242C1 + A1L242C2)</f>
        <v>394627</v>
      </c>
      <c r="J14" s="16" t="s">
        <v>1480</v>
      </c>
      <c r="K14" s="17">
        <f>(A1L207C4 + A1L223C4)</f>
        <v>220583</v>
      </c>
      <c r="L14" s="16" t="s">
        <v>1481</v>
      </c>
      <c r="M14" s="17">
        <f>(A1L207C5 + A1L223C5)</f>
        <v>226675</v>
      </c>
      <c r="N14" s="16" t="s">
        <v>1482</v>
      </c>
      <c r="O14" s="17">
        <f>(A1L242C4 + A1L242C5)</f>
        <v>447258</v>
      </c>
      <c r="P14" s="16" t="s">
        <v>1483</v>
      </c>
      <c r="Q14" s="17">
        <f>(A1L207C7 + A1L223C7)</f>
        <v>234991</v>
      </c>
      <c r="R14" s="16" t="s">
        <v>1484</v>
      </c>
      <c r="S14" s="17">
        <f>(A1L207C8 + A1L223C8)</f>
        <v>256974</v>
      </c>
      <c r="T14" s="16" t="s">
        <v>1485</v>
      </c>
      <c r="U14" s="17">
        <f>(A1L242C7 + A1L242C8)</f>
        <v>491965</v>
      </c>
      <c r="V14" s="16" t="s">
        <v>1486</v>
      </c>
      <c r="W14" s="17">
        <f>(A1L207C10 + A1L223C10)</f>
        <v>221255</v>
      </c>
      <c r="X14" s="16" t="s">
        <v>1487</v>
      </c>
      <c r="Y14" s="17">
        <f>(A1L207C11 + A1L223C11)</f>
        <v>249364</v>
      </c>
      <c r="Z14" s="16" t="s">
        <v>1488</v>
      </c>
      <c r="AA14" s="17">
        <f>(A1L242C10 + A1L242C11)</f>
        <v>470619</v>
      </c>
      <c r="AB14" s="16" t="s">
        <v>1489</v>
      </c>
      <c r="AC14" s="17">
        <f>(A1L207C13 + A1L223C13)</f>
        <v>210742</v>
      </c>
      <c r="AD14" s="16" t="s">
        <v>1490</v>
      </c>
      <c r="AE14" s="17">
        <f>(A1L207C14 + A1L223C14)</f>
        <v>218970</v>
      </c>
      <c r="AF14" s="16" t="s">
        <v>1491</v>
      </c>
      <c r="AG14" s="17">
        <f>(A1L242C13 + A1L242C14)</f>
        <v>429712</v>
      </c>
      <c r="AH14" s="16" t="s">
        <v>1492</v>
      </c>
      <c r="AI14" s="17">
        <f>IF(RUN_YEARS &gt; 1,(A1L242C1 + A1L242C4) / 2, 0)</f>
        <v>207823</v>
      </c>
      <c r="AJ14" s="16" t="s">
        <v>1493</v>
      </c>
      <c r="AK14" s="17">
        <f>IF(RUN_YEARS &gt; 1,(A1L242C2 + A1L242C5) / 2, 0)</f>
        <v>213119.5</v>
      </c>
      <c r="AL14" s="16" t="s">
        <v>1494</v>
      </c>
      <c r="AM14" s="17">
        <f>(A1L242C16 + A1L242C17)</f>
        <v>420942.5</v>
      </c>
      <c r="AN14" s="16" t="s">
        <v>1495</v>
      </c>
      <c r="AO14" s="17">
        <f>IF(RUN_YEARS &gt; 2,(A1L242C1 + A1L242C4 + A1L242C7) / 3, 0)</f>
        <v>216879</v>
      </c>
      <c r="AP14" s="16" t="s">
        <v>1496</v>
      </c>
      <c r="AQ14" s="17">
        <f>IF(RUN_YEARS &gt; 2,(A1L242C2 + A1L242C5 + A1L242C8) / 3, 0)</f>
        <v>227737.66666666666</v>
      </c>
      <c r="AR14" s="16" t="s">
        <v>1497</v>
      </c>
      <c r="AS14" s="17">
        <f>(A1L242C19 + A1L242C20)</f>
        <v>444616.66666666663</v>
      </c>
      <c r="AT14" s="16" t="s">
        <v>1498</v>
      </c>
      <c r="AU14" s="17">
        <f>IF(RUN_YEARS &gt; 3,(A1L242C1 + A1L242C4 + A1L242C7 + A1L242C10) / 4, 0)</f>
        <v>217973</v>
      </c>
      <c r="AV14" s="16" t="s">
        <v>1499</v>
      </c>
      <c r="AW14" s="17">
        <f>IF(RUN_YEARS &gt; 3,(A1L242C2 + A1L242C5 + A1L242C8 + A1L242C11) / 4, 0)</f>
        <v>233144.25</v>
      </c>
      <c r="AX14" s="16" t="s">
        <v>1500</v>
      </c>
      <c r="AY14" s="17">
        <f>(A1L242C22 + A1L242C23)</f>
        <v>451117.25</v>
      </c>
      <c r="AZ14" s="16" t="s">
        <v>1501</v>
      </c>
      <c r="BA14" s="17">
        <f>IF(RUN_YEARS &gt; 4,(A1L242C1 + A1L242C4 + A1L242C7 + A1L242C10 + A1L242C13) / 5, 0)</f>
        <v>216526.8</v>
      </c>
      <c r="BB14" s="16" t="s">
        <v>1502</v>
      </c>
      <c r="BC14" s="17">
        <f>IF(RUN_YEARS &gt; 4,(A1L242C2 + A1L242C5 + A1L242C8 + A1L242C11 + A1L242C14) / 5, 0)</f>
        <v>230309.4</v>
      </c>
      <c r="BD14" s="16" t="s">
        <v>1503</v>
      </c>
      <c r="BE14" s="17">
        <f>(A1L242C25 + A1L242C26)</f>
        <v>446836.19999999995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451324</v>
      </c>
      <c r="F15" s="16" t="s">
        <v>1505</v>
      </c>
      <c r="G15" s="17">
        <f>(A1L208C2 + A1L224C2)</f>
        <v>440480</v>
      </c>
      <c r="H15" s="16" t="s">
        <v>1506</v>
      </c>
      <c r="I15" s="17">
        <f>(A1L243C1 + A1L243C2)</f>
        <v>891804</v>
      </c>
      <c r="J15" s="16" t="s">
        <v>1507</v>
      </c>
      <c r="K15" s="17">
        <f>(A1L208C4 + A1L224C4)</f>
        <v>417144</v>
      </c>
      <c r="L15" s="16" t="s">
        <v>1508</v>
      </c>
      <c r="M15" s="17">
        <f>(A1L208C5 + A1L224C5)</f>
        <v>403849</v>
      </c>
      <c r="N15" s="16" t="s">
        <v>1509</v>
      </c>
      <c r="O15" s="17">
        <f>(A1L243C4 + A1L243C5)</f>
        <v>820993</v>
      </c>
      <c r="P15" s="16" t="s">
        <v>1510</v>
      </c>
      <c r="Q15" s="17">
        <f>(A1L208C7 + A1L224C7)</f>
        <v>446871</v>
      </c>
      <c r="R15" s="16" t="s">
        <v>1511</v>
      </c>
      <c r="S15" s="17">
        <f>(A1L208C8 + A1L224C8)</f>
        <v>478518</v>
      </c>
      <c r="T15" s="16" t="s">
        <v>1512</v>
      </c>
      <c r="U15" s="17">
        <f>(A1L243C7 + A1L243C8)</f>
        <v>925389</v>
      </c>
      <c r="V15" s="16" t="s">
        <v>1513</v>
      </c>
      <c r="W15" s="17">
        <f>(A1L208C10 + A1L224C10)</f>
        <v>516529</v>
      </c>
      <c r="X15" s="16" t="s">
        <v>1514</v>
      </c>
      <c r="Y15" s="17">
        <f>(A1L208C11 + A1L224C11)</f>
        <v>553607</v>
      </c>
      <c r="Z15" s="16" t="s">
        <v>1515</v>
      </c>
      <c r="AA15" s="17">
        <f>(A1L243C10 + A1L243C11)</f>
        <v>1070136</v>
      </c>
      <c r="AB15" s="16" t="s">
        <v>1516</v>
      </c>
      <c r="AC15" s="17">
        <f>(A1L208C13 + A1L224C13)</f>
        <v>452293</v>
      </c>
      <c r="AD15" s="16" t="s">
        <v>1517</v>
      </c>
      <c r="AE15" s="17">
        <f>(A1L208C14 + A1L224C14)</f>
        <v>524038</v>
      </c>
      <c r="AF15" s="16" t="s">
        <v>1518</v>
      </c>
      <c r="AG15" s="17">
        <f>(A1L243C13 + A1L243C14)</f>
        <v>976331</v>
      </c>
      <c r="AH15" s="16" t="s">
        <v>1519</v>
      </c>
      <c r="AI15" s="17">
        <f>IF(RUN_YEARS &gt; 1,(A1L243C1 + A1L243C4) / 2, 0)</f>
        <v>434234</v>
      </c>
      <c r="AJ15" s="16" t="s">
        <v>1520</v>
      </c>
      <c r="AK15" s="17">
        <f>IF(RUN_YEARS &gt; 1,(A1L243C2 + A1L243C5) / 2, 0)</f>
        <v>422164.5</v>
      </c>
      <c r="AL15" s="16" t="s">
        <v>1521</v>
      </c>
      <c r="AM15" s="17">
        <f>(A1L243C16 + A1L243C17)</f>
        <v>856398.5</v>
      </c>
      <c r="AN15" s="16" t="s">
        <v>1522</v>
      </c>
      <c r="AO15" s="17">
        <f>IF(RUN_YEARS &gt; 2,(A1L243C1 + A1L243C4 + A1L243C7) / 3, 0)</f>
        <v>438446.33333333331</v>
      </c>
      <c r="AP15" s="16" t="s">
        <v>1523</v>
      </c>
      <c r="AQ15" s="17">
        <f>IF(RUN_YEARS &gt; 2,(A1L243C2 + A1L243C5 + A1L243C8) / 3, 0)</f>
        <v>440949</v>
      </c>
      <c r="AR15" s="16" t="s">
        <v>1524</v>
      </c>
      <c r="AS15" s="17">
        <f>(A1L243C19 + A1L243C20)</f>
        <v>879395.33333333326</v>
      </c>
      <c r="AT15" s="16" t="s">
        <v>1525</v>
      </c>
      <c r="AU15" s="17">
        <f>IF(RUN_YEARS &gt; 3,(A1L243C1 + A1L243C4 + A1L243C7 + A1L243C10) / 4, 0)</f>
        <v>457967</v>
      </c>
      <c r="AV15" s="16" t="s">
        <v>1526</v>
      </c>
      <c r="AW15" s="17">
        <f>IF(RUN_YEARS &gt; 3,(A1L243C2 + A1L243C5 + A1L243C8 + A1L243C11) / 4, 0)</f>
        <v>469113.5</v>
      </c>
      <c r="AX15" s="16" t="s">
        <v>1527</v>
      </c>
      <c r="AY15" s="17">
        <f>(A1L243C22 + A1L243C23)</f>
        <v>927080.5</v>
      </c>
      <c r="AZ15" s="16" t="s">
        <v>1528</v>
      </c>
      <c r="BA15" s="17">
        <f>IF(RUN_YEARS &gt; 4,(A1L243C1 + A1L243C4 + A1L243C7 + A1L243C10 + A1L243C13) / 5, 0)</f>
        <v>456832.2</v>
      </c>
      <c r="BB15" s="16" t="s">
        <v>1529</v>
      </c>
      <c r="BC15" s="17">
        <f>IF(RUN_YEARS &gt; 4,(A1L243C2 + A1L243C5 + A1L243C8 + A1L243C11 + A1L243C14) / 5, 0)</f>
        <v>480098.4</v>
      </c>
      <c r="BD15" s="16" t="s">
        <v>1530</v>
      </c>
      <c r="BE15" s="17">
        <f>(A1L243C25 + A1L243C26)</f>
        <v>936930.60000000009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97387</v>
      </c>
      <c r="F16" s="16" t="s">
        <v>1532</v>
      </c>
      <c r="G16" s="17">
        <f>(A1L209C2 + A1L225C2)</f>
        <v>78639</v>
      </c>
      <c r="H16" s="16" t="s">
        <v>1533</v>
      </c>
      <c r="I16" s="17">
        <f>(A1L244C1 + A1L244C2)</f>
        <v>176026</v>
      </c>
      <c r="J16" s="16" t="s">
        <v>1534</v>
      </c>
      <c r="K16" s="17">
        <f>(A1L209C4 + A1L225C4)</f>
        <v>103142</v>
      </c>
      <c r="L16" s="16" t="s">
        <v>1535</v>
      </c>
      <c r="M16" s="17">
        <f>(A1L209C5 + A1L225C5)</f>
        <v>81321</v>
      </c>
      <c r="N16" s="16" t="s">
        <v>1536</v>
      </c>
      <c r="O16" s="17">
        <f>(A1L244C4 + A1L244C5)</f>
        <v>184463</v>
      </c>
      <c r="P16" s="16" t="s">
        <v>1537</v>
      </c>
      <c r="Q16" s="17">
        <f>(A1L209C7 + A1L225C7)</f>
        <v>105692</v>
      </c>
      <c r="R16" s="16" t="s">
        <v>1538</v>
      </c>
      <c r="S16" s="17">
        <f>(A1L209C8 + A1L225C8)</f>
        <v>90419</v>
      </c>
      <c r="T16" s="16" t="s">
        <v>1539</v>
      </c>
      <c r="U16" s="17">
        <f>(A1L244C7 + A1L244C8)</f>
        <v>196111</v>
      </c>
      <c r="V16" s="16" t="s">
        <v>1540</v>
      </c>
      <c r="W16" s="17">
        <f>(A1L209C10 + A1L225C10)</f>
        <v>101878</v>
      </c>
      <c r="X16" s="16" t="s">
        <v>1541</v>
      </c>
      <c r="Y16" s="17">
        <f>(A1L209C11 + A1L225C11)</f>
        <v>76239</v>
      </c>
      <c r="Z16" s="16" t="s">
        <v>1542</v>
      </c>
      <c r="AA16" s="17">
        <f>(A1L244C10 + A1L244C11)</f>
        <v>178117</v>
      </c>
      <c r="AB16" s="16" t="s">
        <v>1543</v>
      </c>
      <c r="AC16" s="17">
        <f>(A1L209C13 + A1L225C13)</f>
        <v>92864</v>
      </c>
      <c r="AD16" s="16" t="s">
        <v>1544</v>
      </c>
      <c r="AE16" s="17">
        <f>(A1L209C14 + A1L225C14)</f>
        <v>72984</v>
      </c>
      <c r="AF16" s="16" t="s">
        <v>1545</v>
      </c>
      <c r="AG16" s="17">
        <f>(A1L244C13 + A1L244C14)</f>
        <v>165848</v>
      </c>
      <c r="AH16" s="16" t="s">
        <v>1546</v>
      </c>
      <c r="AI16" s="17">
        <f>IF(RUN_YEARS &gt; 1,(A1L244C1 + A1L244C4) / 2, 0)</f>
        <v>100264.5</v>
      </c>
      <c r="AJ16" s="16" t="s">
        <v>1547</v>
      </c>
      <c r="AK16" s="17">
        <f>IF(RUN_YEARS &gt; 1,(A1L244C2 + A1L244C5) / 2, 0)</f>
        <v>79980</v>
      </c>
      <c r="AL16" s="16" t="s">
        <v>1548</v>
      </c>
      <c r="AM16" s="17">
        <f>(A1L244C16 + A1L244C17)</f>
        <v>180244.5</v>
      </c>
      <c r="AN16" s="16" t="s">
        <v>1549</v>
      </c>
      <c r="AO16" s="17">
        <f>IF(RUN_YEARS &gt; 2,(A1L244C1 + A1L244C4 + A1L244C7) / 3, 0)</f>
        <v>102073.66666666667</v>
      </c>
      <c r="AP16" s="16" t="s">
        <v>1550</v>
      </c>
      <c r="AQ16" s="17">
        <f>IF(RUN_YEARS &gt; 2,(A1L244C2 + A1L244C5 + A1L244C8) / 3, 0)</f>
        <v>83459.666666666672</v>
      </c>
      <c r="AR16" s="16" t="s">
        <v>1551</v>
      </c>
      <c r="AS16" s="17">
        <f>(A1L244C19 + A1L244C20)</f>
        <v>185533.33333333334</v>
      </c>
      <c r="AT16" s="16" t="s">
        <v>1552</v>
      </c>
      <c r="AU16" s="17">
        <f>IF(RUN_YEARS &gt; 3,(A1L244C1 + A1L244C4 + A1L244C7 + A1L244C10) / 4, 0)</f>
        <v>102024.75</v>
      </c>
      <c r="AV16" s="16" t="s">
        <v>1553</v>
      </c>
      <c r="AW16" s="17">
        <f>IF(RUN_YEARS &gt; 3,(A1L244C2 + A1L244C5 + A1L244C8 + A1L244C11) / 4, 0)</f>
        <v>81654.5</v>
      </c>
      <c r="AX16" s="16" t="s">
        <v>1554</v>
      </c>
      <c r="AY16" s="17">
        <f>(A1L244C22 + A1L244C23)</f>
        <v>183679.25</v>
      </c>
      <c r="AZ16" s="16" t="s">
        <v>1555</v>
      </c>
      <c r="BA16" s="17">
        <f>IF(RUN_YEARS &gt; 4,(A1L244C1 + A1L244C4 + A1L244C7 + A1L244C10 + A1L244C13) / 5, 0)</f>
        <v>100192.6</v>
      </c>
      <c r="BB16" s="16" t="s">
        <v>1556</v>
      </c>
      <c r="BC16" s="17">
        <f>IF(RUN_YEARS &gt; 4,(A1L244C2 + A1L244C5 + A1L244C8 + A1L244C11 + A1L244C14) / 5, 0)</f>
        <v>79920.399999999994</v>
      </c>
      <c r="BD16" s="16" t="s">
        <v>1557</v>
      </c>
      <c r="BE16" s="17">
        <f>(A1L244C25 + A1L244C26)</f>
        <v>180113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21130</v>
      </c>
      <c r="F17" s="16" t="s">
        <v>1559</v>
      </c>
      <c r="G17" s="17">
        <f>(A1L210C2 + A1L226C2)</f>
        <v>21620</v>
      </c>
      <c r="H17" s="16" t="s">
        <v>1560</v>
      </c>
      <c r="I17" s="17">
        <f>(A1L245C1 + A1L245C2)</f>
        <v>42750</v>
      </c>
      <c r="J17" s="16" t="s">
        <v>1561</v>
      </c>
      <c r="K17" s="17">
        <f>(A1L210C4 + A1L226C4)</f>
        <v>21018</v>
      </c>
      <c r="L17" s="16" t="s">
        <v>1562</v>
      </c>
      <c r="M17" s="17">
        <f>(A1L210C5 + A1L226C5)</f>
        <v>21031</v>
      </c>
      <c r="N17" s="16" t="s">
        <v>1563</v>
      </c>
      <c r="O17" s="17">
        <f>(A1L245C4 + A1L245C5)</f>
        <v>42049</v>
      </c>
      <c r="P17" s="16" t="s">
        <v>1564</v>
      </c>
      <c r="Q17" s="17">
        <f>(A1L210C7 + A1L226C7)</f>
        <v>23974</v>
      </c>
      <c r="R17" s="16" t="s">
        <v>1565</v>
      </c>
      <c r="S17" s="17">
        <f>(A1L210C8 + A1L226C8)</f>
        <v>26438</v>
      </c>
      <c r="T17" s="16" t="s">
        <v>1566</v>
      </c>
      <c r="U17" s="17">
        <f>(A1L245C7 + A1L245C8)</f>
        <v>50412</v>
      </c>
      <c r="V17" s="16" t="s">
        <v>1567</v>
      </c>
      <c r="W17" s="17">
        <f>(A1L210C10 + A1L226C10)</f>
        <v>28286</v>
      </c>
      <c r="X17" s="16" t="s">
        <v>1568</v>
      </c>
      <c r="Y17" s="17">
        <f>(A1L210C11 + A1L226C11)</f>
        <v>28540</v>
      </c>
      <c r="Z17" s="16" t="s">
        <v>1569</v>
      </c>
      <c r="AA17" s="17">
        <f>(A1L245C10 + A1L245C11)</f>
        <v>56826</v>
      </c>
      <c r="AB17" s="16" t="s">
        <v>1570</v>
      </c>
      <c r="AC17" s="17">
        <f>(A1L210C13 + A1L226C13)</f>
        <v>29860</v>
      </c>
      <c r="AD17" s="16" t="s">
        <v>1571</v>
      </c>
      <c r="AE17" s="17">
        <f>(A1L210C14 + A1L226C14)</f>
        <v>27871</v>
      </c>
      <c r="AF17" s="16" t="s">
        <v>1572</v>
      </c>
      <c r="AG17" s="17">
        <f>(A1L245C13 + A1L245C14)</f>
        <v>57731</v>
      </c>
      <c r="AH17" s="16" t="s">
        <v>1573</v>
      </c>
      <c r="AI17" s="17">
        <f>IF(RUN_YEARS &gt; 1,(A1L245C1 + A1L245C4) / 2, 0)</f>
        <v>21074</v>
      </c>
      <c r="AJ17" s="16" t="s">
        <v>1574</v>
      </c>
      <c r="AK17" s="17">
        <f>IF(RUN_YEARS &gt; 1,(A1L245C2 + A1L245C5) / 2, 0)</f>
        <v>21325.5</v>
      </c>
      <c r="AL17" s="16" t="s">
        <v>1575</v>
      </c>
      <c r="AM17" s="17">
        <f>(A1L245C16 + A1L245C17)</f>
        <v>42399.5</v>
      </c>
      <c r="AN17" s="16" t="s">
        <v>1576</v>
      </c>
      <c r="AO17" s="17">
        <f>IF(RUN_YEARS &gt; 2,(A1L245C1 + A1L245C4 + A1L245C7) / 3, 0)</f>
        <v>22040.666666666668</v>
      </c>
      <c r="AP17" s="16" t="s">
        <v>1577</v>
      </c>
      <c r="AQ17" s="17">
        <f>IF(RUN_YEARS &gt; 2,(A1L245C2 + A1L245C5 + A1L245C8) / 3, 0)</f>
        <v>23029.666666666668</v>
      </c>
      <c r="AR17" s="16" t="s">
        <v>1578</v>
      </c>
      <c r="AS17" s="17">
        <f>(A1L245C19 + A1L245C20)</f>
        <v>45070.333333333336</v>
      </c>
      <c r="AT17" s="16" t="s">
        <v>1579</v>
      </c>
      <c r="AU17" s="17">
        <f>IF(RUN_YEARS &gt; 3,(A1L245C1 + A1L245C4 + A1L245C7 + A1L245C10) / 4, 0)</f>
        <v>23602</v>
      </c>
      <c r="AV17" s="16" t="s">
        <v>1580</v>
      </c>
      <c r="AW17" s="17">
        <f>IF(RUN_YEARS &gt; 3,(A1L245C2 + A1L245C5 + A1L245C8 + A1L245C11) / 4, 0)</f>
        <v>24407.25</v>
      </c>
      <c r="AX17" s="16" t="s">
        <v>1581</v>
      </c>
      <c r="AY17" s="17">
        <f>(A1L245C22 + A1L245C23)</f>
        <v>48009.25</v>
      </c>
      <c r="AZ17" s="16" t="s">
        <v>1582</v>
      </c>
      <c r="BA17" s="17">
        <f>IF(RUN_YEARS &gt; 4,(A1L245C1 + A1L245C4 + A1L245C7 + A1L245C10 + A1L245C13) / 5, 0)</f>
        <v>24853.599999999999</v>
      </c>
      <c r="BB17" s="16" t="s">
        <v>1583</v>
      </c>
      <c r="BC17" s="17">
        <f>IF(RUN_YEARS &gt; 4,(A1L245C2 + A1L245C5 + A1L245C8 + A1L245C11 + A1L245C14) / 5, 0)</f>
        <v>25100</v>
      </c>
      <c r="BD17" s="16" t="s">
        <v>1584</v>
      </c>
      <c r="BE17" s="17">
        <f>(A1L245C25 + A1L245C26)</f>
        <v>49953.599999999999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1418855</v>
      </c>
      <c r="F18" s="16" t="s">
        <v>1586</v>
      </c>
      <c r="G18" s="17">
        <f>(A1L211C2 + A1L227C2)</f>
        <v>72996</v>
      </c>
      <c r="H18" s="16" t="s">
        <v>1587</v>
      </c>
      <c r="I18" s="17">
        <f>(A1L246C1 + A1L246C2)</f>
        <v>1491851</v>
      </c>
      <c r="J18" s="16" t="s">
        <v>1588</v>
      </c>
      <c r="K18" s="17">
        <f>(A1L211C4 + A1L227C4)</f>
        <v>1297889</v>
      </c>
      <c r="L18" s="16" t="s">
        <v>1589</v>
      </c>
      <c r="M18" s="17">
        <f>(A1L211C5 + A1L227C5)</f>
        <v>63479</v>
      </c>
      <c r="N18" s="16" t="s">
        <v>1590</v>
      </c>
      <c r="O18" s="17">
        <f>(A1L246C4 + A1L246C5)</f>
        <v>1361368</v>
      </c>
      <c r="P18" s="16" t="s">
        <v>1591</v>
      </c>
      <c r="Q18" s="17">
        <f>(A1L211C7 + A1L227C7)</f>
        <v>1334253</v>
      </c>
      <c r="R18" s="16" t="s">
        <v>1592</v>
      </c>
      <c r="S18" s="17">
        <f>(A1L211C8 + A1L227C8)</f>
        <v>165153</v>
      </c>
      <c r="T18" s="16" t="s">
        <v>1593</v>
      </c>
      <c r="U18" s="17">
        <f>(A1L246C7 + A1L246C8)</f>
        <v>1499406</v>
      </c>
      <c r="V18" s="16" t="s">
        <v>1594</v>
      </c>
      <c r="W18" s="17">
        <f>(A1L211C10 + A1L227C10)</f>
        <v>1356809</v>
      </c>
      <c r="X18" s="16" t="s">
        <v>1595</v>
      </c>
      <c r="Y18" s="17">
        <f>(A1L211C11 + A1L227C11)</f>
        <v>168932</v>
      </c>
      <c r="Z18" s="16" t="s">
        <v>1596</v>
      </c>
      <c r="AA18" s="17">
        <f>(A1L246C10 + A1L246C11)</f>
        <v>1525741</v>
      </c>
      <c r="AB18" s="16" t="s">
        <v>1597</v>
      </c>
      <c r="AC18" s="17">
        <f>(A1L211C13 + A1L227C13)</f>
        <v>1334332</v>
      </c>
      <c r="AD18" s="16" t="s">
        <v>1598</v>
      </c>
      <c r="AE18" s="17">
        <f>(A1L211C14 + A1L227C14)</f>
        <v>165963</v>
      </c>
      <c r="AF18" s="16" t="s">
        <v>1599</v>
      </c>
      <c r="AG18" s="17">
        <f>(A1L246C13 + A1L246C14)</f>
        <v>1500295</v>
      </c>
      <c r="AH18" s="16" t="s">
        <v>1600</v>
      </c>
      <c r="AI18" s="17">
        <f>IF(RUN_YEARS &gt; 1,(A1L246C1 + A1L246C4) / 2, 0)</f>
        <v>1358372</v>
      </c>
      <c r="AJ18" s="16" t="s">
        <v>1601</v>
      </c>
      <c r="AK18" s="17">
        <f>IF(RUN_YEARS &gt; 1,(A1L246C2 + A1L246C5) / 2, 0)</f>
        <v>68237.5</v>
      </c>
      <c r="AL18" s="16" t="s">
        <v>1602</v>
      </c>
      <c r="AM18" s="17">
        <f>(A1L246C16 + A1L246C17)</f>
        <v>1426609.5</v>
      </c>
      <c r="AN18" s="16" t="s">
        <v>1603</v>
      </c>
      <c r="AO18" s="17">
        <f>IF(RUN_YEARS &gt; 2,(A1L246C1 + A1L246C4 + A1L246C7) / 3, 0)</f>
        <v>1350332.3333333333</v>
      </c>
      <c r="AP18" s="16" t="s">
        <v>1604</v>
      </c>
      <c r="AQ18" s="17">
        <f>IF(RUN_YEARS &gt; 2,(A1L246C2 + A1L246C5 + A1L246C8) / 3, 0)</f>
        <v>100542.66666666667</v>
      </c>
      <c r="AR18" s="16" t="s">
        <v>1605</v>
      </c>
      <c r="AS18" s="17">
        <f>(A1L246C19 + A1L246C20)</f>
        <v>1450875</v>
      </c>
      <c r="AT18" s="16" t="s">
        <v>1606</v>
      </c>
      <c r="AU18" s="17">
        <f>IF(RUN_YEARS &gt; 3,(A1L246C1 + A1L246C4 + A1L246C7 + A1L246C10) / 4, 0)</f>
        <v>1351951.5</v>
      </c>
      <c r="AV18" s="16" t="s">
        <v>1607</v>
      </c>
      <c r="AW18" s="17">
        <f>IF(RUN_YEARS &gt; 3,(A1L246C2 + A1L246C5 + A1L246C8 + A1L246C11) / 4, 0)</f>
        <v>117640</v>
      </c>
      <c r="AX18" s="16" t="s">
        <v>1608</v>
      </c>
      <c r="AY18" s="17">
        <f>(A1L246C22 + A1L246C23)</f>
        <v>1469591.5</v>
      </c>
      <c r="AZ18" s="16" t="s">
        <v>1609</v>
      </c>
      <c r="BA18" s="17">
        <f>IF(RUN_YEARS &gt; 4,(A1L246C1 + A1L246C4 + A1L246C7 + A1L246C10 + A1L246C13) / 5, 0)</f>
        <v>1348427.6</v>
      </c>
      <c r="BB18" s="16" t="s">
        <v>1610</v>
      </c>
      <c r="BC18" s="17">
        <f>IF(RUN_YEARS &gt; 4,(A1L246C2 + A1L246C5 + A1L246C8 + A1L246C11 + A1L246C14) / 5, 0)</f>
        <v>127304.6</v>
      </c>
      <c r="BD18" s="16" t="s">
        <v>1611</v>
      </c>
      <c r="BE18" s="17">
        <f>(A1L246C25 + A1L246C26)</f>
        <v>1475732.2000000002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586271</v>
      </c>
      <c r="F19" s="16" t="s">
        <v>1613</v>
      </c>
      <c r="G19" s="17">
        <f>(A1L212C2 + A1L228C2)</f>
        <v>230287</v>
      </c>
      <c r="H19" s="16" t="s">
        <v>1614</v>
      </c>
      <c r="I19" s="17">
        <f>(A1L247C1 + A1L247C2)</f>
        <v>816558</v>
      </c>
      <c r="J19" s="16" t="s">
        <v>1615</v>
      </c>
      <c r="K19" s="17">
        <f>(A1L212C4 + A1L228C4)</f>
        <v>576965</v>
      </c>
      <c r="L19" s="16" t="s">
        <v>1616</v>
      </c>
      <c r="M19" s="17">
        <f>(A1L212C5 + A1L228C5)</f>
        <v>219207</v>
      </c>
      <c r="N19" s="16" t="s">
        <v>1617</v>
      </c>
      <c r="O19" s="17">
        <f>(A1L247C4 + A1L247C5)</f>
        <v>796172</v>
      </c>
      <c r="P19" s="16" t="s">
        <v>1618</v>
      </c>
      <c r="Q19" s="17">
        <f>(A1L212C7 + A1L228C7)</f>
        <v>541072</v>
      </c>
      <c r="R19" s="16" t="s">
        <v>1619</v>
      </c>
      <c r="S19" s="17">
        <f>(A1L212C8 + A1L228C8)</f>
        <v>205997</v>
      </c>
      <c r="T19" s="16" t="s">
        <v>1620</v>
      </c>
      <c r="U19" s="17">
        <f>(A1L247C7 + A1L247C8)</f>
        <v>747069</v>
      </c>
      <c r="V19" s="16" t="s">
        <v>1621</v>
      </c>
      <c r="W19" s="17">
        <f>(A1L212C10 + A1L228C10)</f>
        <v>471506</v>
      </c>
      <c r="X19" s="16" t="s">
        <v>1622</v>
      </c>
      <c r="Y19" s="17">
        <f>(A1L212C11 + A1L228C11)</f>
        <v>183757</v>
      </c>
      <c r="Z19" s="16" t="s">
        <v>1623</v>
      </c>
      <c r="AA19" s="17">
        <f>(A1L247C10 + A1L247C11)</f>
        <v>655263</v>
      </c>
      <c r="AB19" s="16" t="s">
        <v>1624</v>
      </c>
      <c r="AC19" s="17">
        <f>(A1L212C13 + A1L228C13)</f>
        <v>442244</v>
      </c>
      <c r="AD19" s="16" t="s">
        <v>1625</v>
      </c>
      <c r="AE19" s="17">
        <f>(A1L212C14 + A1L228C14)</f>
        <v>161273</v>
      </c>
      <c r="AF19" s="16" t="s">
        <v>1626</v>
      </c>
      <c r="AG19" s="17">
        <f>(A1L247C13 + A1L247C14)</f>
        <v>603517</v>
      </c>
      <c r="AH19" s="16" t="s">
        <v>1627</v>
      </c>
      <c r="AI19" s="17">
        <f>IF(RUN_YEARS &gt; 1,(A1L247C1 + A1L247C4) / 2, 0)</f>
        <v>581618</v>
      </c>
      <c r="AJ19" s="16" t="s">
        <v>1628</v>
      </c>
      <c r="AK19" s="17">
        <f>IF(RUN_YEARS &gt; 1,(A1L247C2 + A1L247C5) / 2, 0)</f>
        <v>224747</v>
      </c>
      <c r="AL19" s="16" t="s">
        <v>1629</v>
      </c>
      <c r="AM19" s="17">
        <f>(A1L247C16 + A1L247C17)</f>
        <v>806365</v>
      </c>
      <c r="AN19" s="16" t="s">
        <v>1630</v>
      </c>
      <c r="AO19" s="17">
        <f>IF(RUN_YEARS &gt; 2,(A1L247C1 + A1L247C4 + A1L247C7) / 3, 0)</f>
        <v>568102.66666666663</v>
      </c>
      <c r="AP19" s="16" t="s">
        <v>1631</v>
      </c>
      <c r="AQ19" s="17">
        <f>IF(RUN_YEARS &gt; 2,(A1L247C2 + A1L247C5 + A1L247C8) / 3, 0)</f>
        <v>218497</v>
      </c>
      <c r="AR19" s="16" t="s">
        <v>1632</v>
      </c>
      <c r="AS19" s="17">
        <f>(A1L247C19 + A1L247C20)</f>
        <v>786599.66666666663</v>
      </c>
      <c r="AT19" s="16" t="s">
        <v>1633</v>
      </c>
      <c r="AU19" s="17">
        <f>IF(RUN_YEARS &gt; 3,(A1L247C1 + A1L247C4 + A1L247C7 + A1L247C10) / 4, 0)</f>
        <v>543953.5</v>
      </c>
      <c r="AV19" s="16" t="s">
        <v>1634</v>
      </c>
      <c r="AW19" s="17">
        <f>IF(RUN_YEARS &gt; 3,(A1L247C2 + A1L247C5 + A1L247C8 + A1L247C11) / 4, 0)</f>
        <v>209812</v>
      </c>
      <c r="AX19" s="16" t="s">
        <v>1635</v>
      </c>
      <c r="AY19" s="17">
        <f>(A1L247C22 + A1L247C23)</f>
        <v>753765.5</v>
      </c>
      <c r="AZ19" s="16" t="s">
        <v>1636</v>
      </c>
      <c r="BA19" s="17">
        <f>IF(RUN_YEARS &gt; 4,(A1L247C1 + A1L247C4 + A1L247C7 + A1L247C10 + A1L247C13) / 5, 0)</f>
        <v>523611.6</v>
      </c>
      <c r="BB19" s="16" t="s">
        <v>1637</v>
      </c>
      <c r="BC19" s="17">
        <f>IF(RUN_YEARS &gt; 4,(A1L247C2 + A1L247C5 + A1L247C8 + A1L247C11 + A1L247C14) / 5, 0)</f>
        <v>200104.2</v>
      </c>
      <c r="BD19" s="16" t="s">
        <v>1638</v>
      </c>
      <c r="BE19" s="17">
        <f>(A1L247C25 + A1L247C26)</f>
        <v>723715.8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496</v>
      </c>
      <c r="F20" s="16" t="s">
        <v>1640</v>
      </c>
      <c r="G20" s="17">
        <f>(A1L213C2 + A1L229C2)</f>
        <v>388</v>
      </c>
      <c r="H20" s="16" t="s">
        <v>1641</v>
      </c>
      <c r="I20" s="17">
        <f>(A1L248C1 + A1L248C2)</f>
        <v>884</v>
      </c>
      <c r="J20" s="16" t="s">
        <v>1642</v>
      </c>
      <c r="K20" s="17">
        <f>(A1L213C4 + A1L229C4)</f>
        <v>466</v>
      </c>
      <c r="L20" s="16" t="s">
        <v>1643</v>
      </c>
      <c r="M20" s="17">
        <f>(A1L213C5 + A1L229C5)</f>
        <v>451</v>
      </c>
      <c r="N20" s="16" t="s">
        <v>1644</v>
      </c>
      <c r="O20" s="17">
        <f>(A1L248C4 + A1L248C5)</f>
        <v>917</v>
      </c>
      <c r="P20" s="16" t="s">
        <v>1645</v>
      </c>
      <c r="Q20" s="17">
        <f>(A1L213C7 + A1L229C7)</f>
        <v>661</v>
      </c>
      <c r="R20" s="16" t="s">
        <v>1646</v>
      </c>
      <c r="S20" s="17">
        <f>(A1L213C8 + A1L229C8)</f>
        <v>817</v>
      </c>
      <c r="T20" s="16" t="s">
        <v>1647</v>
      </c>
      <c r="U20" s="17">
        <f>(A1L248C7 + A1L248C8)</f>
        <v>1478</v>
      </c>
      <c r="V20" s="16" t="s">
        <v>1648</v>
      </c>
      <c r="W20" s="17">
        <f>(A1L213C10 + A1L229C10)</f>
        <v>688</v>
      </c>
      <c r="X20" s="16" t="s">
        <v>1649</v>
      </c>
      <c r="Y20" s="17">
        <f>(A1L213C11 + A1L229C11)</f>
        <v>598</v>
      </c>
      <c r="Z20" s="16" t="s">
        <v>1650</v>
      </c>
      <c r="AA20" s="17">
        <f>(A1L248C10 + A1L248C11)</f>
        <v>1286</v>
      </c>
      <c r="AB20" s="16" t="s">
        <v>1651</v>
      </c>
      <c r="AC20" s="17">
        <f>(A1L213C13 + A1L229C13)</f>
        <v>411</v>
      </c>
      <c r="AD20" s="16" t="s">
        <v>1652</v>
      </c>
      <c r="AE20" s="17">
        <f>(A1L213C14 + A1L229C14)</f>
        <v>361</v>
      </c>
      <c r="AF20" s="16" t="s">
        <v>1653</v>
      </c>
      <c r="AG20" s="17">
        <f>(A1L248C13 + A1L248C14)</f>
        <v>772</v>
      </c>
      <c r="AH20" s="16" t="s">
        <v>1654</v>
      </c>
      <c r="AI20" s="17">
        <f>IF(RUN_YEARS &gt; 1,(A1L248C1 + A1L248C4) / 2, 0)</f>
        <v>481</v>
      </c>
      <c r="AJ20" s="16" t="s">
        <v>1655</v>
      </c>
      <c r="AK20" s="17">
        <f>IF(RUN_YEARS &gt; 1,(A1L248C2 + A1L248C5) / 2, 0)</f>
        <v>419.5</v>
      </c>
      <c r="AL20" s="16" t="s">
        <v>1656</v>
      </c>
      <c r="AM20" s="17">
        <f>(A1L248C16 + A1L248C17)</f>
        <v>900.5</v>
      </c>
      <c r="AN20" s="16" t="s">
        <v>1657</v>
      </c>
      <c r="AO20" s="17">
        <f>IF(RUN_YEARS &gt; 2,(A1L248C1 + A1L248C4 + A1L248C7) / 3, 0)</f>
        <v>541</v>
      </c>
      <c r="AP20" s="16" t="s">
        <v>1658</v>
      </c>
      <c r="AQ20" s="17">
        <f>IF(RUN_YEARS &gt; 2,(A1L248C2 + A1L248C5 + A1L248C8) / 3, 0)</f>
        <v>552</v>
      </c>
      <c r="AR20" s="16" t="s">
        <v>1659</v>
      </c>
      <c r="AS20" s="17">
        <f>(A1L248C19 + A1L248C20)</f>
        <v>1093</v>
      </c>
      <c r="AT20" s="16" t="s">
        <v>1660</v>
      </c>
      <c r="AU20" s="17">
        <f>IF(RUN_YEARS &gt; 3,(A1L248C1 + A1L248C4 + A1L248C7 + A1L248C10) / 4, 0)</f>
        <v>577.75</v>
      </c>
      <c r="AV20" s="16" t="s">
        <v>1661</v>
      </c>
      <c r="AW20" s="17">
        <f>IF(RUN_YEARS &gt; 3,(A1L248C2 + A1L248C5 + A1L248C8 + A1L248C11) / 4, 0)</f>
        <v>563.5</v>
      </c>
      <c r="AX20" s="16" t="s">
        <v>1662</v>
      </c>
      <c r="AY20" s="17">
        <f>(A1L248C22 + A1L248C23)</f>
        <v>1141.25</v>
      </c>
      <c r="AZ20" s="16" t="s">
        <v>1663</v>
      </c>
      <c r="BA20" s="17">
        <f>IF(RUN_YEARS &gt; 4,(A1L248C1 + A1L248C4 + A1L248C7 + A1L248C10 + A1L248C13) / 5, 0)</f>
        <v>544.4</v>
      </c>
      <c r="BB20" s="16" t="s">
        <v>1664</v>
      </c>
      <c r="BC20" s="17">
        <f>IF(RUN_YEARS &gt; 4,(A1L248C2 + A1L248C5 + A1L248C8 + A1L248C11 + A1L248C14) / 5, 0)</f>
        <v>523</v>
      </c>
      <c r="BD20" s="16" t="s">
        <v>1665</v>
      </c>
      <c r="BE20" s="17">
        <f>(A1L248C25 + A1L248C26)</f>
        <v>1067.4000000000001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211558</v>
      </c>
      <c r="F21" s="16" t="s">
        <v>1667</v>
      </c>
      <c r="G21" s="17">
        <f>(A1L214C2 + A1L230C2)</f>
        <v>185917</v>
      </c>
      <c r="H21" s="16" t="s">
        <v>1668</v>
      </c>
      <c r="I21" s="17">
        <f>(A1L249C1 + A1L249C2)</f>
        <v>397475</v>
      </c>
      <c r="J21" s="16" t="s">
        <v>1669</v>
      </c>
      <c r="K21" s="17">
        <f>(A1L214C4 + A1L230C4)</f>
        <v>192141</v>
      </c>
      <c r="L21" s="16" t="s">
        <v>1670</v>
      </c>
      <c r="M21" s="17">
        <f>(A1L214C5 + A1L230C5)</f>
        <v>176122</v>
      </c>
      <c r="N21" s="16" t="s">
        <v>1671</v>
      </c>
      <c r="O21" s="17">
        <f>(A1L249C4 + A1L249C5)</f>
        <v>368263</v>
      </c>
      <c r="P21" s="16" t="s">
        <v>1672</v>
      </c>
      <c r="Q21" s="17">
        <f>(A1L214C7 + A1L230C7)</f>
        <v>185472</v>
      </c>
      <c r="R21" s="16" t="s">
        <v>1673</v>
      </c>
      <c r="S21" s="17">
        <f>(A1L214C8 + A1L230C8)</f>
        <v>164754</v>
      </c>
      <c r="T21" s="16" t="s">
        <v>1674</v>
      </c>
      <c r="U21" s="17">
        <f>(A1L249C7 + A1L249C8)</f>
        <v>350226</v>
      </c>
      <c r="V21" s="16" t="s">
        <v>1675</v>
      </c>
      <c r="W21" s="17">
        <f>(A1L214C10 + A1L230C10)</f>
        <v>162954</v>
      </c>
      <c r="X21" s="16" t="s">
        <v>1676</v>
      </c>
      <c r="Y21" s="17">
        <f>(A1L214C11 + A1L230C11)</f>
        <v>143500</v>
      </c>
      <c r="Z21" s="16" t="s">
        <v>1677</v>
      </c>
      <c r="AA21" s="17">
        <f>(A1L249C10 + A1L249C11)</f>
        <v>306454</v>
      </c>
      <c r="AB21" s="16" t="s">
        <v>1678</v>
      </c>
      <c r="AC21" s="17">
        <f>(A1L214C13 + A1L230C13)</f>
        <v>162652</v>
      </c>
      <c r="AD21" s="16" t="s">
        <v>1679</v>
      </c>
      <c r="AE21" s="17">
        <f>(A1L214C14 + A1L230C14)</f>
        <v>142843</v>
      </c>
      <c r="AF21" s="16" t="s">
        <v>1680</v>
      </c>
      <c r="AG21" s="17">
        <f>(A1L249C13 + A1L249C14)</f>
        <v>305495</v>
      </c>
      <c r="AH21" s="16" t="s">
        <v>1681</v>
      </c>
      <c r="AI21" s="17">
        <f>IF(RUN_YEARS &gt; 1,(A1L249C1 + A1L249C4) / 2, 0)</f>
        <v>201849.5</v>
      </c>
      <c r="AJ21" s="16" t="s">
        <v>1682</v>
      </c>
      <c r="AK21" s="17">
        <f>IF(RUN_YEARS &gt; 1,(A1L249C2 + A1L249C5) / 2, 0)</f>
        <v>181019.5</v>
      </c>
      <c r="AL21" s="16" t="s">
        <v>1683</v>
      </c>
      <c r="AM21" s="17">
        <f>(A1L249C16 + A1L249C17)</f>
        <v>382869</v>
      </c>
      <c r="AN21" s="16" t="s">
        <v>1684</v>
      </c>
      <c r="AO21" s="17">
        <f>IF(RUN_YEARS &gt; 2,(A1L249C1 + A1L249C4 + A1L249C7) / 3, 0)</f>
        <v>196390.33333333334</v>
      </c>
      <c r="AP21" s="16" t="s">
        <v>1685</v>
      </c>
      <c r="AQ21" s="17">
        <f>IF(RUN_YEARS &gt; 2,(A1L249C2 + A1L249C5 + A1L249C8) / 3, 0)</f>
        <v>175597.66666666666</v>
      </c>
      <c r="AR21" s="16" t="s">
        <v>1686</v>
      </c>
      <c r="AS21" s="17">
        <f>(A1L249C19 + A1L249C20)</f>
        <v>371988</v>
      </c>
      <c r="AT21" s="16" t="s">
        <v>1687</v>
      </c>
      <c r="AU21" s="17">
        <f>IF(RUN_YEARS &gt; 3,(A1L249C1 + A1L249C4 + A1L249C7 + A1L249C10) / 4, 0)</f>
        <v>188031.25</v>
      </c>
      <c r="AV21" s="16" t="s">
        <v>1688</v>
      </c>
      <c r="AW21" s="17">
        <f>IF(RUN_YEARS &gt; 3,(A1L249C2 + A1L249C5 + A1L249C8 + A1L249C11) / 4, 0)</f>
        <v>167573.25</v>
      </c>
      <c r="AX21" s="16" t="s">
        <v>1689</v>
      </c>
      <c r="AY21" s="17">
        <f>(A1L249C22 + A1L249C23)</f>
        <v>355604.5</v>
      </c>
      <c r="AZ21" s="16" t="s">
        <v>1690</v>
      </c>
      <c r="BA21" s="17">
        <f>IF(RUN_YEARS &gt; 4,(A1L249C1 + A1L249C4 + A1L249C7 + A1L249C10 + A1L249C13) / 5, 0)</f>
        <v>182955.4</v>
      </c>
      <c r="BB21" s="16" t="s">
        <v>1691</v>
      </c>
      <c r="BC21" s="17">
        <f>IF(RUN_YEARS &gt; 4,(A1L249C2 + A1L249C5 + A1L249C8 + A1L249C11 + A1L249C14) / 5, 0)</f>
        <v>162627.20000000001</v>
      </c>
      <c r="BD21" s="16" t="s">
        <v>1692</v>
      </c>
      <c r="BE21" s="17">
        <f>(A1L249C25 + A1L249C26)</f>
        <v>345582.6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162501</v>
      </c>
      <c r="F22" s="16" t="s">
        <v>1694</v>
      </c>
      <c r="G22" s="17">
        <f>(A1L231C2)</f>
        <v>162576</v>
      </c>
      <c r="H22" s="16" t="s">
        <v>1695</v>
      </c>
      <c r="I22" s="17">
        <f>(A1L250C1 + A1L250C2)</f>
        <v>325077</v>
      </c>
      <c r="J22" s="16" t="s">
        <v>1696</v>
      </c>
      <c r="K22" s="17">
        <f>(A1L231C4)</f>
        <v>158184</v>
      </c>
      <c r="L22" s="16" t="s">
        <v>1697</v>
      </c>
      <c r="M22" s="17">
        <f>(A1L231C5)</f>
        <v>156484</v>
      </c>
      <c r="N22" s="16" t="s">
        <v>1698</v>
      </c>
      <c r="O22" s="17">
        <f>(A1L250C4 + A1L250C5)</f>
        <v>314668</v>
      </c>
      <c r="P22" s="16" t="s">
        <v>1699</v>
      </c>
      <c r="Q22" s="17">
        <f>(A1L231C7)</f>
        <v>149170</v>
      </c>
      <c r="R22" s="16" t="s">
        <v>1700</v>
      </c>
      <c r="S22" s="17">
        <f>(A1L231C8)</f>
        <v>158147</v>
      </c>
      <c r="T22" s="16" t="s">
        <v>1701</v>
      </c>
      <c r="U22" s="17">
        <f>(A1L250C7 + A1L250C8)</f>
        <v>307317</v>
      </c>
      <c r="V22" s="16" t="s">
        <v>1702</v>
      </c>
      <c r="W22" s="17">
        <f>(A1L231C10)</f>
        <v>150846</v>
      </c>
      <c r="X22" s="16" t="s">
        <v>1703</v>
      </c>
      <c r="Y22" s="17">
        <f>(A1L231C11)</f>
        <v>162705</v>
      </c>
      <c r="Z22" s="16" t="s">
        <v>1704</v>
      </c>
      <c r="AA22" s="17">
        <f>(A1L250C10 + A1L250C11)</f>
        <v>313551</v>
      </c>
      <c r="AB22" s="16" t="s">
        <v>1705</v>
      </c>
      <c r="AC22" s="17">
        <f>(A1L231C13)</f>
        <v>144119</v>
      </c>
      <c r="AD22" s="16" t="s">
        <v>1706</v>
      </c>
      <c r="AE22" s="17">
        <f>(A1L231C14)</f>
        <v>145529</v>
      </c>
      <c r="AF22" s="16" t="s">
        <v>1707</v>
      </c>
      <c r="AG22" s="17">
        <f>(A1L250C13 + A1L250C14)</f>
        <v>289648</v>
      </c>
      <c r="AH22" s="16" t="s">
        <v>1708</v>
      </c>
      <c r="AI22" s="17">
        <f>IF(RUN_YEARS &gt; 1,(A1L250C1 + A1L250C4) / 2, 0)</f>
        <v>160342.5</v>
      </c>
      <c r="AJ22" s="16" t="s">
        <v>1709</v>
      </c>
      <c r="AK22" s="17">
        <f>IF(RUN_YEARS &gt; 1,(A1L250C2 + A1L250C5) / 2, 0)</f>
        <v>159530</v>
      </c>
      <c r="AL22" s="16" t="s">
        <v>1710</v>
      </c>
      <c r="AM22" s="17">
        <f>(A1L250C16 + A1L250C17)</f>
        <v>319872.5</v>
      </c>
      <c r="AN22" s="16" t="s">
        <v>1711</v>
      </c>
      <c r="AO22" s="17">
        <f>IF(RUN_YEARS &gt; 2,(A1L250C1 + A1L250C4 + A1L250C7) / 3, 0)</f>
        <v>156618.33333333334</v>
      </c>
      <c r="AP22" s="16" t="s">
        <v>1712</v>
      </c>
      <c r="AQ22" s="17">
        <f>IF(RUN_YEARS &gt; 2,(A1L250C2 + A1L250C5 + A1L250C8) / 3, 0)</f>
        <v>159069</v>
      </c>
      <c r="AR22" s="16" t="s">
        <v>1713</v>
      </c>
      <c r="AS22" s="17">
        <f>(A1L250C19 + A1L250C20)</f>
        <v>315687.33333333337</v>
      </c>
      <c r="AT22" s="16" t="s">
        <v>1714</v>
      </c>
      <c r="AU22" s="17">
        <f>IF(RUN_YEARS &gt; 3,(A1L250C1 + A1L250C4 + A1L250C7 + A1L250C10) / 4, 0)</f>
        <v>155175.25</v>
      </c>
      <c r="AV22" s="16" t="s">
        <v>1715</v>
      </c>
      <c r="AW22" s="17">
        <f>IF(RUN_YEARS &gt; 3,(A1L250C2 + A1L250C5 + A1L250C8 + A1L250C11) / 4, 0)</f>
        <v>159978</v>
      </c>
      <c r="AX22" s="16" t="s">
        <v>1716</v>
      </c>
      <c r="AY22" s="17">
        <f>(A1L250C22 + A1L250C23)</f>
        <v>315153.25</v>
      </c>
      <c r="AZ22" s="16" t="s">
        <v>1717</v>
      </c>
      <c r="BA22" s="17">
        <f>IF(RUN_YEARS &gt; 4,(A1L250C1 + A1L250C4 + A1L250C7 + A1L250C10 + A1L250C13) / 5, 0)</f>
        <v>152964</v>
      </c>
      <c r="BB22" s="16" t="s">
        <v>1718</v>
      </c>
      <c r="BC22" s="17">
        <f>IF(RUN_YEARS &gt; 4,(A1L250C2 + A1L250C5 + A1L250C8 + A1L250C11 + A1L250C14) / 5, 0)</f>
        <v>157088.20000000001</v>
      </c>
      <c r="BD22" s="16" t="s">
        <v>1719</v>
      </c>
      <c r="BE22" s="17">
        <f>(A1L250C25 + A1L250C26)</f>
        <v>310052.2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573559</v>
      </c>
      <c r="F23" s="16" t="s">
        <v>1721</v>
      </c>
      <c r="G23" s="17">
        <f>(A1L232C2)</f>
        <v>568641</v>
      </c>
      <c r="H23" s="16" t="s">
        <v>1722</v>
      </c>
      <c r="I23" s="17">
        <f>(A1L251C1 + A1L251C2)</f>
        <v>1142200</v>
      </c>
      <c r="J23" s="16" t="s">
        <v>1723</v>
      </c>
      <c r="K23" s="17">
        <f>(A1L232C4)</f>
        <v>562705</v>
      </c>
      <c r="L23" s="16" t="s">
        <v>1724</v>
      </c>
      <c r="M23" s="17">
        <f>(A1L232C5)</f>
        <v>555904</v>
      </c>
      <c r="N23" s="16" t="s">
        <v>1725</v>
      </c>
      <c r="O23" s="17">
        <f>(A1L251C4 + A1L251C5)</f>
        <v>1118609</v>
      </c>
      <c r="P23" s="16" t="s">
        <v>1726</v>
      </c>
      <c r="Q23" s="17">
        <f>(A1L232C7)</f>
        <v>489399</v>
      </c>
      <c r="R23" s="16" t="s">
        <v>1727</v>
      </c>
      <c r="S23" s="17">
        <f>(A1L232C8)</f>
        <v>493712</v>
      </c>
      <c r="T23" s="16" t="s">
        <v>1728</v>
      </c>
      <c r="U23" s="17">
        <f>(A1L251C7 + A1L251C8)</f>
        <v>983111</v>
      </c>
      <c r="V23" s="16" t="s">
        <v>1729</v>
      </c>
      <c r="W23" s="17">
        <f>(A1L232C10)</f>
        <v>382997</v>
      </c>
      <c r="X23" s="16" t="s">
        <v>1730</v>
      </c>
      <c r="Y23" s="17">
        <f>(A1L232C11)</f>
        <v>415943</v>
      </c>
      <c r="Z23" s="16" t="s">
        <v>1731</v>
      </c>
      <c r="AA23" s="17">
        <f>(A1L251C10 + A1L251C11)</f>
        <v>798940</v>
      </c>
      <c r="AB23" s="16" t="s">
        <v>1732</v>
      </c>
      <c r="AC23" s="17">
        <f>(A1L232C13)</f>
        <v>330840</v>
      </c>
      <c r="AD23" s="16" t="s">
        <v>1733</v>
      </c>
      <c r="AE23" s="17">
        <f>(A1L232C14)</f>
        <v>353196</v>
      </c>
      <c r="AF23" s="16" t="s">
        <v>1734</v>
      </c>
      <c r="AG23" s="17">
        <f>(A1L251C13 + A1L251C14)</f>
        <v>684036</v>
      </c>
      <c r="AH23" s="16" t="s">
        <v>1735</v>
      </c>
      <c r="AI23" s="17">
        <f>IF(RUN_YEARS &gt; 1,(A1L251C1 + A1L251C4) / 2, 0)</f>
        <v>568132</v>
      </c>
      <c r="AJ23" s="16" t="s">
        <v>1736</v>
      </c>
      <c r="AK23" s="17">
        <f>IF(RUN_YEARS &gt; 1,(A1L251C2 + A1L251C5) / 2, 0)</f>
        <v>562272.5</v>
      </c>
      <c r="AL23" s="16" t="s">
        <v>1737</v>
      </c>
      <c r="AM23" s="17">
        <f>(A1L251C16 + A1L251C17)</f>
        <v>1130404.5</v>
      </c>
      <c r="AN23" s="16" t="s">
        <v>1738</v>
      </c>
      <c r="AO23" s="17">
        <f>IF(RUN_YEARS &gt; 2,(A1L251C1 + A1L251C4 + A1L251C7) / 3, 0)</f>
        <v>541887.66666666663</v>
      </c>
      <c r="AP23" s="16" t="s">
        <v>1739</v>
      </c>
      <c r="AQ23" s="17">
        <f>IF(RUN_YEARS &gt; 2,(A1L251C2 + A1L251C5 + A1L251C8) / 3, 0)</f>
        <v>539419</v>
      </c>
      <c r="AR23" s="16" t="s">
        <v>1740</v>
      </c>
      <c r="AS23" s="17">
        <f>(A1L251C19 + A1L251C20)</f>
        <v>1081306.6666666665</v>
      </c>
      <c r="AT23" s="16" t="s">
        <v>1741</v>
      </c>
      <c r="AU23" s="17">
        <f>IF(RUN_YEARS &gt; 3,(A1L251C1 + A1L251C4 + A1L251C7 + A1L251C10) / 4, 0)</f>
        <v>502165</v>
      </c>
      <c r="AV23" s="16" t="s">
        <v>1742</v>
      </c>
      <c r="AW23" s="17">
        <f>IF(RUN_YEARS &gt; 3,(A1L251C2 + A1L251C5 + A1L251C8 + A1L251C11) / 4, 0)</f>
        <v>508550</v>
      </c>
      <c r="AX23" s="16" t="s">
        <v>1743</v>
      </c>
      <c r="AY23" s="17">
        <f>(A1L251C22 + A1L251C23)</f>
        <v>1010715</v>
      </c>
      <c r="AZ23" s="16" t="s">
        <v>1744</v>
      </c>
      <c r="BA23" s="17">
        <f>IF(RUN_YEARS &gt; 4,(A1L251C1 + A1L251C4 + A1L251C7 + A1L251C10 + A1L251C13) / 5, 0)</f>
        <v>467900</v>
      </c>
      <c r="BB23" s="16" t="s">
        <v>1745</v>
      </c>
      <c r="BC23" s="17">
        <f>IF(RUN_YEARS &gt; 4,(A1L251C2 + A1L251C5 + A1L251C8 + A1L251C11 + A1L251C14) / 5, 0)</f>
        <v>477479.2</v>
      </c>
      <c r="BD23" s="16" t="s">
        <v>1746</v>
      </c>
      <c r="BE23" s="17">
        <f>(A1L251C25 + A1L251C26)</f>
        <v>945379.2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23743</v>
      </c>
      <c r="F24" s="16" t="s">
        <v>1748</v>
      </c>
      <c r="G24" s="17">
        <f>(A1L215C2 + A1L233C2)</f>
        <v>5850</v>
      </c>
      <c r="H24" s="16" t="s">
        <v>1749</v>
      </c>
      <c r="I24" s="17">
        <f>(A1L252C1 + A1L252C2)</f>
        <v>29593</v>
      </c>
      <c r="J24" s="16" t="s">
        <v>1750</v>
      </c>
      <c r="K24" s="17">
        <f>(A1L215C4 + A1L233C4)</f>
        <v>24820</v>
      </c>
      <c r="L24" s="16" t="s">
        <v>1751</v>
      </c>
      <c r="M24" s="17">
        <f>(A1L215C5 + A1L233C5)</f>
        <v>5941</v>
      </c>
      <c r="N24" s="16" t="s">
        <v>1752</v>
      </c>
      <c r="O24" s="17">
        <f>(A1L252C4 + A1L252C5)</f>
        <v>30761</v>
      </c>
      <c r="P24" s="16" t="s">
        <v>1753</v>
      </c>
      <c r="Q24" s="17">
        <f>(A1L215C7 + A1L233C7)</f>
        <v>18978</v>
      </c>
      <c r="R24" s="16" t="s">
        <v>1754</v>
      </c>
      <c r="S24" s="17">
        <f>(A1L215C8 + A1L233C8)</f>
        <v>7169</v>
      </c>
      <c r="T24" s="16" t="s">
        <v>1755</v>
      </c>
      <c r="U24" s="17">
        <f>(A1L252C7 + A1L252C8)</f>
        <v>26147</v>
      </c>
      <c r="V24" s="16" t="s">
        <v>1756</v>
      </c>
      <c r="W24" s="17">
        <f>(A1L215C10 + A1L233C10)</f>
        <v>19877</v>
      </c>
      <c r="X24" s="16" t="s">
        <v>1757</v>
      </c>
      <c r="Y24" s="17">
        <f>(A1L215C11 + A1L233C11)</f>
        <v>8072</v>
      </c>
      <c r="Z24" s="16" t="s">
        <v>1758</v>
      </c>
      <c r="AA24" s="17">
        <f>(A1L252C10 + A1L252C11)</f>
        <v>27949</v>
      </c>
      <c r="AB24" s="16" t="s">
        <v>1759</v>
      </c>
      <c r="AC24" s="17">
        <f>(A1L215C13 + A1L233C13)</f>
        <v>19082</v>
      </c>
      <c r="AD24" s="16" t="s">
        <v>1760</v>
      </c>
      <c r="AE24" s="17">
        <f>(A1L215C14 + A1L233C14)</f>
        <v>7180</v>
      </c>
      <c r="AF24" s="16" t="s">
        <v>1761</v>
      </c>
      <c r="AG24" s="17">
        <f>(A1L252C13 + A1L252C14)</f>
        <v>26262</v>
      </c>
      <c r="AH24" s="16" t="s">
        <v>1762</v>
      </c>
      <c r="AI24" s="17">
        <f>IF(RUN_YEARS &gt; 1,(A1L252C1 + A1L252C4) / 2, 0)</f>
        <v>24281.5</v>
      </c>
      <c r="AJ24" s="16" t="s">
        <v>1763</v>
      </c>
      <c r="AK24" s="17">
        <f>IF(RUN_YEARS &gt; 1,(A1L252C2 + A1L252C5) / 2, 0)</f>
        <v>5895.5</v>
      </c>
      <c r="AL24" s="16" t="s">
        <v>1764</v>
      </c>
      <c r="AM24" s="17">
        <f>(A1L252C16 + A1L252C17)</f>
        <v>30177</v>
      </c>
      <c r="AN24" s="16" t="s">
        <v>1765</v>
      </c>
      <c r="AO24" s="17">
        <f>IF(RUN_YEARS &gt; 2,(A1L252C1 + A1L252C4 + A1L252C7) / 3, 0)</f>
        <v>22513.666666666668</v>
      </c>
      <c r="AP24" s="16" t="s">
        <v>1766</v>
      </c>
      <c r="AQ24" s="17">
        <f>IF(RUN_YEARS &gt; 2,(A1L252C2 + A1L252C5 + A1L252C8) / 3, 0)</f>
        <v>6320</v>
      </c>
      <c r="AR24" s="16" t="s">
        <v>1767</v>
      </c>
      <c r="AS24" s="17">
        <f>(A1L252C19 + A1L252C20)</f>
        <v>28833.666666666668</v>
      </c>
      <c r="AT24" s="16" t="s">
        <v>1768</v>
      </c>
      <c r="AU24" s="17">
        <f>IF(RUN_YEARS &gt; 3,(A1L252C1 + A1L252C4 + A1L252C7 + A1L252C10) / 4, 0)</f>
        <v>21854.5</v>
      </c>
      <c r="AV24" s="16" t="s">
        <v>1769</v>
      </c>
      <c r="AW24" s="17">
        <f>IF(RUN_YEARS &gt; 3,(A1L252C2 + A1L252C5 + A1L252C8 + A1L252C11) / 4, 0)</f>
        <v>6758</v>
      </c>
      <c r="AX24" s="16" t="s">
        <v>1770</v>
      </c>
      <c r="AY24" s="17">
        <f>(A1L252C22 + A1L252C23)</f>
        <v>28612.5</v>
      </c>
      <c r="AZ24" s="16" t="s">
        <v>1771</v>
      </c>
      <c r="BA24" s="17">
        <f>IF(RUN_YEARS &gt; 4,(A1L252C1 + A1L252C4 + A1L252C7 + A1L252C10 + A1L252C13) / 5, 0)</f>
        <v>21300</v>
      </c>
      <c r="BB24" s="16" t="s">
        <v>1772</v>
      </c>
      <c r="BC24" s="17">
        <f>IF(RUN_YEARS &gt; 4,(A1L252C2 + A1L252C5 + A1L252C8 + A1L252C11 + A1L252C14) / 5, 0)</f>
        <v>6842.4</v>
      </c>
      <c r="BD24" s="16" t="s">
        <v>1773</v>
      </c>
      <c r="BE24" s="17">
        <f>(A1L252C25 + A1L252C26)</f>
        <v>28142.400000000001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759803</v>
      </c>
      <c r="F25" s="16" t="s">
        <v>1775</v>
      </c>
      <c r="G25" s="17">
        <f>(A1L215C2 + A1L234C2)</f>
        <v>737067</v>
      </c>
      <c r="H25" s="16" t="s">
        <v>1776</v>
      </c>
      <c r="I25" s="17">
        <f>(A1L253C1 + A1L253C2)</f>
        <v>1496870</v>
      </c>
      <c r="J25" s="16" t="s">
        <v>1777</v>
      </c>
      <c r="K25" s="17">
        <f>(A1L215C4 + A1L234C4)</f>
        <v>745709</v>
      </c>
      <c r="L25" s="16" t="s">
        <v>1778</v>
      </c>
      <c r="M25" s="17">
        <f>(A1L215C5 + A1L234C5)</f>
        <v>718329</v>
      </c>
      <c r="N25" s="16" t="s">
        <v>1779</v>
      </c>
      <c r="O25" s="17">
        <f>(A1L253C4 + A1L253C5)</f>
        <v>1464038</v>
      </c>
      <c r="P25" s="16" t="s">
        <v>1780</v>
      </c>
      <c r="Q25" s="17">
        <f>(A1L215C7 + A1L234C7)</f>
        <v>657547</v>
      </c>
      <c r="R25" s="16" t="s">
        <v>1781</v>
      </c>
      <c r="S25" s="17">
        <f>(A1L215C8 + A1L234C8)</f>
        <v>659028</v>
      </c>
      <c r="T25" s="16" t="s">
        <v>1782</v>
      </c>
      <c r="U25" s="17">
        <f>(A1L253C7 + A1L253C8)</f>
        <v>1316575</v>
      </c>
      <c r="V25" s="16" t="s">
        <v>1783</v>
      </c>
      <c r="W25" s="17">
        <f>(A1L215C10 + A1L234C10)</f>
        <v>553720</v>
      </c>
      <c r="X25" s="16" t="s">
        <v>1784</v>
      </c>
      <c r="Y25" s="17">
        <f>(A1L215C11 + A1L234C11)</f>
        <v>586720</v>
      </c>
      <c r="Z25" s="16" t="s">
        <v>1785</v>
      </c>
      <c r="AA25" s="17">
        <f>(A1L253C10 + A1L253C11)</f>
        <v>1140440</v>
      </c>
      <c r="AB25" s="16" t="s">
        <v>1786</v>
      </c>
      <c r="AC25" s="17">
        <f>(A1L215C13 + A1L234C13)</f>
        <v>494041</v>
      </c>
      <c r="AD25" s="16" t="s">
        <v>1787</v>
      </c>
      <c r="AE25" s="17">
        <f>(A1L215C14 + A1L234C14)</f>
        <v>505905</v>
      </c>
      <c r="AF25" s="16" t="s">
        <v>1788</v>
      </c>
      <c r="AG25" s="17">
        <f>(A1L253C13 + A1L253C14)</f>
        <v>999946</v>
      </c>
      <c r="AH25" s="16" t="s">
        <v>1789</v>
      </c>
      <c r="AI25" s="17">
        <f>IF(RUN_YEARS &gt; 1,(A1L253C1 + A1L253C4) / 2, 0)</f>
        <v>752756</v>
      </c>
      <c r="AJ25" s="16" t="s">
        <v>1790</v>
      </c>
      <c r="AK25" s="17">
        <f>IF(RUN_YEARS &gt; 1,(A1L253C2 + A1L253C5) / 2, 0)</f>
        <v>727698</v>
      </c>
      <c r="AL25" s="16" t="s">
        <v>1791</v>
      </c>
      <c r="AM25" s="17">
        <f>(A1L253C16 + A1L253C17)</f>
        <v>1480454</v>
      </c>
      <c r="AN25" s="16" t="s">
        <v>1792</v>
      </c>
      <c r="AO25" s="17">
        <f>IF(RUN_YEARS &gt; 2,(A1L253C1 + A1L253C4 + A1L253C7) / 3, 0)</f>
        <v>721019.66666666663</v>
      </c>
      <c r="AP25" s="16" t="s">
        <v>1793</v>
      </c>
      <c r="AQ25" s="17">
        <f>IF(RUN_YEARS &gt; 2,(A1L253C2 + A1L253C5 + A1L253C8) / 3, 0)</f>
        <v>704808</v>
      </c>
      <c r="AR25" s="16" t="s">
        <v>1794</v>
      </c>
      <c r="AS25" s="17">
        <f>(A1L253C19 + A1L253C20)</f>
        <v>1425827.6666666665</v>
      </c>
      <c r="AT25" s="16" t="s">
        <v>1795</v>
      </c>
      <c r="AU25" s="17">
        <f>IF(RUN_YEARS &gt; 3,(A1L253C1 + A1L253C4 + A1L253C7 + A1L253C10) / 4, 0)</f>
        <v>679194.75</v>
      </c>
      <c r="AV25" s="16" t="s">
        <v>1796</v>
      </c>
      <c r="AW25" s="17">
        <f>IF(RUN_YEARS &gt; 3,(A1L253C2 + A1L253C5 + A1L253C8 + A1L253C11) / 4, 0)</f>
        <v>675286</v>
      </c>
      <c r="AX25" s="16" t="s">
        <v>1797</v>
      </c>
      <c r="AY25" s="17">
        <f>(A1L253C22 + A1L253C23)</f>
        <v>1354480.75</v>
      </c>
      <c r="AZ25" s="16" t="s">
        <v>1798</v>
      </c>
      <c r="BA25" s="17">
        <f>IF(RUN_YEARS &gt; 4,(A1L253C1 + A1L253C4 + A1L253C7 + A1L253C10 + A1L253C13) / 5, 0)</f>
        <v>642164</v>
      </c>
      <c r="BB25" s="16" t="s">
        <v>1799</v>
      </c>
      <c r="BC25" s="17">
        <f>IF(RUN_YEARS &gt; 4,(A1L253C2 + A1L253C5 + A1L253C8 + A1L253C11 + A1L253C14) / 5, 0)</f>
        <v>641409.80000000005</v>
      </c>
      <c r="BD25" s="16" t="s">
        <v>1800</v>
      </c>
      <c r="BE25" s="17">
        <f>(A1L253C25 + A1L253C26)</f>
        <v>1283573.8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6773500</v>
      </c>
      <c r="F26" s="16" t="s">
        <v>1802</v>
      </c>
      <c r="G26" s="17">
        <f>(A1L216C2 + A1L235C2)</f>
        <v>4815101</v>
      </c>
      <c r="H26" s="16" t="s">
        <v>1803</v>
      </c>
      <c r="I26" s="17">
        <f>(A1L254C1 + A1L254C2)</f>
        <v>11588601</v>
      </c>
      <c r="J26" s="16" t="s">
        <v>1804</v>
      </c>
      <c r="K26" s="17">
        <f>(A1L216C4 + A1L235C4)</f>
        <v>6308367</v>
      </c>
      <c r="L26" s="16" t="s">
        <v>1805</v>
      </c>
      <c r="M26" s="17">
        <f>(A1L216C5 + A1L235C5)</f>
        <v>4531565</v>
      </c>
      <c r="N26" s="16" t="s">
        <v>1806</v>
      </c>
      <c r="O26" s="17">
        <f>(A1L254C4 + A1L254C5)</f>
        <v>10839932</v>
      </c>
      <c r="P26" s="16" t="s">
        <v>1807</v>
      </c>
      <c r="Q26" s="17">
        <f>(A1L216C7 + A1L235C7)</f>
        <v>6060505</v>
      </c>
      <c r="R26" s="16" t="s">
        <v>1808</v>
      </c>
      <c r="S26" s="17">
        <f>(A1L216C8 + A1L235C8)</f>
        <v>4731466</v>
      </c>
      <c r="T26" s="16" t="s">
        <v>1809</v>
      </c>
      <c r="U26" s="17">
        <f>(A1L254C7 + A1L254C8)</f>
        <v>10791971</v>
      </c>
      <c r="V26" s="16" t="s">
        <v>1810</v>
      </c>
      <c r="W26" s="17">
        <f>(A1L216C10 + A1L235C10)</f>
        <v>6132925</v>
      </c>
      <c r="X26" s="16" t="s">
        <v>1811</v>
      </c>
      <c r="Y26" s="17">
        <f>(A1L216C11 + A1L235C11)</f>
        <v>4879683</v>
      </c>
      <c r="Z26" s="16" t="s">
        <v>1812</v>
      </c>
      <c r="AA26" s="17">
        <f>(A1L254C10 + A1L254C11)</f>
        <v>11012608</v>
      </c>
      <c r="AB26" s="16" t="s">
        <v>1813</v>
      </c>
      <c r="AC26" s="17">
        <f>(A1L216C13 + A1L235C13)</f>
        <v>5774040</v>
      </c>
      <c r="AD26" s="16" t="s">
        <v>1814</v>
      </c>
      <c r="AE26" s="17">
        <f>(A1L216C14 + A1L235C14)</f>
        <v>4562041</v>
      </c>
      <c r="AF26" s="16" t="s">
        <v>1815</v>
      </c>
      <c r="AG26" s="17">
        <f>(A1L254C13 + A1L254C14)</f>
        <v>10336081</v>
      </c>
      <c r="AH26" s="16" t="s">
        <v>1816</v>
      </c>
      <c r="AI26" s="17">
        <f>IF(RUN_YEARS &gt; 1,(A1L254C1 + A1L254C4) / 2, 0)</f>
        <v>6540933.5</v>
      </c>
      <c r="AJ26" s="16" t="s">
        <v>1817</v>
      </c>
      <c r="AK26" s="17">
        <f>IF(RUN_YEARS &gt; 1,(A1L254C2 + A1L254C5) / 2, 0)</f>
        <v>4673333</v>
      </c>
      <c r="AL26" s="16" t="s">
        <v>1818</v>
      </c>
      <c r="AM26" s="17">
        <f>(A1L254C16 + A1L254C17)</f>
        <v>11214266.5</v>
      </c>
      <c r="AN26" s="16" t="s">
        <v>1819</v>
      </c>
      <c r="AO26" s="17">
        <f>IF(RUN_YEARS &gt; 2,(A1L254C1 + A1L254C4 + A1L254C7) / 3, 0)</f>
        <v>6380790.666666667</v>
      </c>
      <c r="AP26" s="16" t="s">
        <v>1820</v>
      </c>
      <c r="AQ26" s="17">
        <f>IF(RUN_YEARS &gt; 2,(A1L254C2 + A1L254C5 + A1L254C8) / 3, 0)</f>
        <v>4692710.666666667</v>
      </c>
      <c r="AR26" s="16" t="s">
        <v>1821</v>
      </c>
      <c r="AS26" s="17">
        <f>(A1L254C19 + A1L254C20)</f>
        <v>11073501.333333334</v>
      </c>
      <c r="AT26" s="16" t="s">
        <v>1822</v>
      </c>
      <c r="AU26" s="17">
        <f>IF(RUN_YEARS &gt; 3,(A1L254C1 + A1L254C4 + A1L254C7 + A1L254C10) / 4, 0)</f>
        <v>6318824.25</v>
      </c>
      <c r="AV26" s="16" t="s">
        <v>1823</v>
      </c>
      <c r="AW26" s="17">
        <f>IF(RUN_YEARS &gt; 3,(A1L254C2 + A1L254C5 + A1L254C8 + A1L254C11) / 4, 0)</f>
        <v>4739453.75</v>
      </c>
      <c r="AX26" s="16" t="s">
        <v>1824</v>
      </c>
      <c r="AY26" s="17">
        <f>(A1L254C22 + A1L254C23)</f>
        <v>11058278</v>
      </c>
      <c r="AZ26" s="16" t="s">
        <v>1825</v>
      </c>
      <c r="BA26" s="17">
        <f>IF(RUN_YEARS &gt; 4,(A1L254C1 + A1L254C4 + A1L254C7 + A1L254C10 + A1L254C13) / 5, 0)</f>
        <v>6209867.4000000004</v>
      </c>
      <c r="BB26" s="16" t="s">
        <v>1826</v>
      </c>
      <c r="BC26" s="17">
        <f>IF(RUN_YEARS &gt; 4,(A1L254C2 + A1L254C5 + A1L254C8 + A1L254C11 + A1L254C14) / 5, 0)</f>
        <v>4703971.2</v>
      </c>
      <c r="BD26" s="16" t="s">
        <v>1827</v>
      </c>
      <c r="BE26" s="17">
        <f>(A1L254C25 + A1L254C26)</f>
        <v>10913838.600000001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1.4E-2</v>
      </c>
      <c r="R8" s="16" t="s">
        <v>1875</v>
      </c>
      <c r="S8" s="15">
        <v>1.4E-2</v>
      </c>
      <c r="T8" s="16" t="s">
        <v>1878</v>
      </c>
      <c r="U8" s="17">
        <f>(A1L301C7 + A1L301C8)</f>
        <v>2.8000000000000001E-2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9.3333333333333341E-3</v>
      </c>
      <c r="AL8" s="16" t="s">
        <v>1883</v>
      </c>
      <c r="AM8" s="17">
        <f>IF(RUN_YEARS &gt; 3,(A1L301C3 + A1L301C6 + A1L301C9 + A1L301C12) / 4, 0 )</f>
        <v>7.0000000000000001E-3</v>
      </c>
      <c r="AN8" s="16" t="s">
        <v>1884</v>
      </c>
      <c r="AO8" s="17">
        <f>IF(RUN_YEARS &gt; 4,(A1L301C3 + A1L301C6 + A1L301C9 + A1L301C12 + A1L301C15) / 5, 0 )</f>
        <v>5.5999999999999999E-3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2.4009999999999998</v>
      </c>
      <c r="F9" s="16" t="s">
        <v>1885</v>
      </c>
      <c r="G9" s="15">
        <v>4.6310000000000002</v>
      </c>
      <c r="H9" s="16" t="s">
        <v>1886</v>
      </c>
      <c r="I9" s="17">
        <f>(A1L302C1 + A1L302C2)</f>
        <v>7.032</v>
      </c>
      <c r="J9" s="16" t="s">
        <v>1885</v>
      </c>
      <c r="K9" s="15">
        <v>2.09</v>
      </c>
      <c r="L9" s="16" t="s">
        <v>1885</v>
      </c>
      <c r="M9" s="15">
        <v>3.9940000000000002</v>
      </c>
      <c r="N9" s="16" t="s">
        <v>1887</v>
      </c>
      <c r="O9" s="17">
        <f>(A1L302C4 + A1L302C5)</f>
        <v>6.0839999999999996</v>
      </c>
      <c r="P9" s="16" t="s">
        <v>1885</v>
      </c>
      <c r="Q9" s="15">
        <v>2.331</v>
      </c>
      <c r="R9" s="16" t="s">
        <v>1885</v>
      </c>
      <c r="S9" s="15">
        <v>4.8339999999999996</v>
      </c>
      <c r="T9" s="16" t="s">
        <v>1888</v>
      </c>
      <c r="U9" s="17">
        <f>(A1L302C7 + A1L302C8)</f>
        <v>7.1649999999999991</v>
      </c>
      <c r="V9" s="16" t="s">
        <v>1885</v>
      </c>
      <c r="W9" s="15">
        <v>2.7130000000000001</v>
      </c>
      <c r="X9" s="16" t="s">
        <v>1885</v>
      </c>
      <c r="Y9" s="15">
        <v>5.9130000000000003</v>
      </c>
      <c r="Z9" s="16" t="s">
        <v>1889</v>
      </c>
      <c r="AA9" s="17">
        <f>(A1L302C10 + A1L302C11)</f>
        <v>8.6260000000000012</v>
      </c>
      <c r="AB9" s="16" t="s">
        <v>1885</v>
      </c>
      <c r="AC9" s="15">
        <v>2.4670000000000001</v>
      </c>
      <c r="AD9" s="16" t="s">
        <v>1885</v>
      </c>
      <c r="AE9" s="15">
        <v>6.19</v>
      </c>
      <c r="AF9" s="16" t="s">
        <v>1890</v>
      </c>
      <c r="AG9" s="17">
        <f>(A1L302C13 + A1L302C14)</f>
        <v>8.657</v>
      </c>
      <c r="AH9" s="16" t="s">
        <v>1891</v>
      </c>
      <c r="AI9" s="17">
        <f>IF(RUN_YEARS &gt; 1,(A1L302C3 + A1L302C6) / 2, 0 )</f>
        <v>6.5579999999999998</v>
      </c>
      <c r="AJ9" s="16" t="s">
        <v>1892</v>
      </c>
      <c r="AK9" s="17">
        <f>IF(RUN_YEARS &gt; 2,(A1L302C3 + A1L302C6 + A1L302C9) / 3, 0 )</f>
        <v>6.7603333333333326</v>
      </c>
      <c r="AL9" s="16" t="s">
        <v>1893</v>
      </c>
      <c r="AM9" s="17">
        <f>IF(RUN_YEARS &gt; 3,(A1L302C3 + A1L302C6 + A1L302C9 + A1L302C12) / 4, 0 )</f>
        <v>7.22675</v>
      </c>
      <c r="AN9" s="16" t="s">
        <v>1894</v>
      </c>
      <c r="AO9" s="17">
        <f>IF(RUN_YEARS &gt; 4,(A1L302C3 + A1L302C6 + A1L302C9 + A1L302C12 + A1L302C15) / 5, 0 )</f>
        <v>7.5128000000000004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1.5840000000000001</v>
      </c>
      <c r="F10" s="16" t="s">
        <v>1895</v>
      </c>
      <c r="G10" s="15">
        <v>3.5640000000000001</v>
      </c>
      <c r="H10" s="16" t="s">
        <v>1896</v>
      </c>
      <c r="I10" s="17">
        <f>(A1L303C1 + A1L303C2)</f>
        <v>5.1479999999999997</v>
      </c>
      <c r="J10" s="16" t="s">
        <v>1895</v>
      </c>
      <c r="K10" s="15">
        <v>1.41</v>
      </c>
      <c r="L10" s="16" t="s">
        <v>1895</v>
      </c>
      <c r="M10" s="15">
        <v>3.198</v>
      </c>
      <c r="N10" s="16" t="s">
        <v>1897</v>
      </c>
      <c r="O10" s="17">
        <f>(A1L303C4 + A1L303C5)</f>
        <v>4.6079999999999997</v>
      </c>
      <c r="P10" s="16" t="s">
        <v>1895</v>
      </c>
      <c r="Q10" s="15">
        <v>0.97299999999999998</v>
      </c>
      <c r="R10" s="16" t="s">
        <v>1895</v>
      </c>
      <c r="S10" s="15">
        <v>3.0209999999999999</v>
      </c>
      <c r="T10" s="16" t="s">
        <v>1898</v>
      </c>
      <c r="U10" s="17">
        <f>(A1L303C7 + A1L303C8)</f>
        <v>3.9939999999999998</v>
      </c>
      <c r="V10" s="16" t="s">
        <v>1895</v>
      </c>
      <c r="W10" s="15">
        <v>0.85099999999999998</v>
      </c>
      <c r="X10" s="16" t="s">
        <v>1895</v>
      </c>
      <c r="Y10" s="15">
        <v>3.42</v>
      </c>
      <c r="Z10" s="16" t="s">
        <v>1899</v>
      </c>
      <c r="AA10" s="17">
        <f>(A1L303C10 + A1L303C11)</f>
        <v>4.2709999999999999</v>
      </c>
      <c r="AB10" s="16" t="s">
        <v>1895</v>
      </c>
      <c r="AC10" s="15">
        <v>0.745</v>
      </c>
      <c r="AD10" s="16" t="s">
        <v>1895</v>
      </c>
      <c r="AE10" s="15">
        <v>3.831</v>
      </c>
      <c r="AF10" s="16" t="s">
        <v>1900</v>
      </c>
      <c r="AG10" s="17">
        <f>(A1L303C13 + A1L303C14)</f>
        <v>4.5759999999999996</v>
      </c>
      <c r="AH10" s="16" t="s">
        <v>1901</v>
      </c>
      <c r="AI10" s="17">
        <f>IF(RUN_YEARS &gt; 1,(A1L303C3 + A1L303C6) / 2, 0 )</f>
        <v>4.8780000000000001</v>
      </c>
      <c r="AJ10" s="16" t="s">
        <v>1902</v>
      </c>
      <c r="AK10" s="17">
        <f>IF(RUN_YEARS &gt; 2,(A1L303C3 + A1L303C6 + A1L303C9) / 3, 0 )</f>
        <v>4.583333333333333</v>
      </c>
      <c r="AL10" s="16" t="s">
        <v>1903</v>
      </c>
      <c r="AM10" s="17">
        <f>IF(RUN_YEARS &gt; 3,(A1L303C3 + A1L303C6 + A1L303C9 + A1L303C12) / 4, 0 )</f>
        <v>4.5052500000000002</v>
      </c>
      <c r="AN10" s="16" t="s">
        <v>1904</v>
      </c>
      <c r="AO10" s="17">
        <f>IF(RUN_YEARS &gt; 4,(A1L303C3 + A1L303C6 + A1L303C9 + A1L303C12 + A1L303C15) / 5, 0 )</f>
        <v>4.5194000000000001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3.9849999999999999</v>
      </c>
      <c r="F11" s="16" t="s">
        <v>1906</v>
      </c>
      <c r="G11" s="17">
        <f>(A1L302C2 + A1L303C2)</f>
        <v>8.1950000000000003</v>
      </c>
      <c r="H11" s="16" t="s">
        <v>1907</v>
      </c>
      <c r="I11" s="17">
        <f>(A1L304C1 + A1L304C2)</f>
        <v>12.18</v>
      </c>
      <c r="J11" s="16" t="s">
        <v>1908</v>
      </c>
      <c r="K11" s="17">
        <f>(A1L302C4 + A1L303C4)</f>
        <v>3.5</v>
      </c>
      <c r="L11" s="16" t="s">
        <v>1909</v>
      </c>
      <c r="M11" s="17">
        <f>(A1L302C5 + A1L303C5)</f>
        <v>7.1920000000000002</v>
      </c>
      <c r="N11" s="16" t="s">
        <v>1910</v>
      </c>
      <c r="O11" s="17">
        <f>(A1L304C4 + A1L304C5)</f>
        <v>10.692</v>
      </c>
      <c r="P11" s="16" t="s">
        <v>1911</v>
      </c>
      <c r="Q11" s="17">
        <f>(A1L302C7 + A1L303C7)</f>
        <v>3.3039999999999998</v>
      </c>
      <c r="R11" s="16" t="s">
        <v>1912</v>
      </c>
      <c r="S11" s="17">
        <f>(A1L302C8 + A1L303C8)</f>
        <v>7.8549999999999995</v>
      </c>
      <c r="T11" s="16" t="s">
        <v>1913</v>
      </c>
      <c r="U11" s="17">
        <f>(A1L304C7 + A1L304C8)</f>
        <v>11.158999999999999</v>
      </c>
      <c r="V11" s="16" t="s">
        <v>1914</v>
      </c>
      <c r="W11" s="17">
        <f>(A1L302C10 + A1L303C10)</f>
        <v>3.5640000000000001</v>
      </c>
      <c r="X11" s="16" t="s">
        <v>1915</v>
      </c>
      <c r="Y11" s="17">
        <f>(A1L302C11 + A1L303C11)</f>
        <v>9.3330000000000002</v>
      </c>
      <c r="Z11" s="16" t="s">
        <v>1916</v>
      </c>
      <c r="AA11" s="17">
        <f>(A1L304C10 + A1L304C11)</f>
        <v>12.897</v>
      </c>
      <c r="AB11" s="16" t="s">
        <v>1917</v>
      </c>
      <c r="AC11" s="17">
        <f>(A1L302C13 + A1L303C13)</f>
        <v>3.2120000000000002</v>
      </c>
      <c r="AD11" s="16" t="s">
        <v>1918</v>
      </c>
      <c r="AE11" s="17">
        <f>(A1L302C14 + A1L303C14)</f>
        <v>10.021000000000001</v>
      </c>
      <c r="AF11" s="16" t="s">
        <v>1919</v>
      </c>
      <c r="AG11" s="17">
        <f>(A1L304C13 + A1L304C14)</f>
        <v>13.233000000000001</v>
      </c>
      <c r="AH11" s="16" t="s">
        <v>1920</v>
      </c>
      <c r="AI11" s="17">
        <f>IF(RUN_YEARS &gt; 1,(A1L304C3 + A1L304C6) / 2, 0 )</f>
        <v>11.436</v>
      </c>
      <c r="AJ11" s="16" t="s">
        <v>1921</v>
      </c>
      <c r="AK11" s="17">
        <f>IF(RUN_YEARS &gt; 2,(A1L304C3 + A1L304C6 + A1L304C9) / 3, 0 )</f>
        <v>11.343666666666666</v>
      </c>
      <c r="AL11" s="16" t="s">
        <v>1922</v>
      </c>
      <c r="AM11" s="17">
        <f>IF(RUN_YEARS &gt; 3,(A1L304C3 + A1L304C6 + A1L304C9 + A1L304C12) / 4, 0 )</f>
        <v>11.731999999999999</v>
      </c>
      <c r="AN11" s="16" t="s">
        <v>1923</v>
      </c>
      <c r="AO11" s="17">
        <f>IF(RUN_YEARS &gt; 4,(A1L304C3 + A1L304C6 + A1L304C9 + A1L304C12 + A1L304C15) / 5, 0 )</f>
        <v>12.0322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77.504999999999995</v>
      </c>
      <c r="F12" s="16" t="s">
        <v>1924</v>
      </c>
      <c r="G12" s="15">
        <v>158.66999999999999</v>
      </c>
      <c r="H12" s="16" t="s">
        <v>1925</v>
      </c>
      <c r="I12" s="17">
        <f>(A1L305C1 + A1L305C2)</f>
        <v>236.17499999999998</v>
      </c>
      <c r="J12" s="16" t="s">
        <v>1924</v>
      </c>
      <c r="K12" s="15">
        <v>80.697999999999993</v>
      </c>
      <c r="L12" s="16" t="s">
        <v>1924</v>
      </c>
      <c r="M12" s="15">
        <v>167.22399999999999</v>
      </c>
      <c r="N12" s="16" t="s">
        <v>1926</v>
      </c>
      <c r="O12" s="17">
        <f>(A1L305C4 + A1L305C5)</f>
        <v>247.92199999999997</v>
      </c>
      <c r="P12" s="16" t="s">
        <v>1924</v>
      </c>
      <c r="Q12" s="15">
        <v>85.067999999999998</v>
      </c>
      <c r="R12" s="16" t="s">
        <v>1924</v>
      </c>
      <c r="S12" s="15">
        <v>174.11600000000001</v>
      </c>
      <c r="T12" s="16" t="s">
        <v>1927</v>
      </c>
      <c r="U12" s="17">
        <f>(A1L305C7 + A1L305C8)</f>
        <v>259.18400000000003</v>
      </c>
      <c r="V12" s="16" t="s">
        <v>1924</v>
      </c>
      <c r="W12" s="15">
        <v>98.926000000000002</v>
      </c>
      <c r="X12" s="16" t="s">
        <v>1924</v>
      </c>
      <c r="Y12" s="15">
        <v>184.07900000000001</v>
      </c>
      <c r="Z12" s="16" t="s">
        <v>1928</v>
      </c>
      <c r="AA12" s="17">
        <f>(A1L305C10 + A1L305C11)</f>
        <v>283.005</v>
      </c>
      <c r="AB12" s="16" t="s">
        <v>1924</v>
      </c>
      <c r="AC12" s="15">
        <v>96.070999999999998</v>
      </c>
      <c r="AD12" s="16" t="s">
        <v>1924</v>
      </c>
      <c r="AE12" s="15">
        <v>172.696</v>
      </c>
      <c r="AF12" s="16" t="s">
        <v>1929</v>
      </c>
      <c r="AG12" s="17">
        <f>(A1L305C13 + A1L305C14)</f>
        <v>268.767</v>
      </c>
      <c r="AH12" s="16" t="s">
        <v>1930</v>
      </c>
      <c r="AI12" s="17">
        <f>IF(RUN_YEARS &gt; 1,(A1L305C3 + A1L305C6) / 2, 0 )</f>
        <v>242.04849999999999</v>
      </c>
      <c r="AJ12" s="16" t="s">
        <v>1931</v>
      </c>
      <c r="AK12" s="17">
        <f>IF(RUN_YEARS &gt; 2,(A1L305C3 + A1L305C6 + A1L305C9) / 3, 0 )</f>
        <v>247.76033333333331</v>
      </c>
      <c r="AL12" s="16" t="s">
        <v>1932</v>
      </c>
      <c r="AM12" s="17">
        <f>IF(RUN_YEARS &gt; 3,(A1L305C3 + A1L305C6 + A1L305C9 + A1L305C12) / 4, 0 )</f>
        <v>256.57150000000001</v>
      </c>
      <c r="AN12" s="16" t="s">
        <v>1933</v>
      </c>
      <c r="AO12" s="17">
        <f>IF(RUN_YEARS &gt; 4,(A1L305C3 + A1L305C6 + A1L305C9 + A1L305C12 + A1L305C15) / 5, 0 )</f>
        <v>259.01060000000001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179.05099999999999</v>
      </c>
      <c r="F13" s="16" t="s">
        <v>1934</v>
      </c>
      <c r="G13" s="15">
        <v>153.899</v>
      </c>
      <c r="H13" s="16" t="s">
        <v>1935</v>
      </c>
      <c r="I13" s="17">
        <f>(A1L306C1 + A1L306C2)</f>
        <v>332.95</v>
      </c>
      <c r="J13" s="16" t="s">
        <v>1934</v>
      </c>
      <c r="K13" s="15">
        <v>166.858</v>
      </c>
      <c r="L13" s="16" t="s">
        <v>1934</v>
      </c>
      <c r="M13" s="15">
        <v>136.11199999999999</v>
      </c>
      <c r="N13" s="16" t="s">
        <v>1936</v>
      </c>
      <c r="O13" s="17">
        <f>(A1L306C4 + A1L306C5)</f>
        <v>302.97000000000003</v>
      </c>
      <c r="P13" s="16" t="s">
        <v>1934</v>
      </c>
      <c r="Q13" s="15">
        <v>166.161</v>
      </c>
      <c r="R13" s="16" t="s">
        <v>1934</v>
      </c>
      <c r="S13" s="15">
        <v>140.33199999999999</v>
      </c>
      <c r="T13" s="16" t="s">
        <v>1937</v>
      </c>
      <c r="U13" s="17">
        <f>(A1L306C7 + A1L306C8)</f>
        <v>306.49299999999999</v>
      </c>
      <c r="V13" s="16" t="s">
        <v>1934</v>
      </c>
      <c r="W13" s="15">
        <v>202.18299999999999</v>
      </c>
      <c r="X13" s="16" t="s">
        <v>1934</v>
      </c>
      <c r="Y13" s="15">
        <v>153.30600000000001</v>
      </c>
      <c r="Z13" s="16" t="s">
        <v>1938</v>
      </c>
      <c r="AA13" s="17">
        <f>(A1L306C10 + A1L306C11)</f>
        <v>355.48900000000003</v>
      </c>
      <c r="AB13" s="16" t="s">
        <v>1934</v>
      </c>
      <c r="AC13" s="15">
        <v>215.79300000000001</v>
      </c>
      <c r="AD13" s="16" t="s">
        <v>1934</v>
      </c>
      <c r="AE13" s="15">
        <v>163.625</v>
      </c>
      <c r="AF13" s="16" t="s">
        <v>1939</v>
      </c>
      <c r="AG13" s="17">
        <f>(A1L306C13 + A1L306C14)</f>
        <v>379.41800000000001</v>
      </c>
      <c r="AH13" s="16" t="s">
        <v>1940</v>
      </c>
      <c r="AI13" s="17">
        <f>IF(RUN_YEARS &gt; 1,(A1L306C3 + A1L306C6) / 2, 0 )</f>
        <v>317.96000000000004</v>
      </c>
      <c r="AJ13" s="16" t="s">
        <v>1941</v>
      </c>
      <c r="AK13" s="17">
        <f>IF(RUN_YEARS &gt; 2,(A1L306C3 + A1L306C6 + A1L306C9) / 3, 0 )</f>
        <v>314.13766666666669</v>
      </c>
      <c r="AL13" s="16" t="s">
        <v>1942</v>
      </c>
      <c r="AM13" s="17">
        <f>IF(RUN_YEARS &gt; 3,(A1L306C3 + A1L306C6 + A1L306C9 + A1L306C12) / 4, 0 )</f>
        <v>324.47550000000001</v>
      </c>
      <c r="AN13" s="16" t="s">
        <v>1943</v>
      </c>
      <c r="AO13" s="17">
        <f>IF(RUN_YEARS &gt; 4,(A1L306C3 + A1L306C6 + A1L306C9 + A1L306C12 + A1L306C15) / 5, 0 )</f>
        <v>335.46400000000006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3.9929999999999999</v>
      </c>
      <c r="F14" s="16" t="s">
        <v>1944</v>
      </c>
      <c r="G14" s="15">
        <v>6.649</v>
      </c>
      <c r="H14" s="16" t="s">
        <v>1945</v>
      </c>
      <c r="I14" s="17">
        <f>(A1L307C1 + A1L307C2)</f>
        <v>10.641999999999999</v>
      </c>
      <c r="J14" s="16" t="s">
        <v>1944</v>
      </c>
      <c r="K14" s="15">
        <v>4.8170000000000002</v>
      </c>
      <c r="L14" s="16" t="s">
        <v>1944</v>
      </c>
      <c r="M14" s="15">
        <v>7.7590000000000003</v>
      </c>
      <c r="N14" s="16" t="s">
        <v>1946</v>
      </c>
      <c r="O14" s="17">
        <f>(A1L307C4 + A1L307C5)</f>
        <v>12.576000000000001</v>
      </c>
      <c r="P14" s="16" t="s">
        <v>1944</v>
      </c>
      <c r="Q14" s="15">
        <v>3.1509999999999998</v>
      </c>
      <c r="R14" s="16" t="s">
        <v>1944</v>
      </c>
      <c r="S14" s="15">
        <v>6.6150000000000002</v>
      </c>
      <c r="T14" s="16" t="s">
        <v>1947</v>
      </c>
      <c r="U14" s="17">
        <f>(A1L307C7 + A1L307C8)</f>
        <v>9.766</v>
      </c>
      <c r="V14" s="16" t="s">
        <v>1944</v>
      </c>
      <c r="W14" s="15">
        <v>2.5289999999999999</v>
      </c>
      <c r="X14" s="16" t="s">
        <v>1944</v>
      </c>
      <c r="Y14" s="15">
        <v>5.6379999999999999</v>
      </c>
      <c r="Z14" s="16" t="s">
        <v>1948</v>
      </c>
      <c r="AA14" s="17">
        <f>(A1L307C10 + A1L307C11)</f>
        <v>8.1669999999999998</v>
      </c>
      <c r="AB14" s="16" t="s">
        <v>1944</v>
      </c>
      <c r="AC14" s="15">
        <v>2.33</v>
      </c>
      <c r="AD14" s="16" t="s">
        <v>1944</v>
      </c>
      <c r="AE14" s="15">
        <v>5.6449999999999996</v>
      </c>
      <c r="AF14" s="16" t="s">
        <v>1949</v>
      </c>
      <c r="AG14" s="17">
        <f>(A1L307C13 + A1L307C14)</f>
        <v>7.9749999999999996</v>
      </c>
      <c r="AH14" s="16" t="s">
        <v>1950</v>
      </c>
      <c r="AI14" s="17">
        <f>IF(RUN_YEARS &gt; 1,(A1L307C3 + A1L307C6) / 2, 0 )</f>
        <v>11.609</v>
      </c>
      <c r="AJ14" s="16" t="s">
        <v>1951</v>
      </c>
      <c r="AK14" s="17">
        <f>IF(RUN_YEARS &gt; 2,(A1L307C3 + A1L307C6 + A1L307C9) / 3, 0 )</f>
        <v>10.994666666666667</v>
      </c>
      <c r="AL14" s="16" t="s">
        <v>1952</v>
      </c>
      <c r="AM14" s="17">
        <f>IF(RUN_YEARS &gt; 3,(A1L307C3 + A1L307C6 + A1L307C9 + A1L307C12) / 4, 0 )</f>
        <v>10.287750000000001</v>
      </c>
      <c r="AN14" s="16" t="s">
        <v>1953</v>
      </c>
      <c r="AO14" s="17">
        <f>IF(RUN_YEARS &gt; 4,(A1L307C3 + A1L307C6 + A1L307C9 + A1L307C12 + A1L307C15) / 5, 0 )</f>
        <v>9.8252000000000006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183.04399999999998</v>
      </c>
      <c r="F15" s="16" t="s">
        <v>1955</v>
      </c>
      <c r="G15" s="17">
        <f>(A1L306C2 + A1L307C2)</f>
        <v>160.548</v>
      </c>
      <c r="H15" s="16" t="s">
        <v>1956</v>
      </c>
      <c r="I15" s="17">
        <f>(A1L308C1 + A1L308C2)</f>
        <v>343.59199999999998</v>
      </c>
      <c r="J15" s="16" t="s">
        <v>1957</v>
      </c>
      <c r="K15" s="17">
        <f>(A1L306C4 + A1L307C4)</f>
        <v>171.67500000000001</v>
      </c>
      <c r="L15" s="16" t="s">
        <v>1958</v>
      </c>
      <c r="M15" s="17">
        <f>(A1L306C5 + A1L307C5)</f>
        <v>143.87099999999998</v>
      </c>
      <c r="N15" s="16" t="s">
        <v>1959</v>
      </c>
      <c r="O15" s="17">
        <f>(A1L308C4 + A1L308C5)</f>
        <v>315.54599999999999</v>
      </c>
      <c r="P15" s="16" t="s">
        <v>1960</v>
      </c>
      <c r="Q15" s="17">
        <f>(A1L306C7 + A1L307C7)</f>
        <v>169.31200000000001</v>
      </c>
      <c r="R15" s="16" t="s">
        <v>1961</v>
      </c>
      <c r="S15" s="17">
        <f>(A1L306C8 + A1L307C8)</f>
        <v>146.947</v>
      </c>
      <c r="T15" s="16" t="s">
        <v>1962</v>
      </c>
      <c r="U15" s="17">
        <f>(A1L308C7 + A1L308C8)</f>
        <v>316.25900000000001</v>
      </c>
      <c r="V15" s="16" t="s">
        <v>1963</v>
      </c>
      <c r="W15" s="17">
        <f>(A1L306C10 + A1L307C10)</f>
        <v>204.71199999999999</v>
      </c>
      <c r="X15" s="16" t="s">
        <v>1964</v>
      </c>
      <c r="Y15" s="17">
        <f>(A1L306C11 + A1L307C11)</f>
        <v>158.94400000000002</v>
      </c>
      <c r="Z15" s="16" t="s">
        <v>1965</v>
      </c>
      <c r="AA15" s="17">
        <f>(A1L308C10 + A1L308C11)</f>
        <v>363.65600000000001</v>
      </c>
      <c r="AB15" s="16" t="s">
        <v>1966</v>
      </c>
      <c r="AC15" s="17">
        <f>(A1L306C13 + A1L307C13)</f>
        <v>218.12300000000002</v>
      </c>
      <c r="AD15" s="16" t="s">
        <v>1967</v>
      </c>
      <c r="AE15" s="17">
        <f>(A1L306C14 + A1L307C14)</f>
        <v>169.27</v>
      </c>
      <c r="AF15" s="16" t="s">
        <v>1968</v>
      </c>
      <c r="AG15" s="17">
        <f>(A1L308C13 + A1L308C14)</f>
        <v>387.39300000000003</v>
      </c>
      <c r="AH15" s="16" t="s">
        <v>1969</v>
      </c>
      <c r="AI15" s="17">
        <f>IF(RUN_YEARS &gt; 1,(A1L308C3 + A1L308C6) / 2, 0 )</f>
        <v>329.56899999999996</v>
      </c>
      <c r="AJ15" s="16" t="s">
        <v>1970</v>
      </c>
      <c r="AK15" s="17">
        <f>IF(RUN_YEARS &gt; 2,(A1L308C3 + A1L308C6 + A1L308C9) / 3, 0 )</f>
        <v>325.13233333333329</v>
      </c>
      <c r="AL15" s="16" t="s">
        <v>1971</v>
      </c>
      <c r="AM15" s="17">
        <f>IF(RUN_YEARS &gt; 3,(A1L308C3 + A1L308C6 + A1L308C9 + A1L308C12) / 4, 0 )</f>
        <v>334.76324999999997</v>
      </c>
      <c r="AN15" s="16" t="s">
        <v>1972</v>
      </c>
      <c r="AO15" s="17">
        <f>IF(RUN_YEARS &gt; 4,(A1L308C3 + A1L308C6 + A1L308C9 + A1L308C12 + A1L308C15) / 5, 0 )</f>
        <v>345.28919999999999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65.805999999999997</v>
      </c>
      <c r="F16" s="16" t="s">
        <v>1973</v>
      </c>
      <c r="G16" s="15">
        <v>95.38</v>
      </c>
      <c r="H16" s="16" t="s">
        <v>1974</v>
      </c>
      <c r="I16" s="17">
        <f>(A1L309C1 + A1L309C2)</f>
        <v>161.18599999999998</v>
      </c>
      <c r="J16" s="16" t="s">
        <v>1973</v>
      </c>
      <c r="K16" s="15">
        <v>61.662999999999997</v>
      </c>
      <c r="L16" s="16" t="s">
        <v>1973</v>
      </c>
      <c r="M16" s="15">
        <v>85.266000000000005</v>
      </c>
      <c r="N16" s="16" t="s">
        <v>1975</v>
      </c>
      <c r="O16" s="17">
        <f>(A1L309C4 + A1L309C5)</f>
        <v>146.929</v>
      </c>
      <c r="P16" s="16" t="s">
        <v>1973</v>
      </c>
      <c r="Q16" s="15">
        <v>73.296000000000006</v>
      </c>
      <c r="R16" s="16" t="s">
        <v>1973</v>
      </c>
      <c r="S16" s="15">
        <v>99.424000000000007</v>
      </c>
      <c r="T16" s="16" t="s">
        <v>1976</v>
      </c>
      <c r="U16" s="17">
        <f>(A1L309C7 + A1L309C8)</f>
        <v>172.72000000000003</v>
      </c>
      <c r="V16" s="16" t="s">
        <v>1973</v>
      </c>
      <c r="W16" s="15">
        <v>92.53</v>
      </c>
      <c r="X16" s="16" t="s">
        <v>1973</v>
      </c>
      <c r="Y16" s="15">
        <v>114.06</v>
      </c>
      <c r="Z16" s="16" t="s">
        <v>1977</v>
      </c>
      <c r="AA16" s="17">
        <f>(A1L309C10 + A1L309C11)</f>
        <v>206.59</v>
      </c>
      <c r="AB16" s="16" t="s">
        <v>1973</v>
      </c>
      <c r="AC16" s="15">
        <v>90.441999999999993</v>
      </c>
      <c r="AD16" s="16" t="s">
        <v>1973</v>
      </c>
      <c r="AE16" s="15">
        <v>114.571</v>
      </c>
      <c r="AF16" s="16" t="s">
        <v>1978</v>
      </c>
      <c r="AG16" s="17">
        <f>(A1L309C13 + A1L309C14)</f>
        <v>205.01299999999998</v>
      </c>
      <c r="AH16" s="16" t="s">
        <v>1979</v>
      </c>
      <c r="AI16" s="17">
        <f>IF(RUN_YEARS &gt; 1,(A1L309C3 + A1L309C6) / 2, 0 )</f>
        <v>154.0575</v>
      </c>
      <c r="AJ16" s="16" t="s">
        <v>1980</v>
      </c>
      <c r="AK16" s="17">
        <f>IF(RUN_YEARS &gt; 2,(A1L309C3 + A1L309C6 + A1L309C9) / 3, 0 )</f>
        <v>160.27833333333334</v>
      </c>
      <c r="AL16" s="16" t="s">
        <v>1981</v>
      </c>
      <c r="AM16" s="17">
        <f>IF(RUN_YEARS &gt; 3,(A1L309C3 + A1L309C6 + A1L309C9 + A1L309C12) / 4, 0 )</f>
        <v>171.85625000000002</v>
      </c>
      <c r="AN16" s="16" t="s">
        <v>1982</v>
      </c>
      <c r="AO16" s="17">
        <f>IF(RUN_YEARS &gt; 4,(A1L309C3 + A1L309C6 + A1L309C9 + A1L309C12 + A1L309C15) / 5, 0 )</f>
        <v>178.48760000000001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36.613</v>
      </c>
      <c r="F17" s="16" t="s">
        <v>1983</v>
      </c>
      <c r="G17" s="15">
        <v>36.563000000000002</v>
      </c>
      <c r="H17" s="16" t="s">
        <v>1984</v>
      </c>
      <c r="I17" s="17">
        <f>(A1L310C1 + A1L310C2)</f>
        <v>73.176000000000002</v>
      </c>
      <c r="J17" s="16" t="s">
        <v>1983</v>
      </c>
      <c r="K17" s="15">
        <v>39.697000000000003</v>
      </c>
      <c r="L17" s="16" t="s">
        <v>1983</v>
      </c>
      <c r="M17" s="15">
        <v>38.542999999999999</v>
      </c>
      <c r="N17" s="16" t="s">
        <v>1985</v>
      </c>
      <c r="O17" s="17">
        <f>(A1L310C4 + A1L310C5)</f>
        <v>78.240000000000009</v>
      </c>
      <c r="P17" s="16" t="s">
        <v>1983</v>
      </c>
      <c r="Q17" s="15">
        <v>38.561999999999998</v>
      </c>
      <c r="R17" s="16" t="s">
        <v>1983</v>
      </c>
      <c r="S17" s="15">
        <v>35.555</v>
      </c>
      <c r="T17" s="16" t="s">
        <v>1986</v>
      </c>
      <c r="U17" s="17">
        <f>(A1L310C7 + A1L310C8)</f>
        <v>74.11699999999999</v>
      </c>
      <c r="V17" s="16" t="s">
        <v>1983</v>
      </c>
      <c r="W17" s="15">
        <v>38.000999999999998</v>
      </c>
      <c r="X17" s="16" t="s">
        <v>1983</v>
      </c>
      <c r="Y17" s="15">
        <v>36.71</v>
      </c>
      <c r="Z17" s="16" t="s">
        <v>1987</v>
      </c>
      <c r="AA17" s="17">
        <f>(A1L310C10 + A1L310C11)</f>
        <v>74.710999999999999</v>
      </c>
      <c r="AB17" s="16" t="s">
        <v>1983</v>
      </c>
      <c r="AC17" s="15">
        <v>31.207999999999998</v>
      </c>
      <c r="AD17" s="16" t="s">
        <v>1983</v>
      </c>
      <c r="AE17" s="15">
        <v>28.82</v>
      </c>
      <c r="AF17" s="16" t="s">
        <v>1988</v>
      </c>
      <c r="AG17" s="17">
        <f>(A1L310C13 + A1L310C14)</f>
        <v>60.027999999999999</v>
      </c>
      <c r="AH17" s="16" t="s">
        <v>1989</v>
      </c>
      <c r="AI17" s="17">
        <f>IF(RUN_YEARS &gt; 1,(A1L310C3 + A1L310C6) / 2, 0 )</f>
        <v>75.707999999999998</v>
      </c>
      <c r="AJ17" s="16" t="s">
        <v>1990</v>
      </c>
      <c r="AK17" s="17">
        <f>IF(RUN_YEARS &gt; 2,(A1L310C3 + A1L310C6 + A1L310C9) / 3, 0 )</f>
        <v>75.177666666666667</v>
      </c>
      <c r="AL17" s="16" t="s">
        <v>1991</v>
      </c>
      <c r="AM17" s="17">
        <f>IF(RUN_YEARS &gt; 3,(A1L310C3 + A1L310C6 + A1L310C9 + A1L310C12) / 4, 0 )</f>
        <v>75.060999999999993</v>
      </c>
      <c r="AN17" s="16" t="s">
        <v>1992</v>
      </c>
      <c r="AO17" s="17">
        <f>IF(RUN_YEARS &gt; 4,(A1L310C3 + A1L310C6 + A1L310C9 + A1L310C12 + A1L310C15) / 5, 0 )</f>
        <v>72.054400000000001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301.32299999999998</v>
      </c>
      <c r="F18" s="16" t="s">
        <v>1993</v>
      </c>
      <c r="G18" s="15">
        <v>345.197</v>
      </c>
      <c r="H18" s="16" t="s">
        <v>1994</v>
      </c>
      <c r="I18" s="17">
        <f>(A1L311C1 + A1L311C2)</f>
        <v>646.52</v>
      </c>
      <c r="J18" s="16" t="s">
        <v>1993</v>
      </c>
      <c r="K18" s="15">
        <v>245.59399999999999</v>
      </c>
      <c r="L18" s="16" t="s">
        <v>1993</v>
      </c>
      <c r="M18" s="15">
        <v>296.58499999999998</v>
      </c>
      <c r="N18" s="16" t="s">
        <v>1995</v>
      </c>
      <c r="O18" s="17">
        <f>(A1L311C4 + A1L311C5)</f>
        <v>542.17899999999997</v>
      </c>
      <c r="P18" s="16" t="s">
        <v>1993</v>
      </c>
      <c r="Q18" s="15">
        <v>256.65800000000002</v>
      </c>
      <c r="R18" s="16" t="s">
        <v>1993</v>
      </c>
      <c r="S18" s="15">
        <v>291.30399999999997</v>
      </c>
      <c r="T18" s="16" t="s">
        <v>1996</v>
      </c>
      <c r="U18" s="17">
        <f>(A1L311C7 + A1L311C8)</f>
        <v>547.96199999999999</v>
      </c>
      <c r="V18" s="16" t="s">
        <v>1993</v>
      </c>
      <c r="W18" s="15">
        <v>303.346</v>
      </c>
      <c r="X18" s="16" t="s">
        <v>1993</v>
      </c>
      <c r="Y18" s="15">
        <v>338.04700000000003</v>
      </c>
      <c r="Z18" s="16" t="s">
        <v>1997</v>
      </c>
      <c r="AA18" s="17">
        <f>(A1L311C10 + A1L311C11)</f>
        <v>641.39300000000003</v>
      </c>
      <c r="AB18" s="16" t="s">
        <v>1993</v>
      </c>
      <c r="AC18" s="15">
        <v>283.15100000000001</v>
      </c>
      <c r="AD18" s="16" t="s">
        <v>1993</v>
      </c>
      <c r="AE18" s="15">
        <v>329.62599999999998</v>
      </c>
      <c r="AF18" s="16" t="s">
        <v>1998</v>
      </c>
      <c r="AG18" s="17">
        <f>(A1L311C13 + A1L311C14)</f>
        <v>612.77700000000004</v>
      </c>
      <c r="AH18" s="16" t="s">
        <v>1999</v>
      </c>
      <c r="AI18" s="17">
        <f>IF(RUN_YEARS &gt; 1,(A1L311C3 + A1L311C6) / 2, 0 )</f>
        <v>594.34950000000003</v>
      </c>
      <c r="AJ18" s="16" t="s">
        <v>2000</v>
      </c>
      <c r="AK18" s="17">
        <f>IF(RUN_YEARS &gt; 2,(A1L311C3 + A1L311C6 + A1L311C9) / 3, 0 )</f>
        <v>578.88700000000006</v>
      </c>
      <c r="AL18" s="16" t="s">
        <v>2001</v>
      </c>
      <c r="AM18" s="17">
        <f>IF(RUN_YEARS &gt; 3,(A1L311C3 + A1L311C6 + A1L311C9 + A1L311C12) / 4, 0 )</f>
        <v>594.51350000000002</v>
      </c>
      <c r="AN18" s="16" t="s">
        <v>2002</v>
      </c>
      <c r="AO18" s="17">
        <f>IF(RUN_YEARS &gt; 4,(A1L311C3 + A1L311C6 + A1L311C9 + A1L311C12 + A1L311C15) / 5, 0 )</f>
        <v>598.1662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337.93599999999998</v>
      </c>
      <c r="F19" s="16" t="s">
        <v>2004</v>
      </c>
      <c r="G19" s="17">
        <f>(A1L310C2 + A1L311C2)</f>
        <v>381.76</v>
      </c>
      <c r="H19" s="16" t="s">
        <v>2005</v>
      </c>
      <c r="I19" s="17">
        <f>(A1L312C1 + A1L312C2)</f>
        <v>719.69599999999991</v>
      </c>
      <c r="J19" s="16" t="s">
        <v>2006</v>
      </c>
      <c r="K19" s="17">
        <f>(A1L310C4 + A1L311C4)</f>
        <v>285.291</v>
      </c>
      <c r="L19" s="16" t="s">
        <v>2007</v>
      </c>
      <c r="M19" s="17">
        <f>(A1L310C5 + A1L311C5)</f>
        <v>335.12799999999999</v>
      </c>
      <c r="N19" s="16" t="s">
        <v>2008</v>
      </c>
      <c r="O19" s="17">
        <f>(A1L312C4 + A1L312C5)</f>
        <v>620.41899999999998</v>
      </c>
      <c r="P19" s="16" t="s">
        <v>2009</v>
      </c>
      <c r="Q19" s="17">
        <f>(A1L310C7 + A1L311C7)</f>
        <v>295.22000000000003</v>
      </c>
      <c r="R19" s="16" t="s">
        <v>2010</v>
      </c>
      <c r="S19" s="17">
        <f>(A1L310C8 + A1L311C8)</f>
        <v>326.85899999999998</v>
      </c>
      <c r="T19" s="16" t="s">
        <v>2011</v>
      </c>
      <c r="U19" s="17">
        <f>(A1L312C7 + A1L312C8)</f>
        <v>622.07899999999995</v>
      </c>
      <c r="V19" s="16" t="s">
        <v>2012</v>
      </c>
      <c r="W19" s="17">
        <f>(A1L310C10 + A1L311C10)</f>
        <v>341.34699999999998</v>
      </c>
      <c r="X19" s="16" t="s">
        <v>2013</v>
      </c>
      <c r="Y19" s="17">
        <f>(A1L310C11 + A1L311C11)</f>
        <v>374.75700000000001</v>
      </c>
      <c r="Z19" s="16" t="s">
        <v>2014</v>
      </c>
      <c r="AA19" s="17">
        <f>(A1L312C10 + A1L312C11)</f>
        <v>716.10400000000004</v>
      </c>
      <c r="AB19" s="16" t="s">
        <v>2015</v>
      </c>
      <c r="AC19" s="17">
        <f>(A1L310C13 + A1L311C13)</f>
        <v>314.35900000000004</v>
      </c>
      <c r="AD19" s="16" t="s">
        <v>2016</v>
      </c>
      <c r="AE19" s="17">
        <f>(A1L310C14 + A1L311C14)</f>
        <v>358.44599999999997</v>
      </c>
      <c r="AF19" s="16" t="s">
        <v>2017</v>
      </c>
      <c r="AG19" s="17">
        <f>(A1L312C13 + A1L312C14)</f>
        <v>672.80500000000006</v>
      </c>
      <c r="AH19" s="16" t="s">
        <v>2018</v>
      </c>
      <c r="AI19" s="17">
        <f>IF(RUN_YEARS &gt; 1,(A1L312C3 + A1L312C6) / 2, 0 )</f>
        <v>670.05749999999989</v>
      </c>
      <c r="AJ19" s="16" t="s">
        <v>2019</v>
      </c>
      <c r="AK19" s="17">
        <f>IF(RUN_YEARS &gt; 2,(A1L312C3 + A1L312C6 + A1L312C9) / 3, 0 )</f>
        <v>654.06466666666654</v>
      </c>
      <c r="AL19" s="16" t="s">
        <v>2020</v>
      </c>
      <c r="AM19" s="17">
        <f>IF(RUN_YEARS &gt; 3,(A1L312C3 + A1L312C6 + A1L312C9 + A1L312C12) / 4, 0 )</f>
        <v>669.57449999999994</v>
      </c>
      <c r="AN19" s="16" t="s">
        <v>2021</v>
      </c>
      <c r="AO19" s="17">
        <f>IF(RUN_YEARS &gt; 4,(A1L312C3 + A1L312C6 + A1L312C9 + A1L312C12 + A1L312C15) / 5, 0 )</f>
        <v>670.22059999999999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202.61600000000001</v>
      </c>
      <c r="F20" s="16" t="s">
        <v>2022</v>
      </c>
      <c r="G20" s="15">
        <v>167.75299999999999</v>
      </c>
      <c r="H20" s="16" t="s">
        <v>2023</v>
      </c>
      <c r="I20" s="17">
        <f>(A1L313C1 + A1L313C2)</f>
        <v>370.36900000000003</v>
      </c>
      <c r="J20" s="16" t="s">
        <v>2022</v>
      </c>
      <c r="K20" s="15">
        <v>209.97499999999999</v>
      </c>
      <c r="L20" s="16" t="s">
        <v>2022</v>
      </c>
      <c r="M20" s="15">
        <v>168.399</v>
      </c>
      <c r="N20" s="16" t="s">
        <v>2024</v>
      </c>
      <c r="O20" s="17">
        <f>(A1L313C4 + A1L313C5)</f>
        <v>378.37400000000002</v>
      </c>
      <c r="P20" s="16" t="s">
        <v>2022</v>
      </c>
      <c r="Q20" s="15">
        <v>232.67699999999999</v>
      </c>
      <c r="R20" s="16" t="s">
        <v>2022</v>
      </c>
      <c r="S20" s="15">
        <v>184.03399999999999</v>
      </c>
      <c r="T20" s="16" t="s">
        <v>2025</v>
      </c>
      <c r="U20" s="17">
        <f>(A1L313C7 + A1L313C8)</f>
        <v>416.71100000000001</v>
      </c>
      <c r="V20" s="16" t="s">
        <v>2022</v>
      </c>
      <c r="W20" s="15">
        <v>219.20099999999999</v>
      </c>
      <c r="X20" s="16" t="s">
        <v>2022</v>
      </c>
      <c r="Y20" s="15">
        <v>175.43</v>
      </c>
      <c r="Z20" s="16" t="s">
        <v>2026</v>
      </c>
      <c r="AA20" s="17">
        <f>(A1L313C10 + A1L313C11)</f>
        <v>394.63099999999997</v>
      </c>
      <c r="AB20" s="16" t="s">
        <v>2022</v>
      </c>
      <c r="AC20" s="15">
        <v>204.16900000000001</v>
      </c>
      <c r="AD20" s="16" t="s">
        <v>2022</v>
      </c>
      <c r="AE20" s="15">
        <v>155.29300000000001</v>
      </c>
      <c r="AF20" s="16" t="s">
        <v>2027</v>
      </c>
      <c r="AG20" s="17">
        <f>(A1L313C13 + A1L313C14)</f>
        <v>359.46199999999999</v>
      </c>
      <c r="AH20" s="16" t="s">
        <v>2028</v>
      </c>
      <c r="AI20" s="17">
        <f>IF(RUN_YEARS &gt; 1,(A1L313C3 + A1L313C6) / 2, 0 )</f>
        <v>374.37150000000003</v>
      </c>
      <c r="AJ20" s="16" t="s">
        <v>2029</v>
      </c>
      <c r="AK20" s="17">
        <f>IF(RUN_YEARS &gt; 2,(A1L313C3 + A1L313C6 + A1L313C9) / 3, 0 )</f>
        <v>388.48466666666673</v>
      </c>
      <c r="AL20" s="16" t="s">
        <v>2030</v>
      </c>
      <c r="AM20" s="17">
        <f>IF(RUN_YEARS &gt; 3,(A1L313C3 + A1L313C6 + A1L313C9 + A1L313C12) / 4, 0 )</f>
        <v>390.02125000000001</v>
      </c>
      <c r="AN20" s="16" t="s">
        <v>2031</v>
      </c>
      <c r="AO20" s="17">
        <f>IF(RUN_YEARS &gt; 4,(A1L313C3 + A1L313C6 + A1L313C9 + A1L313C12 + A1L313C15) / 5, 0 )</f>
        <v>383.90940000000001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120.425</v>
      </c>
      <c r="F21" s="16" t="s">
        <v>2032</v>
      </c>
      <c r="G21" s="15">
        <v>113.05500000000001</v>
      </c>
      <c r="H21" s="16" t="s">
        <v>2033</v>
      </c>
      <c r="I21" s="17">
        <f>(A1L314C1 + A1L314C2)</f>
        <v>233.48000000000002</v>
      </c>
      <c r="J21" s="16" t="s">
        <v>2032</v>
      </c>
      <c r="K21" s="15">
        <v>124.084</v>
      </c>
      <c r="L21" s="16" t="s">
        <v>2032</v>
      </c>
      <c r="M21" s="15">
        <v>95.376000000000005</v>
      </c>
      <c r="N21" s="16" t="s">
        <v>2034</v>
      </c>
      <c r="O21" s="17">
        <f>(A1L314C4 + A1L314C5)</f>
        <v>219.46</v>
      </c>
      <c r="P21" s="16" t="s">
        <v>2032</v>
      </c>
      <c r="Q21" s="15">
        <v>118.84699999999999</v>
      </c>
      <c r="R21" s="16" t="s">
        <v>2032</v>
      </c>
      <c r="S21" s="15">
        <v>88.962000000000003</v>
      </c>
      <c r="T21" s="16" t="s">
        <v>2035</v>
      </c>
      <c r="U21" s="17">
        <f>(A1L314C7 + A1L314C8)</f>
        <v>207.809</v>
      </c>
      <c r="V21" s="16" t="s">
        <v>2032</v>
      </c>
      <c r="W21" s="15">
        <v>124.077</v>
      </c>
      <c r="X21" s="16" t="s">
        <v>2032</v>
      </c>
      <c r="Y21" s="15">
        <v>93.194999999999993</v>
      </c>
      <c r="Z21" s="16" t="s">
        <v>2036</v>
      </c>
      <c r="AA21" s="17">
        <f>(A1L314C10 + A1L314C11)</f>
        <v>217.27199999999999</v>
      </c>
      <c r="AB21" s="16" t="s">
        <v>2032</v>
      </c>
      <c r="AC21" s="15">
        <v>112.205</v>
      </c>
      <c r="AD21" s="16" t="s">
        <v>2032</v>
      </c>
      <c r="AE21" s="15">
        <v>88.55</v>
      </c>
      <c r="AF21" s="16" t="s">
        <v>2037</v>
      </c>
      <c r="AG21" s="17">
        <f>(A1L314C13 + A1L314C14)</f>
        <v>200.755</v>
      </c>
      <c r="AH21" s="16" t="s">
        <v>2038</v>
      </c>
      <c r="AI21" s="17">
        <f>IF(RUN_YEARS &gt; 1,(A1L314C3 + A1L314C6) / 2, 0 )</f>
        <v>226.47000000000003</v>
      </c>
      <c r="AJ21" s="16" t="s">
        <v>2039</v>
      </c>
      <c r="AK21" s="17">
        <f>IF(RUN_YEARS &gt; 2,(A1L314C3 + A1L314C6 + A1L314C9) / 3, 0 )</f>
        <v>220.24966666666668</v>
      </c>
      <c r="AL21" s="16" t="s">
        <v>2040</v>
      </c>
      <c r="AM21" s="17">
        <f>IF(RUN_YEARS &gt; 3,(A1L314C3 + A1L314C6 + A1L314C9 + A1L314C12) / 4, 0 )</f>
        <v>219.50524999999999</v>
      </c>
      <c r="AN21" s="16" t="s">
        <v>2041</v>
      </c>
      <c r="AO21" s="17">
        <f>IF(RUN_YEARS &gt; 4,(A1L314C3 + A1L314C6 + A1L314C9 + A1L314C12 + A1L314C15) / 5, 0 )</f>
        <v>215.75519999999997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10.624000000000001</v>
      </c>
      <c r="F22" s="16" t="s">
        <v>2042</v>
      </c>
      <c r="G22" s="15">
        <v>5.37</v>
      </c>
      <c r="H22" s="16" t="s">
        <v>2043</v>
      </c>
      <c r="I22" s="17">
        <f>(A1L315C1 + A1L315C2)</f>
        <v>15.994</v>
      </c>
      <c r="J22" s="16" t="s">
        <v>2042</v>
      </c>
      <c r="K22" s="15">
        <v>10.805</v>
      </c>
      <c r="L22" s="16" t="s">
        <v>2042</v>
      </c>
      <c r="M22" s="15">
        <v>6.282</v>
      </c>
      <c r="N22" s="16" t="s">
        <v>2044</v>
      </c>
      <c r="O22" s="17">
        <f>(A1L315C4 + A1L315C5)</f>
        <v>17.087</v>
      </c>
      <c r="P22" s="16" t="s">
        <v>2042</v>
      </c>
      <c r="Q22" s="15">
        <v>12.007999999999999</v>
      </c>
      <c r="R22" s="16" t="s">
        <v>2042</v>
      </c>
      <c r="S22" s="15">
        <v>6.8209999999999997</v>
      </c>
      <c r="T22" s="16" t="s">
        <v>2045</v>
      </c>
      <c r="U22" s="17">
        <f>(A1L315C7 + A1L315C8)</f>
        <v>18.829000000000001</v>
      </c>
      <c r="V22" s="16" t="s">
        <v>2042</v>
      </c>
      <c r="W22" s="15">
        <v>14.074999999999999</v>
      </c>
      <c r="X22" s="16" t="s">
        <v>2042</v>
      </c>
      <c r="Y22" s="15">
        <v>6.976</v>
      </c>
      <c r="Z22" s="16" t="s">
        <v>2046</v>
      </c>
      <c r="AA22" s="17">
        <f>(A1L315C10 + A1L315C11)</f>
        <v>21.050999999999998</v>
      </c>
      <c r="AB22" s="16" t="s">
        <v>2042</v>
      </c>
      <c r="AC22" s="15">
        <v>15.167</v>
      </c>
      <c r="AD22" s="16" t="s">
        <v>2042</v>
      </c>
      <c r="AE22" s="15">
        <v>7.9539999999999997</v>
      </c>
      <c r="AF22" s="16" t="s">
        <v>2047</v>
      </c>
      <c r="AG22" s="17">
        <f>(A1L315C13 + A1L315C14)</f>
        <v>23.120999999999999</v>
      </c>
      <c r="AH22" s="16" t="s">
        <v>2048</v>
      </c>
      <c r="AI22" s="17">
        <f>IF(RUN_YEARS &gt; 1,(A1L315C3 + A1L315C6) / 2, 0 )</f>
        <v>16.540500000000002</v>
      </c>
      <c r="AJ22" s="16" t="s">
        <v>2049</v>
      </c>
      <c r="AK22" s="17">
        <f>IF(RUN_YEARS &gt; 2,(A1L315C3 + A1L315C6 + A1L315C9) / 3, 0 )</f>
        <v>17.303333333333335</v>
      </c>
      <c r="AL22" s="16" t="s">
        <v>2050</v>
      </c>
      <c r="AM22" s="17">
        <f>IF(RUN_YEARS &gt; 3,(A1L315C3 + A1L315C6 + A1L315C9 + A1L315C12) / 4, 0 )</f>
        <v>18.24025</v>
      </c>
      <c r="AN22" s="16" t="s">
        <v>2051</v>
      </c>
      <c r="AO22" s="17">
        <f>IF(RUN_YEARS &gt; 4,(A1L315C3 + A1L315C6 + A1L315C9 + A1L315C12 + A1L315C15) / 5, 0 )</f>
        <v>19.2164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39.991</v>
      </c>
      <c r="F23" s="16" t="s">
        <v>2052</v>
      </c>
      <c r="G23" s="15">
        <v>19.733000000000001</v>
      </c>
      <c r="H23" s="16" t="s">
        <v>2053</v>
      </c>
      <c r="I23" s="17">
        <f>(A1L316C1 + A1L316C2)</f>
        <v>59.724000000000004</v>
      </c>
      <c r="J23" s="16" t="s">
        <v>2052</v>
      </c>
      <c r="K23" s="15">
        <v>41.576999999999998</v>
      </c>
      <c r="L23" s="16" t="s">
        <v>2052</v>
      </c>
      <c r="M23" s="15">
        <v>21.042000000000002</v>
      </c>
      <c r="N23" s="16" t="s">
        <v>2054</v>
      </c>
      <c r="O23" s="17">
        <f>(A1L316C4 + A1L316C5)</f>
        <v>62.619</v>
      </c>
      <c r="P23" s="16" t="s">
        <v>2052</v>
      </c>
      <c r="Q23" s="15">
        <v>44.837000000000003</v>
      </c>
      <c r="R23" s="16" t="s">
        <v>2052</v>
      </c>
      <c r="S23" s="15">
        <v>22.794</v>
      </c>
      <c r="T23" s="16" t="s">
        <v>2055</v>
      </c>
      <c r="U23" s="17">
        <f>(A1L316C7 + A1L316C8)</f>
        <v>67.631</v>
      </c>
      <c r="V23" s="16" t="s">
        <v>2052</v>
      </c>
      <c r="W23" s="15">
        <v>43.747</v>
      </c>
      <c r="X23" s="16" t="s">
        <v>2052</v>
      </c>
      <c r="Y23" s="15">
        <v>24.565000000000001</v>
      </c>
      <c r="Z23" s="16" t="s">
        <v>2056</v>
      </c>
      <c r="AA23" s="17">
        <f>(A1L316C10 + A1L316C11)</f>
        <v>68.311999999999998</v>
      </c>
      <c r="AB23" s="16" t="s">
        <v>2052</v>
      </c>
      <c r="AC23" s="15">
        <v>39.494999999999997</v>
      </c>
      <c r="AD23" s="16" t="s">
        <v>2052</v>
      </c>
      <c r="AE23" s="15">
        <v>21.125</v>
      </c>
      <c r="AF23" s="16" t="s">
        <v>2057</v>
      </c>
      <c r="AG23" s="17">
        <f>(A1L316C13 + A1L316C14)</f>
        <v>60.62</v>
      </c>
      <c r="AH23" s="16" t="s">
        <v>2058</v>
      </c>
      <c r="AI23" s="17">
        <f>IF(RUN_YEARS &gt; 1,(A1L316C3 + A1L316C6) / 2, 0 )</f>
        <v>61.171500000000002</v>
      </c>
      <c r="AJ23" s="16" t="s">
        <v>2059</v>
      </c>
      <c r="AK23" s="17">
        <f>IF(RUN_YEARS &gt; 2,(A1L316C3 + A1L316C6 + A1L316C9) / 3, 0 )</f>
        <v>63.324666666666666</v>
      </c>
      <c r="AL23" s="16" t="s">
        <v>2060</v>
      </c>
      <c r="AM23" s="17">
        <f>IF(RUN_YEARS &gt; 3,(A1L316C3 + A1L316C6 + A1L316C9 + A1L316C12) / 4, 0 )</f>
        <v>64.5715</v>
      </c>
      <c r="AN23" s="16" t="s">
        <v>2061</v>
      </c>
      <c r="AO23" s="17">
        <f>IF(RUN_YEARS &gt; 4,(A1L316C3 + A1L316C6 + A1L316C9 + A1L316C12 + A1L316C15) / 5, 0 )</f>
        <v>63.781199999999998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482.99</v>
      </c>
      <c r="F24" s="16" t="s">
        <v>2062</v>
      </c>
      <c r="G24" s="15">
        <v>478.58199999999999</v>
      </c>
      <c r="H24" s="16" t="s">
        <v>2063</v>
      </c>
      <c r="I24" s="17">
        <f>(A1L317C1 + A1L317C2)</f>
        <v>961.572</v>
      </c>
      <c r="J24" s="16" t="s">
        <v>2062</v>
      </c>
      <c r="K24" s="15">
        <v>446.55599999999998</v>
      </c>
      <c r="L24" s="16" t="s">
        <v>2062</v>
      </c>
      <c r="M24" s="15">
        <v>444.91899999999998</v>
      </c>
      <c r="N24" s="16" t="s">
        <v>2064</v>
      </c>
      <c r="O24" s="17">
        <f>(A1L317C4 + A1L317C5)</f>
        <v>891.47499999999991</v>
      </c>
      <c r="P24" s="16" t="s">
        <v>2062</v>
      </c>
      <c r="Q24" s="15">
        <v>458.24900000000002</v>
      </c>
      <c r="R24" s="16" t="s">
        <v>2062</v>
      </c>
      <c r="S24" s="15">
        <v>458.08600000000001</v>
      </c>
      <c r="T24" s="16" t="s">
        <v>2065</v>
      </c>
      <c r="U24" s="17">
        <f>(A1L317C7 + A1L317C8)</f>
        <v>916.33500000000004</v>
      </c>
      <c r="V24" s="16" t="s">
        <v>2062</v>
      </c>
      <c r="W24" s="15">
        <v>241.672</v>
      </c>
      <c r="X24" s="16" t="s">
        <v>2062</v>
      </c>
      <c r="Y24" s="15">
        <v>240.179</v>
      </c>
      <c r="Z24" s="16" t="s">
        <v>2066</v>
      </c>
      <c r="AA24" s="17">
        <f>(A1L317C10 + A1L317C11)</f>
        <v>481.851</v>
      </c>
      <c r="AB24" s="16" t="s">
        <v>2062</v>
      </c>
      <c r="AC24" s="15">
        <v>260.678</v>
      </c>
      <c r="AD24" s="16" t="s">
        <v>2062</v>
      </c>
      <c r="AE24" s="15">
        <v>261.01900000000001</v>
      </c>
      <c r="AF24" s="16" t="s">
        <v>2067</v>
      </c>
      <c r="AG24" s="17">
        <f>(A1L317C13 + A1L317C14)</f>
        <v>521.697</v>
      </c>
      <c r="AH24" s="16" t="s">
        <v>2068</v>
      </c>
      <c r="AI24" s="17">
        <f>IF(RUN_YEARS &gt; 1,(A1L317C3 + A1L317C6) / 2, 0 )</f>
        <v>926.52350000000001</v>
      </c>
      <c r="AJ24" s="16" t="s">
        <v>2069</v>
      </c>
      <c r="AK24" s="17">
        <f>IF(RUN_YEARS &gt; 2,(A1L317C3 + A1L317C6 + A1L317C9) / 3, 0 )</f>
        <v>923.12733333333335</v>
      </c>
      <c r="AL24" s="16" t="s">
        <v>2070</v>
      </c>
      <c r="AM24" s="17">
        <f>IF(RUN_YEARS &gt; 3,(A1L317C3 + A1L317C6 + A1L317C9 + A1L317C12) / 4, 0 )</f>
        <v>812.80825000000004</v>
      </c>
      <c r="AN24" s="16" t="s">
        <v>2071</v>
      </c>
      <c r="AO24" s="17">
        <f>IF(RUN_YEARS &gt; 4,(A1L317C3 + A1L317C6 + A1L317C9 + A1L317C12 + A1L317C15) / 5, 0 )</f>
        <v>754.58600000000001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131.59299999999999</v>
      </c>
      <c r="F25" s="16" t="s">
        <v>2072</v>
      </c>
      <c r="G25" s="15">
        <v>302.72000000000003</v>
      </c>
      <c r="H25" s="16" t="s">
        <v>2073</v>
      </c>
      <c r="I25" s="17">
        <f>(A1L318C1 + A1L318C2)</f>
        <v>434.31299999999999</v>
      </c>
      <c r="J25" s="16" t="s">
        <v>2072</v>
      </c>
      <c r="K25" s="15">
        <v>123.15600000000001</v>
      </c>
      <c r="L25" s="16" t="s">
        <v>2072</v>
      </c>
      <c r="M25" s="15">
        <v>301.12599999999998</v>
      </c>
      <c r="N25" s="16" t="s">
        <v>2074</v>
      </c>
      <c r="O25" s="17">
        <f>(A1L318C4 + A1L318C5)</f>
        <v>424.28199999999998</v>
      </c>
      <c r="P25" s="16" t="s">
        <v>2072</v>
      </c>
      <c r="Q25" s="15">
        <v>149.75899999999999</v>
      </c>
      <c r="R25" s="16" t="s">
        <v>2072</v>
      </c>
      <c r="S25" s="15">
        <v>362.38099999999997</v>
      </c>
      <c r="T25" s="16" t="s">
        <v>2075</v>
      </c>
      <c r="U25" s="17">
        <f>(A1L318C7 + A1L318C8)</f>
        <v>512.14</v>
      </c>
      <c r="V25" s="16" t="s">
        <v>2072</v>
      </c>
      <c r="W25" s="15">
        <v>124.11499999999999</v>
      </c>
      <c r="X25" s="16" t="s">
        <v>2072</v>
      </c>
      <c r="Y25" s="15">
        <v>298.17399999999998</v>
      </c>
      <c r="Z25" s="16" t="s">
        <v>2076</v>
      </c>
      <c r="AA25" s="17">
        <f>(A1L318C10 + A1L318C11)</f>
        <v>422.28899999999999</v>
      </c>
      <c r="AB25" s="16" t="s">
        <v>2072</v>
      </c>
      <c r="AC25" s="15">
        <v>141.666</v>
      </c>
      <c r="AD25" s="16" t="s">
        <v>2072</v>
      </c>
      <c r="AE25" s="15">
        <v>292.327</v>
      </c>
      <c r="AF25" s="16" t="s">
        <v>2077</v>
      </c>
      <c r="AG25" s="17">
        <f>(A1L318C13 + A1L318C14)</f>
        <v>433.99299999999999</v>
      </c>
      <c r="AH25" s="16" t="s">
        <v>2078</v>
      </c>
      <c r="AI25" s="17">
        <f>IF(RUN_YEARS &gt; 1,(A1L318C3 + A1L318C6) / 2, 0 )</f>
        <v>429.29750000000001</v>
      </c>
      <c r="AJ25" s="16" t="s">
        <v>2079</v>
      </c>
      <c r="AK25" s="17">
        <f>IF(RUN_YEARS &gt; 2,(A1L318C3 + A1L318C6 + A1L318C9) / 3, 0 )</f>
        <v>456.91166666666669</v>
      </c>
      <c r="AL25" s="16" t="s">
        <v>2080</v>
      </c>
      <c r="AM25" s="17">
        <f>IF(RUN_YEARS &gt; 3,(A1L318C3 + A1L318C6 + A1L318C9 + A1L318C12) / 4, 0 )</f>
        <v>448.25600000000003</v>
      </c>
      <c r="AN25" s="16" t="s">
        <v>2081</v>
      </c>
      <c r="AO25" s="17">
        <f>IF(RUN_YEARS &gt; 4,(A1L318C3 + A1L318C6 + A1L318C9 + A1L318C12 + A1L318C15) / 5, 0 )</f>
        <v>445.40340000000003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</v>
      </c>
      <c r="F26" s="16" t="s">
        <v>2082</v>
      </c>
      <c r="G26" s="15">
        <v>0.502</v>
      </c>
      <c r="H26" s="16" t="s">
        <v>2083</v>
      </c>
      <c r="I26" s="17">
        <f>(A1L319C1 + A1L319C2)</f>
        <v>0.60199999999999998</v>
      </c>
      <c r="J26" s="16" t="s">
        <v>2082</v>
      </c>
      <c r="K26" s="15">
        <v>0.13400000000000001</v>
      </c>
      <c r="L26" s="16" t="s">
        <v>2082</v>
      </c>
      <c r="M26" s="15">
        <v>0.53300000000000003</v>
      </c>
      <c r="N26" s="16" t="s">
        <v>2084</v>
      </c>
      <c r="O26" s="17">
        <f>(A1L319C4 + A1L319C5)</f>
        <v>0.66700000000000004</v>
      </c>
      <c r="P26" s="16" t="s">
        <v>2082</v>
      </c>
      <c r="Q26" s="15">
        <v>0.35499999999999998</v>
      </c>
      <c r="R26" s="16" t="s">
        <v>2082</v>
      </c>
      <c r="S26" s="15">
        <v>0.49099999999999999</v>
      </c>
      <c r="T26" s="16" t="s">
        <v>2085</v>
      </c>
      <c r="U26" s="17">
        <f>(A1L319C7 + A1L319C8)</f>
        <v>0.84599999999999997</v>
      </c>
      <c r="V26" s="16" t="s">
        <v>2082</v>
      </c>
      <c r="W26" s="15">
        <v>0.26300000000000001</v>
      </c>
      <c r="X26" s="16" t="s">
        <v>2082</v>
      </c>
      <c r="Y26" s="15">
        <v>0.56000000000000005</v>
      </c>
      <c r="Z26" s="16" t="s">
        <v>2086</v>
      </c>
      <c r="AA26" s="17">
        <f>(A1L319C10 + A1L319C11)</f>
        <v>0.82300000000000006</v>
      </c>
      <c r="AB26" s="16" t="s">
        <v>2082</v>
      </c>
      <c r="AC26" s="15">
        <v>0.17199999999999999</v>
      </c>
      <c r="AD26" s="16" t="s">
        <v>2082</v>
      </c>
      <c r="AE26" s="15">
        <v>0.42499999999999999</v>
      </c>
      <c r="AF26" s="16" t="s">
        <v>2087</v>
      </c>
      <c r="AG26" s="17">
        <f>(A1L319C13 + A1L319C14)</f>
        <v>0.59699999999999998</v>
      </c>
      <c r="AH26" s="16" t="s">
        <v>2088</v>
      </c>
      <c r="AI26" s="17">
        <f>IF(RUN_YEARS &gt; 1,(A1L319C3 + A1L319C6) / 2, 0 )</f>
        <v>0.63450000000000006</v>
      </c>
      <c r="AJ26" s="16" t="s">
        <v>2089</v>
      </c>
      <c r="AK26" s="17">
        <f>IF(RUN_YEARS &gt; 2,(A1L319C3 + A1L319C6 + A1L319C9) / 3, 0 )</f>
        <v>0.70500000000000007</v>
      </c>
      <c r="AL26" s="16" t="s">
        <v>2090</v>
      </c>
      <c r="AM26" s="17">
        <f>IF(RUN_YEARS &gt; 3,(A1L319C3 + A1L319C6 + A1L319C9 + A1L319C12) / 4, 0 )</f>
        <v>0.73450000000000004</v>
      </c>
      <c r="AN26" s="16" t="s">
        <v>2091</v>
      </c>
      <c r="AO26" s="17">
        <f>IF(RUN_YEARS &gt; 4,(A1L319C3 + A1L319C6 + A1L319C9 + A1L319C12 + A1L319C15) / 5, 0 )</f>
        <v>0.70700000000000007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56.656999999999996</v>
      </c>
      <c r="F27" s="16" t="s">
        <v>2092</v>
      </c>
      <c r="G27" s="15">
        <v>90.513000000000005</v>
      </c>
      <c r="H27" s="16" t="s">
        <v>2093</v>
      </c>
      <c r="I27" s="17">
        <f>(A1L320C1 + A1L320C2)</f>
        <v>147.17000000000002</v>
      </c>
      <c r="J27" s="16" t="s">
        <v>2092</v>
      </c>
      <c r="K27" s="15">
        <v>68.113</v>
      </c>
      <c r="L27" s="16" t="s">
        <v>2092</v>
      </c>
      <c r="M27" s="15">
        <v>100.642</v>
      </c>
      <c r="N27" s="16" t="s">
        <v>2094</v>
      </c>
      <c r="O27" s="17">
        <f>(A1L320C4 + A1L320C5)</f>
        <v>168.755</v>
      </c>
      <c r="P27" s="16" t="s">
        <v>2092</v>
      </c>
      <c r="Q27" s="15">
        <v>99.117999999999995</v>
      </c>
      <c r="R27" s="16" t="s">
        <v>2092</v>
      </c>
      <c r="S27" s="15">
        <v>120.06100000000001</v>
      </c>
      <c r="T27" s="16" t="s">
        <v>2095</v>
      </c>
      <c r="U27" s="17">
        <f>(A1L320C7 + A1L320C8)</f>
        <v>219.179</v>
      </c>
      <c r="V27" s="16" t="s">
        <v>2092</v>
      </c>
      <c r="W27" s="15">
        <v>76.34</v>
      </c>
      <c r="X27" s="16" t="s">
        <v>2092</v>
      </c>
      <c r="Y27" s="15">
        <v>98.671999999999997</v>
      </c>
      <c r="Z27" s="16" t="s">
        <v>2096</v>
      </c>
      <c r="AA27" s="17">
        <f>(A1L320C10 + A1L320C11)</f>
        <v>175.012</v>
      </c>
      <c r="AB27" s="16" t="s">
        <v>2092</v>
      </c>
      <c r="AC27" s="15">
        <v>77.781999999999996</v>
      </c>
      <c r="AD27" s="16" t="s">
        <v>2092</v>
      </c>
      <c r="AE27" s="15">
        <v>99.543000000000006</v>
      </c>
      <c r="AF27" s="16" t="s">
        <v>2097</v>
      </c>
      <c r="AG27" s="17">
        <f>(A1L320C13 + A1L320C14)</f>
        <v>177.32499999999999</v>
      </c>
      <c r="AH27" s="16" t="s">
        <v>2098</v>
      </c>
      <c r="AI27" s="17">
        <f>IF(RUN_YEARS &gt; 1,(A1L320C3 + A1L320C6) / 2, 0 )</f>
        <v>157.96250000000001</v>
      </c>
      <c r="AJ27" s="16" t="s">
        <v>2099</v>
      </c>
      <c r="AK27" s="17">
        <f>IF(RUN_YEARS &gt; 2,(A1L320C3 + A1L320C6 + A1L320C9) / 3, 0 )</f>
        <v>178.36800000000002</v>
      </c>
      <c r="AL27" s="16" t="s">
        <v>2100</v>
      </c>
      <c r="AM27" s="17">
        <f>IF(RUN_YEARS &gt; 3,(A1L320C3 + A1L320C6 + A1L320C9 + A1L320C12) / 4, 0 )</f>
        <v>177.529</v>
      </c>
      <c r="AN27" s="16" t="s">
        <v>2101</v>
      </c>
      <c r="AO27" s="17">
        <f>IF(RUN_YEARS &gt; 4,(A1L320C3 + A1L320C6 + A1L320C9 + A1L320C12 + A1L320C15) / 5, 0 )</f>
        <v>177.48820000000001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1E-3</v>
      </c>
      <c r="F28" s="16" t="s">
        <v>2102</v>
      </c>
      <c r="G28" s="15">
        <v>2E-3</v>
      </c>
      <c r="H28" s="16" t="s">
        <v>2103</v>
      </c>
      <c r="I28" s="17">
        <f>(A1L321C1 + A1L321C2)</f>
        <v>3.0000000000000001E-3</v>
      </c>
      <c r="J28" s="16" t="s">
        <v>2102</v>
      </c>
      <c r="K28" s="15">
        <v>7.6999999999999999E-2</v>
      </c>
      <c r="L28" s="16" t="s">
        <v>2102</v>
      </c>
      <c r="M28" s="15">
        <v>0.05</v>
      </c>
      <c r="N28" s="16" t="s">
        <v>2104</v>
      </c>
      <c r="O28" s="17">
        <f>(A1L321C4 + A1L321C5)</f>
        <v>0.127</v>
      </c>
      <c r="P28" s="16" t="s">
        <v>2102</v>
      </c>
      <c r="Q28" s="15">
        <v>3.2000000000000001E-2</v>
      </c>
      <c r="R28" s="16" t="s">
        <v>2102</v>
      </c>
      <c r="S28" s="15">
        <v>9.7000000000000003E-2</v>
      </c>
      <c r="T28" s="16" t="s">
        <v>2105</v>
      </c>
      <c r="U28" s="17">
        <f>(A1L321C7 + A1L321C8)</f>
        <v>0.129</v>
      </c>
      <c r="V28" s="16" t="s">
        <v>2102</v>
      </c>
      <c r="W28" s="15">
        <v>2.871</v>
      </c>
      <c r="X28" s="16" t="s">
        <v>2102</v>
      </c>
      <c r="Y28" s="15">
        <v>3.988</v>
      </c>
      <c r="Z28" s="16" t="s">
        <v>2106</v>
      </c>
      <c r="AA28" s="17">
        <f>(A1L321C10 + A1L321C11)</f>
        <v>6.859</v>
      </c>
      <c r="AB28" s="16" t="s">
        <v>2102</v>
      </c>
      <c r="AC28" s="15">
        <v>9.3339999999999996</v>
      </c>
      <c r="AD28" s="16" t="s">
        <v>2102</v>
      </c>
      <c r="AE28" s="15">
        <v>8.2189999999999994</v>
      </c>
      <c r="AF28" s="16" t="s">
        <v>2107</v>
      </c>
      <c r="AG28" s="17">
        <f>(A1L321C13 + A1L321C14)</f>
        <v>17.552999999999997</v>
      </c>
      <c r="AH28" s="16" t="s">
        <v>2108</v>
      </c>
      <c r="AI28" s="17">
        <f>IF(RUN_YEARS &gt; 1,(A1L321C3 + A1L321C6) / 2, 0 )</f>
        <v>6.5000000000000002E-2</v>
      </c>
      <c r="AJ28" s="16" t="s">
        <v>2109</v>
      </c>
      <c r="AK28" s="17">
        <f>IF(RUN_YEARS &gt; 2,(A1L321C3 + A1L321C6 + A1L321C9) / 3, 0 )</f>
        <v>8.6333333333333331E-2</v>
      </c>
      <c r="AL28" s="16" t="s">
        <v>2110</v>
      </c>
      <c r="AM28" s="17">
        <f>IF(RUN_YEARS &gt; 3,(A1L321C3 + A1L321C6 + A1L321C9 + A1L321C12) / 4, 0 )</f>
        <v>1.7795000000000001</v>
      </c>
      <c r="AN28" s="16" t="s">
        <v>2111</v>
      </c>
      <c r="AO28" s="17">
        <f>IF(RUN_YEARS &gt; 4,(A1L321C3 + A1L321C6 + A1L321C9 + A1L321C12 + A1L321C15) / 5, 0 )</f>
        <v>4.9341999999999997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15.134</v>
      </c>
      <c r="F29" s="16" t="s">
        <v>2112</v>
      </c>
      <c r="G29" s="15">
        <v>15.38</v>
      </c>
      <c r="H29" s="16" t="s">
        <v>2113</v>
      </c>
      <c r="I29" s="17">
        <f>(A1L322C1 + A1L322C2)</f>
        <v>30.514000000000003</v>
      </c>
      <c r="J29" s="16" t="s">
        <v>2112</v>
      </c>
      <c r="K29" s="15">
        <v>16.646000000000001</v>
      </c>
      <c r="L29" s="16" t="s">
        <v>2112</v>
      </c>
      <c r="M29" s="15">
        <v>16.856000000000002</v>
      </c>
      <c r="N29" s="16" t="s">
        <v>2114</v>
      </c>
      <c r="O29" s="17">
        <f>(A1L322C4 + A1L322C5)</f>
        <v>33.502000000000002</v>
      </c>
      <c r="P29" s="16" t="s">
        <v>2112</v>
      </c>
      <c r="Q29" s="15">
        <v>16.68</v>
      </c>
      <c r="R29" s="16" t="s">
        <v>2112</v>
      </c>
      <c r="S29" s="15">
        <v>16.748999999999999</v>
      </c>
      <c r="T29" s="16" t="s">
        <v>2115</v>
      </c>
      <c r="U29" s="17">
        <f>(A1L322C7 + A1L322C8)</f>
        <v>33.429000000000002</v>
      </c>
      <c r="V29" s="16" t="s">
        <v>2112</v>
      </c>
      <c r="W29" s="15">
        <v>17.846</v>
      </c>
      <c r="X29" s="16" t="s">
        <v>2112</v>
      </c>
      <c r="Y29" s="15">
        <v>18.134</v>
      </c>
      <c r="Z29" s="16" t="s">
        <v>2116</v>
      </c>
      <c r="AA29" s="17">
        <f>(A1L322C10 + A1L322C11)</f>
        <v>35.980000000000004</v>
      </c>
      <c r="AB29" s="16" t="s">
        <v>2112</v>
      </c>
      <c r="AC29" s="15">
        <v>17.884</v>
      </c>
      <c r="AD29" s="16" t="s">
        <v>2112</v>
      </c>
      <c r="AE29" s="15">
        <v>18.177</v>
      </c>
      <c r="AF29" s="16" t="s">
        <v>2117</v>
      </c>
      <c r="AG29" s="17">
        <f>(A1L322C13 + A1L322C14)</f>
        <v>36.061</v>
      </c>
      <c r="AH29" s="16" t="s">
        <v>2118</v>
      </c>
      <c r="AI29" s="17">
        <f>IF(RUN_YEARS &gt; 1,(A1L322C3 + A1L322C6) / 2, 0 )</f>
        <v>32.008000000000003</v>
      </c>
      <c r="AJ29" s="16" t="s">
        <v>2119</v>
      </c>
      <c r="AK29" s="17">
        <f>IF(RUN_YEARS &gt; 2,(A1L322C3 + A1L322C6 + A1L322C9) / 3, 0 )</f>
        <v>32.481666666666669</v>
      </c>
      <c r="AL29" s="16" t="s">
        <v>2120</v>
      </c>
      <c r="AM29" s="17">
        <f>IF(RUN_YEARS &gt; 3,(A1L322C3 + A1L322C6 + A1L322C9 + A1L322C12) / 4, 0 )</f>
        <v>33.356250000000003</v>
      </c>
      <c r="AN29" s="16" t="s">
        <v>2121</v>
      </c>
      <c r="AO29" s="17">
        <f>IF(RUN_YEARS &gt; 4,(A1L322C3 + A1L322C6 + A1L322C9 + A1L322C12 + A1L322C15) / 5, 0 )</f>
        <v>33.897200000000005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15.135</v>
      </c>
      <c r="F30" s="16" t="s">
        <v>2123</v>
      </c>
      <c r="G30" s="17">
        <f>(A1L321C2 + A1L322C2)</f>
        <v>15.382000000000001</v>
      </c>
      <c r="H30" s="16" t="s">
        <v>2124</v>
      </c>
      <c r="I30" s="17">
        <f>(A1L323C1 + A1L323C2)</f>
        <v>30.517000000000003</v>
      </c>
      <c r="J30" s="16" t="s">
        <v>2125</v>
      </c>
      <c r="K30" s="17">
        <f>(A1L321C4 + A1L322C4)</f>
        <v>16.723000000000003</v>
      </c>
      <c r="L30" s="16" t="s">
        <v>2126</v>
      </c>
      <c r="M30" s="17">
        <f>(A1L321C5 + A1L322C5)</f>
        <v>16.906000000000002</v>
      </c>
      <c r="N30" s="16" t="s">
        <v>2127</v>
      </c>
      <c r="O30" s="17">
        <f>(A1L323C4 + A1L323C5)</f>
        <v>33.629000000000005</v>
      </c>
      <c r="P30" s="16" t="s">
        <v>2128</v>
      </c>
      <c r="Q30" s="17">
        <f>(A1L321C7 + A1L322C7)</f>
        <v>16.712</v>
      </c>
      <c r="R30" s="16" t="s">
        <v>2129</v>
      </c>
      <c r="S30" s="17">
        <f>(A1L321C8 + A1L322C8)</f>
        <v>16.846</v>
      </c>
      <c r="T30" s="16" t="s">
        <v>2130</v>
      </c>
      <c r="U30" s="17">
        <f>(A1L323C7 + A1L323C8)</f>
        <v>33.558</v>
      </c>
      <c r="V30" s="16" t="s">
        <v>2131</v>
      </c>
      <c r="W30" s="17">
        <f>(A1L321C10 + A1L322C10)</f>
        <v>20.716999999999999</v>
      </c>
      <c r="X30" s="16" t="s">
        <v>2132</v>
      </c>
      <c r="Y30" s="17">
        <f>(A1L321C11 + A1L322C11)</f>
        <v>22.122</v>
      </c>
      <c r="Z30" s="16" t="s">
        <v>2133</v>
      </c>
      <c r="AA30" s="17">
        <f>(A1L323C10 + A1L323C11)</f>
        <v>42.838999999999999</v>
      </c>
      <c r="AB30" s="16" t="s">
        <v>2134</v>
      </c>
      <c r="AC30" s="17">
        <f>(A1L321C13 + A1L322C13)</f>
        <v>27.218</v>
      </c>
      <c r="AD30" s="16" t="s">
        <v>2135</v>
      </c>
      <c r="AE30" s="17">
        <f>(A1L321C14 + A1L322C14)</f>
        <v>26.396000000000001</v>
      </c>
      <c r="AF30" s="16" t="s">
        <v>2136</v>
      </c>
      <c r="AG30" s="17">
        <f>(A1L323C13 + A1L323C14)</f>
        <v>53.614000000000004</v>
      </c>
      <c r="AH30" s="16" t="s">
        <v>2137</v>
      </c>
      <c r="AI30" s="17">
        <f>IF(RUN_YEARS &gt; 1,(A1L323C3 + A1L323C6) / 2, 0 )</f>
        <v>32.073000000000008</v>
      </c>
      <c r="AJ30" s="16" t="s">
        <v>2138</v>
      </c>
      <c r="AK30" s="17">
        <f>IF(RUN_YEARS &gt; 2,(A1L323C3 + A1L323C6 + A1L323C9) / 3, 0 )</f>
        <v>32.568000000000005</v>
      </c>
      <c r="AL30" s="16" t="s">
        <v>2139</v>
      </c>
      <c r="AM30" s="17">
        <f>IF(RUN_YEARS &gt; 3,(A1L323C3 + A1L323C6 + A1L323C9 + A1L323C12) / 4, 0 )</f>
        <v>35.135750000000002</v>
      </c>
      <c r="AN30" s="16" t="s">
        <v>2140</v>
      </c>
      <c r="AO30" s="17">
        <f>IF(RUN_YEARS &gt; 4,(A1L323C3 + A1L323C6 + A1L323C9 + A1L323C12 + A1L323C15) / 5, 0 )</f>
        <v>38.831400000000002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1728.4069999999997</v>
      </c>
      <c r="F31" s="16" t="s">
        <v>2142</v>
      </c>
      <c r="G31" s="17">
        <f>(A1L301C2 + A1L304C2 + A1L305C2 + A1L308C2 + A1L309C2 + SUM(A1L312C2:A1L322C2))</f>
        <v>1998.163</v>
      </c>
      <c r="H31" s="16" t="s">
        <v>2143</v>
      </c>
      <c r="I31" s="17">
        <f>(A1L324C1 + A1L324C2)</f>
        <v>3726.5699999999997</v>
      </c>
      <c r="J31" s="16" t="s">
        <v>2144</v>
      </c>
      <c r="K31" s="17">
        <f>(A1L301C4 + A1L304C4 + A1L305C4 + A1L308C4 + A1L309C4 + SUM(A1L312C4:A1L322C4))</f>
        <v>1643.9499999999998</v>
      </c>
      <c r="L31" s="16" t="s">
        <v>2145</v>
      </c>
      <c r="M31" s="17">
        <f>(A1L301C5 + A1L304C5 + A1L305C5 + A1L308C5 + A1L309C5 + SUM(A1L312C5:A1L322C5))</f>
        <v>1893.9059999999999</v>
      </c>
      <c r="N31" s="16" t="s">
        <v>2146</v>
      </c>
      <c r="O31" s="17">
        <f>(A1L324C4 + A1L324C5)</f>
        <v>3537.8559999999998</v>
      </c>
      <c r="P31" s="16" t="s">
        <v>2147</v>
      </c>
      <c r="Q31" s="17">
        <f>(A1L301C7 + A1L304C7 + A1L305C7 + A1L308C7 + A1L309C7 + SUM(A1L312C7:A1L322C7))</f>
        <v>1758.7760000000001</v>
      </c>
      <c r="R31" s="16" t="s">
        <v>2148</v>
      </c>
      <c r="S31" s="17">
        <f>(A1L301C8 + A1L304C8 + A1L305C8 + A1L308C8 + A1L309C8 + SUM(A1L312C8:A1L322C8))</f>
        <v>2015.6909999999998</v>
      </c>
      <c r="T31" s="16" t="s">
        <v>2149</v>
      </c>
      <c r="U31" s="17">
        <f>(A1L324C7 + A1L324C8)</f>
        <v>3774.4669999999996</v>
      </c>
      <c r="V31" s="16" t="s">
        <v>2150</v>
      </c>
      <c r="W31" s="17">
        <f>(A1L301C10 + A1L304C10 + A1L305C10 + A1L308C10 + A1L309C10 + SUM(A1L312C10:A1L322C10))</f>
        <v>1605.2859999999998</v>
      </c>
      <c r="X31" s="16" t="s">
        <v>2151</v>
      </c>
      <c r="Y31" s="17">
        <f>(A1L301C11 + A1L304C11 + A1L305C11 + A1L308C11 + A1L309C11 + SUM(A1L312C11:A1L322C11))</f>
        <v>1801.046</v>
      </c>
      <c r="Z31" s="16" t="s">
        <v>2152</v>
      </c>
      <c r="AA31" s="17">
        <f>(A1L324C10 + A1L324C11)</f>
        <v>3406.3319999999999</v>
      </c>
      <c r="AB31" s="16" t="s">
        <v>2153</v>
      </c>
      <c r="AC31" s="17">
        <f>(A1L301C13 + A1L304C13 + A1L305C13 + A1L308C13 + A1L309C13 + SUM(A1L312C13:A1L322C13))</f>
        <v>1600.759</v>
      </c>
      <c r="AD31" s="16" t="s">
        <v>2154</v>
      </c>
      <c r="AE31" s="17">
        <f>(A1L301C14 + A1L304C14 + A1L305C14 + A1L308C14 + A1L309C14 + SUM(A1L312C14:A1L322C14))</f>
        <v>1777.6359999999997</v>
      </c>
      <c r="AF31" s="16" t="s">
        <v>2155</v>
      </c>
      <c r="AG31" s="17">
        <f>(A1L324C13 + A1L324C14)</f>
        <v>3378.3949999999995</v>
      </c>
      <c r="AH31" s="16" t="s">
        <v>2156</v>
      </c>
      <c r="AI31" s="17">
        <f>IF(RUN_YEARS &gt; 1,(A1L324C3 + A1L324C6) / 2, 0 )</f>
        <v>3632.2129999999997</v>
      </c>
      <c r="AJ31" s="16" t="s">
        <v>2157</v>
      </c>
      <c r="AK31" s="17">
        <f>IF(RUN_YEARS &gt; 2,(A1L324C3 + A1L324C6 + A1L324C9) / 3, 0 )</f>
        <v>3679.6309999999999</v>
      </c>
      <c r="AL31" s="16" t="s">
        <v>2158</v>
      </c>
      <c r="AM31" s="17">
        <f>IF(RUN_YEARS &gt; 3,(A1L324C3 + A1L324C6 + A1L324C9 + A1L324C12) / 4, 0 )</f>
        <v>3611.3062500000001</v>
      </c>
      <c r="AN31" s="16" t="s">
        <v>2159</v>
      </c>
      <c r="AO31" s="17">
        <f>IF(RUN_YEARS &gt; 4,(A1L324C3 + A1L324C6 + A1L324C9 + A1L324C12 + A1L324C15) / 5, 0 )</f>
        <v>3564.7239999999997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1.4E-2</v>
      </c>
      <c r="R8" s="16" t="s">
        <v>2185</v>
      </c>
      <c r="S8" s="15">
        <v>1.4E-2</v>
      </c>
      <c r="T8" s="16" t="s">
        <v>2188</v>
      </c>
      <c r="U8" s="17">
        <f>(A1L341C7 + A1L341C8)</f>
        <v>2.8000000000000001E-2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9.3333333333333341E-3</v>
      </c>
      <c r="AL8" s="16" t="s">
        <v>2193</v>
      </c>
      <c r="AM8" s="17">
        <f>IF(RUN_YEARS &gt; 3,(A1L341C3 + A1L341C6 + A1L341C9 + A1L341C12) / 4, 0 )</f>
        <v>7.0000000000000001E-3</v>
      </c>
      <c r="AN8" s="16" t="s">
        <v>2194</v>
      </c>
      <c r="AO8" s="17">
        <f>IF(RUN_YEARS &gt; 4,(A1L341C3 + A1L341C6 + A1L341C9 + A1L341C12 + A1L341C15) / 5, 0 )</f>
        <v>5.5999999999999999E-3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20.088000000000001</v>
      </c>
      <c r="F9" s="16" t="s">
        <v>1885</v>
      </c>
      <c r="G9" s="15">
        <v>30.526</v>
      </c>
      <c r="H9" s="16" t="s">
        <v>2195</v>
      </c>
      <c r="I9" s="17">
        <f>(A1L342C1 + A1L342C2)</f>
        <v>50.614000000000004</v>
      </c>
      <c r="J9" s="16" t="s">
        <v>1885</v>
      </c>
      <c r="K9" s="15">
        <v>19.722000000000001</v>
      </c>
      <c r="L9" s="16" t="s">
        <v>1885</v>
      </c>
      <c r="M9" s="15">
        <v>26.613</v>
      </c>
      <c r="N9" s="16" t="s">
        <v>2196</v>
      </c>
      <c r="O9" s="17">
        <f>(A1L342C4 + A1L342C5)</f>
        <v>46.335000000000001</v>
      </c>
      <c r="P9" s="16" t="s">
        <v>1885</v>
      </c>
      <c r="Q9" s="15">
        <v>19.181000000000001</v>
      </c>
      <c r="R9" s="16" t="s">
        <v>1885</v>
      </c>
      <c r="S9" s="15">
        <v>27.2</v>
      </c>
      <c r="T9" s="16" t="s">
        <v>2197</v>
      </c>
      <c r="U9" s="17">
        <f>(A1L342C7 + A1L342C8)</f>
        <v>46.381</v>
      </c>
      <c r="V9" s="16" t="s">
        <v>1885</v>
      </c>
      <c r="W9" s="15">
        <v>18.312000000000001</v>
      </c>
      <c r="X9" s="16" t="s">
        <v>1885</v>
      </c>
      <c r="Y9" s="15">
        <v>26.195</v>
      </c>
      <c r="Z9" s="16" t="s">
        <v>2198</v>
      </c>
      <c r="AA9" s="17">
        <f>(A1L342C10 + A1L342C11)</f>
        <v>44.507000000000005</v>
      </c>
      <c r="AB9" s="16" t="s">
        <v>1885</v>
      </c>
      <c r="AC9" s="15">
        <v>14.965999999999999</v>
      </c>
      <c r="AD9" s="16" t="s">
        <v>1885</v>
      </c>
      <c r="AE9" s="15">
        <v>21.754999999999999</v>
      </c>
      <c r="AF9" s="16" t="s">
        <v>2199</v>
      </c>
      <c r="AG9" s="17">
        <f>(A1L342C13 + A1L342C14)</f>
        <v>36.720999999999997</v>
      </c>
      <c r="AH9" s="16" t="s">
        <v>2200</v>
      </c>
      <c r="AI9" s="17">
        <f>IF(RUN_YEARS &gt; 1,(A1L342C3 + A1L342C6) / 2, 0 )</f>
        <v>48.474500000000006</v>
      </c>
      <c r="AJ9" s="16" t="s">
        <v>2201</v>
      </c>
      <c r="AK9" s="17">
        <f>IF(RUN_YEARS &gt; 2,(A1L342C3 + A1L342C6 + A1L342C9) / 3, 0 )</f>
        <v>47.776666666666671</v>
      </c>
      <c r="AL9" s="16" t="s">
        <v>2202</v>
      </c>
      <c r="AM9" s="17">
        <f>IF(RUN_YEARS &gt; 3,(A1L342C3 + A1L342C6 + A1L342C9 + A1L342C12) / 4, 0 )</f>
        <v>46.959250000000004</v>
      </c>
      <c r="AN9" s="16" t="s">
        <v>2203</v>
      </c>
      <c r="AO9" s="17">
        <f>IF(RUN_YEARS &gt; 4,(A1L342C3 + A1L342C6 + A1L342C9 + A1L342C12 + A1L342C15) / 5, 0 )</f>
        <v>44.911600000000007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1.6060000000000001</v>
      </c>
      <c r="F10" s="16" t="s">
        <v>1895</v>
      </c>
      <c r="G10" s="15">
        <v>3.9060000000000001</v>
      </c>
      <c r="H10" s="16" t="s">
        <v>2204</v>
      </c>
      <c r="I10" s="17">
        <f>(A1L343C1 + A1L343C2)</f>
        <v>5.5120000000000005</v>
      </c>
      <c r="J10" s="16" t="s">
        <v>1895</v>
      </c>
      <c r="K10" s="15">
        <v>1.431</v>
      </c>
      <c r="L10" s="16" t="s">
        <v>1895</v>
      </c>
      <c r="M10" s="15">
        <v>3.601</v>
      </c>
      <c r="N10" s="16" t="s">
        <v>2205</v>
      </c>
      <c r="O10" s="17">
        <f>(A1L343C4 + A1L343C5)</f>
        <v>5.032</v>
      </c>
      <c r="P10" s="16" t="s">
        <v>1895</v>
      </c>
      <c r="Q10" s="15">
        <v>0.97699999999999998</v>
      </c>
      <c r="R10" s="16" t="s">
        <v>1895</v>
      </c>
      <c r="S10" s="15">
        <v>3.343</v>
      </c>
      <c r="T10" s="16" t="s">
        <v>2206</v>
      </c>
      <c r="U10" s="17">
        <f>(A1L343C7 + A1L343C8)</f>
        <v>4.32</v>
      </c>
      <c r="V10" s="16" t="s">
        <v>1895</v>
      </c>
      <c r="W10" s="15">
        <v>0.86499999999999999</v>
      </c>
      <c r="X10" s="16" t="s">
        <v>1895</v>
      </c>
      <c r="Y10" s="15">
        <v>3.774</v>
      </c>
      <c r="Z10" s="16" t="s">
        <v>2207</v>
      </c>
      <c r="AA10" s="17">
        <f>(A1L343C10 + A1L343C11)</f>
        <v>4.6390000000000002</v>
      </c>
      <c r="AB10" s="16" t="s">
        <v>1895</v>
      </c>
      <c r="AC10" s="15">
        <v>0.76100000000000001</v>
      </c>
      <c r="AD10" s="16" t="s">
        <v>1895</v>
      </c>
      <c r="AE10" s="15">
        <v>4.0419999999999998</v>
      </c>
      <c r="AF10" s="16" t="s">
        <v>2208</v>
      </c>
      <c r="AG10" s="17">
        <f>(A1L343C13 + A1L343C14)</f>
        <v>4.8029999999999999</v>
      </c>
      <c r="AH10" s="16" t="s">
        <v>2209</v>
      </c>
      <c r="AI10" s="17">
        <f>IF(RUN_YEARS &gt; 1,(A1L343C3 + A1L343C6) / 2, 0 )</f>
        <v>5.2720000000000002</v>
      </c>
      <c r="AJ10" s="16" t="s">
        <v>2210</v>
      </c>
      <c r="AK10" s="17">
        <f>IF(RUN_YEARS &gt; 2,(A1L343C3 + A1L343C6 + A1L343C9) / 3, 0 )</f>
        <v>4.9546666666666672</v>
      </c>
      <c r="AL10" s="16" t="s">
        <v>2211</v>
      </c>
      <c r="AM10" s="17">
        <f>IF(RUN_YEARS &gt; 3,(A1L343C3 + A1L343C6 + A1L343C9 + A1L343C12) / 4, 0 )</f>
        <v>4.87575</v>
      </c>
      <c r="AN10" s="16" t="s">
        <v>2212</v>
      </c>
      <c r="AO10" s="17">
        <f>IF(RUN_YEARS &gt; 4,(A1L343C3 + A1L343C6 + A1L343C9 + A1L343C12 + A1L343C15) / 5, 0 )</f>
        <v>4.8612000000000002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21.694000000000003</v>
      </c>
      <c r="F11" s="16" t="s">
        <v>2214</v>
      </c>
      <c r="G11" s="17">
        <f>(A1L342C2 + A1L343C2)</f>
        <v>34.432000000000002</v>
      </c>
      <c r="H11" s="16" t="s">
        <v>2215</v>
      </c>
      <c r="I11" s="17">
        <f>(A1L344C1 + A1L344C2)</f>
        <v>56.126000000000005</v>
      </c>
      <c r="J11" s="16" t="s">
        <v>2216</v>
      </c>
      <c r="K11" s="17">
        <f>(A1L342C4 + A1L343C4)</f>
        <v>21.153000000000002</v>
      </c>
      <c r="L11" s="16" t="s">
        <v>2217</v>
      </c>
      <c r="M11" s="17">
        <f>(A1L342C5 + A1L343C5)</f>
        <v>30.213999999999999</v>
      </c>
      <c r="N11" s="16" t="s">
        <v>2218</v>
      </c>
      <c r="O11" s="17">
        <f>(A1L344C4 + A1L344C5)</f>
        <v>51.367000000000004</v>
      </c>
      <c r="P11" s="16" t="s">
        <v>2219</v>
      </c>
      <c r="Q11" s="17">
        <f>(A1L342C7 + A1L343C7)</f>
        <v>20.158000000000001</v>
      </c>
      <c r="R11" s="16" t="s">
        <v>2220</v>
      </c>
      <c r="S11" s="17">
        <f>(A1L342C8 + A1L343C8)</f>
        <v>30.542999999999999</v>
      </c>
      <c r="T11" s="16" t="s">
        <v>2221</v>
      </c>
      <c r="U11" s="17">
        <f>(A1L344C7 + A1L344C8)</f>
        <v>50.701000000000001</v>
      </c>
      <c r="V11" s="16" t="s">
        <v>2222</v>
      </c>
      <c r="W11" s="17">
        <f>(A1L342C10 + A1L343C10)</f>
        <v>19.177</v>
      </c>
      <c r="X11" s="16" t="s">
        <v>2223</v>
      </c>
      <c r="Y11" s="17">
        <f>(A1L342C11 + A1L343C11)</f>
        <v>29.969000000000001</v>
      </c>
      <c r="Z11" s="16" t="s">
        <v>2224</v>
      </c>
      <c r="AA11" s="17">
        <f>(A1L344C10 + A1L344C11)</f>
        <v>49.146000000000001</v>
      </c>
      <c r="AB11" s="16" t="s">
        <v>2225</v>
      </c>
      <c r="AC11" s="17">
        <f>(A1L342C13 + A1L343C13)</f>
        <v>15.726999999999999</v>
      </c>
      <c r="AD11" s="16" t="s">
        <v>2226</v>
      </c>
      <c r="AE11" s="17">
        <f>(A1L342C14 + A1L343C14)</f>
        <v>25.796999999999997</v>
      </c>
      <c r="AF11" s="16" t="s">
        <v>2227</v>
      </c>
      <c r="AG11" s="17">
        <f>(A1L344C13 + A1L344C14)</f>
        <v>41.523999999999994</v>
      </c>
      <c r="AH11" s="16" t="s">
        <v>2228</v>
      </c>
      <c r="AI11" s="17">
        <f>IF(RUN_YEARS &gt; 1,(A1L344C3 + A1L344C6) / 2, 0 )</f>
        <v>53.746500000000005</v>
      </c>
      <c r="AJ11" s="16" t="s">
        <v>2229</v>
      </c>
      <c r="AK11" s="17">
        <f>IF(RUN_YEARS &gt; 2,(A1L344C3 + A1L344C6 + A1L344C9) / 3, 0 )</f>
        <v>52.731333333333339</v>
      </c>
      <c r="AL11" s="16" t="s">
        <v>2230</v>
      </c>
      <c r="AM11" s="17">
        <f>IF(RUN_YEARS &gt; 3,(A1L344C3 + A1L344C6 + A1L344C9 + A1L344C12) / 4, 0 )</f>
        <v>51.835000000000008</v>
      </c>
      <c r="AN11" s="16" t="s">
        <v>2231</v>
      </c>
      <c r="AO11" s="17">
        <f>IF(RUN_YEARS &gt; 4,(A1L344C3 + A1L344C6 + A1L344C9 + A1L344C12 + A1L344C15) / 5, 0 )</f>
        <v>49.772800000000004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129.708</v>
      </c>
      <c r="F12" s="16" t="s">
        <v>1924</v>
      </c>
      <c r="G12" s="15">
        <v>208.33799999999999</v>
      </c>
      <c r="H12" s="16" t="s">
        <v>2232</v>
      </c>
      <c r="I12" s="17">
        <f>(A1L345C1 + A1L345C2)</f>
        <v>338.04599999999999</v>
      </c>
      <c r="J12" s="16" t="s">
        <v>1924</v>
      </c>
      <c r="K12" s="15">
        <v>129.86699999999999</v>
      </c>
      <c r="L12" s="16" t="s">
        <v>1924</v>
      </c>
      <c r="M12" s="15">
        <v>212.733</v>
      </c>
      <c r="N12" s="16" t="s">
        <v>2233</v>
      </c>
      <c r="O12" s="17">
        <f>(A1L345C4 + A1L345C5)</f>
        <v>342.6</v>
      </c>
      <c r="P12" s="16" t="s">
        <v>1924</v>
      </c>
      <c r="Q12" s="15">
        <v>128.74299999999999</v>
      </c>
      <c r="R12" s="16" t="s">
        <v>1924</v>
      </c>
      <c r="S12" s="15">
        <v>212.572</v>
      </c>
      <c r="T12" s="16" t="s">
        <v>2234</v>
      </c>
      <c r="U12" s="17">
        <f>(A1L345C7 + A1L345C8)</f>
        <v>341.315</v>
      </c>
      <c r="V12" s="16" t="s">
        <v>1924</v>
      </c>
      <c r="W12" s="15">
        <v>137.566</v>
      </c>
      <c r="X12" s="16" t="s">
        <v>1924</v>
      </c>
      <c r="Y12" s="15">
        <v>217.44800000000001</v>
      </c>
      <c r="Z12" s="16" t="s">
        <v>2235</v>
      </c>
      <c r="AA12" s="17">
        <f>(A1L345C10 + A1L345C11)</f>
        <v>355.01400000000001</v>
      </c>
      <c r="AB12" s="16" t="s">
        <v>1924</v>
      </c>
      <c r="AC12" s="15">
        <v>137.84700000000001</v>
      </c>
      <c r="AD12" s="16" t="s">
        <v>1924</v>
      </c>
      <c r="AE12" s="15">
        <v>207.49100000000001</v>
      </c>
      <c r="AF12" s="16" t="s">
        <v>2236</v>
      </c>
      <c r="AG12" s="17">
        <f>(A1L345C13 + A1L345C14)</f>
        <v>345.33800000000002</v>
      </c>
      <c r="AH12" s="16" t="s">
        <v>2237</v>
      </c>
      <c r="AI12" s="17">
        <f>IF(RUN_YEARS &gt; 1,(A1L345C3 + A1L345C6) / 2, 0 )</f>
        <v>340.32299999999998</v>
      </c>
      <c r="AJ12" s="16" t="s">
        <v>2238</v>
      </c>
      <c r="AK12" s="17">
        <f>IF(RUN_YEARS &gt; 2,(A1L345C3 + A1L345C6 + A1L345C9) / 3, 0 )</f>
        <v>340.65366666666665</v>
      </c>
      <c r="AL12" s="16" t="s">
        <v>2239</v>
      </c>
      <c r="AM12" s="17">
        <f>IF(RUN_YEARS &gt; 3,(A1L345C3 + A1L345C6 + A1L345C9 + A1L345C12) / 4, 0 )</f>
        <v>344.24374999999998</v>
      </c>
      <c r="AN12" s="16" t="s">
        <v>2240</v>
      </c>
      <c r="AO12" s="17">
        <f>IF(RUN_YEARS &gt; 4,(A1L345C3 + A1L345C6 + A1L345C9 + A1L345C12 + A1L345C15) / 5, 0 )</f>
        <v>344.46259999999995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1046.999</v>
      </c>
      <c r="F13" s="16" t="s">
        <v>1934</v>
      </c>
      <c r="G13" s="15">
        <v>922.63599999999997</v>
      </c>
      <c r="H13" s="16" t="s">
        <v>2241</v>
      </c>
      <c r="I13" s="17">
        <f>(A1L346C1 + A1L346C2)</f>
        <v>1969.635</v>
      </c>
      <c r="J13" s="16" t="s">
        <v>1934</v>
      </c>
      <c r="K13" s="15">
        <v>980.73400000000004</v>
      </c>
      <c r="L13" s="16" t="s">
        <v>1934</v>
      </c>
      <c r="M13" s="15">
        <v>870.28599999999994</v>
      </c>
      <c r="N13" s="16" t="s">
        <v>2242</v>
      </c>
      <c r="O13" s="17">
        <f>(A1L346C4 + A1L346C5)</f>
        <v>1851.02</v>
      </c>
      <c r="P13" s="16" t="s">
        <v>1934</v>
      </c>
      <c r="Q13" s="15">
        <v>1079.0419999999999</v>
      </c>
      <c r="R13" s="16" t="s">
        <v>1934</v>
      </c>
      <c r="S13" s="15">
        <v>937.54899999999998</v>
      </c>
      <c r="T13" s="16" t="s">
        <v>2243</v>
      </c>
      <c r="U13" s="17">
        <f>(A1L346C7 + A1L346C8)</f>
        <v>2016.5909999999999</v>
      </c>
      <c r="V13" s="16" t="s">
        <v>1934</v>
      </c>
      <c r="W13" s="15">
        <v>1222.828</v>
      </c>
      <c r="X13" s="16" t="s">
        <v>1934</v>
      </c>
      <c r="Y13" s="15">
        <v>1049.1769999999999</v>
      </c>
      <c r="Z13" s="16" t="s">
        <v>2244</v>
      </c>
      <c r="AA13" s="17">
        <f>(A1L346C10 + A1L346C11)</f>
        <v>2272.0050000000001</v>
      </c>
      <c r="AB13" s="16" t="s">
        <v>1934</v>
      </c>
      <c r="AC13" s="15">
        <v>1168.499</v>
      </c>
      <c r="AD13" s="16" t="s">
        <v>1934</v>
      </c>
      <c r="AE13" s="15">
        <v>1002.97</v>
      </c>
      <c r="AF13" s="16" t="s">
        <v>2245</v>
      </c>
      <c r="AG13" s="17">
        <f>(A1L346C13 + A1L346C14)</f>
        <v>2171.4690000000001</v>
      </c>
      <c r="AH13" s="16" t="s">
        <v>2246</v>
      </c>
      <c r="AI13" s="17">
        <f>IF(RUN_YEARS &gt; 1,(A1L346C3 + A1L346C6) / 2, 0 )</f>
        <v>1910.3274999999999</v>
      </c>
      <c r="AJ13" s="16" t="s">
        <v>2247</v>
      </c>
      <c r="AK13" s="17">
        <f>IF(RUN_YEARS &gt; 2,(A1L346C3 + A1L346C6 + A1L346C9) / 3, 0 )</f>
        <v>1945.7486666666664</v>
      </c>
      <c r="AL13" s="16" t="s">
        <v>2248</v>
      </c>
      <c r="AM13" s="17">
        <f>IF(RUN_YEARS &gt; 3,(A1L346C3 + A1L346C6 + A1L346C9 + A1L346C12) / 4, 0 )</f>
        <v>2027.3127499999998</v>
      </c>
      <c r="AN13" s="16" t="s">
        <v>2249</v>
      </c>
      <c r="AO13" s="17">
        <f>IF(RUN_YEARS &gt; 4,(A1L346C3 + A1L346C6 + A1L346C9 + A1L346C12 + A1L346C15) / 5, 0 )</f>
        <v>2056.1439999999998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17.884</v>
      </c>
      <c r="F14" s="16" t="s">
        <v>1944</v>
      </c>
      <c r="G14" s="15">
        <v>18.975999999999999</v>
      </c>
      <c r="H14" s="16" t="s">
        <v>2250</v>
      </c>
      <c r="I14" s="17">
        <f>(A1L347C1 + A1L347C2)</f>
        <v>36.86</v>
      </c>
      <c r="J14" s="16" t="s">
        <v>1944</v>
      </c>
      <c r="K14" s="15">
        <v>20.329999999999998</v>
      </c>
      <c r="L14" s="16" t="s">
        <v>1944</v>
      </c>
      <c r="M14" s="15">
        <v>21.141999999999999</v>
      </c>
      <c r="N14" s="16" t="s">
        <v>2251</v>
      </c>
      <c r="O14" s="17">
        <f>(A1L347C4 + A1L347C5)</f>
        <v>41.471999999999994</v>
      </c>
      <c r="P14" s="16" t="s">
        <v>1944</v>
      </c>
      <c r="Q14" s="15">
        <v>13.499000000000001</v>
      </c>
      <c r="R14" s="16" t="s">
        <v>1944</v>
      </c>
      <c r="S14" s="15">
        <v>15.851000000000001</v>
      </c>
      <c r="T14" s="16" t="s">
        <v>2252</v>
      </c>
      <c r="U14" s="17">
        <f>(A1L347C7 + A1L347C8)</f>
        <v>29.35</v>
      </c>
      <c r="V14" s="16" t="s">
        <v>1944</v>
      </c>
      <c r="W14" s="15">
        <v>11.911</v>
      </c>
      <c r="X14" s="16" t="s">
        <v>1944</v>
      </c>
      <c r="Y14" s="15">
        <v>14.241</v>
      </c>
      <c r="Z14" s="16" t="s">
        <v>2253</v>
      </c>
      <c r="AA14" s="17">
        <f>(A1L347C10 + A1L347C11)</f>
        <v>26.152000000000001</v>
      </c>
      <c r="AB14" s="16" t="s">
        <v>1944</v>
      </c>
      <c r="AC14" s="15">
        <v>11.867000000000001</v>
      </c>
      <c r="AD14" s="16" t="s">
        <v>1944</v>
      </c>
      <c r="AE14" s="15">
        <v>14.282999999999999</v>
      </c>
      <c r="AF14" s="16" t="s">
        <v>2254</v>
      </c>
      <c r="AG14" s="17">
        <f>(A1L347C13 + A1L347C14)</f>
        <v>26.15</v>
      </c>
      <c r="AH14" s="16" t="s">
        <v>2255</v>
      </c>
      <c r="AI14" s="17">
        <f>IF(RUN_YEARS &gt; 1,(A1L347C3 + A1L347C6) / 2, 0 )</f>
        <v>39.165999999999997</v>
      </c>
      <c r="AJ14" s="16" t="s">
        <v>2256</v>
      </c>
      <c r="AK14" s="17">
        <f>IF(RUN_YEARS &gt; 2,(A1L347C3 + A1L347C6 + A1L347C9) / 3, 0 )</f>
        <v>35.893999999999998</v>
      </c>
      <c r="AL14" s="16" t="s">
        <v>2257</v>
      </c>
      <c r="AM14" s="17">
        <f>IF(RUN_YEARS &gt; 3,(A1L347C3 + A1L347C6 + A1L347C9 + A1L347C12) / 4, 0 )</f>
        <v>33.458500000000001</v>
      </c>
      <c r="AN14" s="16" t="s">
        <v>2258</v>
      </c>
      <c r="AO14" s="17">
        <f>IF(RUN_YEARS &gt; 4,(A1L347C3 + A1L347C6 + A1L347C9 + A1L347C12 + A1L347C15) / 5, 0 )</f>
        <v>31.9968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1064.883</v>
      </c>
      <c r="F15" s="16" t="s">
        <v>2260</v>
      </c>
      <c r="G15" s="17">
        <f>(A1L346C2 + A1L347C2)</f>
        <v>941.61199999999997</v>
      </c>
      <c r="H15" s="16" t="s">
        <v>2261</v>
      </c>
      <c r="I15" s="17">
        <f>(A1L348C1 + A1L348C2)</f>
        <v>2006.4949999999999</v>
      </c>
      <c r="J15" s="16" t="s">
        <v>2262</v>
      </c>
      <c r="K15" s="17">
        <f>(A1L346C4 + A1L347C4)</f>
        <v>1001.0640000000001</v>
      </c>
      <c r="L15" s="16" t="s">
        <v>2263</v>
      </c>
      <c r="M15" s="17">
        <f>(A1L346C5 + A1L347C5)</f>
        <v>891.428</v>
      </c>
      <c r="N15" s="16" t="s">
        <v>2264</v>
      </c>
      <c r="O15" s="17">
        <f>(A1L348C4 + A1L348C5)</f>
        <v>1892.4920000000002</v>
      </c>
      <c r="P15" s="16" t="s">
        <v>2265</v>
      </c>
      <c r="Q15" s="17">
        <f>(A1L346C7 + A1L347C7)</f>
        <v>1092.5409999999999</v>
      </c>
      <c r="R15" s="16" t="s">
        <v>2266</v>
      </c>
      <c r="S15" s="17">
        <f>(A1L346C8 + A1L347C8)</f>
        <v>953.4</v>
      </c>
      <c r="T15" s="16" t="s">
        <v>2267</v>
      </c>
      <c r="U15" s="17">
        <f>(A1L348C7 + A1L348C8)</f>
        <v>2045.9409999999998</v>
      </c>
      <c r="V15" s="16" t="s">
        <v>2268</v>
      </c>
      <c r="W15" s="17">
        <f>(A1L346C10 + A1L347C10)</f>
        <v>1234.739</v>
      </c>
      <c r="X15" s="16" t="s">
        <v>2269</v>
      </c>
      <c r="Y15" s="17">
        <f>(A1L346C11 + A1L347C11)</f>
        <v>1063.4179999999999</v>
      </c>
      <c r="Z15" s="16" t="s">
        <v>2270</v>
      </c>
      <c r="AA15" s="17">
        <f>(A1L348C10 + A1L348C11)</f>
        <v>2298.1570000000002</v>
      </c>
      <c r="AB15" s="16" t="s">
        <v>2271</v>
      </c>
      <c r="AC15" s="17">
        <f>(A1L346C13 + A1L347C13)</f>
        <v>1180.366</v>
      </c>
      <c r="AD15" s="16" t="s">
        <v>2272</v>
      </c>
      <c r="AE15" s="17">
        <f>(A1L346C14 + A1L347C14)</f>
        <v>1017.253</v>
      </c>
      <c r="AF15" s="16" t="s">
        <v>2273</v>
      </c>
      <c r="AG15" s="17">
        <f>(A1L348C13 + A1L348C14)</f>
        <v>2197.6190000000001</v>
      </c>
      <c r="AH15" s="16" t="s">
        <v>2274</v>
      </c>
      <c r="AI15" s="17">
        <f>IF(RUN_YEARS &gt; 1,(A1L348C3 + A1L348C6) / 2, 0 )</f>
        <v>1949.4935</v>
      </c>
      <c r="AJ15" s="16" t="s">
        <v>2275</v>
      </c>
      <c r="AK15" s="17">
        <f>IF(RUN_YEARS &gt; 2,(A1L348C3 + A1L348C6 + A1L348C9) / 3, 0 )</f>
        <v>1981.6426666666666</v>
      </c>
      <c r="AL15" s="16" t="s">
        <v>2276</v>
      </c>
      <c r="AM15" s="17">
        <f>IF(RUN_YEARS &gt; 3,(A1L348C3 + A1L348C6 + A1L348C9 + A1L348C12) / 4, 0 )</f>
        <v>2060.7712499999998</v>
      </c>
      <c r="AN15" s="16" t="s">
        <v>2277</v>
      </c>
      <c r="AO15" s="17">
        <f>IF(RUN_YEARS &gt; 4,(A1L348C3 + A1L348C6 + A1L348C9 + A1L348C12 + A1L348C15) / 5, 0 )</f>
        <v>2088.1408000000001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104.074</v>
      </c>
      <c r="F16" s="16" t="s">
        <v>1973</v>
      </c>
      <c r="G16" s="15">
        <v>134.71</v>
      </c>
      <c r="H16" s="16" t="s">
        <v>2278</v>
      </c>
      <c r="I16" s="17">
        <f>(A1L349C1 + A1L349C2)</f>
        <v>238.78399999999999</v>
      </c>
      <c r="J16" s="16" t="s">
        <v>1973</v>
      </c>
      <c r="K16" s="15">
        <v>96.825000000000003</v>
      </c>
      <c r="L16" s="16" t="s">
        <v>1973</v>
      </c>
      <c r="M16" s="15">
        <v>122.367</v>
      </c>
      <c r="N16" s="16" t="s">
        <v>2279</v>
      </c>
      <c r="O16" s="17">
        <f>(A1L349C4 + A1L349C5)</f>
        <v>219.19200000000001</v>
      </c>
      <c r="P16" s="16" t="s">
        <v>1973</v>
      </c>
      <c r="Q16" s="15">
        <v>108.17400000000001</v>
      </c>
      <c r="R16" s="16" t="s">
        <v>1973</v>
      </c>
      <c r="S16" s="15">
        <v>135.98099999999999</v>
      </c>
      <c r="T16" s="16" t="s">
        <v>2280</v>
      </c>
      <c r="U16" s="17">
        <f>(A1L349C7 + A1L349C8)</f>
        <v>244.155</v>
      </c>
      <c r="V16" s="16" t="s">
        <v>1973</v>
      </c>
      <c r="W16" s="15">
        <v>121.366</v>
      </c>
      <c r="X16" s="16" t="s">
        <v>1973</v>
      </c>
      <c r="Y16" s="15">
        <v>145.36199999999999</v>
      </c>
      <c r="Z16" s="16" t="s">
        <v>2281</v>
      </c>
      <c r="AA16" s="17">
        <f>(A1L349C10 + A1L349C11)</f>
        <v>266.72800000000001</v>
      </c>
      <c r="AB16" s="16" t="s">
        <v>1973</v>
      </c>
      <c r="AC16" s="15">
        <v>114.551</v>
      </c>
      <c r="AD16" s="16" t="s">
        <v>1973</v>
      </c>
      <c r="AE16" s="15">
        <v>139.42099999999999</v>
      </c>
      <c r="AF16" s="16" t="s">
        <v>2282</v>
      </c>
      <c r="AG16" s="17">
        <f>(A1L349C13 + A1L349C14)</f>
        <v>253.97199999999998</v>
      </c>
      <c r="AH16" s="16" t="s">
        <v>2283</v>
      </c>
      <c r="AI16" s="17">
        <f>IF(RUN_YEARS &gt; 1,(A1L349C3 + A1L349C6) / 2, 0 )</f>
        <v>228.988</v>
      </c>
      <c r="AJ16" s="16" t="s">
        <v>2284</v>
      </c>
      <c r="AK16" s="17">
        <f>IF(RUN_YEARS &gt; 2,(A1L349C3 + A1L349C6 + A1L349C9) / 3, 0 )</f>
        <v>234.04366666666667</v>
      </c>
      <c r="AL16" s="16" t="s">
        <v>2285</v>
      </c>
      <c r="AM16" s="17">
        <f>IF(RUN_YEARS &gt; 3,(A1L349C3 + A1L349C6 + A1L349C9 + A1L349C12) / 4, 0 )</f>
        <v>242.21474999999998</v>
      </c>
      <c r="AN16" s="16" t="s">
        <v>2286</v>
      </c>
      <c r="AO16" s="17">
        <f>IF(RUN_YEARS &gt; 4,(A1L349C3 + A1L349C6 + A1L349C9 + A1L349C12 + A1L349C15) / 5, 0 )</f>
        <v>244.56619999999998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274.97199999999998</v>
      </c>
      <c r="F17" s="16" t="s">
        <v>1983</v>
      </c>
      <c r="G17" s="15">
        <v>302.75299999999999</v>
      </c>
      <c r="H17" s="16" t="s">
        <v>2287</v>
      </c>
      <c r="I17" s="17">
        <f>(A1L350C1 + A1L350C2)</f>
        <v>577.72499999999991</v>
      </c>
      <c r="J17" s="16" t="s">
        <v>1983</v>
      </c>
      <c r="K17" s="15">
        <v>242.98099999999999</v>
      </c>
      <c r="L17" s="16" t="s">
        <v>1983</v>
      </c>
      <c r="M17" s="15">
        <v>254.18600000000001</v>
      </c>
      <c r="N17" s="16" t="s">
        <v>2288</v>
      </c>
      <c r="O17" s="17">
        <f>(A1L350C4 + A1L350C5)</f>
        <v>497.16700000000003</v>
      </c>
      <c r="P17" s="16" t="s">
        <v>1983</v>
      </c>
      <c r="Q17" s="15">
        <v>201.95599999999999</v>
      </c>
      <c r="R17" s="16" t="s">
        <v>1983</v>
      </c>
      <c r="S17" s="15">
        <v>213.24199999999999</v>
      </c>
      <c r="T17" s="16" t="s">
        <v>2289</v>
      </c>
      <c r="U17" s="17">
        <f>(A1L350C7 + A1L350C8)</f>
        <v>415.19799999999998</v>
      </c>
      <c r="V17" s="16" t="s">
        <v>1983</v>
      </c>
      <c r="W17" s="15">
        <v>154.81</v>
      </c>
      <c r="X17" s="16" t="s">
        <v>1983</v>
      </c>
      <c r="Y17" s="15">
        <v>165.61600000000001</v>
      </c>
      <c r="Z17" s="16" t="s">
        <v>2290</v>
      </c>
      <c r="AA17" s="17">
        <f>(A1L350C10 + A1L350C11)</f>
        <v>320.42600000000004</v>
      </c>
      <c r="AB17" s="16" t="s">
        <v>1983</v>
      </c>
      <c r="AC17" s="15">
        <v>126.45699999999999</v>
      </c>
      <c r="AD17" s="16" t="s">
        <v>1983</v>
      </c>
      <c r="AE17" s="15">
        <v>135.53</v>
      </c>
      <c r="AF17" s="16" t="s">
        <v>2291</v>
      </c>
      <c r="AG17" s="17">
        <f>(A1L350C13 + A1L350C14)</f>
        <v>261.98699999999997</v>
      </c>
      <c r="AH17" s="16" t="s">
        <v>2292</v>
      </c>
      <c r="AI17" s="17">
        <f>IF(RUN_YEARS &gt; 1,(A1L350C3 + A1L350C6) / 2, 0 )</f>
        <v>537.44599999999991</v>
      </c>
      <c r="AJ17" s="16" t="s">
        <v>2293</v>
      </c>
      <c r="AK17" s="17">
        <f>IF(RUN_YEARS &gt; 2,(A1L350C3 + A1L350C6 + A1L350C9) / 3, 0 )</f>
        <v>496.69666666666654</v>
      </c>
      <c r="AL17" s="16" t="s">
        <v>2294</v>
      </c>
      <c r="AM17" s="17">
        <f>IF(RUN_YEARS &gt; 3,(A1L350C3 + A1L350C6 + A1L350C9 + A1L350C12) / 4, 0 )</f>
        <v>452.62899999999991</v>
      </c>
      <c r="AN17" s="16" t="s">
        <v>2295</v>
      </c>
      <c r="AO17" s="17">
        <f>IF(RUN_YEARS &gt; 4,(A1L350C3 + A1L350C6 + A1L350C9 + A1L350C12 + A1L350C15) / 5, 0 )</f>
        <v>414.50059999999996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996.55799999999999</v>
      </c>
      <c r="F18" s="16" t="s">
        <v>1993</v>
      </c>
      <c r="G18" s="15">
        <v>944.00099999999998</v>
      </c>
      <c r="H18" s="16" t="s">
        <v>2296</v>
      </c>
      <c r="I18" s="17">
        <f>(A1L351C1 + A1L351C2)</f>
        <v>1940.559</v>
      </c>
      <c r="J18" s="16" t="s">
        <v>1993</v>
      </c>
      <c r="K18" s="15">
        <v>903.56100000000004</v>
      </c>
      <c r="L18" s="16" t="s">
        <v>1993</v>
      </c>
      <c r="M18" s="15">
        <v>857.39700000000005</v>
      </c>
      <c r="N18" s="16" t="s">
        <v>2297</v>
      </c>
      <c r="O18" s="17">
        <f>(A1L351C4 + A1L351C5)</f>
        <v>1760.9580000000001</v>
      </c>
      <c r="P18" s="16" t="s">
        <v>1993</v>
      </c>
      <c r="Q18" s="15">
        <v>923.43399999999997</v>
      </c>
      <c r="R18" s="16" t="s">
        <v>1993</v>
      </c>
      <c r="S18" s="15">
        <v>843.47299999999996</v>
      </c>
      <c r="T18" s="16" t="s">
        <v>2298</v>
      </c>
      <c r="U18" s="17">
        <f>(A1L351C7 + A1L351C8)</f>
        <v>1766.9069999999999</v>
      </c>
      <c r="V18" s="16" t="s">
        <v>1993</v>
      </c>
      <c r="W18" s="15">
        <v>946.42100000000005</v>
      </c>
      <c r="X18" s="16" t="s">
        <v>1993</v>
      </c>
      <c r="Y18" s="15">
        <v>891.59699999999998</v>
      </c>
      <c r="Z18" s="16" t="s">
        <v>2299</v>
      </c>
      <c r="AA18" s="17">
        <f>(A1L351C10 + A1L351C11)</f>
        <v>1838.018</v>
      </c>
      <c r="AB18" s="16" t="s">
        <v>1993</v>
      </c>
      <c r="AC18" s="15">
        <v>933.11</v>
      </c>
      <c r="AD18" s="16" t="s">
        <v>1993</v>
      </c>
      <c r="AE18" s="15">
        <v>884.59100000000001</v>
      </c>
      <c r="AF18" s="16" t="s">
        <v>2300</v>
      </c>
      <c r="AG18" s="17">
        <f>(A1L351C13 + A1L351C14)</f>
        <v>1817.701</v>
      </c>
      <c r="AH18" s="16" t="s">
        <v>2301</v>
      </c>
      <c r="AI18" s="17">
        <f>IF(RUN_YEARS &gt; 1,(A1L351C3 + A1L351C6) / 2, 0 )</f>
        <v>1850.7584999999999</v>
      </c>
      <c r="AJ18" s="16" t="s">
        <v>2302</v>
      </c>
      <c r="AK18" s="17">
        <f>IF(RUN_YEARS &gt; 2,(A1L351C3 + A1L351C6 + A1L351C9) / 3, 0 )</f>
        <v>1822.808</v>
      </c>
      <c r="AL18" s="16" t="s">
        <v>2303</v>
      </c>
      <c r="AM18" s="17">
        <f>IF(RUN_YEARS &gt; 3,(A1L351C3 + A1L351C6 + A1L351C9 + A1L351C12) / 4, 0 )</f>
        <v>1826.6105</v>
      </c>
      <c r="AN18" s="16" t="s">
        <v>2304</v>
      </c>
      <c r="AO18" s="17">
        <f>IF(RUN_YEARS &gt; 4,(A1L351C3 + A1L351C6 + A1L351C9 + A1L351C12 + A1L351C15) / 5, 0 )</f>
        <v>1824.8286000000001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1271.53</v>
      </c>
      <c r="F19" s="16" t="s">
        <v>2306</v>
      </c>
      <c r="G19" s="17">
        <f>(A1L350C2 + A1L351C2)</f>
        <v>1246.7539999999999</v>
      </c>
      <c r="H19" s="16" t="s">
        <v>2307</v>
      </c>
      <c r="I19" s="17">
        <f>(A1L352C1 + A1L352C2)</f>
        <v>2518.2839999999997</v>
      </c>
      <c r="J19" s="16" t="s">
        <v>2308</v>
      </c>
      <c r="K19" s="17">
        <f>(A1L350C4 + A1L351C4)</f>
        <v>1146.5419999999999</v>
      </c>
      <c r="L19" s="16" t="s">
        <v>2309</v>
      </c>
      <c r="M19" s="17">
        <f>(A1L350C5 + A1L351C5)</f>
        <v>1111.5830000000001</v>
      </c>
      <c r="N19" s="16" t="s">
        <v>2310</v>
      </c>
      <c r="O19" s="17">
        <f>(A1L352C4 + A1L352C5)</f>
        <v>2258.125</v>
      </c>
      <c r="P19" s="16" t="s">
        <v>2311</v>
      </c>
      <c r="Q19" s="17">
        <f>(A1L350C7 + A1L351C7)</f>
        <v>1125.3899999999999</v>
      </c>
      <c r="R19" s="16" t="s">
        <v>2312</v>
      </c>
      <c r="S19" s="17">
        <f>(A1L350C8 + A1L351C8)</f>
        <v>1056.7149999999999</v>
      </c>
      <c r="T19" s="16" t="s">
        <v>2313</v>
      </c>
      <c r="U19" s="17">
        <f>(A1L352C7 + A1L352C8)</f>
        <v>2182.1049999999996</v>
      </c>
      <c r="V19" s="16" t="s">
        <v>2314</v>
      </c>
      <c r="W19" s="17">
        <f>(A1L350C10 + A1L351C10)</f>
        <v>1101.231</v>
      </c>
      <c r="X19" s="16" t="s">
        <v>2315</v>
      </c>
      <c r="Y19" s="17">
        <f>(A1L350C11 + A1L351C11)</f>
        <v>1057.213</v>
      </c>
      <c r="Z19" s="16" t="s">
        <v>2316</v>
      </c>
      <c r="AA19" s="17">
        <f>(A1L352C10 + A1L352C11)</f>
        <v>2158.444</v>
      </c>
      <c r="AB19" s="16" t="s">
        <v>2317</v>
      </c>
      <c r="AC19" s="17">
        <f>(A1L350C13 + A1L351C13)</f>
        <v>1059.567</v>
      </c>
      <c r="AD19" s="16" t="s">
        <v>2318</v>
      </c>
      <c r="AE19" s="17">
        <f>(A1L350C14 + A1L351C14)</f>
        <v>1020.121</v>
      </c>
      <c r="AF19" s="16" t="s">
        <v>2319</v>
      </c>
      <c r="AG19" s="17">
        <f>(A1L352C13 + A1L352C14)</f>
        <v>2079.6880000000001</v>
      </c>
      <c r="AH19" s="16" t="s">
        <v>2320</v>
      </c>
      <c r="AI19" s="17">
        <f>IF(RUN_YEARS &gt; 1,(A1L352C3 + A1L352C6) / 2, 0 )</f>
        <v>2388.2044999999998</v>
      </c>
      <c r="AJ19" s="16" t="s">
        <v>2321</v>
      </c>
      <c r="AK19" s="17">
        <f>IF(RUN_YEARS &gt; 2,(A1L352C3 + A1L352C6 + A1L352C9) / 3, 0 )</f>
        <v>2319.5046666666663</v>
      </c>
      <c r="AL19" s="16" t="s">
        <v>2322</v>
      </c>
      <c r="AM19" s="17">
        <f>IF(RUN_YEARS &gt; 3,(A1L352C3 + A1L352C6 + A1L352C9 + A1L352C12) / 4, 0 )</f>
        <v>2279.2394999999997</v>
      </c>
      <c r="AN19" s="16" t="s">
        <v>2323</v>
      </c>
      <c r="AO19" s="17">
        <f>IF(RUN_YEARS &gt; 4,(A1L352C3 + A1L352C6 + A1L352C9 + A1L352C12 + A1L352C15) / 5, 0 )</f>
        <v>2239.3291999999997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319.17899999999997</v>
      </c>
      <c r="F20" s="16" t="s">
        <v>2022</v>
      </c>
      <c r="G20" s="15">
        <v>274.15300000000002</v>
      </c>
      <c r="H20" s="16" t="s">
        <v>2324</v>
      </c>
      <c r="I20" s="17">
        <f>(A1L353C1 + A1L353C2)</f>
        <v>593.33199999999999</v>
      </c>
      <c r="J20" s="16" t="s">
        <v>2022</v>
      </c>
      <c r="K20" s="15">
        <v>313.36700000000002</v>
      </c>
      <c r="L20" s="16" t="s">
        <v>2022</v>
      </c>
      <c r="M20" s="15">
        <v>263.96100000000001</v>
      </c>
      <c r="N20" s="16" t="s">
        <v>2325</v>
      </c>
      <c r="O20" s="17">
        <f>(A1L353C4 + A1L353C5)</f>
        <v>577.32799999999997</v>
      </c>
      <c r="P20" s="16" t="s">
        <v>2022</v>
      </c>
      <c r="Q20" s="15">
        <v>335.55799999999999</v>
      </c>
      <c r="R20" s="16" t="s">
        <v>2022</v>
      </c>
      <c r="S20" s="15">
        <v>281.447</v>
      </c>
      <c r="T20" s="16" t="s">
        <v>2326</v>
      </c>
      <c r="U20" s="17">
        <f>(A1L353C7 + A1L353C8)</f>
        <v>617.005</v>
      </c>
      <c r="V20" s="16" t="s">
        <v>2022</v>
      </c>
      <c r="W20" s="15">
        <v>327.68299999999999</v>
      </c>
      <c r="X20" s="16" t="s">
        <v>2022</v>
      </c>
      <c r="Y20" s="15">
        <v>275.654</v>
      </c>
      <c r="Z20" s="16" t="s">
        <v>2327</v>
      </c>
      <c r="AA20" s="17">
        <f>(A1L353C10 + A1L353C11)</f>
        <v>603.33699999999999</v>
      </c>
      <c r="AB20" s="16" t="s">
        <v>2022</v>
      </c>
      <c r="AC20" s="15">
        <v>302.33100000000002</v>
      </c>
      <c r="AD20" s="16" t="s">
        <v>2022</v>
      </c>
      <c r="AE20" s="15">
        <v>255.52099999999999</v>
      </c>
      <c r="AF20" s="16" t="s">
        <v>2328</v>
      </c>
      <c r="AG20" s="17">
        <f>(A1L353C13 + A1L353C14)</f>
        <v>557.85199999999998</v>
      </c>
      <c r="AH20" s="16" t="s">
        <v>2329</v>
      </c>
      <c r="AI20" s="17">
        <f>IF(RUN_YEARS &gt; 1,(A1L353C3 + A1L353C6) / 2, 0 )</f>
        <v>585.32999999999993</v>
      </c>
      <c r="AJ20" s="16" t="s">
        <v>2330</v>
      </c>
      <c r="AK20" s="17">
        <f>IF(RUN_YEARS &gt; 2,(A1L353C3 + A1L353C6 + A1L353C9) / 3, 0 )</f>
        <v>595.88833333333332</v>
      </c>
      <c r="AL20" s="16" t="s">
        <v>2331</v>
      </c>
      <c r="AM20" s="17">
        <f>IF(RUN_YEARS &gt; 3,(A1L353C3 + A1L353C6 + A1L353C9 + A1L353C12) / 4, 0 )</f>
        <v>597.75049999999999</v>
      </c>
      <c r="AN20" s="16" t="s">
        <v>2332</v>
      </c>
      <c r="AO20" s="17">
        <f>IF(RUN_YEARS &gt; 4,(A1L353C3 + A1L353C6 + A1L353C9 + A1L353C12 + A1L353C15) / 5, 0 )</f>
        <v>589.77080000000001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618.12800000000004</v>
      </c>
      <c r="F21" s="16" t="s">
        <v>2032</v>
      </c>
      <c r="G21" s="15">
        <v>582.39800000000002</v>
      </c>
      <c r="H21" s="16" t="s">
        <v>2333</v>
      </c>
      <c r="I21" s="17">
        <f>(A1L354C1 + A1L354C2)</f>
        <v>1200.5260000000001</v>
      </c>
      <c r="J21" s="16" t="s">
        <v>2032</v>
      </c>
      <c r="K21" s="15">
        <v>583.24099999999999</v>
      </c>
      <c r="L21" s="16" t="s">
        <v>2032</v>
      </c>
      <c r="M21" s="15">
        <v>542.57600000000002</v>
      </c>
      <c r="N21" s="16" t="s">
        <v>2334</v>
      </c>
      <c r="O21" s="17">
        <f>(A1L354C4 + A1L354C5)</f>
        <v>1125.817</v>
      </c>
      <c r="P21" s="16" t="s">
        <v>2032</v>
      </c>
      <c r="Q21" s="15">
        <v>641.01</v>
      </c>
      <c r="R21" s="16" t="s">
        <v>2032</v>
      </c>
      <c r="S21" s="15">
        <v>566.56899999999996</v>
      </c>
      <c r="T21" s="16" t="s">
        <v>2335</v>
      </c>
      <c r="U21" s="17">
        <f>(A1L354C7 + A1L354C8)</f>
        <v>1207.579</v>
      </c>
      <c r="V21" s="16" t="s">
        <v>2032</v>
      </c>
      <c r="W21" s="15">
        <v>677.17399999999998</v>
      </c>
      <c r="X21" s="16" t="s">
        <v>2032</v>
      </c>
      <c r="Y21" s="15">
        <v>578.33100000000002</v>
      </c>
      <c r="Z21" s="16" t="s">
        <v>2336</v>
      </c>
      <c r="AA21" s="17">
        <f>(A1L354C10 + A1L354C11)</f>
        <v>1255.5050000000001</v>
      </c>
      <c r="AB21" s="16" t="s">
        <v>2032</v>
      </c>
      <c r="AC21" s="15">
        <v>638.37900000000002</v>
      </c>
      <c r="AD21" s="16" t="s">
        <v>2032</v>
      </c>
      <c r="AE21" s="15">
        <v>558.23299999999995</v>
      </c>
      <c r="AF21" s="16" t="s">
        <v>2337</v>
      </c>
      <c r="AG21" s="17">
        <f>(A1L354C13 + A1L354C14)</f>
        <v>1196.6120000000001</v>
      </c>
      <c r="AH21" s="16" t="s">
        <v>2338</v>
      </c>
      <c r="AI21" s="17">
        <f>IF(RUN_YEARS &gt; 1,(A1L354C3 + A1L354C6) / 2, 0 )</f>
        <v>1163.1714999999999</v>
      </c>
      <c r="AJ21" s="16" t="s">
        <v>2339</v>
      </c>
      <c r="AK21" s="17">
        <f>IF(RUN_YEARS &gt; 2,(A1L354C3 + A1L354C6 + A1L354C9) / 3, 0 )</f>
        <v>1177.9739999999999</v>
      </c>
      <c r="AL21" s="16" t="s">
        <v>2340</v>
      </c>
      <c r="AM21" s="17">
        <f>IF(RUN_YEARS &gt; 3,(A1L354C3 + A1L354C6 + A1L354C9 + A1L354C12) / 4, 0 )</f>
        <v>1197.3567499999999</v>
      </c>
      <c r="AN21" s="16" t="s">
        <v>2341</v>
      </c>
      <c r="AO21" s="17">
        <f>IF(RUN_YEARS &gt; 4,(A1L354C3 + A1L354C6 + A1L354C9 + A1L354C12 + A1L354C15) / 5, 0 )</f>
        <v>1197.2077999999999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12.494</v>
      </c>
      <c r="F22" s="16" t="s">
        <v>2042</v>
      </c>
      <c r="G22" s="15">
        <v>6.5289999999999999</v>
      </c>
      <c r="H22" s="16" t="s">
        <v>2342</v>
      </c>
      <c r="I22" s="17">
        <f>(A1L355C1 + A1L355C2)</f>
        <v>19.023</v>
      </c>
      <c r="J22" s="16" t="s">
        <v>2042</v>
      </c>
      <c r="K22" s="15">
        <v>12.461</v>
      </c>
      <c r="L22" s="16" t="s">
        <v>2042</v>
      </c>
      <c r="M22" s="15">
        <v>7.5949999999999998</v>
      </c>
      <c r="N22" s="16" t="s">
        <v>2343</v>
      </c>
      <c r="O22" s="17">
        <f>(A1L355C4 + A1L355C5)</f>
        <v>20.056000000000001</v>
      </c>
      <c r="P22" s="16" t="s">
        <v>2042</v>
      </c>
      <c r="Q22" s="15">
        <v>13.824</v>
      </c>
      <c r="R22" s="16" t="s">
        <v>2042</v>
      </c>
      <c r="S22" s="15">
        <v>8.2029999999999994</v>
      </c>
      <c r="T22" s="16" t="s">
        <v>2344</v>
      </c>
      <c r="U22" s="17">
        <f>(A1L355C7 + A1L355C8)</f>
        <v>22.027000000000001</v>
      </c>
      <c r="V22" s="16" t="s">
        <v>2042</v>
      </c>
      <c r="W22" s="15">
        <v>16.245000000000001</v>
      </c>
      <c r="X22" s="16" t="s">
        <v>2042</v>
      </c>
      <c r="Y22" s="15">
        <v>8.8000000000000007</v>
      </c>
      <c r="Z22" s="16" t="s">
        <v>2345</v>
      </c>
      <c r="AA22" s="17">
        <f>(A1L355C10 + A1L355C11)</f>
        <v>25.045000000000002</v>
      </c>
      <c r="AB22" s="16" t="s">
        <v>2042</v>
      </c>
      <c r="AC22" s="15">
        <v>17.963000000000001</v>
      </c>
      <c r="AD22" s="16" t="s">
        <v>2042</v>
      </c>
      <c r="AE22" s="15">
        <v>10.242000000000001</v>
      </c>
      <c r="AF22" s="16" t="s">
        <v>2346</v>
      </c>
      <c r="AG22" s="17">
        <f>(A1L355C13 + A1L355C14)</f>
        <v>28.205000000000002</v>
      </c>
      <c r="AH22" s="16" t="s">
        <v>2347</v>
      </c>
      <c r="AI22" s="17">
        <f>IF(RUN_YEARS &gt; 1,(A1L355C3 + A1L355C6) / 2, 0 )</f>
        <v>19.5395</v>
      </c>
      <c r="AJ22" s="16" t="s">
        <v>2348</v>
      </c>
      <c r="AK22" s="17">
        <f>IF(RUN_YEARS &gt; 2,(A1L355C3 + A1L355C6 + A1L355C9) / 3, 0 )</f>
        <v>20.368666666666666</v>
      </c>
      <c r="AL22" s="16" t="s">
        <v>2349</v>
      </c>
      <c r="AM22" s="17">
        <f>IF(RUN_YEARS &gt; 3,(A1L355C3 + A1L355C6 + A1L355C9 + A1L355C12) / 4, 0 )</f>
        <v>21.537750000000003</v>
      </c>
      <c r="AN22" s="16" t="s">
        <v>2350</v>
      </c>
      <c r="AO22" s="17">
        <f>IF(RUN_YEARS &gt; 4,(A1L355C3 + A1L355C6 + A1L355C9 + A1L355C12 + A1L355C15) / 5, 0 )</f>
        <v>22.871200000000002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47.176000000000002</v>
      </c>
      <c r="F23" s="16" t="s">
        <v>2052</v>
      </c>
      <c r="G23" s="15">
        <v>25.204999999999998</v>
      </c>
      <c r="H23" s="16" t="s">
        <v>2351</v>
      </c>
      <c r="I23" s="17">
        <f>(A1L356C1 + A1L356C2)</f>
        <v>72.381</v>
      </c>
      <c r="J23" s="16" t="s">
        <v>2052</v>
      </c>
      <c r="K23" s="15">
        <v>49.767000000000003</v>
      </c>
      <c r="L23" s="16" t="s">
        <v>2052</v>
      </c>
      <c r="M23" s="15">
        <v>26.91</v>
      </c>
      <c r="N23" s="16" t="s">
        <v>2352</v>
      </c>
      <c r="O23" s="17">
        <f>(A1L356C4 + A1L356C5)</f>
        <v>76.677000000000007</v>
      </c>
      <c r="P23" s="16" t="s">
        <v>2052</v>
      </c>
      <c r="Q23" s="15">
        <v>53.396000000000001</v>
      </c>
      <c r="R23" s="16" t="s">
        <v>2052</v>
      </c>
      <c r="S23" s="15">
        <v>28.763999999999999</v>
      </c>
      <c r="T23" s="16" t="s">
        <v>2353</v>
      </c>
      <c r="U23" s="17">
        <f>(A1L356C7 + A1L356C8)</f>
        <v>82.16</v>
      </c>
      <c r="V23" s="16" t="s">
        <v>2052</v>
      </c>
      <c r="W23" s="15">
        <v>50.274999999999999</v>
      </c>
      <c r="X23" s="16" t="s">
        <v>2052</v>
      </c>
      <c r="Y23" s="15">
        <v>29.024999999999999</v>
      </c>
      <c r="Z23" s="16" t="s">
        <v>2354</v>
      </c>
      <c r="AA23" s="17">
        <f>(A1L356C10 + A1L356C11)</f>
        <v>79.3</v>
      </c>
      <c r="AB23" s="16" t="s">
        <v>2052</v>
      </c>
      <c r="AC23" s="15">
        <v>44.926000000000002</v>
      </c>
      <c r="AD23" s="16" t="s">
        <v>2052</v>
      </c>
      <c r="AE23" s="15">
        <v>26.103999999999999</v>
      </c>
      <c r="AF23" s="16" t="s">
        <v>2355</v>
      </c>
      <c r="AG23" s="17">
        <f>(A1L356C13 + A1L356C14)</f>
        <v>71.03</v>
      </c>
      <c r="AH23" s="16" t="s">
        <v>2356</v>
      </c>
      <c r="AI23" s="17">
        <f>IF(RUN_YEARS &gt; 1,(A1L356C3 + A1L356C6) / 2, 0 )</f>
        <v>74.528999999999996</v>
      </c>
      <c r="AJ23" s="16" t="s">
        <v>2357</v>
      </c>
      <c r="AK23" s="17">
        <f>IF(RUN_YEARS &gt; 2,(A1L356C3 + A1L356C6 + A1L356C9) / 3, 0 )</f>
        <v>77.072666666666663</v>
      </c>
      <c r="AL23" s="16" t="s">
        <v>2358</v>
      </c>
      <c r="AM23" s="17">
        <f>IF(RUN_YEARS &gt; 3,(A1L356C3 + A1L356C6 + A1L356C9 + A1L356C12) / 4, 0 )</f>
        <v>77.629499999999993</v>
      </c>
      <c r="AN23" s="16" t="s">
        <v>2359</v>
      </c>
      <c r="AO23" s="17">
        <f>IF(RUN_YEARS &gt; 4,(A1L356C3 + A1L356C6 + A1L356C9 + A1L356C12 + A1L356C15) / 5, 0 )</f>
        <v>76.309600000000003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1727.713</v>
      </c>
      <c r="F24" s="16" t="s">
        <v>2062</v>
      </c>
      <c r="G24" s="15">
        <v>1715.249</v>
      </c>
      <c r="H24" s="16" t="s">
        <v>2360</v>
      </c>
      <c r="I24" s="17">
        <f>(A1L357C1 + A1L357C2)</f>
        <v>3442.962</v>
      </c>
      <c r="J24" s="16" t="s">
        <v>2062</v>
      </c>
      <c r="K24" s="15">
        <v>1610.213</v>
      </c>
      <c r="L24" s="16" t="s">
        <v>2062</v>
      </c>
      <c r="M24" s="15">
        <v>1599.394</v>
      </c>
      <c r="N24" s="16" t="s">
        <v>2361</v>
      </c>
      <c r="O24" s="17">
        <f>(A1L357C4 + A1L357C5)</f>
        <v>3209.607</v>
      </c>
      <c r="P24" s="16" t="s">
        <v>2062</v>
      </c>
      <c r="Q24" s="15">
        <v>1582.107</v>
      </c>
      <c r="R24" s="16" t="s">
        <v>2062</v>
      </c>
      <c r="S24" s="15">
        <v>1578.6510000000001</v>
      </c>
      <c r="T24" s="16" t="s">
        <v>2362</v>
      </c>
      <c r="U24" s="17">
        <f>(A1L357C7 + A1L357C8)</f>
        <v>3160.7579999999998</v>
      </c>
      <c r="V24" s="16" t="s">
        <v>2062</v>
      </c>
      <c r="W24" s="15">
        <v>717.98299999999995</v>
      </c>
      <c r="X24" s="16" t="s">
        <v>2062</v>
      </c>
      <c r="Y24" s="15">
        <v>702.31899999999996</v>
      </c>
      <c r="Z24" s="16" t="s">
        <v>2363</v>
      </c>
      <c r="AA24" s="17">
        <f>(A1L357C10 + A1L357C11)</f>
        <v>1420.3019999999999</v>
      </c>
      <c r="AB24" s="16" t="s">
        <v>2062</v>
      </c>
      <c r="AC24" s="15">
        <v>789.39400000000001</v>
      </c>
      <c r="AD24" s="16" t="s">
        <v>2062</v>
      </c>
      <c r="AE24" s="15">
        <v>779.91899999999998</v>
      </c>
      <c r="AF24" s="16" t="s">
        <v>2364</v>
      </c>
      <c r="AG24" s="17">
        <f>(A1L357C13 + A1L357C14)</f>
        <v>1569.3130000000001</v>
      </c>
      <c r="AH24" s="16" t="s">
        <v>2365</v>
      </c>
      <c r="AI24" s="17">
        <f>IF(RUN_YEARS &gt; 1,(A1L357C3 + A1L357C6) / 2, 0 )</f>
        <v>3326.2844999999998</v>
      </c>
      <c r="AJ24" s="16" t="s">
        <v>2366</v>
      </c>
      <c r="AK24" s="17">
        <f>IF(RUN_YEARS &gt; 2,(A1L357C3 + A1L357C6 + A1L357C9) / 3, 0 )</f>
        <v>3271.1089999999999</v>
      </c>
      <c r="AL24" s="16" t="s">
        <v>2367</v>
      </c>
      <c r="AM24" s="17">
        <f>IF(RUN_YEARS &gt; 3,(A1L357C3 + A1L357C6 + A1L357C9 + A1L357C12) / 4, 0 )</f>
        <v>2808.4072499999997</v>
      </c>
      <c r="AN24" s="16" t="s">
        <v>2368</v>
      </c>
      <c r="AO24" s="17">
        <f>IF(RUN_YEARS &gt; 4,(A1L357C3 + A1L357C6 + A1L357C9 + A1L357C12 + A1L357C15) / 5, 0 )</f>
        <v>2560.5883999999996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173.05199999999999</v>
      </c>
      <c r="F25" s="16" t="s">
        <v>2072</v>
      </c>
      <c r="G25" s="15">
        <v>390.97899999999998</v>
      </c>
      <c r="H25" s="16" t="s">
        <v>2369</v>
      </c>
      <c r="I25" s="17">
        <f>(A1L358C1 + A1L358C2)</f>
        <v>564.03099999999995</v>
      </c>
      <c r="J25" s="16" t="s">
        <v>2072</v>
      </c>
      <c r="K25" s="15">
        <v>158.82599999999999</v>
      </c>
      <c r="L25" s="16" t="s">
        <v>2072</v>
      </c>
      <c r="M25" s="15">
        <v>384.98599999999999</v>
      </c>
      <c r="N25" s="16" t="s">
        <v>2370</v>
      </c>
      <c r="O25" s="17">
        <f>(A1L358C4 + A1L358C5)</f>
        <v>543.81200000000001</v>
      </c>
      <c r="P25" s="16" t="s">
        <v>2072</v>
      </c>
      <c r="Q25" s="15">
        <v>151.07499999999999</v>
      </c>
      <c r="R25" s="16" t="s">
        <v>2072</v>
      </c>
      <c r="S25" s="15">
        <v>366.14600000000002</v>
      </c>
      <c r="T25" s="16" t="s">
        <v>2371</v>
      </c>
      <c r="U25" s="17">
        <f>(A1L358C7 + A1L358C8)</f>
        <v>517.221</v>
      </c>
      <c r="V25" s="16" t="s">
        <v>2072</v>
      </c>
      <c r="W25" s="15">
        <v>136.006</v>
      </c>
      <c r="X25" s="16" t="s">
        <v>2072</v>
      </c>
      <c r="Y25" s="15">
        <v>325.99099999999999</v>
      </c>
      <c r="Z25" s="16" t="s">
        <v>2372</v>
      </c>
      <c r="AA25" s="17">
        <f>(A1L358C10 + A1L358C11)</f>
        <v>461.99699999999996</v>
      </c>
      <c r="AB25" s="16" t="s">
        <v>2072</v>
      </c>
      <c r="AC25" s="15">
        <v>142.989</v>
      </c>
      <c r="AD25" s="16" t="s">
        <v>2072</v>
      </c>
      <c r="AE25" s="15">
        <v>294.00299999999999</v>
      </c>
      <c r="AF25" s="16" t="s">
        <v>2373</v>
      </c>
      <c r="AG25" s="17">
        <f>(A1L358C13 + A1L358C14)</f>
        <v>436.99199999999996</v>
      </c>
      <c r="AH25" s="16" t="s">
        <v>2374</v>
      </c>
      <c r="AI25" s="17">
        <f>IF(RUN_YEARS &gt; 1,(A1L358C3 + A1L358C6) / 2, 0 )</f>
        <v>553.92149999999992</v>
      </c>
      <c r="AJ25" s="16" t="s">
        <v>2375</v>
      </c>
      <c r="AK25" s="17">
        <f>IF(RUN_YEARS &gt; 2,(A1L358C3 + A1L358C6 + A1L358C9) / 3, 0 )</f>
        <v>541.68799999999999</v>
      </c>
      <c r="AL25" s="16" t="s">
        <v>2376</v>
      </c>
      <c r="AM25" s="17">
        <f>IF(RUN_YEARS &gt; 3,(A1L358C3 + A1L358C6 + A1L358C9 + A1L358C12) / 4, 0 )</f>
        <v>521.76524999999992</v>
      </c>
      <c r="AN25" s="16" t="s">
        <v>2377</v>
      </c>
      <c r="AO25" s="17">
        <f>IF(RUN_YEARS &gt; 4,(A1L358C3 + A1L358C6 + A1L358C9 + A1L358C12 + A1L358C15) / 5, 0 )</f>
        <v>504.81059999999997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0.161</v>
      </c>
      <c r="F26" s="16" t="s">
        <v>2082</v>
      </c>
      <c r="G26" s="15">
        <v>0.54700000000000004</v>
      </c>
      <c r="H26" s="16" t="s">
        <v>2378</v>
      </c>
      <c r="I26" s="17">
        <f>(A1L359C1 + A1L359C2)</f>
        <v>0.70800000000000007</v>
      </c>
      <c r="J26" s="16" t="s">
        <v>2082</v>
      </c>
      <c r="K26" s="15">
        <v>0.16500000000000001</v>
      </c>
      <c r="L26" s="16" t="s">
        <v>2082</v>
      </c>
      <c r="M26" s="15">
        <v>0.55100000000000005</v>
      </c>
      <c r="N26" s="16" t="s">
        <v>2379</v>
      </c>
      <c r="O26" s="17">
        <f>(A1L359C4 + A1L359C5)</f>
        <v>0.71600000000000008</v>
      </c>
      <c r="P26" s="16" t="s">
        <v>2082</v>
      </c>
      <c r="Q26" s="15">
        <v>0.39300000000000002</v>
      </c>
      <c r="R26" s="16" t="s">
        <v>2082</v>
      </c>
      <c r="S26" s="15">
        <v>0.51700000000000002</v>
      </c>
      <c r="T26" s="16" t="s">
        <v>2380</v>
      </c>
      <c r="U26" s="17">
        <f>(A1L359C7 + A1L359C8)</f>
        <v>0.91</v>
      </c>
      <c r="V26" s="16" t="s">
        <v>2082</v>
      </c>
      <c r="W26" s="15">
        <v>0.32900000000000001</v>
      </c>
      <c r="X26" s="16" t="s">
        <v>2082</v>
      </c>
      <c r="Y26" s="15">
        <v>0.59199999999999997</v>
      </c>
      <c r="Z26" s="16" t="s">
        <v>2381</v>
      </c>
      <c r="AA26" s="17">
        <f>(A1L359C10 + A1L359C11)</f>
        <v>0.92100000000000004</v>
      </c>
      <c r="AB26" s="16" t="s">
        <v>2082</v>
      </c>
      <c r="AC26" s="15">
        <v>0.186</v>
      </c>
      <c r="AD26" s="16" t="s">
        <v>2082</v>
      </c>
      <c r="AE26" s="15">
        <v>0.44</v>
      </c>
      <c r="AF26" s="16" t="s">
        <v>2382</v>
      </c>
      <c r="AG26" s="17">
        <f>(A1L359C13 + A1L359C14)</f>
        <v>0.626</v>
      </c>
      <c r="AH26" s="16" t="s">
        <v>2383</v>
      </c>
      <c r="AI26" s="17">
        <f>IF(RUN_YEARS &gt; 1,(A1L359C3 + A1L359C6) / 2, 0 )</f>
        <v>0.71200000000000008</v>
      </c>
      <c r="AJ26" s="16" t="s">
        <v>2384</v>
      </c>
      <c r="AK26" s="17">
        <f>IF(RUN_YEARS &gt; 2,(A1L359C3 + A1L359C6 + A1L359C9) / 3, 0 )</f>
        <v>0.77800000000000002</v>
      </c>
      <c r="AL26" s="16" t="s">
        <v>2385</v>
      </c>
      <c r="AM26" s="17">
        <f>IF(RUN_YEARS &gt; 3,(A1L359C3 + A1L359C6 + A1L359C9 + A1L359C12) / 4, 0 )</f>
        <v>0.81374999999999997</v>
      </c>
      <c r="AN26" s="16" t="s">
        <v>2386</v>
      </c>
      <c r="AO26" s="17">
        <f>IF(RUN_YEARS &gt; 4,(A1L359C3 + A1L359C6 + A1L359C9 + A1L359C12 + A1L359C15) / 5, 0 )</f>
        <v>0.7762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120.47799999999999</v>
      </c>
      <c r="F27" s="16" t="s">
        <v>2092</v>
      </c>
      <c r="G27" s="15">
        <v>145.49199999999999</v>
      </c>
      <c r="H27" s="16" t="s">
        <v>2387</v>
      </c>
      <c r="I27" s="17">
        <f>(A1L360C1 + A1L360C2)</f>
        <v>265.96999999999997</v>
      </c>
      <c r="J27" s="16" t="s">
        <v>2092</v>
      </c>
      <c r="K27" s="15">
        <v>109.797</v>
      </c>
      <c r="L27" s="16" t="s">
        <v>2092</v>
      </c>
      <c r="M27" s="15">
        <v>136.16800000000001</v>
      </c>
      <c r="N27" s="16" t="s">
        <v>2388</v>
      </c>
      <c r="O27" s="17">
        <f>(A1L360C4 + A1L360C5)</f>
        <v>245.965</v>
      </c>
      <c r="P27" s="16" t="s">
        <v>2092</v>
      </c>
      <c r="Q27" s="15">
        <v>107.235</v>
      </c>
      <c r="R27" s="16" t="s">
        <v>2092</v>
      </c>
      <c r="S27" s="15">
        <v>127.42100000000001</v>
      </c>
      <c r="T27" s="16" t="s">
        <v>2389</v>
      </c>
      <c r="U27" s="17">
        <f>(A1L360C7 + A1L360C8)</f>
        <v>234.65600000000001</v>
      </c>
      <c r="V27" s="16" t="s">
        <v>2092</v>
      </c>
      <c r="W27" s="15">
        <v>93.311999999999998</v>
      </c>
      <c r="X27" s="16" t="s">
        <v>2092</v>
      </c>
      <c r="Y27" s="15">
        <v>113.873</v>
      </c>
      <c r="Z27" s="16" t="s">
        <v>2390</v>
      </c>
      <c r="AA27" s="17">
        <f>(A1L360C10 + A1L360C11)</f>
        <v>207.185</v>
      </c>
      <c r="AB27" s="16" t="s">
        <v>2092</v>
      </c>
      <c r="AC27" s="15">
        <v>85.070999999999998</v>
      </c>
      <c r="AD27" s="16" t="s">
        <v>2092</v>
      </c>
      <c r="AE27" s="15">
        <v>106.75</v>
      </c>
      <c r="AF27" s="16" t="s">
        <v>2391</v>
      </c>
      <c r="AG27" s="17">
        <f>(A1L360C13 + A1L360C14)</f>
        <v>191.821</v>
      </c>
      <c r="AH27" s="16" t="s">
        <v>2392</v>
      </c>
      <c r="AI27" s="17">
        <f>IF(RUN_YEARS &gt; 1,(A1L360C3 + A1L360C6) / 2, 0 )</f>
        <v>255.96749999999997</v>
      </c>
      <c r="AJ27" s="16" t="s">
        <v>2393</v>
      </c>
      <c r="AK27" s="17">
        <f>IF(RUN_YEARS &gt; 2,(A1L360C3 + A1L360C6 + A1L360C9) / 3, 0 )</f>
        <v>248.86366666666663</v>
      </c>
      <c r="AL27" s="16" t="s">
        <v>2394</v>
      </c>
      <c r="AM27" s="17">
        <f>IF(RUN_YEARS &gt; 3,(A1L360C3 + A1L360C6 + A1L360C9 + A1L360C12) / 4, 0 )</f>
        <v>238.44399999999996</v>
      </c>
      <c r="AN27" s="16" t="s">
        <v>2395</v>
      </c>
      <c r="AO27" s="17">
        <f>IF(RUN_YEARS &gt; 4,(A1L360C3 + A1L360C6 + A1L360C9 + A1L360C12 + A1L360C15) / 5, 0 )</f>
        <v>229.11939999999996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648.005</v>
      </c>
      <c r="F28" s="16" t="s">
        <v>2102</v>
      </c>
      <c r="G28" s="15">
        <v>693.02700000000004</v>
      </c>
      <c r="H28" s="16" t="s">
        <v>2396</v>
      </c>
      <c r="I28" s="17">
        <f>(A1L361C1 + A1L361C2)</f>
        <v>1341.0320000000002</v>
      </c>
      <c r="J28" s="16" t="s">
        <v>2102</v>
      </c>
      <c r="K28" s="15">
        <v>636.44500000000005</v>
      </c>
      <c r="L28" s="16" t="s">
        <v>2102</v>
      </c>
      <c r="M28" s="15">
        <v>711.76599999999996</v>
      </c>
      <c r="N28" s="16" t="s">
        <v>2397</v>
      </c>
      <c r="O28" s="17">
        <f>(A1L361C4 + A1L361C5)</f>
        <v>1348.211</v>
      </c>
      <c r="P28" s="16" t="s">
        <v>2102</v>
      </c>
      <c r="Q28" s="15">
        <v>608.19500000000005</v>
      </c>
      <c r="R28" s="16" t="s">
        <v>2102</v>
      </c>
      <c r="S28" s="15">
        <v>667.71799999999996</v>
      </c>
      <c r="T28" s="16" t="s">
        <v>2398</v>
      </c>
      <c r="U28" s="17">
        <f>(A1L361C7 + A1L361C8)</f>
        <v>1275.913</v>
      </c>
      <c r="V28" s="16" t="s">
        <v>2102</v>
      </c>
      <c r="W28" s="15">
        <v>565.649</v>
      </c>
      <c r="X28" s="16" t="s">
        <v>2102</v>
      </c>
      <c r="Y28" s="15">
        <v>545.31399999999996</v>
      </c>
      <c r="Z28" s="16" t="s">
        <v>2399</v>
      </c>
      <c r="AA28" s="17">
        <f>(A1L361C10 + A1L361C11)</f>
        <v>1110.963</v>
      </c>
      <c r="AB28" s="16" t="s">
        <v>2102</v>
      </c>
      <c r="AC28" s="15">
        <v>552.47699999999998</v>
      </c>
      <c r="AD28" s="16" t="s">
        <v>2102</v>
      </c>
      <c r="AE28" s="15">
        <v>511.46100000000001</v>
      </c>
      <c r="AF28" s="16" t="s">
        <v>2400</v>
      </c>
      <c r="AG28" s="17">
        <f>(A1L361C13 + A1L361C14)</f>
        <v>1063.9380000000001</v>
      </c>
      <c r="AH28" s="16" t="s">
        <v>2401</v>
      </c>
      <c r="AI28" s="17">
        <f>IF(RUN_YEARS &gt; 1,(A1L361C3 + A1L361C6) / 2, 0 )</f>
        <v>1344.6215000000002</v>
      </c>
      <c r="AJ28" s="16" t="s">
        <v>2402</v>
      </c>
      <c r="AK28" s="17">
        <f>IF(RUN_YEARS &gt; 2,(A1L361C3 + A1L361C6 + A1L361C9) / 3, 0 )</f>
        <v>1321.7186666666669</v>
      </c>
      <c r="AL28" s="16" t="s">
        <v>2403</v>
      </c>
      <c r="AM28" s="17">
        <f>IF(RUN_YEARS &gt; 3,(A1L361C3 + A1L361C6 + A1L361C9 + A1L361C12) / 4, 0 )</f>
        <v>1269.0297500000001</v>
      </c>
      <c r="AN28" s="16" t="s">
        <v>2404</v>
      </c>
      <c r="AO28" s="17">
        <f>IF(RUN_YEARS &gt; 4,(A1L361C3 + A1L361C6 + A1L361C9 + A1L361C12 + A1L361C15) / 5, 0 )</f>
        <v>1228.0114000000001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23.548999999999999</v>
      </c>
      <c r="F29" s="16" t="s">
        <v>2112</v>
      </c>
      <c r="G29" s="15">
        <v>24.036999999999999</v>
      </c>
      <c r="H29" s="16" t="s">
        <v>2405</v>
      </c>
      <c r="I29" s="17">
        <f>(A1L362C1 + A1L362C2)</f>
        <v>47.585999999999999</v>
      </c>
      <c r="J29" s="16" t="s">
        <v>2112</v>
      </c>
      <c r="K29" s="15">
        <v>24.341000000000001</v>
      </c>
      <c r="L29" s="16" t="s">
        <v>2112</v>
      </c>
      <c r="M29" s="15">
        <v>24.504999999999999</v>
      </c>
      <c r="N29" s="16" t="s">
        <v>2406</v>
      </c>
      <c r="O29" s="17">
        <f>(A1L362C4 + A1L362C5)</f>
        <v>48.846000000000004</v>
      </c>
      <c r="P29" s="16" t="s">
        <v>2112</v>
      </c>
      <c r="Q29" s="15">
        <v>25.645</v>
      </c>
      <c r="R29" s="16" t="s">
        <v>2112</v>
      </c>
      <c r="S29" s="15">
        <v>25.65</v>
      </c>
      <c r="T29" s="16" t="s">
        <v>2407</v>
      </c>
      <c r="U29" s="17">
        <f>(A1L362C7 + A1L362C8)</f>
        <v>51.295000000000002</v>
      </c>
      <c r="V29" s="16" t="s">
        <v>2112</v>
      </c>
      <c r="W29" s="15">
        <v>34.353000000000002</v>
      </c>
      <c r="X29" s="16" t="s">
        <v>2112</v>
      </c>
      <c r="Y29" s="15">
        <v>34.744999999999997</v>
      </c>
      <c r="Z29" s="16" t="s">
        <v>2408</v>
      </c>
      <c r="AA29" s="17">
        <f>(A1L362C10 + A1L362C11)</f>
        <v>69.097999999999999</v>
      </c>
      <c r="AB29" s="16" t="s">
        <v>2112</v>
      </c>
      <c r="AC29" s="15">
        <v>42.26</v>
      </c>
      <c r="AD29" s="16" t="s">
        <v>2112</v>
      </c>
      <c r="AE29" s="15">
        <v>42.679000000000002</v>
      </c>
      <c r="AF29" s="16" t="s">
        <v>2409</v>
      </c>
      <c r="AG29" s="17">
        <f>(A1L362C13 + A1L362C14)</f>
        <v>84.938999999999993</v>
      </c>
      <c r="AH29" s="16" t="s">
        <v>2410</v>
      </c>
      <c r="AI29" s="17">
        <f>IF(RUN_YEARS &gt; 1,(A1L362C3 + A1L362C6) / 2, 0 )</f>
        <v>48.216000000000001</v>
      </c>
      <c r="AJ29" s="16" t="s">
        <v>2411</v>
      </c>
      <c r="AK29" s="17">
        <f>IF(RUN_YEARS &gt; 2,(A1L362C3 + A1L362C6 + A1L362C9) / 3, 0 )</f>
        <v>49.242333333333335</v>
      </c>
      <c r="AL29" s="16" t="s">
        <v>2412</v>
      </c>
      <c r="AM29" s="17">
        <f>IF(RUN_YEARS &gt; 3,(A1L362C3 + A1L362C6 + A1L362C9 + A1L362C12) / 4, 0 )</f>
        <v>54.206249999999997</v>
      </c>
      <c r="AN29" s="16" t="s">
        <v>2413</v>
      </c>
      <c r="AO29" s="17">
        <f>IF(RUN_YEARS &gt; 4,(A1L362C3 + A1L362C6 + A1L362C9 + A1L362C12 + A1L362C15) / 5, 0 )</f>
        <v>60.352800000000002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671.55399999999997</v>
      </c>
      <c r="F30" s="16" t="s">
        <v>2415</v>
      </c>
      <c r="G30" s="17">
        <f>(A1L361C2 + A1L362C2)</f>
        <v>717.06400000000008</v>
      </c>
      <c r="H30" s="16" t="s">
        <v>2416</v>
      </c>
      <c r="I30" s="17">
        <f>(A1L363C1 + A1L363C2)</f>
        <v>1388.6179999999999</v>
      </c>
      <c r="J30" s="16" t="s">
        <v>2417</v>
      </c>
      <c r="K30" s="17">
        <f>(A1L361C4 + A1L362C4)</f>
        <v>660.78600000000006</v>
      </c>
      <c r="L30" s="16" t="s">
        <v>2418</v>
      </c>
      <c r="M30" s="17">
        <f>(A1L361C5 + A1L362C5)</f>
        <v>736.27099999999996</v>
      </c>
      <c r="N30" s="16" t="s">
        <v>2419</v>
      </c>
      <c r="O30" s="17">
        <f>(A1L363C4 + A1L363C5)</f>
        <v>1397.057</v>
      </c>
      <c r="P30" s="16" t="s">
        <v>2420</v>
      </c>
      <c r="Q30" s="17">
        <f>(A1L361C7 + A1L362C7)</f>
        <v>633.84</v>
      </c>
      <c r="R30" s="16" t="s">
        <v>2421</v>
      </c>
      <c r="S30" s="17">
        <f>(A1L361C8 + A1L362C8)</f>
        <v>693.36799999999994</v>
      </c>
      <c r="T30" s="16" t="s">
        <v>2422</v>
      </c>
      <c r="U30" s="17">
        <f>(A1L363C7 + A1L363C8)</f>
        <v>1327.2080000000001</v>
      </c>
      <c r="V30" s="16" t="s">
        <v>2423</v>
      </c>
      <c r="W30" s="17">
        <f>(A1L361C10 + A1L362C10)</f>
        <v>600.00199999999995</v>
      </c>
      <c r="X30" s="16" t="s">
        <v>2424</v>
      </c>
      <c r="Y30" s="17">
        <f>(A1L361C11 + A1L362C11)</f>
        <v>580.05899999999997</v>
      </c>
      <c r="Z30" s="16" t="s">
        <v>2425</v>
      </c>
      <c r="AA30" s="17">
        <f>(A1L363C10 + A1L363C11)</f>
        <v>1180.0609999999999</v>
      </c>
      <c r="AB30" s="16" t="s">
        <v>2426</v>
      </c>
      <c r="AC30" s="17">
        <f>(A1L361C13 + A1L362C13)</f>
        <v>594.73699999999997</v>
      </c>
      <c r="AD30" s="16" t="s">
        <v>2427</v>
      </c>
      <c r="AE30" s="17">
        <f>(A1L361C14 + A1L362C14)</f>
        <v>554.14</v>
      </c>
      <c r="AF30" s="16" t="s">
        <v>2428</v>
      </c>
      <c r="AG30" s="17">
        <f>(A1L363C13 + A1L363C14)</f>
        <v>1148.877</v>
      </c>
      <c r="AH30" s="16" t="s">
        <v>2429</v>
      </c>
      <c r="AI30" s="17">
        <f>IF(RUN_YEARS &gt; 1,(A1L363C3 + A1L363C6) / 2, 0 )</f>
        <v>1392.8375000000001</v>
      </c>
      <c r="AJ30" s="16" t="s">
        <v>2430</v>
      </c>
      <c r="AK30" s="17">
        <f>IF(RUN_YEARS &gt; 2,(A1L363C3 + A1L363C6 + A1L363C9) / 3, 0 )</f>
        <v>1370.961</v>
      </c>
      <c r="AL30" s="16" t="s">
        <v>2431</v>
      </c>
      <c r="AM30" s="17">
        <f>IF(RUN_YEARS &gt; 3,(A1L363C3 + A1L363C6 + A1L363C9 + A1L363C12) / 4, 0 )</f>
        <v>1323.2359999999999</v>
      </c>
      <c r="AN30" s="16" t="s">
        <v>2432</v>
      </c>
      <c r="AO30" s="17">
        <f>IF(RUN_YEARS &gt; 4,(A1L363C3 + A1L363C6 + A1L363C9 + A1L363C12 + A1L363C15) / 5, 0 )</f>
        <v>1288.3642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6281.8240000000005</v>
      </c>
      <c r="F31" s="16" t="s">
        <v>2434</v>
      </c>
      <c r="G31" s="17">
        <f>(A1L341C2 + A1L344C2 + A1L345C2 + A1L348C2 + A1L349C2 + SUM(A1L352C2:A1L362C2))</f>
        <v>6423.4619999999995</v>
      </c>
      <c r="H31" s="16" t="s">
        <v>2435</v>
      </c>
      <c r="I31" s="17">
        <f>(A1L364C1 + A1L364C2)</f>
        <v>12705.286</v>
      </c>
      <c r="J31" s="16" t="s">
        <v>2436</v>
      </c>
      <c r="K31" s="17">
        <f>(A1L341C4 + A1L344C4 + A1L345C4 + A1L348C4 + A1L349C4 + SUM(A1L352C4:A1L362C4))</f>
        <v>5894.0740000000005</v>
      </c>
      <c r="L31" s="16" t="s">
        <v>2437</v>
      </c>
      <c r="M31" s="17">
        <f>(A1L341C5 + A1L344C5 + A1L345C5 + A1L348C5 + A1L349C5 + SUM(A1L352C5:A1L362C5))</f>
        <v>6066.7370000000001</v>
      </c>
      <c r="N31" s="16" t="s">
        <v>2438</v>
      </c>
      <c r="O31" s="17">
        <f>(A1L364C4 + A1L364C5)</f>
        <v>11960.811000000002</v>
      </c>
      <c r="P31" s="16" t="s">
        <v>2439</v>
      </c>
      <c r="Q31" s="17">
        <f>(A1L341C7 + A1L344C7 + A1L345C7 + A1L348C7 + A1L349C7 + SUM(A1L352C7:A1L362C7))</f>
        <v>5993.4580000000005</v>
      </c>
      <c r="R31" s="16" t="s">
        <v>2440</v>
      </c>
      <c r="S31" s="17">
        <f>(A1L341C8 + A1L344C8 + A1L345C8 + A1L348C8 + A1L349C8 + SUM(A1L352C8:A1L362C8))</f>
        <v>6040.3109999999997</v>
      </c>
      <c r="T31" s="16" t="s">
        <v>2441</v>
      </c>
      <c r="U31" s="17">
        <f>(A1L364C7 + A1L364C8)</f>
        <v>12033.769</v>
      </c>
      <c r="V31" s="16" t="s">
        <v>2442</v>
      </c>
      <c r="W31" s="17">
        <f>(A1L341C10 + A1L344C10 + A1L345C10 + A1L348C10 + A1L349C10 + SUM(A1L352C10:A1L362C10))</f>
        <v>5233.0879999999997</v>
      </c>
      <c r="X31" s="16" t="s">
        <v>2443</v>
      </c>
      <c r="Y31" s="17">
        <f>(A1L341C11 + A1L344C11 + A1L345C11 + A1L348C11 + A1L349C11 + SUM(A1L352C11:A1L362C11))</f>
        <v>5128.0539999999992</v>
      </c>
      <c r="Z31" s="16" t="s">
        <v>2444</v>
      </c>
      <c r="AA31" s="17">
        <f>(A1L364C10 + A1L364C11)</f>
        <v>10361.142</v>
      </c>
      <c r="AB31" s="16" t="s">
        <v>2445</v>
      </c>
      <c r="AC31" s="17">
        <f>(A1L341C13 + A1L344C13 + A1L345C13 + A1L348C13 + A1L349C13 + SUM(A1L352C13:A1L362C13))</f>
        <v>5124.0340000000006</v>
      </c>
      <c r="AD31" s="16" t="s">
        <v>2446</v>
      </c>
      <c r="AE31" s="17">
        <f>(A1L341C14 + A1L344C14 + A1L345C14 + A1L348C14 + A1L349C14 + SUM(A1L352C14:A1L362C14))</f>
        <v>4995.4350000000004</v>
      </c>
      <c r="AF31" s="16" t="s">
        <v>2447</v>
      </c>
      <c r="AG31" s="17">
        <f>(A1L364C13 + A1L364C14)</f>
        <v>10119.469000000001</v>
      </c>
      <c r="AH31" s="16" t="s">
        <v>2448</v>
      </c>
      <c r="AI31" s="17">
        <f>IF(RUN_YEARS &gt; 1,(A1L364C3 + A1L364C6) / 2, 0 )</f>
        <v>12333.048500000001</v>
      </c>
      <c r="AJ31" s="16" t="s">
        <v>2449</v>
      </c>
      <c r="AK31" s="17">
        <f>IF(RUN_YEARS &gt; 2,(A1L364C3 + A1L364C6 + A1L364C9) / 3, 0 )</f>
        <v>12233.288666666667</v>
      </c>
      <c r="AL31" s="16" t="s">
        <v>2450</v>
      </c>
      <c r="AM31" s="17">
        <f>IF(RUN_YEARS &gt; 3,(A1L364C3 + A1L364C6 + A1L364C9 + A1L364C12) / 4, 0 )</f>
        <v>11765.252</v>
      </c>
      <c r="AN31" s="16" t="s">
        <v>2451</v>
      </c>
      <c r="AO31" s="17">
        <f>IF(RUN_YEARS &gt; 4,(A1L364C3 + A1L364C6 + A1L364C9 + A1L364C12 + A1L364C15) / 5, 0 )</f>
        <v>11436.0954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125905554</v>
      </c>
      <c r="F8" s="16" t="s">
        <v>2609</v>
      </c>
      <c r="G8" s="15">
        <v>6962665</v>
      </c>
      <c r="H8" s="16" t="s">
        <v>2610</v>
      </c>
      <c r="I8" s="1">
        <f>IF(A1L401C1=0,0,A1L401C2 / A1L401C1)</f>
        <v>5.5300697854838078E-2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97702324</v>
      </c>
      <c r="F9" s="16" t="s">
        <v>2609</v>
      </c>
      <c r="G9" s="15">
        <v>3530680</v>
      </c>
      <c r="H9" s="16" t="s">
        <v>2611</v>
      </c>
      <c r="I9" s="1">
        <f>IF(A1L402C1=0,0,A1L402C2 / A1L402C1)</f>
        <v>3.6137113790660702E-2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478961</v>
      </c>
      <c r="F10" s="16" t="s">
        <v>2609</v>
      </c>
      <c r="G10" s="15">
        <v>935486</v>
      </c>
      <c r="H10" s="16" t="s">
        <v>2612</v>
      </c>
      <c r="I10" s="1">
        <f>IF(A1L403C1=0,0,A1L403C2 / A1L403C1)</f>
        <v>1.9531569376212259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503454</v>
      </c>
      <c r="F11" s="16" t="s">
        <v>2609</v>
      </c>
      <c r="G11" s="15">
        <v>83917</v>
      </c>
      <c r="H11" s="16" t="s">
        <v>2613</v>
      </c>
      <c r="I11" s="1">
        <f>IF(A1L404C1=0,0,A1L404C2 / A1L404C1)</f>
        <v>0.16668255689695582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2317611</v>
      </c>
      <c r="F12" s="16" t="s">
        <v>2609</v>
      </c>
      <c r="G12" s="15">
        <v>1128188</v>
      </c>
      <c r="H12" s="16" t="s">
        <v>2614</v>
      </c>
      <c r="I12" s="1">
        <f>IF(A1L405C1=0,0,A1L405C2 / A1L405C1)</f>
        <v>0.48678919801467979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24903204</v>
      </c>
      <c r="F13" s="16" t="s">
        <v>2616</v>
      </c>
      <c r="G13" s="17">
        <f>(A1L401C2 - SUM(A1L402C2:A1L405C2))</f>
        <v>1284394</v>
      </c>
      <c r="H13" s="16" t="s">
        <v>2617</v>
      </c>
      <c r="I13" s="1">
        <f>IF(A1L406C1=0,0,A1L406C2 / A1L406C1)</f>
        <v>5.1575451897675498E-2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26751466</v>
      </c>
      <c r="F14" s="16" t="s">
        <v>2609</v>
      </c>
      <c r="G14" s="15">
        <v>58839</v>
      </c>
      <c r="H14" s="16" t="s">
        <v>2618</v>
      </c>
      <c r="I14" s="1">
        <f>IF(A1L407C1=0,0,A1L407C2 / A1L407C1)</f>
        <v>2.1994682459645391E-3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680471788</v>
      </c>
      <c r="F15" s="16" t="s">
        <v>2609</v>
      </c>
      <c r="G15" s="15">
        <v>1853422</v>
      </c>
      <c r="H15" s="16" t="s">
        <v>2619</v>
      </c>
      <c r="I15" s="1">
        <f>IF(A1L408C1=0,0,A1L408C2 / A1L408C1)</f>
        <v>2.723730847751178E-3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145478939</v>
      </c>
      <c r="F16" s="16" t="s">
        <v>2609</v>
      </c>
      <c r="G16" s="15">
        <v>761102</v>
      </c>
      <c r="H16" s="16" t="s">
        <v>2620</v>
      </c>
      <c r="I16" s="1">
        <f>IF(A1L409C1=0,0,A1L409C2 / A1L409C1)</f>
        <v>5.2316988646720882E-3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88729296</v>
      </c>
      <c r="F17" s="16" t="s">
        <v>2609</v>
      </c>
      <c r="G17" s="15">
        <v>9381762</v>
      </c>
      <c r="H17" s="16" t="s">
        <v>2621</v>
      </c>
      <c r="I17" s="1">
        <f>IF(A1L410C1=0,0,A1L410C2 / A1L410C1)</f>
        <v>0.10573466062437822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44087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818493</v>
      </c>
      <c r="F19" s="16" t="s">
        <v>2609</v>
      </c>
      <c r="G19" s="15">
        <v>866551</v>
      </c>
      <c r="H19" s="16" t="s">
        <v>2623</v>
      </c>
      <c r="I19" s="1">
        <f>IF(A1L412C1=0,0,A1L412C2 / A1L412C1)</f>
        <v>1.0587152241986186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5664226</v>
      </c>
      <c r="F20" s="16" t="s">
        <v>2609</v>
      </c>
      <c r="G20" s="15">
        <v>1701962</v>
      </c>
      <c r="H20" s="16" t="s">
        <v>2624</v>
      </c>
      <c r="I20" s="1">
        <f>IF(A1L413C1=0,0,A1L413C2 / A1L413C1)</f>
        <v>0.30047565192490555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29351985</v>
      </c>
      <c r="F21" s="16" t="s">
        <v>2609</v>
      </c>
      <c r="G21" s="15">
        <v>882927</v>
      </c>
      <c r="H21" s="16" t="s">
        <v>2625</v>
      </c>
      <c r="I21" s="1">
        <f>IF(A1L414C1=0,0,A1L414C2 / A1L414C1)</f>
        <v>3.0080657236640045E-2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7504847</v>
      </c>
      <c r="F22" s="16" t="s">
        <v>2609</v>
      </c>
      <c r="G22" s="15">
        <v>202993</v>
      </c>
      <c r="H22" s="16" t="s">
        <v>2626</v>
      </c>
      <c r="I22" s="1">
        <f>IF(A1L415C1=0,0,A1L415C2 / A1L415C1)</f>
        <v>2.7048252949060787E-2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6398622</v>
      </c>
      <c r="F23" s="16" t="s">
        <v>2609</v>
      </c>
      <c r="G23" s="15">
        <v>32375</v>
      </c>
      <c r="H23" s="16" t="s">
        <v>2627</v>
      </c>
      <c r="I23" s="1">
        <f>IF(A1L416C1=0,0,A1L416C2 / A1L416C1)</f>
        <v>5.0596831630310398E-3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262208</v>
      </c>
      <c r="F24" s="16" t="s">
        <v>2609</v>
      </c>
      <c r="G24" s="15">
        <v>10863</v>
      </c>
      <c r="H24" s="16" t="s">
        <v>2628</v>
      </c>
      <c r="I24" s="1">
        <f>IF(A1L417C1=0,0,A1L417C2 / A1L417C1)</f>
        <v>4.1428941908713691E-2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1978524</v>
      </c>
      <c r="F25" s="16" t="s">
        <v>2609</v>
      </c>
      <c r="G25" s="15">
        <v>386912</v>
      </c>
      <c r="H25" s="16" t="s">
        <v>2629</v>
      </c>
      <c r="I25" s="1">
        <f>IF(A1L418C1=0,0,A1L418C2 / A1L418C1)</f>
        <v>0.19555587902901356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18569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12394540</v>
      </c>
      <c r="F27" s="16" t="s">
        <v>2609</v>
      </c>
      <c r="G27" s="15">
        <v>249784</v>
      </c>
      <c r="H27" s="16" t="s">
        <v>2631</v>
      </c>
      <c r="I27" s="1">
        <f>IF(A1L420C1=0,0,A1L420C2 / A1L420C1)</f>
        <v>2.0152744676284879E-2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3664140</v>
      </c>
      <c r="F28" s="16" t="s">
        <v>2609</v>
      </c>
      <c r="G28" s="15">
        <v>944172</v>
      </c>
      <c r="H28" s="16" t="s">
        <v>2632</v>
      </c>
      <c r="I28" s="1">
        <f>IF(A1L421C1=0,0,A1L421C2 / A1L421C1)</f>
        <v>0.25767901881478328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1075101</v>
      </c>
      <c r="F29" s="16" t="s">
        <v>2609</v>
      </c>
      <c r="G29" s="15">
        <v>610130</v>
      </c>
      <c r="H29" s="16" t="s">
        <v>2633</v>
      </c>
      <c r="I29" s="1">
        <f>IF(A1L422C1=0,0,A1L422C2 / A1L422C1)</f>
        <v>0.56750947120317063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2305285</v>
      </c>
      <c r="F30" s="16" t="s">
        <v>2609</v>
      </c>
      <c r="G30" s="15">
        <v>784618</v>
      </c>
      <c r="H30" s="16" t="s">
        <v>2634</v>
      </c>
      <c r="I30" s="1">
        <f>IF(A1L423C1=0,0,A1L423C2 / A1L423C1)</f>
        <v>0.34035618155672726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1172403</v>
      </c>
      <c r="F31" s="16" t="s">
        <v>2609</v>
      </c>
      <c r="G31" s="15">
        <v>858088</v>
      </c>
      <c r="H31" s="16" t="s">
        <v>2635</v>
      </c>
      <c r="I31" s="1">
        <f>IF(A1L424C1=0,0,A1L424C2 / A1L424C1)</f>
        <v>0.73190532606961944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28303910</v>
      </c>
      <c r="F32" s="16" t="s">
        <v>2609</v>
      </c>
      <c r="G32" s="15">
        <v>1867731</v>
      </c>
      <c r="H32" s="16" t="s">
        <v>2636</v>
      </c>
      <c r="I32" s="1">
        <f>IF(A1L425C1=0,0,A1L425C2 / A1L425C1)</f>
        <v>6.5988444706049448E-2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16329666</v>
      </c>
      <c r="F33" s="16" t="s">
        <v>2638</v>
      </c>
      <c r="G33" s="17">
        <f>(A1L410C2 - (SUM(A1L411C2:A1L414C2) + SUM(A1L421C2:A1L425C2)))</f>
        <v>865583</v>
      </c>
      <c r="H33" s="16" t="s">
        <v>2639</v>
      </c>
      <c r="I33" s="1">
        <f>IF(A1L426C1=0,0,A1L426C2 / A1L426C1)</f>
        <v>5.3006779195606327E-2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25583783</v>
      </c>
      <c r="F35" s="16" t="s">
        <v>2609</v>
      </c>
      <c r="G35" s="15">
        <v>582410</v>
      </c>
      <c r="H35" s="16" t="s">
        <v>2641</v>
      </c>
      <c r="I35" s="1">
        <f>IF(A1L428C1=0,0,A1L428C2 / A1L428C1)</f>
        <v>2.2764811599598072E-2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10726473</v>
      </c>
      <c r="F36" s="16" t="s">
        <v>2609</v>
      </c>
      <c r="G36" s="15">
        <v>259692</v>
      </c>
      <c r="H36" s="16" t="s">
        <v>2642</v>
      </c>
      <c r="I36" s="1">
        <f>IF(A1L429C1=0,0,A1L429C2 / A1L429C1)</f>
        <v>2.4210381175620355E-2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2314150</v>
      </c>
      <c r="F37" s="16" t="s">
        <v>2609</v>
      </c>
      <c r="G37" s="15">
        <v>47116</v>
      </c>
      <c r="H37" s="16" t="s">
        <v>2643</v>
      </c>
      <c r="I37" s="1">
        <f>IF(A1L430C1=0,0,A1L430C2 / A1L430C1)</f>
        <v>2.0359959380334032E-2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12543160</v>
      </c>
      <c r="F38" s="16" t="s">
        <v>2645</v>
      </c>
      <c r="G38" s="17">
        <f>(A1L428C2 - A1L429C2 - A1L430C2)</f>
        <v>275602</v>
      </c>
      <c r="H38" s="16" t="s">
        <v>2646</v>
      </c>
      <c r="I38" s="1">
        <f>IF(A1L431C1=0,0,A1L431C2 / A1L431C1)</f>
        <v>2.1972294063059068E-2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1276981</v>
      </c>
      <c r="F39" s="16" t="s">
        <v>2609</v>
      </c>
      <c r="G39" s="15">
        <v>989371</v>
      </c>
      <c r="H39" s="16" t="s">
        <v>2647</v>
      </c>
      <c r="I39" s="1">
        <f>IF(A1L432C1=0,0,A1L432C2 / A1L432C1)</f>
        <v>0.77477346961309523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29066199</v>
      </c>
      <c r="F40" s="16" t="s">
        <v>2609</v>
      </c>
      <c r="G40" s="15">
        <v>4893114</v>
      </c>
      <c r="H40" s="16" t="s">
        <v>2648</v>
      </c>
      <c r="I40" s="1">
        <f>IF(A1L433C1=0,0,A1L433C2 / A1L433C1)</f>
        <v>0.16834378654051052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447916</v>
      </c>
      <c r="F41" s="16" t="s">
        <v>2609</v>
      </c>
      <c r="G41" s="15">
        <v>79956</v>
      </c>
      <c r="H41" s="16" t="s">
        <v>2649</v>
      </c>
      <c r="I41" s="1">
        <f>IF(A1L434C1=0,0,A1L434C2 / A1L434C1)</f>
        <v>0.17850668428901847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2167097</v>
      </c>
      <c r="F42" s="16" t="s">
        <v>2609</v>
      </c>
      <c r="G42" s="15">
        <v>817173</v>
      </c>
      <c r="H42" s="16" t="s">
        <v>2650</v>
      </c>
      <c r="I42" s="1">
        <f>IF(A1L435C1=0,0,A1L435C2 / A1L435C1)</f>
        <v>0.37708187496914075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16227124</v>
      </c>
      <c r="F43" s="16" t="s">
        <v>2609</v>
      </c>
      <c r="G43" s="15">
        <v>3192173</v>
      </c>
      <c r="H43" s="16" t="s">
        <v>2651</v>
      </c>
      <c r="I43" s="1">
        <f>IF(A1L436C1=0,0,A1L436C2 / A1L436C1)</f>
        <v>0.19671834639335967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1509393</v>
      </c>
      <c r="F44" s="16" t="s">
        <v>2609</v>
      </c>
      <c r="G44" s="15">
        <v>186742</v>
      </c>
      <c r="H44" s="16" t="s">
        <v>2652</v>
      </c>
      <c r="I44" s="1">
        <f>IF(A1L437C1=0,0,A1L437C2 / A1L437C1)</f>
        <v>0.12371993244966685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323097</v>
      </c>
      <c r="F45" s="16" t="s">
        <v>2609</v>
      </c>
      <c r="G45" s="15">
        <v>3041</v>
      </c>
      <c r="H45" s="16" t="s">
        <v>2653</v>
      </c>
      <c r="I45" s="1">
        <f>IF(A1L438C1=0,0,A1L438C2 / A1L438C1)</f>
        <v>9.4120341569250109E-3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8714669</v>
      </c>
      <c r="F46" s="16" t="s">
        <v>2655</v>
      </c>
      <c r="G46" s="17">
        <f>(A1L433C2 - SUM(A1L434C2:A1L437C2))</f>
        <v>617070</v>
      </c>
      <c r="H46" s="16" t="s">
        <v>2656</v>
      </c>
      <c r="I46" s="1">
        <f>IF(A1L439C1=0,0,A1L439C2 / A1L439C1)</f>
        <v>7.0808197075528628E-2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154124929</v>
      </c>
      <c r="F47" s="16" t="s">
        <v>2609</v>
      </c>
      <c r="G47" s="15">
        <v>4893762</v>
      </c>
      <c r="H47" s="16" t="s">
        <v>2657</v>
      </c>
      <c r="I47" s="1">
        <f>IF(A1L440C1=0,0,A1L440C2 / A1L440C1)</f>
        <v>3.175191730339743E-2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88420353</v>
      </c>
      <c r="F48" s="16" t="s">
        <v>2609</v>
      </c>
      <c r="G48" s="15">
        <v>622418</v>
      </c>
      <c r="H48" s="16" t="s">
        <v>2658</v>
      </c>
      <c r="I48" s="1">
        <f>IF(A1L441C1=0,0,A1L441C2 / A1L441C1)</f>
        <v>7.0393068889919499E-3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25765553</v>
      </c>
      <c r="F49" s="16" t="s">
        <v>2609</v>
      </c>
      <c r="G49" s="15">
        <v>345593</v>
      </c>
      <c r="H49" s="16" t="s">
        <v>2659</v>
      </c>
      <c r="I49" s="1">
        <f>IF(A1L442C1=0,0,A1L442C2 / A1L442C1)</f>
        <v>1.3412985935135955E-2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37966991</v>
      </c>
      <c r="F50" s="16" t="s">
        <v>2609</v>
      </c>
      <c r="G50" s="15">
        <v>3813208</v>
      </c>
      <c r="H50" s="16" t="s">
        <v>2660</v>
      </c>
      <c r="I50" s="1">
        <f>IF(A1L443C1=0,0,A1L443C2 / A1L443C1)</f>
        <v>0.10043482244879506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9258473</v>
      </c>
      <c r="F51" s="16" t="s">
        <v>2609</v>
      </c>
      <c r="G51" s="15">
        <v>71971</v>
      </c>
      <c r="H51" s="16" t="s">
        <v>2661</v>
      </c>
      <c r="I51" s="1">
        <f>IF(A1L444C1=0,0,A1L444C2 / A1L444C1)</f>
        <v>7.773528096911877E-3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18479112</v>
      </c>
      <c r="F52" s="16" t="s">
        <v>2663</v>
      </c>
      <c r="G52" s="17">
        <f>(A1L440C2 - (A1L441C2 + A1L443C2 + A1L444C2))</f>
        <v>386165</v>
      </c>
      <c r="H52" s="16" t="s">
        <v>2664</v>
      </c>
      <c r="I52" s="1">
        <f>IF(A1L445C1=0,0,A1L445C2 / A1L445C1)</f>
        <v>2.0897378618626263E-2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44683839</v>
      </c>
      <c r="F53" s="16" t="s">
        <v>2609</v>
      </c>
      <c r="G53" s="15">
        <v>336871</v>
      </c>
      <c r="H53" s="16" t="s">
        <v>2665</v>
      </c>
      <c r="I53" s="1">
        <f>IF(A1L446C1=0,0,A1L446C2 / A1L446C1)</f>
        <v>7.5389896557455597E-3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2120189</v>
      </c>
      <c r="F54" s="16" t="s">
        <v>2609</v>
      </c>
      <c r="G54" s="15">
        <v>215447</v>
      </c>
      <c r="H54" s="16" t="s">
        <v>2666</v>
      </c>
      <c r="I54" s="1">
        <f>IF(A1L447C1=0,0,A1L447C2 / A1L447C1)</f>
        <v>0.101616884155139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933115</v>
      </c>
      <c r="F55" s="16" t="s">
        <v>2609</v>
      </c>
      <c r="G55" s="15">
        <v>94776</v>
      </c>
      <c r="H55" s="16" t="s">
        <v>2667</v>
      </c>
      <c r="I55" s="1">
        <f>IF(A1L448C1=0,0,A1L448C2 / A1L448C1)</f>
        <v>0.10156947428773516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1187074</v>
      </c>
      <c r="F56" s="16" t="s">
        <v>2669</v>
      </c>
      <c r="G56" s="17">
        <f>(A1L447C2 - A1L448C2)</f>
        <v>120671</v>
      </c>
      <c r="H56" s="16" t="s">
        <v>2670</v>
      </c>
      <c r="I56" s="1">
        <f>IF(A1L449C1=0,0,A1L449C2 / A1L449C1)</f>
        <v>0.10165415129975047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42483481</v>
      </c>
      <c r="F57" s="16" t="s">
        <v>2609</v>
      </c>
      <c r="G57" s="15">
        <v>854915</v>
      </c>
      <c r="H57" s="16" t="s">
        <v>2671</v>
      </c>
      <c r="I57" s="1">
        <f>IF(A1L450C1=0,0,A1L450C2 / A1L450C1)</f>
        <v>2.0123468695985622E-2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33098</v>
      </c>
      <c r="F58" s="16" t="s">
        <v>2609</v>
      </c>
      <c r="G58" s="15">
        <v>7969</v>
      </c>
      <c r="H58" s="16" t="s">
        <v>2672</v>
      </c>
      <c r="I58" s="1">
        <f>IF(A1L451C1=0,0,A1L451C2 / A1L451C1)</f>
        <v>0.24076983503534957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12853329</v>
      </c>
      <c r="F59" s="16" t="s">
        <v>2609</v>
      </c>
      <c r="G59" s="15">
        <v>329975</v>
      </c>
      <c r="H59" s="16" t="s">
        <v>2673</v>
      </c>
      <c r="I59" s="1">
        <f>IF(A1L452C1=0,0,A1L452C2 / A1L452C1)</f>
        <v>2.5672337493267309E-2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29597054</v>
      </c>
      <c r="F60" s="16" t="s">
        <v>2675</v>
      </c>
      <c r="G60" s="17">
        <f>(A1L450C2 - SUM(A1L451C2 + A1L452C2))</f>
        <v>516971</v>
      </c>
      <c r="H60" s="16" t="s">
        <v>2676</v>
      </c>
      <c r="I60" s="1">
        <f>IF(A1L453C1=0,0,A1L453C2 / A1L453C1)</f>
        <v>1.7466974922571685E-2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48539684</v>
      </c>
      <c r="F61" s="16" t="s">
        <v>2609</v>
      </c>
      <c r="G61" s="15">
        <v>1895878</v>
      </c>
      <c r="H61" s="16" t="s">
        <v>2677</v>
      </c>
      <c r="I61" s="1">
        <f>IF(A1L454C1=0,0,A1L454C2 / A1L454C1)</f>
        <v>3.9058309485492326E-2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44007696</v>
      </c>
      <c r="F62" s="16" t="s">
        <v>2609</v>
      </c>
      <c r="G62" s="15">
        <v>1794333</v>
      </c>
      <c r="H62" s="16" t="s">
        <v>2678</v>
      </c>
      <c r="I62" s="1">
        <f>IF(A1L455C1=0,0,A1L455C2 / A1L455C1)</f>
        <v>4.0773163857521645E-2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468927</v>
      </c>
      <c r="F63" s="16" t="s">
        <v>2609</v>
      </c>
      <c r="G63" s="15">
        <v>21911</v>
      </c>
      <c r="H63" s="16" t="s">
        <v>2679</v>
      </c>
      <c r="I63" s="1">
        <f>IF(A1L456C1=0,0,A1L456C2 / A1L456C1)</f>
        <v>4.6725822995903415E-2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4063061</v>
      </c>
      <c r="F64" s="16" t="s">
        <v>2681</v>
      </c>
      <c r="G64" s="17">
        <f>(A1L454C2 - A1L455C2 - A1L456C2)</f>
        <v>79634</v>
      </c>
      <c r="H64" s="16" t="s">
        <v>2682</v>
      </c>
      <c r="I64" s="1">
        <f>IF(A1L457C1=0,0,A1L457C2 / A1L457C1)</f>
        <v>1.9599508843209591E-2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1190983</v>
      </c>
      <c r="F65" s="16" t="s">
        <v>2609</v>
      </c>
      <c r="G65" s="15">
        <v>29180</v>
      </c>
      <c r="H65" s="16" t="s">
        <v>2683</v>
      </c>
      <c r="I65" s="1">
        <f>IF(A1L458C1=0,0,A1L458C2 / A1L458C1)</f>
        <v>2.4500769532394669E-2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199080</v>
      </c>
      <c r="F66" s="16" t="s">
        <v>2609</v>
      </c>
      <c r="G66" s="15">
        <v>329</v>
      </c>
      <c r="H66" s="16" t="s">
        <v>2684</v>
      </c>
      <c r="I66" s="1">
        <f>IF(A1L459C1=0,0,A1L459C2 / A1L459C1)</f>
        <v>1.6526019690576653E-3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991903</v>
      </c>
      <c r="F67" s="16" t="s">
        <v>2686</v>
      </c>
      <c r="G67" s="17">
        <f>(A1L458C2 - A1L459C2)</f>
        <v>28851</v>
      </c>
      <c r="H67" s="16" t="s">
        <v>2687</v>
      </c>
      <c r="I67" s="1">
        <f>IF(A1L460C1=0,0,A1L460C2 / A1L460C1)</f>
        <v>2.9086513499807946E-2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1523225</v>
      </c>
      <c r="F68" s="16" t="s">
        <v>2609</v>
      </c>
      <c r="G68" s="15">
        <v>546246</v>
      </c>
      <c r="H68" s="16" t="s">
        <v>2688</v>
      </c>
      <c r="I68" s="1">
        <f>IF(A1L461C1=0,0,A1L461C2 / A1L461C1)</f>
        <v>0.35861149862955244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496676</v>
      </c>
      <c r="F69" s="16" t="s">
        <v>2609</v>
      </c>
      <c r="G69" s="15">
        <v>376613</v>
      </c>
      <c r="H69" s="16" t="s">
        <v>2689</v>
      </c>
      <c r="I69" s="1">
        <f>IF(A1L462C1=0,0,A1L462C2 / A1L462C1)</f>
        <v>0.7582669587417149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235118</v>
      </c>
      <c r="F70" s="16" t="s">
        <v>2609</v>
      </c>
      <c r="G70" s="15">
        <v>165482</v>
      </c>
      <c r="H70" s="16" t="s">
        <v>2690</v>
      </c>
      <c r="I70" s="1">
        <f>IF(A1L463C1=0,0,A1L463C2 / A1L463C1)</f>
        <v>0.7038253132469654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156586</v>
      </c>
      <c r="F71" s="16" t="s">
        <v>2609</v>
      </c>
      <c r="G71" s="15">
        <v>1422</v>
      </c>
      <c r="H71" s="16" t="s">
        <v>2691</v>
      </c>
      <c r="I71" s="1">
        <f>IF(A1L464C1=0,0,A1L464C2 / A1L464C1)</f>
        <v>9.0812716334793663E-3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634845</v>
      </c>
      <c r="F72" s="16" t="s">
        <v>2693</v>
      </c>
      <c r="G72" s="17">
        <f>(A1L461C2 - SUM(A1L462C2:A1L464C2))</f>
        <v>2729</v>
      </c>
      <c r="H72" s="16" t="s">
        <v>2694</v>
      </c>
      <c r="I72" s="1">
        <f>IF(A1L465C1=0,0,A1L465C2 / A1L465C1)</f>
        <v>4.2986870810985357E-3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1488330</v>
      </c>
      <c r="F73" s="16" t="s">
        <v>2609</v>
      </c>
      <c r="G73" s="15">
        <v>431325</v>
      </c>
      <c r="H73" s="16" t="s">
        <v>2695</v>
      </c>
      <c r="I73" s="1">
        <f>IF(A1L466C1=0,0,A1L466C2 / A1L466C1)</f>
        <v>0.28980468041361795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68458</v>
      </c>
      <c r="F74" s="16" t="s">
        <v>2609</v>
      </c>
      <c r="G74" s="15">
        <v>50000</v>
      </c>
      <c r="H74" s="16" t="s">
        <v>2696</v>
      </c>
      <c r="I74" s="1">
        <f>IF(A1L467C1=0,0,A1L467C2 / A1L467C1)</f>
        <v>0.73037482836191536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956252</v>
      </c>
      <c r="F75" s="16" t="s">
        <v>2609</v>
      </c>
      <c r="G75" s="15">
        <v>125351</v>
      </c>
      <c r="H75" s="16" t="s">
        <v>2697</v>
      </c>
      <c r="I75" s="1">
        <f>IF(A1L468C1=0,0,A1L468C2 / A1L468C1)</f>
        <v>0.13108573890564412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29186</v>
      </c>
      <c r="F76" s="16" t="s">
        <v>2609</v>
      </c>
      <c r="G76" s="15">
        <v>112787</v>
      </c>
      <c r="H76" s="16" t="s">
        <v>2698</v>
      </c>
      <c r="I76" s="1">
        <f>IF(A1L469C1=0,0,A1L469C2 / A1L469C1)</f>
        <v>3.8644212978825463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434434</v>
      </c>
      <c r="F77" s="16" t="s">
        <v>2700</v>
      </c>
      <c r="G77" s="17">
        <f>(A1L466C2 - SUM(A1L467C2:A1L469C2))</f>
        <v>143187</v>
      </c>
      <c r="H77" s="16" t="s">
        <v>2701</v>
      </c>
      <c r="I77" s="1">
        <f>IF(A1L470C1=0,0,A1L470C2 / A1L470C1)</f>
        <v>0.32959436876487569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22405025</v>
      </c>
      <c r="F78" s="16" t="s">
        <v>2609</v>
      </c>
      <c r="G78" s="15">
        <v>51388332</v>
      </c>
      <c r="H78" s="16" t="s">
        <v>2702</v>
      </c>
      <c r="I78" s="1">
        <f>IF(A1L471C1=0,0,A1L471C2 / A1L471C1)</f>
        <v>2.2936074385098877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9965014</v>
      </c>
      <c r="F79" s="16" t="s">
        <v>2609</v>
      </c>
      <c r="G79" s="15">
        <v>29544134</v>
      </c>
      <c r="H79" s="16" t="s">
        <v>2703</v>
      </c>
      <c r="I79" s="1">
        <f>IF(A1L472C1=0,0,A1L472C2 / A1L472C1)</f>
        <v>2.9647860003006516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3820242</v>
      </c>
      <c r="F80" s="16" t="s">
        <v>2609</v>
      </c>
      <c r="G80" s="15">
        <v>20441513</v>
      </c>
      <c r="H80" s="16" t="s">
        <v>2704</v>
      </c>
      <c r="I80" s="1">
        <f>IF(A1L473C1=0,0,A1L473C2 / A1L473C1)</f>
        <v>5.3508424335421685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5058938</v>
      </c>
      <c r="F81" s="16" t="s">
        <v>2609</v>
      </c>
      <c r="G81" s="15">
        <v>1073205</v>
      </c>
      <c r="H81" s="16" t="s">
        <v>2705</v>
      </c>
      <c r="I81" s="1">
        <f>IF(A1L474C1=0,0,A1L474C2 / A1L474C1)</f>
        <v>0.21214037412595291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3560831</v>
      </c>
      <c r="F82" s="16" t="s">
        <v>2707</v>
      </c>
      <c r="G82" s="17">
        <f>(A1L471C2 - SUM(A1L472C2:A1L474C2))</f>
        <v>329480</v>
      </c>
      <c r="H82" s="16" t="s">
        <v>2708</v>
      </c>
      <c r="I82" s="1">
        <f>IF(A1L475C1=0,0,A1L475C2 / A1L475C1)</f>
        <v>9.2528963042615611E-2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2716979</v>
      </c>
      <c r="F83" s="16" t="s">
        <v>2609</v>
      </c>
      <c r="G83" s="15">
        <v>1144795</v>
      </c>
      <c r="H83" s="16" t="s">
        <v>2709</v>
      </c>
      <c r="I83" s="1">
        <f>IF(A1L476C1=0,0,A1L476C2 / A1L476C1)</f>
        <v>0.42134849036374589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24988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116949506</v>
      </c>
      <c r="F85" s="16" t="s">
        <v>2609</v>
      </c>
      <c r="G85" s="15">
        <v>7237912</v>
      </c>
      <c r="H85" s="16" t="s">
        <v>2711</v>
      </c>
      <c r="I85" s="1">
        <f>IF(A1L478C1=0,0,A1L478C2 / A1L478C1)</f>
        <v>6.1889205414856562E-2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116495998</v>
      </c>
      <c r="F86" s="16" t="s">
        <v>2609</v>
      </c>
      <c r="G86" s="15">
        <v>6766262</v>
      </c>
      <c r="H86" s="16" t="s">
        <v>2712</v>
      </c>
      <c r="I86" s="1">
        <f>IF(A1L479C1=0,0,A1L479C2 / A1L479C1)</f>
        <v>5.8081497357531542E-2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453508</v>
      </c>
      <c r="F87" s="16" t="s">
        <v>2714</v>
      </c>
      <c r="G87" s="17">
        <f>(A1L478C2 - A1L479C2)</f>
        <v>471650</v>
      </c>
      <c r="H87" s="16" t="s">
        <v>2715</v>
      </c>
      <c r="I87" s="1">
        <f>IF(A1L480C1=0,0,A1L480C2 / A1L480C1)</f>
        <v>1.0400037044550483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165666535</v>
      </c>
      <c r="F88" s="16" t="s">
        <v>2609</v>
      </c>
      <c r="G88" s="15">
        <v>2147902</v>
      </c>
      <c r="H88" s="16" t="s">
        <v>2716</v>
      </c>
      <c r="I88" s="1">
        <f>IF(A1L481C1=0,0,A1L481C2 / A1L481C1)</f>
        <v>1.2965213523660648E-2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95424523</v>
      </c>
      <c r="F89" s="16" t="s">
        <v>2609</v>
      </c>
      <c r="G89" s="15">
        <v>2092785</v>
      </c>
      <c r="H89" s="16" t="s">
        <v>2717</v>
      </c>
      <c r="I89" s="1">
        <f>IF(A1L482C1=0,0,A1L482C2 / A1L482C1)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53.8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37.5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0.25548314747297374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0.26475629904925552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0.26266951962853347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0.26066843533320772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0.24937530164755375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0.25995273860537804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0.26083903350716786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0.26079693456108177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0.25857197509018398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16.831</v>
      </c>
      <c r="F9" s="16" t="s">
        <v>2959</v>
      </c>
      <c r="G9" s="6">
        <v>26.113</v>
      </c>
      <c r="H9" s="16" t="s">
        <v>2959</v>
      </c>
      <c r="I9" s="6">
        <v>12.661</v>
      </c>
      <c r="J9" s="16" t="s">
        <v>2959</v>
      </c>
      <c r="K9" s="6">
        <v>6.3330000000000002</v>
      </c>
      <c r="L9" s="16" t="s">
        <v>3025</v>
      </c>
      <c r="M9" s="1">
        <f>(A1L542C1 * 2 + A1L542C2 + A1L542C3)</f>
        <v>72.435999999999993</v>
      </c>
      <c r="N9" s="16" t="s">
        <v>3026</v>
      </c>
      <c r="O9" s="1">
        <f>(A1L542C4 * 2 + A1L542C2 + A1L542C3)</f>
        <v>51.44</v>
      </c>
      <c r="P9" s="16" t="s">
        <v>3027</v>
      </c>
      <c r="Q9" s="1">
        <f>(A1L542C1 + A1L542C2 + A1L542C3 + A1L542C4)</f>
        <v>61.938000000000002</v>
      </c>
      <c r="R9" s="16" t="s">
        <v>3028</v>
      </c>
      <c r="S9" s="18">
        <f>IF(A1L542C5 &lt;&gt; 0,A1L542C6 / A1L542C5,0)</f>
        <v>0.71014412722955444</v>
      </c>
      <c r="T9" s="16" t="s">
        <v>3029</v>
      </c>
      <c r="U9" s="18">
        <f>IF(A1L542C8 = 0,A1L556C8, A1L542C8)</f>
        <v>0.71014412722955444</v>
      </c>
      <c r="V9" s="16" t="s">
        <v>2965</v>
      </c>
      <c r="W9" s="6">
        <v>15.632</v>
      </c>
      <c r="X9" s="16" t="s">
        <v>2965</v>
      </c>
      <c r="Y9" s="6">
        <v>22.009</v>
      </c>
      <c r="Z9" s="16" t="s">
        <v>2965</v>
      </c>
      <c r="AA9" s="6">
        <v>10.762</v>
      </c>
      <c r="AB9" s="16" t="s">
        <v>2965</v>
      </c>
      <c r="AC9" s="6">
        <v>10.273</v>
      </c>
      <c r="AD9" s="16" t="s">
        <v>3030</v>
      </c>
      <c r="AE9" s="1">
        <f>(A1L542C10 * 2 + A1L542C11 + A1L542C12)</f>
        <v>64.034999999999997</v>
      </c>
      <c r="AF9" s="16" t="s">
        <v>3031</v>
      </c>
      <c r="AG9" s="1">
        <f>(A1L542C13 * 2 + A1L542C11 + A1L542C12)</f>
        <v>53.317</v>
      </c>
      <c r="AH9" s="16" t="s">
        <v>3032</v>
      </c>
      <c r="AI9" s="1">
        <f>(A1L542C10 + A1L542C11 + A1L542C12 + A1L542C13)</f>
        <v>58.676000000000002</v>
      </c>
      <c r="AJ9" s="16" t="s">
        <v>3033</v>
      </c>
      <c r="AK9" s="18">
        <f>IF(A1L542C14 &lt;&gt; 0,A1L542C15 / A1L542C14,0)</f>
        <v>0.83262278441477322</v>
      </c>
      <c r="AL9" s="16" t="s">
        <v>3034</v>
      </c>
      <c r="AM9" s="18">
        <f>IF(A1L542C17 = 0,A1L556C17, A1L542C17)</f>
        <v>0.83262278441477322</v>
      </c>
      <c r="AN9" s="16" t="s">
        <v>2971</v>
      </c>
      <c r="AO9" s="6">
        <v>15.959</v>
      </c>
      <c r="AP9" s="16" t="s">
        <v>2971</v>
      </c>
      <c r="AQ9" s="6">
        <v>22.841999999999999</v>
      </c>
      <c r="AR9" s="16" t="s">
        <v>2971</v>
      </c>
      <c r="AS9" s="6">
        <v>12.731999999999999</v>
      </c>
      <c r="AT9" s="16" t="s">
        <v>2971</v>
      </c>
      <c r="AU9" s="6">
        <v>4.59</v>
      </c>
      <c r="AV9" s="16" t="s">
        <v>3035</v>
      </c>
      <c r="AW9" s="1">
        <f>(A1L542C19 * 2 + A1L542C20 + A1L542C21)</f>
        <v>67.49199999999999</v>
      </c>
      <c r="AX9" s="16" t="s">
        <v>3036</v>
      </c>
      <c r="AY9" s="1">
        <f>(A1L542C22 * 2 + A1L542C20 + A1L542C21)</f>
        <v>44.753999999999998</v>
      </c>
      <c r="AZ9" s="16" t="s">
        <v>3037</v>
      </c>
      <c r="BA9" s="1">
        <f>(A1L542C19 + A1L542C20 + A1L542C21 + A1L542C22)</f>
        <v>56.123000000000005</v>
      </c>
      <c r="BB9" s="16" t="s">
        <v>3038</v>
      </c>
      <c r="BC9" s="18">
        <f>IF(A1L542C23 &lt;&gt; 0,A1L542C24 / A1L542C23,0)</f>
        <v>0.66310081194808279</v>
      </c>
      <c r="BD9" s="16" t="s">
        <v>3039</v>
      </c>
      <c r="BE9" s="18">
        <f>IF(A1L542C26 = 0,A1L556C26, A1L542C26)</f>
        <v>0.66310081194808279</v>
      </c>
      <c r="BF9" s="16" t="s">
        <v>2977</v>
      </c>
      <c r="BG9" s="6">
        <v>14.382999999999999</v>
      </c>
      <c r="BH9" s="16" t="s">
        <v>2977</v>
      </c>
      <c r="BI9" s="6">
        <v>17.794</v>
      </c>
      <c r="BJ9" s="16" t="s">
        <v>2977</v>
      </c>
      <c r="BK9" s="6">
        <v>14.071</v>
      </c>
      <c r="BL9" s="16" t="s">
        <v>2977</v>
      </c>
      <c r="BM9" s="6">
        <v>7.0190000000000001</v>
      </c>
      <c r="BN9" s="16" t="s">
        <v>3040</v>
      </c>
      <c r="BO9" s="1">
        <f>(A1L542C28 * 2 + A1L542C29 + A1L542C30)</f>
        <v>60.631</v>
      </c>
      <c r="BP9" s="16" t="s">
        <v>3041</v>
      </c>
      <c r="BQ9" s="1">
        <f>(A1L542C31 * 2 + A1L542C29 + A1L542C30)</f>
        <v>45.902999999999999</v>
      </c>
      <c r="BR9" s="16" t="s">
        <v>3042</v>
      </c>
      <c r="BS9" s="1">
        <f>(A1L542C28 + A1L542C29 + A1L542C30 + A1L542C31)</f>
        <v>53.266999999999996</v>
      </c>
      <c r="BT9" s="16" t="s">
        <v>3043</v>
      </c>
      <c r="BU9" s="18">
        <f>IF(A1L542C32 &lt;&gt; 0,A1L542C33 / A1L542C32,0)</f>
        <v>0.7570879583051574</v>
      </c>
      <c r="BV9" s="16" t="s">
        <v>3044</v>
      </c>
      <c r="BW9" s="18">
        <f>IF(A1L542C35 = 0,A1L556C35, A1L542C35)</f>
        <v>0.7570879583051574</v>
      </c>
      <c r="BX9" s="16" t="s">
        <v>2983</v>
      </c>
      <c r="BY9" s="6">
        <v>12.62</v>
      </c>
      <c r="BZ9" s="16" t="s">
        <v>2983</v>
      </c>
      <c r="CA9" s="6">
        <v>15.554</v>
      </c>
      <c r="CB9" s="16" t="s">
        <v>2983</v>
      </c>
      <c r="CC9" s="6">
        <v>10.483000000000001</v>
      </c>
      <c r="CD9" s="16" t="s">
        <v>2983</v>
      </c>
      <c r="CE9" s="6">
        <v>8.1579999999999995</v>
      </c>
      <c r="CF9" s="16" t="s">
        <v>3045</v>
      </c>
      <c r="CG9" s="1">
        <f>(A1L542C37 * 2 + A1L542C38 + A1L542C39)</f>
        <v>51.277000000000001</v>
      </c>
      <c r="CH9" s="16" t="s">
        <v>3046</v>
      </c>
      <c r="CI9" s="1">
        <f>(A1L542C40 * 2 + A1L542C38 + A1L542C39)</f>
        <v>42.352999999999994</v>
      </c>
      <c r="CJ9" s="16" t="s">
        <v>3047</v>
      </c>
      <c r="CK9" s="1">
        <f>(A1L542C37 + A1L542C38 + A1L542C39 + A1L542C40)</f>
        <v>46.814999999999998</v>
      </c>
      <c r="CL9" s="16" t="s">
        <v>3048</v>
      </c>
      <c r="CM9" s="18">
        <f>IF(A1L542C41 &lt;&gt; 0,A1L542C42 / A1L542C41,0)</f>
        <v>0.82596485753846738</v>
      </c>
      <c r="CN9" s="16" t="s">
        <v>3049</v>
      </c>
      <c r="CO9" s="18">
        <f>IF(A1L542C44 = 0,A1L556C44, A1L542C44)</f>
        <v>0.82596485753846738</v>
      </c>
      <c r="CP9" s="16" t="s">
        <v>3050</v>
      </c>
      <c r="CQ9" s="18">
        <f>IF(RUN_YEARS &gt; 1,(A1L542C1 + A1L542C10) / 2, 0)</f>
        <v>16.2315</v>
      </c>
      <c r="CR9" s="16" t="s">
        <v>3051</v>
      </c>
      <c r="CS9" s="18">
        <f>IF(RUN_YEARS &gt; 1,(A1L542C2 + A1L542C11) / 2, 0)</f>
        <v>24.061</v>
      </c>
      <c r="CT9" s="16" t="s">
        <v>3052</v>
      </c>
      <c r="CU9" s="18">
        <f>IF(RUN_YEARS &gt; 1,(A1L542C3 + A1L542C12) / 2, 0)</f>
        <v>11.711500000000001</v>
      </c>
      <c r="CV9" s="16" t="s">
        <v>3053</v>
      </c>
      <c r="CW9" s="18">
        <f>IF(RUN_YEARS &gt; 1,(A1L542C4 + A1L542C13) / 2, 0)</f>
        <v>8.3030000000000008</v>
      </c>
      <c r="CX9" s="16" t="s">
        <v>3054</v>
      </c>
      <c r="CY9" s="18">
        <f>IF(RUN_YEARS &gt; 1,(A1L542C5 + A1L542C14) / 2, 0)</f>
        <v>68.235500000000002</v>
      </c>
      <c r="CZ9" s="16" t="s">
        <v>3055</v>
      </c>
      <c r="DA9" s="18">
        <f>IF(RUN_YEARS &gt; 1,(A1L542C6 + A1L542C15) / 2, 0)</f>
        <v>52.378500000000003</v>
      </c>
      <c r="DB9" s="16" t="s">
        <v>3056</v>
      </c>
      <c r="DC9" s="18">
        <f>IF(RUN_YEARS &gt; 1,(A1L542C7 + A1L542C16) / 2, 0)</f>
        <v>60.307000000000002</v>
      </c>
      <c r="DD9" s="16" t="s">
        <v>3057</v>
      </c>
      <c r="DE9" s="18">
        <f>IF(A1L542C50 &lt;&gt; 0,A1L542C51 / A1L542C50,0)</f>
        <v>0.7676136322002477</v>
      </c>
      <c r="DF9" s="16" t="s">
        <v>3058</v>
      </c>
      <c r="DG9" s="18">
        <f>IF(A1L542C53 = 0,A1L556C53, A1L542C53)</f>
        <v>0.7676136322002477</v>
      </c>
      <c r="DH9" s="16" t="s">
        <v>3059</v>
      </c>
      <c r="DI9" s="18">
        <f>IF(RUN_YEARS &gt; 2,(A1L542C1 + A1L542C10 + A1L542C19) / 3, 0)</f>
        <v>16.140666666666664</v>
      </c>
      <c r="DJ9" s="16" t="s">
        <v>3060</v>
      </c>
      <c r="DK9" s="18">
        <f>IF(RUN_YEARS &gt; 2,(A1L542C2 + A1L542C11 + A1L542C20) / 3, 0)</f>
        <v>23.654666666666667</v>
      </c>
      <c r="DL9" s="16" t="s">
        <v>3061</v>
      </c>
      <c r="DM9" s="18">
        <f>IF(RUN_YEARS &gt; 2,(A1L542C3 + A1L542C12 + A1L542C21) / 3, 0)</f>
        <v>12.051666666666668</v>
      </c>
      <c r="DN9" s="16" t="s">
        <v>3062</v>
      </c>
      <c r="DO9" s="18">
        <f>IF(RUN_YEARS &gt; 2,(A1L542C4 + A1L542C13 + A1L542C22) / 3, 0)</f>
        <v>7.0653333333333341</v>
      </c>
      <c r="DP9" s="16" t="s">
        <v>3063</v>
      </c>
      <c r="DQ9" s="18">
        <f>IF(RUN_YEARS &gt; 2,(A1L542C5 + A1L542C14 + A1L542C23) / 3, 0)</f>
        <v>67.987666666666669</v>
      </c>
      <c r="DR9" s="16" t="s">
        <v>3064</v>
      </c>
      <c r="DS9" s="18">
        <f>IF(RUN_YEARS &gt; 2,(A1L542C6 + A1L542C15 + A1L542C24) / 3, 0)</f>
        <v>49.836999999999996</v>
      </c>
      <c r="DT9" s="16" t="s">
        <v>3065</v>
      </c>
      <c r="DU9" s="18">
        <f>IF(RUN_YEARS &gt; 2,(A1L542C7 + A1L542C16 + A1L542C25) / 3, 0)</f>
        <v>58.912333333333343</v>
      </c>
      <c r="DV9" s="16" t="s">
        <v>3066</v>
      </c>
      <c r="DW9" s="18">
        <f>IF(A1L542C59 &lt;&gt; 0,A1L542C60 / A1L542C59,0)</f>
        <v>0.73303001034501347</v>
      </c>
      <c r="DX9" s="16" t="s">
        <v>3067</v>
      </c>
      <c r="DY9" s="18">
        <f>IF(A1L542C62 = 0,A1L556C62, A1L542C62)</f>
        <v>0.73303001034501347</v>
      </c>
      <c r="DZ9" s="16" t="s">
        <v>3068</v>
      </c>
      <c r="EA9" s="18">
        <f>IF(RUN_YEARS &gt; 3,(A1L542C1 + A1L542C10 + A1L542C19 + A1L542C28) / 4, 0)</f>
        <v>15.701249999999998</v>
      </c>
      <c r="EB9" s="16" t="s">
        <v>3069</v>
      </c>
      <c r="EC9" s="18">
        <f>IF(RUN_YEARS &gt; 3,(A1L542C2 + A1L542C11 + A1L542C20 + A1L542C29) / 4, 0)</f>
        <v>22.189499999999999</v>
      </c>
      <c r="ED9" s="16" t="s">
        <v>3070</v>
      </c>
      <c r="EE9" s="18">
        <f>IF(RUN_YEARS &gt; 3,(A1L542C3 + A1L542C12 + A1L542C21 + A1L542C30) / 4, 0)</f>
        <v>12.5565</v>
      </c>
      <c r="EF9" s="16" t="s">
        <v>3071</v>
      </c>
      <c r="EG9" s="18">
        <f>IF(RUN_YEARS &gt; 3,(A1L542C4 + A1L542C13 + A1L542C22 + A1L542C31) / 4, 0)</f>
        <v>7.0537500000000009</v>
      </c>
      <c r="EH9" s="16" t="s">
        <v>3072</v>
      </c>
      <c r="EI9" s="18">
        <f>IF(RUN_YEARS &gt; 3,(A1L542C5 + A1L542C14 + A1L542C23 + A1L542C32) / 4, 0)</f>
        <v>66.148499999999999</v>
      </c>
      <c r="EJ9" s="16" t="s">
        <v>3073</v>
      </c>
      <c r="EK9" s="18">
        <f>IF(RUN_YEARS &gt; 3,(A1L542C6 + A1L542C15 + A1L542C24 + A1L542C33) / 4, 0)</f>
        <v>48.853499999999997</v>
      </c>
      <c r="EL9" s="16" t="s">
        <v>3074</v>
      </c>
      <c r="EM9" s="18">
        <f>IF(RUN_YEARS &gt; 3,(A1L542C7 + A1L542C16 + A1L542C25 + A1L542C34) / 4, 0)</f>
        <v>57.501000000000005</v>
      </c>
      <c r="EN9" s="16" t="s">
        <v>3075</v>
      </c>
      <c r="EO9" s="18">
        <f>IF(A1L542C68 &lt;&gt; 0,A1L542C69 / A1L542C68,0)</f>
        <v>0.73854282410031968</v>
      </c>
      <c r="EP9" s="16" t="s">
        <v>3076</v>
      </c>
      <c r="EQ9" s="18">
        <f>IF(A1L542C71 = 0,A1L556C71, A1L542C71)</f>
        <v>0.73854282410031968</v>
      </c>
      <c r="ER9" s="16" t="s">
        <v>3077</v>
      </c>
      <c r="ES9" s="18">
        <f>IF(RUN_YEARS &gt; 4,(A1L542C1 + A1L542C10 + A1L542C19 + A1L542C28 + A1L542C37) / 5, 0)</f>
        <v>15.084999999999999</v>
      </c>
      <c r="ET9" s="16" t="s">
        <v>3078</v>
      </c>
      <c r="EU9" s="18">
        <f>IF(RUN_YEARS &gt; 4,(A1L542C2 + A1L542C11 + A1L542C20 + A1L542C29 + A1L542C38) / 5, 0)</f>
        <v>20.862400000000001</v>
      </c>
      <c r="EV9" s="16" t="s">
        <v>3079</v>
      </c>
      <c r="EW9" s="18">
        <f>IF(RUN_YEARS &gt; 4,(A1L542C3 + A1L542C12 + A1L542C21 + A1L542C30 + A1L542C39) / 5, 0)</f>
        <v>12.1418</v>
      </c>
      <c r="EX9" s="16" t="s">
        <v>3080</v>
      </c>
      <c r="EY9" s="18">
        <f>IF(RUN_YEARS &gt; 4,(A1L542C4 + A1L542C13 + A1L542C22 + A1L542C31 + A1L542C40) / 5, 0)</f>
        <v>7.2746000000000013</v>
      </c>
      <c r="EZ9" s="16" t="s">
        <v>3081</v>
      </c>
      <c r="FA9" s="18">
        <f>IF(RUN_YEARS &gt; 4,(A1L542C5 + A1L542C14 + A1L542C23 + A1L542C32 + A1L542C41) / 5, 0)</f>
        <v>63.174199999999999</v>
      </c>
      <c r="FB9" s="16" t="s">
        <v>3082</v>
      </c>
      <c r="FC9" s="18">
        <f>IF(RUN_YEARS &gt; 4,(A1L542C6 + A1L542C15 + A1L542C24 + A1L542C33 + A1L542C42) / 5, 0)</f>
        <v>47.553399999999996</v>
      </c>
      <c r="FD9" s="16" t="s">
        <v>3083</v>
      </c>
      <c r="FE9" s="18">
        <f>IF(RUN_YEARS &gt; 4,(A1L542C7 + A1L542C16 + A1L542C25 + A1L542C34 + A1L542C43) / 5, 0)</f>
        <v>55.363800000000005</v>
      </c>
      <c r="FF9" s="16" t="s">
        <v>3084</v>
      </c>
      <c r="FG9" s="18">
        <f>IF(A1L542C77 &lt;&gt; 0,A1L542C78 / A1L542C77,0)</f>
        <v>0.75273450237596984</v>
      </c>
      <c r="FH9" s="16" t="s">
        <v>3085</v>
      </c>
      <c r="FI9" s="18">
        <f>IF(A1L542C80 = 0,A1L556C80, A1L542C80)</f>
        <v>0.75273450237596984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107.895</v>
      </c>
      <c r="F10" s="16" t="s">
        <v>2959</v>
      </c>
      <c r="G10" s="6">
        <v>95.721000000000004</v>
      </c>
      <c r="H10" s="16" t="s">
        <v>2959</v>
      </c>
      <c r="I10" s="6">
        <v>109.093</v>
      </c>
      <c r="J10" s="16" t="s">
        <v>2959</v>
      </c>
      <c r="K10" s="6">
        <v>62.328000000000003</v>
      </c>
      <c r="L10" s="16" t="s">
        <v>3086</v>
      </c>
      <c r="M10" s="1">
        <f>(A1L543C1 * 2 + A1L543C2 + A1L543C3)</f>
        <v>420.60399999999998</v>
      </c>
      <c r="N10" s="16" t="s">
        <v>3087</v>
      </c>
      <c r="O10" s="1">
        <f>(A1L543C4 * 2 + A1L543C2 + A1L543C3)</f>
        <v>329.47</v>
      </c>
      <c r="P10" s="16" t="s">
        <v>3088</v>
      </c>
      <c r="Q10" s="1">
        <f>(A1L543C1 + A1L543C2 + A1L543C3 + A1L543C4)</f>
        <v>375.03700000000003</v>
      </c>
      <c r="R10" s="16" t="s">
        <v>3089</v>
      </c>
      <c r="S10" s="18">
        <f>IF(A1L543C5 &lt;&gt; 0,A1L543C6 / A1L543C5,0)</f>
        <v>0.78332588372911349</v>
      </c>
      <c r="T10" s="16" t="s">
        <v>3090</v>
      </c>
      <c r="U10" s="18">
        <f>IF(A1L543C8 = 0,A1L556C8, A1L543C8)</f>
        <v>0.78332588372911349</v>
      </c>
      <c r="V10" s="16" t="s">
        <v>2965</v>
      </c>
      <c r="W10" s="6">
        <v>106.986</v>
      </c>
      <c r="X10" s="16" t="s">
        <v>2965</v>
      </c>
      <c r="Y10" s="6">
        <v>96.108999999999995</v>
      </c>
      <c r="Z10" s="16" t="s">
        <v>2965</v>
      </c>
      <c r="AA10" s="6">
        <v>108.93</v>
      </c>
      <c r="AB10" s="16" t="s">
        <v>2965</v>
      </c>
      <c r="AC10" s="6">
        <v>46.594000000000001</v>
      </c>
      <c r="AD10" s="16" t="s">
        <v>3091</v>
      </c>
      <c r="AE10" s="1">
        <f>(A1L543C10 * 2 + A1L543C11 + A1L543C12)</f>
        <v>419.01100000000002</v>
      </c>
      <c r="AF10" s="16" t="s">
        <v>3092</v>
      </c>
      <c r="AG10" s="1">
        <f>(A1L543C13 * 2 + A1L543C11 + A1L543C12)</f>
        <v>298.22699999999998</v>
      </c>
      <c r="AH10" s="16" t="s">
        <v>3093</v>
      </c>
      <c r="AI10" s="1">
        <f>(A1L543C10 + A1L543C11 + A1L543C12 + A1L543C13)</f>
        <v>358.61899999999997</v>
      </c>
      <c r="AJ10" s="16" t="s">
        <v>3094</v>
      </c>
      <c r="AK10" s="18">
        <f>IF(A1L543C14 &lt;&gt; 0,A1L543C15 / A1L543C14,0)</f>
        <v>0.71174026457539286</v>
      </c>
      <c r="AL10" s="16" t="s">
        <v>3095</v>
      </c>
      <c r="AM10" s="18">
        <f>IF(A1L543C17 = 0,A1L556C17, A1L543C17)</f>
        <v>0.71174026457539286</v>
      </c>
      <c r="AN10" s="16" t="s">
        <v>2971</v>
      </c>
      <c r="AO10" s="6">
        <v>107.86</v>
      </c>
      <c r="AP10" s="16" t="s">
        <v>2971</v>
      </c>
      <c r="AQ10" s="6">
        <v>105.985</v>
      </c>
      <c r="AR10" s="16" t="s">
        <v>2971</v>
      </c>
      <c r="AS10" s="6">
        <v>119.08</v>
      </c>
      <c r="AT10" s="16" t="s">
        <v>2971</v>
      </c>
      <c r="AU10" s="6">
        <v>40.319000000000003</v>
      </c>
      <c r="AV10" s="16" t="s">
        <v>3096</v>
      </c>
      <c r="AW10" s="1">
        <f>(A1L543C19 * 2 + A1L543C20 + A1L543C21)</f>
        <v>440.78499999999997</v>
      </c>
      <c r="AX10" s="16" t="s">
        <v>3097</v>
      </c>
      <c r="AY10" s="1">
        <f>(A1L543C22 * 2 + A1L543C20 + A1L543C21)</f>
        <v>305.70299999999997</v>
      </c>
      <c r="AZ10" s="16" t="s">
        <v>3098</v>
      </c>
      <c r="BA10" s="1">
        <f>(A1L543C19 + A1L543C20 + A1L543C21 + A1L543C22)</f>
        <v>373.24400000000003</v>
      </c>
      <c r="BB10" s="16" t="s">
        <v>3099</v>
      </c>
      <c r="BC10" s="18">
        <f>IF(A1L543C23 &lt;&gt; 0,A1L543C24 / A1L543C23,0)</f>
        <v>0.69354220311489723</v>
      </c>
      <c r="BD10" s="16" t="s">
        <v>3100</v>
      </c>
      <c r="BE10" s="18">
        <f>IF(A1L543C26 = 0,A1L556C26, A1L543C26)</f>
        <v>0.69354220311489723</v>
      </c>
      <c r="BF10" s="16" t="s">
        <v>2977</v>
      </c>
      <c r="BG10" s="6">
        <v>106.764</v>
      </c>
      <c r="BH10" s="16" t="s">
        <v>2977</v>
      </c>
      <c r="BI10" s="6">
        <v>108.46899999999999</v>
      </c>
      <c r="BJ10" s="16" t="s">
        <v>2977</v>
      </c>
      <c r="BK10" s="6">
        <v>125.92100000000001</v>
      </c>
      <c r="BL10" s="16" t="s">
        <v>2977</v>
      </c>
      <c r="BM10" s="6">
        <v>52.009</v>
      </c>
      <c r="BN10" s="16" t="s">
        <v>3101</v>
      </c>
      <c r="BO10" s="1">
        <f>(A1L543C28 * 2 + A1L543C29 + A1L543C30)</f>
        <v>447.91799999999995</v>
      </c>
      <c r="BP10" s="16" t="s">
        <v>3102</v>
      </c>
      <c r="BQ10" s="1">
        <f>(A1L543C31 * 2 + A1L543C29 + A1L543C30)</f>
        <v>338.40800000000002</v>
      </c>
      <c r="BR10" s="16" t="s">
        <v>3103</v>
      </c>
      <c r="BS10" s="1">
        <f>(A1L543C28 + A1L543C29 + A1L543C30 + A1L543C31)</f>
        <v>393.16300000000001</v>
      </c>
      <c r="BT10" s="16" t="s">
        <v>3104</v>
      </c>
      <c r="BU10" s="18">
        <f>IF(A1L543C32 &lt;&gt; 0,A1L543C33 / A1L543C32,0)</f>
        <v>0.75551328591393974</v>
      </c>
      <c r="BV10" s="16" t="s">
        <v>3105</v>
      </c>
      <c r="BW10" s="18">
        <f>IF(A1L543C35 = 0,A1L556C35, A1L543C35)</f>
        <v>0.75551328591393974</v>
      </c>
      <c r="BX10" s="16" t="s">
        <v>2983</v>
      </c>
      <c r="BY10" s="6">
        <v>109.19499999999999</v>
      </c>
      <c r="BZ10" s="16" t="s">
        <v>2983</v>
      </c>
      <c r="CA10" s="6">
        <v>105.626</v>
      </c>
      <c r="CB10" s="16" t="s">
        <v>2983</v>
      </c>
      <c r="CC10" s="6">
        <v>125.13800000000001</v>
      </c>
      <c r="CD10" s="16" t="s">
        <v>2983</v>
      </c>
      <c r="CE10" s="6">
        <v>38.340000000000003</v>
      </c>
      <c r="CF10" s="16" t="s">
        <v>3106</v>
      </c>
      <c r="CG10" s="1">
        <f>(A1L543C37 * 2 + A1L543C38 + A1L543C39)</f>
        <v>449.154</v>
      </c>
      <c r="CH10" s="16" t="s">
        <v>3107</v>
      </c>
      <c r="CI10" s="1">
        <f>(A1L543C40 * 2 + A1L543C38 + A1L543C39)</f>
        <v>307.44400000000002</v>
      </c>
      <c r="CJ10" s="16" t="s">
        <v>3108</v>
      </c>
      <c r="CK10" s="1">
        <f>(A1L543C37 + A1L543C38 + A1L543C39 + A1L543C40)</f>
        <v>378.29899999999998</v>
      </c>
      <c r="CL10" s="16" t="s">
        <v>3109</v>
      </c>
      <c r="CM10" s="18">
        <f>IF(A1L543C41 &lt;&gt; 0,A1L543C42 / A1L543C41,0)</f>
        <v>0.68449574088174658</v>
      </c>
      <c r="CN10" s="16" t="s">
        <v>3110</v>
      </c>
      <c r="CO10" s="18">
        <f>IF(A1L543C44 = 0,A1L556C44, A1L543C44)</f>
        <v>0.68449574088174658</v>
      </c>
      <c r="CP10" s="16" t="s">
        <v>3111</v>
      </c>
      <c r="CQ10" s="18">
        <f>IF(RUN_YEARS &gt; 1,(A1L543C1 + A1L543C10) / 2, 0)</f>
        <v>107.4405</v>
      </c>
      <c r="CR10" s="16" t="s">
        <v>3112</v>
      </c>
      <c r="CS10" s="18">
        <f>IF(RUN_YEARS &gt; 1,(A1L543C2 + A1L543C11) / 2, 0)</f>
        <v>95.914999999999992</v>
      </c>
      <c r="CT10" s="16" t="s">
        <v>3113</v>
      </c>
      <c r="CU10" s="18">
        <f>IF(RUN_YEARS &gt; 1,(A1L543C3 + A1L543C12) / 2, 0)</f>
        <v>109.01150000000001</v>
      </c>
      <c r="CV10" s="16" t="s">
        <v>3114</v>
      </c>
      <c r="CW10" s="18">
        <f>IF(RUN_YEARS &gt; 1,(A1L543C4 + A1L543C13) / 2, 0)</f>
        <v>54.460999999999999</v>
      </c>
      <c r="CX10" s="16" t="s">
        <v>3115</v>
      </c>
      <c r="CY10" s="18">
        <f>IF(RUN_YEARS &gt; 1,(A1L543C5 + A1L543C14) / 2, 0)</f>
        <v>419.8075</v>
      </c>
      <c r="CZ10" s="16" t="s">
        <v>3116</v>
      </c>
      <c r="DA10" s="18">
        <f>IF(RUN_YEARS &gt; 1,(A1L543C6 + A1L543C15) / 2, 0)</f>
        <v>313.8485</v>
      </c>
      <c r="DB10" s="16" t="s">
        <v>3117</v>
      </c>
      <c r="DC10" s="18">
        <f>IF(RUN_YEARS &gt; 1,(A1L543C7 + A1L543C16) / 2, 0)</f>
        <v>366.82799999999997</v>
      </c>
      <c r="DD10" s="16" t="s">
        <v>3118</v>
      </c>
      <c r="DE10" s="18">
        <f>IF(A1L543C50 &lt;&gt; 0,A1L543C51 / A1L543C50,0)</f>
        <v>0.74760098378423445</v>
      </c>
      <c r="DF10" s="16" t="s">
        <v>3119</v>
      </c>
      <c r="DG10" s="18">
        <f>IF(A1L543C53 = 0,A1L556C53, A1L543C53)</f>
        <v>0.74760098378423445</v>
      </c>
      <c r="DH10" s="16" t="s">
        <v>3120</v>
      </c>
      <c r="DI10" s="18">
        <f>IF(RUN_YEARS &gt; 2,(A1L543C1 + A1L543C10 + A1L543C19) / 3, 0)</f>
        <v>107.58033333333333</v>
      </c>
      <c r="DJ10" s="16" t="s">
        <v>3121</v>
      </c>
      <c r="DK10" s="18">
        <f>IF(RUN_YEARS &gt; 2,(A1L543C2 + A1L543C11 + A1L543C20) / 3, 0)</f>
        <v>99.271666666666661</v>
      </c>
      <c r="DL10" s="16" t="s">
        <v>3122</v>
      </c>
      <c r="DM10" s="18">
        <f>IF(RUN_YEARS &gt; 2,(A1L543C3 + A1L543C12 + A1L543C21) / 3, 0)</f>
        <v>112.36766666666666</v>
      </c>
      <c r="DN10" s="16" t="s">
        <v>3123</v>
      </c>
      <c r="DO10" s="18">
        <f>IF(RUN_YEARS &gt; 2,(A1L543C4 + A1L543C13 + A1L543C22) / 3, 0)</f>
        <v>49.746999999999993</v>
      </c>
      <c r="DP10" s="16" t="s">
        <v>3124</v>
      </c>
      <c r="DQ10" s="18">
        <f>IF(RUN_YEARS &gt; 2,(A1L543C5 + A1L543C14 + A1L543C23) / 3, 0)</f>
        <v>426.8</v>
      </c>
      <c r="DR10" s="16" t="s">
        <v>3125</v>
      </c>
      <c r="DS10" s="18">
        <f>IF(RUN_YEARS &gt; 2,(A1L543C6 + A1L543C15 + A1L543C24) / 3, 0)</f>
        <v>311.13333333333333</v>
      </c>
      <c r="DT10" s="16" t="s">
        <v>3126</v>
      </c>
      <c r="DU10" s="18">
        <f>IF(RUN_YEARS &gt; 2,(A1L543C7 + A1L543C16 + A1L543C25) / 3, 0)</f>
        <v>368.9666666666667</v>
      </c>
      <c r="DV10" s="16" t="s">
        <v>3127</v>
      </c>
      <c r="DW10" s="18">
        <f>IF(A1L543C59 &lt;&gt; 0,A1L543C60 / A1L543C59,0)</f>
        <v>0.72899094033114653</v>
      </c>
      <c r="DX10" s="16" t="s">
        <v>3128</v>
      </c>
      <c r="DY10" s="18">
        <f>IF(A1L543C62 = 0,A1L556C62, A1L543C62)</f>
        <v>0.72899094033114653</v>
      </c>
      <c r="DZ10" s="16" t="s">
        <v>3129</v>
      </c>
      <c r="EA10" s="18">
        <f>IF(RUN_YEARS &gt; 3,(A1L543C1 + A1L543C10 + A1L543C19 + A1L543C28) / 4, 0)</f>
        <v>107.37625</v>
      </c>
      <c r="EB10" s="16" t="s">
        <v>3130</v>
      </c>
      <c r="EC10" s="18">
        <f>IF(RUN_YEARS &gt; 3,(A1L543C2 + A1L543C11 + A1L543C20 + A1L543C29) / 4, 0)</f>
        <v>101.571</v>
      </c>
      <c r="ED10" s="16" t="s">
        <v>3131</v>
      </c>
      <c r="EE10" s="18">
        <f>IF(RUN_YEARS &gt; 3,(A1L543C3 + A1L543C12 + A1L543C21 + A1L543C30) / 4, 0)</f>
        <v>115.756</v>
      </c>
      <c r="EF10" s="16" t="s">
        <v>3132</v>
      </c>
      <c r="EG10" s="18">
        <f>IF(RUN_YEARS &gt; 3,(A1L543C4 + A1L543C13 + A1L543C22 + A1L543C31) / 4, 0)</f>
        <v>50.3125</v>
      </c>
      <c r="EH10" s="16" t="s">
        <v>3133</v>
      </c>
      <c r="EI10" s="18">
        <f>IF(RUN_YEARS &gt; 3,(A1L543C5 + A1L543C14 + A1L543C23 + A1L543C32) / 4, 0)</f>
        <v>432.0795</v>
      </c>
      <c r="EJ10" s="16" t="s">
        <v>3134</v>
      </c>
      <c r="EK10" s="18">
        <f>IF(RUN_YEARS &gt; 3,(A1L543C6 + A1L543C15 + A1L543C24 + A1L543C33) / 4, 0)</f>
        <v>317.952</v>
      </c>
      <c r="EL10" s="16" t="s">
        <v>3135</v>
      </c>
      <c r="EM10" s="18">
        <f>IF(RUN_YEARS &gt; 3,(A1L543C7 + A1L543C16 + A1L543C25 + A1L543C34) / 4, 0)</f>
        <v>375.01575000000003</v>
      </c>
      <c r="EN10" s="16" t="s">
        <v>3136</v>
      </c>
      <c r="EO10" s="18">
        <f>IF(A1L543C68 &lt;&gt; 0,A1L543C69 / A1L543C68,0)</f>
        <v>0.73586458047650949</v>
      </c>
      <c r="EP10" s="16" t="s">
        <v>3137</v>
      </c>
      <c r="EQ10" s="18">
        <f>IF(A1L543C71 = 0,A1L556C71, A1L543C71)</f>
        <v>0.73586458047650949</v>
      </c>
      <c r="ER10" s="16" t="s">
        <v>3138</v>
      </c>
      <c r="ES10" s="18">
        <f>IF(RUN_YEARS &gt; 4,(A1L543C1 + A1L543C10 + A1L543C19 + A1L543C28 + A1L543C37) / 5, 0)</f>
        <v>107.74000000000001</v>
      </c>
      <c r="ET10" s="16" t="s">
        <v>3139</v>
      </c>
      <c r="EU10" s="18">
        <f>IF(RUN_YEARS &gt; 4,(A1L543C2 + A1L543C11 + A1L543C20 + A1L543C29 + A1L543C38) / 5, 0)</f>
        <v>102.38199999999999</v>
      </c>
      <c r="EV10" s="16" t="s">
        <v>3140</v>
      </c>
      <c r="EW10" s="18">
        <f>IF(RUN_YEARS &gt; 4,(A1L543C3 + A1L543C12 + A1L543C21 + A1L543C30 + A1L543C39) / 5, 0)</f>
        <v>117.6324</v>
      </c>
      <c r="EX10" s="16" t="s">
        <v>3141</v>
      </c>
      <c r="EY10" s="18">
        <f>IF(RUN_YEARS &gt; 4,(A1L543C4 + A1L543C13 + A1L543C22 + A1L543C31 + A1L543C40) / 5, 0)</f>
        <v>47.917999999999999</v>
      </c>
      <c r="EZ10" s="16" t="s">
        <v>3142</v>
      </c>
      <c r="FA10" s="18">
        <f>IF(RUN_YEARS &gt; 4,(A1L543C5 + A1L543C14 + A1L543C23 + A1L543C32 + A1L543C41) / 5, 0)</f>
        <v>435.49439999999993</v>
      </c>
      <c r="FB10" s="16" t="s">
        <v>3143</v>
      </c>
      <c r="FC10" s="18">
        <f>IF(RUN_YEARS &gt; 4,(A1L543C6 + A1L543C15 + A1L543C24 + A1L543C33 + A1L543C42) / 5, 0)</f>
        <v>315.85039999999998</v>
      </c>
      <c r="FD10" s="16" t="s">
        <v>3144</v>
      </c>
      <c r="FE10" s="18">
        <f>IF(RUN_YEARS &gt; 4,(A1L543C7 + A1L543C16 + A1L543C25 + A1L543C34 + A1L543C43) / 5, 0)</f>
        <v>375.67240000000004</v>
      </c>
      <c r="FF10" s="16" t="s">
        <v>3145</v>
      </c>
      <c r="FG10" s="18">
        <f>IF(A1L543C77 &lt;&gt; 0,A1L543C78 / A1L543C77,0)</f>
        <v>0.72526856832142972</v>
      </c>
      <c r="FH10" s="16" t="s">
        <v>3146</v>
      </c>
      <c r="FI10" s="18">
        <f>IF(A1L543C80 = 0,A1L556C80, A1L543C80)</f>
        <v>0.72526856832142972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813.66099999999994</v>
      </c>
      <c r="F11" s="16" t="s">
        <v>2959</v>
      </c>
      <c r="G11" s="6">
        <v>372.80399999999997</v>
      </c>
      <c r="H11" s="16" t="s">
        <v>2959</v>
      </c>
      <c r="I11" s="6">
        <v>121.32899999999999</v>
      </c>
      <c r="J11" s="16" t="s">
        <v>2959</v>
      </c>
      <c r="K11" s="6">
        <v>0.66700000000000004</v>
      </c>
      <c r="L11" s="16" t="s">
        <v>3147</v>
      </c>
      <c r="M11" s="1">
        <f>(A1L544C1 * 2 + A1L544C2 + A1L544C3)</f>
        <v>2121.4549999999999</v>
      </c>
      <c r="N11" s="16" t="s">
        <v>3148</v>
      </c>
      <c r="O11" s="1">
        <f>(A1L544C4 * 2 + A1L544C2 + A1L544C3)</f>
        <v>495.46699999999998</v>
      </c>
      <c r="P11" s="16" t="s">
        <v>3149</v>
      </c>
      <c r="Q11" s="1">
        <f>(A1L544C1 + A1L544C2 + A1L544C3 + A1L544C4)</f>
        <v>1308.4609999999998</v>
      </c>
      <c r="R11" s="16" t="s">
        <v>3150</v>
      </c>
      <c r="S11" s="18">
        <f>IF(A1L544C5 &lt;&gt; 0,A1L544C6 / A1L544C5,0)</f>
        <v>0.23355055846105621</v>
      </c>
      <c r="T11" s="16" t="s">
        <v>3151</v>
      </c>
      <c r="U11" s="18">
        <f>IF(A1L544C8 = 0,A1L556C8, A1L544C8)</f>
        <v>0.23355055846105621</v>
      </c>
      <c r="V11" s="16" t="s">
        <v>2965</v>
      </c>
      <c r="W11" s="6">
        <v>716.55</v>
      </c>
      <c r="X11" s="16" t="s">
        <v>2965</v>
      </c>
      <c r="Y11" s="6">
        <v>357.24599999999998</v>
      </c>
      <c r="Z11" s="16" t="s">
        <v>2965</v>
      </c>
      <c r="AA11" s="6">
        <v>213.62</v>
      </c>
      <c r="AB11" s="16" t="s">
        <v>2965</v>
      </c>
      <c r="AC11" s="6">
        <v>1.468</v>
      </c>
      <c r="AD11" s="16" t="s">
        <v>3152</v>
      </c>
      <c r="AE11" s="1">
        <f>(A1L544C10 * 2 + A1L544C11 + A1L544C12)</f>
        <v>2003.9659999999999</v>
      </c>
      <c r="AF11" s="16" t="s">
        <v>3153</v>
      </c>
      <c r="AG11" s="1">
        <f>(A1L544C13 * 2 + A1L544C11 + A1L544C12)</f>
        <v>573.80199999999991</v>
      </c>
      <c r="AH11" s="16" t="s">
        <v>3154</v>
      </c>
      <c r="AI11" s="1">
        <f>(A1L544C10 + A1L544C11 + A1L544C12 + A1L544C13)</f>
        <v>1288.8839999999998</v>
      </c>
      <c r="AJ11" s="16" t="s">
        <v>3155</v>
      </c>
      <c r="AK11" s="18">
        <f>IF(A1L544C14 &lt;&gt; 0,A1L544C15 / A1L544C14,0)</f>
        <v>0.28633320126189765</v>
      </c>
      <c r="AL11" s="16" t="s">
        <v>3156</v>
      </c>
      <c r="AM11" s="18">
        <f>IF(A1L544C17 = 0,A1L556C17, A1L544C17)</f>
        <v>0.28633320126189765</v>
      </c>
      <c r="AN11" s="16" t="s">
        <v>2971</v>
      </c>
      <c r="AO11" s="6">
        <v>783.63499999999999</v>
      </c>
      <c r="AP11" s="16" t="s">
        <v>2971</v>
      </c>
      <c r="AQ11" s="6">
        <v>407.495</v>
      </c>
      <c r="AR11" s="16" t="s">
        <v>2971</v>
      </c>
      <c r="AS11" s="6">
        <v>232.91800000000001</v>
      </c>
      <c r="AT11" s="16" t="s">
        <v>2971</v>
      </c>
      <c r="AU11" s="6">
        <v>0.70299999999999996</v>
      </c>
      <c r="AV11" s="16" t="s">
        <v>3157</v>
      </c>
      <c r="AW11" s="1">
        <f>(A1L544C19 * 2 + A1L544C20 + A1L544C21)</f>
        <v>2207.683</v>
      </c>
      <c r="AX11" s="16" t="s">
        <v>3158</v>
      </c>
      <c r="AY11" s="1">
        <f>(A1L544C22 * 2 + A1L544C20 + A1L544C21)</f>
        <v>641.81899999999996</v>
      </c>
      <c r="AZ11" s="16" t="s">
        <v>3159</v>
      </c>
      <c r="BA11" s="1">
        <f>(A1L544C19 + A1L544C20 + A1L544C21 + A1L544C22)</f>
        <v>1424.7510000000002</v>
      </c>
      <c r="BB11" s="16" t="s">
        <v>3160</v>
      </c>
      <c r="BC11" s="18">
        <f>IF(A1L544C23 &lt;&gt; 0,A1L544C24 / A1L544C23,0)</f>
        <v>0.29072063335179915</v>
      </c>
      <c r="BD11" s="16" t="s">
        <v>3161</v>
      </c>
      <c r="BE11" s="18">
        <f>IF(A1L544C26 = 0,A1L556C26, A1L544C26)</f>
        <v>0.29072063335179915</v>
      </c>
      <c r="BF11" s="16" t="s">
        <v>2977</v>
      </c>
      <c r="BG11" s="6">
        <v>868.49099999999999</v>
      </c>
      <c r="BH11" s="16" t="s">
        <v>2977</v>
      </c>
      <c r="BI11" s="6">
        <v>459.43</v>
      </c>
      <c r="BJ11" s="16" t="s">
        <v>2977</v>
      </c>
      <c r="BK11" s="6">
        <v>271.36799999999999</v>
      </c>
      <c r="BL11" s="16" t="s">
        <v>2977</v>
      </c>
      <c r="BM11" s="6">
        <v>0</v>
      </c>
      <c r="BN11" s="16" t="s">
        <v>3162</v>
      </c>
      <c r="BO11" s="1">
        <f>(A1L544C28 * 2 + A1L544C29 + A1L544C30)</f>
        <v>2467.7799999999997</v>
      </c>
      <c r="BP11" s="16" t="s">
        <v>3163</v>
      </c>
      <c r="BQ11" s="1">
        <f>(A1L544C31 * 2 + A1L544C29 + A1L544C30)</f>
        <v>730.798</v>
      </c>
      <c r="BR11" s="16" t="s">
        <v>3164</v>
      </c>
      <c r="BS11" s="1">
        <f>(A1L544C28 + A1L544C29 + A1L544C30 + A1L544C31)</f>
        <v>1599.289</v>
      </c>
      <c r="BT11" s="16" t="s">
        <v>3165</v>
      </c>
      <c r="BU11" s="18">
        <f>IF(A1L544C32 &lt;&gt; 0,A1L544C33 / A1L544C32,0)</f>
        <v>0.29613579816677343</v>
      </c>
      <c r="BV11" s="16" t="s">
        <v>3166</v>
      </c>
      <c r="BW11" s="18">
        <f>IF(A1L544C35 = 0,A1L556C35, A1L544C35)</f>
        <v>0.29613579816677343</v>
      </c>
      <c r="BX11" s="16" t="s">
        <v>2983</v>
      </c>
      <c r="BY11" s="6">
        <v>846.67</v>
      </c>
      <c r="BZ11" s="16" t="s">
        <v>2983</v>
      </c>
      <c r="CA11" s="6">
        <v>424.13</v>
      </c>
      <c r="CB11" s="16" t="s">
        <v>2983</v>
      </c>
      <c r="CC11" s="6">
        <v>250.93899999999999</v>
      </c>
      <c r="CD11" s="16" t="s">
        <v>2983</v>
      </c>
      <c r="CE11" s="6">
        <v>0.36399999999999999</v>
      </c>
      <c r="CF11" s="16" t="s">
        <v>3167</v>
      </c>
      <c r="CG11" s="1">
        <f>(A1L544C37 * 2 + A1L544C38 + A1L544C39)</f>
        <v>2368.4089999999997</v>
      </c>
      <c r="CH11" s="16" t="s">
        <v>3168</v>
      </c>
      <c r="CI11" s="1">
        <f>(A1L544C40 * 2 + A1L544C38 + A1L544C39)</f>
        <v>675.79700000000003</v>
      </c>
      <c r="CJ11" s="16" t="s">
        <v>3169</v>
      </c>
      <c r="CK11" s="1">
        <f>(A1L544C37 + A1L544C38 + A1L544C39 + A1L544C40)</f>
        <v>1522.1030000000001</v>
      </c>
      <c r="CL11" s="16" t="s">
        <v>3170</v>
      </c>
      <c r="CM11" s="18">
        <f>IF(A1L544C41 &lt;&gt; 0,A1L544C42 / A1L544C41,0)</f>
        <v>0.28533796316430149</v>
      </c>
      <c r="CN11" s="16" t="s">
        <v>3171</v>
      </c>
      <c r="CO11" s="18">
        <f>IF(A1L544C44 = 0,A1L556C44, A1L544C44)</f>
        <v>0.28533796316430149</v>
      </c>
      <c r="CP11" s="16" t="s">
        <v>3172</v>
      </c>
      <c r="CQ11" s="18">
        <f>IF(RUN_YEARS &gt; 1,(A1L544C1 + A1L544C10) / 2, 0)</f>
        <v>765.10549999999989</v>
      </c>
      <c r="CR11" s="16" t="s">
        <v>3173</v>
      </c>
      <c r="CS11" s="18">
        <f>IF(RUN_YEARS &gt; 1,(A1L544C2 + A1L544C11) / 2, 0)</f>
        <v>365.02499999999998</v>
      </c>
      <c r="CT11" s="16" t="s">
        <v>3174</v>
      </c>
      <c r="CU11" s="18">
        <f>IF(RUN_YEARS &gt; 1,(A1L544C3 + A1L544C12) / 2, 0)</f>
        <v>167.47450000000001</v>
      </c>
      <c r="CV11" s="16" t="s">
        <v>3175</v>
      </c>
      <c r="CW11" s="18">
        <f>IF(RUN_YEARS &gt; 1,(A1L544C4 + A1L544C13) / 2, 0)</f>
        <v>1.0674999999999999</v>
      </c>
      <c r="CX11" s="16" t="s">
        <v>3176</v>
      </c>
      <c r="CY11" s="18">
        <f>IF(RUN_YEARS &gt; 1,(A1L544C5 + A1L544C14) / 2, 0)</f>
        <v>2062.7105000000001</v>
      </c>
      <c r="CZ11" s="16" t="s">
        <v>3177</v>
      </c>
      <c r="DA11" s="18">
        <f>IF(RUN_YEARS &gt; 1,(A1L544C6 + A1L544C15) / 2, 0)</f>
        <v>534.63449999999989</v>
      </c>
      <c r="DB11" s="16" t="s">
        <v>3178</v>
      </c>
      <c r="DC11" s="18">
        <f>IF(RUN_YEARS &gt; 1,(A1L544C7 + A1L544C16) / 2, 0)</f>
        <v>1298.6724999999997</v>
      </c>
      <c r="DD11" s="16" t="s">
        <v>3179</v>
      </c>
      <c r="DE11" s="18">
        <f>IF(A1L544C50 &lt;&gt; 0,A1L544C51 / A1L544C50,0)</f>
        <v>0.25919027415626178</v>
      </c>
      <c r="DF11" s="16" t="s">
        <v>3180</v>
      </c>
      <c r="DG11" s="18">
        <f>IF(A1L544C53 = 0,A1L556C53, A1L544C53)</f>
        <v>0.25919027415626178</v>
      </c>
      <c r="DH11" s="16" t="s">
        <v>3181</v>
      </c>
      <c r="DI11" s="18">
        <f>IF(RUN_YEARS &gt; 2,(A1L544C1 + A1L544C10 + A1L544C19) / 3, 0)</f>
        <v>771.28199999999981</v>
      </c>
      <c r="DJ11" s="16" t="s">
        <v>3182</v>
      </c>
      <c r="DK11" s="18">
        <f>IF(RUN_YEARS &gt; 2,(A1L544C2 + A1L544C11 + A1L544C20) / 3, 0)</f>
        <v>379.18166666666667</v>
      </c>
      <c r="DL11" s="16" t="s">
        <v>3183</v>
      </c>
      <c r="DM11" s="18">
        <f>IF(RUN_YEARS &gt; 2,(A1L544C3 + A1L544C12 + A1L544C21) / 3, 0)</f>
        <v>189.28899999999999</v>
      </c>
      <c r="DN11" s="16" t="s">
        <v>3184</v>
      </c>
      <c r="DO11" s="18">
        <f>IF(RUN_YEARS &gt; 2,(A1L544C4 + A1L544C13 + A1L544C22) / 3, 0)</f>
        <v>0.94599999999999984</v>
      </c>
      <c r="DP11" s="16" t="s">
        <v>3185</v>
      </c>
      <c r="DQ11" s="18">
        <f>IF(RUN_YEARS &gt; 2,(A1L544C5 + A1L544C14 + A1L544C23) / 3, 0)</f>
        <v>2111.0346666666669</v>
      </c>
      <c r="DR11" s="16" t="s">
        <v>3186</v>
      </c>
      <c r="DS11" s="18">
        <f>IF(RUN_YEARS &gt; 2,(A1L544C6 + A1L544C15 + A1L544C24) / 3, 0)</f>
        <v>570.36266666666654</v>
      </c>
      <c r="DT11" s="16" t="s">
        <v>3187</v>
      </c>
      <c r="DU11" s="18">
        <f>IF(RUN_YEARS &gt; 2,(A1L544C7 + A1L544C16 + A1L544C25) / 3, 0)</f>
        <v>1340.6986666666664</v>
      </c>
      <c r="DV11" s="16" t="s">
        <v>3188</v>
      </c>
      <c r="DW11" s="18">
        <f>IF(A1L544C59 &lt;&gt; 0,A1L544C60 / A1L544C59,0)</f>
        <v>0.27018157289063932</v>
      </c>
      <c r="DX11" s="16" t="s">
        <v>3189</v>
      </c>
      <c r="DY11" s="18">
        <f>IF(A1L544C62 = 0,A1L556C62, A1L544C62)</f>
        <v>0.27018157289063932</v>
      </c>
      <c r="DZ11" s="16" t="s">
        <v>3190</v>
      </c>
      <c r="EA11" s="18">
        <f>IF(RUN_YEARS &gt; 3,(A1L544C1 + A1L544C10 + A1L544C19 + A1L544C28) / 4, 0)</f>
        <v>795.58424999999988</v>
      </c>
      <c r="EB11" s="16" t="s">
        <v>3191</v>
      </c>
      <c r="EC11" s="18">
        <f>IF(RUN_YEARS &gt; 3,(A1L544C2 + A1L544C11 + A1L544C20 + A1L544C29) / 4, 0)</f>
        <v>399.24375000000003</v>
      </c>
      <c r="ED11" s="16" t="s">
        <v>3192</v>
      </c>
      <c r="EE11" s="18">
        <f>IF(RUN_YEARS &gt; 3,(A1L544C3 + A1L544C12 + A1L544C21 + A1L544C30) / 4, 0)</f>
        <v>209.80874999999997</v>
      </c>
      <c r="EF11" s="16" t="s">
        <v>3193</v>
      </c>
      <c r="EG11" s="18">
        <f>IF(RUN_YEARS &gt; 3,(A1L544C4 + A1L544C13 + A1L544C22 + A1L544C31) / 4, 0)</f>
        <v>0.70949999999999991</v>
      </c>
      <c r="EH11" s="16" t="s">
        <v>3194</v>
      </c>
      <c r="EI11" s="18">
        <f>IF(RUN_YEARS &gt; 3,(A1L544C5 + A1L544C14 + A1L544C23 + A1L544C32) / 4, 0)</f>
        <v>2200.221</v>
      </c>
      <c r="EJ11" s="16" t="s">
        <v>3195</v>
      </c>
      <c r="EK11" s="18">
        <f>IF(RUN_YEARS &gt; 3,(A1L544C6 + A1L544C15 + A1L544C24 + A1L544C33) / 4, 0)</f>
        <v>610.47149999999988</v>
      </c>
      <c r="EL11" s="16" t="s">
        <v>3196</v>
      </c>
      <c r="EM11" s="18">
        <f>IF(RUN_YEARS &gt; 3,(A1L544C7 + A1L544C16 + A1L544C25 + A1L544C34) / 4, 0)</f>
        <v>1405.3462499999998</v>
      </c>
      <c r="EN11" s="16" t="s">
        <v>3197</v>
      </c>
      <c r="EO11" s="18">
        <f>IF(A1L544C68 &lt;&gt; 0,A1L544C69 / A1L544C68,0)</f>
        <v>0.27745917341939735</v>
      </c>
      <c r="EP11" s="16" t="s">
        <v>3198</v>
      </c>
      <c r="EQ11" s="18">
        <f>IF(A1L544C71 = 0,A1L556C71, A1L544C71)</f>
        <v>0.27745917341939735</v>
      </c>
      <c r="ER11" s="16" t="s">
        <v>3199</v>
      </c>
      <c r="ES11" s="18">
        <f>IF(RUN_YEARS &gt; 4,(A1L544C1 + A1L544C10 + A1L544C19 + A1L544C28 + A1L544C37) / 5, 0)</f>
        <v>805.80139999999994</v>
      </c>
      <c r="ET11" s="16" t="s">
        <v>3200</v>
      </c>
      <c r="EU11" s="18">
        <f>IF(RUN_YEARS &gt; 4,(A1L544C2 + A1L544C11 + A1L544C20 + A1L544C29 + A1L544C38) / 5, 0)</f>
        <v>404.221</v>
      </c>
      <c r="EV11" s="16" t="s">
        <v>3201</v>
      </c>
      <c r="EW11" s="18">
        <f>IF(RUN_YEARS &gt; 4,(A1L544C3 + A1L544C12 + A1L544C21 + A1L544C30 + A1L544C39) / 5, 0)</f>
        <v>218.03479999999999</v>
      </c>
      <c r="EX11" s="16" t="s">
        <v>3202</v>
      </c>
      <c r="EY11" s="18">
        <f>IF(RUN_YEARS &gt; 4,(A1L544C4 + A1L544C13 + A1L544C22 + A1L544C31 + A1L544C40) / 5, 0)</f>
        <v>0.64039999999999986</v>
      </c>
      <c r="EZ11" s="16" t="s">
        <v>3203</v>
      </c>
      <c r="FA11" s="18">
        <f>IF(RUN_YEARS &gt; 4,(A1L544C5 + A1L544C14 + A1L544C23 + A1L544C32 + A1L544C41) / 5, 0)</f>
        <v>2233.8586</v>
      </c>
      <c r="FB11" s="16" t="s">
        <v>3204</v>
      </c>
      <c r="FC11" s="18">
        <f>IF(RUN_YEARS &gt; 4,(A1L544C6 + A1L544C15 + A1L544C24 + A1L544C33 + A1L544C42) / 5, 0)</f>
        <v>623.53659999999991</v>
      </c>
      <c r="FD11" s="16" t="s">
        <v>3205</v>
      </c>
      <c r="FE11" s="18">
        <f>IF(RUN_YEARS &gt; 4,(A1L544C7 + A1L544C16 + A1L544C25 + A1L544C34 + A1L544C43) / 5, 0)</f>
        <v>1428.6976</v>
      </c>
      <c r="FF11" s="16" t="s">
        <v>3206</v>
      </c>
      <c r="FG11" s="18">
        <f>IF(A1L544C77 &lt;&gt; 0,A1L544C78 / A1L544C77,0)</f>
        <v>0.27912984286471842</v>
      </c>
      <c r="FH11" s="16" t="s">
        <v>3207</v>
      </c>
      <c r="FI11" s="18">
        <f>IF(A1L544C80 = 0,A1L556C80, A1L544C80)</f>
        <v>0.27912984286471842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66.477999999999994</v>
      </c>
      <c r="F12" s="16" t="s">
        <v>2959</v>
      </c>
      <c r="G12" s="6">
        <v>21.405999999999999</v>
      </c>
      <c r="H12" s="16" t="s">
        <v>2959</v>
      </c>
      <c r="I12" s="6">
        <v>71.05</v>
      </c>
      <c r="J12" s="16" t="s">
        <v>2959</v>
      </c>
      <c r="K12" s="6">
        <v>2</v>
      </c>
      <c r="L12" s="16" t="s">
        <v>3208</v>
      </c>
      <c r="M12" s="1">
        <f>(A1L545C1 * 2 + A1L545C2 + A1L545C3)</f>
        <v>225.41199999999998</v>
      </c>
      <c r="N12" s="16" t="s">
        <v>3209</v>
      </c>
      <c r="O12" s="1">
        <f>(A1L545C4 * 2 + A1L545C2 + A1L545C3)</f>
        <v>96.455999999999989</v>
      </c>
      <c r="P12" s="16" t="s">
        <v>3210</v>
      </c>
      <c r="Q12" s="1">
        <f>(A1L545C1 + A1L545C2 + A1L545C3 + A1L545C4)</f>
        <v>160.93399999999997</v>
      </c>
      <c r="R12" s="16" t="s">
        <v>3211</v>
      </c>
      <c r="S12" s="18">
        <f>IF(A1L545C5 &lt;&gt; 0,A1L545C6 / A1L545C5,0)</f>
        <v>0.42790978297517435</v>
      </c>
      <c r="T12" s="16" t="s">
        <v>3212</v>
      </c>
      <c r="U12" s="18">
        <f>IF(A1L545C8 = 0,A1L556C8, A1L545C8)</f>
        <v>0.42790978297517435</v>
      </c>
      <c r="V12" s="16" t="s">
        <v>2965</v>
      </c>
      <c r="W12" s="6">
        <v>63.134</v>
      </c>
      <c r="X12" s="16" t="s">
        <v>2965</v>
      </c>
      <c r="Y12" s="6">
        <v>30.672000000000001</v>
      </c>
      <c r="Z12" s="16" t="s">
        <v>2965</v>
      </c>
      <c r="AA12" s="6">
        <v>61.136000000000003</v>
      </c>
      <c r="AB12" s="16" t="s">
        <v>2965</v>
      </c>
      <c r="AC12" s="6">
        <v>2.2010000000000001</v>
      </c>
      <c r="AD12" s="16" t="s">
        <v>3213</v>
      </c>
      <c r="AE12" s="1">
        <f>(A1L545C10 * 2 + A1L545C11 + A1L545C12)</f>
        <v>218.07599999999999</v>
      </c>
      <c r="AF12" s="16" t="s">
        <v>3214</v>
      </c>
      <c r="AG12" s="1">
        <f>(A1L545C13 * 2 + A1L545C11 + A1L545C12)</f>
        <v>96.210000000000008</v>
      </c>
      <c r="AH12" s="16" t="s">
        <v>3215</v>
      </c>
      <c r="AI12" s="1">
        <f>(A1L545C10 + A1L545C11 + A1L545C12 + A1L545C13)</f>
        <v>157.143</v>
      </c>
      <c r="AJ12" s="16" t="s">
        <v>3216</v>
      </c>
      <c r="AK12" s="18">
        <f>IF(A1L545C14 &lt;&gt; 0,A1L545C15 / A1L545C14,0)</f>
        <v>0.44117647058823534</v>
      </c>
      <c r="AL12" s="16" t="s">
        <v>3217</v>
      </c>
      <c r="AM12" s="18">
        <f>IF(A1L545C17 = 0,A1L556C17, A1L545C17)</f>
        <v>0.44117647058823534</v>
      </c>
      <c r="AN12" s="16" t="s">
        <v>2971</v>
      </c>
      <c r="AO12" s="6">
        <v>66.587000000000003</v>
      </c>
      <c r="AP12" s="16" t="s">
        <v>2971</v>
      </c>
      <c r="AQ12" s="6">
        <v>36.911999999999999</v>
      </c>
      <c r="AR12" s="16" t="s">
        <v>2971</v>
      </c>
      <c r="AS12" s="6">
        <v>84.478999999999999</v>
      </c>
      <c r="AT12" s="16" t="s">
        <v>2971</v>
      </c>
      <c r="AU12" s="6">
        <v>3.1840000000000002</v>
      </c>
      <c r="AV12" s="16" t="s">
        <v>3218</v>
      </c>
      <c r="AW12" s="1">
        <f>(A1L545C19 * 2 + A1L545C20 + A1L545C21)</f>
        <v>254.565</v>
      </c>
      <c r="AX12" s="16" t="s">
        <v>3219</v>
      </c>
      <c r="AY12" s="1">
        <f>(A1L545C22 * 2 + A1L545C20 + A1L545C21)</f>
        <v>127.759</v>
      </c>
      <c r="AZ12" s="16" t="s">
        <v>3220</v>
      </c>
      <c r="BA12" s="1">
        <f>(A1L545C19 + A1L545C20 + A1L545C21 + A1L545C22)</f>
        <v>191.16200000000001</v>
      </c>
      <c r="BB12" s="16" t="s">
        <v>3221</v>
      </c>
      <c r="BC12" s="18">
        <f>IF(A1L545C23 &lt;&gt; 0,A1L545C24 / A1L545C23,0)</f>
        <v>0.50187182055663582</v>
      </c>
      <c r="BD12" s="16" t="s">
        <v>3222</v>
      </c>
      <c r="BE12" s="18">
        <f>IF(A1L545C26 = 0,A1L556C26, A1L545C26)</f>
        <v>0.50187182055663582</v>
      </c>
      <c r="BF12" s="16" t="s">
        <v>2977</v>
      </c>
      <c r="BG12" s="6">
        <v>74.679000000000002</v>
      </c>
      <c r="BH12" s="16" t="s">
        <v>2977</v>
      </c>
      <c r="BI12" s="6">
        <v>38.805999999999997</v>
      </c>
      <c r="BJ12" s="16" t="s">
        <v>2977</v>
      </c>
      <c r="BK12" s="6">
        <v>80.692999999999998</v>
      </c>
      <c r="BL12" s="16" t="s">
        <v>2977</v>
      </c>
      <c r="BM12" s="6">
        <v>4.2069999999999999</v>
      </c>
      <c r="BN12" s="16" t="s">
        <v>3223</v>
      </c>
      <c r="BO12" s="1">
        <f>(A1L545C28 * 2 + A1L545C29 + A1L545C30)</f>
        <v>268.85699999999997</v>
      </c>
      <c r="BP12" s="16" t="s">
        <v>3224</v>
      </c>
      <c r="BQ12" s="1">
        <f>(A1L545C31 * 2 + A1L545C29 + A1L545C30)</f>
        <v>127.913</v>
      </c>
      <c r="BR12" s="16" t="s">
        <v>3225</v>
      </c>
      <c r="BS12" s="1">
        <f>(A1L545C28 + A1L545C29 + A1L545C30 + A1L545C31)</f>
        <v>198.38499999999999</v>
      </c>
      <c r="BT12" s="16" t="s">
        <v>3226</v>
      </c>
      <c r="BU12" s="18">
        <f>IF(A1L545C32 &lt;&gt; 0,A1L545C33 / A1L545C32,0)</f>
        <v>0.47576592761207637</v>
      </c>
      <c r="BV12" s="16" t="s">
        <v>3227</v>
      </c>
      <c r="BW12" s="18">
        <f>IF(A1L545C35 = 0,A1L556C35, A1L545C35)</f>
        <v>0.47576592761207637</v>
      </c>
      <c r="BX12" s="16" t="s">
        <v>2983</v>
      </c>
      <c r="BY12" s="6">
        <v>75.174000000000007</v>
      </c>
      <c r="BZ12" s="16" t="s">
        <v>2983</v>
      </c>
      <c r="CA12" s="6">
        <v>29.3</v>
      </c>
      <c r="CB12" s="16" t="s">
        <v>2983</v>
      </c>
      <c r="CC12" s="6">
        <v>80.55</v>
      </c>
      <c r="CD12" s="16" t="s">
        <v>2983</v>
      </c>
      <c r="CE12" s="6">
        <v>3.5430000000000001</v>
      </c>
      <c r="CF12" s="16" t="s">
        <v>3228</v>
      </c>
      <c r="CG12" s="1">
        <f>(A1L545C37 * 2 + A1L545C38 + A1L545C39)</f>
        <v>260.19800000000004</v>
      </c>
      <c r="CH12" s="16" t="s">
        <v>3229</v>
      </c>
      <c r="CI12" s="1">
        <f>(A1L545C40 * 2 + A1L545C38 + A1L545C39)</f>
        <v>116.93600000000001</v>
      </c>
      <c r="CJ12" s="16" t="s">
        <v>3230</v>
      </c>
      <c r="CK12" s="1">
        <f>(A1L545C37 + A1L545C38 + A1L545C39 + A1L545C40)</f>
        <v>188.56700000000001</v>
      </c>
      <c r="CL12" s="16" t="s">
        <v>3231</v>
      </c>
      <c r="CM12" s="18">
        <f>IF(A1L545C41 &lt;&gt; 0,A1L545C42 / A1L545C41,0)</f>
        <v>0.44941160193391183</v>
      </c>
      <c r="CN12" s="16" t="s">
        <v>3232</v>
      </c>
      <c r="CO12" s="18">
        <f>IF(A1L545C44 = 0,A1L556C44, A1L545C44)</f>
        <v>0.44941160193391183</v>
      </c>
      <c r="CP12" s="16" t="s">
        <v>3233</v>
      </c>
      <c r="CQ12" s="18">
        <f>IF(RUN_YEARS &gt; 1,(A1L545C1 + A1L545C10) / 2, 0)</f>
        <v>64.805999999999997</v>
      </c>
      <c r="CR12" s="16" t="s">
        <v>3234</v>
      </c>
      <c r="CS12" s="18">
        <f>IF(RUN_YEARS &gt; 1,(A1L545C2 + A1L545C11) / 2, 0)</f>
        <v>26.039000000000001</v>
      </c>
      <c r="CT12" s="16" t="s">
        <v>3235</v>
      </c>
      <c r="CU12" s="18">
        <f>IF(RUN_YEARS &gt; 1,(A1L545C3 + A1L545C12) / 2, 0)</f>
        <v>66.093000000000004</v>
      </c>
      <c r="CV12" s="16" t="s">
        <v>3236</v>
      </c>
      <c r="CW12" s="18">
        <f>IF(RUN_YEARS &gt; 1,(A1L545C4 + A1L545C13) / 2, 0)</f>
        <v>2.1005000000000003</v>
      </c>
      <c r="CX12" s="16" t="s">
        <v>3237</v>
      </c>
      <c r="CY12" s="18">
        <f>IF(RUN_YEARS &gt; 1,(A1L545C5 + A1L545C14) / 2, 0)</f>
        <v>221.74399999999997</v>
      </c>
      <c r="CZ12" s="16" t="s">
        <v>3238</v>
      </c>
      <c r="DA12" s="18">
        <f>IF(RUN_YEARS &gt; 1,(A1L545C6 + A1L545C15) / 2, 0)</f>
        <v>96.332999999999998</v>
      </c>
      <c r="DB12" s="16" t="s">
        <v>3239</v>
      </c>
      <c r="DC12" s="18">
        <f>IF(RUN_YEARS &gt; 1,(A1L545C7 + A1L545C16) / 2, 0)</f>
        <v>159.0385</v>
      </c>
      <c r="DD12" s="16" t="s">
        <v>3240</v>
      </c>
      <c r="DE12" s="18">
        <f>IF(A1L545C50 &lt;&gt; 0,A1L545C51 / A1L545C50,0)</f>
        <v>0.43443340067825964</v>
      </c>
      <c r="DF12" s="16" t="s">
        <v>3241</v>
      </c>
      <c r="DG12" s="18">
        <f>IF(A1L545C53 = 0,A1L556C53, A1L545C53)</f>
        <v>0.43443340067825964</v>
      </c>
      <c r="DH12" s="16" t="s">
        <v>3242</v>
      </c>
      <c r="DI12" s="18">
        <f>IF(RUN_YEARS &gt; 2,(A1L545C1 + A1L545C10 + A1L545C19) / 3, 0)</f>
        <v>65.399666666666675</v>
      </c>
      <c r="DJ12" s="16" t="s">
        <v>3243</v>
      </c>
      <c r="DK12" s="18">
        <f>IF(RUN_YEARS &gt; 2,(A1L545C2 + A1L545C11 + A1L545C20) / 3, 0)</f>
        <v>29.663333333333338</v>
      </c>
      <c r="DL12" s="16" t="s">
        <v>3244</v>
      </c>
      <c r="DM12" s="18">
        <f>IF(RUN_YEARS &gt; 2,(A1L545C3 + A1L545C12 + A1L545C21) / 3, 0)</f>
        <v>72.221666666666678</v>
      </c>
      <c r="DN12" s="16" t="s">
        <v>3245</v>
      </c>
      <c r="DO12" s="18">
        <f>IF(RUN_YEARS &gt; 2,(A1L545C4 + A1L545C13 + A1L545C22) / 3, 0)</f>
        <v>2.4616666666666669</v>
      </c>
      <c r="DP12" s="16" t="s">
        <v>3246</v>
      </c>
      <c r="DQ12" s="18">
        <f>IF(RUN_YEARS &gt; 2,(A1L545C5 + A1L545C14 + A1L545C23) / 3, 0)</f>
        <v>232.68433333333329</v>
      </c>
      <c r="DR12" s="16" t="s">
        <v>3247</v>
      </c>
      <c r="DS12" s="18">
        <f>IF(RUN_YEARS &gt; 2,(A1L545C6 + A1L545C15 + A1L545C24) / 3, 0)</f>
        <v>106.80833333333334</v>
      </c>
      <c r="DT12" s="16" t="s">
        <v>3248</v>
      </c>
      <c r="DU12" s="18">
        <f>IF(RUN_YEARS &gt; 2,(A1L545C7 + A1L545C16 + A1L545C25) / 3, 0)</f>
        <v>169.74633333333335</v>
      </c>
      <c r="DV12" s="16" t="s">
        <v>3249</v>
      </c>
      <c r="DW12" s="18">
        <f>IF(A1L545C59 &lt;&gt; 0,A1L545C60 / A1L545C59,0)</f>
        <v>0.45902675011782784</v>
      </c>
      <c r="DX12" s="16" t="s">
        <v>3250</v>
      </c>
      <c r="DY12" s="18">
        <f>IF(A1L545C62 = 0,A1L556C62, A1L545C62)</f>
        <v>0.45902675011782784</v>
      </c>
      <c r="DZ12" s="16" t="s">
        <v>3251</v>
      </c>
      <c r="EA12" s="18">
        <f>IF(RUN_YEARS &gt; 3,(A1L545C1 + A1L545C10 + A1L545C19 + A1L545C28) / 4, 0)</f>
        <v>67.719500000000011</v>
      </c>
      <c r="EB12" s="16" t="s">
        <v>3252</v>
      </c>
      <c r="EC12" s="18">
        <f>IF(RUN_YEARS &gt; 3,(A1L545C2 + A1L545C11 + A1L545C20 + A1L545C29) / 4, 0)</f>
        <v>31.949000000000002</v>
      </c>
      <c r="ED12" s="16" t="s">
        <v>3253</v>
      </c>
      <c r="EE12" s="18">
        <f>IF(RUN_YEARS &gt; 3,(A1L545C3 + A1L545C12 + A1L545C21 + A1L545C30) / 4, 0)</f>
        <v>74.339500000000001</v>
      </c>
      <c r="EF12" s="16" t="s">
        <v>3254</v>
      </c>
      <c r="EG12" s="18">
        <f>IF(RUN_YEARS &gt; 3,(A1L545C4 + A1L545C13 + A1L545C22 + A1L545C31) / 4, 0)</f>
        <v>2.8980000000000001</v>
      </c>
      <c r="EH12" s="16" t="s">
        <v>3255</v>
      </c>
      <c r="EI12" s="18">
        <f>IF(RUN_YEARS &gt; 3,(A1L545C5 + A1L545C14 + A1L545C23 + A1L545C32) / 4, 0)</f>
        <v>241.72749999999996</v>
      </c>
      <c r="EJ12" s="16" t="s">
        <v>3256</v>
      </c>
      <c r="EK12" s="18">
        <f>IF(RUN_YEARS &gt; 3,(A1L545C6 + A1L545C15 + A1L545C24 + A1L545C33) / 4, 0)</f>
        <v>112.08450000000001</v>
      </c>
      <c r="EL12" s="16" t="s">
        <v>3257</v>
      </c>
      <c r="EM12" s="18">
        <f>IF(RUN_YEARS &gt; 3,(A1L545C7 + A1L545C16 + A1L545C25 + A1L545C34) / 4, 0)</f>
        <v>176.90600000000001</v>
      </c>
      <c r="EN12" s="16" t="s">
        <v>3258</v>
      </c>
      <c r="EO12" s="18">
        <f>IF(A1L545C68 &lt;&gt; 0,A1L545C69 / A1L545C68,0)</f>
        <v>0.46368121128129824</v>
      </c>
      <c r="EP12" s="16" t="s">
        <v>3259</v>
      </c>
      <c r="EQ12" s="18">
        <f>IF(A1L545C71 = 0,A1L556C71, A1L545C71)</f>
        <v>0.46368121128129824</v>
      </c>
      <c r="ER12" s="16" t="s">
        <v>3260</v>
      </c>
      <c r="ES12" s="18">
        <f>IF(RUN_YEARS &gt; 4,(A1L545C1 + A1L545C10 + A1L545C19 + A1L545C28 + A1L545C37) / 5, 0)</f>
        <v>69.210400000000007</v>
      </c>
      <c r="ET12" s="16" t="s">
        <v>3261</v>
      </c>
      <c r="EU12" s="18">
        <f>IF(RUN_YEARS &gt; 4,(A1L545C2 + A1L545C11 + A1L545C20 + A1L545C29 + A1L545C38) / 5, 0)</f>
        <v>31.4192</v>
      </c>
      <c r="EV12" s="16" t="s">
        <v>3262</v>
      </c>
      <c r="EW12" s="18">
        <f>IF(RUN_YEARS &gt; 4,(A1L545C3 + A1L545C12 + A1L545C21 + A1L545C30 + A1L545C39) / 5, 0)</f>
        <v>75.581600000000009</v>
      </c>
      <c r="EX12" s="16" t="s">
        <v>3263</v>
      </c>
      <c r="EY12" s="18">
        <f>IF(RUN_YEARS &gt; 4,(A1L545C4 + A1L545C13 + A1L545C22 + A1L545C31 + A1L545C40) / 5, 0)</f>
        <v>3.0270000000000001</v>
      </c>
      <c r="EZ12" s="16" t="s">
        <v>3264</v>
      </c>
      <c r="FA12" s="18">
        <f>IF(RUN_YEARS &gt; 4,(A1L545C5 + A1L545C14 + A1L545C23 + A1L545C32 + A1L545C41) / 5, 0)</f>
        <v>245.42159999999998</v>
      </c>
      <c r="FB12" s="16" t="s">
        <v>3265</v>
      </c>
      <c r="FC12" s="18">
        <f>IF(RUN_YEARS &gt; 4,(A1L545C6 + A1L545C15 + A1L545C24 + A1L545C33 + A1L545C42) / 5, 0)</f>
        <v>113.0548</v>
      </c>
      <c r="FD12" s="16" t="s">
        <v>3266</v>
      </c>
      <c r="FE12" s="18">
        <f>IF(RUN_YEARS &gt; 4,(A1L545C7 + A1L545C16 + A1L545C25 + A1L545C34 + A1L545C43) / 5, 0)</f>
        <v>179.23820000000001</v>
      </c>
      <c r="FF12" s="16" t="s">
        <v>3267</v>
      </c>
      <c r="FG12" s="18">
        <f>IF(A1L545C77 &lt;&gt; 0,A1L545C78 / A1L545C77,0)</f>
        <v>0.4606554598291267</v>
      </c>
      <c r="FH12" s="16" t="s">
        <v>3268</v>
      </c>
      <c r="FI12" s="18">
        <f>IF(A1L545C80 = 0,A1L556C80, A1L545C80)</f>
        <v>0.4606554598291267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836.78800000000001</v>
      </c>
      <c r="F13" s="16" t="s">
        <v>2959</v>
      </c>
      <c r="G13" s="6">
        <v>289.42200000000003</v>
      </c>
      <c r="H13" s="16" t="s">
        <v>2959</v>
      </c>
      <c r="I13" s="6">
        <v>401.90100000000001</v>
      </c>
      <c r="J13" s="16" t="s">
        <v>2959</v>
      </c>
      <c r="K13" s="6">
        <v>69.161000000000001</v>
      </c>
      <c r="L13" s="16" t="s">
        <v>3269</v>
      </c>
      <c r="M13" s="1">
        <f>(A1L546C1 * 2 + A1L546C2 + A1L546C3)</f>
        <v>2364.8989999999999</v>
      </c>
      <c r="N13" s="16" t="s">
        <v>3270</v>
      </c>
      <c r="O13" s="1">
        <f>(A1L546C4 * 2 + A1L546C2 + A1L546C3)</f>
        <v>829.64499999999998</v>
      </c>
      <c r="P13" s="16" t="s">
        <v>3271</v>
      </c>
      <c r="Q13" s="1">
        <f>(A1L546C1 + A1L546C2 + A1L546C3 + A1L546C4)</f>
        <v>1597.2720000000002</v>
      </c>
      <c r="R13" s="16" t="s">
        <v>3272</v>
      </c>
      <c r="S13" s="18">
        <f>IF(A1L546C5 &lt;&gt; 0,A1L546C6 / A1L546C5,0)</f>
        <v>0.35081625050372128</v>
      </c>
      <c r="T13" s="16" t="s">
        <v>3273</v>
      </c>
      <c r="U13" s="18">
        <f>IF(A1L546C8 = 0,A1L556C8, A1L546C8)</f>
        <v>0.35081625050372128</v>
      </c>
      <c r="V13" s="16" t="s">
        <v>2965</v>
      </c>
      <c r="W13" s="6">
        <v>755.22900000000004</v>
      </c>
      <c r="X13" s="16" t="s">
        <v>2965</v>
      </c>
      <c r="Y13" s="6">
        <v>275.858</v>
      </c>
      <c r="Z13" s="16" t="s">
        <v>2965</v>
      </c>
      <c r="AA13" s="6">
        <v>339</v>
      </c>
      <c r="AB13" s="16" t="s">
        <v>2965</v>
      </c>
      <c r="AC13" s="6">
        <v>61.16</v>
      </c>
      <c r="AD13" s="16" t="s">
        <v>3274</v>
      </c>
      <c r="AE13" s="1">
        <f>(A1L546C10 * 2 + A1L546C11 + A1L546C12)</f>
        <v>2125.3159999999998</v>
      </c>
      <c r="AF13" s="16" t="s">
        <v>3275</v>
      </c>
      <c r="AG13" s="1">
        <f>(A1L546C13 * 2 + A1L546C11 + A1L546C12)</f>
        <v>737.178</v>
      </c>
      <c r="AH13" s="16" t="s">
        <v>3276</v>
      </c>
      <c r="AI13" s="1">
        <f>(A1L546C10 + A1L546C11 + A1L546C12 + A1L546C13)</f>
        <v>1431.2470000000001</v>
      </c>
      <c r="AJ13" s="16" t="s">
        <v>3277</v>
      </c>
      <c r="AK13" s="18">
        <f>IF(A1L546C14 &lt;&gt; 0,A1L546C15 / A1L546C14,0)</f>
        <v>0.34685571463255349</v>
      </c>
      <c r="AL13" s="16" t="s">
        <v>3278</v>
      </c>
      <c r="AM13" s="18">
        <f>IF(A1L546C17 = 0,A1L556C17, A1L546C17)</f>
        <v>0.34685571463255349</v>
      </c>
      <c r="AN13" s="16" t="s">
        <v>2971</v>
      </c>
      <c r="AO13" s="6">
        <v>734.65800000000002</v>
      </c>
      <c r="AP13" s="16" t="s">
        <v>2971</v>
      </c>
      <c r="AQ13" s="6">
        <v>294.38299999999998</v>
      </c>
      <c r="AR13" s="16" t="s">
        <v>2971</v>
      </c>
      <c r="AS13" s="6">
        <v>340.464</v>
      </c>
      <c r="AT13" s="16" t="s">
        <v>2971</v>
      </c>
      <c r="AU13" s="6">
        <v>45.304000000000002</v>
      </c>
      <c r="AV13" s="16" t="s">
        <v>3279</v>
      </c>
      <c r="AW13" s="1">
        <f>(A1L546C19 * 2 + A1L546C20 + A1L546C21)</f>
        <v>2104.163</v>
      </c>
      <c r="AX13" s="16" t="s">
        <v>3280</v>
      </c>
      <c r="AY13" s="1">
        <f>(A1L546C22 * 2 + A1L546C20 + A1L546C21)</f>
        <v>725.45499999999993</v>
      </c>
      <c r="AZ13" s="16" t="s">
        <v>3281</v>
      </c>
      <c r="BA13" s="1">
        <f>(A1L546C19 + A1L546C20 + A1L546C21 + A1L546C22)</f>
        <v>1414.809</v>
      </c>
      <c r="BB13" s="16" t="s">
        <v>3282</v>
      </c>
      <c r="BC13" s="18">
        <f>IF(A1L546C23 &lt;&gt; 0,A1L546C24 / A1L546C23,0)</f>
        <v>0.34477129385888827</v>
      </c>
      <c r="BD13" s="16" t="s">
        <v>3283</v>
      </c>
      <c r="BE13" s="18">
        <f>IF(A1L546C26 = 0,A1L556C26, A1L546C26)</f>
        <v>0.34477129385888827</v>
      </c>
      <c r="BF13" s="16" t="s">
        <v>2977</v>
      </c>
      <c r="BG13" s="6">
        <v>730.19600000000003</v>
      </c>
      <c r="BH13" s="16" t="s">
        <v>2977</v>
      </c>
      <c r="BI13" s="6">
        <v>256.50099999999998</v>
      </c>
      <c r="BJ13" s="16" t="s">
        <v>2977</v>
      </c>
      <c r="BK13" s="6">
        <v>353.64</v>
      </c>
      <c r="BL13" s="16" t="s">
        <v>2977</v>
      </c>
      <c r="BM13" s="6">
        <v>52.749000000000002</v>
      </c>
      <c r="BN13" s="16" t="s">
        <v>3284</v>
      </c>
      <c r="BO13" s="1">
        <f>(A1L546C28 * 2 + A1L546C29 + A1L546C30)</f>
        <v>2070.5329999999999</v>
      </c>
      <c r="BP13" s="16" t="s">
        <v>3285</v>
      </c>
      <c r="BQ13" s="1">
        <f>(A1L546C31 * 2 + A1L546C29 + A1L546C30)</f>
        <v>715.6389999999999</v>
      </c>
      <c r="BR13" s="16" t="s">
        <v>3286</v>
      </c>
      <c r="BS13" s="1">
        <f>(A1L546C28 + A1L546C29 + A1L546C30 + A1L546C31)</f>
        <v>1393.086</v>
      </c>
      <c r="BT13" s="16" t="s">
        <v>3287</v>
      </c>
      <c r="BU13" s="18">
        <f>IF(A1L546C32 &lt;&gt; 0,A1L546C33 / A1L546C32,0)</f>
        <v>0.3456303280363075</v>
      </c>
      <c r="BV13" s="16" t="s">
        <v>3288</v>
      </c>
      <c r="BW13" s="18">
        <f>IF(A1L546C35 = 0,A1L556C35, A1L546C35)</f>
        <v>0.3456303280363075</v>
      </c>
      <c r="BX13" s="16" t="s">
        <v>2983</v>
      </c>
      <c r="BY13" s="6">
        <v>701.80899999999997</v>
      </c>
      <c r="BZ13" s="16" t="s">
        <v>2983</v>
      </c>
      <c r="CA13" s="6">
        <v>270.75599999999997</v>
      </c>
      <c r="CB13" s="16" t="s">
        <v>2983</v>
      </c>
      <c r="CC13" s="6">
        <v>345.02499999999998</v>
      </c>
      <c r="CD13" s="16" t="s">
        <v>2983</v>
      </c>
      <c r="CE13" s="6">
        <v>58.753999999999998</v>
      </c>
      <c r="CF13" s="16" t="s">
        <v>3289</v>
      </c>
      <c r="CG13" s="1">
        <f>(A1L546C37 * 2 + A1L546C38 + A1L546C39)</f>
        <v>2019.3989999999999</v>
      </c>
      <c r="CH13" s="16" t="s">
        <v>3290</v>
      </c>
      <c r="CI13" s="1">
        <f>(A1L546C40 * 2 + A1L546C38 + A1L546C39)</f>
        <v>733.28899999999999</v>
      </c>
      <c r="CJ13" s="16" t="s">
        <v>3291</v>
      </c>
      <c r="CK13" s="1">
        <f>(A1L546C37 + A1L546C38 + A1L546C39 + A1L546C40)</f>
        <v>1376.3439999999998</v>
      </c>
      <c r="CL13" s="16" t="s">
        <v>3292</v>
      </c>
      <c r="CM13" s="18">
        <f>IF(A1L546C41 &lt;&gt; 0,A1L546C42 / A1L546C41,0)</f>
        <v>0.36312239433613663</v>
      </c>
      <c r="CN13" s="16" t="s">
        <v>3293</v>
      </c>
      <c r="CO13" s="18">
        <f>IF(A1L546C44 = 0,A1L556C44, A1L546C44)</f>
        <v>0.36312239433613663</v>
      </c>
      <c r="CP13" s="16" t="s">
        <v>3294</v>
      </c>
      <c r="CQ13" s="18">
        <f>IF(RUN_YEARS &gt; 1,(A1L546C1 + A1L546C10) / 2, 0)</f>
        <v>796.00850000000003</v>
      </c>
      <c r="CR13" s="16" t="s">
        <v>3295</v>
      </c>
      <c r="CS13" s="18">
        <f>IF(RUN_YEARS &gt; 1,(A1L546C2 + A1L546C11) / 2, 0)</f>
        <v>282.64</v>
      </c>
      <c r="CT13" s="16" t="s">
        <v>3296</v>
      </c>
      <c r="CU13" s="18">
        <f>IF(RUN_YEARS &gt; 1,(A1L546C3 + A1L546C12) / 2, 0)</f>
        <v>370.45050000000003</v>
      </c>
      <c r="CV13" s="16" t="s">
        <v>3297</v>
      </c>
      <c r="CW13" s="18">
        <f>IF(RUN_YEARS &gt; 1,(A1L546C4 + A1L546C13) / 2, 0)</f>
        <v>65.160499999999999</v>
      </c>
      <c r="CX13" s="16" t="s">
        <v>3298</v>
      </c>
      <c r="CY13" s="18">
        <f>IF(RUN_YEARS &gt; 1,(A1L546C5 + A1L546C14) / 2, 0)</f>
        <v>2245.1075000000001</v>
      </c>
      <c r="CZ13" s="16" t="s">
        <v>3299</v>
      </c>
      <c r="DA13" s="18">
        <f>IF(RUN_YEARS &gt; 1,(A1L546C6 + A1L546C15) / 2, 0)</f>
        <v>783.41149999999993</v>
      </c>
      <c r="DB13" s="16" t="s">
        <v>3300</v>
      </c>
      <c r="DC13" s="18">
        <f>IF(RUN_YEARS &gt; 1,(A1L546C7 + A1L546C16) / 2, 0)</f>
        <v>1514.2595000000001</v>
      </c>
      <c r="DD13" s="16" t="s">
        <v>3301</v>
      </c>
      <c r="DE13" s="18">
        <f>IF(A1L546C50 &lt;&gt; 0,A1L546C51 / A1L546C50,0)</f>
        <v>0.34894164310617637</v>
      </c>
      <c r="DF13" s="16" t="s">
        <v>3302</v>
      </c>
      <c r="DG13" s="18">
        <f>IF(A1L546C53 = 0,A1L556C53, A1L546C53)</f>
        <v>0.34894164310617637</v>
      </c>
      <c r="DH13" s="16" t="s">
        <v>3303</v>
      </c>
      <c r="DI13" s="18">
        <f>IF(RUN_YEARS &gt; 2,(A1L546C1 + A1L546C10 + A1L546C19) / 3, 0)</f>
        <v>775.55833333333339</v>
      </c>
      <c r="DJ13" s="16" t="s">
        <v>3304</v>
      </c>
      <c r="DK13" s="18">
        <f>IF(RUN_YEARS &gt; 2,(A1L546C2 + A1L546C11 + A1L546C20) / 3, 0)</f>
        <v>286.55433333333332</v>
      </c>
      <c r="DL13" s="16" t="s">
        <v>3305</v>
      </c>
      <c r="DM13" s="18">
        <f>IF(RUN_YEARS &gt; 2,(A1L546C3 + A1L546C12 + A1L546C21) / 3, 0)</f>
        <v>360.45499999999998</v>
      </c>
      <c r="DN13" s="16" t="s">
        <v>3306</v>
      </c>
      <c r="DO13" s="18">
        <f>IF(RUN_YEARS &gt; 2,(A1L546C4 + A1L546C13 + A1L546C22) / 3, 0)</f>
        <v>58.541666666666664</v>
      </c>
      <c r="DP13" s="16" t="s">
        <v>3307</v>
      </c>
      <c r="DQ13" s="18">
        <f>IF(RUN_YEARS &gt; 2,(A1L546C5 + A1L546C14 + A1L546C23) / 3, 0)</f>
        <v>2198.1260000000002</v>
      </c>
      <c r="DR13" s="16" t="s">
        <v>3308</v>
      </c>
      <c r="DS13" s="18">
        <f>IF(RUN_YEARS &gt; 2,(A1L546C6 + A1L546C15 + A1L546C24) / 3, 0)</f>
        <v>764.09266666666656</v>
      </c>
      <c r="DT13" s="16" t="s">
        <v>3309</v>
      </c>
      <c r="DU13" s="18">
        <f>IF(RUN_YEARS &gt; 2,(A1L546C7 + A1L546C16 + A1L546C25) / 3, 0)</f>
        <v>1481.1093333333336</v>
      </c>
      <c r="DV13" s="16" t="s">
        <v>3310</v>
      </c>
      <c r="DW13" s="18">
        <f>IF(A1L546C59 &lt;&gt; 0,A1L546C60 / A1L546C59,0)</f>
        <v>0.34761094981209745</v>
      </c>
      <c r="DX13" s="16" t="s">
        <v>3311</v>
      </c>
      <c r="DY13" s="18">
        <f>IF(A1L546C62 = 0,A1L556C62, A1L546C62)</f>
        <v>0.34761094981209745</v>
      </c>
      <c r="DZ13" s="16" t="s">
        <v>3312</v>
      </c>
      <c r="EA13" s="18">
        <f>IF(RUN_YEARS &gt; 3,(A1L546C1 + A1L546C10 + A1L546C19 + A1L546C28) / 4, 0)</f>
        <v>764.21775000000002</v>
      </c>
      <c r="EB13" s="16" t="s">
        <v>3313</v>
      </c>
      <c r="EC13" s="18">
        <f>IF(RUN_YEARS &gt; 3,(A1L546C2 + A1L546C11 + A1L546C20 + A1L546C29) / 4, 0)</f>
        <v>279.041</v>
      </c>
      <c r="ED13" s="16" t="s">
        <v>3314</v>
      </c>
      <c r="EE13" s="18">
        <f>IF(RUN_YEARS &gt; 3,(A1L546C3 + A1L546C12 + A1L546C21 + A1L546C30) / 4, 0)</f>
        <v>358.75125000000003</v>
      </c>
      <c r="EF13" s="16" t="s">
        <v>3315</v>
      </c>
      <c r="EG13" s="18">
        <f>IF(RUN_YEARS &gt; 3,(A1L546C4 + A1L546C13 + A1L546C22 + A1L546C31) / 4, 0)</f>
        <v>57.093499999999999</v>
      </c>
      <c r="EH13" s="16" t="s">
        <v>3316</v>
      </c>
      <c r="EI13" s="18">
        <f>IF(RUN_YEARS &gt; 3,(A1L546C5 + A1L546C14 + A1L546C23 + A1L546C32) / 4, 0)</f>
        <v>2166.22775</v>
      </c>
      <c r="EJ13" s="16" t="s">
        <v>3317</v>
      </c>
      <c r="EK13" s="18">
        <f>IF(RUN_YEARS &gt; 3,(A1L546C6 + A1L546C15 + A1L546C24 + A1L546C33) / 4, 0)</f>
        <v>751.97924999999987</v>
      </c>
      <c r="EL13" s="16" t="s">
        <v>3318</v>
      </c>
      <c r="EM13" s="18">
        <f>IF(RUN_YEARS &gt; 3,(A1L546C7 + A1L546C16 + A1L546C25 + A1L546C34) / 4, 0)</f>
        <v>1459.1035000000002</v>
      </c>
      <c r="EN13" s="16" t="s">
        <v>3319</v>
      </c>
      <c r="EO13" s="18">
        <f>IF(A1L546C68 &lt;&gt; 0,A1L546C69 / A1L546C68,0)</f>
        <v>0.34713766823456116</v>
      </c>
      <c r="EP13" s="16" t="s">
        <v>3320</v>
      </c>
      <c r="EQ13" s="18">
        <f>IF(A1L546C71 = 0,A1L556C71, A1L546C71)</f>
        <v>0.34713766823456116</v>
      </c>
      <c r="ER13" s="16" t="s">
        <v>3321</v>
      </c>
      <c r="ES13" s="18">
        <f>IF(RUN_YEARS &gt; 4,(A1L546C1 + A1L546C10 + A1L546C19 + A1L546C28 + A1L546C37) / 5, 0)</f>
        <v>751.7360000000001</v>
      </c>
      <c r="ET13" s="16" t="s">
        <v>3322</v>
      </c>
      <c r="EU13" s="18">
        <f>IF(RUN_YEARS &gt; 4,(A1L546C2 + A1L546C11 + A1L546C20 + A1L546C29 + A1L546C38) / 5, 0)</f>
        <v>277.38400000000001</v>
      </c>
      <c r="EV13" s="16" t="s">
        <v>3323</v>
      </c>
      <c r="EW13" s="18">
        <f>IF(RUN_YEARS &gt; 4,(A1L546C3 + A1L546C12 + A1L546C21 + A1L546C30 + A1L546C39) / 5, 0)</f>
        <v>356.00600000000003</v>
      </c>
      <c r="EX13" s="16" t="s">
        <v>3324</v>
      </c>
      <c r="EY13" s="18">
        <f>IF(RUN_YEARS &gt; 4,(A1L546C4 + A1L546C13 + A1L546C22 + A1L546C31 + A1L546C40) / 5, 0)</f>
        <v>57.425599999999996</v>
      </c>
      <c r="EZ13" s="16" t="s">
        <v>3325</v>
      </c>
      <c r="FA13" s="18">
        <f>IF(RUN_YEARS &gt; 4,(A1L546C5 + A1L546C14 + A1L546C23 + A1L546C32 + A1L546C41) / 5, 0)</f>
        <v>2136.8620000000001</v>
      </c>
      <c r="FB13" s="16" t="s">
        <v>3326</v>
      </c>
      <c r="FC13" s="18">
        <f>IF(RUN_YEARS &gt; 4,(A1L546C6 + A1L546C15 + A1L546C24 + A1L546C33 + A1L546C42) / 5, 0)</f>
        <v>748.24119999999982</v>
      </c>
      <c r="FD13" s="16" t="s">
        <v>3327</v>
      </c>
      <c r="FE13" s="18">
        <f>IF(RUN_YEARS &gt; 4,(A1L546C7 + A1L546C16 + A1L546C25 + A1L546C34 + A1L546C43) / 5, 0)</f>
        <v>1442.5516000000002</v>
      </c>
      <c r="FF13" s="16" t="s">
        <v>3328</v>
      </c>
      <c r="FG13" s="18">
        <f>IF(A1L546C77 &lt;&gt; 0,A1L546C78 / A1L546C77,0)</f>
        <v>0.35015887783113736</v>
      </c>
      <c r="FH13" s="16" t="s">
        <v>3329</v>
      </c>
      <c r="FI13" s="18">
        <f>IF(A1L546C80 = 0,A1L556C80, A1L546C80)</f>
        <v>0.35015887783113736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219.97200000000001</v>
      </c>
      <c r="F14" s="16" t="s">
        <v>2959</v>
      </c>
      <c r="G14" s="6">
        <v>109.251</v>
      </c>
      <c r="H14" s="16" t="s">
        <v>2959</v>
      </c>
      <c r="I14" s="6">
        <v>2.1640000000000001</v>
      </c>
      <c r="J14" s="16" t="s">
        <v>2959</v>
      </c>
      <c r="K14" s="6">
        <v>0.8</v>
      </c>
      <c r="L14" s="16" t="s">
        <v>3330</v>
      </c>
      <c r="M14" s="1">
        <f>(A1L547C1 * 2 + A1L547C2 + A1L547C3)</f>
        <v>551.35900000000004</v>
      </c>
      <c r="N14" s="16" t="s">
        <v>3331</v>
      </c>
      <c r="O14" s="1">
        <f>(A1L547C4 * 2 + A1L547C2 + A1L547C3)</f>
        <v>113.015</v>
      </c>
      <c r="P14" s="16" t="s">
        <v>3332</v>
      </c>
      <c r="Q14" s="1">
        <f>(A1L547C1 + A1L547C2 + A1L547C3 + A1L547C4)</f>
        <v>332.18700000000001</v>
      </c>
      <c r="R14" s="16" t="s">
        <v>3333</v>
      </c>
      <c r="S14" s="18">
        <f>IF(A1L547C5 &lt;&gt; 0,A1L547C6 / A1L547C5,0)</f>
        <v>0.20497534274401977</v>
      </c>
      <c r="T14" s="16" t="s">
        <v>3334</v>
      </c>
      <c r="U14" s="18">
        <f>IF(A1L547C8 = 0,A1L556C8, A1L547C8)</f>
        <v>0.20497534274401977</v>
      </c>
      <c r="V14" s="16" t="s">
        <v>2965</v>
      </c>
      <c r="W14" s="6">
        <v>205.655</v>
      </c>
      <c r="X14" s="16" t="s">
        <v>2965</v>
      </c>
      <c r="Y14" s="6">
        <v>107.922</v>
      </c>
      <c r="Z14" s="16" t="s">
        <v>2965</v>
      </c>
      <c r="AA14" s="6">
        <v>2.1909999999999998</v>
      </c>
      <c r="AB14" s="16" t="s">
        <v>2965</v>
      </c>
      <c r="AC14" s="6">
        <v>2.8620000000000001</v>
      </c>
      <c r="AD14" s="16" t="s">
        <v>3335</v>
      </c>
      <c r="AE14" s="1">
        <f>(A1L547C10 * 2 + A1L547C11 + A1L547C12)</f>
        <v>521.423</v>
      </c>
      <c r="AF14" s="16" t="s">
        <v>3336</v>
      </c>
      <c r="AG14" s="1">
        <f>(A1L547C13 * 2 + A1L547C11 + A1L547C12)</f>
        <v>115.837</v>
      </c>
      <c r="AH14" s="16" t="s">
        <v>3337</v>
      </c>
      <c r="AI14" s="1">
        <f>(A1L547C10 + A1L547C11 + A1L547C12 + A1L547C13)</f>
        <v>318.63</v>
      </c>
      <c r="AJ14" s="16" t="s">
        <v>3338</v>
      </c>
      <c r="AK14" s="18">
        <f>IF(A1L547C14 &lt;&gt; 0,A1L547C15 / A1L547C14,0)</f>
        <v>0.22215552440149361</v>
      </c>
      <c r="AL14" s="16" t="s">
        <v>3339</v>
      </c>
      <c r="AM14" s="18">
        <f>IF(A1L547C17 = 0,A1L556C17, A1L547C17)</f>
        <v>0.22215552440149361</v>
      </c>
      <c r="AN14" s="16" t="s">
        <v>2971</v>
      </c>
      <c r="AO14" s="6">
        <v>220.673</v>
      </c>
      <c r="AP14" s="16" t="s">
        <v>2971</v>
      </c>
      <c r="AQ14" s="6">
        <v>116.76600000000001</v>
      </c>
      <c r="AR14" s="16" t="s">
        <v>2971</v>
      </c>
      <c r="AS14" s="6">
        <v>3.1459999999999999</v>
      </c>
      <c r="AT14" s="16" t="s">
        <v>2971</v>
      </c>
      <c r="AU14" s="6">
        <v>2.9649999999999999</v>
      </c>
      <c r="AV14" s="16" t="s">
        <v>3340</v>
      </c>
      <c r="AW14" s="1">
        <f>(A1L547C19 * 2 + A1L547C20 + A1L547C21)</f>
        <v>561.25799999999992</v>
      </c>
      <c r="AX14" s="16" t="s">
        <v>3341</v>
      </c>
      <c r="AY14" s="1">
        <f>(A1L547C22 * 2 + A1L547C20 + A1L547C21)</f>
        <v>125.842</v>
      </c>
      <c r="AZ14" s="16" t="s">
        <v>3342</v>
      </c>
      <c r="BA14" s="1">
        <f>(A1L547C19 + A1L547C20 + A1L547C21 + A1L547C22)</f>
        <v>343.55</v>
      </c>
      <c r="BB14" s="16" t="s">
        <v>3343</v>
      </c>
      <c r="BC14" s="18">
        <f>IF(A1L547C23 &lt;&gt; 0,A1L547C24 / A1L547C23,0)</f>
        <v>0.22421417601174506</v>
      </c>
      <c r="BD14" s="16" t="s">
        <v>3344</v>
      </c>
      <c r="BE14" s="18">
        <f>IF(A1L547C26 = 0,A1L556C26, A1L547C26)</f>
        <v>0.22421417601174506</v>
      </c>
      <c r="BF14" s="16" t="s">
        <v>2977</v>
      </c>
      <c r="BG14" s="6">
        <v>211.86799999999999</v>
      </c>
      <c r="BH14" s="16" t="s">
        <v>2977</v>
      </c>
      <c r="BI14" s="6">
        <v>119.259</v>
      </c>
      <c r="BJ14" s="16" t="s">
        <v>2977</v>
      </c>
      <c r="BK14" s="6">
        <v>1.867</v>
      </c>
      <c r="BL14" s="16" t="s">
        <v>2977</v>
      </c>
      <c r="BM14" s="6">
        <v>2.2829999999999999</v>
      </c>
      <c r="BN14" s="16" t="s">
        <v>3345</v>
      </c>
      <c r="BO14" s="1">
        <f>(A1L547C28 * 2 + A1L547C29 + A1L547C30)</f>
        <v>544.86199999999997</v>
      </c>
      <c r="BP14" s="16" t="s">
        <v>3346</v>
      </c>
      <c r="BQ14" s="1">
        <f>(A1L547C31 * 2 + A1L547C29 + A1L547C30)</f>
        <v>125.69200000000001</v>
      </c>
      <c r="BR14" s="16" t="s">
        <v>3347</v>
      </c>
      <c r="BS14" s="1">
        <f>(A1L547C28 + A1L547C29 + A1L547C30 + A1L547C31)</f>
        <v>335.27700000000004</v>
      </c>
      <c r="BT14" s="16" t="s">
        <v>3348</v>
      </c>
      <c r="BU14" s="18">
        <f>IF(A1L547C32 &lt;&gt; 0,A1L547C33 / A1L547C32,0)</f>
        <v>0.23068593515422256</v>
      </c>
      <c r="BV14" s="16" t="s">
        <v>3349</v>
      </c>
      <c r="BW14" s="18">
        <f>IF(A1L547C35 = 0,A1L556C35, A1L547C35)</f>
        <v>0.23068593515422256</v>
      </c>
      <c r="BX14" s="16" t="s">
        <v>2983</v>
      </c>
      <c r="BY14" s="6">
        <v>184.91800000000001</v>
      </c>
      <c r="BZ14" s="16" t="s">
        <v>2983</v>
      </c>
      <c r="CA14" s="6">
        <v>106.349</v>
      </c>
      <c r="CB14" s="16" t="s">
        <v>2983</v>
      </c>
      <c r="CC14" s="6">
        <v>2.3889999999999998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478.57400000000001</v>
      </c>
      <c r="CH14" s="16" t="s">
        <v>3351</v>
      </c>
      <c r="CI14" s="1">
        <f>(A1L547C40 * 2 + A1L547C38 + A1L547C39)</f>
        <v>108.738</v>
      </c>
      <c r="CJ14" s="16" t="s">
        <v>3352</v>
      </c>
      <c r="CK14" s="1">
        <f>(A1L547C37 + A1L547C38 + A1L547C39 + A1L547C40)</f>
        <v>293.65600000000001</v>
      </c>
      <c r="CL14" s="16" t="s">
        <v>3353</v>
      </c>
      <c r="CM14" s="18">
        <f>IF(A1L547C41 &lt;&gt; 0,A1L547C42 / A1L547C41,0)</f>
        <v>0.22721251049994357</v>
      </c>
      <c r="CN14" s="16" t="s">
        <v>3354</v>
      </c>
      <c r="CO14" s="18">
        <f>IF(A1L547C44 = 0,A1L556C44, A1L547C44)</f>
        <v>0.22721251049994357</v>
      </c>
      <c r="CP14" s="16" t="s">
        <v>3355</v>
      </c>
      <c r="CQ14" s="18">
        <f>IF(RUN_YEARS &gt; 1,(A1L547C1 + A1L547C10) / 2, 0)</f>
        <v>212.8135</v>
      </c>
      <c r="CR14" s="16" t="s">
        <v>3356</v>
      </c>
      <c r="CS14" s="18">
        <f>IF(RUN_YEARS &gt; 1,(A1L547C2 + A1L547C11) / 2, 0)</f>
        <v>108.5865</v>
      </c>
      <c r="CT14" s="16" t="s">
        <v>3357</v>
      </c>
      <c r="CU14" s="18">
        <f>IF(RUN_YEARS &gt; 1,(A1L547C3 + A1L547C12) / 2, 0)</f>
        <v>2.1775000000000002</v>
      </c>
      <c r="CV14" s="16" t="s">
        <v>3358</v>
      </c>
      <c r="CW14" s="18">
        <f>IF(RUN_YEARS &gt; 1,(A1L547C4 + A1L547C13) / 2, 0)</f>
        <v>1.831</v>
      </c>
      <c r="CX14" s="16" t="s">
        <v>3359</v>
      </c>
      <c r="CY14" s="18">
        <f>IF(RUN_YEARS &gt; 1,(A1L547C5 + A1L547C14) / 2, 0)</f>
        <v>536.39100000000008</v>
      </c>
      <c r="CZ14" s="16" t="s">
        <v>3360</v>
      </c>
      <c r="DA14" s="18">
        <f>IF(RUN_YEARS &gt; 1,(A1L547C6 + A1L547C15) / 2, 0)</f>
        <v>114.426</v>
      </c>
      <c r="DB14" s="16" t="s">
        <v>3361</v>
      </c>
      <c r="DC14" s="18">
        <f>IF(RUN_YEARS &gt; 1,(A1L547C7 + A1L547C16) / 2, 0)</f>
        <v>325.4085</v>
      </c>
      <c r="DD14" s="16" t="s">
        <v>3362</v>
      </c>
      <c r="DE14" s="18">
        <f>IF(A1L547C50 &lt;&gt; 0,A1L547C51 / A1L547C50,0)</f>
        <v>0.21332572694172719</v>
      </c>
      <c r="DF14" s="16" t="s">
        <v>3363</v>
      </c>
      <c r="DG14" s="18">
        <f>IF(A1L547C53 = 0,A1L556C53, A1L547C53)</f>
        <v>0.21332572694172719</v>
      </c>
      <c r="DH14" s="16" t="s">
        <v>3364</v>
      </c>
      <c r="DI14" s="18">
        <f>IF(RUN_YEARS &gt; 2,(A1L547C1 + A1L547C10 + A1L547C19) / 3, 0)</f>
        <v>215.43333333333331</v>
      </c>
      <c r="DJ14" s="16" t="s">
        <v>3365</v>
      </c>
      <c r="DK14" s="18">
        <f>IF(RUN_YEARS &gt; 2,(A1L547C2 + A1L547C11 + A1L547C20) / 3, 0)</f>
        <v>111.313</v>
      </c>
      <c r="DL14" s="16" t="s">
        <v>3366</v>
      </c>
      <c r="DM14" s="18">
        <f>IF(RUN_YEARS &gt; 2,(A1L547C3 + A1L547C12 + A1L547C21) / 3, 0)</f>
        <v>2.5003333333333333</v>
      </c>
      <c r="DN14" s="16" t="s">
        <v>3367</v>
      </c>
      <c r="DO14" s="18">
        <f>IF(RUN_YEARS &gt; 2,(A1L547C4 + A1L547C13 + A1L547C22) / 3, 0)</f>
        <v>2.2090000000000001</v>
      </c>
      <c r="DP14" s="16" t="s">
        <v>3368</v>
      </c>
      <c r="DQ14" s="18">
        <f>IF(RUN_YEARS &gt; 2,(A1L547C5 + A1L547C14 + A1L547C23) / 3, 0)</f>
        <v>544.67999999999995</v>
      </c>
      <c r="DR14" s="16" t="s">
        <v>3369</v>
      </c>
      <c r="DS14" s="18">
        <f>IF(RUN_YEARS &gt; 2,(A1L547C6 + A1L547C15 + A1L547C24) / 3, 0)</f>
        <v>118.23133333333334</v>
      </c>
      <c r="DT14" s="16" t="s">
        <v>3370</v>
      </c>
      <c r="DU14" s="18">
        <f>IF(RUN_YEARS &gt; 2,(A1L547C7 + A1L547C16 + A1L547C25) / 3, 0)</f>
        <v>331.45566666666667</v>
      </c>
      <c r="DV14" s="16" t="s">
        <v>3371</v>
      </c>
      <c r="DW14" s="18">
        <f>IF(A1L547C59 &lt;&gt; 0,A1L547C60 / A1L547C59,0)</f>
        <v>0.21706567770678811</v>
      </c>
      <c r="DX14" s="16" t="s">
        <v>3372</v>
      </c>
      <c r="DY14" s="18">
        <f>IF(A1L547C62 = 0,A1L556C62, A1L547C62)</f>
        <v>0.21706567770678811</v>
      </c>
      <c r="DZ14" s="16" t="s">
        <v>3373</v>
      </c>
      <c r="EA14" s="18">
        <f>IF(RUN_YEARS &gt; 3,(A1L547C1 + A1L547C10 + A1L547C19 + A1L547C28) / 4, 0)</f>
        <v>214.54199999999997</v>
      </c>
      <c r="EB14" s="16" t="s">
        <v>3374</v>
      </c>
      <c r="EC14" s="18">
        <f>IF(RUN_YEARS &gt; 3,(A1L547C2 + A1L547C11 + A1L547C20 + A1L547C29) / 4, 0)</f>
        <v>113.29950000000001</v>
      </c>
      <c r="ED14" s="16" t="s">
        <v>3375</v>
      </c>
      <c r="EE14" s="18">
        <f>IF(RUN_YEARS &gt; 3,(A1L547C3 + A1L547C12 + A1L547C21 + A1L547C30) / 4, 0)</f>
        <v>2.3420000000000001</v>
      </c>
      <c r="EF14" s="16" t="s">
        <v>3376</v>
      </c>
      <c r="EG14" s="18">
        <f>IF(RUN_YEARS &gt; 3,(A1L547C4 + A1L547C13 + A1L547C22 + A1L547C31) / 4, 0)</f>
        <v>2.2275</v>
      </c>
      <c r="EH14" s="16" t="s">
        <v>3377</v>
      </c>
      <c r="EI14" s="18">
        <f>IF(RUN_YEARS &gt; 3,(A1L547C5 + A1L547C14 + A1L547C23 + A1L547C32) / 4, 0)</f>
        <v>544.72550000000001</v>
      </c>
      <c r="EJ14" s="16" t="s">
        <v>3378</v>
      </c>
      <c r="EK14" s="18">
        <f>IF(RUN_YEARS &gt; 3,(A1L547C6 + A1L547C15 + A1L547C24 + A1L547C33) / 4, 0)</f>
        <v>120.09650000000001</v>
      </c>
      <c r="EL14" s="16" t="s">
        <v>3379</v>
      </c>
      <c r="EM14" s="18">
        <f>IF(RUN_YEARS &gt; 3,(A1L547C7 + A1L547C16 + A1L547C25 + A1L547C34) / 4, 0)</f>
        <v>332.411</v>
      </c>
      <c r="EN14" s="16" t="s">
        <v>3380</v>
      </c>
      <c r="EO14" s="18">
        <f>IF(A1L547C68 &lt;&gt; 0,A1L547C69 / A1L547C68,0)</f>
        <v>0.22047159532645341</v>
      </c>
      <c r="EP14" s="16" t="s">
        <v>3381</v>
      </c>
      <c r="EQ14" s="18">
        <f>IF(A1L547C71 = 0,A1L556C71, A1L547C71)</f>
        <v>0.22047159532645341</v>
      </c>
      <c r="ER14" s="16" t="s">
        <v>3382</v>
      </c>
      <c r="ES14" s="18">
        <f>IF(RUN_YEARS &gt; 4,(A1L547C1 + A1L547C10 + A1L547C19 + A1L547C28 + A1L547C37) / 5, 0)</f>
        <v>208.61719999999997</v>
      </c>
      <c r="ET14" s="16" t="s">
        <v>3383</v>
      </c>
      <c r="EU14" s="18">
        <f>IF(RUN_YEARS &gt; 4,(A1L547C2 + A1L547C11 + A1L547C20 + A1L547C29 + A1L547C38) / 5, 0)</f>
        <v>111.90940000000001</v>
      </c>
      <c r="EV14" s="16" t="s">
        <v>3384</v>
      </c>
      <c r="EW14" s="18">
        <f>IF(RUN_YEARS &gt; 4,(A1L547C3 + A1L547C12 + A1L547C21 + A1L547C30 + A1L547C39) / 5, 0)</f>
        <v>2.3513999999999999</v>
      </c>
      <c r="EX14" s="16" t="s">
        <v>3385</v>
      </c>
      <c r="EY14" s="18">
        <f>IF(RUN_YEARS &gt; 4,(A1L547C4 + A1L547C13 + A1L547C22 + A1L547C31 + A1L547C40) / 5, 0)</f>
        <v>1.782</v>
      </c>
      <c r="EZ14" s="16" t="s">
        <v>3386</v>
      </c>
      <c r="FA14" s="18">
        <f>IF(RUN_YEARS &gt; 4,(A1L547C5 + A1L547C14 + A1L547C23 + A1L547C32 + A1L547C41) / 5, 0)</f>
        <v>531.49520000000007</v>
      </c>
      <c r="FB14" s="16" t="s">
        <v>3387</v>
      </c>
      <c r="FC14" s="18">
        <f>IF(RUN_YEARS &gt; 4,(A1L547C6 + A1L547C15 + A1L547C24 + A1L547C33 + A1L547C42) / 5, 0)</f>
        <v>117.82480000000001</v>
      </c>
      <c r="FD14" s="16" t="s">
        <v>3388</v>
      </c>
      <c r="FE14" s="18">
        <f>IF(RUN_YEARS &gt; 4,(A1L547C7 + A1L547C16 + A1L547C25 + A1L547C34 + A1L547C43) / 5, 0)</f>
        <v>324.65999999999997</v>
      </c>
      <c r="FF14" s="16" t="s">
        <v>3389</v>
      </c>
      <c r="FG14" s="18">
        <f>IF(A1L547C77 &lt;&gt; 0,A1L547C78 / A1L547C77,0)</f>
        <v>0.22168553921089032</v>
      </c>
      <c r="FH14" s="16" t="s">
        <v>3390</v>
      </c>
      <c r="FI14" s="18">
        <f>IF(A1L547C80 = 0,A1L556C80, A1L547C80)</f>
        <v>0.22168553921089032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450.755</v>
      </c>
      <c r="F15" s="16" t="s">
        <v>2959</v>
      </c>
      <c r="G15" s="6">
        <v>96.399000000000001</v>
      </c>
      <c r="H15" s="16" t="s">
        <v>2959</v>
      </c>
      <c r="I15" s="6">
        <v>3.113</v>
      </c>
      <c r="J15" s="16" t="s">
        <v>2959</v>
      </c>
      <c r="K15" s="6">
        <v>0</v>
      </c>
      <c r="L15" s="16" t="s">
        <v>3391</v>
      </c>
      <c r="M15" s="1">
        <f>(A1L548C1 * 2 + A1L548C2 + A1L548C3)</f>
        <v>1001.022</v>
      </c>
      <c r="N15" s="16" t="s">
        <v>3392</v>
      </c>
      <c r="O15" s="1">
        <f>(A1L548C4 * 2 + A1L548C2 + A1L548C3)</f>
        <v>99.512</v>
      </c>
      <c r="P15" s="16" t="s">
        <v>3393</v>
      </c>
      <c r="Q15" s="1">
        <f>(A1L548C1 + A1L548C2 + A1L548C3 + A1L548C4)</f>
        <v>550.26700000000005</v>
      </c>
      <c r="R15" s="16" t="s">
        <v>3394</v>
      </c>
      <c r="S15" s="18">
        <f>IF(A1L548C5 &lt;&gt; 0,A1L548C6 / A1L548C5,0)</f>
        <v>9.9410402568574918E-2</v>
      </c>
      <c r="T15" s="16" t="s">
        <v>3395</v>
      </c>
      <c r="U15" s="18">
        <f>IF(A1L548C8 = 0,A1L556C8, A1L548C8)</f>
        <v>9.9410402568574918E-2</v>
      </c>
      <c r="V15" s="16" t="s">
        <v>2965</v>
      </c>
      <c r="W15" s="6">
        <v>409.51799999999997</v>
      </c>
      <c r="X15" s="16" t="s">
        <v>2965</v>
      </c>
      <c r="Y15" s="6">
        <v>108.601</v>
      </c>
      <c r="Z15" s="16" t="s">
        <v>2965</v>
      </c>
      <c r="AA15" s="6">
        <v>4.0759999999999996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931.71299999999997</v>
      </c>
      <c r="AF15" s="16" t="s">
        <v>3397</v>
      </c>
      <c r="AG15" s="1">
        <f>(A1L548C13 * 2 + A1L548C11 + A1L548C12)</f>
        <v>112.67699999999999</v>
      </c>
      <c r="AH15" s="16" t="s">
        <v>3398</v>
      </c>
      <c r="AI15" s="1">
        <f>(A1L548C10 + A1L548C11 + A1L548C12 + A1L548C13)</f>
        <v>522.19499999999994</v>
      </c>
      <c r="AJ15" s="16" t="s">
        <v>3399</v>
      </c>
      <c r="AK15" s="18">
        <f>IF(A1L548C14 &lt;&gt; 0,A1L548C15 / A1L548C14,0)</f>
        <v>0.12093530947834795</v>
      </c>
      <c r="AL15" s="16" t="s">
        <v>3400</v>
      </c>
      <c r="AM15" s="18">
        <f>IF(A1L548C17 = 0,A1L556C17, A1L548C17)</f>
        <v>0.12093530947834795</v>
      </c>
      <c r="AN15" s="16" t="s">
        <v>2971</v>
      </c>
      <c r="AO15" s="6">
        <v>411.62900000000002</v>
      </c>
      <c r="AP15" s="16" t="s">
        <v>2971</v>
      </c>
      <c r="AQ15" s="6">
        <v>153.49600000000001</v>
      </c>
      <c r="AR15" s="16" t="s">
        <v>2971</v>
      </c>
      <c r="AS15" s="6">
        <v>6.141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982.89499999999998</v>
      </c>
      <c r="AX15" s="16" t="s">
        <v>3402</v>
      </c>
      <c r="AY15" s="1">
        <f>(A1L548C22 * 2 + A1L548C20 + A1L548C21)</f>
        <v>159.637</v>
      </c>
      <c r="AZ15" s="16" t="s">
        <v>3403</v>
      </c>
      <c r="BA15" s="1">
        <f>(A1L548C19 + A1L548C20 + A1L548C21 + A1L548C22)</f>
        <v>571.26599999999996</v>
      </c>
      <c r="BB15" s="16" t="s">
        <v>3404</v>
      </c>
      <c r="BC15" s="18">
        <f>IF(A1L548C23 &lt;&gt; 0,A1L548C24 / A1L548C23,0)</f>
        <v>0.16241511046449519</v>
      </c>
      <c r="BD15" s="16" t="s">
        <v>3405</v>
      </c>
      <c r="BE15" s="18">
        <f>IF(A1L548C26 = 0,A1L556C26, A1L548C26)</f>
        <v>0.16241511046449519</v>
      </c>
      <c r="BF15" s="16" t="s">
        <v>2977</v>
      </c>
      <c r="BG15" s="6">
        <v>454.71300000000002</v>
      </c>
      <c r="BH15" s="16" t="s">
        <v>2977</v>
      </c>
      <c r="BI15" s="6">
        <v>211.06899999999999</v>
      </c>
      <c r="BJ15" s="16" t="s">
        <v>2977</v>
      </c>
      <c r="BK15" s="6">
        <v>19.239999999999998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1139.7350000000001</v>
      </c>
      <c r="BP15" s="16" t="s">
        <v>3407</v>
      </c>
      <c r="BQ15" s="1">
        <f>(A1L548C31 * 2 + A1L548C29 + A1L548C30)</f>
        <v>230.309</v>
      </c>
      <c r="BR15" s="16" t="s">
        <v>3408</v>
      </c>
      <c r="BS15" s="1">
        <f>(A1L548C28 + A1L548C29 + A1L548C30 + A1L548C31)</f>
        <v>685.02200000000005</v>
      </c>
      <c r="BT15" s="16" t="s">
        <v>3409</v>
      </c>
      <c r="BU15" s="18">
        <f>IF(A1L548C32 &lt;&gt; 0,A1L548C33 / A1L548C32,0)</f>
        <v>0.20207241156935601</v>
      </c>
      <c r="BV15" s="16" t="s">
        <v>3410</v>
      </c>
      <c r="BW15" s="18">
        <f>IF(A1L548C35 = 0,A1L556C35, A1L548C35)</f>
        <v>0.20207241156935601</v>
      </c>
      <c r="BX15" s="16" t="s">
        <v>2983</v>
      </c>
      <c r="BY15" s="6">
        <v>445.55799999999999</v>
      </c>
      <c r="BZ15" s="16" t="s">
        <v>2983</v>
      </c>
      <c r="CA15" s="6">
        <v>204.74</v>
      </c>
      <c r="CB15" s="16" t="s">
        <v>2983</v>
      </c>
      <c r="CC15" s="6">
        <v>24.018999999999998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1119.875</v>
      </c>
      <c r="CH15" s="16" t="s">
        <v>3412</v>
      </c>
      <c r="CI15" s="1">
        <f>(A1L548C40 * 2 + A1L548C38 + A1L548C39)</f>
        <v>228.75900000000001</v>
      </c>
      <c r="CJ15" s="16" t="s">
        <v>3413</v>
      </c>
      <c r="CK15" s="1">
        <f>(A1L548C37 + A1L548C38 + A1L548C39 + A1L548C40)</f>
        <v>674.31700000000001</v>
      </c>
      <c r="CL15" s="16" t="s">
        <v>3414</v>
      </c>
      <c r="CM15" s="18">
        <f>IF(A1L548C41 &lt;&gt; 0,A1L548C42 / A1L548C41,0)</f>
        <v>0.20427190534657888</v>
      </c>
      <c r="CN15" s="16" t="s">
        <v>3415</v>
      </c>
      <c r="CO15" s="18">
        <f>IF(A1L548C44 = 0,A1L556C44, A1L548C44)</f>
        <v>0.20427190534657888</v>
      </c>
      <c r="CP15" s="16" t="s">
        <v>3416</v>
      </c>
      <c r="CQ15" s="18">
        <f>IF(RUN_YEARS &gt; 1,(A1L548C1 + A1L548C10) / 2, 0)</f>
        <v>430.13649999999996</v>
      </c>
      <c r="CR15" s="16" t="s">
        <v>3417</v>
      </c>
      <c r="CS15" s="18">
        <f>IF(RUN_YEARS &gt; 1,(A1L548C2 + A1L548C11) / 2, 0)</f>
        <v>102.5</v>
      </c>
      <c r="CT15" s="16" t="s">
        <v>3418</v>
      </c>
      <c r="CU15" s="18">
        <f>IF(RUN_YEARS &gt; 1,(A1L548C3 + A1L548C12) / 2, 0)</f>
        <v>3.5945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966.36750000000006</v>
      </c>
      <c r="CZ15" s="16" t="s">
        <v>3421</v>
      </c>
      <c r="DA15" s="18">
        <f>IF(RUN_YEARS &gt; 1,(A1L548C6 + A1L548C15) / 2, 0)</f>
        <v>106.0945</v>
      </c>
      <c r="DB15" s="16" t="s">
        <v>3422</v>
      </c>
      <c r="DC15" s="18">
        <f>IF(RUN_YEARS &gt; 1,(A1L548C7 + A1L548C16) / 2, 0)</f>
        <v>536.23099999999999</v>
      </c>
      <c r="DD15" s="16" t="s">
        <v>3423</v>
      </c>
      <c r="DE15" s="18">
        <f>IF(A1L548C50 &lt;&gt; 0,A1L548C51 / A1L548C50,0)</f>
        <v>0.10978690818968972</v>
      </c>
      <c r="DF15" s="16" t="s">
        <v>3424</v>
      </c>
      <c r="DG15" s="18">
        <f>IF(A1L548C53 = 0,A1L556C53, A1L548C53)</f>
        <v>0.10978690818968972</v>
      </c>
      <c r="DH15" s="16" t="s">
        <v>3425</v>
      </c>
      <c r="DI15" s="18">
        <f>IF(RUN_YEARS &gt; 2,(A1L548C1 + A1L548C10 + A1L548C19) / 3, 0)</f>
        <v>423.96733333333333</v>
      </c>
      <c r="DJ15" s="16" t="s">
        <v>3426</v>
      </c>
      <c r="DK15" s="18">
        <f>IF(RUN_YEARS &gt; 2,(A1L548C2 + A1L548C11 + A1L548C20) / 3, 0)</f>
        <v>119.49866666666667</v>
      </c>
      <c r="DL15" s="16" t="s">
        <v>3427</v>
      </c>
      <c r="DM15" s="18">
        <f>IF(RUN_YEARS &gt; 2,(A1L548C3 + A1L548C12 + A1L548C21) / 3, 0)</f>
        <v>4.4433333333333334</v>
      </c>
      <c r="DN15" s="16" t="s">
        <v>3428</v>
      </c>
      <c r="DO15" s="18">
        <f>IF(RUN_YEARS &gt; 2,(A1L548C4 + A1L548C13 + A1L548C22) / 3, 0)</f>
        <v>0</v>
      </c>
      <c r="DP15" s="16" t="s">
        <v>3429</v>
      </c>
      <c r="DQ15" s="18">
        <f>IF(RUN_YEARS &gt; 2,(A1L548C5 + A1L548C14 + A1L548C23) / 3, 0)</f>
        <v>971.87666666666667</v>
      </c>
      <c r="DR15" s="16" t="s">
        <v>3430</v>
      </c>
      <c r="DS15" s="18">
        <f>IF(RUN_YEARS &gt; 2,(A1L548C6 + A1L548C15 + A1L548C24) / 3, 0)</f>
        <v>123.94200000000001</v>
      </c>
      <c r="DT15" s="16" t="s">
        <v>3431</v>
      </c>
      <c r="DU15" s="18">
        <f>IF(RUN_YEARS &gt; 2,(A1L548C7 + A1L548C16 + A1L548C25) / 3, 0)</f>
        <v>547.90933333333339</v>
      </c>
      <c r="DV15" s="16" t="s">
        <v>3432</v>
      </c>
      <c r="DW15" s="18">
        <f>IF(A1L548C59 &lt;&gt; 0,A1L548C60 / A1L548C59,0)</f>
        <v>0.12752852728226832</v>
      </c>
      <c r="DX15" s="16" t="s">
        <v>3433</v>
      </c>
      <c r="DY15" s="18">
        <f>IF(A1L548C62 = 0,A1L556C62, A1L548C62)</f>
        <v>0.12752852728226832</v>
      </c>
      <c r="DZ15" s="16" t="s">
        <v>3434</v>
      </c>
      <c r="EA15" s="18">
        <f>IF(RUN_YEARS &gt; 3,(A1L548C1 + A1L548C10 + A1L548C19 + A1L548C28) / 4, 0)</f>
        <v>431.65375</v>
      </c>
      <c r="EB15" s="16" t="s">
        <v>3435</v>
      </c>
      <c r="EC15" s="18">
        <f>IF(RUN_YEARS &gt; 3,(A1L548C2 + A1L548C11 + A1L548C20 + A1L548C29) / 4, 0)</f>
        <v>142.39124999999999</v>
      </c>
      <c r="ED15" s="16" t="s">
        <v>3436</v>
      </c>
      <c r="EE15" s="18">
        <f>IF(RUN_YEARS &gt; 3,(A1L548C3 + A1L548C12 + A1L548C21 + A1L548C30) / 4, 0)</f>
        <v>8.1425000000000001</v>
      </c>
      <c r="EF15" s="16" t="s">
        <v>3437</v>
      </c>
      <c r="EG15" s="18">
        <f>IF(RUN_YEARS &gt; 3,(A1L548C4 + A1L548C13 + A1L548C22 + A1L548C31) / 4, 0)</f>
        <v>0</v>
      </c>
      <c r="EH15" s="16" t="s">
        <v>3438</v>
      </c>
      <c r="EI15" s="18">
        <f>IF(RUN_YEARS &gt; 3,(A1L548C5 + A1L548C14 + A1L548C23 + A1L548C32) / 4, 0)</f>
        <v>1013.8412500000001</v>
      </c>
      <c r="EJ15" s="16" t="s">
        <v>3439</v>
      </c>
      <c r="EK15" s="18">
        <f>IF(RUN_YEARS &gt; 3,(A1L548C6 + A1L548C15 + A1L548C24 + A1L548C33) / 4, 0)</f>
        <v>150.53375</v>
      </c>
      <c r="EL15" s="16" t="s">
        <v>3440</v>
      </c>
      <c r="EM15" s="18">
        <f>IF(RUN_YEARS &gt; 3,(A1L548C7 + A1L548C16 + A1L548C25 + A1L548C34) / 4, 0)</f>
        <v>582.1875</v>
      </c>
      <c r="EN15" s="16" t="s">
        <v>3441</v>
      </c>
      <c r="EO15" s="18">
        <f>IF(A1L548C68 &lt;&gt; 0,A1L548C69 / A1L548C68,0)</f>
        <v>0.14847862029681669</v>
      </c>
      <c r="EP15" s="16" t="s">
        <v>3442</v>
      </c>
      <c r="EQ15" s="18">
        <f>IF(A1L548C71 = 0,A1L556C71, A1L548C71)</f>
        <v>0.14847862029681669</v>
      </c>
      <c r="ER15" s="16" t="s">
        <v>3443</v>
      </c>
      <c r="ES15" s="18">
        <f>IF(RUN_YEARS &gt; 4,(A1L548C1 + A1L548C10 + A1L548C19 + A1L548C28 + A1L548C37) / 5, 0)</f>
        <v>434.43459999999993</v>
      </c>
      <c r="ET15" s="16" t="s">
        <v>3444</v>
      </c>
      <c r="EU15" s="18">
        <f>IF(RUN_YEARS &gt; 4,(A1L548C2 + A1L548C11 + A1L548C20 + A1L548C29 + A1L548C38) / 5, 0)</f>
        <v>154.86099999999999</v>
      </c>
      <c r="EV15" s="16" t="s">
        <v>3445</v>
      </c>
      <c r="EW15" s="18">
        <f>IF(RUN_YEARS &gt; 4,(A1L548C3 + A1L548C12 + A1L548C21 + A1L548C30 + A1L548C39) / 5, 0)</f>
        <v>11.3178</v>
      </c>
      <c r="EX15" s="16" t="s">
        <v>3446</v>
      </c>
      <c r="EY15" s="18">
        <f>IF(RUN_YEARS &gt; 4,(A1L548C4 + A1L548C13 + A1L548C22 + A1L548C31 + A1L548C40) / 5, 0)</f>
        <v>0</v>
      </c>
      <c r="EZ15" s="16" t="s">
        <v>3447</v>
      </c>
      <c r="FA15" s="18">
        <f>IF(RUN_YEARS &gt; 4,(A1L548C5 + A1L548C14 + A1L548C23 + A1L548C32 + A1L548C41) / 5, 0)</f>
        <v>1035.048</v>
      </c>
      <c r="FB15" s="16" t="s">
        <v>3448</v>
      </c>
      <c r="FC15" s="18">
        <f>IF(RUN_YEARS &gt; 4,(A1L548C6 + A1L548C15 + A1L548C24 + A1L548C33 + A1L548C42) / 5, 0)</f>
        <v>166.1788</v>
      </c>
      <c r="FD15" s="16" t="s">
        <v>3449</v>
      </c>
      <c r="FE15" s="18">
        <f>IF(RUN_YEARS &gt; 4,(A1L548C7 + A1L548C16 + A1L548C25 + A1L548C34 + A1L548C43) / 5, 0)</f>
        <v>600.61339999999996</v>
      </c>
      <c r="FF15" s="16" t="s">
        <v>3450</v>
      </c>
      <c r="FG15" s="18">
        <f>IF(A1L548C77 &lt;&gt; 0,A1L548C78 / A1L548C77,0)</f>
        <v>0.16055178117343349</v>
      </c>
      <c r="FH15" s="16" t="s">
        <v>3451</v>
      </c>
      <c r="FI15" s="18">
        <f>IF(A1L548C80 = 0,A1L556C80, A1L548C80)</f>
        <v>0.16055178117343349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21.347999999999999</v>
      </c>
      <c r="F16" s="16" t="s">
        <v>2959</v>
      </c>
      <c r="G16" s="6">
        <v>40.816000000000003</v>
      </c>
      <c r="H16" s="16" t="s">
        <v>2959</v>
      </c>
      <c r="I16" s="6">
        <v>10.657999999999999</v>
      </c>
      <c r="J16" s="16" t="s">
        <v>2959</v>
      </c>
      <c r="K16" s="6">
        <v>4.3330000000000002</v>
      </c>
      <c r="L16" s="16" t="s">
        <v>3452</v>
      </c>
      <c r="M16" s="1">
        <f>(A1L549C1 * 2 + A1L549C2 + A1L549C3)</f>
        <v>94.17</v>
      </c>
      <c r="N16" s="16" t="s">
        <v>3453</v>
      </c>
      <c r="O16" s="1">
        <f>(A1L549C4 * 2 + A1L549C2 + A1L549C3)</f>
        <v>60.14</v>
      </c>
      <c r="P16" s="16" t="s">
        <v>3454</v>
      </c>
      <c r="Q16" s="1">
        <f>(A1L549C1 + A1L549C2 + A1L549C3 + A1L549C4)</f>
        <v>77.155000000000001</v>
      </c>
      <c r="R16" s="16" t="s">
        <v>3455</v>
      </c>
      <c r="S16" s="18">
        <f>IF(A1L549C5 &lt;&gt; 0,A1L549C6 / A1L549C5,0)</f>
        <v>0.6386322608049273</v>
      </c>
      <c r="T16" s="16" t="s">
        <v>3456</v>
      </c>
      <c r="U16" s="18">
        <f>IF(A1L549C8 = 0,A1L556C8, A1L549C8)</f>
        <v>0.6386322608049273</v>
      </c>
      <c r="V16" s="16" t="s">
        <v>2965</v>
      </c>
      <c r="W16" s="6">
        <v>20.748999999999999</v>
      </c>
      <c r="X16" s="16" t="s">
        <v>2965</v>
      </c>
      <c r="Y16" s="6">
        <v>39.533000000000001</v>
      </c>
      <c r="Z16" s="16" t="s">
        <v>2965</v>
      </c>
      <c r="AA16" s="6">
        <v>8.0909999999999993</v>
      </c>
      <c r="AB16" s="16" t="s">
        <v>2965</v>
      </c>
      <c r="AC16" s="6">
        <v>8.4380000000000006</v>
      </c>
      <c r="AD16" s="16" t="s">
        <v>3457</v>
      </c>
      <c r="AE16" s="1">
        <f>(A1L549C10 * 2 + A1L549C11 + A1L549C12)</f>
        <v>89.122</v>
      </c>
      <c r="AF16" s="16" t="s">
        <v>3458</v>
      </c>
      <c r="AG16" s="1">
        <f>(A1L549C13 * 2 + A1L549C11 + A1L549C12)</f>
        <v>64.5</v>
      </c>
      <c r="AH16" s="16" t="s">
        <v>3459</v>
      </c>
      <c r="AI16" s="1">
        <f>(A1L549C10 + A1L549C11 + A1L549C12 + A1L549C13)</f>
        <v>76.810999999999993</v>
      </c>
      <c r="AJ16" s="16" t="s">
        <v>3460</v>
      </c>
      <c r="AK16" s="18">
        <f>IF(A1L549C14 &lt;&gt; 0,A1L549C15 / A1L549C14,0)</f>
        <v>0.72372702587464377</v>
      </c>
      <c r="AL16" s="16" t="s">
        <v>3461</v>
      </c>
      <c r="AM16" s="18">
        <f>IF(A1L549C17 = 0,A1L556C17, A1L549C17)</f>
        <v>0.72372702587464377</v>
      </c>
      <c r="AN16" s="16" t="s">
        <v>2971</v>
      </c>
      <c r="AO16" s="6">
        <v>21.462</v>
      </c>
      <c r="AP16" s="16" t="s">
        <v>2971</v>
      </c>
      <c r="AQ16" s="6">
        <v>42.210999999999999</v>
      </c>
      <c r="AR16" s="16" t="s">
        <v>2971</v>
      </c>
      <c r="AS16" s="6">
        <v>8.6880000000000006</v>
      </c>
      <c r="AT16" s="16" t="s">
        <v>2971</v>
      </c>
      <c r="AU16" s="6">
        <v>7.0709999999999997</v>
      </c>
      <c r="AV16" s="16" t="s">
        <v>3462</v>
      </c>
      <c r="AW16" s="1">
        <f>(A1L549C19 * 2 + A1L549C20 + A1L549C21)</f>
        <v>93.822999999999993</v>
      </c>
      <c r="AX16" s="16" t="s">
        <v>3463</v>
      </c>
      <c r="AY16" s="1">
        <f>(A1L549C22 * 2 + A1L549C20 + A1L549C21)</f>
        <v>65.040999999999997</v>
      </c>
      <c r="AZ16" s="16" t="s">
        <v>3464</v>
      </c>
      <c r="BA16" s="1">
        <f>(A1L549C19 + A1L549C20 + A1L549C21 + A1L549C22)</f>
        <v>79.432000000000002</v>
      </c>
      <c r="BB16" s="16" t="s">
        <v>3465</v>
      </c>
      <c r="BC16" s="18">
        <f>IF(A1L549C23 &lt;&gt; 0,A1L549C24 / A1L549C23,0)</f>
        <v>0.6932308708951963</v>
      </c>
      <c r="BD16" s="16" t="s">
        <v>3466</v>
      </c>
      <c r="BE16" s="18">
        <f>IF(A1L549C26 = 0,A1L556C26, A1L549C26)</f>
        <v>0.6932308708951963</v>
      </c>
      <c r="BF16" s="16" t="s">
        <v>2977</v>
      </c>
      <c r="BG16" s="6">
        <v>22.68</v>
      </c>
      <c r="BH16" s="16" t="s">
        <v>2977</v>
      </c>
      <c r="BI16" s="6">
        <v>36.723999999999997</v>
      </c>
      <c r="BJ16" s="16" t="s">
        <v>2977</v>
      </c>
      <c r="BK16" s="6">
        <v>7.1790000000000003</v>
      </c>
      <c r="BL16" s="16" t="s">
        <v>2977</v>
      </c>
      <c r="BM16" s="6">
        <v>6.3209999999999997</v>
      </c>
      <c r="BN16" s="16" t="s">
        <v>3467</v>
      </c>
      <c r="BO16" s="1">
        <f>(A1L549C28 * 2 + A1L549C29 + A1L549C30)</f>
        <v>89.263000000000005</v>
      </c>
      <c r="BP16" s="16" t="s">
        <v>3468</v>
      </c>
      <c r="BQ16" s="1">
        <f>(A1L549C31 * 2 + A1L549C29 + A1L549C30)</f>
        <v>56.545000000000002</v>
      </c>
      <c r="BR16" s="16" t="s">
        <v>3469</v>
      </c>
      <c r="BS16" s="1">
        <f>(A1L549C28 + A1L549C29 + A1L549C30 + A1L549C31)</f>
        <v>72.903999999999996</v>
      </c>
      <c r="BT16" s="16" t="s">
        <v>3470</v>
      </c>
      <c r="BU16" s="18">
        <f>IF(A1L549C32 &lt;&gt; 0,A1L549C33 / A1L549C32,0)</f>
        <v>0.63346515353505928</v>
      </c>
      <c r="BV16" s="16" t="s">
        <v>3471</v>
      </c>
      <c r="BW16" s="18">
        <f>IF(A1L549C35 = 0,A1L556C35, A1L549C35)</f>
        <v>0.63346515353505928</v>
      </c>
      <c r="BX16" s="16" t="s">
        <v>2983</v>
      </c>
      <c r="BY16" s="6">
        <v>19.754000000000001</v>
      </c>
      <c r="BZ16" s="16" t="s">
        <v>2983</v>
      </c>
      <c r="CA16" s="6">
        <v>34.003</v>
      </c>
      <c r="CB16" s="16" t="s">
        <v>2983</v>
      </c>
      <c r="CC16" s="6">
        <v>10.085000000000001</v>
      </c>
      <c r="CD16" s="16" t="s">
        <v>2983</v>
      </c>
      <c r="CE16" s="6">
        <v>3.907</v>
      </c>
      <c r="CF16" s="16" t="s">
        <v>3472</v>
      </c>
      <c r="CG16" s="1">
        <f>(A1L549C37 * 2 + A1L549C38 + A1L549C39)</f>
        <v>83.596000000000004</v>
      </c>
      <c r="CH16" s="16" t="s">
        <v>3473</v>
      </c>
      <c r="CI16" s="1">
        <f>(A1L549C40 * 2 + A1L549C38 + A1L549C39)</f>
        <v>51.902000000000001</v>
      </c>
      <c r="CJ16" s="16" t="s">
        <v>3474</v>
      </c>
      <c r="CK16" s="1">
        <f>(A1L549C37 + A1L549C38 + A1L549C39 + A1L549C40)</f>
        <v>67.749000000000009</v>
      </c>
      <c r="CL16" s="16" t="s">
        <v>3475</v>
      </c>
      <c r="CM16" s="18">
        <f>IF(A1L549C41 &lt;&gt; 0,A1L549C42 / A1L549C41,0)</f>
        <v>0.62086702713048469</v>
      </c>
      <c r="CN16" s="16" t="s">
        <v>3476</v>
      </c>
      <c r="CO16" s="18">
        <f>IF(A1L549C44 = 0,A1L556C44, A1L549C44)</f>
        <v>0.62086702713048469</v>
      </c>
      <c r="CP16" s="16" t="s">
        <v>3477</v>
      </c>
      <c r="CQ16" s="18">
        <f>IF(RUN_YEARS &gt; 1,(A1L549C1 + A1L549C10) / 2, 0)</f>
        <v>21.048499999999997</v>
      </c>
      <c r="CR16" s="16" t="s">
        <v>3478</v>
      </c>
      <c r="CS16" s="18">
        <f>IF(RUN_YEARS &gt; 1,(A1L549C2 + A1L549C11) / 2, 0)</f>
        <v>40.174500000000002</v>
      </c>
      <c r="CT16" s="16" t="s">
        <v>3479</v>
      </c>
      <c r="CU16" s="18">
        <f>IF(RUN_YEARS &gt; 1,(A1L549C3 + A1L549C12) / 2, 0)</f>
        <v>9.3744999999999994</v>
      </c>
      <c r="CV16" s="16" t="s">
        <v>3480</v>
      </c>
      <c r="CW16" s="18">
        <f>IF(RUN_YEARS &gt; 1,(A1L549C4 + A1L549C13) / 2, 0)</f>
        <v>6.3855000000000004</v>
      </c>
      <c r="CX16" s="16" t="s">
        <v>3481</v>
      </c>
      <c r="CY16" s="18">
        <f>IF(RUN_YEARS &gt; 1,(A1L549C5 + A1L549C14) / 2, 0)</f>
        <v>91.646000000000001</v>
      </c>
      <c r="CZ16" s="16" t="s">
        <v>3482</v>
      </c>
      <c r="DA16" s="18">
        <f>IF(RUN_YEARS &gt; 1,(A1L549C6 + A1L549C15) / 2, 0)</f>
        <v>62.32</v>
      </c>
      <c r="DB16" s="16" t="s">
        <v>3483</v>
      </c>
      <c r="DC16" s="18">
        <f>IF(RUN_YEARS &gt; 1,(A1L549C7 + A1L549C16) / 2, 0)</f>
        <v>76.983000000000004</v>
      </c>
      <c r="DD16" s="16" t="s">
        <v>3484</v>
      </c>
      <c r="DE16" s="18">
        <f>IF(A1L549C50 &lt;&gt; 0,A1L549C51 / A1L549C50,0)</f>
        <v>0.6800078563166968</v>
      </c>
      <c r="DF16" s="16" t="s">
        <v>3485</v>
      </c>
      <c r="DG16" s="18">
        <f>IF(A1L549C53 = 0,A1L556C53, A1L549C53)</f>
        <v>0.6800078563166968</v>
      </c>
      <c r="DH16" s="16" t="s">
        <v>3486</v>
      </c>
      <c r="DI16" s="18">
        <f>IF(RUN_YEARS &gt; 2,(A1L549C1 + A1L549C10 + A1L549C19) / 3, 0)</f>
        <v>21.186333333333334</v>
      </c>
      <c r="DJ16" s="16" t="s">
        <v>3487</v>
      </c>
      <c r="DK16" s="18">
        <f>IF(RUN_YEARS &gt; 2,(A1L549C2 + A1L549C11 + A1L549C20) / 3, 0)</f>
        <v>40.853333333333332</v>
      </c>
      <c r="DL16" s="16" t="s">
        <v>3488</v>
      </c>
      <c r="DM16" s="18">
        <f>IF(RUN_YEARS &gt; 2,(A1L549C3 + A1L549C12 + A1L549C21) / 3, 0)</f>
        <v>9.1456666666666653</v>
      </c>
      <c r="DN16" s="16" t="s">
        <v>3489</v>
      </c>
      <c r="DO16" s="18">
        <f>IF(RUN_YEARS &gt; 2,(A1L549C4 + A1L549C13 + A1L549C22) / 3, 0)</f>
        <v>6.6139999999999999</v>
      </c>
      <c r="DP16" s="16" t="s">
        <v>3490</v>
      </c>
      <c r="DQ16" s="18">
        <f>IF(RUN_YEARS &gt; 2,(A1L549C5 + A1L549C14 + A1L549C23) / 3, 0)</f>
        <v>92.37166666666667</v>
      </c>
      <c r="DR16" s="16" t="s">
        <v>3491</v>
      </c>
      <c r="DS16" s="18">
        <f>IF(RUN_YEARS &gt; 2,(A1L549C6 + A1L549C15 + A1L549C24) / 3, 0)</f>
        <v>63.226999999999997</v>
      </c>
      <c r="DT16" s="16" t="s">
        <v>3492</v>
      </c>
      <c r="DU16" s="18">
        <f>IF(RUN_YEARS &gt; 2,(A1L549C7 + A1L549C16 + A1L549C25) / 3, 0)</f>
        <v>77.799333333333337</v>
      </c>
      <c r="DV16" s="16" t="s">
        <v>3493</v>
      </c>
      <c r="DW16" s="18">
        <f>IF(A1L549C59 &lt;&gt; 0,A1L549C60 / A1L549C59,0)</f>
        <v>0.68448478068671847</v>
      </c>
      <c r="DX16" s="16" t="s">
        <v>3494</v>
      </c>
      <c r="DY16" s="18">
        <f>IF(A1L549C62 = 0,A1L556C62, A1L549C62)</f>
        <v>0.68448478068671847</v>
      </c>
      <c r="DZ16" s="16" t="s">
        <v>3495</v>
      </c>
      <c r="EA16" s="18">
        <f>IF(RUN_YEARS &gt; 3,(A1L549C1 + A1L549C10 + A1L549C19 + A1L549C28) / 4, 0)</f>
        <v>21.559750000000001</v>
      </c>
      <c r="EB16" s="16" t="s">
        <v>3496</v>
      </c>
      <c r="EC16" s="18">
        <f>IF(RUN_YEARS &gt; 3,(A1L549C2 + A1L549C11 + A1L549C20 + A1L549C29) / 4, 0)</f>
        <v>39.820999999999998</v>
      </c>
      <c r="ED16" s="16" t="s">
        <v>3497</v>
      </c>
      <c r="EE16" s="18">
        <f>IF(RUN_YEARS &gt; 3,(A1L549C3 + A1L549C12 + A1L549C21 + A1L549C30) / 4, 0)</f>
        <v>8.6539999999999999</v>
      </c>
      <c r="EF16" s="16" t="s">
        <v>3498</v>
      </c>
      <c r="EG16" s="18">
        <f>IF(RUN_YEARS &gt; 3,(A1L549C4 + A1L549C13 + A1L549C22 + A1L549C31) / 4, 0)</f>
        <v>6.5407499999999992</v>
      </c>
      <c r="EH16" s="16" t="s">
        <v>3499</v>
      </c>
      <c r="EI16" s="18">
        <f>IF(RUN_YEARS &gt; 3,(A1L549C5 + A1L549C14 + A1L549C23 + A1L549C32) / 4, 0)</f>
        <v>91.594500000000011</v>
      </c>
      <c r="EJ16" s="16" t="s">
        <v>3500</v>
      </c>
      <c r="EK16" s="18">
        <f>IF(RUN_YEARS &gt; 3,(A1L549C6 + A1L549C15 + A1L549C24 + A1L549C33) / 4, 0)</f>
        <v>61.5565</v>
      </c>
      <c r="EL16" s="16" t="s">
        <v>3501</v>
      </c>
      <c r="EM16" s="18">
        <f>IF(RUN_YEARS &gt; 3,(A1L549C7 + A1L549C16 + A1L549C25 + A1L549C34) / 4, 0)</f>
        <v>76.575500000000005</v>
      </c>
      <c r="EN16" s="16" t="s">
        <v>3502</v>
      </c>
      <c r="EO16" s="18">
        <f>IF(A1L549C68 &lt;&gt; 0,A1L549C69 / A1L549C68,0)</f>
        <v>0.67205454475978355</v>
      </c>
      <c r="EP16" s="16" t="s">
        <v>3503</v>
      </c>
      <c r="EQ16" s="18">
        <f>IF(A1L549C71 = 0,A1L556C71, A1L549C71)</f>
        <v>0.67205454475978355</v>
      </c>
      <c r="ER16" s="16" t="s">
        <v>3504</v>
      </c>
      <c r="ES16" s="18">
        <f>IF(RUN_YEARS &gt; 4,(A1L549C1 + A1L549C10 + A1L549C19 + A1L549C28 + A1L549C37) / 5, 0)</f>
        <v>21.198600000000003</v>
      </c>
      <c r="ET16" s="16" t="s">
        <v>3505</v>
      </c>
      <c r="EU16" s="18">
        <f>IF(RUN_YEARS &gt; 4,(A1L549C2 + A1L549C11 + A1L549C20 + A1L549C29 + A1L549C38) / 5, 0)</f>
        <v>38.657399999999996</v>
      </c>
      <c r="EV16" s="16" t="s">
        <v>3506</v>
      </c>
      <c r="EW16" s="18">
        <f>IF(RUN_YEARS &gt; 4,(A1L549C3 + A1L549C12 + A1L549C21 + A1L549C30 + A1L549C39) / 5, 0)</f>
        <v>8.9402000000000008</v>
      </c>
      <c r="EX16" s="16" t="s">
        <v>3507</v>
      </c>
      <c r="EY16" s="18">
        <f>IF(RUN_YEARS &gt; 4,(A1L549C4 + A1L549C13 + A1L549C22 + A1L549C31 + A1L549C40) / 5, 0)</f>
        <v>6.0139999999999993</v>
      </c>
      <c r="EZ16" s="16" t="s">
        <v>3508</v>
      </c>
      <c r="FA16" s="18">
        <f>IF(RUN_YEARS &gt; 4,(A1L549C5 + A1L549C14 + A1L549C23 + A1L549C32 + A1L549C41) / 5, 0)</f>
        <v>89.994800000000012</v>
      </c>
      <c r="FB16" s="16" t="s">
        <v>3509</v>
      </c>
      <c r="FC16" s="18">
        <f>IF(RUN_YEARS &gt; 4,(A1L549C6 + A1L549C15 + A1L549C24 + A1L549C33 + A1L549C42) / 5, 0)</f>
        <v>59.625599999999999</v>
      </c>
      <c r="FD16" s="16" t="s">
        <v>3510</v>
      </c>
      <c r="FE16" s="18">
        <f>IF(RUN_YEARS &gt; 4,(A1L549C7 + A1L549C16 + A1L549C25 + A1L549C34 + A1L549C43) / 5, 0)</f>
        <v>74.810200000000009</v>
      </c>
      <c r="FF16" s="16" t="s">
        <v>3511</v>
      </c>
      <c r="FG16" s="18">
        <f>IF(A1L549C77 &lt;&gt; 0,A1L549C78 / A1L549C77,0)</f>
        <v>0.66254494704138456</v>
      </c>
      <c r="FH16" s="16" t="s">
        <v>3512</v>
      </c>
      <c r="FI16" s="18">
        <f>IF(A1L549C80 = 0,A1L556C80, A1L549C80)</f>
        <v>0.66254494704138456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4.8019999999999996</v>
      </c>
      <c r="F17" s="16" t="s">
        <v>2959</v>
      </c>
      <c r="G17" s="6">
        <v>13.057</v>
      </c>
      <c r="H17" s="16" t="s">
        <v>2959</v>
      </c>
      <c r="I17" s="6">
        <v>1.042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23.703000000000003</v>
      </c>
      <c r="N17" s="16" t="s">
        <v>3514</v>
      </c>
      <c r="O17" s="1">
        <f>(A1L550C4 * 2 + A1L550C2 + A1L550C3)</f>
        <v>14.099</v>
      </c>
      <c r="P17" s="16" t="s">
        <v>3515</v>
      </c>
      <c r="Q17" s="1">
        <f>(A1L550C1 + A1L550C2 + A1L550C3 + A1L550C4)</f>
        <v>18.901000000000003</v>
      </c>
      <c r="R17" s="16" t="s">
        <v>3516</v>
      </c>
      <c r="S17" s="18">
        <f>IF(A1L550C5 &lt;&gt; 0,A1L550C6 / A1L550C5,0)</f>
        <v>0.59481922119562913</v>
      </c>
      <c r="T17" s="16" t="s">
        <v>3517</v>
      </c>
      <c r="U17" s="18">
        <f>IF(A1L550C8 = 0,A1L556C8, A1L550C8)</f>
        <v>0.59481922119562913</v>
      </c>
      <c r="V17" s="16" t="s">
        <v>2965</v>
      </c>
      <c r="W17" s="6">
        <v>5.2759999999999998</v>
      </c>
      <c r="X17" s="16" t="s">
        <v>2965</v>
      </c>
      <c r="Y17" s="6">
        <v>12.541</v>
      </c>
      <c r="Z17" s="16" t="s">
        <v>2965</v>
      </c>
      <c r="AA17" s="6">
        <v>1.145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24.238</v>
      </c>
      <c r="AF17" s="16" t="s">
        <v>3519</v>
      </c>
      <c r="AG17" s="1">
        <f>(A1L550C13 * 2 + A1L550C11 + A1L550C12)</f>
        <v>13.686</v>
      </c>
      <c r="AH17" s="16" t="s">
        <v>3520</v>
      </c>
      <c r="AI17" s="1">
        <f>(A1L550C10 + A1L550C11 + A1L550C12 + A1L550C13)</f>
        <v>18.962</v>
      </c>
      <c r="AJ17" s="16" t="s">
        <v>3521</v>
      </c>
      <c r="AK17" s="18">
        <f>IF(A1L550C14 &lt;&gt; 0,A1L550C15 / A1L550C14,0)</f>
        <v>0.56465054872514231</v>
      </c>
      <c r="AL17" s="16" t="s">
        <v>3522</v>
      </c>
      <c r="AM17" s="18">
        <f>IF(A1L550C17 = 0,A1L556C17, A1L550C17)</f>
        <v>0.56465054872514231</v>
      </c>
      <c r="AN17" s="16" t="s">
        <v>2971</v>
      </c>
      <c r="AO17" s="6">
        <v>6.0529999999999999</v>
      </c>
      <c r="AP17" s="16" t="s">
        <v>2971</v>
      </c>
      <c r="AQ17" s="6">
        <v>13.888</v>
      </c>
      <c r="AR17" s="16" t="s">
        <v>2971</v>
      </c>
      <c r="AS17" s="6">
        <v>2.996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28.99</v>
      </c>
      <c r="AX17" s="16" t="s">
        <v>3524</v>
      </c>
      <c r="AY17" s="1">
        <f>(A1L550C22 * 2 + A1L550C20 + A1L550C21)</f>
        <v>16.884</v>
      </c>
      <c r="AZ17" s="16" t="s">
        <v>3525</v>
      </c>
      <c r="BA17" s="1">
        <f>(A1L550C19 + A1L550C20 + A1L550C21 + A1L550C22)</f>
        <v>22.936999999999998</v>
      </c>
      <c r="BB17" s="16" t="s">
        <v>3526</v>
      </c>
      <c r="BC17" s="18">
        <f>IF(A1L550C23 &lt;&gt; 0,A1L550C24 / A1L550C23,0)</f>
        <v>0.58240772680234565</v>
      </c>
      <c r="BD17" s="16" t="s">
        <v>3527</v>
      </c>
      <c r="BE17" s="18">
        <f>IF(A1L550C26 = 0,A1L556C26, A1L550C26)</f>
        <v>0.58240772680234565</v>
      </c>
      <c r="BF17" s="16" t="s">
        <v>2977</v>
      </c>
      <c r="BG17" s="6">
        <v>5.532</v>
      </c>
      <c r="BH17" s="16" t="s">
        <v>2977</v>
      </c>
      <c r="BI17" s="6">
        <v>16.658000000000001</v>
      </c>
      <c r="BJ17" s="16" t="s">
        <v>2977</v>
      </c>
      <c r="BK17" s="6">
        <v>2.1539999999999999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29.876000000000001</v>
      </c>
      <c r="BP17" s="16" t="s">
        <v>3529</v>
      </c>
      <c r="BQ17" s="1">
        <f>(A1L550C31 * 2 + A1L550C29 + A1L550C30)</f>
        <v>18.812000000000001</v>
      </c>
      <c r="BR17" s="16" t="s">
        <v>3530</v>
      </c>
      <c r="BS17" s="1">
        <f>(A1L550C28 + A1L550C29 + A1L550C30 + A1L550C31)</f>
        <v>24.344000000000001</v>
      </c>
      <c r="BT17" s="16" t="s">
        <v>3531</v>
      </c>
      <c r="BU17" s="18">
        <f>IF(A1L550C32 &lt;&gt; 0,A1L550C33 / A1L550C32,0)</f>
        <v>0.62966929977239261</v>
      </c>
      <c r="BV17" s="16" t="s">
        <v>3532</v>
      </c>
      <c r="BW17" s="18">
        <f>IF(A1L550C35 = 0,A1L556C35, A1L550C35)</f>
        <v>0.62966929977239261</v>
      </c>
      <c r="BX17" s="16" t="s">
        <v>2983</v>
      </c>
      <c r="BY17" s="6">
        <v>6.585</v>
      </c>
      <c r="BZ17" s="16" t="s">
        <v>2983</v>
      </c>
      <c r="CA17" s="6">
        <v>16.097000000000001</v>
      </c>
      <c r="CB17" s="16" t="s">
        <v>2983</v>
      </c>
      <c r="CC17" s="6">
        <v>2.6539999999999999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31.921000000000003</v>
      </c>
      <c r="CH17" s="16" t="s">
        <v>3534</v>
      </c>
      <c r="CI17" s="1">
        <f>(A1L550C40 * 2 + A1L550C38 + A1L550C39)</f>
        <v>18.751000000000001</v>
      </c>
      <c r="CJ17" s="16" t="s">
        <v>3535</v>
      </c>
      <c r="CK17" s="1">
        <f>(A1L550C37 + A1L550C38 + A1L550C39 + A1L550C40)</f>
        <v>25.336000000000002</v>
      </c>
      <c r="CL17" s="16" t="s">
        <v>3536</v>
      </c>
      <c r="CM17" s="18">
        <f>IF(A1L550C41 &lt;&gt; 0,A1L550C42 / A1L550C41,0)</f>
        <v>0.58741894050938248</v>
      </c>
      <c r="CN17" s="16" t="s">
        <v>3537</v>
      </c>
      <c r="CO17" s="18">
        <f>IF(A1L550C44 = 0,A1L556C44, A1L550C44)</f>
        <v>0.58741894050938248</v>
      </c>
      <c r="CP17" s="16" t="s">
        <v>3538</v>
      </c>
      <c r="CQ17" s="18">
        <f>IF(RUN_YEARS &gt; 1,(A1L550C1 + A1L550C10) / 2, 0)</f>
        <v>5.0389999999999997</v>
      </c>
      <c r="CR17" s="16" t="s">
        <v>3539</v>
      </c>
      <c r="CS17" s="18">
        <f>IF(RUN_YEARS &gt; 1,(A1L550C2 + A1L550C11) / 2, 0)</f>
        <v>12.798999999999999</v>
      </c>
      <c r="CT17" s="16" t="s">
        <v>3540</v>
      </c>
      <c r="CU17" s="18">
        <f>IF(RUN_YEARS &gt; 1,(A1L550C3 + A1L550C12) / 2, 0)</f>
        <v>1.0935000000000001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23.970500000000001</v>
      </c>
      <c r="CZ17" s="16" t="s">
        <v>3543</v>
      </c>
      <c r="DA17" s="18">
        <f>IF(RUN_YEARS &gt; 1,(A1L550C6 + A1L550C15) / 2, 0)</f>
        <v>13.8925</v>
      </c>
      <c r="DB17" s="16" t="s">
        <v>3544</v>
      </c>
      <c r="DC17" s="18">
        <f>IF(RUN_YEARS &gt; 1,(A1L550C7 + A1L550C16) / 2, 0)</f>
        <v>18.9315</v>
      </c>
      <c r="DD17" s="16" t="s">
        <v>3545</v>
      </c>
      <c r="DE17" s="18">
        <f>IF(A1L550C50 &lt;&gt; 0,A1L550C51 / A1L550C50,0)</f>
        <v>0.57956655055171979</v>
      </c>
      <c r="DF17" s="16" t="s">
        <v>3546</v>
      </c>
      <c r="DG17" s="18">
        <f>IF(A1L550C53 = 0,A1L556C53, A1L550C53)</f>
        <v>0.57956655055171979</v>
      </c>
      <c r="DH17" s="16" t="s">
        <v>3547</v>
      </c>
      <c r="DI17" s="18">
        <f>IF(RUN_YEARS &gt; 2,(A1L550C1 + A1L550C10 + A1L550C19) / 3, 0)</f>
        <v>5.3769999999999998</v>
      </c>
      <c r="DJ17" s="16" t="s">
        <v>3548</v>
      </c>
      <c r="DK17" s="18">
        <f>IF(RUN_YEARS &gt; 2,(A1L550C2 + A1L550C11 + A1L550C20) / 3, 0)</f>
        <v>13.161999999999999</v>
      </c>
      <c r="DL17" s="16" t="s">
        <v>3549</v>
      </c>
      <c r="DM17" s="18">
        <f>IF(RUN_YEARS &gt; 2,(A1L550C3 + A1L550C12 + A1L550C21) / 3, 0)</f>
        <v>1.7276666666666667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25.643666666666665</v>
      </c>
      <c r="DR17" s="16" t="s">
        <v>3552</v>
      </c>
      <c r="DS17" s="18">
        <f>IF(RUN_YEARS &gt; 2,(A1L550C6 + A1L550C15 + A1L550C24) / 3, 0)</f>
        <v>14.889666666666665</v>
      </c>
      <c r="DT17" s="16" t="s">
        <v>3553</v>
      </c>
      <c r="DU17" s="18">
        <f>IF(RUN_YEARS &gt; 2,(A1L550C7 + A1L550C16 + A1L550C25) / 3, 0)</f>
        <v>20.266666666666666</v>
      </c>
      <c r="DV17" s="16" t="s">
        <v>3554</v>
      </c>
      <c r="DW17" s="18">
        <f>IF(A1L550C59 &lt;&gt; 0,A1L550C60 / A1L550C59,0)</f>
        <v>0.58063719436897998</v>
      </c>
      <c r="DX17" s="16" t="s">
        <v>3555</v>
      </c>
      <c r="DY17" s="18">
        <f>IF(A1L550C62 = 0,A1L556C62, A1L550C62)</f>
        <v>0.58063719436897998</v>
      </c>
      <c r="DZ17" s="16" t="s">
        <v>3556</v>
      </c>
      <c r="EA17" s="18">
        <f>IF(RUN_YEARS &gt; 3,(A1L550C1 + A1L550C10 + A1L550C19 + A1L550C28) / 4, 0)</f>
        <v>5.4157500000000001</v>
      </c>
      <c r="EB17" s="16" t="s">
        <v>3557</v>
      </c>
      <c r="EC17" s="18">
        <f>IF(RUN_YEARS &gt; 3,(A1L550C2 + A1L550C11 + A1L550C20 + A1L550C29) / 4, 0)</f>
        <v>14.036</v>
      </c>
      <c r="ED17" s="16" t="s">
        <v>3558</v>
      </c>
      <c r="EE17" s="18">
        <f>IF(RUN_YEARS &gt; 3,(A1L550C3 + A1L550C12 + A1L550C21 + A1L550C30) / 4, 0)</f>
        <v>1.8342499999999999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26.701750000000001</v>
      </c>
      <c r="EJ17" s="16" t="s">
        <v>3561</v>
      </c>
      <c r="EK17" s="18">
        <f>IF(RUN_YEARS &gt; 3,(A1L550C6 + A1L550C15 + A1L550C24 + A1L550C33) / 4, 0)</f>
        <v>15.870249999999999</v>
      </c>
      <c r="EL17" s="16" t="s">
        <v>3562</v>
      </c>
      <c r="EM17" s="18">
        <f>IF(RUN_YEARS &gt; 3,(A1L550C7 + A1L550C16 + A1L550C25 + A1L550C34) / 4, 0)</f>
        <v>21.286000000000001</v>
      </c>
      <c r="EN17" s="16" t="s">
        <v>3563</v>
      </c>
      <c r="EO17" s="18">
        <f>IF(A1L550C68 &lt;&gt; 0,A1L550C69 / A1L550C68,0)</f>
        <v>0.59435243008417049</v>
      </c>
      <c r="EP17" s="16" t="s">
        <v>3564</v>
      </c>
      <c r="EQ17" s="18">
        <f>IF(A1L550C71 = 0,A1L556C71, A1L550C71)</f>
        <v>0.59435243008417049</v>
      </c>
      <c r="ER17" s="16" t="s">
        <v>3565</v>
      </c>
      <c r="ES17" s="18">
        <f>IF(RUN_YEARS &gt; 4,(A1L550C1 + A1L550C10 + A1L550C19 + A1L550C28 + A1L550C37) / 5, 0)</f>
        <v>5.6496000000000004</v>
      </c>
      <c r="ET17" s="16" t="s">
        <v>3566</v>
      </c>
      <c r="EU17" s="18">
        <f>IF(RUN_YEARS &gt; 4,(A1L550C2 + A1L550C11 + A1L550C20 + A1L550C29 + A1L550C38) / 5, 0)</f>
        <v>14.4482</v>
      </c>
      <c r="EV17" s="16" t="s">
        <v>3567</v>
      </c>
      <c r="EW17" s="18">
        <f>IF(RUN_YEARS &gt; 4,(A1L550C3 + A1L550C12 + A1L550C21 + A1L550C30 + A1L550C39) / 5, 0)</f>
        <v>1.9982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27.745600000000003</v>
      </c>
      <c r="FB17" s="16" t="s">
        <v>3570</v>
      </c>
      <c r="FC17" s="18">
        <f>IF(RUN_YEARS &gt; 4,(A1L550C6 + A1L550C15 + A1L550C24 + A1L550C33 + A1L550C42) / 5, 0)</f>
        <v>16.446400000000001</v>
      </c>
      <c r="FD17" s="16" t="s">
        <v>3571</v>
      </c>
      <c r="FE17" s="18">
        <f>IF(RUN_YEARS &gt; 4,(A1L550C7 + A1L550C16 + A1L550C25 + A1L550C34 + A1L550C43) / 5, 0)</f>
        <v>22.096</v>
      </c>
      <c r="FF17" s="16" t="s">
        <v>3572</v>
      </c>
      <c r="FG17" s="18">
        <f>IF(A1L550C77 &lt;&gt; 0,A1L550C78 / A1L550C77,0)</f>
        <v>0.59275704976644938</v>
      </c>
      <c r="FH17" s="16" t="s">
        <v>3573</v>
      </c>
      <c r="FI17" s="18">
        <f>IF(A1L550C80 = 0,A1L556C80, A1L550C80)</f>
        <v>0.59275704976644938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2538.1410000000001</v>
      </c>
      <c r="F18" s="16" t="s">
        <v>2959</v>
      </c>
      <c r="G18" s="6">
        <v>500.69200000000001</v>
      </c>
      <c r="H18" s="16" t="s">
        <v>2959</v>
      </c>
      <c r="I18" s="6">
        <v>481.83699999999999</v>
      </c>
      <c r="J18" s="16" t="s">
        <v>2959</v>
      </c>
      <c r="K18" s="6">
        <v>16.998999999999999</v>
      </c>
      <c r="L18" s="16" t="s">
        <v>3574</v>
      </c>
      <c r="M18" s="1">
        <f>(A1L551C1 * 2 + A1L551C2 + A1L551C3)</f>
        <v>6058.8109999999997</v>
      </c>
      <c r="N18" s="16" t="s">
        <v>3575</v>
      </c>
      <c r="O18" s="1">
        <f>(A1L551C4 * 2 + A1L551C2 + A1L551C3)</f>
        <v>1016.527</v>
      </c>
      <c r="P18" s="16" t="s">
        <v>3576</v>
      </c>
      <c r="Q18" s="1">
        <f>(A1L551C1 + A1L551C2 + A1L551C3 + A1L551C4)</f>
        <v>3537.6689999999999</v>
      </c>
      <c r="R18" s="16" t="s">
        <v>3577</v>
      </c>
      <c r="S18" s="18">
        <f>IF(A1L551C5 &lt;&gt; 0,A1L551C6 / A1L551C5,0)</f>
        <v>0.16777664792646613</v>
      </c>
      <c r="T18" s="16" t="s">
        <v>3578</v>
      </c>
      <c r="U18" s="18">
        <f>IF(A1L551C8 = 0,A1L556C8, A1L551C8)</f>
        <v>0.16777664792646613</v>
      </c>
      <c r="V18" s="16" t="s">
        <v>2965</v>
      </c>
      <c r="W18" s="6">
        <v>2328.9769999999999</v>
      </c>
      <c r="X18" s="16" t="s">
        <v>2965</v>
      </c>
      <c r="Y18" s="6">
        <v>472.22500000000002</v>
      </c>
      <c r="Z18" s="16" t="s">
        <v>2965</v>
      </c>
      <c r="AA18" s="6">
        <v>400.50099999999998</v>
      </c>
      <c r="AB18" s="16" t="s">
        <v>2965</v>
      </c>
      <c r="AC18" s="6">
        <v>20.178999999999998</v>
      </c>
      <c r="AD18" s="16" t="s">
        <v>3579</v>
      </c>
      <c r="AE18" s="1">
        <f>(A1L551C10 * 2 + A1L551C11 + A1L551C12)</f>
        <v>5530.68</v>
      </c>
      <c r="AF18" s="16" t="s">
        <v>3580</v>
      </c>
      <c r="AG18" s="1">
        <f>(A1L551C13 * 2 + A1L551C11 + A1L551C12)</f>
        <v>913.08399999999995</v>
      </c>
      <c r="AH18" s="16" t="s">
        <v>3581</v>
      </c>
      <c r="AI18" s="1">
        <f>(A1L551C10 + A1L551C11 + A1L551C12 + A1L551C13)</f>
        <v>3221.8819999999996</v>
      </c>
      <c r="AJ18" s="16" t="s">
        <v>3582</v>
      </c>
      <c r="AK18" s="18">
        <f>IF(A1L551C14 &lt;&gt; 0,A1L551C15 / A1L551C14,0)</f>
        <v>0.165094346445645</v>
      </c>
      <c r="AL18" s="16" t="s">
        <v>3583</v>
      </c>
      <c r="AM18" s="18">
        <f>IF(A1L551C17 = 0,A1L556C17, A1L551C17)</f>
        <v>0.165094346445645</v>
      </c>
      <c r="AN18" s="16" t="s">
        <v>2971</v>
      </c>
      <c r="AO18" s="6">
        <v>2352.556</v>
      </c>
      <c r="AP18" s="16" t="s">
        <v>2971</v>
      </c>
      <c r="AQ18" s="6">
        <v>385.01900000000001</v>
      </c>
      <c r="AR18" s="16" t="s">
        <v>2971</v>
      </c>
      <c r="AS18" s="6">
        <v>317.99599999999998</v>
      </c>
      <c r="AT18" s="16" t="s">
        <v>2971</v>
      </c>
      <c r="AU18" s="6">
        <v>62.609000000000002</v>
      </c>
      <c r="AV18" s="16" t="s">
        <v>3584</v>
      </c>
      <c r="AW18" s="1">
        <f>(A1L551C19 * 2 + A1L551C20 + A1L551C21)</f>
        <v>5408.1270000000004</v>
      </c>
      <c r="AX18" s="16" t="s">
        <v>3585</v>
      </c>
      <c r="AY18" s="1">
        <f>(A1L551C22 * 2 + A1L551C20 + A1L551C21)</f>
        <v>828.23299999999995</v>
      </c>
      <c r="AZ18" s="16" t="s">
        <v>3586</v>
      </c>
      <c r="BA18" s="1">
        <f>(A1L551C19 + A1L551C20 + A1L551C21 + A1L551C22)</f>
        <v>3118.18</v>
      </c>
      <c r="BB18" s="16" t="s">
        <v>3587</v>
      </c>
      <c r="BC18" s="18">
        <f>IF(A1L551C23 &lt;&gt; 0,A1L551C24 / A1L551C23,0)</f>
        <v>0.15314599675636315</v>
      </c>
      <c r="BD18" s="16" t="s">
        <v>3588</v>
      </c>
      <c r="BE18" s="18">
        <f>IF(A1L551C26 = 0,A1L556C26, A1L551C26)</f>
        <v>0.15314599675636315</v>
      </c>
      <c r="BF18" s="16" t="s">
        <v>2977</v>
      </c>
      <c r="BG18" s="6">
        <v>2313.9479999999999</v>
      </c>
      <c r="BH18" s="16" t="s">
        <v>2977</v>
      </c>
      <c r="BI18" s="6">
        <v>378.59899999999999</v>
      </c>
      <c r="BJ18" s="16" t="s">
        <v>2977</v>
      </c>
      <c r="BK18" s="6">
        <v>325.92899999999997</v>
      </c>
      <c r="BL18" s="16" t="s">
        <v>2977</v>
      </c>
      <c r="BM18" s="6">
        <v>34.44</v>
      </c>
      <c r="BN18" s="16" t="s">
        <v>3589</v>
      </c>
      <c r="BO18" s="1">
        <f>(A1L551C28 * 2 + A1L551C29 + A1L551C30)</f>
        <v>5332.424</v>
      </c>
      <c r="BP18" s="16" t="s">
        <v>3590</v>
      </c>
      <c r="BQ18" s="1">
        <f>(A1L551C31 * 2 + A1L551C29 + A1L551C30)</f>
        <v>773.4079999999999</v>
      </c>
      <c r="BR18" s="16" t="s">
        <v>3591</v>
      </c>
      <c r="BS18" s="1">
        <f>(A1L551C28 + A1L551C29 + A1L551C30 + A1L551C31)</f>
        <v>3052.9160000000002</v>
      </c>
      <c r="BT18" s="16" t="s">
        <v>3592</v>
      </c>
      <c r="BU18" s="18">
        <f>IF(A1L551C32 &lt;&gt; 0,A1L551C33 / A1L551C32,0)</f>
        <v>0.14503872910331209</v>
      </c>
      <c r="BV18" s="16" t="s">
        <v>3593</v>
      </c>
      <c r="BW18" s="18">
        <f>IF(A1L551C35 = 0,A1L556C35, A1L551C35)</f>
        <v>0.14503872910331209</v>
      </c>
      <c r="BX18" s="16" t="s">
        <v>2983</v>
      </c>
      <c r="BY18" s="6">
        <v>2406.6709999999998</v>
      </c>
      <c r="BZ18" s="16" t="s">
        <v>2983</v>
      </c>
      <c r="CA18" s="6">
        <v>370.41300000000001</v>
      </c>
      <c r="CB18" s="16" t="s">
        <v>2983</v>
      </c>
      <c r="CC18" s="6">
        <v>270.31400000000002</v>
      </c>
      <c r="CD18" s="16" t="s">
        <v>2983</v>
      </c>
      <c r="CE18" s="6">
        <v>29.109000000000002</v>
      </c>
      <c r="CF18" s="16" t="s">
        <v>3594</v>
      </c>
      <c r="CG18" s="1">
        <f>(A1L551C37 * 2 + A1L551C38 + A1L551C39)</f>
        <v>5454.0689999999995</v>
      </c>
      <c r="CH18" s="16" t="s">
        <v>3595</v>
      </c>
      <c r="CI18" s="1">
        <f>(A1L551C40 * 2 + A1L551C38 + A1L551C39)</f>
        <v>698.94500000000005</v>
      </c>
      <c r="CJ18" s="16" t="s">
        <v>3596</v>
      </c>
      <c r="CK18" s="1">
        <f>(A1L551C37 + A1L551C38 + A1L551C39 + A1L551C40)</f>
        <v>3076.5069999999996</v>
      </c>
      <c r="CL18" s="16" t="s">
        <v>3597</v>
      </c>
      <c r="CM18" s="18">
        <f>IF(A1L551C41 &lt;&gt; 0,A1L551C42 / A1L551C41,0)</f>
        <v>0.12815111066618337</v>
      </c>
      <c r="CN18" s="16" t="s">
        <v>3598</v>
      </c>
      <c r="CO18" s="18">
        <f>IF(A1L551C44 = 0,A1L556C44, A1L551C44)</f>
        <v>0.12815111066618337</v>
      </c>
      <c r="CP18" s="16" t="s">
        <v>3599</v>
      </c>
      <c r="CQ18" s="18">
        <f>IF(RUN_YEARS &gt; 1,(A1L551C1 + A1L551C10) / 2, 0)</f>
        <v>2433.5590000000002</v>
      </c>
      <c r="CR18" s="16" t="s">
        <v>3600</v>
      </c>
      <c r="CS18" s="18">
        <f>IF(RUN_YEARS &gt; 1,(A1L551C2 + A1L551C11) / 2, 0)</f>
        <v>486.45850000000002</v>
      </c>
      <c r="CT18" s="16" t="s">
        <v>3601</v>
      </c>
      <c r="CU18" s="18">
        <f>IF(RUN_YEARS &gt; 1,(A1L551C3 + A1L551C12) / 2, 0)</f>
        <v>441.16899999999998</v>
      </c>
      <c r="CV18" s="16" t="s">
        <v>3602</v>
      </c>
      <c r="CW18" s="18">
        <f>IF(RUN_YEARS &gt; 1,(A1L551C4 + A1L551C13) / 2, 0)</f>
        <v>18.588999999999999</v>
      </c>
      <c r="CX18" s="16" t="s">
        <v>3603</v>
      </c>
      <c r="CY18" s="18">
        <f>IF(RUN_YEARS &gt; 1,(A1L551C5 + A1L551C14) / 2, 0)</f>
        <v>5794.7455</v>
      </c>
      <c r="CZ18" s="16" t="s">
        <v>3604</v>
      </c>
      <c r="DA18" s="18">
        <f>IF(RUN_YEARS &gt; 1,(A1L551C6 + A1L551C15) / 2, 0)</f>
        <v>964.80549999999994</v>
      </c>
      <c r="DB18" s="16" t="s">
        <v>3605</v>
      </c>
      <c r="DC18" s="18">
        <f>IF(RUN_YEARS &gt; 1,(A1L551C7 + A1L551C16) / 2, 0)</f>
        <v>3379.7754999999997</v>
      </c>
      <c r="DD18" s="16" t="s">
        <v>3606</v>
      </c>
      <c r="DE18" s="18">
        <f>IF(A1L551C50 &lt;&gt; 0,A1L551C51 / A1L551C50,0)</f>
        <v>0.1664966131817178</v>
      </c>
      <c r="DF18" s="16" t="s">
        <v>3607</v>
      </c>
      <c r="DG18" s="18">
        <f>IF(A1L551C53 = 0,A1L556C53, A1L551C53)</f>
        <v>0.1664966131817178</v>
      </c>
      <c r="DH18" s="16" t="s">
        <v>3608</v>
      </c>
      <c r="DI18" s="18">
        <f>IF(RUN_YEARS &gt; 2,(A1L551C1 + A1L551C10 + A1L551C19) / 3, 0)</f>
        <v>2406.5580000000004</v>
      </c>
      <c r="DJ18" s="16" t="s">
        <v>3609</v>
      </c>
      <c r="DK18" s="18">
        <f>IF(RUN_YEARS &gt; 2,(A1L551C2 + A1L551C11 + A1L551C20) / 3, 0)</f>
        <v>452.64533333333338</v>
      </c>
      <c r="DL18" s="16" t="s">
        <v>3610</v>
      </c>
      <c r="DM18" s="18">
        <f>IF(RUN_YEARS &gt; 2,(A1L551C3 + A1L551C12 + A1L551C21) / 3, 0)</f>
        <v>400.11133333333328</v>
      </c>
      <c r="DN18" s="16" t="s">
        <v>3611</v>
      </c>
      <c r="DO18" s="18">
        <f>IF(RUN_YEARS &gt; 2,(A1L551C4 + A1L551C13 + A1L551C22) / 3, 0)</f>
        <v>33.262333333333338</v>
      </c>
      <c r="DP18" s="16" t="s">
        <v>3612</v>
      </c>
      <c r="DQ18" s="18">
        <f>IF(RUN_YEARS &gt; 2,(A1L551C5 + A1L551C14 + A1L551C23) / 3, 0)</f>
        <v>5665.8726666666671</v>
      </c>
      <c r="DR18" s="16" t="s">
        <v>3613</v>
      </c>
      <c r="DS18" s="18">
        <f>IF(RUN_YEARS &gt; 2,(A1L551C6 + A1L551C15 + A1L551C24) / 3, 0)</f>
        <v>919.28133333333335</v>
      </c>
      <c r="DT18" s="16" t="s">
        <v>3614</v>
      </c>
      <c r="DU18" s="18">
        <f>IF(RUN_YEARS &gt; 2,(A1L551C7 + A1L551C16 + A1L551C25) / 3, 0)</f>
        <v>3292.5769999999998</v>
      </c>
      <c r="DV18" s="16" t="s">
        <v>3615</v>
      </c>
      <c r="DW18" s="18">
        <f>IF(A1L551C59 &lt;&gt; 0,A1L551C60 / A1L551C59,0)</f>
        <v>0.1622488515743794</v>
      </c>
      <c r="DX18" s="16" t="s">
        <v>3616</v>
      </c>
      <c r="DY18" s="18">
        <f>IF(A1L551C62 = 0,A1L556C62, A1L551C62)</f>
        <v>0.1622488515743794</v>
      </c>
      <c r="DZ18" s="16" t="s">
        <v>3617</v>
      </c>
      <c r="EA18" s="18">
        <f>IF(RUN_YEARS &gt; 3,(A1L551C1 + A1L551C10 + A1L551C19 + A1L551C28) / 4, 0)</f>
        <v>2383.4055000000003</v>
      </c>
      <c r="EB18" s="16" t="s">
        <v>3618</v>
      </c>
      <c r="EC18" s="18">
        <f>IF(RUN_YEARS &gt; 3,(A1L551C2 + A1L551C11 + A1L551C20 + A1L551C29) / 4, 0)</f>
        <v>434.13375000000002</v>
      </c>
      <c r="ED18" s="16" t="s">
        <v>3619</v>
      </c>
      <c r="EE18" s="18">
        <f>IF(RUN_YEARS &gt; 3,(A1L551C3 + A1L551C12 + A1L551C21 + A1L551C30) / 4, 0)</f>
        <v>381.56574999999998</v>
      </c>
      <c r="EF18" s="16" t="s">
        <v>3620</v>
      </c>
      <c r="EG18" s="18">
        <f>IF(RUN_YEARS &gt; 3,(A1L551C4 + A1L551C13 + A1L551C22 + A1L551C31) / 4, 0)</f>
        <v>33.556750000000001</v>
      </c>
      <c r="EH18" s="16" t="s">
        <v>3621</v>
      </c>
      <c r="EI18" s="18">
        <f>IF(RUN_YEARS &gt; 3,(A1L551C5 + A1L551C14 + A1L551C23 + A1L551C32) / 4, 0)</f>
        <v>5582.5105000000003</v>
      </c>
      <c r="EJ18" s="16" t="s">
        <v>3622</v>
      </c>
      <c r="EK18" s="18">
        <f>IF(RUN_YEARS &gt; 3,(A1L551C6 + A1L551C15 + A1L551C24 + A1L551C33) / 4, 0)</f>
        <v>882.81299999999999</v>
      </c>
      <c r="EL18" s="16" t="s">
        <v>3623</v>
      </c>
      <c r="EM18" s="18">
        <f>IF(RUN_YEARS &gt; 3,(A1L551C7 + A1L551C16 + A1L551C25 + A1L551C34) / 4, 0)</f>
        <v>3232.6617500000002</v>
      </c>
      <c r="EN18" s="16" t="s">
        <v>3624</v>
      </c>
      <c r="EO18" s="18">
        <f>IF(A1L551C68 &lt;&gt; 0,A1L551C69 / A1L551C68,0)</f>
        <v>0.15813906664394092</v>
      </c>
      <c r="EP18" s="16" t="s">
        <v>3625</v>
      </c>
      <c r="EQ18" s="18">
        <f>IF(A1L551C71 = 0,A1L556C71, A1L551C71)</f>
        <v>0.15813906664394092</v>
      </c>
      <c r="ER18" s="16" t="s">
        <v>3626</v>
      </c>
      <c r="ES18" s="18">
        <f>IF(RUN_YEARS &gt; 4,(A1L551C1 + A1L551C10 + A1L551C19 + A1L551C28 + A1L551C37) / 5, 0)</f>
        <v>2388.0586000000003</v>
      </c>
      <c r="ET18" s="16" t="s">
        <v>3627</v>
      </c>
      <c r="EU18" s="18">
        <f>IF(RUN_YEARS &gt; 4,(A1L551C2 + A1L551C11 + A1L551C20 + A1L551C29 + A1L551C38) / 5, 0)</f>
        <v>421.38960000000009</v>
      </c>
      <c r="EV18" s="16" t="s">
        <v>3628</v>
      </c>
      <c r="EW18" s="18">
        <f>IF(RUN_YEARS &gt; 4,(A1L551C3 + A1L551C12 + A1L551C21 + A1L551C30 + A1L551C39) / 5, 0)</f>
        <v>359.31540000000001</v>
      </c>
      <c r="EX18" s="16" t="s">
        <v>3629</v>
      </c>
      <c r="EY18" s="18">
        <f>IF(RUN_YEARS &gt; 4,(A1L551C4 + A1L551C13 + A1L551C22 + A1L551C31 + A1L551C40) / 5, 0)</f>
        <v>32.667200000000001</v>
      </c>
      <c r="EZ18" s="16" t="s">
        <v>3630</v>
      </c>
      <c r="FA18" s="18">
        <f>IF(RUN_YEARS &gt; 4,(A1L551C5 + A1L551C14 + A1L551C23 + A1L551C32 + A1L551C41) / 5, 0)</f>
        <v>5556.8222000000005</v>
      </c>
      <c r="FB18" s="16" t="s">
        <v>3631</v>
      </c>
      <c r="FC18" s="18">
        <f>IF(RUN_YEARS &gt; 4,(A1L551C6 + A1L551C15 + A1L551C24 + A1L551C33 + A1L551C42) / 5, 0)</f>
        <v>846.0394</v>
      </c>
      <c r="FD18" s="16" t="s">
        <v>3632</v>
      </c>
      <c r="FE18" s="18">
        <f>IF(RUN_YEARS &gt; 4,(A1L551C7 + A1L551C16 + A1L551C25 + A1L551C34 + A1L551C43) / 5, 0)</f>
        <v>3201.4308000000001</v>
      </c>
      <c r="FF18" s="16" t="s">
        <v>3633</v>
      </c>
      <c r="FG18" s="18">
        <f>IF(A1L551C77 &lt;&gt; 0,A1L551C78 / A1L551C77,0)</f>
        <v>0.15225237906658232</v>
      </c>
      <c r="FH18" s="16" t="s">
        <v>3634</v>
      </c>
      <c r="FI18" s="18">
        <f>IF(A1L551C80 = 0,A1L556C80, A1L551C80)</f>
        <v>0.15225237906658232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337.08800000000002</v>
      </c>
      <c r="F19" s="16" t="s">
        <v>2959</v>
      </c>
      <c r="G19" s="6">
        <v>14.055</v>
      </c>
      <c r="H19" s="16" t="s">
        <v>2959</v>
      </c>
      <c r="I19" s="6">
        <v>5.609</v>
      </c>
      <c r="J19" s="16" t="s">
        <v>2959</v>
      </c>
      <c r="K19" s="6">
        <v>78.326999999999998</v>
      </c>
      <c r="L19" s="16" t="s">
        <v>3635</v>
      </c>
      <c r="M19" s="1">
        <f>(A1L552C1 * 2 + A1L552C2 + A1L552C3)</f>
        <v>693.84</v>
      </c>
      <c r="N19" s="16" t="s">
        <v>3636</v>
      </c>
      <c r="O19" s="1">
        <f>(A1L552C4 * 2 + A1L552C2 + A1L552C3)</f>
        <v>176.31800000000001</v>
      </c>
      <c r="P19" s="16" t="s">
        <v>3637</v>
      </c>
      <c r="Q19" s="1">
        <f>(A1L552C1 + A1L552C2 + A1L552C3 + A1L552C4)</f>
        <v>435.07900000000001</v>
      </c>
      <c r="R19" s="16" t="s">
        <v>3638</v>
      </c>
      <c r="S19" s="18">
        <f>IF(A1L552C5 &lt;&gt; 0,A1L552C6 / A1L552C5,0)</f>
        <v>0.25411910526922632</v>
      </c>
      <c r="T19" s="16" t="s">
        <v>3639</v>
      </c>
      <c r="U19" s="18">
        <f>IF(A1L552C8 = 0,A1L556C8, A1L552C8)</f>
        <v>0.25411910526922632</v>
      </c>
      <c r="V19" s="16" t="s">
        <v>2965</v>
      </c>
      <c r="W19" s="6">
        <v>331.89299999999997</v>
      </c>
      <c r="X19" s="16" t="s">
        <v>2965</v>
      </c>
      <c r="Y19" s="6">
        <v>10.548</v>
      </c>
      <c r="Z19" s="16" t="s">
        <v>2965</v>
      </c>
      <c r="AA19" s="6">
        <v>5.4189999999999996</v>
      </c>
      <c r="AB19" s="16" t="s">
        <v>2965</v>
      </c>
      <c r="AC19" s="6">
        <v>55.767000000000003</v>
      </c>
      <c r="AD19" s="16" t="s">
        <v>3640</v>
      </c>
      <c r="AE19" s="1">
        <f>(A1L552C10 * 2 + A1L552C11 + A1L552C12)</f>
        <v>679.75299999999993</v>
      </c>
      <c r="AF19" s="16" t="s">
        <v>3641</v>
      </c>
      <c r="AG19" s="1">
        <f>(A1L552C13 * 2 + A1L552C11 + A1L552C12)</f>
        <v>127.501</v>
      </c>
      <c r="AH19" s="16" t="s">
        <v>3642</v>
      </c>
      <c r="AI19" s="1">
        <f>(A1L552C10 + A1L552C11 + A1L552C12 + A1L552C13)</f>
        <v>403.62699999999995</v>
      </c>
      <c r="AJ19" s="16" t="s">
        <v>3643</v>
      </c>
      <c r="AK19" s="18">
        <f>IF(A1L552C14 &lt;&gt; 0,A1L552C15 / A1L552C14,0)</f>
        <v>0.18756960248796256</v>
      </c>
      <c r="AL19" s="16" t="s">
        <v>3644</v>
      </c>
      <c r="AM19" s="18">
        <f>IF(A1L552C17 = 0,A1L556C17, A1L552C17)</f>
        <v>0.18756960248796256</v>
      </c>
      <c r="AN19" s="16" t="s">
        <v>2971</v>
      </c>
      <c r="AO19" s="6">
        <v>310.923</v>
      </c>
      <c r="AP19" s="16" t="s">
        <v>2971</v>
      </c>
      <c r="AQ19" s="6">
        <v>8.9540000000000006</v>
      </c>
      <c r="AR19" s="16" t="s">
        <v>2971</v>
      </c>
      <c r="AS19" s="6">
        <v>4.9429999999999996</v>
      </c>
      <c r="AT19" s="16" t="s">
        <v>2971</v>
      </c>
      <c r="AU19" s="6">
        <v>43.854999999999997</v>
      </c>
      <c r="AV19" s="16" t="s">
        <v>3645</v>
      </c>
      <c r="AW19" s="1">
        <f>(A1L552C19 * 2 + A1L552C20 + A1L552C21)</f>
        <v>635.74299999999994</v>
      </c>
      <c r="AX19" s="16" t="s">
        <v>3646</v>
      </c>
      <c r="AY19" s="1">
        <f>(A1L552C22 * 2 + A1L552C20 + A1L552C21)</f>
        <v>101.60699999999999</v>
      </c>
      <c r="AZ19" s="16" t="s">
        <v>3647</v>
      </c>
      <c r="BA19" s="1">
        <f>(A1L552C19 + A1L552C20 + A1L552C21 + A1L552C22)</f>
        <v>368.67500000000001</v>
      </c>
      <c r="BB19" s="16" t="s">
        <v>3648</v>
      </c>
      <c r="BC19" s="18">
        <f>IF(A1L552C23 &lt;&gt; 0,A1L552C24 / A1L552C23,0)</f>
        <v>0.15982401693766191</v>
      </c>
      <c r="BD19" s="16" t="s">
        <v>3649</v>
      </c>
      <c r="BE19" s="18">
        <f>IF(A1L552C26 = 0,A1L556C26, A1L552C26)</f>
        <v>0.15982401693766191</v>
      </c>
      <c r="BF19" s="16" t="s">
        <v>2977</v>
      </c>
      <c r="BG19" s="6">
        <v>285.44</v>
      </c>
      <c r="BH19" s="16" t="s">
        <v>2977</v>
      </c>
      <c r="BI19" s="6">
        <v>13.44</v>
      </c>
      <c r="BJ19" s="16" t="s">
        <v>2977</v>
      </c>
      <c r="BK19" s="6">
        <v>3.8769999999999998</v>
      </c>
      <c r="BL19" s="16" t="s">
        <v>2977</v>
      </c>
      <c r="BM19" s="6">
        <v>44.99</v>
      </c>
      <c r="BN19" s="16" t="s">
        <v>3650</v>
      </c>
      <c r="BO19" s="1">
        <f>(A1L552C28 * 2 + A1L552C29 + A1L552C30)</f>
        <v>588.197</v>
      </c>
      <c r="BP19" s="16" t="s">
        <v>3651</v>
      </c>
      <c r="BQ19" s="1">
        <f>(A1L552C31 * 2 + A1L552C29 + A1L552C30)</f>
        <v>107.297</v>
      </c>
      <c r="BR19" s="16" t="s">
        <v>3652</v>
      </c>
      <c r="BS19" s="1">
        <f>(A1L552C28 + A1L552C29 + A1L552C30 + A1L552C31)</f>
        <v>347.74700000000001</v>
      </c>
      <c r="BT19" s="16" t="s">
        <v>3653</v>
      </c>
      <c r="BU19" s="18">
        <f>IF(A1L552C32 &lt;&gt; 0,A1L552C33 / A1L552C32,0)</f>
        <v>0.18241677533207412</v>
      </c>
      <c r="BV19" s="16" t="s">
        <v>3654</v>
      </c>
      <c r="BW19" s="18">
        <f>IF(A1L552C35 = 0,A1L556C35, A1L552C35)</f>
        <v>0.18241677533207412</v>
      </c>
      <c r="BX19" s="16" t="s">
        <v>2983</v>
      </c>
      <c r="BY19" s="6">
        <v>267.22500000000002</v>
      </c>
      <c r="BZ19" s="16" t="s">
        <v>2983</v>
      </c>
      <c r="CA19" s="6">
        <v>11.574999999999999</v>
      </c>
      <c r="CB19" s="16" t="s">
        <v>2983</v>
      </c>
      <c r="CC19" s="6">
        <v>3.8479999999999999</v>
      </c>
      <c r="CD19" s="16" t="s">
        <v>2983</v>
      </c>
      <c r="CE19" s="6">
        <v>41.173999999999999</v>
      </c>
      <c r="CF19" s="16" t="s">
        <v>3655</v>
      </c>
      <c r="CG19" s="1">
        <f>(A1L552C37 * 2 + A1L552C38 + A1L552C39)</f>
        <v>549.87300000000005</v>
      </c>
      <c r="CH19" s="16" t="s">
        <v>3656</v>
      </c>
      <c r="CI19" s="1">
        <f>(A1L552C40 * 2 + A1L552C38 + A1L552C39)</f>
        <v>97.771000000000001</v>
      </c>
      <c r="CJ19" s="16" t="s">
        <v>3657</v>
      </c>
      <c r="CK19" s="1">
        <f>(A1L552C37 + A1L552C38 + A1L552C39 + A1L552C40)</f>
        <v>323.822</v>
      </c>
      <c r="CL19" s="16" t="s">
        <v>3658</v>
      </c>
      <c r="CM19" s="18">
        <f>IF(A1L552C41 &lt;&gt; 0,A1L552C42 / A1L552C41,0)</f>
        <v>0.17780651168542552</v>
      </c>
      <c r="CN19" s="16" t="s">
        <v>3659</v>
      </c>
      <c r="CO19" s="18">
        <f>IF(A1L552C44 = 0,A1L556C44, A1L552C44)</f>
        <v>0.17780651168542552</v>
      </c>
      <c r="CP19" s="16" t="s">
        <v>3660</v>
      </c>
      <c r="CQ19" s="18">
        <f>IF(RUN_YEARS &gt; 1,(A1L552C1 + A1L552C10) / 2, 0)</f>
        <v>334.4905</v>
      </c>
      <c r="CR19" s="16" t="s">
        <v>3661</v>
      </c>
      <c r="CS19" s="18">
        <f>IF(RUN_YEARS &gt; 1,(A1L552C2 + A1L552C11) / 2, 0)</f>
        <v>12.301500000000001</v>
      </c>
      <c r="CT19" s="16" t="s">
        <v>3662</v>
      </c>
      <c r="CU19" s="18">
        <f>IF(RUN_YEARS &gt; 1,(A1L552C3 + A1L552C12) / 2, 0)</f>
        <v>5.5139999999999993</v>
      </c>
      <c r="CV19" s="16" t="s">
        <v>3663</v>
      </c>
      <c r="CW19" s="18">
        <f>IF(RUN_YEARS &gt; 1,(A1L552C4 + A1L552C13) / 2, 0)</f>
        <v>67.046999999999997</v>
      </c>
      <c r="CX19" s="16" t="s">
        <v>3664</v>
      </c>
      <c r="CY19" s="18">
        <f>IF(RUN_YEARS &gt; 1,(A1L552C5 + A1L552C14) / 2, 0)</f>
        <v>686.79649999999992</v>
      </c>
      <c r="CZ19" s="16" t="s">
        <v>3665</v>
      </c>
      <c r="DA19" s="18">
        <f>IF(RUN_YEARS &gt; 1,(A1L552C6 + A1L552C15) / 2, 0)</f>
        <v>151.90950000000001</v>
      </c>
      <c r="DB19" s="16" t="s">
        <v>3666</v>
      </c>
      <c r="DC19" s="18">
        <f>IF(RUN_YEARS &gt; 1,(A1L552C7 + A1L552C16) / 2, 0)</f>
        <v>419.35299999999995</v>
      </c>
      <c r="DD19" s="16" t="s">
        <v>3667</v>
      </c>
      <c r="DE19" s="18">
        <f>IF(A1L552C50 &lt;&gt; 0,A1L552C51 / A1L552C50,0)</f>
        <v>0.22118560592548162</v>
      </c>
      <c r="DF19" s="16" t="s">
        <v>3668</v>
      </c>
      <c r="DG19" s="18">
        <f>IF(A1L552C53 = 0,A1L556C53, A1L552C53)</f>
        <v>0.22118560592548162</v>
      </c>
      <c r="DH19" s="16" t="s">
        <v>3669</v>
      </c>
      <c r="DI19" s="18">
        <f>IF(RUN_YEARS &gt; 2,(A1L552C1 + A1L552C10 + A1L552C19) / 3, 0)</f>
        <v>326.63466666666665</v>
      </c>
      <c r="DJ19" s="16" t="s">
        <v>3670</v>
      </c>
      <c r="DK19" s="18">
        <f>IF(RUN_YEARS &gt; 2,(A1L552C2 + A1L552C11 + A1L552C20) / 3, 0)</f>
        <v>11.185666666666668</v>
      </c>
      <c r="DL19" s="16" t="s">
        <v>3671</v>
      </c>
      <c r="DM19" s="18">
        <f>IF(RUN_YEARS &gt; 2,(A1L552C3 + A1L552C12 + A1L552C21) / 3, 0)</f>
        <v>5.3236666666666661</v>
      </c>
      <c r="DN19" s="16" t="s">
        <v>3672</v>
      </c>
      <c r="DO19" s="18">
        <f>IF(RUN_YEARS &gt; 2,(A1L552C4 + A1L552C13 + A1L552C22) / 3, 0)</f>
        <v>59.316333333333326</v>
      </c>
      <c r="DP19" s="16" t="s">
        <v>3673</v>
      </c>
      <c r="DQ19" s="18">
        <f>IF(RUN_YEARS &gt; 2,(A1L552C5 + A1L552C14 + A1L552C23) / 3, 0)</f>
        <v>669.7786666666666</v>
      </c>
      <c r="DR19" s="16" t="s">
        <v>3674</v>
      </c>
      <c r="DS19" s="18">
        <f>IF(RUN_YEARS &gt; 2,(A1L552C6 + A1L552C15 + A1L552C24) / 3, 0)</f>
        <v>135.142</v>
      </c>
      <c r="DT19" s="16" t="s">
        <v>3675</v>
      </c>
      <c r="DU19" s="18">
        <f>IF(RUN_YEARS &gt; 2,(A1L552C7 + A1L552C16 + A1L552C25) / 3, 0)</f>
        <v>402.46033333333327</v>
      </c>
      <c r="DV19" s="16" t="s">
        <v>3676</v>
      </c>
      <c r="DW19" s="18">
        <f>IF(A1L552C59 &lt;&gt; 0,A1L552C60 / A1L552C59,0)</f>
        <v>0.20177113235417074</v>
      </c>
      <c r="DX19" s="16" t="s">
        <v>3677</v>
      </c>
      <c r="DY19" s="18">
        <f>IF(A1L552C62 = 0,A1L556C62, A1L552C62)</f>
        <v>0.20177113235417074</v>
      </c>
      <c r="DZ19" s="16" t="s">
        <v>3678</v>
      </c>
      <c r="EA19" s="18">
        <f>IF(RUN_YEARS &gt; 3,(A1L552C1 + A1L552C10 + A1L552C19 + A1L552C28) / 4, 0)</f>
        <v>316.33600000000001</v>
      </c>
      <c r="EB19" s="16" t="s">
        <v>3679</v>
      </c>
      <c r="EC19" s="18">
        <f>IF(RUN_YEARS &gt; 3,(A1L552C2 + A1L552C11 + A1L552C20 + A1L552C29) / 4, 0)</f>
        <v>11.74925</v>
      </c>
      <c r="ED19" s="16" t="s">
        <v>3680</v>
      </c>
      <c r="EE19" s="18">
        <f>IF(RUN_YEARS &gt; 3,(A1L552C3 + A1L552C12 + A1L552C21 + A1L552C30) / 4, 0)</f>
        <v>4.9619999999999997</v>
      </c>
      <c r="EF19" s="16" t="s">
        <v>3681</v>
      </c>
      <c r="EG19" s="18">
        <f>IF(RUN_YEARS &gt; 3,(A1L552C4 + A1L552C13 + A1L552C22 + A1L552C31) / 4, 0)</f>
        <v>55.734749999999998</v>
      </c>
      <c r="EH19" s="16" t="s">
        <v>3682</v>
      </c>
      <c r="EI19" s="18">
        <f>IF(RUN_YEARS &gt; 3,(A1L552C5 + A1L552C14 + A1L552C23 + A1L552C32) / 4, 0)</f>
        <v>649.38324999999998</v>
      </c>
      <c r="EJ19" s="16" t="s">
        <v>3683</v>
      </c>
      <c r="EK19" s="18">
        <f>IF(RUN_YEARS &gt; 3,(A1L552C6 + A1L552C15 + A1L552C24 + A1L552C33) / 4, 0)</f>
        <v>128.18074999999999</v>
      </c>
      <c r="EL19" s="16" t="s">
        <v>3684</v>
      </c>
      <c r="EM19" s="18">
        <f>IF(RUN_YEARS &gt; 3,(A1L552C7 + A1L552C16 + A1L552C25 + A1L552C34) / 4, 0)</f>
        <v>388.78199999999998</v>
      </c>
      <c r="EN19" s="16" t="s">
        <v>3685</v>
      </c>
      <c r="EO19" s="18">
        <f>IF(A1L552C68 &lt;&gt; 0,A1L552C69 / A1L552C68,0)</f>
        <v>0.1973884451131131</v>
      </c>
      <c r="EP19" s="16" t="s">
        <v>3686</v>
      </c>
      <c r="EQ19" s="18">
        <f>IF(A1L552C71 = 0,A1L556C71, A1L552C71)</f>
        <v>0.1973884451131131</v>
      </c>
      <c r="ER19" s="16" t="s">
        <v>3687</v>
      </c>
      <c r="ES19" s="18">
        <f>IF(RUN_YEARS &gt; 4,(A1L552C1 + A1L552C10 + A1L552C19 + A1L552C28 + A1L552C37) / 5, 0)</f>
        <v>306.5138</v>
      </c>
      <c r="ET19" s="16" t="s">
        <v>3688</v>
      </c>
      <c r="EU19" s="18">
        <f>IF(RUN_YEARS &gt; 4,(A1L552C2 + A1L552C11 + A1L552C20 + A1L552C29 + A1L552C38) / 5, 0)</f>
        <v>11.714400000000001</v>
      </c>
      <c r="EV19" s="16" t="s">
        <v>3689</v>
      </c>
      <c r="EW19" s="18">
        <f>IF(RUN_YEARS &gt; 4,(A1L552C3 + A1L552C12 + A1L552C21 + A1L552C30 + A1L552C39) / 5, 0)</f>
        <v>4.7391999999999994</v>
      </c>
      <c r="EX19" s="16" t="s">
        <v>3690</v>
      </c>
      <c r="EY19" s="18">
        <f>IF(RUN_YEARS &gt; 4,(A1L552C4 + A1L552C13 + A1L552C22 + A1L552C31 + A1L552C40) / 5, 0)</f>
        <v>52.822600000000001</v>
      </c>
      <c r="EZ19" s="16" t="s">
        <v>3691</v>
      </c>
      <c r="FA19" s="18">
        <f>IF(RUN_YEARS &gt; 4,(A1L552C5 + A1L552C14 + A1L552C23 + A1L552C32 + A1L552C41) / 5, 0)</f>
        <v>629.48119999999994</v>
      </c>
      <c r="FB19" s="16" t="s">
        <v>3692</v>
      </c>
      <c r="FC19" s="18">
        <f>IF(RUN_YEARS &gt; 4,(A1L552C6 + A1L552C15 + A1L552C24 + A1L552C33 + A1L552C42) / 5, 0)</f>
        <v>122.09879999999998</v>
      </c>
      <c r="FD19" s="16" t="s">
        <v>3693</v>
      </c>
      <c r="FE19" s="18">
        <f>IF(RUN_YEARS &gt; 4,(A1L552C7 + A1L552C16 + A1L552C25 + A1L552C34 + A1L552C43) / 5, 0)</f>
        <v>375.78999999999996</v>
      </c>
      <c r="FF19" s="16" t="s">
        <v>3694</v>
      </c>
      <c r="FG19" s="18">
        <f>IF(A1L552C77 &lt;&gt; 0,A1L552C78 / A1L552C77,0)</f>
        <v>0.19396734962060819</v>
      </c>
      <c r="FH19" s="16" t="s">
        <v>3695</v>
      </c>
      <c r="FI19" s="18">
        <f>IF(A1L552C80 = 0,A1L556C80, A1L552C80)</f>
        <v>0.19396734962060819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0.03</v>
      </c>
      <c r="F20" s="16" t="s">
        <v>2959</v>
      </c>
      <c r="G20" s="6">
        <v>0</v>
      </c>
      <c r="H20" s="16" t="s">
        <v>2959</v>
      </c>
      <c r="I20" s="6">
        <v>0.96199999999999997</v>
      </c>
      <c r="J20" s="16" t="s">
        <v>2959</v>
      </c>
      <c r="K20" s="6">
        <v>0</v>
      </c>
      <c r="L20" s="16" t="s">
        <v>3696</v>
      </c>
      <c r="M20" s="1">
        <f>(A1L553C1 * 2 + A1L553C2 + A1L553C3)</f>
        <v>1.022</v>
      </c>
      <c r="N20" s="16" t="s">
        <v>3697</v>
      </c>
      <c r="O20" s="1">
        <f>(A1L553C4 * 2 + A1L553C2 + A1L553C3)</f>
        <v>0.96199999999999997</v>
      </c>
      <c r="P20" s="16" t="s">
        <v>3698</v>
      </c>
      <c r="Q20" s="1">
        <f>(A1L553C1 + A1L553C2 + A1L553C3 + A1L553C4)</f>
        <v>0.99199999999999999</v>
      </c>
      <c r="R20" s="16" t="s">
        <v>3699</v>
      </c>
      <c r="S20" s="18">
        <f>IF(A1L553C5 &lt;&gt; 0,A1L553C6 / A1L553C5,0)</f>
        <v>0.94129158512720157</v>
      </c>
      <c r="T20" s="16" t="s">
        <v>3700</v>
      </c>
      <c r="U20" s="18">
        <f>IF(A1L553C8 = 0,A1L556C8, A1L553C8)</f>
        <v>0.94129158512720157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0.76300000000000001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0.76300000000000001</v>
      </c>
      <c r="AF20" s="16" t="s">
        <v>3702</v>
      </c>
      <c r="AG20" s="1">
        <f>(A1L553C13 * 2 + A1L553C11 + A1L553C12)</f>
        <v>0.76300000000000001</v>
      </c>
      <c r="AH20" s="16" t="s">
        <v>3703</v>
      </c>
      <c r="AI20" s="1">
        <f>(A1L553C10 + A1L553C11 + A1L553C12 + A1L553C13)</f>
        <v>0.76300000000000001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0.91400000000000003</v>
      </c>
      <c r="AR20" s="16" t="s">
        <v>2971</v>
      </c>
      <c r="AS20" s="6">
        <v>0.59899999999999998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1.5129999999999999</v>
      </c>
      <c r="AX20" s="16" t="s">
        <v>3707</v>
      </c>
      <c r="AY20" s="1">
        <f>(A1L553C22 * 2 + A1L553C20 + A1L553C21)</f>
        <v>1.5129999999999999</v>
      </c>
      <c r="AZ20" s="16" t="s">
        <v>3708</v>
      </c>
      <c r="BA20" s="1">
        <f>(A1L553C19 + A1L553C20 + A1L553C21 + A1L553C22)</f>
        <v>1.5129999999999999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0.28699999999999998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0.28699999999999998</v>
      </c>
      <c r="BP20" s="16" t="s">
        <v>3712</v>
      </c>
      <c r="BQ20" s="1">
        <f>(A1L553C31 * 2 + A1L553C29 + A1L553C30)</f>
        <v>0.28699999999999998</v>
      </c>
      <c r="BR20" s="16" t="s">
        <v>3713</v>
      </c>
      <c r="BS20" s="1">
        <f>(A1L553C28 + A1L553C29 + A1L553C30 + A1L553C31)</f>
        <v>0.28699999999999998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0.13300000000000001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0.13300000000000001</v>
      </c>
      <c r="CH20" s="16" t="s">
        <v>3717</v>
      </c>
      <c r="CI20" s="1">
        <f>(A1L553C40 * 2 + A1L553C38 + A1L553C39)</f>
        <v>0.13300000000000001</v>
      </c>
      <c r="CJ20" s="16" t="s">
        <v>3718</v>
      </c>
      <c r="CK20" s="1">
        <f>(A1L553C37 + A1L553C38 + A1L553C39 + A1L553C40)</f>
        <v>0.13300000000000001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1.4999999999999999E-2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0.86250000000000004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0.89250000000000007</v>
      </c>
      <c r="CZ20" s="16" t="s">
        <v>3726</v>
      </c>
      <c r="DA20" s="18">
        <f>IF(RUN_YEARS &gt; 1,(A1L553C6 + A1L553C15) / 2, 0)</f>
        <v>0.86250000000000004</v>
      </c>
      <c r="DB20" s="16" t="s">
        <v>3727</v>
      </c>
      <c r="DC20" s="18">
        <f>IF(RUN_YEARS &gt; 1,(A1L553C7 + A1L553C16) / 2, 0)</f>
        <v>0.87749999999999995</v>
      </c>
      <c r="DD20" s="16" t="s">
        <v>3728</v>
      </c>
      <c r="DE20" s="18">
        <f>IF(A1L553C50 &lt;&gt; 0,A1L553C51 / A1L553C50,0)</f>
        <v>0.96638655462184875</v>
      </c>
      <c r="DF20" s="16" t="s">
        <v>3729</v>
      </c>
      <c r="DG20" s="18">
        <f>IF(A1L553C53 = 0,A1L556C53, A1L553C53)</f>
        <v>0.96638655462184875</v>
      </c>
      <c r="DH20" s="16" t="s">
        <v>3730</v>
      </c>
      <c r="DI20" s="18">
        <f>IF(RUN_YEARS &gt; 2,(A1L553C1 + A1L553C10 + A1L553C19) / 3, 0)</f>
        <v>0.01</v>
      </c>
      <c r="DJ20" s="16" t="s">
        <v>3731</v>
      </c>
      <c r="DK20" s="18">
        <f>IF(RUN_YEARS &gt; 2,(A1L553C2 + A1L553C11 + A1L553C20) / 3, 0)</f>
        <v>0.3046666666666667</v>
      </c>
      <c r="DL20" s="16" t="s">
        <v>3732</v>
      </c>
      <c r="DM20" s="18">
        <f>IF(RUN_YEARS &gt; 2,(A1L553C3 + A1L553C12 + A1L553C21) / 3, 0)</f>
        <v>0.77466666666666661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1.0993333333333333</v>
      </c>
      <c r="DR20" s="16" t="s">
        <v>3735</v>
      </c>
      <c r="DS20" s="18">
        <f>IF(RUN_YEARS &gt; 2,(A1L553C6 + A1L553C15 + A1L553C24) / 3, 0)</f>
        <v>1.0793333333333333</v>
      </c>
      <c r="DT20" s="16" t="s">
        <v>3736</v>
      </c>
      <c r="DU20" s="18">
        <f>IF(RUN_YEARS &gt; 2,(A1L553C7 + A1L553C16 + A1L553C25) / 3, 0)</f>
        <v>1.0893333333333333</v>
      </c>
      <c r="DV20" s="16" t="s">
        <v>3737</v>
      </c>
      <c r="DW20" s="18">
        <f>IF(A1L553C59 &lt;&gt; 0,A1L553C60 / A1L553C59,0)</f>
        <v>0.98180715585203149</v>
      </c>
      <c r="DX20" s="16" t="s">
        <v>3738</v>
      </c>
      <c r="DY20" s="18">
        <f>IF(A1L553C62 = 0,A1L556C62, A1L553C62)</f>
        <v>0.98180715585203149</v>
      </c>
      <c r="DZ20" s="16" t="s">
        <v>3739</v>
      </c>
      <c r="EA20" s="18">
        <f>IF(RUN_YEARS &gt; 3,(A1L553C1 + A1L553C10 + A1L553C19 + A1L553C28) / 4, 0)</f>
        <v>7.4999999999999997E-3</v>
      </c>
      <c r="EB20" s="16" t="s">
        <v>3740</v>
      </c>
      <c r="EC20" s="18">
        <f>IF(RUN_YEARS &gt; 3,(A1L553C2 + A1L553C11 + A1L553C20 + A1L553C29) / 4, 0)</f>
        <v>0.22850000000000001</v>
      </c>
      <c r="ED20" s="16" t="s">
        <v>3741</v>
      </c>
      <c r="EE20" s="18">
        <f>IF(RUN_YEARS &gt; 3,(A1L553C3 + A1L553C12 + A1L553C21 + A1L553C30) / 4, 0)</f>
        <v>0.65274999999999994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0.89624999999999999</v>
      </c>
      <c r="EJ20" s="16" t="s">
        <v>3744</v>
      </c>
      <c r="EK20" s="18">
        <f>IF(RUN_YEARS &gt; 3,(A1L553C6 + A1L553C15 + A1L553C24 + A1L553C33) / 4, 0)</f>
        <v>0.88124999999999998</v>
      </c>
      <c r="EL20" s="16" t="s">
        <v>3745</v>
      </c>
      <c r="EM20" s="18">
        <f>IF(RUN_YEARS &gt; 3,(A1L553C7 + A1L553C16 + A1L553C25 + A1L553C34) / 4, 0)</f>
        <v>0.88874999999999993</v>
      </c>
      <c r="EN20" s="16" t="s">
        <v>3746</v>
      </c>
      <c r="EO20" s="18">
        <f>IF(A1L553C68 &lt;&gt; 0,A1L553C69 / A1L553C68,0)</f>
        <v>0.98326359832635979</v>
      </c>
      <c r="EP20" s="16" t="s">
        <v>3747</v>
      </c>
      <c r="EQ20" s="18">
        <f>IF(A1L553C71 = 0,A1L556C71, A1L553C71)</f>
        <v>0.98326359832635979</v>
      </c>
      <c r="ER20" s="16" t="s">
        <v>3748</v>
      </c>
      <c r="ES20" s="18">
        <f>IF(RUN_YEARS &gt; 4,(A1L553C1 + A1L553C10 + A1L553C19 + A1L553C28 + A1L553C37) / 5, 0)</f>
        <v>6.0000000000000001E-3</v>
      </c>
      <c r="ET20" s="16" t="s">
        <v>3749</v>
      </c>
      <c r="EU20" s="18">
        <f>IF(RUN_YEARS &gt; 4,(A1L553C2 + A1L553C11 + A1L553C20 + A1L553C29 + A1L553C38) / 5, 0)</f>
        <v>0.18280000000000002</v>
      </c>
      <c r="EV20" s="16" t="s">
        <v>3750</v>
      </c>
      <c r="EW20" s="18">
        <f>IF(RUN_YEARS &gt; 4,(A1L553C3 + A1L553C12 + A1L553C21 + A1L553C30 + A1L553C39) / 5, 0)</f>
        <v>0.54879999999999995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0.74360000000000004</v>
      </c>
      <c r="FB20" s="16" t="s">
        <v>3753</v>
      </c>
      <c r="FC20" s="18">
        <f>IF(RUN_YEARS &gt; 4,(A1L553C6 + A1L553C15 + A1L553C24 + A1L553C33 + A1L553C42) / 5, 0)</f>
        <v>0.73160000000000003</v>
      </c>
      <c r="FD20" s="16" t="s">
        <v>3754</v>
      </c>
      <c r="FE20" s="18">
        <f>IF(RUN_YEARS &gt; 4,(A1L553C7 + A1L553C16 + A1L553C25 + A1L553C34 + A1L553C43) / 5, 0)</f>
        <v>0.73759999999999992</v>
      </c>
      <c r="FF20" s="16" t="s">
        <v>3755</v>
      </c>
      <c r="FG20" s="18">
        <f>IF(A1L553C77 &lt;&gt; 0,A1L553C78 / A1L553C77,0)</f>
        <v>0.98386229155459926</v>
      </c>
      <c r="FH20" s="16" t="s">
        <v>3756</v>
      </c>
      <c r="FI20" s="18">
        <f>IF(A1L553C80 = 0,A1L556C80, A1L553C80)</f>
        <v>0.98386229155459926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90.924999999999997</v>
      </c>
      <c r="F21" s="16" t="s">
        <v>2959</v>
      </c>
      <c r="G21" s="6">
        <v>17.552</v>
      </c>
      <c r="H21" s="16" t="s">
        <v>2959</v>
      </c>
      <c r="I21" s="6">
        <v>67.465999999999994</v>
      </c>
      <c r="J21" s="16" t="s">
        <v>2959</v>
      </c>
      <c r="K21" s="6">
        <v>3.6659999999999999</v>
      </c>
      <c r="L21" s="16" t="s">
        <v>3757</v>
      </c>
      <c r="M21" s="1">
        <f>(A1L554C1 * 2 + A1L554C2 + A1L554C3)</f>
        <v>266.86799999999999</v>
      </c>
      <c r="N21" s="16" t="s">
        <v>3758</v>
      </c>
      <c r="O21" s="1">
        <f>(A1L554C4 * 2 + A1L554C2 + A1L554C3)</f>
        <v>92.35</v>
      </c>
      <c r="P21" s="16" t="s">
        <v>3759</v>
      </c>
      <c r="Q21" s="1">
        <f>(A1L554C1 + A1L554C2 + A1L554C3 + A1L554C4)</f>
        <v>179.60899999999998</v>
      </c>
      <c r="R21" s="16" t="s">
        <v>3760</v>
      </c>
      <c r="S21" s="18">
        <f>IF(A1L554C5 &lt;&gt; 0,A1L554C6 / A1L554C5,0)</f>
        <v>0.34605123132035309</v>
      </c>
      <c r="T21" s="16" t="s">
        <v>3761</v>
      </c>
      <c r="U21" s="18">
        <f>IF(A1L554C8 = 0,A1L556C8, A1L554C8)</f>
        <v>0.34605123132035309</v>
      </c>
      <c r="V21" s="16" t="s">
        <v>2965</v>
      </c>
      <c r="W21" s="6">
        <v>78.555000000000007</v>
      </c>
      <c r="X21" s="16" t="s">
        <v>2965</v>
      </c>
      <c r="Y21" s="6">
        <v>14.558999999999999</v>
      </c>
      <c r="Z21" s="16" t="s">
        <v>2965</v>
      </c>
      <c r="AA21" s="6">
        <v>66.391000000000005</v>
      </c>
      <c r="AB21" s="16" t="s">
        <v>2965</v>
      </c>
      <c r="AC21" s="6">
        <v>6.6040000000000001</v>
      </c>
      <c r="AD21" s="16" t="s">
        <v>3762</v>
      </c>
      <c r="AE21" s="1">
        <f>(A1L554C10 * 2 + A1L554C11 + A1L554C12)</f>
        <v>238.06</v>
      </c>
      <c r="AF21" s="16" t="s">
        <v>3763</v>
      </c>
      <c r="AG21" s="1">
        <f>(A1L554C13 * 2 + A1L554C11 + A1L554C12)</f>
        <v>94.158000000000001</v>
      </c>
      <c r="AH21" s="16" t="s">
        <v>3764</v>
      </c>
      <c r="AI21" s="1">
        <f>(A1L554C10 + A1L554C11 + A1L554C12 + A1L554C13)</f>
        <v>166.10900000000001</v>
      </c>
      <c r="AJ21" s="16" t="s">
        <v>3765</v>
      </c>
      <c r="AK21" s="18">
        <f>IF(A1L554C14 &lt;&gt; 0,A1L554C15 / A1L554C14,0)</f>
        <v>0.39552213727631691</v>
      </c>
      <c r="AL21" s="16" t="s">
        <v>3766</v>
      </c>
      <c r="AM21" s="18">
        <f>IF(A1L554C17 = 0,A1L556C17, A1L554C17)</f>
        <v>0.39552213727631691</v>
      </c>
      <c r="AN21" s="16" t="s">
        <v>2971</v>
      </c>
      <c r="AO21" s="6">
        <v>74.290999999999997</v>
      </c>
      <c r="AP21" s="16" t="s">
        <v>2971</v>
      </c>
      <c r="AQ21" s="6">
        <v>21.745000000000001</v>
      </c>
      <c r="AR21" s="16" t="s">
        <v>2971</v>
      </c>
      <c r="AS21" s="6">
        <v>59.465000000000003</v>
      </c>
      <c r="AT21" s="16" t="s">
        <v>2971</v>
      </c>
      <c r="AU21" s="6">
        <v>2.13</v>
      </c>
      <c r="AV21" s="16" t="s">
        <v>3767</v>
      </c>
      <c r="AW21" s="1">
        <f>(A1L554C19 * 2 + A1L554C20 + A1L554C21)</f>
        <v>229.792</v>
      </c>
      <c r="AX21" s="16" t="s">
        <v>3768</v>
      </c>
      <c r="AY21" s="1">
        <f>(A1L554C22 * 2 + A1L554C20 + A1L554C21)</f>
        <v>85.47</v>
      </c>
      <c r="AZ21" s="16" t="s">
        <v>3769</v>
      </c>
      <c r="BA21" s="1">
        <f>(A1L554C19 + A1L554C20 + A1L554C21 + A1L554C22)</f>
        <v>157.631</v>
      </c>
      <c r="BB21" s="16" t="s">
        <v>3770</v>
      </c>
      <c r="BC21" s="18">
        <f>IF(A1L554C23 &lt;&gt; 0,A1L554C24 / A1L554C23,0)</f>
        <v>0.37194506336164879</v>
      </c>
      <c r="BD21" s="16" t="s">
        <v>3771</v>
      </c>
      <c r="BE21" s="18">
        <f>IF(A1L554C26 = 0,A1L556C26, A1L554C26)</f>
        <v>0.37194506336164879</v>
      </c>
      <c r="BF21" s="16" t="s">
        <v>2977</v>
      </c>
      <c r="BG21" s="6">
        <v>65.275000000000006</v>
      </c>
      <c r="BH21" s="16" t="s">
        <v>2977</v>
      </c>
      <c r="BI21" s="6">
        <v>17.605</v>
      </c>
      <c r="BJ21" s="16" t="s">
        <v>2977</v>
      </c>
      <c r="BK21" s="6">
        <v>58.725000000000001</v>
      </c>
      <c r="BL21" s="16" t="s">
        <v>2977</v>
      </c>
      <c r="BM21" s="6">
        <v>2.452</v>
      </c>
      <c r="BN21" s="16" t="s">
        <v>3772</v>
      </c>
      <c r="BO21" s="1">
        <f>(A1L554C28 * 2 + A1L554C29 + A1L554C30)</f>
        <v>206.88</v>
      </c>
      <c r="BP21" s="16" t="s">
        <v>3773</v>
      </c>
      <c r="BQ21" s="1">
        <f>(A1L554C31 * 2 + A1L554C29 + A1L554C30)</f>
        <v>81.234000000000009</v>
      </c>
      <c r="BR21" s="16" t="s">
        <v>3774</v>
      </c>
      <c r="BS21" s="1">
        <f>(A1L554C28 + A1L554C29 + A1L554C30 + A1L554C31)</f>
        <v>144.05700000000002</v>
      </c>
      <c r="BT21" s="16" t="s">
        <v>3775</v>
      </c>
      <c r="BU21" s="18">
        <f>IF(A1L554C32 &lt;&gt; 0,A1L554C33 / A1L554C32,0)</f>
        <v>0.3926624129930395</v>
      </c>
      <c r="BV21" s="16" t="s">
        <v>3776</v>
      </c>
      <c r="BW21" s="18">
        <f>IF(A1L554C35 = 0,A1L556C35, A1L554C35)</f>
        <v>0.3926624129930395</v>
      </c>
      <c r="BX21" s="16" t="s">
        <v>2983</v>
      </c>
      <c r="BY21" s="6">
        <v>61.456000000000003</v>
      </c>
      <c r="BZ21" s="16" t="s">
        <v>2983</v>
      </c>
      <c r="CA21" s="6">
        <v>14.65</v>
      </c>
      <c r="CB21" s="16" t="s">
        <v>2983</v>
      </c>
      <c r="CC21" s="6">
        <v>61.972000000000001</v>
      </c>
      <c r="CD21" s="16" t="s">
        <v>2983</v>
      </c>
      <c r="CE21" s="6">
        <v>1.417</v>
      </c>
      <c r="CF21" s="16" t="s">
        <v>3777</v>
      </c>
      <c r="CG21" s="1">
        <f>(A1L554C37 * 2 + A1L554C38 + A1L554C39)</f>
        <v>199.53400000000002</v>
      </c>
      <c r="CH21" s="16" t="s">
        <v>3778</v>
      </c>
      <c r="CI21" s="1">
        <f>(A1L554C40 * 2 + A1L554C38 + A1L554C39)</f>
        <v>79.456000000000003</v>
      </c>
      <c r="CJ21" s="16" t="s">
        <v>3779</v>
      </c>
      <c r="CK21" s="1">
        <f>(A1L554C37 + A1L554C38 + A1L554C39 + A1L554C40)</f>
        <v>139.495</v>
      </c>
      <c r="CL21" s="16" t="s">
        <v>3780</v>
      </c>
      <c r="CM21" s="18">
        <f>IF(A1L554C41 &lt;&gt; 0,A1L554C42 / A1L554C41,0)</f>
        <v>0.39820782423045692</v>
      </c>
      <c r="CN21" s="16" t="s">
        <v>3781</v>
      </c>
      <c r="CO21" s="18">
        <f>IF(A1L554C44 = 0,A1L556C44, A1L554C44)</f>
        <v>0.39820782423045692</v>
      </c>
      <c r="CP21" s="16" t="s">
        <v>3782</v>
      </c>
      <c r="CQ21" s="18">
        <f>IF(RUN_YEARS &gt; 1,(A1L554C1 + A1L554C10) / 2, 0)</f>
        <v>84.740000000000009</v>
      </c>
      <c r="CR21" s="16" t="s">
        <v>3783</v>
      </c>
      <c r="CS21" s="18">
        <f>IF(RUN_YEARS &gt; 1,(A1L554C2 + A1L554C11) / 2, 0)</f>
        <v>16.055499999999999</v>
      </c>
      <c r="CT21" s="16" t="s">
        <v>3784</v>
      </c>
      <c r="CU21" s="18">
        <f>IF(RUN_YEARS &gt; 1,(A1L554C3 + A1L554C12) / 2, 0)</f>
        <v>66.9285</v>
      </c>
      <c r="CV21" s="16" t="s">
        <v>3785</v>
      </c>
      <c r="CW21" s="18">
        <f>IF(RUN_YEARS &gt; 1,(A1L554C4 + A1L554C13) / 2, 0)</f>
        <v>5.1349999999999998</v>
      </c>
      <c r="CX21" s="16" t="s">
        <v>3786</v>
      </c>
      <c r="CY21" s="18">
        <f>IF(RUN_YEARS &gt; 1,(A1L554C5 + A1L554C14) / 2, 0)</f>
        <v>252.464</v>
      </c>
      <c r="CZ21" s="16" t="s">
        <v>3787</v>
      </c>
      <c r="DA21" s="18">
        <f>IF(RUN_YEARS &gt; 1,(A1L554C6 + A1L554C15) / 2, 0)</f>
        <v>93.253999999999991</v>
      </c>
      <c r="DB21" s="16" t="s">
        <v>3788</v>
      </c>
      <c r="DC21" s="18">
        <f>IF(RUN_YEARS &gt; 1,(A1L554C7 + A1L554C16) / 2, 0)</f>
        <v>172.85899999999998</v>
      </c>
      <c r="DD21" s="16" t="s">
        <v>3789</v>
      </c>
      <c r="DE21" s="18">
        <f>IF(A1L554C50 &lt;&gt; 0,A1L554C51 / A1L554C50,0)</f>
        <v>0.36937543570568476</v>
      </c>
      <c r="DF21" s="16" t="s">
        <v>3790</v>
      </c>
      <c r="DG21" s="18">
        <f>IF(A1L554C53 = 0,A1L556C53, A1L554C53)</f>
        <v>0.36937543570568476</v>
      </c>
      <c r="DH21" s="16" t="s">
        <v>3791</v>
      </c>
      <c r="DI21" s="18">
        <f>IF(RUN_YEARS &gt; 2,(A1L554C1 + A1L554C10 + A1L554C19) / 3, 0)</f>
        <v>81.257000000000005</v>
      </c>
      <c r="DJ21" s="16" t="s">
        <v>3792</v>
      </c>
      <c r="DK21" s="18">
        <f>IF(RUN_YEARS &gt; 2,(A1L554C2 + A1L554C11 + A1L554C20) / 3, 0)</f>
        <v>17.951999999999998</v>
      </c>
      <c r="DL21" s="16" t="s">
        <v>3793</v>
      </c>
      <c r="DM21" s="18">
        <f>IF(RUN_YEARS &gt; 2,(A1L554C3 + A1L554C12 + A1L554C21) / 3, 0)</f>
        <v>64.440666666666672</v>
      </c>
      <c r="DN21" s="16" t="s">
        <v>3794</v>
      </c>
      <c r="DO21" s="18">
        <f>IF(RUN_YEARS &gt; 2,(A1L554C4 + A1L554C13 + A1L554C22) / 3, 0)</f>
        <v>4.1333333333333329</v>
      </c>
      <c r="DP21" s="16" t="s">
        <v>3795</v>
      </c>
      <c r="DQ21" s="18">
        <f>IF(RUN_YEARS &gt; 2,(A1L554C5 + A1L554C14 + A1L554C23) / 3, 0)</f>
        <v>244.90666666666667</v>
      </c>
      <c r="DR21" s="16" t="s">
        <v>3796</v>
      </c>
      <c r="DS21" s="18">
        <f>IF(RUN_YEARS &gt; 2,(A1L554C6 + A1L554C15 + A1L554C24) / 3, 0)</f>
        <v>90.659333333333322</v>
      </c>
      <c r="DT21" s="16" t="s">
        <v>3797</v>
      </c>
      <c r="DU21" s="18">
        <f>IF(RUN_YEARS &gt; 2,(A1L554C7 + A1L554C16 + A1L554C25) / 3, 0)</f>
        <v>167.78299999999999</v>
      </c>
      <c r="DV21" s="16" t="s">
        <v>3798</v>
      </c>
      <c r="DW21" s="18">
        <f>IF(A1L554C59 &lt;&gt; 0,A1L554C60 / A1L554C59,0)</f>
        <v>0.37017911585365848</v>
      </c>
      <c r="DX21" s="16" t="s">
        <v>3799</v>
      </c>
      <c r="DY21" s="18">
        <f>IF(A1L554C62 = 0,A1L556C62, A1L554C62)</f>
        <v>0.37017911585365848</v>
      </c>
      <c r="DZ21" s="16" t="s">
        <v>3800</v>
      </c>
      <c r="EA21" s="18">
        <f>IF(RUN_YEARS &gt; 3,(A1L554C1 + A1L554C10 + A1L554C19 + A1L554C28) / 4, 0)</f>
        <v>77.261500000000012</v>
      </c>
      <c r="EB21" s="16" t="s">
        <v>3801</v>
      </c>
      <c r="EC21" s="18">
        <f>IF(RUN_YEARS &gt; 3,(A1L554C2 + A1L554C11 + A1L554C20 + A1L554C29) / 4, 0)</f>
        <v>17.86525</v>
      </c>
      <c r="ED21" s="16" t="s">
        <v>3802</v>
      </c>
      <c r="EE21" s="18">
        <f>IF(RUN_YEARS &gt; 3,(A1L554C3 + A1L554C12 + A1L554C21 + A1L554C30) / 4, 0)</f>
        <v>63.011749999999999</v>
      </c>
      <c r="EF21" s="16" t="s">
        <v>3803</v>
      </c>
      <c r="EG21" s="18">
        <f>IF(RUN_YEARS &gt; 3,(A1L554C4 + A1L554C13 + A1L554C22 + A1L554C31) / 4, 0)</f>
        <v>3.7129999999999996</v>
      </c>
      <c r="EH21" s="16" t="s">
        <v>3804</v>
      </c>
      <c r="EI21" s="18">
        <f>IF(RUN_YEARS &gt; 3,(A1L554C5 + A1L554C14 + A1L554C23 + A1L554C32) / 4, 0)</f>
        <v>235.4</v>
      </c>
      <c r="EJ21" s="16" t="s">
        <v>3805</v>
      </c>
      <c r="EK21" s="18">
        <f>IF(RUN_YEARS &gt; 3,(A1L554C6 + A1L554C15 + A1L554C24 + A1L554C33) / 4, 0)</f>
        <v>88.302999999999997</v>
      </c>
      <c r="EL21" s="16" t="s">
        <v>3806</v>
      </c>
      <c r="EM21" s="18">
        <f>IF(RUN_YEARS &gt; 3,(A1L554C7 + A1L554C16 + A1L554C25 + A1L554C34) / 4, 0)</f>
        <v>161.85149999999999</v>
      </c>
      <c r="EN21" s="16" t="s">
        <v>3807</v>
      </c>
      <c r="EO21" s="18">
        <f>IF(A1L554C68 &lt;&gt; 0,A1L554C69 / A1L554C68,0)</f>
        <v>0.37511894647408667</v>
      </c>
      <c r="EP21" s="16" t="s">
        <v>3808</v>
      </c>
      <c r="EQ21" s="18">
        <f>IF(A1L554C71 = 0,A1L556C71, A1L554C71)</f>
        <v>0.37511894647408667</v>
      </c>
      <c r="ER21" s="16" t="s">
        <v>3809</v>
      </c>
      <c r="ES21" s="18">
        <f>IF(RUN_YEARS &gt; 4,(A1L554C1 + A1L554C10 + A1L554C19 + A1L554C28 + A1L554C37) / 5, 0)</f>
        <v>74.100400000000008</v>
      </c>
      <c r="ET21" s="16" t="s">
        <v>3810</v>
      </c>
      <c r="EU21" s="18">
        <f>IF(RUN_YEARS &gt; 4,(A1L554C2 + A1L554C11 + A1L554C20 + A1L554C29 + A1L554C38) / 5, 0)</f>
        <v>17.222200000000001</v>
      </c>
      <c r="EV21" s="16" t="s">
        <v>3811</v>
      </c>
      <c r="EW21" s="18">
        <f>IF(RUN_YEARS &gt; 4,(A1L554C3 + A1L554C12 + A1L554C21 + A1L554C30 + A1L554C39) / 5, 0)</f>
        <v>62.803800000000003</v>
      </c>
      <c r="EX21" s="16" t="s">
        <v>3812</v>
      </c>
      <c r="EY21" s="18">
        <f>IF(RUN_YEARS &gt; 4,(A1L554C4 + A1L554C13 + A1L554C22 + A1L554C31 + A1L554C40) / 5, 0)</f>
        <v>3.2537999999999996</v>
      </c>
      <c r="EZ21" s="16" t="s">
        <v>3813</v>
      </c>
      <c r="FA21" s="18">
        <f>IF(RUN_YEARS &gt; 4,(A1L554C5 + A1L554C14 + A1L554C23 + A1L554C32 + A1L554C41) / 5, 0)</f>
        <v>228.2268</v>
      </c>
      <c r="FB21" s="16" t="s">
        <v>3814</v>
      </c>
      <c r="FC21" s="18">
        <f>IF(RUN_YEARS &gt; 4,(A1L554C6 + A1L554C15 + A1L554C24 + A1L554C33 + A1L554C42) / 5, 0)</f>
        <v>86.533600000000007</v>
      </c>
      <c r="FD21" s="16" t="s">
        <v>3815</v>
      </c>
      <c r="FE21" s="18">
        <f>IF(RUN_YEARS &gt; 4,(A1L554C7 + A1L554C16 + A1L554C25 + A1L554C34 + A1L554C43) / 5, 0)</f>
        <v>157.3802</v>
      </c>
      <c r="FF21" s="16" t="s">
        <v>3816</v>
      </c>
      <c r="FG21" s="18">
        <f>IF(A1L554C77 &lt;&gt; 0,A1L554C78 / A1L554C77,0)</f>
        <v>0.37915617271941776</v>
      </c>
      <c r="FH21" s="16" t="s">
        <v>3817</v>
      </c>
      <c r="FI21" s="18">
        <f>IF(A1L554C80 = 0,A1L556C80, A1L554C80)</f>
        <v>0.37915617271941776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450.17700000000002</v>
      </c>
      <c r="F22" s="16" t="s">
        <v>2959</v>
      </c>
      <c r="G22" s="6">
        <v>219.14500000000001</v>
      </c>
      <c r="H22" s="16" t="s">
        <v>2959</v>
      </c>
      <c r="I22" s="6">
        <v>317.291</v>
      </c>
      <c r="J22" s="16" t="s">
        <v>2959</v>
      </c>
      <c r="K22" s="6">
        <v>2.6659999999999999</v>
      </c>
      <c r="L22" s="16" t="s">
        <v>3818</v>
      </c>
      <c r="M22" s="1">
        <f>(A1L555C1 * 2 + A1L555C2 + A1L555C3)</f>
        <v>1436.79</v>
      </c>
      <c r="N22" s="16" t="s">
        <v>3819</v>
      </c>
      <c r="O22" s="1">
        <f>(A1L555C4 * 2 + A1L555C2 + A1L555C3)</f>
        <v>541.76800000000003</v>
      </c>
      <c r="P22" s="16" t="s">
        <v>3820</v>
      </c>
      <c r="Q22" s="1">
        <f>(A1L555C1 + A1L555C2 + A1L555C3 + A1L555C4)</f>
        <v>989.27900000000011</v>
      </c>
      <c r="R22" s="16" t="s">
        <v>3821</v>
      </c>
      <c r="S22" s="18">
        <f>IF(A1L555C5 &lt;&gt; 0,A1L555C6 / A1L555C5,0)</f>
        <v>0.37706832592097667</v>
      </c>
      <c r="T22" s="16" t="s">
        <v>3822</v>
      </c>
      <c r="U22" s="18">
        <f>IF(A1L555C8 = 0,A1L556C8, A1L555C8)</f>
        <v>0.37706832592097667</v>
      </c>
      <c r="V22" s="16" t="s">
        <v>2965</v>
      </c>
      <c r="W22" s="6">
        <v>428.26799999999997</v>
      </c>
      <c r="X22" s="16" t="s">
        <v>2965</v>
      </c>
      <c r="Y22" s="6">
        <v>221.78</v>
      </c>
      <c r="Z22" s="16" t="s">
        <v>2965</v>
      </c>
      <c r="AA22" s="6">
        <v>341.92599999999999</v>
      </c>
      <c r="AB22" s="16" t="s">
        <v>2965</v>
      </c>
      <c r="AC22" s="6">
        <v>6.2370000000000001</v>
      </c>
      <c r="AD22" s="16" t="s">
        <v>3823</v>
      </c>
      <c r="AE22" s="1">
        <f>(A1L555C10 * 2 + A1L555C11 + A1L555C12)</f>
        <v>1420.242</v>
      </c>
      <c r="AF22" s="16" t="s">
        <v>3824</v>
      </c>
      <c r="AG22" s="1">
        <f>(A1L555C13 * 2 + A1L555C11 + A1L555C12)</f>
        <v>576.17999999999995</v>
      </c>
      <c r="AH22" s="16" t="s">
        <v>3825</v>
      </c>
      <c r="AI22" s="1">
        <f>(A1L555C10 + A1L555C11 + A1L555C12 + A1L555C13)</f>
        <v>998.2109999999999</v>
      </c>
      <c r="AJ22" s="16" t="s">
        <v>3826</v>
      </c>
      <c r="AK22" s="18">
        <f>IF(A1L555C14 &lt;&gt; 0,A1L555C15 / A1L555C14,0)</f>
        <v>0.40569142441921868</v>
      </c>
      <c r="AL22" s="16" t="s">
        <v>3827</v>
      </c>
      <c r="AM22" s="18">
        <f>IF(A1L555C17 = 0,A1L556C17, A1L555C17)</f>
        <v>0.40569142441921868</v>
      </c>
      <c r="AN22" s="16" t="s">
        <v>2971</v>
      </c>
      <c r="AO22" s="6">
        <v>396.77</v>
      </c>
      <c r="AP22" s="16" t="s">
        <v>2971</v>
      </c>
      <c r="AQ22" s="6">
        <v>216.721</v>
      </c>
      <c r="AR22" s="16" t="s">
        <v>2971</v>
      </c>
      <c r="AS22" s="6">
        <v>304.06599999999997</v>
      </c>
      <c r="AT22" s="16" t="s">
        <v>2971</v>
      </c>
      <c r="AU22" s="6">
        <v>6.83</v>
      </c>
      <c r="AV22" s="16" t="s">
        <v>3828</v>
      </c>
      <c r="AW22" s="1">
        <f>(A1L555C19 * 2 + A1L555C20 + A1L555C21)</f>
        <v>1314.327</v>
      </c>
      <c r="AX22" s="16" t="s">
        <v>3829</v>
      </c>
      <c r="AY22" s="1">
        <f>(A1L555C22 * 2 + A1L555C20 + A1L555C21)</f>
        <v>534.447</v>
      </c>
      <c r="AZ22" s="16" t="s">
        <v>3830</v>
      </c>
      <c r="BA22" s="1">
        <f>(A1L555C19 + A1L555C20 + A1L555C21 + A1L555C22)</f>
        <v>924.38700000000006</v>
      </c>
      <c r="BB22" s="16" t="s">
        <v>3831</v>
      </c>
      <c r="BC22" s="18">
        <f>IF(A1L555C23 &lt;&gt; 0,A1L555C24 / A1L555C23,0)</f>
        <v>0.40663168298300195</v>
      </c>
      <c r="BD22" s="16" t="s">
        <v>3832</v>
      </c>
      <c r="BE22" s="18">
        <f>IF(A1L555C26 = 0,A1L556C26, A1L555C26)</f>
        <v>0.40663168298300195</v>
      </c>
      <c r="BF22" s="16" t="s">
        <v>2977</v>
      </c>
      <c r="BG22" s="6">
        <v>376.16199999999998</v>
      </c>
      <c r="BH22" s="16" t="s">
        <v>2977</v>
      </c>
      <c r="BI22" s="6">
        <v>218.83</v>
      </c>
      <c r="BJ22" s="16" t="s">
        <v>2977</v>
      </c>
      <c r="BK22" s="6">
        <v>171.005</v>
      </c>
      <c r="BL22" s="16" t="s">
        <v>2977</v>
      </c>
      <c r="BM22" s="6">
        <v>4.9260000000000002</v>
      </c>
      <c r="BN22" s="16" t="s">
        <v>3833</v>
      </c>
      <c r="BO22" s="1">
        <f>(A1L555C28 * 2 + A1L555C29 + A1L555C30)</f>
        <v>1142.1590000000001</v>
      </c>
      <c r="BP22" s="16" t="s">
        <v>3834</v>
      </c>
      <c r="BQ22" s="1">
        <f>(A1L555C31 * 2 + A1L555C29 + A1L555C30)</f>
        <v>399.68700000000001</v>
      </c>
      <c r="BR22" s="16" t="s">
        <v>3835</v>
      </c>
      <c r="BS22" s="1">
        <f>(A1L555C28 + A1L555C29 + A1L555C30 + A1L555C31)</f>
        <v>770.923</v>
      </c>
      <c r="BT22" s="16" t="s">
        <v>3836</v>
      </c>
      <c r="BU22" s="18">
        <f>IF(A1L555C32 &lt;&gt; 0,A1L555C33 / A1L555C32,0)</f>
        <v>0.34993989453307289</v>
      </c>
      <c r="BV22" s="16" t="s">
        <v>3837</v>
      </c>
      <c r="BW22" s="18">
        <f>IF(A1L555C35 = 0,A1L556C35, A1L555C35)</f>
        <v>0.34993989453307289</v>
      </c>
      <c r="BX22" s="16" t="s">
        <v>2983</v>
      </c>
      <c r="BY22" s="6">
        <v>348.98399999999998</v>
      </c>
      <c r="BZ22" s="16" t="s">
        <v>2983</v>
      </c>
      <c r="CA22" s="6">
        <v>205.46299999999999</v>
      </c>
      <c r="CB22" s="16" t="s">
        <v>2983</v>
      </c>
      <c r="CC22" s="6">
        <v>139.47</v>
      </c>
      <c r="CD22" s="16" t="s">
        <v>2983</v>
      </c>
      <c r="CE22" s="6">
        <v>6.7409999999999997</v>
      </c>
      <c r="CF22" s="16" t="s">
        <v>3838</v>
      </c>
      <c r="CG22" s="1">
        <f>(A1L555C37 * 2 + A1L555C38 + A1L555C39)</f>
        <v>1042.9009999999998</v>
      </c>
      <c r="CH22" s="16" t="s">
        <v>3839</v>
      </c>
      <c r="CI22" s="1">
        <f>(A1L555C40 * 2 + A1L555C38 + A1L555C39)</f>
        <v>358.41499999999996</v>
      </c>
      <c r="CJ22" s="16" t="s">
        <v>3840</v>
      </c>
      <c r="CK22" s="1">
        <f>(A1L555C37 + A1L555C38 + A1L555C39 + A1L555C40)</f>
        <v>700.65800000000002</v>
      </c>
      <c r="CL22" s="16" t="s">
        <v>3841</v>
      </c>
      <c r="CM22" s="18">
        <f>IF(A1L555C41 &lt;&gt; 0,A1L555C42 / A1L555C41,0)</f>
        <v>0.34367116341819598</v>
      </c>
      <c r="CN22" s="16" t="s">
        <v>3842</v>
      </c>
      <c r="CO22" s="18">
        <f>IF(A1L555C44 = 0,A1L556C44, A1L555C44)</f>
        <v>0.34367116341819598</v>
      </c>
      <c r="CP22" s="16" t="s">
        <v>3843</v>
      </c>
      <c r="CQ22" s="18">
        <f>IF(RUN_YEARS &gt; 1,(A1L555C1 + A1L555C10) / 2, 0)</f>
        <v>439.22249999999997</v>
      </c>
      <c r="CR22" s="16" t="s">
        <v>3844</v>
      </c>
      <c r="CS22" s="18">
        <f>IF(RUN_YEARS &gt; 1,(A1L555C2 + A1L555C11) / 2, 0)</f>
        <v>220.46250000000001</v>
      </c>
      <c r="CT22" s="16" t="s">
        <v>3845</v>
      </c>
      <c r="CU22" s="18">
        <f>IF(RUN_YEARS &gt; 1,(A1L555C3 + A1L555C12) / 2, 0)</f>
        <v>329.60849999999999</v>
      </c>
      <c r="CV22" s="16" t="s">
        <v>3846</v>
      </c>
      <c r="CW22" s="18">
        <f>IF(RUN_YEARS &gt; 1,(A1L555C4 + A1L555C13) / 2, 0)</f>
        <v>4.4515000000000002</v>
      </c>
      <c r="CX22" s="16" t="s">
        <v>3847</v>
      </c>
      <c r="CY22" s="18">
        <f>IF(RUN_YEARS &gt; 1,(A1L555C5 + A1L555C14) / 2, 0)</f>
        <v>1428.5160000000001</v>
      </c>
      <c r="CZ22" s="16" t="s">
        <v>3848</v>
      </c>
      <c r="DA22" s="18">
        <f>IF(RUN_YEARS &gt; 1,(A1L555C6 + A1L555C15) / 2, 0)</f>
        <v>558.97399999999993</v>
      </c>
      <c r="DB22" s="16" t="s">
        <v>3849</v>
      </c>
      <c r="DC22" s="18">
        <f>IF(RUN_YEARS &gt; 1,(A1L555C7 + A1L555C16) / 2, 0)</f>
        <v>993.745</v>
      </c>
      <c r="DD22" s="16" t="s">
        <v>3850</v>
      </c>
      <c r="DE22" s="18">
        <f>IF(A1L555C50 &lt;&gt; 0,A1L555C51 / A1L555C50,0)</f>
        <v>0.39129698232291404</v>
      </c>
      <c r="DF22" s="16" t="s">
        <v>3851</v>
      </c>
      <c r="DG22" s="18">
        <f>IF(A1L555C53 = 0,A1L556C53, A1L555C53)</f>
        <v>0.39129698232291404</v>
      </c>
      <c r="DH22" s="16" t="s">
        <v>3852</v>
      </c>
      <c r="DI22" s="18">
        <f>IF(RUN_YEARS &gt; 2,(A1L555C1 + A1L555C10 + A1L555C19) / 3, 0)</f>
        <v>425.07166666666666</v>
      </c>
      <c r="DJ22" s="16" t="s">
        <v>3853</v>
      </c>
      <c r="DK22" s="18">
        <f>IF(RUN_YEARS &gt; 2,(A1L555C2 + A1L555C11 + A1L555C20) / 3, 0)</f>
        <v>219.21533333333332</v>
      </c>
      <c r="DL22" s="16" t="s">
        <v>3854</v>
      </c>
      <c r="DM22" s="18">
        <f>IF(RUN_YEARS &gt; 2,(A1L555C3 + A1L555C12 + A1L555C21) / 3, 0)</f>
        <v>321.09433333333328</v>
      </c>
      <c r="DN22" s="16" t="s">
        <v>3855</v>
      </c>
      <c r="DO22" s="18">
        <f>IF(RUN_YEARS &gt; 2,(A1L555C4 + A1L555C13 + A1L555C22) / 3, 0)</f>
        <v>5.2443333333333335</v>
      </c>
      <c r="DP22" s="16" t="s">
        <v>3856</v>
      </c>
      <c r="DQ22" s="18">
        <f>IF(RUN_YEARS &gt; 2,(A1L555C5 + A1L555C14 + A1L555C23) / 3, 0)</f>
        <v>1390.4530000000002</v>
      </c>
      <c r="DR22" s="16" t="s">
        <v>3857</v>
      </c>
      <c r="DS22" s="18">
        <f>IF(RUN_YEARS &gt; 2,(A1L555C6 + A1L555C15 + A1L555C24) / 3, 0)</f>
        <v>550.79833333333329</v>
      </c>
      <c r="DT22" s="16" t="s">
        <v>3858</v>
      </c>
      <c r="DU22" s="18">
        <f>IF(RUN_YEARS &gt; 2,(A1L555C7 + A1L555C16 + A1L555C25) / 3, 0)</f>
        <v>970.62566666666669</v>
      </c>
      <c r="DV22" s="16" t="s">
        <v>3859</v>
      </c>
      <c r="DW22" s="18">
        <f>IF(A1L555C59 &lt;&gt; 0,A1L555C60 / A1L555C59,0)</f>
        <v>0.39612869570804132</v>
      </c>
      <c r="DX22" s="16" t="s">
        <v>3860</v>
      </c>
      <c r="DY22" s="18">
        <f>IF(A1L555C62 = 0,A1L556C62, A1L555C62)</f>
        <v>0.39612869570804132</v>
      </c>
      <c r="DZ22" s="16" t="s">
        <v>3861</v>
      </c>
      <c r="EA22" s="18">
        <f>IF(RUN_YEARS &gt; 3,(A1L555C1 + A1L555C10 + A1L555C19 + A1L555C28) / 4, 0)</f>
        <v>412.84424999999999</v>
      </c>
      <c r="EB22" s="16" t="s">
        <v>3862</v>
      </c>
      <c r="EC22" s="18">
        <f>IF(RUN_YEARS &gt; 3,(A1L555C2 + A1L555C11 + A1L555C20 + A1L555C29) / 4, 0)</f>
        <v>219.119</v>
      </c>
      <c r="ED22" s="16" t="s">
        <v>3863</v>
      </c>
      <c r="EE22" s="18">
        <f>IF(RUN_YEARS &gt; 3,(A1L555C3 + A1L555C12 + A1L555C21 + A1L555C30) / 4, 0)</f>
        <v>283.572</v>
      </c>
      <c r="EF22" s="16" t="s">
        <v>3864</v>
      </c>
      <c r="EG22" s="18">
        <f>IF(RUN_YEARS &gt; 3,(A1L555C4 + A1L555C13 + A1L555C22 + A1L555C31) / 4, 0)</f>
        <v>5.1647499999999997</v>
      </c>
      <c r="EH22" s="16" t="s">
        <v>3865</v>
      </c>
      <c r="EI22" s="18">
        <f>IF(RUN_YEARS &gt; 3,(A1L555C5 + A1L555C14 + A1L555C23 + A1L555C32) / 4, 0)</f>
        <v>1328.3795</v>
      </c>
      <c r="EJ22" s="16" t="s">
        <v>3866</v>
      </c>
      <c r="EK22" s="18">
        <f>IF(RUN_YEARS &gt; 3,(A1L555C6 + A1L555C15 + A1L555C24 + A1L555C33) / 4, 0)</f>
        <v>513.02049999999997</v>
      </c>
      <c r="EL22" s="16" t="s">
        <v>3867</v>
      </c>
      <c r="EM22" s="18">
        <f>IF(RUN_YEARS &gt; 3,(A1L555C7 + A1L555C16 + A1L555C25 + A1L555C34) / 4, 0)</f>
        <v>920.7</v>
      </c>
      <c r="EN22" s="16" t="s">
        <v>3868</v>
      </c>
      <c r="EO22" s="18">
        <f>IF(A1L555C68 &lt;&gt; 0,A1L555C69 / A1L555C68,0)</f>
        <v>0.38620025376784267</v>
      </c>
      <c r="EP22" s="16" t="s">
        <v>3869</v>
      </c>
      <c r="EQ22" s="18">
        <f>IF(A1L555C71 = 0,A1L556C71, A1L555C71)</f>
        <v>0.38620025376784267</v>
      </c>
      <c r="ER22" s="16" t="s">
        <v>3870</v>
      </c>
      <c r="ES22" s="18">
        <f>IF(RUN_YEARS &gt; 4,(A1L555C1 + A1L555C10 + A1L555C19 + A1L555C28 + A1L555C37) / 5, 0)</f>
        <v>400.07219999999995</v>
      </c>
      <c r="ET22" s="16" t="s">
        <v>3871</v>
      </c>
      <c r="EU22" s="18">
        <f>IF(RUN_YEARS &gt; 4,(A1L555C2 + A1L555C11 + A1L555C20 + A1L555C29 + A1L555C38) / 5, 0)</f>
        <v>216.38780000000003</v>
      </c>
      <c r="EV22" s="16" t="s">
        <v>3872</v>
      </c>
      <c r="EW22" s="18">
        <f>IF(RUN_YEARS &gt; 4,(A1L555C3 + A1L555C12 + A1L555C21 + A1L555C30 + A1L555C39) / 5, 0)</f>
        <v>254.7516</v>
      </c>
      <c r="EX22" s="16" t="s">
        <v>3873</v>
      </c>
      <c r="EY22" s="18">
        <f>IF(RUN_YEARS &gt; 4,(A1L555C4 + A1L555C13 + A1L555C22 + A1L555C31 + A1L555C40) / 5, 0)</f>
        <v>5.4799999999999995</v>
      </c>
      <c r="EZ22" s="16" t="s">
        <v>3874</v>
      </c>
      <c r="FA22" s="18">
        <f>IF(RUN_YEARS &gt; 4,(A1L555C5 + A1L555C14 + A1L555C23 + A1L555C32 + A1L555C41) / 5, 0)</f>
        <v>1271.2837999999999</v>
      </c>
      <c r="FB22" s="16" t="s">
        <v>3875</v>
      </c>
      <c r="FC22" s="18">
        <f>IF(RUN_YEARS &gt; 4,(A1L555C6 + A1L555C15 + A1L555C24 + A1L555C33 + A1L555C42) / 5, 0)</f>
        <v>482.09939999999995</v>
      </c>
      <c r="FD22" s="16" t="s">
        <v>3876</v>
      </c>
      <c r="FE22" s="18">
        <f>IF(RUN_YEARS &gt; 4,(A1L555C7 + A1L555C16 + A1L555C25 + A1L555C34 + A1L555C43) / 5, 0)</f>
        <v>876.69160000000011</v>
      </c>
      <c r="FF22" s="16" t="s">
        <v>3877</v>
      </c>
      <c r="FG22" s="18">
        <f>IF(A1L555C77 &lt;&gt; 0,A1L555C78 / A1L555C77,0)</f>
        <v>0.37922248360279581</v>
      </c>
      <c r="FH22" s="16" t="s">
        <v>3878</v>
      </c>
      <c r="FI22" s="18">
        <f>IF(A1L555C80 = 0,A1L556C80, A1L555C80)</f>
        <v>0.37922248360279581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5954.8909999999996</v>
      </c>
      <c r="F23" s="16" t="s">
        <v>2959</v>
      </c>
      <c r="G23" s="6">
        <v>1816.433</v>
      </c>
      <c r="H23" s="16" t="s">
        <v>2959</v>
      </c>
      <c r="I23" s="6">
        <v>1606.174</v>
      </c>
      <c r="J23" s="16" t="s">
        <v>2959</v>
      </c>
      <c r="K23" s="6">
        <v>247.28</v>
      </c>
      <c r="L23" s="16" t="s">
        <v>3879</v>
      </c>
      <c r="M23" s="1">
        <f>(A1L556C1 * 2 + A1L556C2 + A1L556C3)</f>
        <v>15332.388999999999</v>
      </c>
      <c r="N23" s="16" t="s">
        <v>3880</v>
      </c>
      <c r="O23" s="1">
        <f>(A1L556C4 * 2 + A1L556C2 + A1L556C3)</f>
        <v>3917.1669999999999</v>
      </c>
      <c r="P23" s="16" t="s">
        <v>3881</v>
      </c>
      <c r="Q23" s="1">
        <f>(A1L556C1 + A1L556C2 + A1L556C3 + A1L556C4)</f>
        <v>9624.7780000000002</v>
      </c>
      <c r="R23" s="16" t="s">
        <v>3882</v>
      </c>
      <c r="S23" s="18">
        <f>IF(A1L556C5 &lt;&gt; 0,A1L556C6 / A1L556C5,0)</f>
        <v>0.25548314747297374</v>
      </c>
      <c r="T23" s="16" t="s">
        <v>3883</v>
      </c>
      <c r="U23" s="18">
        <f>IF(A1L556C8 = 0,A1L556C8, A1L556C8)</f>
        <v>0.25548314747297374</v>
      </c>
      <c r="V23" s="16" t="s">
        <v>2965</v>
      </c>
      <c r="W23" s="6">
        <v>5466.4219999999996</v>
      </c>
      <c r="X23" s="16" t="s">
        <v>2965</v>
      </c>
      <c r="Y23" s="6">
        <v>1769.6030000000001</v>
      </c>
      <c r="Z23" s="16" t="s">
        <v>2965</v>
      </c>
      <c r="AA23" s="6">
        <v>1563.952</v>
      </c>
      <c r="AB23" s="16" t="s">
        <v>2965</v>
      </c>
      <c r="AC23" s="6">
        <v>221.78200000000001</v>
      </c>
      <c r="AD23" s="16" t="s">
        <v>3884</v>
      </c>
      <c r="AE23" s="1">
        <f>(A1L556C10 * 2 + A1L556C11 + A1L556C12)</f>
        <v>14266.398999999999</v>
      </c>
      <c r="AF23" s="16" t="s">
        <v>3885</v>
      </c>
      <c r="AG23" s="1">
        <f>(A1L556C13 * 2 + A1L556C11 + A1L556C12)</f>
        <v>3777.1189999999997</v>
      </c>
      <c r="AH23" s="16" t="s">
        <v>3886</v>
      </c>
      <c r="AI23" s="1">
        <f>(A1L556C10 + A1L556C11 + A1L556C12 + A1L556C13)</f>
        <v>9021.7589999999982</v>
      </c>
      <c r="AJ23" s="16" t="s">
        <v>3887</v>
      </c>
      <c r="AK23" s="18">
        <f>IF(A1L556C14 &lt;&gt; 0,A1L556C15 / A1L556C14,0)</f>
        <v>0.26475629904925552</v>
      </c>
      <c r="AL23" s="16" t="s">
        <v>3888</v>
      </c>
      <c r="AM23" s="18">
        <f>IF(A1L556C17 = 0,A1L556C17, A1L556C17)</f>
        <v>0.26475629904925552</v>
      </c>
      <c r="AN23" s="16" t="s">
        <v>2971</v>
      </c>
      <c r="AO23" s="6">
        <v>5503.0559999999996</v>
      </c>
      <c r="AP23" s="16" t="s">
        <v>2971</v>
      </c>
      <c r="AQ23" s="6">
        <v>1827.3309999999999</v>
      </c>
      <c r="AR23" s="16" t="s">
        <v>2971</v>
      </c>
      <c r="AS23" s="6">
        <v>1497.8620000000001</v>
      </c>
      <c r="AT23" s="16" t="s">
        <v>2971</v>
      </c>
      <c r="AU23" s="6">
        <v>219.602</v>
      </c>
      <c r="AV23" s="16" t="s">
        <v>3889</v>
      </c>
      <c r="AW23" s="1">
        <f>(A1L556C19 * 2 + A1L556C20 + A1L556C21)</f>
        <v>14331.305</v>
      </c>
      <c r="AX23" s="16" t="s">
        <v>3890</v>
      </c>
      <c r="AY23" s="1">
        <f>(A1L556C22 * 2 + A1L556C20 + A1L556C21)</f>
        <v>3764.3969999999999</v>
      </c>
      <c r="AZ23" s="16" t="s">
        <v>3891</v>
      </c>
      <c r="BA23" s="1">
        <f>(A1L556C19 + A1L556C20 + A1L556C21 + A1L556C22)</f>
        <v>9047.8510000000006</v>
      </c>
      <c r="BB23" s="16" t="s">
        <v>3892</v>
      </c>
      <c r="BC23" s="18">
        <f>IF(A1L556C23 &lt;&gt; 0,A1L556C24 / A1L556C23,0)</f>
        <v>0.26266951962853347</v>
      </c>
      <c r="BD23" s="16" t="s">
        <v>3893</v>
      </c>
      <c r="BE23" s="18">
        <f>IF(A1L556C26 = 0,A1L556C26, A1L556C26)</f>
        <v>0.26266951962853347</v>
      </c>
      <c r="BF23" s="16" t="s">
        <v>2977</v>
      </c>
      <c r="BG23" s="6">
        <v>5531.79</v>
      </c>
      <c r="BH23" s="16" t="s">
        <v>2977</v>
      </c>
      <c r="BI23" s="6">
        <v>1892.9960000000001</v>
      </c>
      <c r="BJ23" s="16" t="s">
        <v>2977</v>
      </c>
      <c r="BK23" s="6">
        <v>1435.8109999999999</v>
      </c>
      <c r="BL23" s="16" t="s">
        <v>2977</v>
      </c>
      <c r="BM23" s="6">
        <v>211.417</v>
      </c>
      <c r="BN23" s="16" t="s">
        <v>3894</v>
      </c>
      <c r="BO23" s="1">
        <f>(A1L556C28 * 2 + A1L556C29 + A1L556C30)</f>
        <v>14392.387000000001</v>
      </c>
      <c r="BP23" s="16" t="s">
        <v>3895</v>
      </c>
      <c r="BQ23" s="1">
        <f>(A1L556C31 * 2 + A1L556C29 + A1L556C30)</f>
        <v>3751.6409999999996</v>
      </c>
      <c r="BR23" s="16" t="s">
        <v>3896</v>
      </c>
      <c r="BS23" s="1">
        <f>(A1L556C28 + A1L556C29 + A1L556C30 + A1L556C31)</f>
        <v>9072.0139999999992</v>
      </c>
      <c r="BT23" s="16" t="s">
        <v>3897</v>
      </c>
      <c r="BU23" s="18">
        <f>IF(A1L556C32 &lt;&gt; 0,A1L556C33 / A1L556C32,0)</f>
        <v>0.26066843533320772</v>
      </c>
      <c r="BV23" s="16" t="s">
        <v>3898</v>
      </c>
      <c r="BW23" s="18">
        <f>IF(A1L556C35 = 0,A1L556C35, A1L556C35)</f>
        <v>0.26066843533320772</v>
      </c>
      <c r="BX23" s="16" t="s">
        <v>2983</v>
      </c>
      <c r="BY23" s="6">
        <v>5487.1670000000004</v>
      </c>
      <c r="BZ23" s="16" t="s">
        <v>2983</v>
      </c>
      <c r="CA23" s="6">
        <v>1808.6569999999999</v>
      </c>
      <c r="CB23" s="16" t="s">
        <v>2983</v>
      </c>
      <c r="CC23" s="6">
        <v>1327.019</v>
      </c>
      <c r="CD23" s="16" t="s">
        <v>2983</v>
      </c>
      <c r="CE23" s="6">
        <v>191.506</v>
      </c>
      <c r="CF23" s="16" t="s">
        <v>3899</v>
      </c>
      <c r="CG23" s="1">
        <f>(A1L556C37 * 2 + A1L556C38 + A1L556C39)</f>
        <v>14110.01</v>
      </c>
      <c r="CH23" s="16" t="s">
        <v>3900</v>
      </c>
      <c r="CI23" s="1">
        <f>(A1L556C40 * 2 + A1L556C38 + A1L556C39)</f>
        <v>3518.6880000000001</v>
      </c>
      <c r="CJ23" s="16" t="s">
        <v>3901</v>
      </c>
      <c r="CK23" s="1">
        <f>(A1L556C37 + A1L556C38 + A1L556C39 + A1L556C40)</f>
        <v>8814.3490000000002</v>
      </c>
      <c r="CL23" s="16" t="s">
        <v>3902</v>
      </c>
      <c r="CM23" s="18">
        <f>IF(A1L556C41 &lt;&gt; 0,A1L556C42 / A1L556C41,0)</f>
        <v>0.24937530164755375</v>
      </c>
      <c r="CN23" s="16" t="s">
        <v>3903</v>
      </c>
      <c r="CO23" s="18">
        <f>IF(A1L556C44 = 0,A1L556C44, A1L556C44)</f>
        <v>0.24937530164755375</v>
      </c>
      <c r="CP23" s="16" t="s">
        <v>3904</v>
      </c>
      <c r="CQ23" s="18">
        <f>IF(RUN_YEARS &gt; 1,(A1L556C1 + A1L556C10) / 2, 0)</f>
        <v>5710.6564999999991</v>
      </c>
      <c r="CR23" s="16" t="s">
        <v>3905</v>
      </c>
      <c r="CS23" s="18">
        <f>IF(RUN_YEARS &gt; 1,(A1L556C2 + A1L556C11) / 2, 0)</f>
        <v>1793.018</v>
      </c>
      <c r="CT23" s="16" t="s">
        <v>3906</v>
      </c>
      <c r="CU23" s="18">
        <f>IF(RUN_YEARS &gt; 1,(A1L556C3 + A1L556C12) / 2, 0)</f>
        <v>1585.0630000000001</v>
      </c>
      <c r="CV23" s="16" t="s">
        <v>3907</v>
      </c>
      <c r="CW23" s="18">
        <f>IF(RUN_YEARS &gt; 1,(A1L556C4 + A1L556C13) / 2, 0)</f>
        <v>234.53100000000001</v>
      </c>
      <c r="CX23" s="16" t="s">
        <v>3908</v>
      </c>
      <c r="CY23" s="18">
        <f>IF(RUN_YEARS &gt; 1,(A1L556C5 + A1L556C14) / 2, 0)</f>
        <v>14799.394</v>
      </c>
      <c r="CZ23" s="16" t="s">
        <v>3909</v>
      </c>
      <c r="DA23" s="18">
        <f>IF(RUN_YEARS &gt; 1,(A1L556C6 + A1L556C15) / 2, 0)</f>
        <v>3847.143</v>
      </c>
      <c r="DB23" s="16" t="s">
        <v>3910</v>
      </c>
      <c r="DC23" s="18">
        <f>IF(RUN_YEARS &gt; 1,(A1L556C7 + A1L556C16) / 2, 0)</f>
        <v>9323.2684999999983</v>
      </c>
      <c r="DD23" s="16" t="s">
        <v>3911</v>
      </c>
      <c r="DE23" s="18">
        <f>IF(A1L556C50 &lt;&gt; 0,A1L556C51 / A1L556C50,0)</f>
        <v>0.25995273860537804</v>
      </c>
      <c r="DF23" s="16" t="s">
        <v>3912</v>
      </c>
      <c r="DG23" s="18">
        <f>IF(A1L556C53 = 0,A1L556C53, A1L556C53)</f>
        <v>0.25995273860537804</v>
      </c>
      <c r="DH23" s="16" t="s">
        <v>3913</v>
      </c>
      <c r="DI23" s="18">
        <f>IF(RUN_YEARS &gt; 2,(A1L556C1 + A1L556C10 + A1L556C19) / 3, 0)</f>
        <v>5641.4563333333326</v>
      </c>
      <c r="DJ23" s="16" t="s">
        <v>3914</v>
      </c>
      <c r="DK23" s="18">
        <f>IF(RUN_YEARS &gt; 2,(A1L556C2 + A1L556C11 + A1L556C20) / 3, 0)</f>
        <v>1804.4556666666667</v>
      </c>
      <c r="DL23" s="16" t="s">
        <v>3915</v>
      </c>
      <c r="DM23" s="18">
        <f>IF(RUN_YEARS &gt; 2,(A1L556C3 + A1L556C12 + A1L556C21) / 3, 0)</f>
        <v>1555.9960000000001</v>
      </c>
      <c r="DN23" s="16" t="s">
        <v>3916</v>
      </c>
      <c r="DO23" s="18">
        <f>IF(RUN_YEARS &gt; 2,(A1L556C4 + A1L556C13 + A1L556C22) / 3, 0)</f>
        <v>229.55466666666666</v>
      </c>
      <c r="DP23" s="16" t="s">
        <v>3917</v>
      </c>
      <c r="DQ23" s="18">
        <f>IF(RUN_YEARS &gt; 2,(A1L556C5 + A1L556C14 + A1L556C23) / 3, 0)</f>
        <v>14643.364333333333</v>
      </c>
      <c r="DR23" s="16" t="s">
        <v>3918</v>
      </c>
      <c r="DS23" s="18">
        <f>IF(RUN_YEARS &gt; 2,(A1L556C6 + A1L556C15 + A1L556C24) / 3, 0)</f>
        <v>3819.5610000000001</v>
      </c>
      <c r="DT23" s="16" t="s">
        <v>3919</v>
      </c>
      <c r="DU23" s="18">
        <f>IF(RUN_YEARS &gt; 2,(A1L556C7 + A1L556C16 + A1L556C25) / 3, 0)</f>
        <v>9231.4626666666663</v>
      </c>
      <c r="DV23" s="16" t="s">
        <v>3920</v>
      </c>
      <c r="DW23" s="18">
        <f>IF(A1L556C59 &lt;&gt; 0,A1L556C60 / A1L556C59,0)</f>
        <v>0.26083903350716786</v>
      </c>
      <c r="DX23" s="16" t="s">
        <v>3921</v>
      </c>
      <c r="DY23" s="18">
        <f>IF(A1L556C62 = 0,A1L556C62, A1L556C62)</f>
        <v>0.26083903350716786</v>
      </c>
      <c r="DZ23" s="16" t="s">
        <v>3922</v>
      </c>
      <c r="EA23" s="18">
        <f>IF(RUN_YEARS &gt; 3,(A1L556C1 + A1L556C10 + A1L556C19 + A1L556C28) / 4, 0)</f>
        <v>5614.0397499999999</v>
      </c>
      <c r="EB23" s="16" t="s">
        <v>3923</v>
      </c>
      <c r="EC23" s="18">
        <f>IF(RUN_YEARS &gt; 3,(A1L556C2 + A1L556C11 + A1L556C20 + A1L556C29) / 4, 0)</f>
        <v>1826.5907500000001</v>
      </c>
      <c r="ED23" s="16" t="s">
        <v>3924</v>
      </c>
      <c r="EE23" s="18">
        <f>IF(RUN_YEARS &gt; 3,(A1L556C3 + A1L556C12 + A1L556C21 + A1L556C30) / 4, 0)</f>
        <v>1525.94975</v>
      </c>
      <c r="EF23" s="16" t="s">
        <v>3925</v>
      </c>
      <c r="EG23" s="18">
        <f>IF(RUN_YEARS &gt; 3,(A1L556C4 + A1L556C13 + A1L556C22 + A1L556C31) / 4, 0)</f>
        <v>225.02025</v>
      </c>
      <c r="EH23" s="16" t="s">
        <v>3926</v>
      </c>
      <c r="EI23" s="18">
        <f>IF(RUN_YEARS &gt; 3,(A1L556C5 + A1L556C14 + A1L556C23 + A1L556C32) / 4, 0)</f>
        <v>14580.62</v>
      </c>
      <c r="EJ23" s="16" t="s">
        <v>3927</v>
      </c>
      <c r="EK23" s="18">
        <f>IF(RUN_YEARS &gt; 3,(A1L556C6 + A1L556C15 + A1L556C24 + A1L556C33) / 4, 0)</f>
        <v>3802.5810000000001</v>
      </c>
      <c r="EL23" s="16" t="s">
        <v>3928</v>
      </c>
      <c r="EM23" s="18">
        <f>IF(RUN_YEARS &gt; 3,(A1L556C7 + A1L556C16 + A1L556C25 + A1L556C34) / 4, 0)</f>
        <v>9191.6005000000005</v>
      </c>
      <c r="EN23" s="16" t="s">
        <v>3929</v>
      </c>
      <c r="EO23" s="18">
        <f>IF(A1L556C68 &lt;&gt; 0,A1L556C69 / A1L556C68,0)</f>
        <v>0.26079693456108177</v>
      </c>
      <c r="EP23" s="16" t="s">
        <v>3930</v>
      </c>
      <c r="EQ23" s="18">
        <f>IF(A1L556C71 = 0,A1L556C71, A1L556C71)</f>
        <v>0.26079693456108177</v>
      </c>
      <c r="ER23" s="16" t="s">
        <v>3931</v>
      </c>
      <c r="ES23" s="18">
        <f>IF(RUN_YEARS &gt; 4,(A1L556C1 + A1L556C10 + A1L556C19 + A1L556C28 + A1L556C37) / 5, 0)</f>
        <v>5588.6652000000004</v>
      </c>
      <c r="ET23" s="16" t="s">
        <v>3932</v>
      </c>
      <c r="EU23" s="18">
        <f>IF(RUN_YEARS &gt; 4,(A1L556C2 + A1L556C11 + A1L556C20 + A1L556C29 + A1L556C38) / 5, 0)</f>
        <v>1823.0040000000001</v>
      </c>
      <c r="EV23" s="16" t="s">
        <v>3933</v>
      </c>
      <c r="EW23" s="18">
        <f>IF(RUN_YEARS &gt; 4,(A1L556C3 + A1L556C12 + A1L556C21 + A1L556C30 + A1L556C39) / 5, 0)</f>
        <v>1486.1636000000001</v>
      </c>
      <c r="EX23" s="16" t="s">
        <v>3934</v>
      </c>
      <c r="EY23" s="18">
        <f>IF(RUN_YEARS &gt; 4,(A1L556C4 + A1L556C13 + A1L556C22 + A1L556C31 + A1L556C40) / 5, 0)</f>
        <v>218.31739999999999</v>
      </c>
      <c r="EZ23" s="16" t="s">
        <v>3935</v>
      </c>
      <c r="FA23" s="18">
        <f>IF(RUN_YEARS &gt; 4,(A1L556C5 + A1L556C14 + A1L556C23 + A1L556C32 + A1L556C41) / 5, 0)</f>
        <v>14486.498000000001</v>
      </c>
      <c r="FB23" s="16" t="s">
        <v>3936</v>
      </c>
      <c r="FC23" s="18">
        <f>IF(RUN_YEARS &gt; 4,(A1L556C6 + A1L556C15 + A1L556C24 + A1L556C33 + A1L556C42) / 5, 0)</f>
        <v>3745.8024000000005</v>
      </c>
      <c r="FD23" s="16" t="s">
        <v>3937</v>
      </c>
      <c r="FE23" s="18">
        <f>IF(RUN_YEARS &gt; 4,(A1L556C7 + A1L556C16 + A1L556C25 + A1L556C34 + A1L556C43) / 5, 0)</f>
        <v>9116.1502</v>
      </c>
      <c r="FF23" s="16" t="s">
        <v>3938</v>
      </c>
      <c r="FG23" s="18">
        <f>IF(A1L556C77 &lt;&gt; 0,A1L556C78 / A1L556C77,0)</f>
        <v>0.25857197509018398</v>
      </c>
      <c r="FH23" s="16" t="s">
        <v>3939</v>
      </c>
      <c r="FI23" s="18">
        <f>IF(A1L556C80 = 0,A1L556C80, A1L556C80)</f>
        <v>0.25857197509018398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4.5999999999999996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1.7660998782927027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1.6908145116140938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1.6808072491936814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1.6828226842120138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1.678436359068771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4242.4686124386253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4061.6205137350048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4037.5813881810873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4042.4228016882048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4031.8861117915117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4242.4686124386253</v>
      </c>
      <c r="F18" s="16" t="s">
        <v>4022</v>
      </c>
      <c r="G18" s="15">
        <f>SUM(A1L906C2:A1L910C2)</f>
        <v>4061.6205137350048</v>
      </c>
      <c r="H18" s="16" t="s">
        <v>4023</v>
      </c>
      <c r="I18" s="15">
        <f>SUM(A1L906C3:A1L910C3)</f>
        <v>4037.5813881810873</v>
      </c>
      <c r="J18" s="16" t="s">
        <v>4024</v>
      </c>
      <c r="K18" s="15">
        <f>SUM(A1L906C4:A1L910C4)</f>
        <v>4042.4228016882048</v>
      </c>
      <c r="L18" s="16" t="s">
        <v>4025</v>
      </c>
      <c r="M18" s="15">
        <f>SUM(A1L906C5:A1L910C5)</f>
        <v>4031.8861117915117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16273.266376459873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15579.569014680535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15487.359707003137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15505.93040695102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15465.513758749472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16273.266376459873</v>
      </c>
      <c r="F24" s="16" t="s">
        <v>4032</v>
      </c>
      <c r="G24" s="15">
        <f>SUM(A1L912C2:A1L916C2)</f>
        <v>15579.569014680535</v>
      </c>
      <c r="H24" s="16" t="s">
        <v>4033</v>
      </c>
      <c r="I24" s="15">
        <f>SUM(A1L912C3:A1L916C3)</f>
        <v>15487.359707003137</v>
      </c>
      <c r="J24" s="16" t="s">
        <v>4034</v>
      </c>
      <c r="K24" s="15">
        <f>SUM(A1L912C4:A1L916C4)</f>
        <v>15505.93040695102</v>
      </c>
      <c r="L24" s="16" t="s">
        <v>4035</v>
      </c>
      <c r="M24" s="15">
        <f>SUM(A1L912C5:A1L916C5)</f>
        <v>15465.513758749472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182.101</v>
      </c>
      <c r="F25" s="16" t="s">
        <v>4037</v>
      </c>
      <c r="G25" s="1">
        <f>A1L159C6</f>
        <v>163.58150000000001</v>
      </c>
      <c r="H25" s="16" t="s">
        <v>4038</v>
      </c>
      <c r="I25" s="1">
        <f>A1L159C7</f>
        <v>159.84666666666666</v>
      </c>
      <c r="J25" s="16" t="s">
        <v>4039</v>
      </c>
      <c r="K25" s="1">
        <f>A1L159C8</f>
        <v>158.7705</v>
      </c>
      <c r="L25" s="16" t="s">
        <v>4040</v>
      </c>
      <c r="M25" s="1">
        <f>A1L159C9</f>
        <v>154.07040000000001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20383</v>
      </c>
      <c r="H8" s="16" t="s">
        <v>4253</v>
      </c>
      <c r="I8" s="20">
        <v>1</v>
      </c>
      <c r="J8" s="16" t="s">
        <v>4252</v>
      </c>
      <c r="K8" s="15">
        <v>2897</v>
      </c>
      <c r="L8" s="16" t="s">
        <v>4253</v>
      </c>
      <c r="M8" s="20">
        <v>1</v>
      </c>
      <c r="N8" s="16" t="s">
        <v>4252</v>
      </c>
      <c r="O8" s="15">
        <v>3011</v>
      </c>
      <c r="P8" s="16" t="s">
        <v>4253</v>
      </c>
      <c r="Q8" s="20">
        <v>1</v>
      </c>
      <c r="R8" s="16" t="s">
        <v>4252</v>
      </c>
      <c r="S8" s="15">
        <v>1822</v>
      </c>
      <c r="T8" s="16" t="s">
        <v>4253</v>
      </c>
      <c r="U8" s="20">
        <v>1</v>
      </c>
      <c r="V8" s="16" t="s">
        <v>4252</v>
      </c>
      <c r="W8" s="15">
        <v>28113</v>
      </c>
      <c r="X8" s="16" t="s">
        <v>4252</v>
      </c>
      <c r="Y8" s="15">
        <v>30067</v>
      </c>
      <c r="Z8" s="16" t="s">
        <v>4254</v>
      </c>
      <c r="AA8" s="15">
        <v>18496</v>
      </c>
      <c r="AB8" s="16" t="s">
        <v>4255</v>
      </c>
      <c r="AC8" s="20">
        <v>1.024535</v>
      </c>
      <c r="AD8" s="16" t="s">
        <v>4254</v>
      </c>
      <c r="AE8" s="15">
        <v>1144</v>
      </c>
      <c r="AF8" s="16" t="s">
        <v>4255</v>
      </c>
      <c r="AG8" s="20">
        <v>1.0282089999999999</v>
      </c>
      <c r="AH8" s="16" t="s">
        <v>4254</v>
      </c>
      <c r="AI8" s="15">
        <v>2889</v>
      </c>
      <c r="AJ8" s="16" t="s">
        <v>4255</v>
      </c>
      <c r="AK8" s="20">
        <v>1.004365</v>
      </c>
      <c r="AL8" s="16" t="s">
        <v>4254</v>
      </c>
      <c r="AM8" s="15">
        <v>2126</v>
      </c>
      <c r="AN8" s="16" t="s">
        <v>4255</v>
      </c>
      <c r="AO8" s="20">
        <v>1.024872</v>
      </c>
      <c r="AP8" s="16" t="s">
        <v>4256</v>
      </c>
      <c r="AQ8" s="15">
        <v>17785</v>
      </c>
      <c r="AR8" s="16" t="s">
        <v>4257</v>
      </c>
      <c r="AS8" s="20">
        <v>1.033739</v>
      </c>
      <c r="AT8" s="16" t="s">
        <v>4256</v>
      </c>
      <c r="AU8" s="15">
        <v>3374</v>
      </c>
      <c r="AV8" s="16" t="s">
        <v>4257</v>
      </c>
      <c r="AW8" s="20">
        <v>0.99499119999999996</v>
      </c>
      <c r="AX8" s="16" t="s">
        <v>4256</v>
      </c>
      <c r="AY8" s="15">
        <v>1310</v>
      </c>
      <c r="AZ8" s="16" t="s">
        <v>4257</v>
      </c>
      <c r="BA8" s="20">
        <v>0.98587749999999996</v>
      </c>
      <c r="BB8" s="16" t="s">
        <v>4256</v>
      </c>
      <c r="BC8" s="15">
        <v>126</v>
      </c>
      <c r="BD8" s="16" t="s">
        <v>4257</v>
      </c>
      <c r="BE8" s="20">
        <v>1.0278290000000001</v>
      </c>
      <c r="BF8" s="16" t="s">
        <v>4258</v>
      </c>
      <c r="BG8" s="15">
        <v>13247</v>
      </c>
      <c r="BH8" s="16" t="s">
        <v>4259</v>
      </c>
      <c r="BI8" s="20">
        <v>1.0418510000000001</v>
      </c>
      <c r="BJ8" s="16" t="s">
        <v>4258</v>
      </c>
      <c r="BK8" s="15">
        <v>4644</v>
      </c>
      <c r="BL8" s="16" t="s">
        <v>4259</v>
      </c>
      <c r="BM8" s="20">
        <v>1.0460769999999999</v>
      </c>
      <c r="BN8" s="16" t="s">
        <v>4258</v>
      </c>
      <c r="BO8" s="15">
        <v>1904</v>
      </c>
      <c r="BP8" s="16" t="s">
        <v>4259</v>
      </c>
      <c r="BQ8" s="20">
        <v>1.0210349999999999</v>
      </c>
      <c r="BR8" s="16" t="s">
        <v>4258</v>
      </c>
      <c r="BS8" s="15">
        <v>750</v>
      </c>
      <c r="BT8" s="16" t="s">
        <v>4259</v>
      </c>
      <c r="BU8" s="20">
        <v>1.042224</v>
      </c>
      <c r="BV8" s="16" t="s">
        <v>4260</v>
      </c>
      <c r="BW8" s="15">
        <v>8637</v>
      </c>
      <c r="BX8" s="16" t="s">
        <v>4261</v>
      </c>
      <c r="BY8" s="20">
        <v>1.1002970000000001</v>
      </c>
      <c r="BZ8" s="16" t="s">
        <v>4260</v>
      </c>
      <c r="CA8" s="15">
        <v>2286</v>
      </c>
      <c r="CB8" s="16" t="s">
        <v>4261</v>
      </c>
      <c r="CC8" s="20">
        <v>1.1182099999999999</v>
      </c>
      <c r="CD8" s="16" t="s">
        <v>4260</v>
      </c>
      <c r="CE8" s="15">
        <v>1906</v>
      </c>
      <c r="CF8" s="16" t="s">
        <v>4261</v>
      </c>
      <c r="CG8" s="20">
        <v>1.2078150000000001</v>
      </c>
      <c r="CH8" s="16" t="s">
        <v>4260</v>
      </c>
      <c r="CI8" s="15">
        <v>2049</v>
      </c>
      <c r="CJ8" s="16" t="s">
        <v>4261</v>
      </c>
      <c r="CK8" s="20">
        <v>1.102609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22897.729624159998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1673</v>
      </c>
      <c r="H9" s="16" t="s">
        <v>4253</v>
      </c>
      <c r="I9" s="20">
        <v>1</v>
      </c>
      <c r="J9" s="16" t="s">
        <v>4252</v>
      </c>
      <c r="K9" s="15">
        <v>3941</v>
      </c>
      <c r="L9" s="16" t="s">
        <v>4253</v>
      </c>
      <c r="M9" s="20">
        <v>1</v>
      </c>
      <c r="N9" s="16" t="s">
        <v>4252</v>
      </c>
      <c r="O9" s="15">
        <v>955</v>
      </c>
      <c r="P9" s="16" t="s">
        <v>4253</v>
      </c>
      <c r="Q9" s="20">
        <v>1</v>
      </c>
      <c r="R9" s="16" t="s">
        <v>4252</v>
      </c>
      <c r="S9" s="15">
        <v>609</v>
      </c>
      <c r="T9" s="16" t="s">
        <v>4253</v>
      </c>
      <c r="U9" s="20">
        <v>1</v>
      </c>
      <c r="V9" s="16" t="s">
        <v>4252</v>
      </c>
      <c r="W9" s="15">
        <v>7178</v>
      </c>
      <c r="X9" s="16" t="s">
        <v>4252</v>
      </c>
      <c r="Y9" s="15">
        <v>8850</v>
      </c>
      <c r="Z9" s="16" t="s">
        <v>4254</v>
      </c>
      <c r="AA9" s="15">
        <v>1230</v>
      </c>
      <c r="AB9" s="16" t="s">
        <v>4255</v>
      </c>
      <c r="AC9" s="20">
        <v>1.024535</v>
      </c>
      <c r="AD9" s="16" t="s">
        <v>4254</v>
      </c>
      <c r="AE9" s="15">
        <v>2907</v>
      </c>
      <c r="AF9" s="16" t="s">
        <v>4255</v>
      </c>
      <c r="AG9" s="20">
        <v>1.0282089999999999</v>
      </c>
      <c r="AH9" s="16" t="s">
        <v>4254</v>
      </c>
      <c r="AI9" s="15">
        <v>991</v>
      </c>
      <c r="AJ9" s="16" t="s">
        <v>4255</v>
      </c>
      <c r="AK9" s="20">
        <v>1.004365</v>
      </c>
      <c r="AL9" s="16" t="s">
        <v>4254</v>
      </c>
      <c r="AM9" s="15">
        <v>546</v>
      </c>
      <c r="AN9" s="16" t="s">
        <v>4255</v>
      </c>
      <c r="AO9" s="20">
        <v>1.024872</v>
      </c>
      <c r="AP9" s="16" t="s">
        <v>4256</v>
      </c>
      <c r="AQ9" s="15">
        <v>1828</v>
      </c>
      <c r="AR9" s="16" t="s">
        <v>4257</v>
      </c>
      <c r="AS9" s="20">
        <v>1.033739</v>
      </c>
      <c r="AT9" s="16" t="s">
        <v>4256</v>
      </c>
      <c r="AU9" s="15">
        <v>2465</v>
      </c>
      <c r="AV9" s="16" t="s">
        <v>4257</v>
      </c>
      <c r="AW9" s="20">
        <v>0.99499119999999996</v>
      </c>
      <c r="AX9" s="16" t="s">
        <v>4256</v>
      </c>
      <c r="AY9" s="15">
        <v>933</v>
      </c>
      <c r="AZ9" s="16" t="s">
        <v>4257</v>
      </c>
      <c r="BA9" s="20">
        <v>0.98587749999999996</v>
      </c>
      <c r="BB9" s="16" t="s">
        <v>4256</v>
      </c>
      <c r="BC9" s="15">
        <v>249</v>
      </c>
      <c r="BD9" s="16" t="s">
        <v>4257</v>
      </c>
      <c r="BE9" s="20">
        <v>1.0278290000000001</v>
      </c>
      <c r="BF9" s="16" t="s">
        <v>4258</v>
      </c>
      <c r="BG9" s="15">
        <v>5040</v>
      </c>
      <c r="BH9" s="16" t="s">
        <v>4259</v>
      </c>
      <c r="BI9" s="20">
        <v>1.0418510000000001</v>
      </c>
      <c r="BJ9" s="16" t="s">
        <v>4258</v>
      </c>
      <c r="BK9" s="15">
        <v>2691</v>
      </c>
      <c r="BL9" s="16" t="s">
        <v>4259</v>
      </c>
      <c r="BM9" s="20">
        <v>1.0460769999999999</v>
      </c>
      <c r="BN9" s="16" t="s">
        <v>4258</v>
      </c>
      <c r="BO9" s="15">
        <v>1209</v>
      </c>
      <c r="BP9" s="16" t="s">
        <v>4259</v>
      </c>
      <c r="BQ9" s="20">
        <v>1.0210349999999999</v>
      </c>
      <c r="BR9" s="16" t="s">
        <v>4258</v>
      </c>
      <c r="BS9" s="15">
        <v>289</v>
      </c>
      <c r="BT9" s="16" t="s">
        <v>4259</v>
      </c>
      <c r="BU9" s="20">
        <v>1.042224</v>
      </c>
      <c r="BV9" s="16" t="s">
        <v>4260</v>
      </c>
      <c r="BW9" s="15">
        <v>7411</v>
      </c>
      <c r="BX9" s="16" t="s">
        <v>4261</v>
      </c>
      <c r="BY9" s="20">
        <v>1.1002970000000001</v>
      </c>
      <c r="BZ9" s="16" t="s">
        <v>4260</v>
      </c>
      <c r="CA9" s="15">
        <v>1544</v>
      </c>
      <c r="CB9" s="16" t="s">
        <v>4261</v>
      </c>
      <c r="CC9" s="20">
        <v>1.1182099999999999</v>
      </c>
      <c r="CD9" s="16" t="s">
        <v>4260</v>
      </c>
      <c r="CE9" s="15">
        <v>1228</v>
      </c>
      <c r="CF9" s="16" t="s">
        <v>4261</v>
      </c>
      <c r="CG9" s="20">
        <v>1.2078150000000001</v>
      </c>
      <c r="CH9" s="16" t="s">
        <v>4260</v>
      </c>
      <c r="CI9" s="15">
        <v>423</v>
      </c>
      <c r="CJ9" s="16" t="s">
        <v>4261</v>
      </c>
      <c r="CK9" s="20">
        <v>1.102609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7986.4285600999983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15026</v>
      </c>
      <c r="H10" s="16" t="s">
        <v>4253</v>
      </c>
      <c r="I10" s="20">
        <v>1</v>
      </c>
      <c r="J10" s="16" t="s">
        <v>4252</v>
      </c>
      <c r="K10" s="15">
        <v>7338</v>
      </c>
      <c r="L10" s="16" t="s">
        <v>4253</v>
      </c>
      <c r="M10" s="20">
        <v>1</v>
      </c>
      <c r="N10" s="16" t="s">
        <v>4252</v>
      </c>
      <c r="O10" s="15">
        <v>7560</v>
      </c>
      <c r="P10" s="16" t="s">
        <v>4253</v>
      </c>
      <c r="Q10" s="20">
        <v>1</v>
      </c>
      <c r="R10" s="16" t="s">
        <v>4252</v>
      </c>
      <c r="S10" s="15">
        <v>3771</v>
      </c>
      <c r="T10" s="16" t="s">
        <v>4253</v>
      </c>
      <c r="U10" s="20">
        <v>1</v>
      </c>
      <c r="V10" s="16" t="s">
        <v>4252</v>
      </c>
      <c r="W10" s="15">
        <v>33695</v>
      </c>
      <c r="X10" s="16" t="s">
        <v>4252</v>
      </c>
      <c r="Y10" s="15">
        <v>35136</v>
      </c>
      <c r="Z10" s="16" t="s">
        <v>4254</v>
      </c>
      <c r="AA10" s="15">
        <v>13147</v>
      </c>
      <c r="AB10" s="16" t="s">
        <v>4255</v>
      </c>
      <c r="AC10" s="20">
        <v>1.024535</v>
      </c>
      <c r="AD10" s="16" t="s">
        <v>4254</v>
      </c>
      <c r="AE10" s="15">
        <v>6814</v>
      </c>
      <c r="AF10" s="16" t="s">
        <v>4255</v>
      </c>
      <c r="AG10" s="20">
        <v>1.0282089999999999</v>
      </c>
      <c r="AH10" s="16" t="s">
        <v>4254</v>
      </c>
      <c r="AI10" s="15">
        <v>7905</v>
      </c>
      <c r="AJ10" s="16" t="s">
        <v>4255</v>
      </c>
      <c r="AK10" s="20">
        <v>1.004365</v>
      </c>
      <c r="AL10" s="16" t="s">
        <v>4254</v>
      </c>
      <c r="AM10" s="15">
        <v>2978</v>
      </c>
      <c r="AN10" s="16" t="s">
        <v>4255</v>
      </c>
      <c r="AO10" s="20">
        <v>1.024872</v>
      </c>
      <c r="AP10" s="16" t="s">
        <v>4256</v>
      </c>
      <c r="AQ10" s="15">
        <v>15797</v>
      </c>
      <c r="AR10" s="16" t="s">
        <v>4257</v>
      </c>
      <c r="AS10" s="20">
        <v>1.033739</v>
      </c>
      <c r="AT10" s="16" t="s">
        <v>4256</v>
      </c>
      <c r="AU10" s="15">
        <v>6449</v>
      </c>
      <c r="AV10" s="16" t="s">
        <v>4257</v>
      </c>
      <c r="AW10" s="20">
        <v>0.99499119999999996</v>
      </c>
      <c r="AX10" s="16" t="s">
        <v>4256</v>
      </c>
      <c r="AY10" s="15">
        <v>6111</v>
      </c>
      <c r="AZ10" s="16" t="s">
        <v>4257</v>
      </c>
      <c r="BA10" s="20">
        <v>0.98587749999999996</v>
      </c>
      <c r="BB10" s="16" t="s">
        <v>4256</v>
      </c>
      <c r="BC10" s="15">
        <v>1841</v>
      </c>
      <c r="BD10" s="16" t="s">
        <v>4257</v>
      </c>
      <c r="BE10" s="20">
        <v>1.0278290000000001</v>
      </c>
      <c r="BF10" s="16" t="s">
        <v>4258</v>
      </c>
      <c r="BG10" s="15">
        <v>23973</v>
      </c>
      <c r="BH10" s="16" t="s">
        <v>4259</v>
      </c>
      <c r="BI10" s="20">
        <v>1.0418510000000001</v>
      </c>
      <c r="BJ10" s="16" t="s">
        <v>4258</v>
      </c>
      <c r="BK10" s="15">
        <v>4699</v>
      </c>
      <c r="BL10" s="16" t="s">
        <v>4259</v>
      </c>
      <c r="BM10" s="20">
        <v>1.0460769999999999</v>
      </c>
      <c r="BN10" s="16" t="s">
        <v>4258</v>
      </c>
      <c r="BO10" s="15">
        <v>1133</v>
      </c>
      <c r="BP10" s="16" t="s">
        <v>4259</v>
      </c>
      <c r="BQ10" s="20">
        <v>1.0210349999999999</v>
      </c>
      <c r="BR10" s="16" t="s">
        <v>4258</v>
      </c>
      <c r="BS10" s="15">
        <v>1430</v>
      </c>
      <c r="BT10" s="16" t="s">
        <v>4259</v>
      </c>
      <c r="BU10" s="20">
        <v>1.042224</v>
      </c>
      <c r="BV10" s="16" t="s">
        <v>4260</v>
      </c>
      <c r="BW10" s="15">
        <v>27653</v>
      </c>
      <c r="BX10" s="16" t="s">
        <v>4261</v>
      </c>
      <c r="BY10" s="20">
        <v>1.1002970000000001</v>
      </c>
      <c r="BZ10" s="16" t="s">
        <v>4260</v>
      </c>
      <c r="CA10" s="15">
        <v>2561</v>
      </c>
      <c r="CB10" s="16" t="s">
        <v>4261</v>
      </c>
      <c r="CC10" s="20">
        <v>1.1182099999999999</v>
      </c>
      <c r="CD10" s="16" t="s">
        <v>4260</v>
      </c>
      <c r="CE10" s="15">
        <v>545</v>
      </c>
      <c r="CF10" s="16" t="s">
        <v>4261</v>
      </c>
      <c r="CG10" s="20">
        <v>1.2078150000000001</v>
      </c>
      <c r="CH10" s="16" t="s">
        <v>4260</v>
      </c>
      <c r="CI10" s="15">
        <v>1358</v>
      </c>
      <c r="CJ10" s="16" t="s">
        <v>4261</v>
      </c>
      <c r="CK10" s="20">
        <v>1.102609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32762.165900860004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1582</v>
      </c>
      <c r="H11" s="16" t="s">
        <v>4253</v>
      </c>
      <c r="I11" s="20">
        <v>1</v>
      </c>
      <c r="J11" s="16" t="s">
        <v>4252</v>
      </c>
      <c r="K11" s="15">
        <v>81</v>
      </c>
      <c r="L11" s="16" t="s">
        <v>4253</v>
      </c>
      <c r="M11" s="20">
        <v>1</v>
      </c>
      <c r="N11" s="16" t="s">
        <v>4252</v>
      </c>
      <c r="O11" s="15">
        <v>861</v>
      </c>
      <c r="P11" s="16" t="s">
        <v>4253</v>
      </c>
      <c r="Q11" s="20">
        <v>1</v>
      </c>
      <c r="R11" s="16" t="s">
        <v>4252</v>
      </c>
      <c r="S11" s="15">
        <v>208</v>
      </c>
      <c r="T11" s="16" t="s">
        <v>4253</v>
      </c>
      <c r="U11" s="20">
        <v>1</v>
      </c>
      <c r="V11" s="16" t="s">
        <v>4252</v>
      </c>
      <c r="W11" s="15">
        <v>2732</v>
      </c>
      <c r="X11" s="16" t="s">
        <v>4252</v>
      </c>
      <c r="Y11" s="15">
        <v>2993</v>
      </c>
      <c r="Z11" s="16" t="s">
        <v>4254</v>
      </c>
      <c r="AA11" s="15">
        <v>1385</v>
      </c>
      <c r="AB11" s="16" t="s">
        <v>4255</v>
      </c>
      <c r="AC11" s="20">
        <v>1.024535</v>
      </c>
      <c r="AD11" s="16" t="s">
        <v>4254</v>
      </c>
      <c r="AE11" s="15">
        <v>53</v>
      </c>
      <c r="AF11" s="16" t="s">
        <v>4255</v>
      </c>
      <c r="AG11" s="20">
        <v>1.0282089999999999</v>
      </c>
      <c r="AH11" s="16" t="s">
        <v>4254</v>
      </c>
      <c r="AI11" s="15">
        <v>866</v>
      </c>
      <c r="AJ11" s="16" t="s">
        <v>4255</v>
      </c>
      <c r="AK11" s="20">
        <v>1.004365</v>
      </c>
      <c r="AL11" s="16" t="s">
        <v>4254</v>
      </c>
      <c r="AM11" s="15">
        <v>323</v>
      </c>
      <c r="AN11" s="16" t="s">
        <v>4255</v>
      </c>
      <c r="AO11" s="20">
        <v>1.024872</v>
      </c>
      <c r="AP11" s="16" t="s">
        <v>4256</v>
      </c>
      <c r="AQ11" s="15">
        <v>1538</v>
      </c>
      <c r="AR11" s="16" t="s">
        <v>4257</v>
      </c>
      <c r="AS11" s="20">
        <v>1.033739</v>
      </c>
      <c r="AT11" s="16" t="s">
        <v>4256</v>
      </c>
      <c r="AU11" s="15">
        <v>79</v>
      </c>
      <c r="AV11" s="16" t="s">
        <v>4257</v>
      </c>
      <c r="AW11" s="20">
        <v>0.99499119999999996</v>
      </c>
      <c r="AX11" s="16" t="s">
        <v>4256</v>
      </c>
      <c r="AY11" s="15">
        <v>922</v>
      </c>
      <c r="AZ11" s="16" t="s">
        <v>4257</v>
      </c>
      <c r="BA11" s="20">
        <v>0.98587749999999996</v>
      </c>
      <c r="BB11" s="16" t="s">
        <v>4256</v>
      </c>
      <c r="BC11" s="15">
        <v>601</v>
      </c>
      <c r="BD11" s="16" t="s">
        <v>4257</v>
      </c>
      <c r="BE11" s="20">
        <v>1.0278290000000001</v>
      </c>
      <c r="BF11" s="16" t="s">
        <v>4258</v>
      </c>
      <c r="BG11" s="15">
        <v>2786</v>
      </c>
      <c r="BH11" s="16" t="s">
        <v>4259</v>
      </c>
      <c r="BI11" s="20">
        <v>1.0418510000000001</v>
      </c>
      <c r="BJ11" s="16" t="s">
        <v>4258</v>
      </c>
      <c r="BK11" s="15">
        <v>67</v>
      </c>
      <c r="BL11" s="16" t="s">
        <v>4259</v>
      </c>
      <c r="BM11" s="20">
        <v>1.0460769999999999</v>
      </c>
      <c r="BN11" s="16" t="s">
        <v>4258</v>
      </c>
      <c r="BO11" s="15">
        <v>932</v>
      </c>
      <c r="BP11" s="16" t="s">
        <v>4259</v>
      </c>
      <c r="BQ11" s="20">
        <v>1.0210349999999999</v>
      </c>
      <c r="BR11" s="16" t="s">
        <v>4258</v>
      </c>
      <c r="BS11" s="15">
        <v>379</v>
      </c>
      <c r="BT11" s="16" t="s">
        <v>4259</v>
      </c>
      <c r="BU11" s="20">
        <v>1.042224</v>
      </c>
      <c r="BV11" s="16" t="s">
        <v>4260</v>
      </c>
      <c r="BW11" s="15">
        <v>4660</v>
      </c>
      <c r="BX11" s="16" t="s">
        <v>4261</v>
      </c>
      <c r="BY11" s="20">
        <v>1.1002970000000001</v>
      </c>
      <c r="BZ11" s="16" t="s">
        <v>4260</v>
      </c>
      <c r="CA11" s="15">
        <v>153</v>
      </c>
      <c r="CB11" s="16" t="s">
        <v>4261</v>
      </c>
      <c r="CC11" s="20">
        <v>1.1182099999999999</v>
      </c>
      <c r="CD11" s="16" t="s">
        <v>4260</v>
      </c>
      <c r="CE11" s="15">
        <v>959</v>
      </c>
      <c r="CF11" s="16" t="s">
        <v>4261</v>
      </c>
      <c r="CG11" s="20">
        <v>1.2078150000000001</v>
      </c>
      <c r="CH11" s="16" t="s">
        <v>4260</v>
      </c>
      <c r="CI11" s="15">
        <v>500</v>
      </c>
      <c r="CJ11" s="16" t="s">
        <v>4261</v>
      </c>
      <c r="CK11" s="20">
        <v>1.102609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3985.7699529599995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4824</v>
      </c>
      <c r="H12" s="16" t="s">
        <v>4253</v>
      </c>
      <c r="I12" s="20">
        <v>1</v>
      </c>
      <c r="J12" s="16" t="s">
        <v>4252</v>
      </c>
      <c r="K12" s="15">
        <v>1869</v>
      </c>
      <c r="L12" s="16" t="s">
        <v>4253</v>
      </c>
      <c r="M12" s="20">
        <v>1</v>
      </c>
      <c r="N12" s="16" t="s">
        <v>4252</v>
      </c>
      <c r="O12" s="15">
        <v>1838</v>
      </c>
      <c r="P12" s="16" t="s">
        <v>4253</v>
      </c>
      <c r="Q12" s="20">
        <v>1</v>
      </c>
      <c r="R12" s="16" t="s">
        <v>4252</v>
      </c>
      <c r="S12" s="15">
        <v>3044</v>
      </c>
      <c r="T12" s="16" t="s">
        <v>4253</v>
      </c>
      <c r="U12" s="20">
        <v>1</v>
      </c>
      <c r="V12" s="16" t="s">
        <v>4252</v>
      </c>
      <c r="W12" s="15">
        <v>11575</v>
      </c>
      <c r="X12" s="16" t="s">
        <v>4252</v>
      </c>
      <c r="Y12" s="15">
        <v>12849</v>
      </c>
      <c r="Z12" s="16" t="s">
        <v>4254</v>
      </c>
      <c r="AA12" s="15">
        <v>3067</v>
      </c>
      <c r="AB12" s="16" t="s">
        <v>4255</v>
      </c>
      <c r="AC12" s="20">
        <v>1.024535</v>
      </c>
      <c r="AD12" s="16" t="s">
        <v>4254</v>
      </c>
      <c r="AE12" s="15">
        <v>1053</v>
      </c>
      <c r="AF12" s="16" t="s">
        <v>4255</v>
      </c>
      <c r="AG12" s="20">
        <v>1.0282089999999999</v>
      </c>
      <c r="AH12" s="16" t="s">
        <v>4254</v>
      </c>
      <c r="AI12" s="15">
        <v>2084</v>
      </c>
      <c r="AJ12" s="16" t="s">
        <v>4255</v>
      </c>
      <c r="AK12" s="20">
        <v>1.004365</v>
      </c>
      <c r="AL12" s="16" t="s">
        <v>4254</v>
      </c>
      <c r="AM12" s="15">
        <v>1421</v>
      </c>
      <c r="AN12" s="16" t="s">
        <v>4255</v>
      </c>
      <c r="AO12" s="20">
        <v>1.024872</v>
      </c>
      <c r="AP12" s="16" t="s">
        <v>4256</v>
      </c>
      <c r="AQ12" s="15">
        <v>5559</v>
      </c>
      <c r="AR12" s="16" t="s">
        <v>4257</v>
      </c>
      <c r="AS12" s="20">
        <v>1.033739</v>
      </c>
      <c r="AT12" s="16" t="s">
        <v>4256</v>
      </c>
      <c r="AU12" s="15">
        <v>529</v>
      </c>
      <c r="AV12" s="16" t="s">
        <v>4257</v>
      </c>
      <c r="AW12" s="20">
        <v>0.99499119999999996</v>
      </c>
      <c r="AX12" s="16" t="s">
        <v>4256</v>
      </c>
      <c r="AY12" s="15">
        <v>3881</v>
      </c>
      <c r="AZ12" s="16" t="s">
        <v>4257</v>
      </c>
      <c r="BA12" s="20">
        <v>0.98587749999999996</v>
      </c>
      <c r="BB12" s="16" t="s">
        <v>4256</v>
      </c>
      <c r="BC12" s="15">
        <v>1973</v>
      </c>
      <c r="BD12" s="16" t="s">
        <v>4257</v>
      </c>
      <c r="BE12" s="20">
        <v>1.0278290000000001</v>
      </c>
      <c r="BF12" s="16" t="s">
        <v>4258</v>
      </c>
      <c r="BG12" s="15">
        <v>9211</v>
      </c>
      <c r="BH12" s="16" t="s">
        <v>4259</v>
      </c>
      <c r="BI12" s="20">
        <v>1.0418510000000001</v>
      </c>
      <c r="BJ12" s="16" t="s">
        <v>4258</v>
      </c>
      <c r="BK12" s="15">
        <v>1324</v>
      </c>
      <c r="BL12" s="16" t="s">
        <v>4259</v>
      </c>
      <c r="BM12" s="20">
        <v>1.0460769999999999</v>
      </c>
      <c r="BN12" s="16" t="s">
        <v>4258</v>
      </c>
      <c r="BO12" s="15">
        <v>4209</v>
      </c>
      <c r="BP12" s="16" t="s">
        <v>4259</v>
      </c>
      <c r="BQ12" s="20">
        <v>1.0210349999999999</v>
      </c>
      <c r="BR12" s="16" t="s">
        <v>4258</v>
      </c>
      <c r="BS12" s="15">
        <v>665</v>
      </c>
      <c r="BT12" s="16" t="s">
        <v>4259</v>
      </c>
      <c r="BU12" s="20">
        <v>1.042224</v>
      </c>
      <c r="BV12" s="16" t="s">
        <v>4260</v>
      </c>
      <c r="BW12" s="15">
        <v>8271</v>
      </c>
      <c r="BX12" s="16" t="s">
        <v>4261</v>
      </c>
      <c r="BY12" s="20">
        <v>1.1002970000000001</v>
      </c>
      <c r="BZ12" s="16" t="s">
        <v>4260</v>
      </c>
      <c r="CA12" s="15">
        <v>594</v>
      </c>
      <c r="CB12" s="16" t="s">
        <v>4261</v>
      </c>
      <c r="CC12" s="20">
        <v>1.1182099999999999</v>
      </c>
      <c r="CD12" s="16" t="s">
        <v>4260</v>
      </c>
      <c r="CE12" s="15">
        <v>3669</v>
      </c>
      <c r="CF12" s="16" t="s">
        <v>4261</v>
      </c>
      <c r="CG12" s="20">
        <v>1.2078150000000001</v>
      </c>
      <c r="CH12" s="16" t="s">
        <v>4260</v>
      </c>
      <c r="CI12" s="15">
        <v>1801</v>
      </c>
      <c r="CJ12" s="16" t="s">
        <v>4261</v>
      </c>
      <c r="CK12" s="20">
        <v>1.102609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12726.11027786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22068</v>
      </c>
      <c r="H13" s="16" t="s">
        <v>4253</v>
      </c>
      <c r="I13" s="20">
        <v>1</v>
      </c>
      <c r="J13" s="16" t="s">
        <v>4252</v>
      </c>
      <c r="K13" s="15">
        <v>1659</v>
      </c>
      <c r="L13" s="16" t="s">
        <v>4253</v>
      </c>
      <c r="M13" s="20">
        <v>1</v>
      </c>
      <c r="N13" s="16" t="s">
        <v>4252</v>
      </c>
      <c r="O13" s="15">
        <v>39183</v>
      </c>
      <c r="P13" s="16" t="s">
        <v>4253</v>
      </c>
      <c r="Q13" s="20">
        <v>1</v>
      </c>
      <c r="R13" s="16" t="s">
        <v>4252</v>
      </c>
      <c r="S13" s="15">
        <v>73</v>
      </c>
      <c r="T13" s="16" t="s">
        <v>4253</v>
      </c>
      <c r="U13" s="20">
        <v>1</v>
      </c>
      <c r="V13" s="16" t="s">
        <v>4252</v>
      </c>
      <c r="W13" s="15">
        <v>62983</v>
      </c>
      <c r="X13" s="16" t="s">
        <v>4252</v>
      </c>
      <c r="Y13" s="15">
        <v>65624</v>
      </c>
      <c r="Z13" s="16" t="s">
        <v>4254</v>
      </c>
      <c r="AA13" s="15">
        <v>19517</v>
      </c>
      <c r="AB13" s="16" t="s">
        <v>4255</v>
      </c>
      <c r="AC13" s="20">
        <v>1.024535</v>
      </c>
      <c r="AD13" s="16" t="s">
        <v>4254</v>
      </c>
      <c r="AE13" s="15">
        <v>1590</v>
      </c>
      <c r="AF13" s="16" t="s">
        <v>4255</v>
      </c>
      <c r="AG13" s="20">
        <v>1.0282089999999999</v>
      </c>
      <c r="AH13" s="16" t="s">
        <v>4254</v>
      </c>
      <c r="AI13" s="15">
        <v>35159</v>
      </c>
      <c r="AJ13" s="16" t="s">
        <v>4255</v>
      </c>
      <c r="AK13" s="20">
        <v>1.004365</v>
      </c>
      <c r="AL13" s="16" t="s">
        <v>4254</v>
      </c>
      <c r="AM13" s="15">
        <v>84</v>
      </c>
      <c r="AN13" s="16" t="s">
        <v>4255</v>
      </c>
      <c r="AO13" s="20">
        <v>1.024872</v>
      </c>
      <c r="AP13" s="16" t="s">
        <v>4256</v>
      </c>
      <c r="AQ13" s="15">
        <v>17913</v>
      </c>
      <c r="AR13" s="16" t="s">
        <v>4257</v>
      </c>
      <c r="AS13" s="20">
        <v>1.033739</v>
      </c>
      <c r="AT13" s="16" t="s">
        <v>4256</v>
      </c>
      <c r="AU13" s="15">
        <v>2393</v>
      </c>
      <c r="AV13" s="16" t="s">
        <v>4257</v>
      </c>
      <c r="AW13" s="20">
        <v>0.99499119999999996</v>
      </c>
      <c r="AX13" s="16" t="s">
        <v>4256</v>
      </c>
      <c r="AY13" s="15">
        <v>33936</v>
      </c>
      <c r="AZ13" s="16" t="s">
        <v>4257</v>
      </c>
      <c r="BA13" s="20">
        <v>0.98587749999999996</v>
      </c>
      <c r="BB13" s="16" t="s">
        <v>4256</v>
      </c>
      <c r="BC13" s="15">
        <v>95</v>
      </c>
      <c r="BD13" s="16" t="s">
        <v>4257</v>
      </c>
      <c r="BE13" s="20">
        <v>1.0278290000000001</v>
      </c>
      <c r="BF13" s="16" t="s">
        <v>4258</v>
      </c>
      <c r="BG13" s="15">
        <v>16004</v>
      </c>
      <c r="BH13" s="16" t="s">
        <v>4259</v>
      </c>
      <c r="BI13" s="20">
        <v>1.0418510000000001</v>
      </c>
      <c r="BJ13" s="16" t="s">
        <v>4258</v>
      </c>
      <c r="BK13" s="15">
        <v>2235</v>
      </c>
      <c r="BL13" s="16" t="s">
        <v>4259</v>
      </c>
      <c r="BM13" s="20">
        <v>1.0460769999999999</v>
      </c>
      <c r="BN13" s="16" t="s">
        <v>4258</v>
      </c>
      <c r="BO13" s="15">
        <v>38089</v>
      </c>
      <c r="BP13" s="16" t="s">
        <v>4259</v>
      </c>
      <c r="BQ13" s="20">
        <v>1.0210349999999999</v>
      </c>
      <c r="BR13" s="16" t="s">
        <v>4258</v>
      </c>
      <c r="BS13" s="15">
        <v>95</v>
      </c>
      <c r="BT13" s="16" t="s">
        <v>4259</v>
      </c>
      <c r="BU13" s="20">
        <v>1.042224</v>
      </c>
      <c r="BV13" s="16" t="s">
        <v>4260</v>
      </c>
      <c r="BW13" s="15">
        <v>15626</v>
      </c>
      <c r="BX13" s="16" t="s">
        <v>4261</v>
      </c>
      <c r="BY13" s="20">
        <v>1.1002970000000001</v>
      </c>
      <c r="BZ13" s="16" t="s">
        <v>4260</v>
      </c>
      <c r="CA13" s="15">
        <v>1558</v>
      </c>
      <c r="CB13" s="16" t="s">
        <v>4261</v>
      </c>
      <c r="CC13" s="20">
        <v>1.1182099999999999</v>
      </c>
      <c r="CD13" s="16" t="s">
        <v>4260</v>
      </c>
      <c r="CE13" s="15">
        <v>37494</v>
      </c>
      <c r="CF13" s="16" t="s">
        <v>4261</v>
      </c>
      <c r="CG13" s="20">
        <v>1.2078150000000001</v>
      </c>
      <c r="CH13" s="16" t="s">
        <v>4260</v>
      </c>
      <c r="CI13" s="15">
        <v>114</v>
      </c>
      <c r="CJ13" s="16" t="s">
        <v>4261</v>
      </c>
      <c r="CK13" s="20">
        <v>1.102609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59362.585492720013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8193</v>
      </c>
      <c r="H14" s="16" t="s">
        <v>4253</v>
      </c>
      <c r="I14" s="20">
        <v>1</v>
      </c>
      <c r="J14" s="16" t="s">
        <v>4252</v>
      </c>
      <c r="K14" s="15">
        <v>593</v>
      </c>
      <c r="L14" s="16" t="s">
        <v>4253</v>
      </c>
      <c r="M14" s="20">
        <v>1</v>
      </c>
      <c r="N14" s="16" t="s">
        <v>4252</v>
      </c>
      <c r="O14" s="15">
        <v>13087</v>
      </c>
      <c r="P14" s="16" t="s">
        <v>4253</v>
      </c>
      <c r="Q14" s="20">
        <v>1</v>
      </c>
      <c r="R14" s="16" t="s">
        <v>4252</v>
      </c>
      <c r="S14" s="15">
        <v>24</v>
      </c>
      <c r="T14" s="16" t="s">
        <v>4253</v>
      </c>
      <c r="U14" s="20">
        <v>1</v>
      </c>
      <c r="V14" s="16" t="s">
        <v>4252</v>
      </c>
      <c r="W14" s="15">
        <v>21897</v>
      </c>
      <c r="X14" s="16" t="s">
        <v>4252</v>
      </c>
      <c r="Y14" s="15">
        <v>21897</v>
      </c>
      <c r="Z14" s="16" t="s">
        <v>4254</v>
      </c>
      <c r="AA14" s="15">
        <v>7264</v>
      </c>
      <c r="AB14" s="16" t="s">
        <v>4255</v>
      </c>
      <c r="AC14" s="20">
        <v>1.024535</v>
      </c>
      <c r="AD14" s="16" t="s">
        <v>4254</v>
      </c>
      <c r="AE14" s="15">
        <v>536</v>
      </c>
      <c r="AF14" s="16" t="s">
        <v>4255</v>
      </c>
      <c r="AG14" s="20">
        <v>1.0282089999999999</v>
      </c>
      <c r="AH14" s="16" t="s">
        <v>4254</v>
      </c>
      <c r="AI14" s="15">
        <v>11768</v>
      </c>
      <c r="AJ14" s="16" t="s">
        <v>4255</v>
      </c>
      <c r="AK14" s="20">
        <v>1.004365</v>
      </c>
      <c r="AL14" s="16" t="s">
        <v>4254</v>
      </c>
      <c r="AM14" s="15">
        <v>28</v>
      </c>
      <c r="AN14" s="16" t="s">
        <v>4255</v>
      </c>
      <c r="AO14" s="20">
        <v>1.024872</v>
      </c>
      <c r="AP14" s="16" t="s">
        <v>4256</v>
      </c>
      <c r="AQ14" s="15">
        <v>6606</v>
      </c>
      <c r="AR14" s="16" t="s">
        <v>4257</v>
      </c>
      <c r="AS14" s="20">
        <v>1.033739</v>
      </c>
      <c r="AT14" s="16" t="s">
        <v>4256</v>
      </c>
      <c r="AU14" s="15">
        <v>817</v>
      </c>
      <c r="AV14" s="16" t="s">
        <v>4257</v>
      </c>
      <c r="AW14" s="20">
        <v>0.99499119999999996</v>
      </c>
      <c r="AX14" s="16" t="s">
        <v>4256</v>
      </c>
      <c r="AY14" s="15">
        <v>11381</v>
      </c>
      <c r="AZ14" s="16" t="s">
        <v>4257</v>
      </c>
      <c r="BA14" s="20">
        <v>0.98587749999999996</v>
      </c>
      <c r="BB14" s="16" t="s">
        <v>4256</v>
      </c>
      <c r="BC14" s="15">
        <v>32</v>
      </c>
      <c r="BD14" s="16" t="s">
        <v>4257</v>
      </c>
      <c r="BE14" s="20">
        <v>1.0278290000000001</v>
      </c>
      <c r="BF14" s="16" t="s">
        <v>4258</v>
      </c>
      <c r="BG14" s="15">
        <v>5922</v>
      </c>
      <c r="BH14" s="16" t="s">
        <v>4259</v>
      </c>
      <c r="BI14" s="20">
        <v>1.0418510000000001</v>
      </c>
      <c r="BJ14" s="16" t="s">
        <v>4258</v>
      </c>
      <c r="BK14" s="15">
        <v>760</v>
      </c>
      <c r="BL14" s="16" t="s">
        <v>4259</v>
      </c>
      <c r="BM14" s="20">
        <v>1.0460769999999999</v>
      </c>
      <c r="BN14" s="16" t="s">
        <v>4258</v>
      </c>
      <c r="BO14" s="15">
        <v>12832</v>
      </c>
      <c r="BP14" s="16" t="s">
        <v>4259</v>
      </c>
      <c r="BQ14" s="20">
        <v>1.0210349999999999</v>
      </c>
      <c r="BR14" s="16" t="s">
        <v>4258</v>
      </c>
      <c r="BS14" s="15">
        <v>32</v>
      </c>
      <c r="BT14" s="16" t="s">
        <v>4259</v>
      </c>
      <c r="BU14" s="20">
        <v>1.042224</v>
      </c>
      <c r="BV14" s="16" t="s">
        <v>4260</v>
      </c>
      <c r="BW14" s="15">
        <v>5740</v>
      </c>
      <c r="BX14" s="16" t="s">
        <v>4261</v>
      </c>
      <c r="BY14" s="20">
        <v>1.1002970000000001</v>
      </c>
      <c r="BZ14" s="16" t="s">
        <v>4260</v>
      </c>
      <c r="CA14" s="15">
        <v>546</v>
      </c>
      <c r="CB14" s="16" t="s">
        <v>4261</v>
      </c>
      <c r="CC14" s="20">
        <v>1.1182099999999999</v>
      </c>
      <c r="CD14" s="16" t="s">
        <v>4260</v>
      </c>
      <c r="CE14" s="15">
        <v>12617</v>
      </c>
      <c r="CF14" s="16" t="s">
        <v>4261</v>
      </c>
      <c r="CG14" s="20">
        <v>1.2078150000000001</v>
      </c>
      <c r="CH14" s="16" t="s">
        <v>4260</v>
      </c>
      <c r="CI14" s="15">
        <v>38</v>
      </c>
      <c r="CJ14" s="16" t="s">
        <v>4261</v>
      </c>
      <c r="CK14" s="20">
        <v>1.102609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20588.127373379997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6033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6040</v>
      </c>
      <c r="X15" s="16" t="s">
        <v>4252</v>
      </c>
      <c r="Y15" s="15">
        <v>6050</v>
      </c>
      <c r="Z15" s="16" t="s">
        <v>4254</v>
      </c>
      <c r="AA15" s="15">
        <v>25</v>
      </c>
      <c r="AB15" s="16" t="s">
        <v>4255</v>
      </c>
      <c r="AC15" s="20">
        <v>1.024535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3733</v>
      </c>
      <c r="AJ15" s="16" t="s">
        <v>4255</v>
      </c>
      <c r="AK15" s="20">
        <v>1.004365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37</v>
      </c>
      <c r="AR15" s="16" t="s">
        <v>4257</v>
      </c>
      <c r="AS15" s="20">
        <v>1.033739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2992</v>
      </c>
      <c r="AZ15" s="16" t="s">
        <v>4257</v>
      </c>
      <c r="BA15" s="20">
        <v>0.98587749999999996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26</v>
      </c>
      <c r="BH15" s="16" t="s">
        <v>4259</v>
      </c>
      <c r="BI15" s="20">
        <v>1.0418510000000001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3696</v>
      </c>
      <c r="BP15" s="16" t="s">
        <v>4259</v>
      </c>
      <c r="BQ15" s="20">
        <v>1.0210349999999999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69</v>
      </c>
      <c r="BX15" s="16" t="s">
        <v>4261</v>
      </c>
      <c r="BY15" s="20">
        <v>1.1002970000000001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2769</v>
      </c>
      <c r="CF15" s="16" t="s">
        <v>4261</v>
      </c>
      <c r="CG15" s="20">
        <v>1.2078150000000001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4004.8190913999997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3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2014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2017</v>
      </c>
      <c r="X16" s="16" t="s">
        <v>4252</v>
      </c>
      <c r="Y16" s="15">
        <v>2017</v>
      </c>
      <c r="Z16" s="16" t="s">
        <v>4254</v>
      </c>
      <c r="AA16" s="15">
        <v>9</v>
      </c>
      <c r="AB16" s="16" t="s">
        <v>4255</v>
      </c>
      <c r="AC16" s="20">
        <v>1.024535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1261</v>
      </c>
      <c r="AJ16" s="16" t="s">
        <v>4255</v>
      </c>
      <c r="AK16" s="20">
        <v>1.004365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12</v>
      </c>
      <c r="AR16" s="16" t="s">
        <v>4257</v>
      </c>
      <c r="AS16" s="20">
        <v>1.033739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1053</v>
      </c>
      <c r="AZ16" s="16" t="s">
        <v>4257</v>
      </c>
      <c r="BA16" s="20">
        <v>0.98587749999999996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9</v>
      </c>
      <c r="BH16" s="16" t="s">
        <v>4259</v>
      </c>
      <c r="BI16" s="20">
        <v>1.0418510000000001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1240</v>
      </c>
      <c r="BP16" s="16" t="s">
        <v>4259</v>
      </c>
      <c r="BQ16" s="20">
        <v>1.0210349999999999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24</v>
      </c>
      <c r="BX16" s="16" t="s">
        <v>4261</v>
      </c>
      <c r="BY16" s="20">
        <v>1.1002970000000001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933</v>
      </c>
      <c r="CF16" s="16" t="s">
        <v>4261</v>
      </c>
      <c r="CG16" s="20">
        <v>1.2078150000000001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1354.4035074999999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16331</v>
      </c>
      <c r="H17" s="16" t="s">
        <v>4253</v>
      </c>
      <c r="I17" s="20">
        <v>1</v>
      </c>
      <c r="J17" s="16" t="s">
        <v>4252</v>
      </c>
      <c r="K17" s="15">
        <v>6299</v>
      </c>
      <c r="L17" s="16" t="s">
        <v>4253</v>
      </c>
      <c r="M17" s="20">
        <v>1</v>
      </c>
      <c r="N17" s="16" t="s">
        <v>4252</v>
      </c>
      <c r="O17" s="15">
        <v>167</v>
      </c>
      <c r="P17" s="16" t="s">
        <v>4253</v>
      </c>
      <c r="Q17" s="20">
        <v>1</v>
      </c>
      <c r="R17" s="16" t="s">
        <v>4252</v>
      </c>
      <c r="S17" s="15">
        <v>2520</v>
      </c>
      <c r="T17" s="16" t="s">
        <v>4253</v>
      </c>
      <c r="U17" s="20">
        <v>1</v>
      </c>
      <c r="V17" s="16" t="s">
        <v>4252</v>
      </c>
      <c r="W17" s="15">
        <v>25317</v>
      </c>
      <c r="X17" s="16" t="s">
        <v>4252</v>
      </c>
      <c r="Y17" s="15">
        <v>25962</v>
      </c>
      <c r="Z17" s="16" t="s">
        <v>4254</v>
      </c>
      <c r="AA17" s="15">
        <v>16354</v>
      </c>
      <c r="AB17" s="16" t="s">
        <v>4255</v>
      </c>
      <c r="AC17" s="20">
        <v>1.024535</v>
      </c>
      <c r="AD17" s="16" t="s">
        <v>4254</v>
      </c>
      <c r="AE17" s="15">
        <v>6115</v>
      </c>
      <c r="AF17" s="16" t="s">
        <v>4255</v>
      </c>
      <c r="AG17" s="20">
        <v>1.0282089999999999</v>
      </c>
      <c r="AH17" s="16" t="s">
        <v>4254</v>
      </c>
      <c r="AI17" s="15">
        <v>188</v>
      </c>
      <c r="AJ17" s="16" t="s">
        <v>4255</v>
      </c>
      <c r="AK17" s="20">
        <v>1.004365</v>
      </c>
      <c r="AL17" s="16" t="s">
        <v>4254</v>
      </c>
      <c r="AM17" s="15">
        <v>2290</v>
      </c>
      <c r="AN17" s="16" t="s">
        <v>4255</v>
      </c>
      <c r="AO17" s="20">
        <v>1.024872</v>
      </c>
      <c r="AP17" s="16" t="s">
        <v>4256</v>
      </c>
      <c r="AQ17" s="15">
        <v>15810</v>
      </c>
      <c r="AR17" s="16" t="s">
        <v>4257</v>
      </c>
      <c r="AS17" s="20">
        <v>1.033739</v>
      </c>
      <c r="AT17" s="16" t="s">
        <v>4256</v>
      </c>
      <c r="AU17" s="15">
        <v>6376</v>
      </c>
      <c r="AV17" s="16" t="s">
        <v>4257</v>
      </c>
      <c r="AW17" s="20">
        <v>0.99499119999999996</v>
      </c>
      <c r="AX17" s="16" t="s">
        <v>4256</v>
      </c>
      <c r="AY17" s="15">
        <v>173</v>
      </c>
      <c r="AZ17" s="16" t="s">
        <v>4257</v>
      </c>
      <c r="BA17" s="20">
        <v>0.98587749999999996</v>
      </c>
      <c r="BB17" s="16" t="s">
        <v>4256</v>
      </c>
      <c r="BC17" s="15">
        <v>2224</v>
      </c>
      <c r="BD17" s="16" t="s">
        <v>4257</v>
      </c>
      <c r="BE17" s="20">
        <v>1.0278290000000001</v>
      </c>
      <c r="BF17" s="16" t="s">
        <v>4258</v>
      </c>
      <c r="BG17" s="15">
        <v>15617</v>
      </c>
      <c r="BH17" s="16" t="s">
        <v>4259</v>
      </c>
      <c r="BI17" s="20">
        <v>1.0418510000000001</v>
      </c>
      <c r="BJ17" s="16" t="s">
        <v>4258</v>
      </c>
      <c r="BK17" s="15">
        <v>5745</v>
      </c>
      <c r="BL17" s="16" t="s">
        <v>4259</v>
      </c>
      <c r="BM17" s="20">
        <v>1.0460769999999999</v>
      </c>
      <c r="BN17" s="16" t="s">
        <v>4258</v>
      </c>
      <c r="BO17" s="15">
        <v>134</v>
      </c>
      <c r="BP17" s="16" t="s">
        <v>4259</v>
      </c>
      <c r="BQ17" s="20">
        <v>1.0210349999999999</v>
      </c>
      <c r="BR17" s="16" t="s">
        <v>4258</v>
      </c>
      <c r="BS17" s="15">
        <v>2171</v>
      </c>
      <c r="BT17" s="16" t="s">
        <v>4259</v>
      </c>
      <c r="BU17" s="20">
        <v>1.042224</v>
      </c>
      <c r="BV17" s="16" t="s">
        <v>4260</v>
      </c>
      <c r="BW17" s="15">
        <v>15034</v>
      </c>
      <c r="BX17" s="16" t="s">
        <v>4261</v>
      </c>
      <c r="BY17" s="20">
        <v>1.1002970000000001</v>
      </c>
      <c r="BZ17" s="16" t="s">
        <v>4260</v>
      </c>
      <c r="CA17" s="15">
        <v>4854</v>
      </c>
      <c r="CB17" s="16" t="s">
        <v>4261</v>
      </c>
      <c r="CC17" s="20">
        <v>1.1182099999999999</v>
      </c>
      <c r="CD17" s="16" t="s">
        <v>4260</v>
      </c>
      <c r="CE17" s="15">
        <v>94</v>
      </c>
      <c r="CF17" s="16" t="s">
        <v>4261</v>
      </c>
      <c r="CG17" s="20">
        <v>1.2078150000000001</v>
      </c>
      <c r="CH17" s="16" t="s">
        <v>4260</v>
      </c>
      <c r="CI17" s="15">
        <v>2331</v>
      </c>
      <c r="CJ17" s="16" t="s">
        <v>4261</v>
      </c>
      <c r="CK17" s="20">
        <v>1.102609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25074.52119254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5618</v>
      </c>
      <c r="H18" s="16" t="s">
        <v>4253</v>
      </c>
      <c r="I18" s="20">
        <v>1</v>
      </c>
      <c r="J18" s="16" t="s">
        <v>4252</v>
      </c>
      <c r="K18" s="15">
        <v>2135</v>
      </c>
      <c r="L18" s="16" t="s">
        <v>4253</v>
      </c>
      <c r="M18" s="20">
        <v>1</v>
      </c>
      <c r="N18" s="16" t="s">
        <v>4252</v>
      </c>
      <c r="O18" s="15">
        <v>56</v>
      </c>
      <c r="P18" s="16" t="s">
        <v>4253</v>
      </c>
      <c r="Q18" s="20">
        <v>1</v>
      </c>
      <c r="R18" s="16" t="s">
        <v>4252</v>
      </c>
      <c r="S18" s="15">
        <v>840</v>
      </c>
      <c r="T18" s="16" t="s">
        <v>4253</v>
      </c>
      <c r="U18" s="20">
        <v>1</v>
      </c>
      <c r="V18" s="16" t="s">
        <v>4252</v>
      </c>
      <c r="W18" s="15">
        <v>8649</v>
      </c>
      <c r="X18" s="16" t="s">
        <v>4252</v>
      </c>
      <c r="Y18" s="15">
        <v>8649</v>
      </c>
      <c r="Z18" s="16" t="s">
        <v>4254</v>
      </c>
      <c r="AA18" s="15">
        <v>5649</v>
      </c>
      <c r="AB18" s="16" t="s">
        <v>4255</v>
      </c>
      <c r="AC18" s="20">
        <v>1.024535</v>
      </c>
      <c r="AD18" s="16" t="s">
        <v>4254</v>
      </c>
      <c r="AE18" s="15">
        <v>2072</v>
      </c>
      <c r="AF18" s="16" t="s">
        <v>4255</v>
      </c>
      <c r="AG18" s="20">
        <v>1.0282089999999999</v>
      </c>
      <c r="AH18" s="16" t="s">
        <v>4254</v>
      </c>
      <c r="AI18" s="15">
        <v>63</v>
      </c>
      <c r="AJ18" s="16" t="s">
        <v>4255</v>
      </c>
      <c r="AK18" s="20">
        <v>1.004365</v>
      </c>
      <c r="AL18" s="16" t="s">
        <v>4254</v>
      </c>
      <c r="AM18" s="15">
        <v>764</v>
      </c>
      <c r="AN18" s="16" t="s">
        <v>4255</v>
      </c>
      <c r="AO18" s="20">
        <v>1.024872</v>
      </c>
      <c r="AP18" s="16" t="s">
        <v>4256</v>
      </c>
      <c r="AQ18" s="15">
        <v>5436</v>
      </c>
      <c r="AR18" s="16" t="s">
        <v>4257</v>
      </c>
      <c r="AS18" s="20">
        <v>1.033739</v>
      </c>
      <c r="AT18" s="16" t="s">
        <v>4256</v>
      </c>
      <c r="AU18" s="15">
        <v>2159</v>
      </c>
      <c r="AV18" s="16" t="s">
        <v>4257</v>
      </c>
      <c r="AW18" s="20">
        <v>0.99499119999999996</v>
      </c>
      <c r="AX18" s="16" t="s">
        <v>4256</v>
      </c>
      <c r="AY18" s="15">
        <v>58</v>
      </c>
      <c r="AZ18" s="16" t="s">
        <v>4257</v>
      </c>
      <c r="BA18" s="20">
        <v>0.98587749999999996</v>
      </c>
      <c r="BB18" s="16" t="s">
        <v>4256</v>
      </c>
      <c r="BC18" s="15">
        <v>738</v>
      </c>
      <c r="BD18" s="16" t="s">
        <v>4257</v>
      </c>
      <c r="BE18" s="20">
        <v>1.0278290000000001</v>
      </c>
      <c r="BF18" s="16" t="s">
        <v>4258</v>
      </c>
      <c r="BG18" s="15">
        <v>5394</v>
      </c>
      <c r="BH18" s="16" t="s">
        <v>4259</v>
      </c>
      <c r="BI18" s="20">
        <v>1.0418510000000001</v>
      </c>
      <c r="BJ18" s="16" t="s">
        <v>4258</v>
      </c>
      <c r="BK18" s="15">
        <v>1980</v>
      </c>
      <c r="BL18" s="16" t="s">
        <v>4259</v>
      </c>
      <c r="BM18" s="20">
        <v>1.0460769999999999</v>
      </c>
      <c r="BN18" s="16" t="s">
        <v>4258</v>
      </c>
      <c r="BO18" s="15">
        <v>45</v>
      </c>
      <c r="BP18" s="16" t="s">
        <v>4259</v>
      </c>
      <c r="BQ18" s="20">
        <v>1.0210349999999999</v>
      </c>
      <c r="BR18" s="16" t="s">
        <v>4258</v>
      </c>
      <c r="BS18" s="15">
        <v>718</v>
      </c>
      <c r="BT18" s="16" t="s">
        <v>4259</v>
      </c>
      <c r="BU18" s="20">
        <v>1.042224</v>
      </c>
      <c r="BV18" s="16" t="s">
        <v>4260</v>
      </c>
      <c r="BW18" s="15">
        <v>5267</v>
      </c>
      <c r="BX18" s="16" t="s">
        <v>4261</v>
      </c>
      <c r="BY18" s="20">
        <v>1.1002970000000001</v>
      </c>
      <c r="BZ18" s="16" t="s">
        <v>4260</v>
      </c>
      <c r="CA18" s="15">
        <v>1661</v>
      </c>
      <c r="CB18" s="16" t="s">
        <v>4261</v>
      </c>
      <c r="CC18" s="20">
        <v>1.1182099999999999</v>
      </c>
      <c r="CD18" s="16" t="s">
        <v>4260</v>
      </c>
      <c r="CE18" s="15">
        <v>31</v>
      </c>
      <c r="CF18" s="16" t="s">
        <v>4261</v>
      </c>
      <c r="CG18" s="20">
        <v>1.2078150000000001</v>
      </c>
      <c r="CH18" s="16" t="s">
        <v>4260</v>
      </c>
      <c r="CI18" s="15">
        <v>780</v>
      </c>
      <c r="CJ18" s="16" t="s">
        <v>4261</v>
      </c>
      <c r="CK18" s="20">
        <v>1.102609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8606.3925845600006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6481</v>
      </c>
      <c r="H19" s="16" t="s">
        <v>4253</v>
      </c>
      <c r="I19" s="20">
        <v>1</v>
      </c>
      <c r="J19" s="16" t="s">
        <v>4252</v>
      </c>
      <c r="K19" s="15">
        <v>5601</v>
      </c>
      <c r="L19" s="16" t="s">
        <v>4253</v>
      </c>
      <c r="M19" s="20">
        <v>1</v>
      </c>
      <c r="N19" s="16" t="s">
        <v>4252</v>
      </c>
      <c r="O19" s="15">
        <v>237</v>
      </c>
      <c r="P19" s="16" t="s">
        <v>4253</v>
      </c>
      <c r="Q19" s="20">
        <v>1</v>
      </c>
      <c r="R19" s="16" t="s">
        <v>4252</v>
      </c>
      <c r="S19" s="15">
        <v>1202</v>
      </c>
      <c r="T19" s="16" t="s">
        <v>4253</v>
      </c>
      <c r="U19" s="20">
        <v>1</v>
      </c>
      <c r="V19" s="16" t="s">
        <v>4252</v>
      </c>
      <c r="W19" s="15">
        <v>13521</v>
      </c>
      <c r="X19" s="16" t="s">
        <v>4252</v>
      </c>
      <c r="Y19" s="15">
        <v>13733</v>
      </c>
      <c r="Z19" s="16" t="s">
        <v>4254</v>
      </c>
      <c r="AA19" s="15">
        <v>5661</v>
      </c>
      <c r="AB19" s="16" t="s">
        <v>4255</v>
      </c>
      <c r="AC19" s="20">
        <v>1.024535</v>
      </c>
      <c r="AD19" s="16" t="s">
        <v>4254</v>
      </c>
      <c r="AE19" s="15">
        <v>7518</v>
      </c>
      <c r="AF19" s="16" t="s">
        <v>4255</v>
      </c>
      <c r="AG19" s="20">
        <v>1.0282089999999999</v>
      </c>
      <c r="AH19" s="16" t="s">
        <v>4254</v>
      </c>
      <c r="AI19" s="15">
        <v>309</v>
      </c>
      <c r="AJ19" s="16" t="s">
        <v>4255</v>
      </c>
      <c r="AK19" s="20">
        <v>1.004365</v>
      </c>
      <c r="AL19" s="16" t="s">
        <v>4254</v>
      </c>
      <c r="AM19" s="15">
        <v>1342</v>
      </c>
      <c r="AN19" s="16" t="s">
        <v>4255</v>
      </c>
      <c r="AO19" s="20">
        <v>1.024872</v>
      </c>
      <c r="AP19" s="16" t="s">
        <v>4256</v>
      </c>
      <c r="AQ19" s="15">
        <v>5838</v>
      </c>
      <c r="AR19" s="16" t="s">
        <v>4257</v>
      </c>
      <c r="AS19" s="20">
        <v>1.033739</v>
      </c>
      <c r="AT19" s="16" t="s">
        <v>4256</v>
      </c>
      <c r="AU19" s="15">
        <v>8846</v>
      </c>
      <c r="AV19" s="16" t="s">
        <v>4257</v>
      </c>
      <c r="AW19" s="20">
        <v>0.99499119999999996</v>
      </c>
      <c r="AX19" s="16" t="s">
        <v>4256</v>
      </c>
      <c r="AY19" s="15">
        <v>485</v>
      </c>
      <c r="AZ19" s="16" t="s">
        <v>4257</v>
      </c>
      <c r="BA19" s="20">
        <v>0.98587749999999996</v>
      </c>
      <c r="BB19" s="16" t="s">
        <v>4256</v>
      </c>
      <c r="BC19" s="15">
        <v>918</v>
      </c>
      <c r="BD19" s="16" t="s">
        <v>4257</v>
      </c>
      <c r="BE19" s="20">
        <v>1.0278290000000001</v>
      </c>
      <c r="BF19" s="16" t="s">
        <v>4258</v>
      </c>
      <c r="BG19" s="15">
        <v>5295</v>
      </c>
      <c r="BH19" s="16" t="s">
        <v>4259</v>
      </c>
      <c r="BI19" s="20">
        <v>1.0418510000000001</v>
      </c>
      <c r="BJ19" s="16" t="s">
        <v>4258</v>
      </c>
      <c r="BK19" s="15">
        <v>6149</v>
      </c>
      <c r="BL19" s="16" t="s">
        <v>4259</v>
      </c>
      <c r="BM19" s="20">
        <v>1.0460769999999999</v>
      </c>
      <c r="BN19" s="16" t="s">
        <v>4258</v>
      </c>
      <c r="BO19" s="15">
        <v>372</v>
      </c>
      <c r="BP19" s="16" t="s">
        <v>4259</v>
      </c>
      <c r="BQ19" s="20">
        <v>1.0210349999999999</v>
      </c>
      <c r="BR19" s="16" t="s">
        <v>4258</v>
      </c>
      <c r="BS19" s="15">
        <v>488</v>
      </c>
      <c r="BT19" s="16" t="s">
        <v>4259</v>
      </c>
      <c r="BU19" s="20">
        <v>1.042224</v>
      </c>
      <c r="BV19" s="16" t="s">
        <v>4260</v>
      </c>
      <c r="BW19" s="15">
        <v>5023</v>
      </c>
      <c r="BX19" s="16" t="s">
        <v>4261</v>
      </c>
      <c r="BY19" s="20">
        <v>1.1002970000000001</v>
      </c>
      <c r="BZ19" s="16" t="s">
        <v>4260</v>
      </c>
      <c r="CA19" s="15">
        <v>4309</v>
      </c>
      <c r="CB19" s="16" t="s">
        <v>4261</v>
      </c>
      <c r="CC19" s="20">
        <v>1.1182099999999999</v>
      </c>
      <c r="CD19" s="16" t="s">
        <v>4260</v>
      </c>
      <c r="CE19" s="15">
        <v>270</v>
      </c>
      <c r="CF19" s="16" t="s">
        <v>4261</v>
      </c>
      <c r="CG19" s="20">
        <v>1.2078150000000001</v>
      </c>
      <c r="CH19" s="16" t="s">
        <v>4260</v>
      </c>
      <c r="CI19" s="15">
        <v>329</v>
      </c>
      <c r="CJ19" s="16" t="s">
        <v>4261</v>
      </c>
      <c r="CK19" s="20">
        <v>1.102609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13773.28778694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2216</v>
      </c>
      <c r="H20" s="16" t="s">
        <v>4253</v>
      </c>
      <c r="I20" s="20">
        <v>1</v>
      </c>
      <c r="J20" s="16" t="s">
        <v>4252</v>
      </c>
      <c r="K20" s="15">
        <v>1879</v>
      </c>
      <c r="L20" s="16" t="s">
        <v>4253</v>
      </c>
      <c r="M20" s="20">
        <v>1</v>
      </c>
      <c r="N20" s="16" t="s">
        <v>4252</v>
      </c>
      <c r="O20" s="15">
        <v>79</v>
      </c>
      <c r="P20" s="16" t="s">
        <v>4253</v>
      </c>
      <c r="Q20" s="20">
        <v>1</v>
      </c>
      <c r="R20" s="16" t="s">
        <v>4252</v>
      </c>
      <c r="S20" s="15">
        <v>401</v>
      </c>
      <c r="T20" s="16" t="s">
        <v>4253</v>
      </c>
      <c r="U20" s="20">
        <v>1</v>
      </c>
      <c r="V20" s="16" t="s">
        <v>4252</v>
      </c>
      <c r="W20" s="15">
        <v>4575</v>
      </c>
      <c r="X20" s="16" t="s">
        <v>4252</v>
      </c>
      <c r="Y20" s="15">
        <v>4575</v>
      </c>
      <c r="Z20" s="16" t="s">
        <v>4254</v>
      </c>
      <c r="AA20" s="15">
        <v>1934</v>
      </c>
      <c r="AB20" s="16" t="s">
        <v>4255</v>
      </c>
      <c r="AC20" s="20">
        <v>1.024535</v>
      </c>
      <c r="AD20" s="16" t="s">
        <v>4254</v>
      </c>
      <c r="AE20" s="15">
        <v>2522</v>
      </c>
      <c r="AF20" s="16" t="s">
        <v>4255</v>
      </c>
      <c r="AG20" s="20">
        <v>1.0282089999999999</v>
      </c>
      <c r="AH20" s="16" t="s">
        <v>4254</v>
      </c>
      <c r="AI20" s="15">
        <v>103</v>
      </c>
      <c r="AJ20" s="16" t="s">
        <v>4255</v>
      </c>
      <c r="AK20" s="20">
        <v>1.004365</v>
      </c>
      <c r="AL20" s="16" t="s">
        <v>4254</v>
      </c>
      <c r="AM20" s="15">
        <v>448</v>
      </c>
      <c r="AN20" s="16" t="s">
        <v>4255</v>
      </c>
      <c r="AO20" s="20">
        <v>1.024872</v>
      </c>
      <c r="AP20" s="16" t="s">
        <v>4256</v>
      </c>
      <c r="AQ20" s="15">
        <v>1886</v>
      </c>
      <c r="AR20" s="16" t="s">
        <v>4257</v>
      </c>
      <c r="AS20" s="20">
        <v>1.033739</v>
      </c>
      <c r="AT20" s="16" t="s">
        <v>4256</v>
      </c>
      <c r="AU20" s="15">
        <v>2997</v>
      </c>
      <c r="AV20" s="16" t="s">
        <v>4257</v>
      </c>
      <c r="AW20" s="20">
        <v>0.99499119999999996</v>
      </c>
      <c r="AX20" s="16" t="s">
        <v>4256</v>
      </c>
      <c r="AY20" s="15">
        <v>161</v>
      </c>
      <c r="AZ20" s="16" t="s">
        <v>4257</v>
      </c>
      <c r="BA20" s="20">
        <v>0.98587749999999996</v>
      </c>
      <c r="BB20" s="16" t="s">
        <v>4256</v>
      </c>
      <c r="BC20" s="15">
        <v>305</v>
      </c>
      <c r="BD20" s="16" t="s">
        <v>4257</v>
      </c>
      <c r="BE20" s="20">
        <v>1.0278290000000001</v>
      </c>
      <c r="BF20" s="16" t="s">
        <v>4258</v>
      </c>
      <c r="BG20" s="15">
        <v>1812</v>
      </c>
      <c r="BH20" s="16" t="s">
        <v>4259</v>
      </c>
      <c r="BI20" s="20">
        <v>1.0418510000000001</v>
      </c>
      <c r="BJ20" s="16" t="s">
        <v>4258</v>
      </c>
      <c r="BK20" s="15">
        <v>2091</v>
      </c>
      <c r="BL20" s="16" t="s">
        <v>4259</v>
      </c>
      <c r="BM20" s="20">
        <v>1.0460769999999999</v>
      </c>
      <c r="BN20" s="16" t="s">
        <v>4258</v>
      </c>
      <c r="BO20" s="15">
        <v>123</v>
      </c>
      <c r="BP20" s="16" t="s">
        <v>4259</v>
      </c>
      <c r="BQ20" s="20">
        <v>1.0210349999999999</v>
      </c>
      <c r="BR20" s="16" t="s">
        <v>4258</v>
      </c>
      <c r="BS20" s="15">
        <v>161</v>
      </c>
      <c r="BT20" s="16" t="s">
        <v>4259</v>
      </c>
      <c r="BU20" s="20">
        <v>1.042224</v>
      </c>
      <c r="BV20" s="16" t="s">
        <v>4260</v>
      </c>
      <c r="BW20" s="15">
        <v>1744</v>
      </c>
      <c r="BX20" s="16" t="s">
        <v>4261</v>
      </c>
      <c r="BY20" s="20">
        <v>1.1002970000000001</v>
      </c>
      <c r="BZ20" s="16" t="s">
        <v>4260</v>
      </c>
      <c r="CA20" s="15">
        <v>1564</v>
      </c>
      <c r="CB20" s="16" t="s">
        <v>4261</v>
      </c>
      <c r="CC20" s="20">
        <v>1.1182099999999999</v>
      </c>
      <c r="CD20" s="16" t="s">
        <v>4260</v>
      </c>
      <c r="CE20" s="15">
        <v>90</v>
      </c>
      <c r="CF20" s="16" t="s">
        <v>4261</v>
      </c>
      <c r="CG20" s="20">
        <v>1.2078150000000001</v>
      </c>
      <c r="CH20" s="16" t="s">
        <v>4260</v>
      </c>
      <c r="CI20" s="15">
        <v>110</v>
      </c>
      <c r="CJ20" s="16" t="s">
        <v>4261</v>
      </c>
      <c r="CK20" s="20">
        <v>1.102609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4676.4751355800008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118257</v>
      </c>
      <c r="H21" s="16" t="s">
        <v>4253</v>
      </c>
      <c r="I21" s="20">
        <v>1</v>
      </c>
      <c r="J21" s="16" t="s">
        <v>4252</v>
      </c>
      <c r="K21" s="15">
        <v>29415</v>
      </c>
      <c r="L21" s="16" t="s">
        <v>4253</v>
      </c>
      <c r="M21" s="20">
        <v>1</v>
      </c>
      <c r="N21" s="16" t="s">
        <v>4252</v>
      </c>
      <c r="O21" s="15">
        <v>45839</v>
      </c>
      <c r="P21" s="16" t="s">
        <v>4253</v>
      </c>
      <c r="Q21" s="20">
        <v>1</v>
      </c>
      <c r="R21" s="16" t="s">
        <v>4252</v>
      </c>
      <c r="S21" s="15">
        <v>6060</v>
      </c>
      <c r="T21" s="16" t="s">
        <v>4253</v>
      </c>
      <c r="U21" s="20">
        <v>1</v>
      </c>
      <c r="V21" s="16" t="s">
        <v>4252</v>
      </c>
      <c r="W21" s="15">
        <v>199571</v>
      </c>
      <c r="X21" s="16" t="s">
        <v>4252</v>
      </c>
      <c r="Y21" s="15">
        <v>203093</v>
      </c>
      <c r="Z21" s="16" t="s">
        <v>4254</v>
      </c>
      <c r="AA21" s="15">
        <v>116526</v>
      </c>
      <c r="AB21" s="16" t="s">
        <v>4255</v>
      </c>
      <c r="AC21" s="20">
        <v>1.024535</v>
      </c>
      <c r="AD21" s="16" t="s">
        <v>4254</v>
      </c>
      <c r="AE21" s="15">
        <v>29222</v>
      </c>
      <c r="AF21" s="16" t="s">
        <v>4255</v>
      </c>
      <c r="AG21" s="20">
        <v>1.0282089999999999</v>
      </c>
      <c r="AH21" s="16" t="s">
        <v>4254</v>
      </c>
      <c r="AI21" s="15">
        <v>39760</v>
      </c>
      <c r="AJ21" s="16" t="s">
        <v>4255</v>
      </c>
      <c r="AK21" s="20">
        <v>1.004365</v>
      </c>
      <c r="AL21" s="16" t="s">
        <v>4254</v>
      </c>
      <c r="AM21" s="15">
        <v>5624</v>
      </c>
      <c r="AN21" s="16" t="s">
        <v>4255</v>
      </c>
      <c r="AO21" s="20">
        <v>1.024872</v>
      </c>
      <c r="AP21" s="16" t="s">
        <v>4256</v>
      </c>
      <c r="AQ21" s="15">
        <v>113716</v>
      </c>
      <c r="AR21" s="16" t="s">
        <v>4257</v>
      </c>
      <c r="AS21" s="20">
        <v>1.033739</v>
      </c>
      <c r="AT21" s="16" t="s">
        <v>4256</v>
      </c>
      <c r="AU21" s="15">
        <v>31469</v>
      </c>
      <c r="AV21" s="16" t="s">
        <v>4257</v>
      </c>
      <c r="AW21" s="20">
        <v>0.99499119999999996</v>
      </c>
      <c r="AX21" s="16" t="s">
        <v>4256</v>
      </c>
      <c r="AY21" s="15">
        <v>42257</v>
      </c>
      <c r="AZ21" s="16" t="s">
        <v>4257</v>
      </c>
      <c r="BA21" s="20">
        <v>0.98587749999999996</v>
      </c>
      <c r="BB21" s="16" t="s">
        <v>4256</v>
      </c>
      <c r="BC21" s="15">
        <v>4090</v>
      </c>
      <c r="BD21" s="16" t="s">
        <v>4257</v>
      </c>
      <c r="BE21" s="20">
        <v>1.0278290000000001</v>
      </c>
      <c r="BF21" s="16" t="s">
        <v>4258</v>
      </c>
      <c r="BG21" s="15">
        <v>114246</v>
      </c>
      <c r="BH21" s="16" t="s">
        <v>4259</v>
      </c>
      <c r="BI21" s="20">
        <v>1.0418510000000001</v>
      </c>
      <c r="BJ21" s="16" t="s">
        <v>4258</v>
      </c>
      <c r="BK21" s="15">
        <v>31016</v>
      </c>
      <c r="BL21" s="16" t="s">
        <v>4259</v>
      </c>
      <c r="BM21" s="20">
        <v>1.0460769999999999</v>
      </c>
      <c r="BN21" s="16" t="s">
        <v>4258</v>
      </c>
      <c r="BO21" s="15">
        <v>44971</v>
      </c>
      <c r="BP21" s="16" t="s">
        <v>4259</v>
      </c>
      <c r="BQ21" s="20">
        <v>1.0210349999999999</v>
      </c>
      <c r="BR21" s="16" t="s">
        <v>4258</v>
      </c>
      <c r="BS21" s="15">
        <v>7043</v>
      </c>
      <c r="BT21" s="16" t="s">
        <v>4259</v>
      </c>
      <c r="BU21" s="20">
        <v>1.042224</v>
      </c>
      <c r="BV21" s="16" t="s">
        <v>4260</v>
      </c>
      <c r="BW21" s="15">
        <v>104729</v>
      </c>
      <c r="BX21" s="16" t="s">
        <v>4261</v>
      </c>
      <c r="BY21" s="20">
        <v>1.1002970000000001</v>
      </c>
      <c r="BZ21" s="16" t="s">
        <v>4260</v>
      </c>
      <c r="CA21" s="15">
        <v>26066</v>
      </c>
      <c r="CB21" s="16" t="s">
        <v>4261</v>
      </c>
      <c r="CC21" s="20">
        <v>1.1182099999999999</v>
      </c>
      <c r="CD21" s="16" t="s">
        <v>4260</v>
      </c>
      <c r="CE21" s="15">
        <v>40610</v>
      </c>
      <c r="CF21" s="16" t="s">
        <v>4261</v>
      </c>
      <c r="CG21" s="20">
        <v>1.2078150000000001</v>
      </c>
      <c r="CH21" s="16" t="s">
        <v>4260</v>
      </c>
      <c r="CI21" s="15">
        <v>5345</v>
      </c>
      <c r="CJ21" s="16" t="s">
        <v>4261</v>
      </c>
      <c r="CK21" s="20">
        <v>1.102609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198696.13409665998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40463</v>
      </c>
      <c r="H22" s="16" t="s">
        <v>4253</v>
      </c>
      <c r="I22" s="20">
        <v>1</v>
      </c>
      <c r="J22" s="16" t="s">
        <v>4252</v>
      </c>
      <c r="K22" s="15">
        <v>9881</v>
      </c>
      <c r="L22" s="16" t="s">
        <v>4253</v>
      </c>
      <c r="M22" s="20">
        <v>1</v>
      </c>
      <c r="N22" s="16" t="s">
        <v>4252</v>
      </c>
      <c r="O22" s="15">
        <v>3359</v>
      </c>
      <c r="P22" s="16" t="s">
        <v>4253</v>
      </c>
      <c r="Q22" s="20">
        <v>1</v>
      </c>
      <c r="R22" s="16" t="s">
        <v>4252</v>
      </c>
      <c r="S22" s="15">
        <v>2018</v>
      </c>
      <c r="T22" s="16" t="s">
        <v>4253</v>
      </c>
      <c r="U22" s="20">
        <v>1</v>
      </c>
      <c r="V22" s="16" t="s">
        <v>4252</v>
      </c>
      <c r="W22" s="15">
        <v>55721</v>
      </c>
      <c r="X22" s="16" t="s">
        <v>4252</v>
      </c>
      <c r="Y22" s="15">
        <v>55731</v>
      </c>
      <c r="Z22" s="16" t="s">
        <v>4254</v>
      </c>
      <c r="AA22" s="15">
        <v>39961</v>
      </c>
      <c r="AB22" s="16" t="s">
        <v>4255</v>
      </c>
      <c r="AC22" s="20">
        <v>1.024535</v>
      </c>
      <c r="AD22" s="16" t="s">
        <v>4254</v>
      </c>
      <c r="AE22" s="15">
        <v>9992</v>
      </c>
      <c r="AF22" s="16" t="s">
        <v>4255</v>
      </c>
      <c r="AG22" s="20">
        <v>1.0282089999999999</v>
      </c>
      <c r="AH22" s="16" t="s">
        <v>4254</v>
      </c>
      <c r="AI22" s="15">
        <v>2451</v>
      </c>
      <c r="AJ22" s="16" t="s">
        <v>4255</v>
      </c>
      <c r="AK22" s="20">
        <v>1.004365</v>
      </c>
      <c r="AL22" s="16" t="s">
        <v>4254</v>
      </c>
      <c r="AM22" s="15">
        <v>1876</v>
      </c>
      <c r="AN22" s="16" t="s">
        <v>4255</v>
      </c>
      <c r="AO22" s="20">
        <v>1.024872</v>
      </c>
      <c r="AP22" s="16" t="s">
        <v>4256</v>
      </c>
      <c r="AQ22" s="15">
        <v>38069</v>
      </c>
      <c r="AR22" s="16" t="s">
        <v>4257</v>
      </c>
      <c r="AS22" s="20">
        <v>1.033739</v>
      </c>
      <c r="AT22" s="16" t="s">
        <v>4256</v>
      </c>
      <c r="AU22" s="15">
        <v>10773</v>
      </c>
      <c r="AV22" s="16" t="s">
        <v>4257</v>
      </c>
      <c r="AW22" s="20">
        <v>0.99499119999999996</v>
      </c>
      <c r="AX22" s="16" t="s">
        <v>4256</v>
      </c>
      <c r="AY22" s="15">
        <v>3199</v>
      </c>
      <c r="AZ22" s="16" t="s">
        <v>4257</v>
      </c>
      <c r="BA22" s="20">
        <v>0.98587749999999996</v>
      </c>
      <c r="BB22" s="16" t="s">
        <v>4256</v>
      </c>
      <c r="BC22" s="15">
        <v>1336</v>
      </c>
      <c r="BD22" s="16" t="s">
        <v>4257</v>
      </c>
      <c r="BE22" s="20">
        <v>1.0278290000000001</v>
      </c>
      <c r="BF22" s="16" t="s">
        <v>4258</v>
      </c>
      <c r="BG22" s="15">
        <v>38857</v>
      </c>
      <c r="BH22" s="16" t="s">
        <v>4259</v>
      </c>
      <c r="BI22" s="20">
        <v>1.0418510000000001</v>
      </c>
      <c r="BJ22" s="16" t="s">
        <v>4258</v>
      </c>
      <c r="BK22" s="15">
        <v>10524</v>
      </c>
      <c r="BL22" s="16" t="s">
        <v>4259</v>
      </c>
      <c r="BM22" s="20">
        <v>1.0460769999999999</v>
      </c>
      <c r="BN22" s="16" t="s">
        <v>4258</v>
      </c>
      <c r="BO22" s="15">
        <v>3639</v>
      </c>
      <c r="BP22" s="16" t="s">
        <v>4259</v>
      </c>
      <c r="BQ22" s="20">
        <v>1.0210349999999999</v>
      </c>
      <c r="BR22" s="16" t="s">
        <v>4258</v>
      </c>
      <c r="BS22" s="15">
        <v>2258</v>
      </c>
      <c r="BT22" s="16" t="s">
        <v>4259</v>
      </c>
      <c r="BU22" s="20">
        <v>1.042224</v>
      </c>
      <c r="BV22" s="16" t="s">
        <v>4260</v>
      </c>
      <c r="BW22" s="15">
        <v>35220</v>
      </c>
      <c r="BX22" s="16" t="s">
        <v>4261</v>
      </c>
      <c r="BY22" s="20">
        <v>1.1002970000000001</v>
      </c>
      <c r="BZ22" s="16" t="s">
        <v>4260</v>
      </c>
      <c r="CA22" s="15">
        <v>9086</v>
      </c>
      <c r="CB22" s="16" t="s">
        <v>4261</v>
      </c>
      <c r="CC22" s="20">
        <v>1.1182099999999999</v>
      </c>
      <c r="CD22" s="16" t="s">
        <v>4260</v>
      </c>
      <c r="CE22" s="15">
        <v>2428</v>
      </c>
      <c r="CF22" s="16" t="s">
        <v>4261</v>
      </c>
      <c r="CG22" s="20">
        <v>1.2078150000000001</v>
      </c>
      <c r="CH22" s="16" t="s">
        <v>4260</v>
      </c>
      <c r="CI22" s="15">
        <v>1788</v>
      </c>
      <c r="CJ22" s="16" t="s">
        <v>4261</v>
      </c>
      <c r="CK22" s="20">
        <v>1.102609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55459.536145819991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17434</v>
      </c>
      <c r="H23" s="16" t="s">
        <v>4253</v>
      </c>
      <c r="I23" s="20">
        <v>1</v>
      </c>
      <c r="J23" s="16" t="s">
        <v>4252</v>
      </c>
      <c r="K23" s="15">
        <v>1423</v>
      </c>
      <c r="L23" s="16" t="s">
        <v>4253</v>
      </c>
      <c r="M23" s="20">
        <v>1</v>
      </c>
      <c r="N23" s="16" t="s">
        <v>4252</v>
      </c>
      <c r="O23" s="15">
        <v>6189</v>
      </c>
      <c r="P23" s="16" t="s">
        <v>4253</v>
      </c>
      <c r="Q23" s="20">
        <v>1</v>
      </c>
      <c r="R23" s="16" t="s">
        <v>4252</v>
      </c>
      <c r="S23" s="15">
        <v>27</v>
      </c>
      <c r="T23" s="16" t="s">
        <v>4253</v>
      </c>
      <c r="U23" s="20">
        <v>1</v>
      </c>
      <c r="V23" s="16" t="s">
        <v>4252</v>
      </c>
      <c r="W23" s="15">
        <v>25073</v>
      </c>
      <c r="X23" s="16" t="s">
        <v>4252</v>
      </c>
      <c r="Y23" s="15">
        <v>25153</v>
      </c>
      <c r="Z23" s="16" t="s">
        <v>4254</v>
      </c>
      <c r="AA23" s="15">
        <v>13312</v>
      </c>
      <c r="AB23" s="16" t="s">
        <v>4255</v>
      </c>
      <c r="AC23" s="20">
        <v>1.024535</v>
      </c>
      <c r="AD23" s="16" t="s">
        <v>4254</v>
      </c>
      <c r="AE23" s="15">
        <v>1265</v>
      </c>
      <c r="AF23" s="16" t="s">
        <v>4255</v>
      </c>
      <c r="AG23" s="20">
        <v>1.0282089999999999</v>
      </c>
      <c r="AH23" s="16" t="s">
        <v>4254</v>
      </c>
      <c r="AI23" s="15">
        <v>7180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12512</v>
      </c>
      <c r="AR23" s="16" t="s">
        <v>4257</v>
      </c>
      <c r="AS23" s="20">
        <v>1.033739</v>
      </c>
      <c r="AT23" s="16" t="s">
        <v>4256</v>
      </c>
      <c r="AU23" s="15">
        <v>1448</v>
      </c>
      <c r="AV23" s="16" t="s">
        <v>4257</v>
      </c>
      <c r="AW23" s="20">
        <v>0.99499119999999996</v>
      </c>
      <c r="AX23" s="16" t="s">
        <v>4256</v>
      </c>
      <c r="AY23" s="15">
        <v>7732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10031</v>
      </c>
      <c r="BH23" s="16" t="s">
        <v>4259</v>
      </c>
      <c r="BI23" s="20">
        <v>1.0418510000000001</v>
      </c>
      <c r="BJ23" s="16" t="s">
        <v>4258</v>
      </c>
      <c r="BK23" s="15">
        <v>1977</v>
      </c>
      <c r="BL23" s="16" t="s">
        <v>4259</v>
      </c>
      <c r="BM23" s="20">
        <v>1.0460769999999999</v>
      </c>
      <c r="BN23" s="16" t="s">
        <v>4258</v>
      </c>
      <c r="BO23" s="15">
        <v>8210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8950</v>
      </c>
      <c r="BX23" s="16" t="s">
        <v>4261</v>
      </c>
      <c r="BY23" s="20">
        <v>1.1002970000000001</v>
      </c>
      <c r="BZ23" s="16" t="s">
        <v>4260</v>
      </c>
      <c r="CA23" s="15">
        <v>543</v>
      </c>
      <c r="CB23" s="16" t="s">
        <v>4261</v>
      </c>
      <c r="CC23" s="20">
        <v>1.1182099999999999</v>
      </c>
      <c r="CD23" s="16" t="s">
        <v>4260</v>
      </c>
      <c r="CE23" s="15">
        <v>8348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22132.12284412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5811</v>
      </c>
      <c r="H24" s="16" t="s">
        <v>4253</v>
      </c>
      <c r="I24" s="20">
        <v>1</v>
      </c>
      <c r="J24" s="16" t="s">
        <v>4252</v>
      </c>
      <c r="K24" s="15">
        <v>500</v>
      </c>
      <c r="L24" s="16" t="s">
        <v>4253</v>
      </c>
      <c r="M24" s="20">
        <v>1</v>
      </c>
      <c r="N24" s="16" t="s">
        <v>4252</v>
      </c>
      <c r="O24" s="15">
        <v>2065</v>
      </c>
      <c r="P24" s="16" t="s">
        <v>4253</v>
      </c>
      <c r="Q24" s="20">
        <v>1</v>
      </c>
      <c r="R24" s="16" t="s">
        <v>4252</v>
      </c>
      <c r="S24" s="15">
        <v>9</v>
      </c>
      <c r="T24" s="16" t="s">
        <v>4253</v>
      </c>
      <c r="U24" s="20">
        <v>1</v>
      </c>
      <c r="V24" s="16" t="s">
        <v>4252</v>
      </c>
      <c r="W24" s="15">
        <v>8385</v>
      </c>
      <c r="X24" s="16" t="s">
        <v>4252</v>
      </c>
      <c r="Y24" s="15">
        <v>8385</v>
      </c>
      <c r="Z24" s="16" t="s">
        <v>4254</v>
      </c>
      <c r="AA24" s="15">
        <v>4442</v>
      </c>
      <c r="AB24" s="16" t="s">
        <v>4255</v>
      </c>
      <c r="AC24" s="20">
        <v>1.024535</v>
      </c>
      <c r="AD24" s="16" t="s">
        <v>4254</v>
      </c>
      <c r="AE24" s="15">
        <v>430</v>
      </c>
      <c r="AF24" s="16" t="s">
        <v>4255</v>
      </c>
      <c r="AG24" s="20">
        <v>1.0282089999999999</v>
      </c>
      <c r="AH24" s="16" t="s">
        <v>4254</v>
      </c>
      <c r="AI24" s="15">
        <v>2396</v>
      </c>
      <c r="AJ24" s="16" t="s">
        <v>4255</v>
      </c>
      <c r="AK24" s="20">
        <v>1.004365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4805</v>
      </c>
      <c r="AR24" s="16" t="s">
        <v>4257</v>
      </c>
      <c r="AS24" s="20">
        <v>1.033739</v>
      </c>
      <c r="AT24" s="16" t="s">
        <v>4256</v>
      </c>
      <c r="AU24" s="15">
        <v>396</v>
      </c>
      <c r="AV24" s="16" t="s">
        <v>4257</v>
      </c>
      <c r="AW24" s="20">
        <v>0.99499119999999996</v>
      </c>
      <c r="AX24" s="16" t="s">
        <v>4256</v>
      </c>
      <c r="AY24" s="15">
        <v>11</v>
      </c>
      <c r="AZ24" s="16" t="s">
        <v>4257</v>
      </c>
      <c r="BA24" s="20">
        <v>0.98587749999999996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3105</v>
      </c>
      <c r="BH24" s="16" t="s">
        <v>4259</v>
      </c>
      <c r="BI24" s="20">
        <v>1.0418510000000001</v>
      </c>
      <c r="BJ24" s="16" t="s">
        <v>4258</v>
      </c>
      <c r="BK24" s="15">
        <v>525</v>
      </c>
      <c r="BL24" s="16" t="s">
        <v>4259</v>
      </c>
      <c r="BM24" s="20">
        <v>1.0460769999999999</v>
      </c>
      <c r="BN24" s="16" t="s">
        <v>4258</v>
      </c>
      <c r="BO24" s="15">
        <v>36</v>
      </c>
      <c r="BP24" s="16" t="s">
        <v>4259</v>
      </c>
      <c r="BQ24" s="20">
        <v>1.0210349999999999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23</v>
      </c>
      <c r="BX24" s="16" t="s">
        <v>4261</v>
      </c>
      <c r="BY24" s="20">
        <v>1.1002970000000001</v>
      </c>
      <c r="BZ24" s="16" t="s">
        <v>4260</v>
      </c>
      <c r="CA24" s="15">
        <v>175</v>
      </c>
      <c r="CB24" s="16" t="s">
        <v>4261</v>
      </c>
      <c r="CC24" s="20">
        <v>1.1182099999999999</v>
      </c>
      <c r="CD24" s="16" t="s">
        <v>4260</v>
      </c>
      <c r="CE24" s="15">
        <v>9</v>
      </c>
      <c r="CF24" s="16" t="s">
        <v>4261</v>
      </c>
      <c r="CG24" s="20">
        <v>1.2078150000000001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5041.8617797400002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1335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1335</v>
      </c>
      <c r="X25" s="16" t="s">
        <v>4252</v>
      </c>
      <c r="Y25" s="15">
        <v>1383</v>
      </c>
      <c r="Z25" s="16" t="s">
        <v>4254</v>
      </c>
      <c r="AA25" s="15">
        <v>1164</v>
      </c>
      <c r="AB25" s="16" t="s">
        <v>4255</v>
      </c>
      <c r="AC25" s="20">
        <v>1.024535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131</v>
      </c>
      <c r="AJ25" s="16" t="s">
        <v>4255</v>
      </c>
      <c r="AK25" s="20">
        <v>1.004365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716</v>
      </c>
      <c r="AR25" s="16" t="s">
        <v>4257</v>
      </c>
      <c r="AS25" s="20">
        <v>1.033739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667</v>
      </c>
      <c r="AZ25" s="16" t="s">
        <v>4257</v>
      </c>
      <c r="BA25" s="20">
        <v>0.98587749999999996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808</v>
      </c>
      <c r="BH25" s="16" t="s">
        <v>4259</v>
      </c>
      <c r="BI25" s="20">
        <v>1.0418510000000001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55</v>
      </c>
      <c r="BP25" s="16" t="s">
        <v>4259</v>
      </c>
      <c r="BQ25" s="20">
        <v>1.0210349999999999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247</v>
      </c>
      <c r="BX25" s="16" t="s">
        <v>4261</v>
      </c>
      <c r="BY25" s="20">
        <v>1.1002970000000001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203</v>
      </c>
      <c r="CF25" s="16" t="s">
        <v>4261</v>
      </c>
      <c r="CG25" s="20">
        <v>1.2078150000000001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1335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458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458</v>
      </c>
      <c r="X26" s="16" t="s">
        <v>4252</v>
      </c>
      <c r="Y26" s="15">
        <v>462</v>
      </c>
      <c r="Z26" s="16" t="s">
        <v>4254</v>
      </c>
      <c r="AA26" s="15">
        <v>391</v>
      </c>
      <c r="AB26" s="16" t="s">
        <v>4255</v>
      </c>
      <c r="AC26" s="20">
        <v>1.024535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41</v>
      </c>
      <c r="AJ26" s="16" t="s">
        <v>4255</v>
      </c>
      <c r="AK26" s="20">
        <v>1.004365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244</v>
      </c>
      <c r="AR26" s="16" t="s">
        <v>4257</v>
      </c>
      <c r="AS26" s="20">
        <v>1.033739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220</v>
      </c>
      <c r="AZ26" s="16" t="s">
        <v>4257</v>
      </c>
      <c r="BA26" s="20">
        <v>0.98587749999999996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270</v>
      </c>
      <c r="BH26" s="16" t="s">
        <v>4259</v>
      </c>
      <c r="BI26" s="20">
        <v>1.0418510000000001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16</v>
      </c>
      <c r="BP26" s="16" t="s">
        <v>4259</v>
      </c>
      <c r="BQ26" s="20">
        <v>1.0210349999999999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83</v>
      </c>
      <c r="BX26" s="16" t="s">
        <v>4261</v>
      </c>
      <c r="BY26" s="20">
        <v>1.1002970000000001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65</v>
      </c>
      <c r="CF26" s="16" t="s">
        <v>4261</v>
      </c>
      <c r="CG26" s="20">
        <v>1.2078150000000001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458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119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2</v>
      </c>
      <c r="T27" s="16" t="s">
        <v>4253</v>
      </c>
      <c r="U27" s="20">
        <v>1</v>
      </c>
      <c r="V27" s="16" t="s">
        <v>4252</v>
      </c>
      <c r="W27" s="15">
        <v>121</v>
      </c>
      <c r="X27" s="16" t="s">
        <v>4252</v>
      </c>
      <c r="Y27" s="15">
        <v>121</v>
      </c>
      <c r="Z27" s="16" t="s">
        <v>4254</v>
      </c>
      <c r="AA27" s="15">
        <v>101</v>
      </c>
      <c r="AB27" s="16" t="s">
        <v>4255</v>
      </c>
      <c r="AC27" s="20">
        <v>1.024535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12</v>
      </c>
      <c r="AJ27" s="16" t="s">
        <v>4255</v>
      </c>
      <c r="AK27" s="20">
        <v>1.004365</v>
      </c>
      <c r="AL27" s="16" t="s">
        <v>4254</v>
      </c>
      <c r="AM27" s="15">
        <v>20</v>
      </c>
      <c r="AN27" s="16" t="s">
        <v>4255</v>
      </c>
      <c r="AO27" s="20">
        <v>1.024872</v>
      </c>
      <c r="AP27" s="16" t="s">
        <v>4256</v>
      </c>
      <c r="AQ27" s="15">
        <v>64</v>
      </c>
      <c r="AR27" s="16" t="s">
        <v>4257</v>
      </c>
      <c r="AS27" s="20">
        <v>1.033739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46</v>
      </c>
      <c r="AZ27" s="16" t="s">
        <v>4257</v>
      </c>
      <c r="BA27" s="20">
        <v>0.98587749999999996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69</v>
      </c>
      <c r="BH27" s="16" t="s">
        <v>4259</v>
      </c>
      <c r="BI27" s="20">
        <v>1.0418510000000001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5</v>
      </c>
      <c r="BP27" s="16" t="s">
        <v>4259</v>
      </c>
      <c r="BQ27" s="20">
        <v>1.0210349999999999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22</v>
      </c>
      <c r="BX27" s="16" t="s">
        <v>4261</v>
      </c>
      <c r="BY27" s="20">
        <v>1.1002970000000001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17</v>
      </c>
      <c r="CF27" s="16" t="s">
        <v>4261</v>
      </c>
      <c r="CG27" s="20">
        <v>1.2078150000000001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121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60888</v>
      </c>
      <c r="H28" s="16" t="s">
        <v>4253</v>
      </c>
      <c r="I28" s="20">
        <v>1</v>
      </c>
      <c r="J28" s="16" t="s">
        <v>4252</v>
      </c>
      <c r="K28" s="15">
        <v>15250</v>
      </c>
      <c r="L28" s="16" t="s">
        <v>4253</v>
      </c>
      <c r="M28" s="20">
        <v>1</v>
      </c>
      <c r="N28" s="16" t="s">
        <v>4252</v>
      </c>
      <c r="O28" s="15">
        <v>8899</v>
      </c>
      <c r="P28" s="16" t="s">
        <v>4253</v>
      </c>
      <c r="Q28" s="20">
        <v>1</v>
      </c>
      <c r="R28" s="16" t="s">
        <v>4252</v>
      </c>
      <c r="S28" s="15">
        <v>2593</v>
      </c>
      <c r="T28" s="16" t="s">
        <v>4253</v>
      </c>
      <c r="U28" s="20">
        <v>1</v>
      </c>
      <c r="V28" s="16" t="s">
        <v>4252</v>
      </c>
      <c r="W28" s="15">
        <v>87630</v>
      </c>
      <c r="X28" s="16" t="s">
        <v>4252</v>
      </c>
      <c r="Y28" s="15">
        <v>93386</v>
      </c>
      <c r="Z28" s="16" t="s">
        <v>4254</v>
      </c>
      <c r="AA28" s="15">
        <v>58160</v>
      </c>
      <c r="AB28" s="16" t="s">
        <v>4255</v>
      </c>
      <c r="AC28" s="20">
        <v>1.024535</v>
      </c>
      <c r="AD28" s="16" t="s">
        <v>4254</v>
      </c>
      <c r="AE28" s="15">
        <v>15868</v>
      </c>
      <c r="AF28" s="16" t="s">
        <v>4255</v>
      </c>
      <c r="AG28" s="20">
        <v>1.0282089999999999</v>
      </c>
      <c r="AH28" s="16" t="s">
        <v>4254</v>
      </c>
      <c r="AI28" s="15">
        <v>7709</v>
      </c>
      <c r="AJ28" s="16" t="s">
        <v>4255</v>
      </c>
      <c r="AK28" s="20">
        <v>1.004365</v>
      </c>
      <c r="AL28" s="16" t="s">
        <v>4254</v>
      </c>
      <c r="AM28" s="15">
        <v>2510</v>
      </c>
      <c r="AN28" s="16" t="s">
        <v>4255</v>
      </c>
      <c r="AO28" s="20">
        <v>1.024872</v>
      </c>
      <c r="AP28" s="16" t="s">
        <v>4256</v>
      </c>
      <c r="AQ28" s="15">
        <v>55146</v>
      </c>
      <c r="AR28" s="16" t="s">
        <v>4257</v>
      </c>
      <c r="AS28" s="20">
        <v>1.033739</v>
      </c>
      <c r="AT28" s="16" t="s">
        <v>4256</v>
      </c>
      <c r="AU28" s="15">
        <v>14064</v>
      </c>
      <c r="AV28" s="16" t="s">
        <v>4257</v>
      </c>
      <c r="AW28" s="20">
        <v>0.99499119999999996</v>
      </c>
      <c r="AX28" s="16" t="s">
        <v>4256</v>
      </c>
      <c r="AY28" s="15">
        <v>6861</v>
      </c>
      <c r="AZ28" s="16" t="s">
        <v>4257</v>
      </c>
      <c r="BA28" s="20">
        <v>0.98587749999999996</v>
      </c>
      <c r="BB28" s="16" t="s">
        <v>4256</v>
      </c>
      <c r="BC28" s="15">
        <v>1551</v>
      </c>
      <c r="BD28" s="16" t="s">
        <v>4257</v>
      </c>
      <c r="BE28" s="20">
        <v>1.0278290000000001</v>
      </c>
      <c r="BF28" s="16" t="s">
        <v>4258</v>
      </c>
      <c r="BG28" s="15">
        <v>53332</v>
      </c>
      <c r="BH28" s="16" t="s">
        <v>4259</v>
      </c>
      <c r="BI28" s="20">
        <v>1.0418510000000001</v>
      </c>
      <c r="BJ28" s="16" t="s">
        <v>4258</v>
      </c>
      <c r="BK28" s="15">
        <v>15296</v>
      </c>
      <c r="BL28" s="16" t="s">
        <v>4259</v>
      </c>
      <c r="BM28" s="20">
        <v>1.0460769999999999</v>
      </c>
      <c r="BN28" s="16" t="s">
        <v>4258</v>
      </c>
      <c r="BO28" s="15">
        <v>7070</v>
      </c>
      <c r="BP28" s="16" t="s">
        <v>4259</v>
      </c>
      <c r="BQ28" s="20">
        <v>1.0210349999999999</v>
      </c>
      <c r="BR28" s="16" t="s">
        <v>4258</v>
      </c>
      <c r="BS28" s="15">
        <v>779</v>
      </c>
      <c r="BT28" s="16" t="s">
        <v>4259</v>
      </c>
      <c r="BU28" s="20">
        <v>1.042224</v>
      </c>
      <c r="BV28" s="16" t="s">
        <v>4260</v>
      </c>
      <c r="BW28" s="15">
        <v>50830</v>
      </c>
      <c r="BX28" s="16" t="s">
        <v>4261</v>
      </c>
      <c r="BY28" s="20">
        <v>1.1002970000000001</v>
      </c>
      <c r="BZ28" s="16" t="s">
        <v>4260</v>
      </c>
      <c r="CA28" s="15">
        <v>11778</v>
      </c>
      <c r="CB28" s="16" t="s">
        <v>4261</v>
      </c>
      <c r="CC28" s="20">
        <v>1.1182099999999999</v>
      </c>
      <c r="CD28" s="16" t="s">
        <v>4260</v>
      </c>
      <c r="CE28" s="15">
        <v>7431</v>
      </c>
      <c r="CF28" s="16" t="s">
        <v>4261</v>
      </c>
      <c r="CG28" s="20">
        <v>1.2078150000000001</v>
      </c>
      <c r="CH28" s="16" t="s">
        <v>4260</v>
      </c>
      <c r="CI28" s="15">
        <v>746</v>
      </c>
      <c r="CJ28" s="16" t="s">
        <v>4261</v>
      </c>
      <c r="CK28" s="20">
        <v>1.102609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82339.528938659991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21507</v>
      </c>
      <c r="H29" s="16" t="s">
        <v>4253</v>
      </c>
      <c r="I29" s="20">
        <v>1</v>
      </c>
      <c r="J29" s="16" t="s">
        <v>4252</v>
      </c>
      <c r="K29" s="15">
        <v>5297</v>
      </c>
      <c r="L29" s="16" t="s">
        <v>4253</v>
      </c>
      <c r="M29" s="20">
        <v>1</v>
      </c>
      <c r="N29" s="16" t="s">
        <v>4252</v>
      </c>
      <c r="O29" s="15">
        <v>3394</v>
      </c>
      <c r="P29" s="16" t="s">
        <v>4253</v>
      </c>
      <c r="Q29" s="20">
        <v>1</v>
      </c>
      <c r="R29" s="16" t="s">
        <v>4252</v>
      </c>
      <c r="S29" s="15">
        <v>915</v>
      </c>
      <c r="T29" s="16" t="s">
        <v>4253</v>
      </c>
      <c r="U29" s="20">
        <v>1</v>
      </c>
      <c r="V29" s="16" t="s">
        <v>4252</v>
      </c>
      <c r="W29" s="15">
        <v>31113</v>
      </c>
      <c r="X29" s="16" t="s">
        <v>4252</v>
      </c>
      <c r="Y29" s="15">
        <v>31113</v>
      </c>
      <c r="Z29" s="16" t="s">
        <v>4254</v>
      </c>
      <c r="AA29" s="15">
        <v>20590</v>
      </c>
      <c r="AB29" s="16" t="s">
        <v>4255</v>
      </c>
      <c r="AC29" s="20">
        <v>1.024535</v>
      </c>
      <c r="AD29" s="16" t="s">
        <v>4254</v>
      </c>
      <c r="AE29" s="15">
        <v>5537</v>
      </c>
      <c r="AF29" s="16" t="s">
        <v>4255</v>
      </c>
      <c r="AG29" s="20">
        <v>1.0282089999999999</v>
      </c>
      <c r="AH29" s="16" t="s">
        <v>4254</v>
      </c>
      <c r="AI29" s="15">
        <v>2875</v>
      </c>
      <c r="AJ29" s="16" t="s">
        <v>4255</v>
      </c>
      <c r="AK29" s="20">
        <v>1.004365</v>
      </c>
      <c r="AL29" s="16" t="s">
        <v>4254</v>
      </c>
      <c r="AM29" s="15">
        <v>866</v>
      </c>
      <c r="AN29" s="16" t="s">
        <v>4255</v>
      </c>
      <c r="AO29" s="20">
        <v>1.024872</v>
      </c>
      <c r="AP29" s="16" t="s">
        <v>4256</v>
      </c>
      <c r="AQ29" s="15">
        <v>19467</v>
      </c>
      <c r="AR29" s="16" t="s">
        <v>4257</v>
      </c>
      <c r="AS29" s="20">
        <v>1.033739</v>
      </c>
      <c r="AT29" s="16" t="s">
        <v>4256</v>
      </c>
      <c r="AU29" s="15">
        <v>5062</v>
      </c>
      <c r="AV29" s="16" t="s">
        <v>4257</v>
      </c>
      <c r="AW29" s="20">
        <v>0.99499119999999996</v>
      </c>
      <c r="AX29" s="16" t="s">
        <v>4256</v>
      </c>
      <c r="AY29" s="15">
        <v>2495</v>
      </c>
      <c r="AZ29" s="16" t="s">
        <v>4257</v>
      </c>
      <c r="BA29" s="20">
        <v>0.98587749999999996</v>
      </c>
      <c r="BB29" s="16" t="s">
        <v>4256</v>
      </c>
      <c r="BC29" s="15">
        <v>588</v>
      </c>
      <c r="BD29" s="16" t="s">
        <v>4257</v>
      </c>
      <c r="BE29" s="20">
        <v>1.0278290000000001</v>
      </c>
      <c r="BF29" s="16" t="s">
        <v>4258</v>
      </c>
      <c r="BG29" s="15">
        <v>18695</v>
      </c>
      <c r="BH29" s="16" t="s">
        <v>4259</v>
      </c>
      <c r="BI29" s="20">
        <v>1.0418510000000001</v>
      </c>
      <c r="BJ29" s="16" t="s">
        <v>4258</v>
      </c>
      <c r="BK29" s="15">
        <v>5414</v>
      </c>
      <c r="BL29" s="16" t="s">
        <v>4259</v>
      </c>
      <c r="BM29" s="20">
        <v>1.0460769999999999</v>
      </c>
      <c r="BN29" s="16" t="s">
        <v>4258</v>
      </c>
      <c r="BO29" s="15">
        <v>2640</v>
      </c>
      <c r="BP29" s="16" t="s">
        <v>4259</v>
      </c>
      <c r="BQ29" s="20">
        <v>1.0210349999999999</v>
      </c>
      <c r="BR29" s="16" t="s">
        <v>4258</v>
      </c>
      <c r="BS29" s="15">
        <v>354</v>
      </c>
      <c r="BT29" s="16" t="s">
        <v>4259</v>
      </c>
      <c r="BU29" s="20">
        <v>1.042224</v>
      </c>
      <c r="BV29" s="16" t="s">
        <v>4260</v>
      </c>
      <c r="BW29" s="15">
        <v>18005</v>
      </c>
      <c r="BX29" s="16" t="s">
        <v>4261</v>
      </c>
      <c r="BY29" s="20">
        <v>1.1002970000000001</v>
      </c>
      <c r="BZ29" s="16" t="s">
        <v>4260</v>
      </c>
      <c r="CA29" s="15">
        <v>4191</v>
      </c>
      <c r="CB29" s="16" t="s">
        <v>4261</v>
      </c>
      <c r="CC29" s="20">
        <v>1.1182099999999999</v>
      </c>
      <c r="CD29" s="16" t="s">
        <v>4260</v>
      </c>
      <c r="CE29" s="15">
        <v>2750</v>
      </c>
      <c r="CF29" s="16" t="s">
        <v>4261</v>
      </c>
      <c r="CG29" s="20">
        <v>1.2078150000000001</v>
      </c>
      <c r="CH29" s="16" t="s">
        <v>4260</v>
      </c>
      <c r="CI29" s="15">
        <v>318</v>
      </c>
      <c r="CJ29" s="16" t="s">
        <v>4261</v>
      </c>
      <c r="CK29" s="20">
        <v>1.102609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29255.151863579998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26141</v>
      </c>
      <c r="H30" s="16" t="s">
        <v>4253</v>
      </c>
      <c r="I30" s="20">
        <v>1</v>
      </c>
      <c r="J30" s="16" t="s">
        <v>4252</v>
      </c>
      <c r="K30" s="15">
        <v>8685</v>
      </c>
      <c r="L30" s="16" t="s">
        <v>4253</v>
      </c>
      <c r="M30" s="20">
        <v>1</v>
      </c>
      <c r="N30" s="16" t="s">
        <v>4252</v>
      </c>
      <c r="O30" s="15">
        <v>3028</v>
      </c>
      <c r="P30" s="16" t="s">
        <v>4253</v>
      </c>
      <c r="Q30" s="20">
        <v>1</v>
      </c>
      <c r="R30" s="16" t="s">
        <v>4252</v>
      </c>
      <c r="S30" s="15">
        <v>958</v>
      </c>
      <c r="T30" s="16" t="s">
        <v>4253</v>
      </c>
      <c r="U30" s="20">
        <v>1</v>
      </c>
      <c r="V30" s="16" t="s">
        <v>4252</v>
      </c>
      <c r="W30" s="15">
        <v>38812</v>
      </c>
      <c r="X30" s="16" t="s">
        <v>4252</v>
      </c>
      <c r="Y30" s="15">
        <v>38911</v>
      </c>
      <c r="Z30" s="16" t="s">
        <v>4254</v>
      </c>
      <c r="AA30" s="15">
        <v>25697</v>
      </c>
      <c r="AB30" s="16" t="s">
        <v>4255</v>
      </c>
      <c r="AC30" s="20">
        <v>1.024535</v>
      </c>
      <c r="AD30" s="16" t="s">
        <v>4254</v>
      </c>
      <c r="AE30" s="15">
        <v>6973</v>
      </c>
      <c r="AF30" s="16" t="s">
        <v>4255</v>
      </c>
      <c r="AG30" s="20">
        <v>1.0282089999999999</v>
      </c>
      <c r="AH30" s="16" t="s">
        <v>4254</v>
      </c>
      <c r="AI30" s="15">
        <v>2624</v>
      </c>
      <c r="AJ30" s="16" t="s">
        <v>4255</v>
      </c>
      <c r="AK30" s="20">
        <v>1.004365</v>
      </c>
      <c r="AL30" s="16" t="s">
        <v>4254</v>
      </c>
      <c r="AM30" s="15">
        <v>789</v>
      </c>
      <c r="AN30" s="16" t="s">
        <v>4255</v>
      </c>
      <c r="AO30" s="20">
        <v>1.024872</v>
      </c>
      <c r="AP30" s="16" t="s">
        <v>4256</v>
      </c>
      <c r="AQ30" s="15">
        <v>25309</v>
      </c>
      <c r="AR30" s="16" t="s">
        <v>4257</v>
      </c>
      <c r="AS30" s="20">
        <v>1.033739</v>
      </c>
      <c r="AT30" s="16" t="s">
        <v>4256</v>
      </c>
      <c r="AU30" s="15">
        <v>9381</v>
      </c>
      <c r="AV30" s="16" t="s">
        <v>4257</v>
      </c>
      <c r="AW30" s="20">
        <v>0.99499119999999996</v>
      </c>
      <c r="AX30" s="16" t="s">
        <v>4256</v>
      </c>
      <c r="AY30" s="15">
        <v>2421</v>
      </c>
      <c r="AZ30" s="16" t="s">
        <v>4257</v>
      </c>
      <c r="BA30" s="20">
        <v>0.98587749999999996</v>
      </c>
      <c r="BB30" s="16" t="s">
        <v>4256</v>
      </c>
      <c r="BC30" s="15">
        <v>647</v>
      </c>
      <c r="BD30" s="16" t="s">
        <v>4257</v>
      </c>
      <c r="BE30" s="20">
        <v>1.0278290000000001</v>
      </c>
      <c r="BF30" s="16" t="s">
        <v>4258</v>
      </c>
      <c r="BG30" s="15">
        <v>23830</v>
      </c>
      <c r="BH30" s="16" t="s">
        <v>4259</v>
      </c>
      <c r="BI30" s="20">
        <v>1.0418510000000001</v>
      </c>
      <c r="BJ30" s="16" t="s">
        <v>4258</v>
      </c>
      <c r="BK30" s="15">
        <v>8608</v>
      </c>
      <c r="BL30" s="16" t="s">
        <v>4259</v>
      </c>
      <c r="BM30" s="20">
        <v>1.0460769999999999</v>
      </c>
      <c r="BN30" s="16" t="s">
        <v>4258</v>
      </c>
      <c r="BO30" s="15">
        <v>2907</v>
      </c>
      <c r="BP30" s="16" t="s">
        <v>4259</v>
      </c>
      <c r="BQ30" s="20">
        <v>1.0210349999999999</v>
      </c>
      <c r="BR30" s="16" t="s">
        <v>4258</v>
      </c>
      <c r="BS30" s="15">
        <v>1199</v>
      </c>
      <c r="BT30" s="16" t="s">
        <v>4259</v>
      </c>
      <c r="BU30" s="20">
        <v>1.042224</v>
      </c>
      <c r="BV30" s="16" t="s">
        <v>4260</v>
      </c>
      <c r="BW30" s="15">
        <v>23508</v>
      </c>
      <c r="BX30" s="16" t="s">
        <v>4261</v>
      </c>
      <c r="BY30" s="20">
        <v>1.1002970000000001</v>
      </c>
      <c r="BZ30" s="16" t="s">
        <v>4260</v>
      </c>
      <c r="CA30" s="15">
        <v>10571</v>
      </c>
      <c r="CB30" s="16" t="s">
        <v>4261</v>
      </c>
      <c r="CC30" s="20">
        <v>1.1182099999999999</v>
      </c>
      <c r="CD30" s="16" t="s">
        <v>4260</v>
      </c>
      <c r="CE30" s="15">
        <v>2532</v>
      </c>
      <c r="CF30" s="16" t="s">
        <v>4261</v>
      </c>
      <c r="CG30" s="20">
        <v>1.2078150000000001</v>
      </c>
      <c r="CH30" s="16" t="s">
        <v>4260</v>
      </c>
      <c r="CI30" s="15">
        <v>1262</v>
      </c>
      <c r="CJ30" s="16" t="s">
        <v>4261</v>
      </c>
      <c r="CK30" s="20">
        <v>1.102609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38897.551599940009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2590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2590</v>
      </c>
      <c r="X31" s="16" t="s">
        <v>4252</v>
      </c>
      <c r="Y31" s="15">
        <v>3406</v>
      </c>
      <c r="Z31" s="16" t="s">
        <v>4254</v>
      </c>
      <c r="AA31" s="15">
        <v>2494</v>
      </c>
      <c r="AB31" s="16" t="s">
        <v>4255</v>
      </c>
      <c r="AC31" s="20">
        <v>1.024535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2202</v>
      </c>
      <c r="AR31" s="16" t="s">
        <v>4257</v>
      </c>
      <c r="AS31" s="20">
        <v>1.033739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2257</v>
      </c>
      <c r="BH31" s="16" t="s">
        <v>4259</v>
      </c>
      <c r="BI31" s="20">
        <v>1.0418510000000001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2045</v>
      </c>
      <c r="BX31" s="16" t="s">
        <v>4261</v>
      </c>
      <c r="BY31" s="20">
        <v>1.1002970000000001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2404.6097280000004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14063</v>
      </c>
      <c r="H32" s="16" t="s">
        <v>4253</v>
      </c>
      <c r="I32" s="20">
        <v>1</v>
      </c>
      <c r="J32" s="16" t="s">
        <v>4252</v>
      </c>
      <c r="K32" s="15">
        <v>134</v>
      </c>
      <c r="L32" s="16" t="s">
        <v>4253</v>
      </c>
      <c r="M32" s="20">
        <v>1</v>
      </c>
      <c r="N32" s="16" t="s">
        <v>4252</v>
      </c>
      <c r="O32" s="15">
        <v>3436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17633</v>
      </c>
      <c r="X32" s="16" t="s">
        <v>4252</v>
      </c>
      <c r="Y32" s="15">
        <v>18294</v>
      </c>
      <c r="Z32" s="16" t="s">
        <v>4254</v>
      </c>
      <c r="AA32" s="15">
        <v>12437</v>
      </c>
      <c r="AB32" s="16" t="s">
        <v>4255</v>
      </c>
      <c r="AC32" s="20">
        <v>1.024535</v>
      </c>
      <c r="AD32" s="16" t="s">
        <v>4254</v>
      </c>
      <c r="AE32" s="15">
        <v>76</v>
      </c>
      <c r="AF32" s="16" t="s">
        <v>4255</v>
      </c>
      <c r="AG32" s="20">
        <v>1.0282089999999999</v>
      </c>
      <c r="AH32" s="16" t="s">
        <v>4254</v>
      </c>
      <c r="AI32" s="15">
        <v>3209</v>
      </c>
      <c r="AJ32" s="16" t="s">
        <v>4255</v>
      </c>
      <c r="AK32" s="20">
        <v>1.004365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12092</v>
      </c>
      <c r="AR32" s="16" t="s">
        <v>4257</v>
      </c>
      <c r="AS32" s="20">
        <v>1.033739</v>
      </c>
      <c r="AT32" s="16" t="s">
        <v>4256</v>
      </c>
      <c r="AU32" s="15">
        <v>83</v>
      </c>
      <c r="AV32" s="16" t="s">
        <v>4257</v>
      </c>
      <c r="AW32" s="20">
        <v>0.99499119999999996</v>
      </c>
      <c r="AX32" s="16" t="s">
        <v>4256</v>
      </c>
      <c r="AY32" s="15">
        <v>3082</v>
      </c>
      <c r="AZ32" s="16" t="s">
        <v>4257</v>
      </c>
      <c r="BA32" s="20">
        <v>0.98587749999999996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12889</v>
      </c>
      <c r="BH32" s="16" t="s">
        <v>4259</v>
      </c>
      <c r="BI32" s="20">
        <v>1.0418510000000001</v>
      </c>
      <c r="BJ32" s="16" t="s">
        <v>4258</v>
      </c>
      <c r="BK32" s="15">
        <v>159</v>
      </c>
      <c r="BL32" s="16" t="s">
        <v>4259</v>
      </c>
      <c r="BM32" s="20">
        <v>1.0460769999999999</v>
      </c>
      <c r="BN32" s="16" t="s">
        <v>4258</v>
      </c>
      <c r="BO32" s="15">
        <v>3319</v>
      </c>
      <c r="BP32" s="16" t="s">
        <v>4259</v>
      </c>
      <c r="BQ32" s="20">
        <v>1.0210349999999999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12746</v>
      </c>
      <c r="BX32" s="16" t="s">
        <v>4261</v>
      </c>
      <c r="BY32" s="20">
        <v>1.1002970000000001</v>
      </c>
      <c r="BZ32" s="16" t="s">
        <v>4260</v>
      </c>
      <c r="CA32" s="15">
        <v>122</v>
      </c>
      <c r="CB32" s="16" t="s">
        <v>4261</v>
      </c>
      <c r="CC32" s="20">
        <v>1.1182099999999999</v>
      </c>
      <c r="CD32" s="16" t="s">
        <v>4260</v>
      </c>
      <c r="CE32" s="15">
        <v>3062</v>
      </c>
      <c r="CF32" s="16" t="s">
        <v>4261</v>
      </c>
      <c r="CG32" s="20">
        <v>1.2078150000000001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16828.003867119998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485</v>
      </c>
      <c r="AR33" s="16" t="s">
        <v>4257</v>
      </c>
      <c r="AS33" s="20">
        <v>1.033739</v>
      </c>
      <c r="AT33" s="16" t="s">
        <v>4256</v>
      </c>
      <c r="AU33" s="15">
        <v>6</v>
      </c>
      <c r="AV33" s="16" t="s">
        <v>4257</v>
      </c>
      <c r="AW33" s="20">
        <v>0.99499119999999996</v>
      </c>
      <c r="AX33" s="16" t="s">
        <v>4256</v>
      </c>
      <c r="AY33" s="15">
        <v>21</v>
      </c>
      <c r="AZ33" s="16" t="s">
        <v>4257</v>
      </c>
      <c r="BA33" s="20">
        <v>0.98587749999999996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105.60735794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4478</v>
      </c>
      <c r="H34" s="16" t="s">
        <v>4253</v>
      </c>
      <c r="I34" s="20">
        <v>1</v>
      </c>
      <c r="J34" s="16" t="s">
        <v>4252</v>
      </c>
      <c r="K34" s="15">
        <v>7419</v>
      </c>
      <c r="L34" s="16" t="s">
        <v>4253</v>
      </c>
      <c r="M34" s="20">
        <v>1</v>
      </c>
      <c r="N34" s="16" t="s">
        <v>4252</v>
      </c>
      <c r="O34" s="15">
        <v>26873</v>
      </c>
      <c r="P34" s="16" t="s">
        <v>4253</v>
      </c>
      <c r="Q34" s="20">
        <v>1</v>
      </c>
      <c r="R34" s="16" t="s">
        <v>4252</v>
      </c>
      <c r="S34" s="15">
        <v>67</v>
      </c>
      <c r="T34" s="16" t="s">
        <v>4253</v>
      </c>
      <c r="U34" s="20">
        <v>1</v>
      </c>
      <c r="V34" s="16" t="s">
        <v>4252</v>
      </c>
      <c r="W34" s="15">
        <v>38837</v>
      </c>
      <c r="X34" s="16" t="s">
        <v>4252</v>
      </c>
      <c r="Y34" s="15">
        <v>42322</v>
      </c>
      <c r="Z34" s="16" t="s">
        <v>4254</v>
      </c>
      <c r="AA34" s="15">
        <v>4422</v>
      </c>
      <c r="AB34" s="16" t="s">
        <v>4255</v>
      </c>
      <c r="AC34" s="20">
        <v>1.024535</v>
      </c>
      <c r="AD34" s="16" t="s">
        <v>4254</v>
      </c>
      <c r="AE34" s="15">
        <v>7025</v>
      </c>
      <c r="AF34" s="16" t="s">
        <v>4255</v>
      </c>
      <c r="AG34" s="20">
        <v>1.0282089999999999</v>
      </c>
      <c r="AH34" s="16" t="s">
        <v>4254</v>
      </c>
      <c r="AI34" s="15">
        <v>18375</v>
      </c>
      <c r="AJ34" s="16" t="s">
        <v>4255</v>
      </c>
      <c r="AK34" s="20">
        <v>1.004365</v>
      </c>
      <c r="AL34" s="16" t="s">
        <v>4254</v>
      </c>
      <c r="AM34" s="15">
        <v>103</v>
      </c>
      <c r="AN34" s="16" t="s">
        <v>4255</v>
      </c>
      <c r="AO34" s="20">
        <v>1.024872</v>
      </c>
      <c r="AP34" s="16" t="s">
        <v>4256</v>
      </c>
      <c r="AQ34" s="15">
        <v>3895</v>
      </c>
      <c r="AR34" s="16" t="s">
        <v>4257</v>
      </c>
      <c r="AS34" s="20">
        <v>1.033739</v>
      </c>
      <c r="AT34" s="16" t="s">
        <v>4256</v>
      </c>
      <c r="AU34" s="15">
        <v>6523</v>
      </c>
      <c r="AV34" s="16" t="s">
        <v>4257</v>
      </c>
      <c r="AW34" s="20">
        <v>0.99499119999999996</v>
      </c>
      <c r="AX34" s="16" t="s">
        <v>4256</v>
      </c>
      <c r="AY34" s="15">
        <v>18087</v>
      </c>
      <c r="AZ34" s="16" t="s">
        <v>4257</v>
      </c>
      <c r="BA34" s="20">
        <v>0.98587749999999996</v>
      </c>
      <c r="BB34" s="16" t="s">
        <v>4256</v>
      </c>
      <c r="BC34" s="15">
        <v>100</v>
      </c>
      <c r="BD34" s="16" t="s">
        <v>4257</v>
      </c>
      <c r="BE34" s="20">
        <v>1.0278290000000001</v>
      </c>
      <c r="BF34" s="16" t="s">
        <v>4258</v>
      </c>
      <c r="BG34" s="15">
        <v>4187</v>
      </c>
      <c r="BH34" s="16" t="s">
        <v>4259</v>
      </c>
      <c r="BI34" s="20">
        <v>1.0418510000000001</v>
      </c>
      <c r="BJ34" s="16" t="s">
        <v>4258</v>
      </c>
      <c r="BK34" s="15">
        <v>6947</v>
      </c>
      <c r="BL34" s="16" t="s">
        <v>4259</v>
      </c>
      <c r="BM34" s="20">
        <v>1.0460769999999999</v>
      </c>
      <c r="BN34" s="16" t="s">
        <v>4258</v>
      </c>
      <c r="BO34" s="15">
        <v>20790</v>
      </c>
      <c r="BP34" s="16" t="s">
        <v>4259</v>
      </c>
      <c r="BQ34" s="20">
        <v>1.0210349999999999</v>
      </c>
      <c r="BR34" s="16" t="s">
        <v>4258</v>
      </c>
      <c r="BS34" s="15">
        <v>31</v>
      </c>
      <c r="BT34" s="16" t="s">
        <v>4259</v>
      </c>
      <c r="BU34" s="20">
        <v>1.042224</v>
      </c>
      <c r="BV34" s="16" t="s">
        <v>4260</v>
      </c>
      <c r="BW34" s="15">
        <v>3819</v>
      </c>
      <c r="BX34" s="16" t="s">
        <v>4261</v>
      </c>
      <c r="BY34" s="20">
        <v>1.1002970000000001</v>
      </c>
      <c r="BZ34" s="16" t="s">
        <v>4260</v>
      </c>
      <c r="CA34" s="15">
        <v>6298</v>
      </c>
      <c r="CB34" s="16" t="s">
        <v>4261</v>
      </c>
      <c r="CC34" s="20">
        <v>1.1182099999999999</v>
      </c>
      <c r="CD34" s="16" t="s">
        <v>4260</v>
      </c>
      <c r="CE34" s="15">
        <v>20335</v>
      </c>
      <c r="CF34" s="16" t="s">
        <v>4261</v>
      </c>
      <c r="CG34" s="20">
        <v>1.2078150000000001</v>
      </c>
      <c r="CH34" s="16" t="s">
        <v>4260</v>
      </c>
      <c r="CI34" s="15">
        <v>29</v>
      </c>
      <c r="CJ34" s="16" t="s">
        <v>4261</v>
      </c>
      <c r="CK34" s="20">
        <v>1.102609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33265.777818020004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20873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2484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23357</v>
      </c>
      <c r="X35" s="16" t="s">
        <v>4252</v>
      </c>
      <c r="Y35" s="15">
        <v>23712</v>
      </c>
      <c r="Z35" s="16" t="s">
        <v>4254</v>
      </c>
      <c r="AA35" s="15">
        <v>18942</v>
      </c>
      <c r="AB35" s="16" t="s">
        <v>4255</v>
      </c>
      <c r="AC35" s="20">
        <v>1.024535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2119</v>
      </c>
      <c r="AJ35" s="16" t="s">
        <v>4255</v>
      </c>
      <c r="AK35" s="20">
        <v>1.004365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17454</v>
      </c>
      <c r="AR35" s="16" t="s">
        <v>4257</v>
      </c>
      <c r="AS35" s="20">
        <v>1.033739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1878</v>
      </c>
      <c r="AZ35" s="16" t="s">
        <v>4257</v>
      </c>
      <c r="BA35" s="20">
        <v>0.98587749999999996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16311</v>
      </c>
      <c r="BH35" s="16" t="s">
        <v>4259</v>
      </c>
      <c r="BI35" s="20">
        <v>1.0418510000000001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1931</v>
      </c>
      <c r="BP35" s="16" t="s">
        <v>4259</v>
      </c>
      <c r="BQ35" s="20">
        <v>1.0210349999999999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14577</v>
      </c>
      <c r="BX35" s="16" t="s">
        <v>4261</v>
      </c>
      <c r="BY35" s="20">
        <v>1.1002970000000001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1960</v>
      </c>
      <c r="CF35" s="16" t="s">
        <v>4261</v>
      </c>
      <c r="CG35" s="20">
        <v>1.2078150000000001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20431.589374199997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93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746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839</v>
      </c>
      <c r="X36" s="16" t="s">
        <v>4252</v>
      </c>
      <c r="Y36" s="15">
        <v>839</v>
      </c>
      <c r="Z36" s="16" t="s">
        <v>4254</v>
      </c>
      <c r="AA36" s="15">
        <v>100</v>
      </c>
      <c r="AB36" s="16" t="s">
        <v>4255</v>
      </c>
      <c r="AC36" s="20">
        <v>1.024535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637</v>
      </c>
      <c r="AJ36" s="16" t="s">
        <v>4255</v>
      </c>
      <c r="AK36" s="20">
        <v>1.004365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139</v>
      </c>
      <c r="AR36" s="16" t="s">
        <v>4257</v>
      </c>
      <c r="AS36" s="20">
        <v>1.033739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564</v>
      </c>
      <c r="AZ36" s="16" t="s">
        <v>4257</v>
      </c>
      <c r="BA36" s="20">
        <v>0.98587749999999996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118</v>
      </c>
      <c r="BH36" s="16" t="s">
        <v>4259</v>
      </c>
      <c r="BI36" s="20">
        <v>1.0418510000000001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742</v>
      </c>
      <c r="BP36" s="16" t="s">
        <v>4259</v>
      </c>
      <c r="BQ36" s="20">
        <v>1.0210349999999999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149</v>
      </c>
      <c r="BX36" s="16" t="s">
        <v>4261</v>
      </c>
      <c r="BY36" s="20">
        <v>1.1002970000000001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753</v>
      </c>
      <c r="CF36" s="16" t="s">
        <v>4261</v>
      </c>
      <c r="CG36" s="20">
        <v>1.2078150000000001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846.98679440000012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9775</v>
      </c>
      <c r="L37" s="16" t="s">
        <v>4253</v>
      </c>
      <c r="M37" s="20">
        <v>1</v>
      </c>
      <c r="N37" s="16" t="s">
        <v>4252</v>
      </c>
      <c r="O37" s="15">
        <v>64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9839</v>
      </c>
      <c r="X37" s="16" t="s">
        <v>4252</v>
      </c>
      <c r="Y37" s="15">
        <v>9906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9484</v>
      </c>
      <c r="AF37" s="16" t="s">
        <v>4255</v>
      </c>
      <c r="AG37" s="20">
        <v>1.0282089999999999</v>
      </c>
      <c r="AH37" s="16" t="s">
        <v>4254</v>
      </c>
      <c r="AI37" s="15">
        <v>55</v>
      </c>
      <c r="AJ37" s="16" t="s">
        <v>4255</v>
      </c>
      <c r="AK37" s="20">
        <v>1.004365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5483</v>
      </c>
      <c r="AV37" s="16" t="s">
        <v>4257</v>
      </c>
      <c r="AW37" s="20">
        <v>0.99499119999999996</v>
      </c>
      <c r="AX37" s="16" t="s">
        <v>4256</v>
      </c>
      <c r="AY37" s="15">
        <v>49</v>
      </c>
      <c r="AZ37" s="16" t="s">
        <v>4257</v>
      </c>
      <c r="BA37" s="20">
        <v>0.98587749999999996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46</v>
      </c>
      <c r="BL37" s="16" t="s">
        <v>4259</v>
      </c>
      <c r="BM37" s="20">
        <v>1.0460769999999999</v>
      </c>
      <c r="BN37" s="16" t="s">
        <v>4258</v>
      </c>
      <c r="BO37" s="15">
        <v>53</v>
      </c>
      <c r="BP37" s="16" t="s">
        <v>4259</v>
      </c>
      <c r="BQ37" s="20">
        <v>1.0210349999999999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26</v>
      </c>
      <c r="CB37" s="16" t="s">
        <v>4261</v>
      </c>
      <c r="CC37" s="20">
        <v>1.1182099999999999</v>
      </c>
      <c r="CD37" s="16" t="s">
        <v>4260</v>
      </c>
      <c r="CE37" s="15">
        <v>54</v>
      </c>
      <c r="CF37" s="16" t="s">
        <v>4261</v>
      </c>
      <c r="CG37" s="20">
        <v>1.2078150000000001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5069.2297690200012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718</v>
      </c>
      <c r="H38" s="16" t="s">
        <v>4253</v>
      </c>
      <c r="I38" s="20">
        <v>1</v>
      </c>
      <c r="J38" s="16" t="s">
        <v>4252</v>
      </c>
      <c r="K38" s="15">
        <v>648</v>
      </c>
      <c r="L38" s="16" t="s">
        <v>4253</v>
      </c>
      <c r="M38" s="20">
        <v>1</v>
      </c>
      <c r="N38" s="16" t="s">
        <v>4252</v>
      </c>
      <c r="O38" s="15">
        <v>3999</v>
      </c>
      <c r="P38" s="16" t="s">
        <v>4253</v>
      </c>
      <c r="Q38" s="20">
        <v>1</v>
      </c>
      <c r="R38" s="16" t="s">
        <v>4252</v>
      </c>
      <c r="S38" s="15">
        <v>54</v>
      </c>
      <c r="T38" s="16" t="s">
        <v>4253</v>
      </c>
      <c r="U38" s="20">
        <v>1</v>
      </c>
      <c r="V38" s="16" t="s">
        <v>4252</v>
      </c>
      <c r="W38" s="15">
        <v>5419</v>
      </c>
      <c r="X38" s="16" t="s">
        <v>4252</v>
      </c>
      <c r="Y38" s="15">
        <v>5535</v>
      </c>
      <c r="Z38" s="16" t="s">
        <v>4254</v>
      </c>
      <c r="AA38" s="15">
        <v>637</v>
      </c>
      <c r="AB38" s="16" t="s">
        <v>4255</v>
      </c>
      <c r="AC38" s="20">
        <v>1.024535</v>
      </c>
      <c r="AD38" s="16" t="s">
        <v>4254</v>
      </c>
      <c r="AE38" s="15">
        <v>556</v>
      </c>
      <c r="AF38" s="16" t="s">
        <v>4255</v>
      </c>
      <c r="AG38" s="20">
        <v>1.0282089999999999</v>
      </c>
      <c r="AH38" s="16" t="s">
        <v>4254</v>
      </c>
      <c r="AI38" s="15">
        <v>4776</v>
      </c>
      <c r="AJ38" s="16" t="s">
        <v>4255</v>
      </c>
      <c r="AK38" s="20">
        <v>1.004365</v>
      </c>
      <c r="AL38" s="16" t="s">
        <v>4254</v>
      </c>
      <c r="AM38" s="15">
        <v>62</v>
      </c>
      <c r="AN38" s="16" t="s">
        <v>4255</v>
      </c>
      <c r="AO38" s="20">
        <v>1.024872</v>
      </c>
      <c r="AP38" s="16" t="s">
        <v>4256</v>
      </c>
      <c r="AQ38" s="15">
        <v>638</v>
      </c>
      <c r="AR38" s="16" t="s">
        <v>4257</v>
      </c>
      <c r="AS38" s="20">
        <v>1.033739</v>
      </c>
      <c r="AT38" s="16" t="s">
        <v>4256</v>
      </c>
      <c r="AU38" s="15">
        <v>540</v>
      </c>
      <c r="AV38" s="16" t="s">
        <v>4257</v>
      </c>
      <c r="AW38" s="20">
        <v>0.99499119999999996</v>
      </c>
      <c r="AX38" s="16" t="s">
        <v>4256</v>
      </c>
      <c r="AY38" s="15">
        <v>3571</v>
      </c>
      <c r="AZ38" s="16" t="s">
        <v>4257</v>
      </c>
      <c r="BA38" s="20">
        <v>0.98587749999999996</v>
      </c>
      <c r="BB38" s="16" t="s">
        <v>4256</v>
      </c>
      <c r="BC38" s="15">
        <v>67</v>
      </c>
      <c r="BD38" s="16" t="s">
        <v>4257</v>
      </c>
      <c r="BE38" s="20">
        <v>1.0278290000000001</v>
      </c>
      <c r="BF38" s="16" t="s">
        <v>4258</v>
      </c>
      <c r="BG38" s="15">
        <v>597</v>
      </c>
      <c r="BH38" s="16" t="s">
        <v>4259</v>
      </c>
      <c r="BI38" s="20">
        <v>1.0418510000000001</v>
      </c>
      <c r="BJ38" s="16" t="s">
        <v>4258</v>
      </c>
      <c r="BK38" s="15">
        <v>384</v>
      </c>
      <c r="BL38" s="16" t="s">
        <v>4259</v>
      </c>
      <c r="BM38" s="20">
        <v>1.0460769999999999</v>
      </c>
      <c r="BN38" s="16" t="s">
        <v>4258</v>
      </c>
      <c r="BO38" s="15">
        <v>3197</v>
      </c>
      <c r="BP38" s="16" t="s">
        <v>4259</v>
      </c>
      <c r="BQ38" s="20">
        <v>1.0210349999999999</v>
      </c>
      <c r="BR38" s="16" t="s">
        <v>4258</v>
      </c>
      <c r="BS38" s="15">
        <v>84</v>
      </c>
      <c r="BT38" s="16" t="s">
        <v>4259</v>
      </c>
      <c r="BU38" s="20">
        <v>1.042224</v>
      </c>
      <c r="BV38" s="16" t="s">
        <v>4260</v>
      </c>
      <c r="BW38" s="15">
        <v>588</v>
      </c>
      <c r="BX38" s="16" t="s">
        <v>4261</v>
      </c>
      <c r="BY38" s="20">
        <v>1.1002970000000001</v>
      </c>
      <c r="BZ38" s="16" t="s">
        <v>4260</v>
      </c>
      <c r="CA38" s="15">
        <v>377</v>
      </c>
      <c r="CB38" s="16" t="s">
        <v>4261</v>
      </c>
      <c r="CC38" s="20">
        <v>1.1182099999999999</v>
      </c>
      <c r="CD38" s="16" t="s">
        <v>4260</v>
      </c>
      <c r="CE38" s="15">
        <v>2854</v>
      </c>
      <c r="CF38" s="16" t="s">
        <v>4261</v>
      </c>
      <c r="CG38" s="20">
        <v>1.2078150000000001</v>
      </c>
      <c r="CH38" s="16" t="s">
        <v>4260</v>
      </c>
      <c r="CI38" s="15">
        <v>30</v>
      </c>
      <c r="CJ38" s="16" t="s">
        <v>4261</v>
      </c>
      <c r="CK38" s="20">
        <v>1.102609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5042.830508099999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2244</v>
      </c>
      <c r="H39" s="16" t="s">
        <v>4253</v>
      </c>
      <c r="I39" s="20">
        <v>1</v>
      </c>
      <c r="J39" s="16" t="s">
        <v>4252</v>
      </c>
      <c r="K39" s="15">
        <v>748</v>
      </c>
      <c r="L39" s="16" t="s">
        <v>4253</v>
      </c>
      <c r="M39" s="20">
        <v>1</v>
      </c>
      <c r="N39" s="16" t="s">
        <v>4252</v>
      </c>
      <c r="O39" s="15">
        <v>386</v>
      </c>
      <c r="P39" s="16" t="s">
        <v>4253</v>
      </c>
      <c r="Q39" s="20">
        <v>1</v>
      </c>
      <c r="R39" s="16" t="s">
        <v>4252</v>
      </c>
      <c r="S39" s="15">
        <v>11</v>
      </c>
      <c r="T39" s="16" t="s">
        <v>4253</v>
      </c>
      <c r="U39" s="20">
        <v>1</v>
      </c>
      <c r="V39" s="16" t="s">
        <v>4252</v>
      </c>
      <c r="W39" s="15">
        <v>3389</v>
      </c>
      <c r="X39" s="16" t="s">
        <v>4252</v>
      </c>
      <c r="Y39" s="15">
        <v>3875</v>
      </c>
      <c r="Z39" s="16" t="s">
        <v>4254</v>
      </c>
      <c r="AA39" s="15">
        <v>2052</v>
      </c>
      <c r="AB39" s="16" t="s">
        <v>4255</v>
      </c>
      <c r="AC39" s="20">
        <v>1.024535</v>
      </c>
      <c r="AD39" s="16" t="s">
        <v>4254</v>
      </c>
      <c r="AE39" s="15">
        <v>629</v>
      </c>
      <c r="AF39" s="16" t="s">
        <v>4255</v>
      </c>
      <c r="AG39" s="20">
        <v>1.0282089999999999</v>
      </c>
      <c r="AH39" s="16" t="s">
        <v>4254</v>
      </c>
      <c r="AI39" s="15">
        <v>276</v>
      </c>
      <c r="AJ39" s="16" t="s">
        <v>4255</v>
      </c>
      <c r="AK39" s="20">
        <v>1.004365</v>
      </c>
      <c r="AL39" s="16" t="s">
        <v>4254</v>
      </c>
      <c r="AM39" s="15">
        <v>23</v>
      </c>
      <c r="AN39" s="16" t="s">
        <v>4255</v>
      </c>
      <c r="AO39" s="20">
        <v>1.024872</v>
      </c>
      <c r="AP39" s="16" t="s">
        <v>4256</v>
      </c>
      <c r="AQ39" s="15">
        <v>2380</v>
      </c>
      <c r="AR39" s="16" t="s">
        <v>4257</v>
      </c>
      <c r="AS39" s="20">
        <v>1.033739</v>
      </c>
      <c r="AT39" s="16" t="s">
        <v>4256</v>
      </c>
      <c r="AU39" s="15">
        <v>161</v>
      </c>
      <c r="AV39" s="16" t="s">
        <v>4257</v>
      </c>
      <c r="AW39" s="20">
        <v>0.99499119999999996</v>
      </c>
      <c r="AX39" s="16" t="s">
        <v>4256</v>
      </c>
      <c r="AY39" s="15">
        <v>524</v>
      </c>
      <c r="AZ39" s="16" t="s">
        <v>4257</v>
      </c>
      <c r="BA39" s="20">
        <v>0.98587749999999996</v>
      </c>
      <c r="BB39" s="16" t="s">
        <v>4256</v>
      </c>
      <c r="BC39" s="15">
        <v>13</v>
      </c>
      <c r="BD39" s="16" t="s">
        <v>4257</v>
      </c>
      <c r="BE39" s="20">
        <v>1.0278290000000001</v>
      </c>
      <c r="BF39" s="16" t="s">
        <v>4258</v>
      </c>
      <c r="BG39" s="15">
        <v>2248</v>
      </c>
      <c r="BH39" s="16" t="s">
        <v>4259</v>
      </c>
      <c r="BI39" s="20">
        <v>1.0418510000000001</v>
      </c>
      <c r="BJ39" s="16" t="s">
        <v>4258</v>
      </c>
      <c r="BK39" s="15">
        <v>346</v>
      </c>
      <c r="BL39" s="16" t="s">
        <v>4259</v>
      </c>
      <c r="BM39" s="20">
        <v>1.0460769999999999</v>
      </c>
      <c r="BN39" s="16" t="s">
        <v>4258</v>
      </c>
      <c r="BO39" s="15">
        <v>254</v>
      </c>
      <c r="BP39" s="16" t="s">
        <v>4259</v>
      </c>
      <c r="BQ39" s="20">
        <v>1.0210349999999999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2248</v>
      </c>
      <c r="BX39" s="16" t="s">
        <v>4261</v>
      </c>
      <c r="BY39" s="20">
        <v>1.1002970000000001</v>
      </c>
      <c r="BZ39" s="16" t="s">
        <v>4260</v>
      </c>
      <c r="CA39" s="15">
        <v>367</v>
      </c>
      <c r="CB39" s="16" t="s">
        <v>4261</v>
      </c>
      <c r="CC39" s="20">
        <v>1.1182099999999999</v>
      </c>
      <c r="CD39" s="16" t="s">
        <v>4260</v>
      </c>
      <c r="CE39" s="15">
        <v>387</v>
      </c>
      <c r="CF39" s="16" t="s">
        <v>4261</v>
      </c>
      <c r="CG39" s="20">
        <v>1.2078150000000001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3180.7923556400001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19192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19192</v>
      </c>
      <c r="X43" s="16" t="s">
        <v>4252</v>
      </c>
      <c r="Y43" s="15">
        <v>19192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21417</v>
      </c>
      <c r="AJ43" s="16" t="s">
        <v>4255</v>
      </c>
      <c r="AK43" s="20">
        <v>1.004365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21312</v>
      </c>
      <c r="AZ43" s="16" t="s">
        <v>4257</v>
      </c>
      <c r="BA43" s="20">
        <v>0.98587749999999996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21896</v>
      </c>
      <c r="BP43" s="16" t="s">
        <v>4259</v>
      </c>
      <c r="BQ43" s="20">
        <v>1.0210349999999999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21669</v>
      </c>
      <c r="CF43" s="16" t="s">
        <v>4261</v>
      </c>
      <c r="CG43" s="20">
        <v>1.2078150000000001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22048.446415999999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2909</v>
      </c>
      <c r="H46" s="16" t="s">
        <v>4253</v>
      </c>
      <c r="I46" s="20">
        <v>1</v>
      </c>
      <c r="J46" s="16" t="s">
        <v>4252</v>
      </c>
      <c r="K46" s="15">
        <v>4513</v>
      </c>
      <c r="L46" s="16" t="s">
        <v>4253</v>
      </c>
      <c r="M46" s="20">
        <v>1</v>
      </c>
      <c r="N46" s="16" t="s">
        <v>4252</v>
      </c>
      <c r="O46" s="15">
        <v>34</v>
      </c>
      <c r="P46" s="16" t="s">
        <v>4253</v>
      </c>
      <c r="Q46" s="20">
        <v>1</v>
      </c>
      <c r="R46" s="16" t="s">
        <v>4252</v>
      </c>
      <c r="S46" s="15">
        <v>610</v>
      </c>
      <c r="T46" s="16" t="s">
        <v>4253</v>
      </c>
      <c r="U46" s="20">
        <v>1</v>
      </c>
      <c r="V46" s="16" t="s">
        <v>4252</v>
      </c>
      <c r="W46" s="15">
        <v>8066</v>
      </c>
      <c r="X46" s="16" t="s">
        <v>4252</v>
      </c>
      <c r="Y46" s="15">
        <v>9699</v>
      </c>
      <c r="Z46" s="16" t="s">
        <v>4254</v>
      </c>
      <c r="AA46" s="15">
        <v>1726</v>
      </c>
      <c r="AB46" s="16" t="s">
        <v>4255</v>
      </c>
      <c r="AC46" s="20">
        <v>1.024535</v>
      </c>
      <c r="AD46" s="16" t="s">
        <v>4254</v>
      </c>
      <c r="AE46" s="15">
        <v>2854</v>
      </c>
      <c r="AF46" s="16" t="s">
        <v>4255</v>
      </c>
      <c r="AG46" s="20">
        <v>1.0282089999999999</v>
      </c>
      <c r="AH46" s="16" t="s">
        <v>4254</v>
      </c>
      <c r="AI46" s="15">
        <v>78</v>
      </c>
      <c r="AJ46" s="16" t="s">
        <v>4255</v>
      </c>
      <c r="AK46" s="20">
        <v>1.004365</v>
      </c>
      <c r="AL46" s="16" t="s">
        <v>4254</v>
      </c>
      <c r="AM46" s="15">
        <v>403</v>
      </c>
      <c r="AN46" s="16" t="s">
        <v>4255</v>
      </c>
      <c r="AO46" s="20">
        <v>1.024872</v>
      </c>
      <c r="AP46" s="16" t="s">
        <v>4256</v>
      </c>
      <c r="AQ46" s="15">
        <v>2576</v>
      </c>
      <c r="AR46" s="16" t="s">
        <v>4257</v>
      </c>
      <c r="AS46" s="20">
        <v>1.033739</v>
      </c>
      <c r="AT46" s="16" t="s">
        <v>4256</v>
      </c>
      <c r="AU46" s="15">
        <v>3421</v>
      </c>
      <c r="AV46" s="16" t="s">
        <v>4257</v>
      </c>
      <c r="AW46" s="20">
        <v>0.99499119999999996</v>
      </c>
      <c r="AX46" s="16" t="s">
        <v>4256</v>
      </c>
      <c r="AY46" s="15">
        <v>3468</v>
      </c>
      <c r="AZ46" s="16" t="s">
        <v>4257</v>
      </c>
      <c r="BA46" s="20">
        <v>0.98587749999999996</v>
      </c>
      <c r="BB46" s="16" t="s">
        <v>4256</v>
      </c>
      <c r="BC46" s="15">
        <v>2709</v>
      </c>
      <c r="BD46" s="16" t="s">
        <v>4257</v>
      </c>
      <c r="BE46" s="20">
        <v>1.0278290000000001</v>
      </c>
      <c r="BF46" s="16" t="s">
        <v>4258</v>
      </c>
      <c r="BG46" s="15">
        <v>15630</v>
      </c>
      <c r="BH46" s="16" t="s">
        <v>4259</v>
      </c>
      <c r="BI46" s="20">
        <v>1.0418510000000001</v>
      </c>
      <c r="BJ46" s="16" t="s">
        <v>4258</v>
      </c>
      <c r="BK46" s="15">
        <v>4014</v>
      </c>
      <c r="BL46" s="16" t="s">
        <v>4259</v>
      </c>
      <c r="BM46" s="20">
        <v>1.0460769999999999</v>
      </c>
      <c r="BN46" s="16" t="s">
        <v>4258</v>
      </c>
      <c r="BO46" s="15">
        <v>3638</v>
      </c>
      <c r="BP46" s="16" t="s">
        <v>4259</v>
      </c>
      <c r="BQ46" s="20">
        <v>1.0210349999999999</v>
      </c>
      <c r="BR46" s="16" t="s">
        <v>4258</v>
      </c>
      <c r="BS46" s="15">
        <v>4396</v>
      </c>
      <c r="BT46" s="16" t="s">
        <v>4259</v>
      </c>
      <c r="BU46" s="20">
        <v>1.042224</v>
      </c>
      <c r="BV46" s="16" t="s">
        <v>4260</v>
      </c>
      <c r="BW46" s="15">
        <v>16887</v>
      </c>
      <c r="BX46" s="16" t="s">
        <v>4261</v>
      </c>
      <c r="BY46" s="20">
        <v>1.1002970000000001</v>
      </c>
      <c r="BZ46" s="16" t="s">
        <v>4260</v>
      </c>
      <c r="CA46" s="15">
        <v>9578</v>
      </c>
      <c r="CB46" s="16" t="s">
        <v>4261</v>
      </c>
      <c r="CC46" s="20">
        <v>1.1182099999999999</v>
      </c>
      <c r="CD46" s="16" t="s">
        <v>4260</v>
      </c>
      <c r="CE46" s="15">
        <v>3395</v>
      </c>
      <c r="CF46" s="16" t="s">
        <v>4261</v>
      </c>
      <c r="CG46" s="20">
        <v>1.2078150000000001</v>
      </c>
      <c r="CH46" s="16" t="s">
        <v>4260</v>
      </c>
      <c r="CI46" s="15">
        <v>3389</v>
      </c>
      <c r="CJ46" s="16" t="s">
        <v>4261</v>
      </c>
      <c r="CK46" s="20">
        <v>1.102609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18287.567831839999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1193</v>
      </c>
      <c r="H48" s="16" t="s">
        <v>4253</v>
      </c>
      <c r="I48" s="20">
        <v>1</v>
      </c>
      <c r="J48" s="16" t="s">
        <v>4252</v>
      </c>
      <c r="K48" s="15">
        <v>6405</v>
      </c>
      <c r="L48" s="16" t="s">
        <v>4253</v>
      </c>
      <c r="M48" s="20">
        <v>1</v>
      </c>
      <c r="N48" s="16" t="s">
        <v>4252</v>
      </c>
      <c r="O48" s="15">
        <v>9409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17007</v>
      </c>
      <c r="X48" s="16" t="s">
        <v>4252</v>
      </c>
      <c r="Y48" s="15">
        <v>21244</v>
      </c>
      <c r="Z48" s="16" t="s">
        <v>4254</v>
      </c>
      <c r="AA48" s="15">
        <v>823</v>
      </c>
      <c r="AB48" s="16" t="s">
        <v>4255</v>
      </c>
      <c r="AC48" s="20">
        <v>1.024535</v>
      </c>
      <c r="AD48" s="16" t="s">
        <v>4254</v>
      </c>
      <c r="AE48" s="15">
        <v>3570</v>
      </c>
      <c r="AF48" s="16" t="s">
        <v>4255</v>
      </c>
      <c r="AG48" s="20">
        <v>1.0282089999999999</v>
      </c>
      <c r="AH48" s="16" t="s">
        <v>4254</v>
      </c>
      <c r="AI48" s="15">
        <v>5412</v>
      </c>
      <c r="AJ48" s="16" t="s">
        <v>4255</v>
      </c>
      <c r="AK48" s="20">
        <v>1.004365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430</v>
      </c>
      <c r="AR48" s="16" t="s">
        <v>4257</v>
      </c>
      <c r="AS48" s="20">
        <v>1.033739</v>
      </c>
      <c r="AT48" s="16" t="s">
        <v>4256</v>
      </c>
      <c r="AU48" s="15">
        <v>2601</v>
      </c>
      <c r="AV48" s="16" t="s">
        <v>4257</v>
      </c>
      <c r="AW48" s="20">
        <v>0.99499119999999996</v>
      </c>
      <c r="AX48" s="16" t="s">
        <v>4256</v>
      </c>
      <c r="AY48" s="15">
        <v>4185</v>
      </c>
      <c r="AZ48" s="16" t="s">
        <v>4257</v>
      </c>
      <c r="BA48" s="20">
        <v>0.98587749999999996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978</v>
      </c>
      <c r="BH48" s="16" t="s">
        <v>4259</v>
      </c>
      <c r="BI48" s="20">
        <v>1.0418510000000001</v>
      </c>
      <c r="BJ48" s="16" t="s">
        <v>4258</v>
      </c>
      <c r="BK48" s="15">
        <v>5335</v>
      </c>
      <c r="BL48" s="16" t="s">
        <v>4259</v>
      </c>
      <c r="BM48" s="20">
        <v>1.0460769999999999</v>
      </c>
      <c r="BN48" s="16" t="s">
        <v>4258</v>
      </c>
      <c r="BO48" s="15">
        <v>8231</v>
      </c>
      <c r="BP48" s="16" t="s">
        <v>4259</v>
      </c>
      <c r="BQ48" s="20">
        <v>1.0210349999999999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1595</v>
      </c>
      <c r="BX48" s="16" t="s">
        <v>4261</v>
      </c>
      <c r="BY48" s="20">
        <v>1.1002970000000001</v>
      </c>
      <c r="BZ48" s="16" t="s">
        <v>4260</v>
      </c>
      <c r="CA48" s="15">
        <v>4674</v>
      </c>
      <c r="CB48" s="16" t="s">
        <v>4261</v>
      </c>
      <c r="CC48" s="20">
        <v>1.1182099999999999</v>
      </c>
      <c r="CD48" s="16" t="s">
        <v>4260</v>
      </c>
      <c r="CE48" s="15">
        <v>4671</v>
      </c>
      <c r="CF48" s="16" t="s">
        <v>4261</v>
      </c>
      <c r="CG48" s="20">
        <v>1.2078150000000001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17007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109948</v>
      </c>
      <c r="T49" s="16" t="s">
        <v>4253</v>
      </c>
      <c r="U49" s="20">
        <v>1</v>
      </c>
      <c r="V49" s="16" t="s">
        <v>4252</v>
      </c>
      <c r="W49" s="15">
        <v>109948</v>
      </c>
      <c r="X49" s="16" t="s">
        <v>4252</v>
      </c>
      <c r="Y49" s="15">
        <v>117302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110867</v>
      </c>
      <c r="AN49" s="16" t="s">
        <v>4255</v>
      </c>
      <c r="AO49" s="20">
        <v>1.024872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105467</v>
      </c>
      <c r="BD49" s="16" t="s">
        <v>4257</v>
      </c>
      <c r="BE49" s="20">
        <v>1.0278290000000001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98603</v>
      </c>
      <c r="BT49" s="16" t="s">
        <v>4259</v>
      </c>
      <c r="BU49" s="20">
        <v>1.042224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85834</v>
      </c>
      <c r="CJ49" s="16" t="s">
        <v>4261</v>
      </c>
      <c r="CK49" s="20">
        <v>1.102609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105876.45582900001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35620</v>
      </c>
      <c r="T50" s="16" t="s">
        <v>4253</v>
      </c>
      <c r="U50" s="20">
        <v>1</v>
      </c>
      <c r="V50" s="16" t="s">
        <v>4252</v>
      </c>
      <c r="W50" s="15">
        <v>35620</v>
      </c>
      <c r="X50" s="16" t="s">
        <v>4252</v>
      </c>
      <c r="Y50" s="15">
        <v>36105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35964</v>
      </c>
      <c r="AN50" s="16" t="s">
        <v>4255</v>
      </c>
      <c r="AO50" s="20">
        <v>1.024872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34070</v>
      </c>
      <c r="BD50" s="16" t="s">
        <v>4257</v>
      </c>
      <c r="BE50" s="20">
        <v>1.0278290000000001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32178</v>
      </c>
      <c r="BT50" s="16" t="s">
        <v>4259</v>
      </c>
      <c r="BU50" s="20">
        <v>1.042224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28294</v>
      </c>
      <c r="CJ50" s="16" t="s">
        <v>4261</v>
      </c>
      <c r="CK50" s="20">
        <v>1.102609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34446.106711199995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58076</v>
      </c>
      <c r="T51" s="16" t="s">
        <v>4253</v>
      </c>
      <c r="U51" s="20">
        <v>1</v>
      </c>
      <c r="V51" s="16" t="s">
        <v>4252</v>
      </c>
      <c r="W51" s="15">
        <v>58076</v>
      </c>
      <c r="X51" s="16" t="s">
        <v>4252</v>
      </c>
      <c r="Y51" s="15">
        <v>59010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58562</v>
      </c>
      <c r="AN51" s="16" t="s">
        <v>4255</v>
      </c>
      <c r="AO51" s="20">
        <v>1.024872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55708</v>
      </c>
      <c r="BD51" s="16" t="s">
        <v>4257</v>
      </c>
      <c r="BE51" s="20">
        <v>1.0278290000000001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80392</v>
      </c>
      <c r="BT51" s="16" t="s">
        <v>4259</v>
      </c>
      <c r="BU51" s="20">
        <v>1.042224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69981</v>
      </c>
      <c r="CJ51" s="16" t="s">
        <v>4261</v>
      </c>
      <c r="CK51" s="20">
        <v>1.102609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67260.200846599997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10901</v>
      </c>
      <c r="T52" s="16" t="s">
        <v>4253</v>
      </c>
      <c r="U52" s="20">
        <v>1</v>
      </c>
      <c r="V52" s="16" t="s">
        <v>4252</v>
      </c>
      <c r="W52" s="15">
        <v>10901</v>
      </c>
      <c r="X52" s="16" t="s">
        <v>4252</v>
      </c>
      <c r="Y52" s="15">
        <v>10913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6914</v>
      </c>
      <c r="AN52" s="16" t="s">
        <v>4255</v>
      </c>
      <c r="AO52" s="20">
        <v>1.024872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8794</v>
      </c>
      <c r="BD52" s="16" t="s">
        <v>4257</v>
      </c>
      <c r="BE52" s="20">
        <v>1.0278290000000001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9569</v>
      </c>
      <c r="BT52" s="16" t="s">
        <v>4259</v>
      </c>
      <c r="BU52" s="20">
        <v>1.042224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11400</v>
      </c>
      <c r="CJ52" s="16" t="s">
        <v>4261</v>
      </c>
      <c r="CK52" s="20">
        <v>1.102609</v>
      </c>
      <c r="CL52" s="16" t="s">
        <v>4306</v>
      </c>
      <c r="CM52" s="15">
        <f>SUM(A2L145C10)/A2L145C1</f>
        <v>10901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3532</v>
      </c>
      <c r="T53" s="16" t="s">
        <v>4253</v>
      </c>
      <c r="U53" s="20">
        <v>1</v>
      </c>
      <c r="V53" s="16" t="s">
        <v>4252</v>
      </c>
      <c r="W53" s="15">
        <v>3532</v>
      </c>
      <c r="X53" s="16" t="s">
        <v>4252</v>
      </c>
      <c r="Y53" s="15">
        <v>3532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2233</v>
      </c>
      <c r="AN53" s="16" t="s">
        <v>4255</v>
      </c>
      <c r="AO53" s="20">
        <v>1.024872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2856</v>
      </c>
      <c r="BD53" s="16" t="s">
        <v>4257</v>
      </c>
      <c r="BE53" s="20">
        <v>1.0278290000000001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1955</v>
      </c>
      <c r="BT53" s="16" t="s">
        <v>4259</v>
      </c>
      <c r="BU53" s="20">
        <v>1.042224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2319</v>
      </c>
      <c r="CJ53" s="16" t="s">
        <v>4261</v>
      </c>
      <c r="CK53" s="20">
        <v>1.102609</v>
      </c>
      <c r="CL53" s="16" t="s">
        <v>4307</v>
      </c>
      <c r="CM53" s="15">
        <f>SUM(A2L146C10)/A2L146C1</f>
        <v>3532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3185</v>
      </c>
      <c r="T54" s="16" t="s">
        <v>4253</v>
      </c>
      <c r="U54" s="20">
        <v>1</v>
      </c>
      <c r="V54" s="16" t="s">
        <v>4252</v>
      </c>
      <c r="W54" s="15">
        <v>3185</v>
      </c>
      <c r="X54" s="16" t="s">
        <v>4252</v>
      </c>
      <c r="Y54" s="15">
        <v>3185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2023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2581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1947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2328</v>
      </c>
      <c r="CJ54" s="16" t="s">
        <v>4261</v>
      </c>
      <c r="CK54" s="20">
        <v>1.102609</v>
      </c>
      <c r="CL54" s="16" t="s">
        <v>4308</v>
      </c>
      <c r="CM54" s="15">
        <f>SUM(A2L147C10)/A2L147C1</f>
        <v>3185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18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18</v>
      </c>
      <c r="X55" s="16" t="s">
        <v>4252</v>
      </c>
      <c r="Y55" s="15">
        <v>18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169</v>
      </c>
      <c r="AJ55" s="16" t="s">
        <v>4255</v>
      </c>
      <c r="AK55" s="20">
        <v>1.004365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1828</v>
      </c>
      <c r="AZ55" s="16" t="s">
        <v>4257</v>
      </c>
      <c r="BA55" s="20">
        <v>0.98587749999999996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2784</v>
      </c>
      <c r="BP55" s="16" t="s">
        <v>4259</v>
      </c>
      <c r="BQ55" s="20">
        <v>1.0210349999999999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3201</v>
      </c>
      <c r="CF55" s="16" t="s">
        <v>4261</v>
      </c>
      <c r="CG55" s="20">
        <v>1.2078150000000001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18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37220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37220</v>
      </c>
      <c r="X57" s="16" t="s">
        <v>4252</v>
      </c>
      <c r="Y57" s="15">
        <v>37628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42654</v>
      </c>
      <c r="AJ57" s="16" t="s">
        <v>4255</v>
      </c>
      <c r="AK57" s="20">
        <v>1.004365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42266</v>
      </c>
      <c r="AZ57" s="16" t="s">
        <v>4257</v>
      </c>
      <c r="BA57" s="20">
        <v>0.98587749999999996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42207</v>
      </c>
      <c r="BP57" s="16" t="s">
        <v>4259</v>
      </c>
      <c r="BQ57" s="20">
        <v>1.0210349999999999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40910</v>
      </c>
      <c r="CF57" s="16" t="s">
        <v>4261</v>
      </c>
      <c r="CG57" s="20">
        <v>1.2078150000000001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37220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34685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34685</v>
      </c>
      <c r="X61" s="16" t="s">
        <v>4252</v>
      </c>
      <c r="Y61" s="15">
        <v>34685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31328</v>
      </c>
      <c r="AJ61" s="16" t="s">
        <v>4255</v>
      </c>
      <c r="AK61" s="20">
        <v>1.004365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31359</v>
      </c>
      <c r="AZ61" s="16" t="s">
        <v>4257</v>
      </c>
      <c r="BA61" s="20">
        <v>0.98587749999999996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29940</v>
      </c>
      <c r="BP61" s="16" t="s">
        <v>4259</v>
      </c>
      <c r="BQ61" s="20">
        <v>1.0210349999999999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25996</v>
      </c>
      <c r="CF61" s="16" t="s">
        <v>4261</v>
      </c>
      <c r="CG61" s="20">
        <v>1.2078150000000001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34685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2162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2162</v>
      </c>
      <c r="X62" s="16" t="s">
        <v>4252</v>
      </c>
      <c r="Y62" s="15">
        <v>2162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980</v>
      </c>
      <c r="AJ62" s="16" t="s">
        <v>4255</v>
      </c>
      <c r="AK62" s="20">
        <v>1.004365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1707</v>
      </c>
      <c r="AZ62" s="16" t="s">
        <v>4257</v>
      </c>
      <c r="BA62" s="20">
        <v>0.98587749999999996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1426</v>
      </c>
      <c r="BP62" s="16" t="s">
        <v>4259</v>
      </c>
      <c r="BQ62" s="20">
        <v>1.0210349999999999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1099</v>
      </c>
      <c r="CF62" s="16" t="s">
        <v>4261</v>
      </c>
      <c r="CG62" s="20">
        <v>1.2078150000000001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2162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222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222</v>
      </c>
      <c r="X63" s="16" t="s">
        <v>4252</v>
      </c>
      <c r="Y63" s="15">
        <v>222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228</v>
      </c>
      <c r="AJ63" s="16" t="s">
        <v>4255</v>
      </c>
      <c r="AK63" s="20">
        <v>1.004365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214</v>
      </c>
      <c r="AZ63" s="16" t="s">
        <v>4257</v>
      </c>
      <c r="BA63" s="20">
        <v>0.98587749999999996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205</v>
      </c>
      <c r="BP63" s="16" t="s">
        <v>4259</v>
      </c>
      <c r="BQ63" s="20">
        <v>1.0210349999999999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66</v>
      </c>
      <c r="CF63" s="16" t="s">
        <v>4261</v>
      </c>
      <c r="CG63" s="20">
        <v>1.2078150000000001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222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7429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7429</v>
      </c>
      <c r="X64" s="16" t="s">
        <v>4252</v>
      </c>
      <c r="Y64" s="15">
        <v>7429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8351</v>
      </c>
      <c r="AJ64" s="16" t="s">
        <v>4255</v>
      </c>
      <c r="AK64" s="20">
        <v>1.004365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4418</v>
      </c>
      <c r="AZ64" s="16" t="s">
        <v>4257</v>
      </c>
      <c r="BA64" s="20">
        <v>0.98587749999999996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8439</v>
      </c>
      <c r="BP64" s="16" t="s">
        <v>4259</v>
      </c>
      <c r="BQ64" s="20">
        <v>1.0210349999999999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7912</v>
      </c>
      <c r="CF64" s="16" t="s">
        <v>4261</v>
      </c>
      <c r="CG64" s="20">
        <v>1.2078150000000001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7429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312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312</v>
      </c>
      <c r="X65" s="16" t="s">
        <v>4252</v>
      </c>
      <c r="Y65" s="15">
        <v>312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257</v>
      </c>
      <c r="AJ65" s="16" t="s">
        <v>4255</v>
      </c>
      <c r="AK65" s="20">
        <v>1.004365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330</v>
      </c>
      <c r="AZ65" s="16" t="s">
        <v>4257</v>
      </c>
      <c r="BA65" s="20">
        <v>0.98587749999999996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220</v>
      </c>
      <c r="BP65" s="16" t="s">
        <v>4259</v>
      </c>
      <c r="BQ65" s="20">
        <v>1.0210349999999999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204</v>
      </c>
      <c r="CF65" s="16" t="s">
        <v>4261</v>
      </c>
      <c r="CG65" s="20">
        <v>1.2078150000000001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312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1143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1143</v>
      </c>
      <c r="X66" s="16" t="s">
        <v>4252</v>
      </c>
      <c r="Y66" s="15">
        <v>1143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581</v>
      </c>
      <c r="AJ66" s="16" t="s">
        <v>4255</v>
      </c>
      <c r="AK66" s="20">
        <v>1.004365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910</v>
      </c>
      <c r="AZ66" s="16" t="s">
        <v>4257</v>
      </c>
      <c r="BA66" s="20">
        <v>0.98587749999999996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842</v>
      </c>
      <c r="BP66" s="16" t="s">
        <v>4259</v>
      </c>
      <c r="BQ66" s="20">
        <v>1.0210349999999999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239</v>
      </c>
      <c r="CF66" s="16" t="s">
        <v>4261</v>
      </c>
      <c r="CG66" s="20">
        <v>1.2078150000000001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1143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IF(SSAC="Y",0,1108149)</f>
        <v>1108149</v>
      </c>
      <c r="T73" s="16" t="s">
        <v>4253</v>
      </c>
      <c r="U73" s="20">
        <v>1</v>
      </c>
      <c r="V73" s="16" t="s">
        <v>4252</v>
      </c>
      <c r="W73" s="15">
        <f>IF(SSAC="Y",0,1108149)</f>
        <v>1108149</v>
      </c>
      <c r="X73" s="16" t="s">
        <v>4252</v>
      </c>
      <c r="Y73" s="15">
        <f>IF(SSAC="Y",0,1110210)</f>
        <v>1110210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IF(SSAC="Y",0,1024785)</f>
        <v>1024785</v>
      </c>
      <c r="AN73" s="16" t="s">
        <v>4255</v>
      </c>
      <c r="AO73" s="20">
        <v>1.024872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IF(SSAC="Y",0,964695)</f>
        <v>964695</v>
      </c>
      <c r="BD73" s="16" t="s">
        <v>4257</v>
      </c>
      <c r="BE73" s="20">
        <v>1.0278290000000001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IF(SSAC="Y",0,916538)</f>
        <v>916538</v>
      </c>
      <c r="BT73" s="16" t="s">
        <v>4259</v>
      </c>
      <c r="BU73" s="20">
        <v>1.042224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IF(SSAC="Y",0,839680)</f>
        <v>839680</v>
      </c>
      <c r="CJ73" s="16" t="s">
        <v>4261</v>
      </c>
      <c r="CK73" s="20">
        <v>1.102609</v>
      </c>
      <c r="CL73" s="16" t="s">
        <v>4327</v>
      </c>
      <c r="CM73" s="15">
        <f>SUM(A2L166C10)/A2L166C1</f>
        <v>1108149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IF(SSAC="Y",0,370298)</f>
        <v>370298</v>
      </c>
      <c r="T74" s="16" t="s">
        <v>4253</v>
      </c>
      <c r="U74" s="20">
        <v>1</v>
      </c>
      <c r="V74" s="16" t="s">
        <v>4252</v>
      </c>
      <c r="W74" s="15">
        <f>IF(SSAC="Y",0,370298)</f>
        <v>370298</v>
      </c>
      <c r="X74" s="16" t="s">
        <v>4252</v>
      </c>
      <c r="Y74" s="15">
        <f>IF(SSAC="Y",0,370298)</f>
        <v>370298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IF(SSAC="Y",0,342555)</f>
        <v>342555</v>
      </c>
      <c r="AN74" s="16" t="s">
        <v>4255</v>
      </c>
      <c r="AO74" s="20">
        <v>1.024872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IF(SSAC="Y",0,322270)</f>
        <v>322270</v>
      </c>
      <c r="BD74" s="16" t="s">
        <v>4257</v>
      </c>
      <c r="BE74" s="20">
        <v>1.0278290000000001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IF(SSAC="Y",0,307822)</f>
        <v>307822</v>
      </c>
      <c r="BT74" s="16" t="s">
        <v>4259</v>
      </c>
      <c r="BU74" s="20">
        <v>1.042224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IF(SSAC="Y",0,281717)</f>
        <v>281717</v>
      </c>
      <c r="CJ74" s="16" t="s">
        <v>4261</v>
      </c>
      <c r="CK74" s="20">
        <v>1.102609</v>
      </c>
      <c r="CL74" s="16" t="s">
        <v>4328</v>
      </c>
      <c r="CM74" s="15">
        <f>SUM(A2L167C10)/A2L167C1</f>
        <v>370298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IF(SSAC="Y",0,95518)</f>
        <v>95518</v>
      </c>
      <c r="T75" s="16" t="s">
        <v>4253</v>
      </c>
      <c r="U75" s="20">
        <v>1</v>
      </c>
      <c r="V75" s="16" t="s">
        <v>4252</v>
      </c>
      <c r="W75" s="15">
        <f>IF(SSAC="Y",0,95518)</f>
        <v>95518</v>
      </c>
      <c r="X75" s="16" t="s">
        <v>4252</v>
      </c>
      <c r="Y75" s="15">
        <f>IF(SSAC="Y",0,95518)</f>
        <v>95518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IF(SSAC="Y",0,88341)</f>
        <v>88341</v>
      </c>
      <c r="AN75" s="16" t="s">
        <v>4255</v>
      </c>
      <c r="AO75" s="20">
        <v>1.024872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IF(SSAC="Y",0,83179)</f>
        <v>83179</v>
      </c>
      <c r="BD75" s="16" t="s">
        <v>4257</v>
      </c>
      <c r="BE75" s="20">
        <v>1.0278290000000001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IF(SSAC="Y",0,77301)</f>
        <v>77301</v>
      </c>
      <c r="BT75" s="16" t="s">
        <v>4259</v>
      </c>
      <c r="BU75" s="20">
        <v>1.042224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IF(SSAC="Y",0,70698)</f>
        <v>70698</v>
      </c>
      <c r="CJ75" s="16" t="s">
        <v>4261</v>
      </c>
      <c r="CK75" s="20">
        <v>1.102609</v>
      </c>
      <c r="CL75" s="16" t="s">
        <v>4329</v>
      </c>
      <c r="CM75" s="15">
        <f>SUM(A2L168C10)/A2L168C1</f>
        <v>95518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115800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115800</v>
      </c>
      <c r="X76" s="16" t="s">
        <v>4252</v>
      </c>
      <c r="Y76" s="15">
        <v>115933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123771</v>
      </c>
      <c r="AJ76" s="16" t="s">
        <v>4255</v>
      </c>
      <c r="AK76" s="20">
        <v>1.004365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106737</v>
      </c>
      <c r="AZ76" s="16" t="s">
        <v>4257</v>
      </c>
      <c r="BA76" s="20">
        <v>0.98587749999999996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97498</v>
      </c>
      <c r="BP76" s="16" t="s">
        <v>4259</v>
      </c>
      <c r="BQ76" s="20">
        <v>1.0210349999999999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85359</v>
      </c>
      <c r="CF76" s="16" t="s">
        <v>4261</v>
      </c>
      <c r="CG76" s="20">
        <v>1.2078150000000001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115800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10411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10411</v>
      </c>
      <c r="X77" s="16" t="s">
        <v>4252</v>
      </c>
      <c r="Y77" s="15">
        <v>10411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9547</v>
      </c>
      <c r="AJ77" s="16" t="s">
        <v>4255</v>
      </c>
      <c r="AK77" s="20">
        <v>1.004365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10180</v>
      </c>
      <c r="AZ77" s="16" t="s">
        <v>4257</v>
      </c>
      <c r="BA77" s="20">
        <v>0.98587749999999996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9330</v>
      </c>
      <c r="BP77" s="16" t="s">
        <v>4259</v>
      </c>
      <c r="BQ77" s="20">
        <v>1.0210349999999999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9540</v>
      </c>
      <c r="CF77" s="16" t="s">
        <v>4261</v>
      </c>
      <c r="CG77" s="20">
        <v>1.2078150000000001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10411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756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756</v>
      </c>
      <c r="X78" s="16" t="s">
        <v>4252</v>
      </c>
      <c r="Y78" s="15">
        <v>756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623</v>
      </c>
      <c r="AJ78" s="16" t="s">
        <v>4255</v>
      </c>
      <c r="AK78" s="20">
        <v>1.004365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698</v>
      </c>
      <c r="AZ78" s="16" t="s">
        <v>4257</v>
      </c>
      <c r="BA78" s="20">
        <v>0.98587749999999996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1940</v>
      </c>
      <c r="BP78" s="16" t="s">
        <v>4259</v>
      </c>
      <c r="BQ78" s="20">
        <v>1.0210349999999999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521</v>
      </c>
      <c r="CF78" s="16" t="s">
        <v>4261</v>
      </c>
      <c r="CG78" s="20">
        <v>1.2078150000000001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756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32948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32948</v>
      </c>
      <c r="X79" s="16" t="s">
        <v>4252</v>
      </c>
      <c r="Y79" s="15">
        <v>32948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33760</v>
      </c>
      <c r="AJ79" s="16" t="s">
        <v>4255</v>
      </c>
      <c r="AK79" s="20">
        <v>1.004365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33163</v>
      </c>
      <c r="AZ79" s="16" t="s">
        <v>4257</v>
      </c>
      <c r="BA79" s="20">
        <v>0.98587749999999996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33923</v>
      </c>
      <c r="BP79" s="16" t="s">
        <v>4259</v>
      </c>
      <c r="BQ79" s="20">
        <v>1.0210349999999999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35081</v>
      </c>
      <c r="CF79" s="16" t="s">
        <v>4261</v>
      </c>
      <c r="CG79" s="20">
        <v>1.2078150000000001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32948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734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734</v>
      </c>
      <c r="X80" s="16" t="s">
        <v>4252</v>
      </c>
      <c r="Y80" s="15">
        <v>734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842</v>
      </c>
      <c r="AJ80" s="16" t="s">
        <v>4255</v>
      </c>
      <c r="AK80" s="20">
        <v>1.004365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540</v>
      </c>
      <c r="AZ80" s="16" t="s">
        <v>4257</v>
      </c>
      <c r="BA80" s="20">
        <v>0.98587749999999996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538</v>
      </c>
      <c r="BP80" s="16" t="s">
        <v>4259</v>
      </c>
      <c r="BQ80" s="20">
        <v>1.0210349999999999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374</v>
      </c>
      <c r="CF80" s="16" t="s">
        <v>4261</v>
      </c>
      <c r="CG80" s="20">
        <v>1.2078150000000001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734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80</v>
      </c>
      <c r="AJ81" s="16" t="s">
        <v>4255</v>
      </c>
      <c r="AK81" s="20">
        <v>1.004365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147</v>
      </c>
      <c r="BP81" s="16" t="s">
        <v>4259</v>
      </c>
      <c r="BQ81" s="20">
        <v>1.0210349999999999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IF(SSAC="Y",0,151)</f>
        <v>151</v>
      </c>
      <c r="H82" s="16" t="s">
        <v>4253</v>
      </c>
      <c r="I82" s="20">
        <v>1</v>
      </c>
      <c r="J82" s="16" t="s">
        <v>4252</v>
      </c>
      <c r="K82" s="15">
        <f>IF(SSAC="Y",0,13420)</f>
        <v>13420</v>
      </c>
      <c r="L82" s="16" t="s">
        <v>4253</v>
      </c>
      <c r="M82" s="20">
        <v>1</v>
      </c>
      <c r="N82" s="16" t="s">
        <v>4252</v>
      </c>
      <c r="O82" s="15">
        <f>IF(SSAC="Y",0,13055)</f>
        <v>13055</v>
      </c>
      <c r="P82" s="16" t="s">
        <v>4253</v>
      </c>
      <c r="Q82" s="20">
        <v>1</v>
      </c>
      <c r="R82" s="16" t="s">
        <v>4252</v>
      </c>
      <c r="S82" s="15">
        <f>IF(SSAC="Y",0,287)</f>
        <v>287</v>
      </c>
      <c r="T82" s="16" t="s">
        <v>4253</v>
      </c>
      <c r="U82" s="20">
        <v>1</v>
      </c>
      <c r="V82" s="16" t="s">
        <v>4252</v>
      </c>
      <c r="W82" s="15">
        <f>IF(SSAC="Y",0,26913)</f>
        <v>26913</v>
      </c>
      <c r="X82" s="16" t="s">
        <v>4252</v>
      </c>
      <c r="Y82" s="15">
        <f>IF(SSAC="Y",0,26913)</f>
        <v>26913</v>
      </c>
      <c r="Z82" s="16" t="s">
        <v>4254</v>
      </c>
      <c r="AA82" s="15">
        <f>IF(SSAC="Y",0,115)</f>
        <v>115</v>
      </c>
      <c r="AB82" s="16" t="s">
        <v>4255</v>
      </c>
      <c r="AC82" s="20">
        <v>1.024535</v>
      </c>
      <c r="AD82" s="16" t="s">
        <v>4254</v>
      </c>
      <c r="AE82" s="15">
        <f>IF(SSAC="Y",0,7920)</f>
        <v>7920</v>
      </c>
      <c r="AF82" s="16" t="s">
        <v>4255</v>
      </c>
      <c r="AG82" s="20">
        <v>1.0282089999999999</v>
      </c>
      <c r="AH82" s="16" t="s">
        <v>4254</v>
      </c>
      <c r="AI82" s="15">
        <f>IF(SSAC="Y",0,14005)</f>
        <v>14005</v>
      </c>
      <c r="AJ82" s="16" t="s">
        <v>4255</v>
      </c>
      <c r="AK82" s="20">
        <v>1.004365</v>
      </c>
      <c r="AL82" s="16" t="s">
        <v>4254</v>
      </c>
      <c r="AM82" s="15">
        <f>IF(SSAC="Y",0,326)</f>
        <v>326</v>
      </c>
      <c r="AN82" s="16" t="s">
        <v>4255</v>
      </c>
      <c r="AO82" s="20">
        <v>1.024872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IF(SSAC="Y",0,3763)</f>
        <v>3763</v>
      </c>
      <c r="AV82" s="16" t="s">
        <v>4257</v>
      </c>
      <c r="AW82" s="20">
        <v>0.99499119999999996</v>
      </c>
      <c r="AX82" s="16" t="s">
        <v>4256</v>
      </c>
      <c r="AY82" s="15">
        <f>IF(SSAC="Y",0,15616)</f>
        <v>15616</v>
      </c>
      <c r="AZ82" s="16" t="s">
        <v>4257</v>
      </c>
      <c r="BA82" s="20">
        <v>0.98587749999999996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IF(SSAC="Y",0,1)</f>
        <v>1</v>
      </c>
      <c r="BL82" s="16" t="s">
        <v>4259</v>
      </c>
      <c r="BM82" s="20">
        <v>1.0460769999999999</v>
      </c>
      <c r="BN82" s="16" t="s">
        <v>4258</v>
      </c>
      <c r="BO82" s="15">
        <f>IF(SSAC="Y",0,13843)</f>
        <v>13843</v>
      </c>
      <c r="BP82" s="16" t="s">
        <v>4259</v>
      </c>
      <c r="BQ82" s="20">
        <v>1.0210349999999999</v>
      </c>
      <c r="BR82" s="16" t="s">
        <v>4258</v>
      </c>
      <c r="BS82" s="15">
        <f>IF(SSAC="Y",0,304)</f>
        <v>304</v>
      </c>
      <c r="BT82" s="16" t="s">
        <v>4259</v>
      </c>
      <c r="BU82" s="20">
        <v>1.042224</v>
      </c>
      <c r="BV82" s="16" t="s">
        <v>4260</v>
      </c>
      <c r="BW82" s="15">
        <f>IF(SSAC="Y",0,619)</f>
        <v>619</v>
      </c>
      <c r="BX82" s="16" t="s">
        <v>4261</v>
      </c>
      <c r="BY82" s="20">
        <v>1.1002970000000001</v>
      </c>
      <c r="BZ82" s="16" t="s">
        <v>4260</v>
      </c>
      <c r="CA82" s="15">
        <f>IF(SSAC="Y",0,41)</f>
        <v>41</v>
      </c>
      <c r="CB82" s="16" t="s">
        <v>4261</v>
      </c>
      <c r="CC82" s="20">
        <v>1.1182099999999999</v>
      </c>
      <c r="CD82" s="16" t="s">
        <v>4260</v>
      </c>
      <c r="CE82" s="15">
        <f>IF(SSAC="Y",0,11120)</f>
        <v>11120</v>
      </c>
      <c r="CF82" s="16" t="s">
        <v>4261</v>
      </c>
      <c r="CG82" s="20">
        <v>1.2078150000000001</v>
      </c>
      <c r="CH82" s="16" t="s">
        <v>4260</v>
      </c>
      <c r="CI82" s="15">
        <f>IF(SSAC="Y",0,11)</f>
        <v>11</v>
      </c>
      <c r="CJ82" s="16" t="s">
        <v>4261</v>
      </c>
      <c r="CK82" s="20">
        <v>1.102609</v>
      </c>
      <c r="CL82" s="16" t="s">
        <v>4336</v>
      </c>
      <c r="CM82" s="15">
        <f>SUM(A2L175C10)/A2L175C1</f>
        <v>26913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4</v>
      </c>
      <c r="L87" s="16" t="s">
        <v>4253</v>
      </c>
      <c r="M87" s="20">
        <v>1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4</v>
      </c>
      <c r="X87" s="16" t="s">
        <v>4252</v>
      </c>
      <c r="Y87" s="15">
        <v>4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18</v>
      </c>
      <c r="AF87" s="16" t="s">
        <v>4255</v>
      </c>
      <c r="AG87" s="20">
        <v>1.0282089999999999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1</v>
      </c>
      <c r="AR87" s="16" t="s">
        <v>4257</v>
      </c>
      <c r="AS87" s="20">
        <v>1.033739</v>
      </c>
      <c r="AT87" s="16" t="s">
        <v>4256</v>
      </c>
      <c r="AU87" s="15">
        <v>12</v>
      </c>
      <c r="AV87" s="16" t="s">
        <v>4257</v>
      </c>
      <c r="AW87" s="20">
        <v>0.99499119999999996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269</v>
      </c>
      <c r="BD87" s="16" t="s">
        <v>4257</v>
      </c>
      <c r="BE87" s="20">
        <v>1.0278290000000001</v>
      </c>
      <c r="BF87" s="16" t="s">
        <v>4258</v>
      </c>
      <c r="BG87" s="15">
        <v>82</v>
      </c>
      <c r="BH87" s="16" t="s">
        <v>4259</v>
      </c>
      <c r="BI87" s="20">
        <v>1.0418510000000001</v>
      </c>
      <c r="BJ87" s="16" t="s">
        <v>4258</v>
      </c>
      <c r="BK87" s="15">
        <v>217</v>
      </c>
      <c r="BL87" s="16" t="s">
        <v>4259</v>
      </c>
      <c r="BM87" s="20">
        <v>1.0460769999999999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480</v>
      </c>
      <c r="BT87" s="16" t="s">
        <v>4259</v>
      </c>
      <c r="BU87" s="20">
        <v>1.042224</v>
      </c>
      <c r="BV87" s="16" t="s">
        <v>4260</v>
      </c>
      <c r="BW87" s="15">
        <v>82</v>
      </c>
      <c r="BX87" s="16" t="s">
        <v>4261</v>
      </c>
      <c r="BY87" s="20">
        <v>1.1002970000000001</v>
      </c>
      <c r="BZ87" s="16" t="s">
        <v>4260</v>
      </c>
      <c r="CA87" s="15">
        <v>82</v>
      </c>
      <c r="CB87" s="16" t="s">
        <v>4261</v>
      </c>
      <c r="CC87" s="20">
        <v>1.1182099999999999</v>
      </c>
      <c r="CD87" s="16" t="s">
        <v>4260</v>
      </c>
      <c r="CE87" s="15">
        <v>11</v>
      </c>
      <c r="CF87" s="16" t="s">
        <v>4261</v>
      </c>
      <c r="CG87" s="20">
        <v>1.2078150000000001</v>
      </c>
      <c r="CH87" s="16" t="s">
        <v>4260</v>
      </c>
      <c r="CI87" s="15">
        <v>482</v>
      </c>
      <c r="CJ87" s="16" t="s">
        <v>4261</v>
      </c>
      <c r="CK87" s="20">
        <v>1.102609</v>
      </c>
      <c r="CL87" s="16" t="s">
        <v>4341</v>
      </c>
      <c r="CM87" s="15">
        <f>SUM(A2L180C10)/A2L180C1</f>
        <v>4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446130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147809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386240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1823352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2803531</v>
      </c>
      <c r="X88" s="16" t="s">
        <v>4347</v>
      </c>
      <c r="Y88" s="17">
        <f>SUM(A2L101C11:A2L180C11)-2*(SUM(A2L151C11:A2L153C11)+SUM(A2L157C11:A2L159C11)+SUM(A2L163C11:A2L165C11)+SUM(A2L172C11:A2L174C11))</f>
        <v>2846403</v>
      </c>
      <c r="Z88" s="16" t="s">
        <v>4348</v>
      </c>
      <c r="AA88" s="17">
        <f>SUM(A2L101C12:A2L180C12)-2*(SUM(A2L151C12:A2L153C12)+SUM(A2L157C12:A2L159C12)+SUM(A2L163C12:A2L165C12)+SUM(A2L172C12:A2L174C12))</f>
        <v>417830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133743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368286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1697196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408385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131670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357290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1600092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422876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123194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354582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1550411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402131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105605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320151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1415484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2780843.9089561598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18414</v>
      </c>
      <c r="H8" s="16" t="s">
        <v>4253</v>
      </c>
      <c r="I8" s="20">
        <v>1</v>
      </c>
      <c r="J8" s="16" t="s">
        <v>4252</v>
      </c>
      <c r="K8" s="15">
        <v>2371</v>
      </c>
      <c r="L8" s="16" t="s">
        <v>4253</v>
      </c>
      <c r="M8" s="20">
        <v>1</v>
      </c>
      <c r="N8" s="16" t="s">
        <v>4252</v>
      </c>
      <c r="O8" s="15">
        <v>9277</v>
      </c>
      <c r="P8" s="16" t="s">
        <v>4253</v>
      </c>
      <c r="Q8" s="20">
        <v>1</v>
      </c>
      <c r="R8" s="16" t="s">
        <v>4252</v>
      </c>
      <c r="S8" s="15">
        <v>1687</v>
      </c>
      <c r="T8" s="16" t="s">
        <v>4253</v>
      </c>
      <c r="U8" s="20">
        <v>1</v>
      </c>
      <c r="V8" s="16" t="s">
        <v>4252</v>
      </c>
      <c r="W8" s="15">
        <v>31749</v>
      </c>
      <c r="X8" s="16" t="s">
        <v>4252</v>
      </c>
      <c r="Y8" s="15">
        <v>34360</v>
      </c>
      <c r="Z8" s="16" t="s">
        <v>4254</v>
      </c>
      <c r="AA8" s="15">
        <v>18236</v>
      </c>
      <c r="AB8" s="16" t="s">
        <v>4255</v>
      </c>
      <c r="AC8" s="20">
        <v>1.024535</v>
      </c>
      <c r="AD8" s="16" t="s">
        <v>4254</v>
      </c>
      <c r="AE8" s="15">
        <v>1136</v>
      </c>
      <c r="AF8" s="16" t="s">
        <v>4255</v>
      </c>
      <c r="AG8" s="20">
        <v>1.0282089999999999</v>
      </c>
      <c r="AH8" s="16" t="s">
        <v>4254</v>
      </c>
      <c r="AI8" s="15">
        <v>8952</v>
      </c>
      <c r="AJ8" s="16" t="s">
        <v>4255</v>
      </c>
      <c r="AK8" s="20">
        <v>1.004365</v>
      </c>
      <c r="AL8" s="16" t="s">
        <v>4254</v>
      </c>
      <c r="AM8" s="15">
        <v>1328</v>
      </c>
      <c r="AN8" s="16" t="s">
        <v>4255</v>
      </c>
      <c r="AO8" s="20">
        <v>1.024872</v>
      </c>
      <c r="AP8" s="16" t="s">
        <v>4256</v>
      </c>
      <c r="AQ8" s="15">
        <v>16988</v>
      </c>
      <c r="AR8" s="16" t="s">
        <v>4257</v>
      </c>
      <c r="AS8" s="20">
        <v>1.033739</v>
      </c>
      <c r="AT8" s="16" t="s">
        <v>4256</v>
      </c>
      <c r="AU8" s="15">
        <v>5072</v>
      </c>
      <c r="AV8" s="16" t="s">
        <v>4257</v>
      </c>
      <c r="AW8" s="20">
        <v>0.99499119999999996</v>
      </c>
      <c r="AX8" s="16" t="s">
        <v>4256</v>
      </c>
      <c r="AY8" s="15">
        <v>8248</v>
      </c>
      <c r="AZ8" s="16" t="s">
        <v>4257</v>
      </c>
      <c r="BA8" s="20">
        <v>0.98587749999999996</v>
      </c>
      <c r="BB8" s="16" t="s">
        <v>4256</v>
      </c>
      <c r="BC8" s="15">
        <v>1934</v>
      </c>
      <c r="BD8" s="16" t="s">
        <v>4257</v>
      </c>
      <c r="BE8" s="20">
        <v>1.0278290000000001</v>
      </c>
      <c r="BF8" s="16" t="s">
        <v>4258</v>
      </c>
      <c r="BG8" s="15">
        <v>17658</v>
      </c>
      <c r="BH8" s="16" t="s">
        <v>4259</v>
      </c>
      <c r="BI8" s="20">
        <v>1.0418510000000001</v>
      </c>
      <c r="BJ8" s="16" t="s">
        <v>4258</v>
      </c>
      <c r="BK8" s="15">
        <v>1149</v>
      </c>
      <c r="BL8" s="16" t="s">
        <v>4259</v>
      </c>
      <c r="BM8" s="20">
        <v>1.0460769999999999</v>
      </c>
      <c r="BN8" s="16" t="s">
        <v>4258</v>
      </c>
      <c r="BO8" s="15">
        <v>10193</v>
      </c>
      <c r="BP8" s="16" t="s">
        <v>4259</v>
      </c>
      <c r="BQ8" s="20">
        <v>1.0210349999999999</v>
      </c>
      <c r="BR8" s="16" t="s">
        <v>4258</v>
      </c>
      <c r="BS8" s="15">
        <v>251</v>
      </c>
      <c r="BT8" s="16" t="s">
        <v>4259</v>
      </c>
      <c r="BU8" s="20">
        <v>1.042224</v>
      </c>
      <c r="BV8" s="16" t="s">
        <v>4260</v>
      </c>
      <c r="BW8" s="15">
        <v>16353</v>
      </c>
      <c r="BX8" s="16" t="s">
        <v>4261</v>
      </c>
      <c r="BY8" s="20">
        <v>1.1002970000000001</v>
      </c>
      <c r="BZ8" s="16" t="s">
        <v>4260</v>
      </c>
      <c r="CA8" s="15">
        <v>55</v>
      </c>
      <c r="CB8" s="16" t="s">
        <v>4261</v>
      </c>
      <c r="CC8" s="20">
        <v>1.1182099999999999</v>
      </c>
      <c r="CD8" s="16" t="s">
        <v>4260</v>
      </c>
      <c r="CE8" s="15">
        <v>8858</v>
      </c>
      <c r="CF8" s="16" t="s">
        <v>4261</v>
      </c>
      <c r="CG8" s="20">
        <v>1.2078150000000001</v>
      </c>
      <c r="CH8" s="16" t="s">
        <v>4260</v>
      </c>
      <c r="CI8" s="15">
        <v>1010</v>
      </c>
      <c r="CJ8" s="16" t="s">
        <v>4261</v>
      </c>
      <c r="CK8" s="20">
        <v>1.102609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31559.887861466665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185470</v>
      </c>
      <c r="H9" s="16" t="s">
        <v>4253</v>
      </c>
      <c r="I9" s="20">
        <v>1</v>
      </c>
      <c r="J9" s="16" t="s">
        <v>4252</v>
      </c>
      <c r="K9" s="15">
        <v>394063</v>
      </c>
      <c r="L9" s="16" t="s">
        <v>4253</v>
      </c>
      <c r="M9" s="20">
        <v>1</v>
      </c>
      <c r="N9" s="16" t="s">
        <v>4252</v>
      </c>
      <c r="O9" s="15">
        <v>192033</v>
      </c>
      <c r="P9" s="16" t="s">
        <v>4253</v>
      </c>
      <c r="Q9" s="20">
        <v>1</v>
      </c>
      <c r="R9" s="16" t="s">
        <v>4252</v>
      </c>
      <c r="S9" s="15">
        <v>1673</v>
      </c>
      <c r="T9" s="16" t="s">
        <v>4253</v>
      </c>
      <c r="U9" s="20">
        <v>1</v>
      </c>
      <c r="V9" s="16" t="s">
        <v>4252</v>
      </c>
      <c r="W9" s="15">
        <v>773239</v>
      </c>
      <c r="X9" s="16" t="s">
        <v>4252</v>
      </c>
      <c r="Y9" s="15">
        <v>783707</v>
      </c>
      <c r="Z9" s="16" t="s">
        <v>4254</v>
      </c>
      <c r="AA9" s="15">
        <v>161393</v>
      </c>
      <c r="AB9" s="16" t="s">
        <v>4255</v>
      </c>
      <c r="AC9" s="20">
        <v>1.024535</v>
      </c>
      <c r="AD9" s="16" t="s">
        <v>4254</v>
      </c>
      <c r="AE9" s="15">
        <v>344279</v>
      </c>
      <c r="AF9" s="16" t="s">
        <v>4255</v>
      </c>
      <c r="AG9" s="20">
        <v>1.0282089999999999</v>
      </c>
      <c r="AH9" s="16" t="s">
        <v>4254</v>
      </c>
      <c r="AI9" s="15">
        <v>196104</v>
      </c>
      <c r="AJ9" s="16" t="s">
        <v>4255</v>
      </c>
      <c r="AK9" s="20">
        <v>1.004365</v>
      </c>
      <c r="AL9" s="16" t="s">
        <v>4254</v>
      </c>
      <c r="AM9" s="15">
        <v>1515</v>
      </c>
      <c r="AN9" s="16" t="s">
        <v>4255</v>
      </c>
      <c r="AO9" s="20">
        <v>1.024872</v>
      </c>
      <c r="AP9" s="16" t="s">
        <v>4256</v>
      </c>
      <c r="AQ9" s="15">
        <v>155247</v>
      </c>
      <c r="AR9" s="16" t="s">
        <v>4257</v>
      </c>
      <c r="AS9" s="20">
        <v>1.033739</v>
      </c>
      <c r="AT9" s="16" t="s">
        <v>4256</v>
      </c>
      <c r="AU9" s="15">
        <v>329870</v>
      </c>
      <c r="AV9" s="16" t="s">
        <v>4257</v>
      </c>
      <c r="AW9" s="20">
        <v>0.99499119999999996</v>
      </c>
      <c r="AX9" s="16" t="s">
        <v>4256</v>
      </c>
      <c r="AY9" s="15">
        <v>163340</v>
      </c>
      <c r="AZ9" s="16" t="s">
        <v>4257</v>
      </c>
      <c r="BA9" s="20">
        <v>0.98587749999999996</v>
      </c>
      <c r="BB9" s="16" t="s">
        <v>4256</v>
      </c>
      <c r="BC9" s="15">
        <v>1664</v>
      </c>
      <c r="BD9" s="16" t="s">
        <v>4257</v>
      </c>
      <c r="BE9" s="20">
        <v>1.0278290000000001</v>
      </c>
      <c r="BF9" s="16" t="s">
        <v>4258</v>
      </c>
      <c r="BG9" s="15">
        <v>153746</v>
      </c>
      <c r="BH9" s="16" t="s">
        <v>4259</v>
      </c>
      <c r="BI9" s="20">
        <v>1.0418510000000001</v>
      </c>
      <c r="BJ9" s="16" t="s">
        <v>4258</v>
      </c>
      <c r="BK9" s="15">
        <v>317845</v>
      </c>
      <c r="BL9" s="16" t="s">
        <v>4259</v>
      </c>
      <c r="BM9" s="20">
        <v>1.0460769999999999</v>
      </c>
      <c r="BN9" s="16" t="s">
        <v>4258</v>
      </c>
      <c r="BO9" s="15">
        <v>153886</v>
      </c>
      <c r="BP9" s="16" t="s">
        <v>4259</v>
      </c>
      <c r="BQ9" s="20">
        <v>1.0210349999999999</v>
      </c>
      <c r="BR9" s="16" t="s">
        <v>4258</v>
      </c>
      <c r="BS9" s="15">
        <v>1831</v>
      </c>
      <c r="BT9" s="16" t="s">
        <v>4259</v>
      </c>
      <c r="BU9" s="20">
        <v>1.042224</v>
      </c>
      <c r="BV9" s="16" t="s">
        <v>4260</v>
      </c>
      <c r="BW9" s="15">
        <v>142523</v>
      </c>
      <c r="BX9" s="16" t="s">
        <v>4261</v>
      </c>
      <c r="BY9" s="20">
        <v>1.1002970000000001</v>
      </c>
      <c r="BZ9" s="16" t="s">
        <v>4260</v>
      </c>
      <c r="CA9" s="15">
        <v>284123</v>
      </c>
      <c r="CB9" s="16" t="s">
        <v>4261</v>
      </c>
      <c r="CC9" s="20">
        <v>1.1182099999999999</v>
      </c>
      <c r="CD9" s="16" t="s">
        <v>4260</v>
      </c>
      <c r="CE9" s="15">
        <v>167903</v>
      </c>
      <c r="CF9" s="16" t="s">
        <v>4261</v>
      </c>
      <c r="CG9" s="20">
        <v>1.2078150000000001</v>
      </c>
      <c r="CH9" s="16" t="s">
        <v>4260</v>
      </c>
      <c r="CI9" s="15">
        <v>1561</v>
      </c>
      <c r="CJ9" s="16" t="s">
        <v>4261</v>
      </c>
      <c r="CK9" s="20">
        <v>1.102609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714180.46086299978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3125</v>
      </c>
      <c r="L10" s="16" t="s">
        <v>4253</v>
      </c>
      <c r="M10" s="20">
        <v>1</v>
      </c>
      <c r="N10" s="16" t="s">
        <v>4252</v>
      </c>
      <c r="O10" s="15">
        <v>2359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5484</v>
      </c>
      <c r="X10" s="16" t="s">
        <v>4252</v>
      </c>
      <c r="Y10" s="15">
        <v>5484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2944</v>
      </c>
      <c r="AF10" s="16" t="s">
        <v>4255</v>
      </c>
      <c r="AG10" s="20">
        <v>1.0282089999999999</v>
      </c>
      <c r="AH10" s="16" t="s">
        <v>4254</v>
      </c>
      <c r="AI10" s="15">
        <v>4085</v>
      </c>
      <c r="AJ10" s="16" t="s">
        <v>4255</v>
      </c>
      <c r="AK10" s="20">
        <v>1.004365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2504</v>
      </c>
      <c r="AV10" s="16" t="s">
        <v>4257</v>
      </c>
      <c r="AW10" s="20">
        <v>0.99499119999999996</v>
      </c>
      <c r="AX10" s="16" t="s">
        <v>4256</v>
      </c>
      <c r="AY10" s="15">
        <v>5686</v>
      </c>
      <c r="AZ10" s="16" t="s">
        <v>4257</v>
      </c>
      <c r="BA10" s="20">
        <v>0.98587749999999996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3732</v>
      </c>
      <c r="BL10" s="16" t="s">
        <v>4259</v>
      </c>
      <c r="BM10" s="20">
        <v>1.0460769999999999</v>
      </c>
      <c r="BN10" s="16" t="s">
        <v>4258</v>
      </c>
      <c r="BO10" s="15">
        <v>4461</v>
      </c>
      <c r="BP10" s="16" t="s">
        <v>4259</v>
      </c>
      <c r="BQ10" s="20">
        <v>1.0210349999999999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2930</v>
      </c>
      <c r="CB10" s="16" t="s">
        <v>4261</v>
      </c>
      <c r="CC10" s="20">
        <v>1.1182099999999999</v>
      </c>
      <c r="CD10" s="16" t="s">
        <v>4260</v>
      </c>
      <c r="CE10" s="15">
        <v>3274</v>
      </c>
      <c r="CF10" s="16" t="s">
        <v>4261</v>
      </c>
      <c r="CG10" s="20">
        <v>1.2078150000000001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6903.6785836000008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295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295</v>
      </c>
      <c r="X11" s="16" t="s">
        <v>4252</v>
      </c>
      <c r="Y11" s="15">
        <v>295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335</v>
      </c>
      <c r="AF11" s="16" t="s">
        <v>4255</v>
      </c>
      <c r="AG11" s="20">
        <v>1.0282089999999999</v>
      </c>
      <c r="AH11" s="16" t="s">
        <v>4254</v>
      </c>
      <c r="AI11" s="15">
        <v>79</v>
      </c>
      <c r="AJ11" s="16" t="s">
        <v>4255</v>
      </c>
      <c r="AK11" s="20">
        <v>1.004365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6</v>
      </c>
      <c r="AV11" s="16" t="s">
        <v>4257</v>
      </c>
      <c r="AW11" s="20">
        <v>0.99499119999999996</v>
      </c>
      <c r="AX11" s="16" t="s">
        <v>4256</v>
      </c>
      <c r="AY11" s="15">
        <v>262</v>
      </c>
      <c r="AZ11" s="16" t="s">
        <v>4257</v>
      </c>
      <c r="BA11" s="20">
        <v>0.98587749999999996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3</v>
      </c>
      <c r="BH11" s="16" t="s">
        <v>4259</v>
      </c>
      <c r="BI11" s="20">
        <v>1.0418510000000001</v>
      </c>
      <c r="BJ11" s="16" t="s">
        <v>4258</v>
      </c>
      <c r="BK11" s="15">
        <v>95</v>
      </c>
      <c r="BL11" s="16" t="s">
        <v>4259</v>
      </c>
      <c r="BM11" s="20">
        <v>1.0460769999999999</v>
      </c>
      <c r="BN11" s="16" t="s">
        <v>4258</v>
      </c>
      <c r="BO11" s="15">
        <v>829</v>
      </c>
      <c r="BP11" s="16" t="s">
        <v>4259</v>
      </c>
      <c r="BQ11" s="20">
        <v>1.0210349999999999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40</v>
      </c>
      <c r="BX11" s="16" t="s">
        <v>4261</v>
      </c>
      <c r="BY11" s="20">
        <v>1.1002970000000001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397</v>
      </c>
      <c r="CF11" s="16" t="s">
        <v>4261</v>
      </c>
      <c r="CG11" s="20">
        <v>1.2078150000000001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295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95014</v>
      </c>
      <c r="T12" s="16" t="s">
        <v>4253</v>
      </c>
      <c r="U12" s="20">
        <v>1</v>
      </c>
      <c r="V12" s="16" t="s">
        <v>4252</v>
      </c>
      <c r="W12" s="15">
        <v>95014</v>
      </c>
      <c r="X12" s="16" t="s">
        <v>4252</v>
      </c>
      <c r="Y12" s="15">
        <v>98921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90098</v>
      </c>
      <c r="AN12" s="16" t="s">
        <v>4255</v>
      </c>
      <c r="AO12" s="20">
        <v>1.024872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84447</v>
      </c>
      <c r="BD12" s="16" t="s">
        <v>4257</v>
      </c>
      <c r="BE12" s="20">
        <v>1.0278290000000001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87782</v>
      </c>
      <c r="BT12" s="16" t="s">
        <v>4259</v>
      </c>
      <c r="BU12" s="20">
        <v>1.042224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74343</v>
      </c>
      <c r="CJ12" s="16" t="s">
        <v>4261</v>
      </c>
      <c r="CK12" s="20">
        <v>1.102609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91383.331006333334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8208</v>
      </c>
      <c r="T13" s="16" t="s">
        <v>4253</v>
      </c>
      <c r="U13" s="20">
        <v>1</v>
      </c>
      <c r="V13" s="16" t="s">
        <v>4252</v>
      </c>
      <c r="W13" s="15">
        <v>8208</v>
      </c>
      <c r="X13" s="16" t="s">
        <v>4252</v>
      </c>
      <c r="Y13" s="15">
        <v>8210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5206</v>
      </c>
      <c r="AN13" s="16" t="s">
        <v>4255</v>
      </c>
      <c r="AO13" s="20">
        <v>1.024872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6647</v>
      </c>
      <c r="BD13" s="16" t="s">
        <v>4257</v>
      </c>
      <c r="BE13" s="20">
        <v>1.0278290000000001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7358</v>
      </c>
      <c r="BT13" s="16" t="s">
        <v>4259</v>
      </c>
      <c r="BU13" s="20">
        <v>1.042224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8689</v>
      </c>
      <c r="CJ13" s="16" t="s">
        <v>4261</v>
      </c>
      <c r="CK13" s="20">
        <v>1.102609</v>
      </c>
      <c r="CL13" s="16" t="s">
        <v>4514</v>
      </c>
      <c r="CM13" s="15">
        <f>SUM(A2L206C10)/A2L206C1</f>
        <v>8208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266851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266851</v>
      </c>
      <c r="X14" s="16" t="s">
        <v>4252</v>
      </c>
      <c r="Y14" s="15">
        <v>266851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266877</v>
      </c>
      <c r="AJ14" s="16" t="s">
        <v>4255</v>
      </c>
      <c r="AK14" s="20">
        <v>1.004365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268801</v>
      </c>
      <c r="AZ14" s="16" t="s">
        <v>4257</v>
      </c>
      <c r="BA14" s="20">
        <v>0.98587749999999996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288911</v>
      </c>
      <c r="BP14" s="16" t="s">
        <v>4259</v>
      </c>
      <c r="BQ14" s="20">
        <v>1.0210349999999999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289303</v>
      </c>
      <c r="CF14" s="16" t="s">
        <v>4261</v>
      </c>
      <c r="CG14" s="20">
        <v>1.2078150000000001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266851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60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60</v>
      </c>
      <c r="X16" s="16" t="s">
        <v>4252</v>
      </c>
      <c r="Y16" s="15">
        <v>60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107</v>
      </c>
      <c r="BP16" s="16" t="s">
        <v>4259</v>
      </c>
      <c r="BQ16" s="20">
        <v>1.0210349999999999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82</v>
      </c>
      <c r="CF16" s="16" t="s">
        <v>4261</v>
      </c>
      <c r="CG16" s="20">
        <v>1.2078150000000001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60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1</v>
      </c>
      <c r="AZ17" s="16" t="s">
        <v>4257</v>
      </c>
      <c r="BA17" s="20">
        <v>0.98587749999999996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15741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15741</v>
      </c>
      <c r="X19" s="16" t="s">
        <v>4252</v>
      </c>
      <c r="Y19" s="15">
        <v>15741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2280</v>
      </c>
      <c r="AJ19" s="16" t="s">
        <v>4255</v>
      </c>
      <c r="AK19" s="20">
        <v>1.004365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1722</v>
      </c>
      <c r="AZ19" s="16" t="s">
        <v>4257</v>
      </c>
      <c r="BA19" s="20">
        <v>0.98587749999999996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5494</v>
      </c>
      <c r="BP19" s="16" t="s">
        <v>4259</v>
      </c>
      <c r="BQ19" s="20">
        <v>1.0210349999999999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1918</v>
      </c>
      <c r="CF19" s="16" t="s">
        <v>4261</v>
      </c>
      <c r="CG19" s="20">
        <v>1.2078150000000001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15741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385485</v>
      </c>
      <c r="T20" s="16" t="s">
        <v>4253</v>
      </c>
      <c r="U20" s="20">
        <v>1</v>
      </c>
      <c r="V20" s="16" t="s">
        <v>4252</v>
      </c>
      <c r="W20" s="15">
        <v>385485</v>
      </c>
      <c r="X20" s="16" t="s">
        <v>4252</v>
      </c>
      <c r="Y20" s="15">
        <v>385519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402081</v>
      </c>
      <c r="AN20" s="16" t="s">
        <v>4255</v>
      </c>
      <c r="AO20" s="20">
        <v>1.024872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430572</v>
      </c>
      <c r="BD20" s="16" t="s">
        <v>4257</v>
      </c>
      <c r="BE20" s="20">
        <v>1.0278290000000001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366102</v>
      </c>
      <c r="BT20" s="16" t="s">
        <v>4259</v>
      </c>
      <c r="BU20" s="20">
        <v>1.042224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348935</v>
      </c>
      <c r="CJ20" s="16" t="s">
        <v>4261</v>
      </c>
      <c r="CK20" s="20">
        <v>1.102609</v>
      </c>
      <c r="CL20" s="16" t="s">
        <v>4521</v>
      </c>
      <c r="CM20" s="15">
        <f>SUM(A2L213C10)/A2L213C1</f>
        <v>385485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119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119</v>
      </c>
      <c r="X21" s="16" t="s">
        <v>4252</v>
      </c>
      <c r="Y21" s="15">
        <v>119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972</v>
      </c>
      <c r="AZ21" s="16" t="s">
        <v>4257</v>
      </c>
      <c r="BA21" s="20">
        <v>0.98587749999999996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702</v>
      </c>
      <c r="BP21" s="16" t="s">
        <v>4259</v>
      </c>
      <c r="BQ21" s="20">
        <v>1.0210349999999999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563</v>
      </c>
      <c r="CF21" s="16" t="s">
        <v>4261</v>
      </c>
      <c r="CG21" s="20">
        <v>1.2078150000000001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119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11</v>
      </c>
      <c r="AJ22" s="16" t="s">
        <v>4255</v>
      </c>
      <c r="AK22" s="20">
        <v>1.004365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3503</v>
      </c>
      <c r="H25" s="16" t="s">
        <v>4253</v>
      </c>
      <c r="I25" s="20">
        <v>1</v>
      </c>
      <c r="J25" s="16" t="s">
        <v>4252</v>
      </c>
      <c r="K25" s="15">
        <v>14</v>
      </c>
      <c r="L25" s="16" t="s">
        <v>4253</v>
      </c>
      <c r="M25" s="20">
        <v>1</v>
      </c>
      <c r="N25" s="16" t="s">
        <v>4252</v>
      </c>
      <c r="O25" s="15">
        <v>1552</v>
      </c>
      <c r="P25" s="16" t="s">
        <v>4253</v>
      </c>
      <c r="Q25" s="20">
        <v>1</v>
      </c>
      <c r="R25" s="16" t="s">
        <v>4252</v>
      </c>
      <c r="S25" s="15">
        <v>319</v>
      </c>
      <c r="T25" s="16" t="s">
        <v>4253</v>
      </c>
      <c r="U25" s="20">
        <v>1</v>
      </c>
      <c r="V25" s="16" t="s">
        <v>4252</v>
      </c>
      <c r="W25" s="15">
        <v>5388</v>
      </c>
      <c r="X25" s="16" t="s">
        <v>4252</v>
      </c>
      <c r="Y25" s="15">
        <v>5388</v>
      </c>
      <c r="Z25" s="16" t="s">
        <v>4254</v>
      </c>
      <c r="AA25" s="15">
        <v>2736</v>
      </c>
      <c r="AB25" s="16" t="s">
        <v>4255</v>
      </c>
      <c r="AC25" s="20">
        <v>1.024535</v>
      </c>
      <c r="AD25" s="16" t="s">
        <v>4254</v>
      </c>
      <c r="AE25" s="15">
        <v>9</v>
      </c>
      <c r="AF25" s="16" t="s">
        <v>4255</v>
      </c>
      <c r="AG25" s="20">
        <v>1.0282089999999999</v>
      </c>
      <c r="AH25" s="16" t="s">
        <v>4254</v>
      </c>
      <c r="AI25" s="15">
        <v>866</v>
      </c>
      <c r="AJ25" s="16" t="s">
        <v>4255</v>
      </c>
      <c r="AK25" s="20">
        <v>1.004365</v>
      </c>
      <c r="AL25" s="16" t="s">
        <v>4254</v>
      </c>
      <c r="AM25" s="15">
        <v>299</v>
      </c>
      <c r="AN25" s="16" t="s">
        <v>4255</v>
      </c>
      <c r="AO25" s="20">
        <v>1.024872</v>
      </c>
      <c r="AP25" s="16" t="s">
        <v>4256</v>
      </c>
      <c r="AQ25" s="15">
        <v>2660</v>
      </c>
      <c r="AR25" s="16" t="s">
        <v>4257</v>
      </c>
      <c r="AS25" s="20">
        <v>1.033739</v>
      </c>
      <c r="AT25" s="16" t="s">
        <v>4256</v>
      </c>
      <c r="AU25" s="15">
        <v>6</v>
      </c>
      <c r="AV25" s="16" t="s">
        <v>4257</v>
      </c>
      <c r="AW25" s="20">
        <v>0.99499119999999996</v>
      </c>
      <c r="AX25" s="16" t="s">
        <v>4256</v>
      </c>
      <c r="AY25" s="15">
        <v>889</v>
      </c>
      <c r="AZ25" s="16" t="s">
        <v>4257</v>
      </c>
      <c r="BA25" s="20">
        <v>0.98587749999999996</v>
      </c>
      <c r="BB25" s="16" t="s">
        <v>4256</v>
      </c>
      <c r="BC25" s="15">
        <v>268</v>
      </c>
      <c r="BD25" s="16" t="s">
        <v>4257</v>
      </c>
      <c r="BE25" s="20">
        <v>1.0278290000000001</v>
      </c>
      <c r="BF25" s="16" t="s">
        <v>4258</v>
      </c>
      <c r="BG25" s="15">
        <v>2510</v>
      </c>
      <c r="BH25" s="16" t="s">
        <v>4259</v>
      </c>
      <c r="BI25" s="20">
        <v>1.0418510000000001</v>
      </c>
      <c r="BJ25" s="16" t="s">
        <v>4258</v>
      </c>
      <c r="BK25" s="15">
        <v>17</v>
      </c>
      <c r="BL25" s="16" t="s">
        <v>4259</v>
      </c>
      <c r="BM25" s="20">
        <v>1.0460769999999999</v>
      </c>
      <c r="BN25" s="16" t="s">
        <v>4258</v>
      </c>
      <c r="BO25" s="15">
        <v>1227</v>
      </c>
      <c r="BP25" s="16" t="s">
        <v>4259</v>
      </c>
      <c r="BQ25" s="20">
        <v>1.0210349999999999</v>
      </c>
      <c r="BR25" s="16" t="s">
        <v>4258</v>
      </c>
      <c r="BS25" s="15">
        <v>404</v>
      </c>
      <c r="BT25" s="16" t="s">
        <v>4259</v>
      </c>
      <c r="BU25" s="20">
        <v>1.042224</v>
      </c>
      <c r="BV25" s="16" t="s">
        <v>4260</v>
      </c>
      <c r="BW25" s="15">
        <v>2287</v>
      </c>
      <c r="BX25" s="16" t="s">
        <v>4261</v>
      </c>
      <c r="BY25" s="20">
        <v>1.1002970000000001</v>
      </c>
      <c r="BZ25" s="16" t="s">
        <v>4260</v>
      </c>
      <c r="CA25" s="15">
        <v>13</v>
      </c>
      <c r="CB25" s="16" t="s">
        <v>4261</v>
      </c>
      <c r="CC25" s="20">
        <v>1.1182099999999999</v>
      </c>
      <c r="CD25" s="16" t="s">
        <v>4260</v>
      </c>
      <c r="CE25" s="15">
        <v>1025</v>
      </c>
      <c r="CF25" s="16" t="s">
        <v>4261</v>
      </c>
      <c r="CG25" s="20">
        <v>1.2078150000000001</v>
      </c>
      <c r="CH25" s="16" t="s">
        <v>4260</v>
      </c>
      <c r="CI25" s="15">
        <v>275</v>
      </c>
      <c r="CJ25" s="16" t="s">
        <v>4261</v>
      </c>
      <c r="CK25" s="20">
        <v>1.102609</v>
      </c>
      <c r="CL25" s="16" t="s">
        <v>4526</v>
      </c>
      <c r="CM25" s="15">
        <f>SUM(A2L218C10)/A2L218C1</f>
        <v>5388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207387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399868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456510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492386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1556151</v>
      </c>
      <c r="X26" s="16" t="s">
        <v>4532</v>
      </c>
      <c r="Y26" s="17">
        <f>SUM(A2L201C11:A2L218C11)-2*(A2L208C11+A2L210C11+A2L212C11+A2L215C11+A2L216C11)</f>
        <v>1573173</v>
      </c>
      <c r="Z26" s="16" t="s">
        <v>4533</v>
      </c>
      <c r="AA26" s="17">
        <f>SUM(A2L201C12:A2L218C12)-2*SUM(A2L208C12,A2L210C12,A2L212C12,A2L215C12,A2L216C12)</f>
        <v>182365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348703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474672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500527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174895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337458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446475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525532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173917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322838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454822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463728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161203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287121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469487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434813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1494692.3583143996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8610</v>
      </c>
      <c r="H27" s="16" t="s">
        <v>4253</v>
      </c>
      <c r="I27" s="20">
        <v>1</v>
      </c>
      <c r="J27" s="16" t="s">
        <v>4252</v>
      </c>
      <c r="K27" s="15">
        <v>1071</v>
      </c>
      <c r="L27" s="16" t="s">
        <v>4253</v>
      </c>
      <c r="M27" s="20">
        <v>1</v>
      </c>
      <c r="N27" s="16" t="s">
        <v>4252</v>
      </c>
      <c r="O27" s="15">
        <v>4616</v>
      </c>
      <c r="P27" s="16" t="s">
        <v>4253</v>
      </c>
      <c r="Q27" s="20">
        <v>1</v>
      </c>
      <c r="R27" s="16" t="s">
        <v>4252</v>
      </c>
      <c r="S27" s="15">
        <v>989</v>
      </c>
      <c r="T27" s="16" t="s">
        <v>4253</v>
      </c>
      <c r="U27" s="20">
        <v>1</v>
      </c>
      <c r="V27" s="16" t="s">
        <v>4252</v>
      </c>
      <c r="W27" s="15">
        <v>15286</v>
      </c>
      <c r="X27" s="16" t="s">
        <v>4252</v>
      </c>
      <c r="Y27" s="15">
        <v>15286</v>
      </c>
      <c r="Z27" s="16" t="s">
        <v>4254</v>
      </c>
      <c r="AA27" s="15">
        <v>7840</v>
      </c>
      <c r="AB27" s="16" t="s">
        <v>4255</v>
      </c>
      <c r="AC27" s="20">
        <v>1.024535</v>
      </c>
      <c r="AD27" s="16" t="s">
        <v>4254</v>
      </c>
      <c r="AE27" s="15">
        <v>1253</v>
      </c>
      <c r="AF27" s="16" t="s">
        <v>4255</v>
      </c>
      <c r="AG27" s="20">
        <v>1.0282089999999999</v>
      </c>
      <c r="AH27" s="16" t="s">
        <v>4254</v>
      </c>
      <c r="AI27" s="15">
        <v>3433</v>
      </c>
      <c r="AJ27" s="16" t="s">
        <v>4255</v>
      </c>
      <c r="AK27" s="20">
        <v>1.004365</v>
      </c>
      <c r="AL27" s="16" t="s">
        <v>4254</v>
      </c>
      <c r="AM27" s="15">
        <v>1229</v>
      </c>
      <c r="AN27" s="16" t="s">
        <v>4255</v>
      </c>
      <c r="AO27" s="20">
        <v>1.024872</v>
      </c>
      <c r="AP27" s="16" t="s">
        <v>4256</v>
      </c>
      <c r="AQ27" s="15">
        <v>7785</v>
      </c>
      <c r="AR27" s="16" t="s">
        <v>4257</v>
      </c>
      <c r="AS27" s="20">
        <v>1.033739</v>
      </c>
      <c r="AT27" s="16" t="s">
        <v>4256</v>
      </c>
      <c r="AU27" s="15">
        <v>198</v>
      </c>
      <c r="AV27" s="16" t="s">
        <v>4257</v>
      </c>
      <c r="AW27" s="20">
        <v>0.99499119999999996</v>
      </c>
      <c r="AX27" s="16" t="s">
        <v>4256</v>
      </c>
      <c r="AY27" s="15">
        <v>2689</v>
      </c>
      <c r="AZ27" s="16" t="s">
        <v>4257</v>
      </c>
      <c r="BA27" s="20">
        <v>0.98587749999999996</v>
      </c>
      <c r="BB27" s="16" t="s">
        <v>4256</v>
      </c>
      <c r="BC27" s="15">
        <v>524</v>
      </c>
      <c r="BD27" s="16" t="s">
        <v>4257</v>
      </c>
      <c r="BE27" s="20">
        <v>1.0278290000000001</v>
      </c>
      <c r="BF27" s="16" t="s">
        <v>4258</v>
      </c>
      <c r="BG27" s="15">
        <v>7908</v>
      </c>
      <c r="BH27" s="16" t="s">
        <v>4259</v>
      </c>
      <c r="BI27" s="20">
        <v>1.0418510000000001</v>
      </c>
      <c r="BJ27" s="16" t="s">
        <v>4258</v>
      </c>
      <c r="BK27" s="15">
        <v>707</v>
      </c>
      <c r="BL27" s="16" t="s">
        <v>4259</v>
      </c>
      <c r="BM27" s="20">
        <v>1.0460769999999999</v>
      </c>
      <c r="BN27" s="16" t="s">
        <v>4258</v>
      </c>
      <c r="BO27" s="15">
        <v>2941</v>
      </c>
      <c r="BP27" s="16" t="s">
        <v>4259</v>
      </c>
      <c r="BQ27" s="20">
        <v>1.0210349999999999</v>
      </c>
      <c r="BR27" s="16" t="s">
        <v>4258</v>
      </c>
      <c r="BS27" s="15">
        <v>1182</v>
      </c>
      <c r="BT27" s="16" t="s">
        <v>4259</v>
      </c>
      <c r="BU27" s="20">
        <v>1.042224</v>
      </c>
      <c r="BV27" s="16" t="s">
        <v>4260</v>
      </c>
      <c r="BW27" s="15">
        <v>7947</v>
      </c>
      <c r="BX27" s="16" t="s">
        <v>4261</v>
      </c>
      <c r="BY27" s="20">
        <v>1.1002970000000001</v>
      </c>
      <c r="BZ27" s="16" t="s">
        <v>4260</v>
      </c>
      <c r="CA27" s="15">
        <v>476</v>
      </c>
      <c r="CB27" s="16" t="s">
        <v>4261</v>
      </c>
      <c r="CC27" s="20">
        <v>1.1182099999999999</v>
      </c>
      <c r="CD27" s="16" t="s">
        <v>4260</v>
      </c>
      <c r="CE27" s="15">
        <v>2978</v>
      </c>
      <c r="CF27" s="16" t="s">
        <v>4261</v>
      </c>
      <c r="CG27" s="20">
        <v>1.2078150000000001</v>
      </c>
      <c r="CH27" s="16" t="s">
        <v>4260</v>
      </c>
      <c r="CI27" s="15">
        <v>744</v>
      </c>
      <c r="CJ27" s="16" t="s">
        <v>4261</v>
      </c>
      <c r="CK27" s="20">
        <v>1.102609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13582.842125366666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150924</v>
      </c>
      <c r="H28" s="16" t="s">
        <v>4253</v>
      </c>
      <c r="I28" s="20">
        <v>1</v>
      </c>
      <c r="J28" s="16" t="s">
        <v>4252</v>
      </c>
      <c r="K28" s="15">
        <v>230748</v>
      </c>
      <c r="L28" s="16" t="s">
        <v>4253</v>
      </c>
      <c r="M28" s="20">
        <v>1</v>
      </c>
      <c r="N28" s="16" t="s">
        <v>4252</v>
      </c>
      <c r="O28" s="15">
        <v>93828</v>
      </c>
      <c r="P28" s="16" t="s">
        <v>4253</v>
      </c>
      <c r="Q28" s="20">
        <v>1</v>
      </c>
      <c r="R28" s="16" t="s">
        <v>4252</v>
      </c>
      <c r="S28" s="15">
        <v>3077</v>
      </c>
      <c r="T28" s="16" t="s">
        <v>4253</v>
      </c>
      <c r="U28" s="20">
        <v>1</v>
      </c>
      <c r="V28" s="16" t="s">
        <v>4252</v>
      </c>
      <c r="W28" s="15">
        <v>478577</v>
      </c>
      <c r="X28" s="16" t="s">
        <v>4252</v>
      </c>
      <c r="Y28" s="15">
        <v>478577</v>
      </c>
      <c r="Z28" s="16" t="s">
        <v>4254</v>
      </c>
      <c r="AA28" s="15">
        <v>138129</v>
      </c>
      <c r="AB28" s="16" t="s">
        <v>4255</v>
      </c>
      <c r="AC28" s="20">
        <v>1.024535</v>
      </c>
      <c r="AD28" s="16" t="s">
        <v>4254</v>
      </c>
      <c r="AE28" s="15">
        <v>199180</v>
      </c>
      <c r="AF28" s="16" t="s">
        <v>4255</v>
      </c>
      <c r="AG28" s="20">
        <v>1.0282089999999999</v>
      </c>
      <c r="AH28" s="16" t="s">
        <v>4254</v>
      </c>
      <c r="AI28" s="15">
        <v>100364</v>
      </c>
      <c r="AJ28" s="16" t="s">
        <v>4255</v>
      </c>
      <c r="AK28" s="20">
        <v>1.004365</v>
      </c>
      <c r="AL28" s="16" t="s">
        <v>4254</v>
      </c>
      <c r="AM28" s="15">
        <v>2618</v>
      </c>
      <c r="AN28" s="16" t="s">
        <v>4255</v>
      </c>
      <c r="AO28" s="20">
        <v>1.024872</v>
      </c>
      <c r="AP28" s="16" t="s">
        <v>4256</v>
      </c>
      <c r="AQ28" s="15">
        <v>133593</v>
      </c>
      <c r="AR28" s="16" t="s">
        <v>4257</v>
      </c>
      <c r="AS28" s="20">
        <v>1.033739</v>
      </c>
      <c r="AT28" s="16" t="s">
        <v>4256</v>
      </c>
      <c r="AU28" s="15">
        <v>202966</v>
      </c>
      <c r="AV28" s="16" t="s">
        <v>4257</v>
      </c>
      <c r="AW28" s="20">
        <v>0.99499119999999996</v>
      </c>
      <c r="AX28" s="16" t="s">
        <v>4256</v>
      </c>
      <c r="AY28" s="15">
        <v>99791</v>
      </c>
      <c r="AZ28" s="16" t="s">
        <v>4257</v>
      </c>
      <c r="BA28" s="20">
        <v>0.98587749999999996</v>
      </c>
      <c r="BB28" s="16" t="s">
        <v>4256</v>
      </c>
      <c r="BC28" s="15">
        <v>2486</v>
      </c>
      <c r="BD28" s="16" t="s">
        <v>4257</v>
      </c>
      <c r="BE28" s="20">
        <v>1.0278290000000001</v>
      </c>
      <c r="BF28" s="16" t="s">
        <v>4258</v>
      </c>
      <c r="BG28" s="15">
        <v>134916</v>
      </c>
      <c r="BH28" s="16" t="s">
        <v>4259</v>
      </c>
      <c r="BI28" s="20">
        <v>1.0418510000000001</v>
      </c>
      <c r="BJ28" s="16" t="s">
        <v>4258</v>
      </c>
      <c r="BK28" s="15">
        <v>215330</v>
      </c>
      <c r="BL28" s="16" t="s">
        <v>4259</v>
      </c>
      <c r="BM28" s="20">
        <v>1.0460769999999999</v>
      </c>
      <c r="BN28" s="16" t="s">
        <v>4258</v>
      </c>
      <c r="BO28" s="15">
        <v>103301</v>
      </c>
      <c r="BP28" s="16" t="s">
        <v>4259</v>
      </c>
      <c r="BQ28" s="20">
        <v>1.0210349999999999</v>
      </c>
      <c r="BR28" s="16" t="s">
        <v>4258</v>
      </c>
      <c r="BS28" s="15">
        <v>2241</v>
      </c>
      <c r="BT28" s="16" t="s">
        <v>4259</v>
      </c>
      <c r="BU28" s="20">
        <v>1.042224</v>
      </c>
      <c r="BV28" s="16" t="s">
        <v>4260</v>
      </c>
      <c r="BW28" s="15">
        <v>138086</v>
      </c>
      <c r="BX28" s="16" t="s">
        <v>4261</v>
      </c>
      <c r="BY28" s="20">
        <v>1.1002970000000001</v>
      </c>
      <c r="BZ28" s="16" t="s">
        <v>4260</v>
      </c>
      <c r="CA28" s="15">
        <v>204530</v>
      </c>
      <c r="CB28" s="16" t="s">
        <v>4261</v>
      </c>
      <c r="CC28" s="20">
        <v>1.1182099999999999</v>
      </c>
      <c r="CD28" s="16" t="s">
        <v>4260</v>
      </c>
      <c r="CE28" s="15">
        <v>89878</v>
      </c>
      <c r="CF28" s="16" t="s">
        <v>4261</v>
      </c>
      <c r="CG28" s="20">
        <v>1.2078150000000001</v>
      </c>
      <c r="CH28" s="16" t="s">
        <v>4260</v>
      </c>
      <c r="CI28" s="15">
        <v>1785</v>
      </c>
      <c r="CJ28" s="16" t="s">
        <v>4261</v>
      </c>
      <c r="CK28" s="20">
        <v>1.102609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456455.14333790005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2376</v>
      </c>
      <c r="L29" s="16" t="s">
        <v>4253</v>
      </c>
      <c r="M29" s="20">
        <v>1</v>
      </c>
      <c r="N29" s="16" t="s">
        <v>4252</v>
      </c>
      <c r="O29" s="15">
        <v>1660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4036</v>
      </c>
      <c r="X29" s="16" t="s">
        <v>4252</v>
      </c>
      <c r="Y29" s="15">
        <v>4036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2323</v>
      </c>
      <c r="AF29" s="16" t="s">
        <v>4255</v>
      </c>
      <c r="AG29" s="20">
        <v>1.0282089999999999</v>
      </c>
      <c r="AH29" s="16" t="s">
        <v>4254</v>
      </c>
      <c r="AI29" s="15">
        <v>1708</v>
      </c>
      <c r="AJ29" s="16" t="s">
        <v>4255</v>
      </c>
      <c r="AK29" s="20">
        <v>1.004365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2164</v>
      </c>
      <c r="AV29" s="16" t="s">
        <v>4257</v>
      </c>
      <c r="AW29" s="20">
        <v>0.99499119999999996</v>
      </c>
      <c r="AX29" s="16" t="s">
        <v>4256</v>
      </c>
      <c r="AY29" s="15">
        <v>1892</v>
      </c>
      <c r="AZ29" s="16" t="s">
        <v>4257</v>
      </c>
      <c r="BA29" s="20">
        <v>0.98587749999999996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2762</v>
      </c>
      <c r="BL29" s="16" t="s">
        <v>4259</v>
      </c>
      <c r="BM29" s="20">
        <v>1.0460769999999999</v>
      </c>
      <c r="BN29" s="16" t="s">
        <v>4258</v>
      </c>
      <c r="BO29" s="15">
        <v>1768</v>
      </c>
      <c r="BP29" s="16" t="s">
        <v>4259</v>
      </c>
      <c r="BQ29" s="20">
        <v>1.0210349999999999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2769</v>
      </c>
      <c r="CB29" s="16" t="s">
        <v>4261</v>
      </c>
      <c r="CC29" s="20">
        <v>1.1182099999999999</v>
      </c>
      <c r="CD29" s="16" t="s">
        <v>4260</v>
      </c>
      <c r="CE29" s="15">
        <v>1784</v>
      </c>
      <c r="CF29" s="16" t="s">
        <v>4261</v>
      </c>
      <c r="CG29" s="20">
        <v>1.2078150000000001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4052.8087046000001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73091</v>
      </c>
      <c r="T31" s="16" t="s">
        <v>4253</v>
      </c>
      <c r="U31" s="20">
        <v>1</v>
      </c>
      <c r="V31" s="16" t="s">
        <v>4252</v>
      </c>
      <c r="W31" s="15">
        <v>73091</v>
      </c>
      <c r="X31" s="16" t="s">
        <v>4252</v>
      </c>
      <c r="Y31" s="15">
        <v>73091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72004</v>
      </c>
      <c r="AN31" s="16" t="s">
        <v>4255</v>
      </c>
      <c r="AO31" s="20">
        <v>1.024872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68261</v>
      </c>
      <c r="BD31" s="16" t="s">
        <v>4257</v>
      </c>
      <c r="BE31" s="20">
        <v>1.0278290000000001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72089</v>
      </c>
      <c r="BT31" s="16" t="s">
        <v>4259</v>
      </c>
      <c r="BU31" s="20">
        <v>1.042224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67347</v>
      </c>
      <c r="CJ31" s="16" t="s">
        <v>4261</v>
      </c>
      <c r="CK31" s="20">
        <v>1.102609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72348.83961900002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44939</v>
      </c>
      <c r="T32" s="16" t="s">
        <v>4253</v>
      </c>
      <c r="U32" s="20">
        <v>1</v>
      </c>
      <c r="V32" s="16" t="s">
        <v>4252</v>
      </c>
      <c r="W32" s="15">
        <v>44939</v>
      </c>
      <c r="X32" s="16" t="s">
        <v>4252</v>
      </c>
      <c r="Y32" s="15">
        <v>44939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37701</v>
      </c>
      <c r="AN32" s="16" t="s">
        <v>4255</v>
      </c>
      <c r="AO32" s="20">
        <v>1.024872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40385</v>
      </c>
      <c r="BD32" s="16" t="s">
        <v>4257</v>
      </c>
      <c r="BE32" s="20">
        <v>1.0278290000000001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34308</v>
      </c>
      <c r="BT32" s="16" t="s">
        <v>4259</v>
      </c>
      <c r="BU32" s="20">
        <v>1.042224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28793</v>
      </c>
      <c r="CJ32" s="16" t="s">
        <v>4261</v>
      </c>
      <c r="CK32" s="20">
        <v>1.102609</v>
      </c>
      <c r="CL32" s="16" t="s">
        <v>4555</v>
      </c>
      <c r="CM32" s="15">
        <f>SUM(A2L225C10)/A2L225C1</f>
        <v>44939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157392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157392</v>
      </c>
      <c r="X33" s="16" t="s">
        <v>4252</v>
      </c>
      <c r="Y33" s="15">
        <v>157392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178607</v>
      </c>
      <c r="AJ33" s="16" t="s">
        <v>4255</v>
      </c>
      <c r="AK33" s="20">
        <v>1.004365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190161</v>
      </c>
      <c r="AZ33" s="16" t="s">
        <v>4257</v>
      </c>
      <c r="BA33" s="20">
        <v>0.98587749999999996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188329</v>
      </c>
      <c r="BP33" s="16" t="s">
        <v>4259</v>
      </c>
      <c r="BQ33" s="20">
        <v>1.0210349999999999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190045</v>
      </c>
      <c r="CF33" s="16" t="s">
        <v>4261</v>
      </c>
      <c r="CG33" s="20">
        <v>1.2078150000000001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157392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638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638</v>
      </c>
      <c r="X34" s="16" t="s">
        <v>4252</v>
      </c>
      <c r="Y34" s="15">
        <v>638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545</v>
      </c>
      <c r="AJ34" s="16" t="s">
        <v>4255</v>
      </c>
      <c r="AK34" s="20">
        <v>1.004365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698</v>
      </c>
      <c r="AZ34" s="16" t="s">
        <v>4257</v>
      </c>
      <c r="BA34" s="20">
        <v>0.98587749999999996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986</v>
      </c>
      <c r="BP34" s="16" t="s">
        <v>4259</v>
      </c>
      <c r="BQ34" s="20">
        <v>1.0210349999999999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1279</v>
      </c>
      <c r="CF34" s="16" t="s">
        <v>4261</v>
      </c>
      <c r="CG34" s="20">
        <v>1.2078150000000001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638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751066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751066</v>
      </c>
      <c r="X37" s="16" t="s">
        <v>4252</v>
      </c>
      <c r="Y37" s="15">
        <v>751066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712335</v>
      </c>
      <c r="AJ37" s="16" t="s">
        <v>4255</v>
      </c>
      <c r="AK37" s="20">
        <v>1.004365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690748</v>
      </c>
      <c r="AZ37" s="16" t="s">
        <v>4257</v>
      </c>
      <c r="BA37" s="20">
        <v>0.98587749999999996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668701</v>
      </c>
      <c r="BP37" s="16" t="s">
        <v>4259</v>
      </c>
      <c r="BQ37" s="20">
        <v>1.0210349999999999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664650</v>
      </c>
      <c r="CF37" s="16" t="s">
        <v>4261</v>
      </c>
      <c r="CG37" s="20">
        <v>1.2078150000000001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751066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141310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141310</v>
      </c>
      <c r="X38" s="16" t="s">
        <v>4252</v>
      </c>
      <c r="Y38" s="15">
        <v>141310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132233</v>
      </c>
      <c r="AJ38" s="16" t="s">
        <v>4255</v>
      </c>
      <c r="AK38" s="20">
        <v>1.004365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125155</v>
      </c>
      <c r="AZ38" s="16" t="s">
        <v>4257</v>
      </c>
      <c r="BA38" s="20">
        <v>0.98587749999999996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140246</v>
      </c>
      <c r="BP38" s="16" t="s">
        <v>4259</v>
      </c>
      <c r="BQ38" s="20">
        <v>1.0210349999999999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146463</v>
      </c>
      <c r="CF38" s="16" t="s">
        <v>4261</v>
      </c>
      <c r="CG38" s="20">
        <v>1.2078150000000001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141310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45835</v>
      </c>
      <c r="T39" s="16" t="s">
        <v>4253</v>
      </c>
      <c r="U39" s="20">
        <v>1</v>
      </c>
      <c r="V39" s="16" t="s">
        <v>4252</v>
      </c>
      <c r="W39" s="15">
        <v>45835</v>
      </c>
      <c r="X39" s="16" t="s">
        <v>4252</v>
      </c>
      <c r="Y39" s="15">
        <v>45835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42873</v>
      </c>
      <c r="AN39" s="16" t="s">
        <v>4255</v>
      </c>
      <c r="AO39" s="20">
        <v>1.024872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69075</v>
      </c>
      <c r="BD39" s="16" t="s">
        <v>4257</v>
      </c>
      <c r="BE39" s="20">
        <v>1.0278290000000001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68149</v>
      </c>
      <c r="BT39" s="16" t="s">
        <v>4259</v>
      </c>
      <c r="BU39" s="20">
        <v>1.042224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68530</v>
      </c>
      <c r="CJ39" s="16" t="s">
        <v>4261</v>
      </c>
      <c r="CK39" s="20">
        <v>1.102609</v>
      </c>
      <c r="CL39" s="16" t="s">
        <v>4562</v>
      </c>
      <c r="CM39" s="15">
        <f>SUM(A2L232C10)/A2L232C1</f>
        <v>45835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197519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197519</v>
      </c>
      <c r="X42" s="16" t="s">
        <v>4252</v>
      </c>
      <c r="Y42" s="15">
        <v>197519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180411</v>
      </c>
      <c r="AJ42" s="16" t="s">
        <v>4255</v>
      </c>
      <c r="AK42" s="20">
        <v>1.004365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176418</v>
      </c>
      <c r="AZ42" s="16" t="s">
        <v>4257</v>
      </c>
      <c r="BA42" s="20">
        <v>0.98587749999999996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185606</v>
      </c>
      <c r="BP42" s="16" t="s">
        <v>4259</v>
      </c>
      <c r="BQ42" s="20">
        <v>1.0210349999999999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188160</v>
      </c>
      <c r="CF42" s="16" t="s">
        <v>4261</v>
      </c>
      <c r="CG42" s="20">
        <v>1.2078150000000001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184214.67693666668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3962</v>
      </c>
      <c r="BP44" s="16" t="s">
        <v>4259</v>
      </c>
      <c r="BQ44" s="20">
        <v>1.0210349999999999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4123</v>
      </c>
      <c r="CF44" s="16" t="s">
        <v>4261</v>
      </c>
      <c r="CG44" s="20">
        <v>1.2078150000000001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159534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234195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669095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167931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1230755</v>
      </c>
      <c r="X45" s="16" t="s">
        <v>4573</v>
      </c>
      <c r="Y45" s="17">
        <f>SUM(A2L220C11:A2L237C11)-2*(A2L227C11+A2L229C11+A2L231C11+A2L234C11+A2L235C11)</f>
        <v>1230755</v>
      </c>
      <c r="Z45" s="16" t="s">
        <v>4574</v>
      </c>
      <c r="AA45" s="17">
        <f>SUM(A2L220C12:A2L237C12)-2*SUM(A2L227C12,A2L229C12,A2L231C12,A2L234C12,A2L235C12)</f>
        <v>145969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202756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683258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156425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141378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205328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683010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180731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142824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218799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642164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177969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146033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207775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617556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167199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1219508.9568502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1222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0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519</v>
      </c>
      <c r="H47" s="16" t="s">
        <v>4253</v>
      </c>
      <c r="I47" s="20">
        <v>1</v>
      </c>
      <c r="J47" s="16" t="s">
        <v>4252</v>
      </c>
      <c r="K47" s="15">
        <v>18107</v>
      </c>
      <c r="L47" s="16" t="s">
        <v>4253</v>
      </c>
      <c r="M47" s="20">
        <v>1</v>
      </c>
      <c r="N47" s="16" t="s">
        <v>4252</v>
      </c>
      <c r="O47" s="15">
        <v>36964</v>
      </c>
      <c r="P47" s="16" t="s">
        <v>4253</v>
      </c>
      <c r="Q47" s="20">
        <v>1</v>
      </c>
      <c r="R47" s="16" t="s">
        <v>4252</v>
      </c>
      <c r="S47" s="15">
        <v>10</v>
      </c>
      <c r="T47" s="16" t="s">
        <v>4253</v>
      </c>
      <c r="U47" s="20">
        <v>1</v>
      </c>
      <c r="V47" s="16" t="s">
        <v>4252</v>
      </c>
      <c r="W47" s="15">
        <v>55600</v>
      </c>
      <c r="X47" s="16" t="s">
        <v>4252</v>
      </c>
      <c r="Y47" s="15">
        <v>55600</v>
      </c>
      <c r="Z47" s="16" t="s">
        <v>4254</v>
      </c>
      <c r="AA47" s="15">
        <v>501</v>
      </c>
      <c r="AB47" s="16" t="s">
        <v>4255</v>
      </c>
      <c r="AC47" s="20">
        <v>1.024535</v>
      </c>
      <c r="AD47" s="16" t="s">
        <v>4254</v>
      </c>
      <c r="AE47" s="15">
        <v>15662</v>
      </c>
      <c r="AF47" s="16" t="s">
        <v>4255</v>
      </c>
      <c r="AG47" s="20">
        <v>1.0282089999999999</v>
      </c>
      <c r="AH47" s="16" t="s">
        <v>4254</v>
      </c>
      <c r="AI47" s="15">
        <v>27648</v>
      </c>
      <c r="AJ47" s="16" t="s">
        <v>4255</v>
      </c>
      <c r="AK47" s="20">
        <v>1.004365</v>
      </c>
      <c r="AL47" s="16" t="s">
        <v>4254</v>
      </c>
      <c r="AM47" s="15">
        <v>36</v>
      </c>
      <c r="AN47" s="16" t="s">
        <v>4255</v>
      </c>
      <c r="AO47" s="20">
        <v>1.024872</v>
      </c>
      <c r="AP47" s="16" t="s">
        <v>4256</v>
      </c>
      <c r="AQ47" s="15">
        <v>478</v>
      </c>
      <c r="AR47" s="16" t="s">
        <v>4257</v>
      </c>
      <c r="AS47" s="20">
        <v>1.033739</v>
      </c>
      <c r="AT47" s="16" t="s">
        <v>4256</v>
      </c>
      <c r="AU47" s="15">
        <v>15318</v>
      </c>
      <c r="AV47" s="16" t="s">
        <v>4257</v>
      </c>
      <c r="AW47" s="20">
        <v>0.99499119999999996</v>
      </c>
      <c r="AX47" s="16" t="s">
        <v>4256</v>
      </c>
      <c r="AY47" s="15">
        <v>23552</v>
      </c>
      <c r="AZ47" s="16" t="s">
        <v>4257</v>
      </c>
      <c r="BA47" s="20">
        <v>0.98587749999999996</v>
      </c>
      <c r="BB47" s="16" t="s">
        <v>4256</v>
      </c>
      <c r="BC47" s="15">
        <v>5</v>
      </c>
      <c r="BD47" s="16" t="s">
        <v>4257</v>
      </c>
      <c r="BE47" s="20">
        <v>1.0278290000000001</v>
      </c>
      <c r="BF47" s="16" t="s">
        <v>4258</v>
      </c>
      <c r="BG47" s="15">
        <v>449</v>
      </c>
      <c r="BH47" s="16" t="s">
        <v>4259</v>
      </c>
      <c r="BI47" s="20">
        <v>1.0418510000000001</v>
      </c>
      <c r="BJ47" s="16" t="s">
        <v>4258</v>
      </c>
      <c r="BK47" s="15">
        <v>7610</v>
      </c>
      <c r="BL47" s="16" t="s">
        <v>4259</v>
      </c>
      <c r="BM47" s="20">
        <v>1.0460769999999999</v>
      </c>
      <c r="BN47" s="16" t="s">
        <v>4258</v>
      </c>
      <c r="BO47" s="15">
        <v>27021</v>
      </c>
      <c r="BP47" s="16" t="s">
        <v>4259</v>
      </c>
      <c r="BQ47" s="20">
        <v>1.0210349999999999</v>
      </c>
      <c r="BR47" s="16" t="s">
        <v>4258</v>
      </c>
      <c r="BS47" s="15">
        <v>3</v>
      </c>
      <c r="BT47" s="16" t="s">
        <v>4259</v>
      </c>
      <c r="BU47" s="20">
        <v>1.042224</v>
      </c>
      <c r="BV47" s="16" t="s">
        <v>4260</v>
      </c>
      <c r="BW47" s="15">
        <v>462</v>
      </c>
      <c r="BX47" s="16" t="s">
        <v>4261</v>
      </c>
      <c r="BY47" s="20">
        <v>1.1002970000000001</v>
      </c>
      <c r="BZ47" s="16" t="s">
        <v>4260</v>
      </c>
      <c r="CA47" s="15">
        <v>8578</v>
      </c>
      <c r="CB47" s="16" t="s">
        <v>4261</v>
      </c>
      <c r="CC47" s="20">
        <v>1.1182099999999999</v>
      </c>
      <c r="CD47" s="16" t="s">
        <v>4260</v>
      </c>
      <c r="CE47" s="15">
        <v>31596</v>
      </c>
      <c r="CF47" s="16" t="s">
        <v>4261</v>
      </c>
      <c r="CG47" s="20">
        <v>1.2078150000000001</v>
      </c>
      <c r="CH47" s="16" t="s">
        <v>4260</v>
      </c>
      <c r="CI47" s="15">
        <v>3</v>
      </c>
      <c r="CJ47" s="16" t="s">
        <v>4261</v>
      </c>
      <c r="CK47" s="20">
        <v>1.102609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46327.536257866661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871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10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881</v>
      </c>
      <c r="X49" s="16" t="s">
        <v>4252</v>
      </c>
      <c r="Y49" s="15">
        <v>18214</v>
      </c>
      <c r="Z49" s="16" t="s">
        <v>4254</v>
      </c>
      <c r="AA49" s="15">
        <v>959</v>
      </c>
      <c r="AB49" s="16" t="s">
        <v>4255</v>
      </c>
      <c r="AC49" s="20">
        <v>1.024535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25</v>
      </c>
      <c r="AJ49" s="16" t="s">
        <v>4255</v>
      </c>
      <c r="AK49" s="20">
        <v>1.004365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1164</v>
      </c>
      <c r="AR49" s="16" t="s">
        <v>4257</v>
      </c>
      <c r="AS49" s="20">
        <v>1.033739</v>
      </c>
      <c r="AT49" s="16" t="s">
        <v>4256</v>
      </c>
      <c r="AU49" s="15">
        <v>2</v>
      </c>
      <c r="AV49" s="16" t="s">
        <v>4257</v>
      </c>
      <c r="AW49" s="20">
        <v>0.99499119999999996</v>
      </c>
      <c r="AX49" s="16" t="s">
        <v>4256</v>
      </c>
      <c r="AY49" s="15">
        <v>61</v>
      </c>
      <c r="AZ49" s="16" t="s">
        <v>4257</v>
      </c>
      <c r="BA49" s="20">
        <v>0.98587749999999996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1544</v>
      </c>
      <c r="BH49" s="16" t="s">
        <v>4259</v>
      </c>
      <c r="BI49" s="20">
        <v>1.0418510000000001</v>
      </c>
      <c r="BJ49" s="16" t="s">
        <v>4258</v>
      </c>
      <c r="BK49" s="15">
        <v>9</v>
      </c>
      <c r="BL49" s="16" t="s">
        <v>4259</v>
      </c>
      <c r="BM49" s="20">
        <v>1.0460769999999999</v>
      </c>
      <c r="BN49" s="16" t="s">
        <v>4258</v>
      </c>
      <c r="BO49" s="15">
        <v>73</v>
      </c>
      <c r="BP49" s="16" t="s">
        <v>4259</v>
      </c>
      <c r="BQ49" s="20">
        <v>1.0210349999999999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1091</v>
      </c>
      <c r="BX49" s="16" t="s">
        <v>4261</v>
      </c>
      <c r="BY49" s="20">
        <v>1.1002970000000001</v>
      </c>
      <c r="BZ49" s="16" t="s">
        <v>4260</v>
      </c>
      <c r="CA49" s="15">
        <v>21</v>
      </c>
      <c r="CB49" s="16" t="s">
        <v>4261</v>
      </c>
      <c r="CC49" s="20">
        <v>1.1182099999999999</v>
      </c>
      <c r="CD49" s="16" t="s">
        <v>4260</v>
      </c>
      <c r="CE49" s="15">
        <v>72</v>
      </c>
      <c r="CF49" s="16" t="s">
        <v>4261</v>
      </c>
      <c r="CG49" s="20">
        <v>1.2078150000000001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1051.3462986333332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739</v>
      </c>
      <c r="L50" s="16" t="s">
        <v>4253</v>
      </c>
      <c r="M50" s="20">
        <v>1</v>
      </c>
      <c r="N50" s="16" t="s">
        <v>4252</v>
      </c>
      <c r="O50" s="15">
        <v>29977</v>
      </c>
      <c r="P50" s="16" t="s">
        <v>4253</v>
      </c>
      <c r="Q50" s="20">
        <v>1</v>
      </c>
      <c r="R50" s="16" t="s">
        <v>4252</v>
      </c>
      <c r="S50" s="15">
        <v>2</v>
      </c>
      <c r="T50" s="16" t="s">
        <v>4253</v>
      </c>
      <c r="U50" s="20">
        <v>1</v>
      </c>
      <c r="V50" s="16" t="s">
        <v>4252</v>
      </c>
      <c r="W50" s="15">
        <v>30718</v>
      </c>
      <c r="X50" s="16" t="s">
        <v>4252</v>
      </c>
      <c r="Y50" s="15">
        <v>30775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2851</v>
      </c>
      <c r="AF50" s="16" t="s">
        <v>4255</v>
      </c>
      <c r="AG50" s="20">
        <v>1.0282089999999999</v>
      </c>
      <c r="AH50" s="16" t="s">
        <v>4254</v>
      </c>
      <c r="AI50" s="15">
        <v>30184</v>
      </c>
      <c r="AJ50" s="16" t="s">
        <v>4255</v>
      </c>
      <c r="AK50" s="20">
        <v>1.004365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1740</v>
      </c>
      <c r="AV50" s="16" t="s">
        <v>4257</v>
      </c>
      <c r="AW50" s="20">
        <v>0.99499119999999996</v>
      </c>
      <c r="AX50" s="16" t="s">
        <v>4256</v>
      </c>
      <c r="AY50" s="15">
        <v>27985</v>
      </c>
      <c r="AZ50" s="16" t="s">
        <v>4257</v>
      </c>
      <c r="BA50" s="20">
        <v>0.98587749999999996</v>
      </c>
      <c r="BB50" s="16" t="s">
        <v>4256</v>
      </c>
      <c r="BC50" s="15">
        <v>7</v>
      </c>
      <c r="BD50" s="16" t="s">
        <v>4257</v>
      </c>
      <c r="BE50" s="20">
        <v>1.0278290000000001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2450</v>
      </c>
      <c r="BL50" s="16" t="s">
        <v>4259</v>
      </c>
      <c r="BM50" s="20">
        <v>1.0460769999999999</v>
      </c>
      <c r="BN50" s="16" t="s">
        <v>4258</v>
      </c>
      <c r="BO50" s="15">
        <v>28253</v>
      </c>
      <c r="BP50" s="16" t="s">
        <v>4259</v>
      </c>
      <c r="BQ50" s="20">
        <v>1.0210349999999999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4006</v>
      </c>
      <c r="CB50" s="16" t="s">
        <v>4261</v>
      </c>
      <c r="CC50" s="20">
        <v>1.1182099999999999</v>
      </c>
      <c r="CD50" s="16" t="s">
        <v>4260</v>
      </c>
      <c r="CE50" s="15">
        <v>27767</v>
      </c>
      <c r="CF50" s="16" t="s">
        <v>4261</v>
      </c>
      <c r="CG50" s="20">
        <v>1.2078150000000001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31097.812782500001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307</v>
      </c>
      <c r="L51" s="16" t="s">
        <v>4253</v>
      </c>
      <c r="M51" s="20">
        <v>1</v>
      </c>
      <c r="N51" s="16" t="s">
        <v>4252</v>
      </c>
      <c r="O51" s="15">
        <v>350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657</v>
      </c>
      <c r="X51" s="16" t="s">
        <v>4252</v>
      </c>
      <c r="Y51" s="15">
        <v>669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275</v>
      </c>
      <c r="AF51" s="16" t="s">
        <v>4255</v>
      </c>
      <c r="AG51" s="20">
        <v>1.0282089999999999</v>
      </c>
      <c r="AH51" s="16" t="s">
        <v>4254</v>
      </c>
      <c r="AI51" s="15">
        <v>304</v>
      </c>
      <c r="AJ51" s="16" t="s">
        <v>4255</v>
      </c>
      <c r="AK51" s="20">
        <v>1.004365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462</v>
      </c>
      <c r="AV51" s="16" t="s">
        <v>4257</v>
      </c>
      <c r="AW51" s="20">
        <v>0.99499119999999996</v>
      </c>
      <c r="AX51" s="16" t="s">
        <v>4256</v>
      </c>
      <c r="AY51" s="15">
        <v>588</v>
      </c>
      <c r="AZ51" s="16" t="s">
        <v>4257</v>
      </c>
      <c r="BA51" s="20">
        <v>0.98587749999999996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802</v>
      </c>
      <c r="BL51" s="16" t="s">
        <v>4259</v>
      </c>
      <c r="BM51" s="20">
        <v>1.0460769999999999</v>
      </c>
      <c r="BN51" s="16" t="s">
        <v>4258</v>
      </c>
      <c r="BO51" s="15">
        <v>341</v>
      </c>
      <c r="BP51" s="16" t="s">
        <v>4259</v>
      </c>
      <c r="BQ51" s="20">
        <v>1.0210349999999999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597</v>
      </c>
      <c r="CB51" s="16" t="s">
        <v>4261</v>
      </c>
      <c r="CC51" s="20">
        <v>1.1182099999999999</v>
      </c>
      <c r="CD51" s="16" t="s">
        <v>4260</v>
      </c>
      <c r="CE51" s="15">
        <v>211</v>
      </c>
      <c r="CF51" s="16" t="s">
        <v>4261</v>
      </c>
      <c r="CG51" s="20">
        <v>1.2078150000000001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761.48877979999997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1978</v>
      </c>
      <c r="H52" s="16" t="s">
        <v>4253</v>
      </c>
      <c r="I52" s="20">
        <v>1</v>
      </c>
      <c r="J52" s="16" t="s">
        <v>4252</v>
      </c>
      <c r="K52" s="15">
        <v>1333</v>
      </c>
      <c r="L52" s="16" t="s">
        <v>4253</v>
      </c>
      <c r="M52" s="20">
        <v>1</v>
      </c>
      <c r="N52" s="16" t="s">
        <v>4252</v>
      </c>
      <c r="O52" s="15">
        <v>41623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44934</v>
      </c>
      <c r="X52" s="16" t="s">
        <v>4252</v>
      </c>
      <c r="Y52" s="15">
        <v>46169</v>
      </c>
      <c r="Z52" s="16" t="s">
        <v>4254</v>
      </c>
      <c r="AA52" s="15">
        <v>1432</v>
      </c>
      <c r="AB52" s="16" t="s">
        <v>4255</v>
      </c>
      <c r="AC52" s="20">
        <v>1.024535</v>
      </c>
      <c r="AD52" s="16" t="s">
        <v>4254</v>
      </c>
      <c r="AE52" s="15">
        <v>558</v>
      </c>
      <c r="AF52" s="16" t="s">
        <v>4255</v>
      </c>
      <c r="AG52" s="20">
        <v>1.0282089999999999</v>
      </c>
      <c r="AH52" s="16" t="s">
        <v>4254</v>
      </c>
      <c r="AI52" s="15">
        <v>33235</v>
      </c>
      <c r="AJ52" s="16" t="s">
        <v>4255</v>
      </c>
      <c r="AK52" s="20">
        <v>1.004365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480</v>
      </c>
      <c r="AR52" s="16" t="s">
        <v>4257</v>
      </c>
      <c r="AS52" s="20">
        <v>1.033739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32924</v>
      </c>
      <c r="AZ52" s="16" t="s">
        <v>4257</v>
      </c>
      <c r="BA52" s="20">
        <v>0.98587749999999996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31</v>
      </c>
      <c r="BH52" s="16" t="s">
        <v>4259</v>
      </c>
      <c r="BI52" s="20">
        <v>1.0418510000000001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35536</v>
      </c>
      <c r="BP52" s="16" t="s">
        <v>4259</v>
      </c>
      <c r="BQ52" s="20">
        <v>1.0210349999999999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163</v>
      </c>
      <c r="BX52" s="16" t="s">
        <v>4261</v>
      </c>
      <c r="BY52" s="20">
        <v>1.1002970000000001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33314</v>
      </c>
      <c r="CF52" s="16" t="s">
        <v>4261</v>
      </c>
      <c r="CG52" s="20">
        <v>1.2078150000000001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37770.057015666665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1703</v>
      </c>
      <c r="T54" s="16" t="s">
        <v>4253</v>
      </c>
      <c r="U54" s="20">
        <v>1</v>
      </c>
      <c r="V54" s="16" t="s">
        <v>4252</v>
      </c>
      <c r="W54" s="15">
        <v>1703</v>
      </c>
      <c r="X54" s="16" t="s">
        <v>4252</v>
      </c>
      <c r="Y54" s="15">
        <v>7899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1578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1125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1166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885</v>
      </c>
      <c r="CJ54" s="16" t="s">
        <v>4261</v>
      </c>
      <c r="CK54" s="20">
        <v>1.102609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1492.1852136666666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122</v>
      </c>
      <c r="T55" s="16" t="s">
        <v>4253</v>
      </c>
      <c r="U55" s="20">
        <v>1</v>
      </c>
      <c r="V55" s="16" t="s">
        <v>4252</v>
      </c>
      <c r="W55" s="15">
        <v>122</v>
      </c>
      <c r="X55" s="16" t="s">
        <v>4252</v>
      </c>
      <c r="Y55" s="15">
        <v>125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83</v>
      </c>
      <c r="AN55" s="16" t="s">
        <v>4255</v>
      </c>
      <c r="AO55" s="20">
        <v>1.024872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102</v>
      </c>
      <c r="BD55" s="16" t="s">
        <v>4257</v>
      </c>
      <c r="BE55" s="20">
        <v>1.0278290000000001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92</v>
      </c>
      <c r="BT55" s="16" t="s">
        <v>4259</v>
      </c>
      <c r="BU55" s="20">
        <v>1.042224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107</v>
      </c>
      <c r="CJ55" s="16" t="s">
        <v>4261</v>
      </c>
      <c r="CK55" s="20">
        <v>1.102609</v>
      </c>
      <c r="CL55" s="16" t="s">
        <v>4600</v>
      </c>
      <c r="CM55" s="15">
        <f>SUM(A2L248C10)/A2L248C1</f>
        <v>122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144533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144533</v>
      </c>
      <c r="X56" s="16" t="s">
        <v>4252</v>
      </c>
      <c r="Y56" s="15">
        <v>146789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143736</v>
      </c>
      <c r="AJ56" s="16" t="s">
        <v>4255</v>
      </c>
      <c r="AK56" s="20">
        <v>1.004365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134568</v>
      </c>
      <c r="AZ56" s="16" t="s">
        <v>4257</v>
      </c>
      <c r="BA56" s="20">
        <v>0.98587749999999996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134498</v>
      </c>
      <c r="BP56" s="16" t="s">
        <v>4259</v>
      </c>
      <c r="BQ56" s="20">
        <v>1.0210349999999999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127910</v>
      </c>
      <c r="CF56" s="16" t="s">
        <v>4261</v>
      </c>
      <c r="CG56" s="20">
        <v>1.2078150000000001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144533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1267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1267</v>
      </c>
      <c r="X57" s="16" t="s">
        <v>4252</v>
      </c>
      <c r="Y57" s="15">
        <v>1267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1043</v>
      </c>
      <c r="AJ57" s="16" t="s">
        <v>4255</v>
      </c>
      <c r="AK57" s="20">
        <v>1.004365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845</v>
      </c>
      <c r="AZ57" s="16" t="s">
        <v>4257</v>
      </c>
      <c r="BA57" s="20">
        <v>0.98587749999999996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843</v>
      </c>
      <c r="BP57" s="16" t="s">
        <v>4259</v>
      </c>
      <c r="BQ57" s="20">
        <v>1.0210349999999999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1031</v>
      </c>
      <c r="CF57" s="16" t="s">
        <v>4261</v>
      </c>
      <c r="CG57" s="20">
        <v>1.2078150000000001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1267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1</v>
      </c>
      <c r="AZ59" s="16" t="s">
        <v>4257</v>
      </c>
      <c r="BA59" s="20">
        <v>0.98587749999999996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33767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33767</v>
      </c>
      <c r="X60" s="16" t="s">
        <v>4252</v>
      </c>
      <c r="Y60" s="15">
        <v>33767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36261</v>
      </c>
      <c r="AJ60" s="16" t="s">
        <v>4255</v>
      </c>
      <c r="AK60" s="20">
        <v>1.004365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28</v>
      </c>
      <c r="AZ60" s="16" t="s">
        <v>4257</v>
      </c>
      <c r="BA60" s="20">
        <v>0.98587749999999996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52</v>
      </c>
      <c r="BP60" s="16" t="s">
        <v>4259</v>
      </c>
      <c r="BQ60" s="20">
        <v>1.0210349999999999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89</v>
      </c>
      <c r="CF60" s="16" t="s">
        <v>4261</v>
      </c>
      <c r="CG60" s="20">
        <v>1.2078150000000001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33767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126155</v>
      </c>
      <c r="T62" s="16" t="s">
        <v>4253</v>
      </c>
      <c r="U62" s="20">
        <v>1</v>
      </c>
      <c r="V62" s="16" t="s">
        <v>4252</v>
      </c>
      <c r="W62" s="15">
        <v>126155</v>
      </c>
      <c r="X62" s="16" t="s">
        <v>4252</v>
      </c>
      <c r="Y62" s="15">
        <v>126302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104666</v>
      </c>
      <c r="AN62" s="16" t="s">
        <v>4255</v>
      </c>
      <c r="AO62" s="20">
        <v>1.024872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108990</v>
      </c>
      <c r="BD62" s="16" t="s">
        <v>4257</v>
      </c>
      <c r="BE62" s="20">
        <v>1.0278290000000001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93047</v>
      </c>
      <c r="BT62" s="16" t="s">
        <v>4259</v>
      </c>
      <c r="BU62" s="20">
        <v>1.042224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75443</v>
      </c>
      <c r="CJ62" s="16" t="s">
        <v>4261</v>
      </c>
      <c r="CK62" s="20">
        <v>1.102609</v>
      </c>
      <c r="CL62" s="16" t="s">
        <v>4607</v>
      </c>
      <c r="CM62" s="15">
        <f>SUM(A2L255C10)/A2L255C1</f>
        <v>126155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7029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7029</v>
      </c>
      <c r="X63" s="16" t="s">
        <v>4252</v>
      </c>
      <c r="Y63" s="15">
        <v>7029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7208</v>
      </c>
      <c r="AJ63" s="16" t="s">
        <v>4255</v>
      </c>
      <c r="AK63" s="20">
        <v>1.004365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7522</v>
      </c>
      <c r="AZ63" s="16" t="s">
        <v>4257</v>
      </c>
      <c r="BA63" s="20">
        <v>0.98587749999999996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5576</v>
      </c>
      <c r="BP63" s="16" t="s">
        <v>4259</v>
      </c>
      <c r="BQ63" s="20">
        <v>1.0210349999999999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5856</v>
      </c>
      <c r="CF63" s="16" t="s">
        <v>4261</v>
      </c>
      <c r="CG63" s="20">
        <v>1.2078150000000001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7029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7177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7177</v>
      </c>
      <c r="X65" s="16" t="s">
        <v>4252</v>
      </c>
      <c r="Y65" s="15">
        <v>7177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7715</v>
      </c>
      <c r="AJ65" s="16" t="s">
        <v>4255</v>
      </c>
      <c r="AK65" s="20">
        <v>1.004365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8073</v>
      </c>
      <c r="AZ65" s="16" t="s">
        <v>4257</v>
      </c>
      <c r="BA65" s="20">
        <v>0.98587749999999996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6615</v>
      </c>
      <c r="BP65" s="16" t="s">
        <v>4259</v>
      </c>
      <c r="BQ65" s="20">
        <v>1.0210349999999999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6456</v>
      </c>
      <c r="CF65" s="16" t="s">
        <v>4261</v>
      </c>
      <c r="CG65" s="20">
        <v>1.2078150000000001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7628.2216774999988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348</v>
      </c>
      <c r="H67" s="16" t="s">
        <v>4253</v>
      </c>
      <c r="I67" s="20">
        <v>1</v>
      </c>
      <c r="J67" s="16" t="s">
        <v>4252</v>
      </c>
      <c r="K67" s="15">
        <v>135</v>
      </c>
      <c r="L67" s="16" t="s">
        <v>4253</v>
      </c>
      <c r="M67" s="20">
        <v>1</v>
      </c>
      <c r="N67" s="16" t="s">
        <v>4252</v>
      </c>
      <c r="O67" s="15">
        <v>346</v>
      </c>
      <c r="P67" s="16" t="s">
        <v>4253</v>
      </c>
      <c r="Q67" s="20">
        <v>1</v>
      </c>
      <c r="R67" s="16" t="s">
        <v>4252</v>
      </c>
      <c r="S67" s="15">
        <v>5</v>
      </c>
      <c r="T67" s="16" t="s">
        <v>4253</v>
      </c>
      <c r="U67" s="20">
        <v>1</v>
      </c>
      <c r="V67" s="16" t="s">
        <v>4252</v>
      </c>
      <c r="W67" s="15">
        <v>834</v>
      </c>
      <c r="X67" s="16" t="s">
        <v>4252</v>
      </c>
      <c r="Y67" s="15">
        <v>834</v>
      </c>
      <c r="Z67" s="16" t="s">
        <v>4254</v>
      </c>
      <c r="AA67" s="15">
        <v>307</v>
      </c>
      <c r="AB67" s="16" t="s">
        <v>4255</v>
      </c>
      <c r="AC67" s="20">
        <v>1.024535</v>
      </c>
      <c r="AD67" s="16" t="s">
        <v>4254</v>
      </c>
      <c r="AE67" s="15">
        <v>109</v>
      </c>
      <c r="AF67" s="16" t="s">
        <v>4255</v>
      </c>
      <c r="AG67" s="20">
        <v>1.0282089999999999</v>
      </c>
      <c r="AH67" s="16" t="s">
        <v>4254</v>
      </c>
      <c r="AI67" s="15">
        <v>388</v>
      </c>
      <c r="AJ67" s="16" t="s">
        <v>4255</v>
      </c>
      <c r="AK67" s="20">
        <v>1.004365</v>
      </c>
      <c r="AL67" s="16" t="s">
        <v>4254</v>
      </c>
      <c r="AM67" s="15">
        <v>8</v>
      </c>
      <c r="AN67" s="16" t="s">
        <v>4255</v>
      </c>
      <c r="AO67" s="20">
        <v>1.024872</v>
      </c>
      <c r="AP67" s="16" t="s">
        <v>4256</v>
      </c>
      <c r="AQ67" s="15">
        <v>207</v>
      </c>
      <c r="AR67" s="16" t="s">
        <v>4257</v>
      </c>
      <c r="AS67" s="20">
        <v>1.033739</v>
      </c>
      <c r="AT67" s="16" t="s">
        <v>4256</v>
      </c>
      <c r="AU67" s="15">
        <v>99</v>
      </c>
      <c r="AV67" s="16" t="s">
        <v>4257</v>
      </c>
      <c r="AW67" s="20">
        <v>0.99499119999999996</v>
      </c>
      <c r="AX67" s="16" t="s">
        <v>4256</v>
      </c>
      <c r="AY67" s="15">
        <v>459</v>
      </c>
      <c r="AZ67" s="16" t="s">
        <v>4257</v>
      </c>
      <c r="BA67" s="20">
        <v>0.98587749999999996</v>
      </c>
      <c r="BB67" s="16" t="s">
        <v>4256</v>
      </c>
      <c r="BC67" s="15">
        <v>7</v>
      </c>
      <c r="BD67" s="16" t="s">
        <v>4257</v>
      </c>
      <c r="BE67" s="20">
        <v>1.0278290000000001</v>
      </c>
      <c r="BF67" s="16" t="s">
        <v>4258</v>
      </c>
      <c r="BG67" s="15">
        <v>283</v>
      </c>
      <c r="BH67" s="16" t="s">
        <v>4259</v>
      </c>
      <c r="BI67" s="20">
        <v>1.0418510000000001</v>
      </c>
      <c r="BJ67" s="16" t="s">
        <v>4258</v>
      </c>
      <c r="BK67" s="15">
        <v>58</v>
      </c>
      <c r="BL67" s="16" t="s">
        <v>4259</v>
      </c>
      <c r="BM67" s="20">
        <v>1.0460769999999999</v>
      </c>
      <c r="BN67" s="16" t="s">
        <v>4258</v>
      </c>
      <c r="BO67" s="15">
        <v>606</v>
      </c>
      <c r="BP67" s="16" t="s">
        <v>4259</v>
      </c>
      <c r="BQ67" s="20">
        <v>1.0210349999999999</v>
      </c>
      <c r="BR67" s="16" t="s">
        <v>4258</v>
      </c>
      <c r="BS67" s="15">
        <v>7</v>
      </c>
      <c r="BT67" s="16" t="s">
        <v>4259</v>
      </c>
      <c r="BU67" s="20">
        <v>1.042224</v>
      </c>
      <c r="BV67" s="16" t="s">
        <v>4260</v>
      </c>
      <c r="BW67" s="15">
        <v>201</v>
      </c>
      <c r="BX67" s="16" t="s">
        <v>4261</v>
      </c>
      <c r="BY67" s="20">
        <v>1.1002970000000001</v>
      </c>
      <c r="BZ67" s="16" t="s">
        <v>4260</v>
      </c>
      <c r="CA67" s="15">
        <v>33</v>
      </c>
      <c r="CB67" s="16" t="s">
        <v>4261</v>
      </c>
      <c r="CC67" s="20">
        <v>1.1182099999999999</v>
      </c>
      <c r="CD67" s="16" t="s">
        <v>4260</v>
      </c>
      <c r="CE67" s="15">
        <v>639</v>
      </c>
      <c r="CF67" s="16" t="s">
        <v>4261</v>
      </c>
      <c r="CG67" s="20">
        <v>1.2078150000000001</v>
      </c>
      <c r="CH67" s="16" t="s">
        <v>4260</v>
      </c>
      <c r="CI67" s="15">
        <v>64</v>
      </c>
      <c r="CJ67" s="16" t="s">
        <v>4261</v>
      </c>
      <c r="CK67" s="20">
        <v>1.102609</v>
      </c>
      <c r="CL67" s="16" t="s">
        <v>4612</v>
      </c>
      <c r="CM67" s="15">
        <f>SUM(A2L260C10)/A2L260C1</f>
        <v>834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3716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20621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286155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127997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438489</v>
      </c>
      <c r="X68" s="16" t="s">
        <v>4618</v>
      </c>
      <c r="Y68" s="17">
        <f>SUM(A2L239C11:A2L260C11)-2*(A2L250C11+A2L252C11+A2L254C11+A2L257C11+A2L258C11)</f>
        <v>466950</v>
      </c>
      <c r="Z68" s="16" t="s">
        <v>4619</v>
      </c>
      <c r="AA68" s="17">
        <f>SUM(A2L239C12:A2L260C12)-2*SUM(A2L250C12,A2L252C12,A2L254C12,A2L257C12,A2L258C12)</f>
        <v>3199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19455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270231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106371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2329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17621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218768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110236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2307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10929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224498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94315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1917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13235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219967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76502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422045.20467063336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370637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654684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1411760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788314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3225395</v>
      </c>
      <c r="X69" s="16" t="s">
        <v>4641</v>
      </c>
      <c r="Y69" s="17">
        <f>A2L219C11+A2L238C11+A2L261C11</f>
        <v>3270878</v>
      </c>
      <c r="Z69" s="16" t="s">
        <v>4642</v>
      </c>
      <c r="AA69" s="17">
        <f>A2L219C12+A2L238C12+A2L261C12</f>
        <v>331533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570914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1428161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763323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318602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560407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1348253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816499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319048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552566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1321484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736012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309153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508131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1307010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678514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3136246.5198352328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44470</v>
      </c>
      <c r="H8" s="16" t="s">
        <v>4253</v>
      </c>
      <c r="I8" s="20">
        <v>1</v>
      </c>
      <c r="J8" s="16" t="s">
        <v>4252</v>
      </c>
      <c r="K8" s="15">
        <v>3167</v>
      </c>
      <c r="L8" s="16" t="s">
        <v>4253</v>
      </c>
      <c r="M8" s="20">
        <v>1</v>
      </c>
      <c r="N8" s="16" t="s">
        <v>4252</v>
      </c>
      <c r="O8" s="15">
        <v>11544</v>
      </c>
      <c r="P8" s="16" t="s">
        <v>4253</v>
      </c>
      <c r="Q8" s="20">
        <v>1</v>
      </c>
      <c r="R8" s="16" t="s">
        <v>4252</v>
      </c>
      <c r="S8" s="15">
        <v>4653</v>
      </c>
      <c r="T8" s="16" t="s">
        <v>4253</v>
      </c>
      <c r="U8" s="20">
        <v>1</v>
      </c>
      <c r="V8" s="16" t="s">
        <v>4252</v>
      </c>
      <c r="W8" s="15">
        <v>63834</v>
      </c>
      <c r="X8" s="16" t="s">
        <v>4252</v>
      </c>
      <c r="Y8" s="15">
        <v>69347</v>
      </c>
      <c r="Z8" s="16" t="s">
        <v>4254</v>
      </c>
      <c r="AA8" s="15">
        <v>43675</v>
      </c>
      <c r="AB8" s="16" t="s">
        <v>4255</v>
      </c>
      <c r="AC8" s="20">
        <v>1.024535</v>
      </c>
      <c r="AD8" s="16" t="s">
        <v>4254</v>
      </c>
      <c r="AE8" s="15">
        <v>3214</v>
      </c>
      <c r="AF8" s="16" t="s">
        <v>4255</v>
      </c>
      <c r="AG8" s="20">
        <v>1.0282089999999999</v>
      </c>
      <c r="AH8" s="16" t="s">
        <v>4254</v>
      </c>
      <c r="AI8" s="15">
        <v>12141</v>
      </c>
      <c r="AJ8" s="16" t="s">
        <v>4255</v>
      </c>
      <c r="AK8" s="20">
        <v>1.004365</v>
      </c>
      <c r="AL8" s="16" t="s">
        <v>4254</v>
      </c>
      <c r="AM8" s="15">
        <v>5158</v>
      </c>
      <c r="AN8" s="16" t="s">
        <v>4255</v>
      </c>
      <c r="AO8" s="20">
        <v>1.024872</v>
      </c>
      <c r="AP8" s="16" t="s">
        <v>4256</v>
      </c>
      <c r="AQ8" s="15">
        <v>43296</v>
      </c>
      <c r="AR8" s="16" t="s">
        <v>4257</v>
      </c>
      <c r="AS8" s="20">
        <v>1.033739</v>
      </c>
      <c r="AT8" s="16" t="s">
        <v>4256</v>
      </c>
      <c r="AU8" s="15">
        <v>3084</v>
      </c>
      <c r="AV8" s="16" t="s">
        <v>4257</v>
      </c>
      <c r="AW8" s="20">
        <v>0.99499119999999996</v>
      </c>
      <c r="AX8" s="16" t="s">
        <v>4256</v>
      </c>
      <c r="AY8" s="15">
        <v>10803</v>
      </c>
      <c r="AZ8" s="16" t="s">
        <v>4257</v>
      </c>
      <c r="BA8" s="20">
        <v>0.98587749999999996</v>
      </c>
      <c r="BB8" s="16" t="s">
        <v>4256</v>
      </c>
      <c r="BC8" s="15">
        <v>5224</v>
      </c>
      <c r="BD8" s="16" t="s">
        <v>4257</v>
      </c>
      <c r="BE8" s="20">
        <v>1.0278290000000001</v>
      </c>
      <c r="BF8" s="16" t="s">
        <v>4258</v>
      </c>
      <c r="BG8" s="15">
        <v>41976</v>
      </c>
      <c r="BH8" s="16" t="s">
        <v>4259</v>
      </c>
      <c r="BI8" s="20">
        <v>1.0418510000000001</v>
      </c>
      <c r="BJ8" s="16" t="s">
        <v>4258</v>
      </c>
      <c r="BK8" s="15">
        <v>2737</v>
      </c>
      <c r="BL8" s="16" t="s">
        <v>4259</v>
      </c>
      <c r="BM8" s="20">
        <v>1.0460769999999999</v>
      </c>
      <c r="BN8" s="16" t="s">
        <v>4258</v>
      </c>
      <c r="BO8" s="15">
        <v>13701</v>
      </c>
      <c r="BP8" s="16" t="s">
        <v>4259</v>
      </c>
      <c r="BQ8" s="20">
        <v>1.0210349999999999</v>
      </c>
      <c r="BR8" s="16" t="s">
        <v>4258</v>
      </c>
      <c r="BS8" s="15">
        <v>2376</v>
      </c>
      <c r="BT8" s="16" t="s">
        <v>4259</v>
      </c>
      <c r="BU8" s="20">
        <v>1.042224</v>
      </c>
      <c r="BV8" s="16" t="s">
        <v>4260</v>
      </c>
      <c r="BW8" s="15">
        <v>41659</v>
      </c>
      <c r="BX8" s="16" t="s">
        <v>4261</v>
      </c>
      <c r="BY8" s="20">
        <v>1.1002970000000001</v>
      </c>
      <c r="BZ8" s="16" t="s">
        <v>4260</v>
      </c>
      <c r="CA8" s="15">
        <v>1998</v>
      </c>
      <c r="CB8" s="16" t="s">
        <v>4261</v>
      </c>
      <c r="CC8" s="20">
        <v>1.1182099999999999</v>
      </c>
      <c r="CD8" s="16" t="s">
        <v>4260</v>
      </c>
      <c r="CE8" s="15">
        <v>11272</v>
      </c>
      <c r="CF8" s="16" t="s">
        <v>4261</v>
      </c>
      <c r="CG8" s="20">
        <v>1.2078150000000001</v>
      </c>
      <c r="CH8" s="16" t="s">
        <v>4260</v>
      </c>
      <c r="CI8" s="15">
        <v>2328</v>
      </c>
      <c r="CJ8" s="16" t="s">
        <v>4261</v>
      </c>
      <c r="CK8" s="20">
        <v>1.102609</v>
      </c>
      <c r="CL8" s="16" t="s">
        <v>4789</v>
      </c>
      <c r="CM8" s="15">
        <f>SUM(A2L301C10)/A2L301C1</f>
        <v>63834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715109</v>
      </c>
      <c r="H9" s="16" t="s">
        <v>4253</v>
      </c>
      <c r="I9" s="20">
        <v>1</v>
      </c>
      <c r="J9" s="16" t="s">
        <v>4252</v>
      </c>
      <c r="K9" s="15">
        <v>3289</v>
      </c>
      <c r="L9" s="16" t="s">
        <v>4253</v>
      </c>
      <c r="M9" s="20">
        <v>1</v>
      </c>
      <c r="N9" s="16" t="s">
        <v>4252</v>
      </c>
      <c r="O9" s="15">
        <v>10989</v>
      </c>
      <c r="P9" s="16" t="s">
        <v>4253</v>
      </c>
      <c r="Q9" s="20">
        <v>1</v>
      </c>
      <c r="R9" s="16" t="s">
        <v>4252</v>
      </c>
      <c r="S9" s="15">
        <v>129915</v>
      </c>
      <c r="T9" s="16" t="s">
        <v>4253</v>
      </c>
      <c r="U9" s="20">
        <v>1</v>
      </c>
      <c r="V9" s="16" t="s">
        <v>4252</v>
      </c>
      <c r="W9" s="15">
        <v>859302</v>
      </c>
      <c r="X9" s="16" t="s">
        <v>4252</v>
      </c>
      <c r="Y9" s="15">
        <v>868113</v>
      </c>
      <c r="Z9" s="16" t="s">
        <v>4254</v>
      </c>
      <c r="AA9" s="15">
        <v>665032</v>
      </c>
      <c r="AB9" s="16" t="s">
        <v>4255</v>
      </c>
      <c r="AC9" s="20">
        <v>1.024535</v>
      </c>
      <c r="AD9" s="16" t="s">
        <v>4254</v>
      </c>
      <c r="AE9" s="15">
        <v>2584</v>
      </c>
      <c r="AF9" s="16" t="s">
        <v>4255</v>
      </c>
      <c r="AG9" s="20">
        <v>1.0282089999999999</v>
      </c>
      <c r="AH9" s="16" t="s">
        <v>4254</v>
      </c>
      <c r="AI9" s="15">
        <v>9227</v>
      </c>
      <c r="AJ9" s="16" t="s">
        <v>4255</v>
      </c>
      <c r="AK9" s="20">
        <v>1.004365</v>
      </c>
      <c r="AL9" s="16" t="s">
        <v>4254</v>
      </c>
      <c r="AM9" s="15">
        <v>107336</v>
      </c>
      <c r="AN9" s="16" t="s">
        <v>4255</v>
      </c>
      <c r="AO9" s="20">
        <v>1.024872</v>
      </c>
      <c r="AP9" s="16" t="s">
        <v>4256</v>
      </c>
      <c r="AQ9" s="15">
        <v>661246</v>
      </c>
      <c r="AR9" s="16" t="s">
        <v>4257</v>
      </c>
      <c r="AS9" s="20">
        <v>1.033739</v>
      </c>
      <c r="AT9" s="16" t="s">
        <v>4256</v>
      </c>
      <c r="AU9" s="15">
        <v>2525</v>
      </c>
      <c r="AV9" s="16" t="s">
        <v>4257</v>
      </c>
      <c r="AW9" s="20">
        <v>0.99499119999999996</v>
      </c>
      <c r="AX9" s="16" t="s">
        <v>4256</v>
      </c>
      <c r="AY9" s="15">
        <v>7659</v>
      </c>
      <c r="AZ9" s="16" t="s">
        <v>4257</v>
      </c>
      <c r="BA9" s="20">
        <v>0.98587749999999996</v>
      </c>
      <c r="BB9" s="16" t="s">
        <v>4256</v>
      </c>
      <c r="BC9" s="15">
        <v>106372</v>
      </c>
      <c r="BD9" s="16" t="s">
        <v>4257</v>
      </c>
      <c r="BE9" s="20">
        <v>1.0278290000000001</v>
      </c>
      <c r="BF9" s="16" t="s">
        <v>4258</v>
      </c>
      <c r="BG9" s="15">
        <v>659712</v>
      </c>
      <c r="BH9" s="16" t="s">
        <v>4259</v>
      </c>
      <c r="BI9" s="20">
        <v>1.0418510000000001</v>
      </c>
      <c r="BJ9" s="16" t="s">
        <v>4258</v>
      </c>
      <c r="BK9" s="15">
        <v>3188</v>
      </c>
      <c r="BL9" s="16" t="s">
        <v>4259</v>
      </c>
      <c r="BM9" s="20">
        <v>1.0460769999999999</v>
      </c>
      <c r="BN9" s="16" t="s">
        <v>4258</v>
      </c>
      <c r="BO9" s="15">
        <v>5927</v>
      </c>
      <c r="BP9" s="16" t="s">
        <v>4259</v>
      </c>
      <c r="BQ9" s="20">
        <v>1.0210349999999999</v>
      </c>
      <c r="BR9" s="16" t="s">
        <v>4258</v>
      </c>
      <c r="BS9" s="15">
        <v>97161</v>
      </c>
      <c r="BT9" s="16" t="s">
        <v>4259</v>
      </c>
      <c r="BU9" s="20">
        <v>1.042224</v>
      </c>
      <c r="BV9" s="16" t="s">
        <v>4260</v>
      </c>
      <c r="BW9" s="15">
        <v>624120</v>
      </c>
      <c r="BX9" s="16" t="s">
        <v>4261</v>
      </c>
      <c r="BY9" s="20">
        <v>1.1002970000000001</v>
      </c>
      <c r="BZ9" s="16" t="s">
        <v>4260</v>
      </c>
      <c r="CA9" s="15">
        <v>2463</v>
      </c>
      <c r="CB9" s="16" t="s">
        <v>4261</v>
      </c>
      <c r="CC9" s="20">
        <v>1.1182099999999999</v>
      </c>
      <c r="CD9" s="16" t="s">
        <v>4260</v>
      </c>
      <c r="CE9" s="15">
        <v>5310</v>
      </c>
      <c r="CF9" s="16" t="s">
        <v>4261</v>
      </c>
      <c r="CG9" s="20">
        <v>1.2078150000000001</v>
      </c>
      <c r="CH9" s="16" t="s">
        <v>4260</v>
      </c>
      <c r="CI9" s="15">
        <v>84062</v>
      </c>
      <c r="CJ9" s="16" t="s">
        <v>4261</v>
      </c>
      <c r="CK9" s="20">
        <v>1.102609</v>
      </c>
      <c r="CL9" s="16" t="s">
        <v>4790</v>
      </c>
      <c r="CM9" s="15">
        <f>SUM(A2L302C10)/A2L302C1</f>
        <v>859302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645322</v>
      </c>
      <c r="H10" s="16" t="s">
        <v>4253</v>
      </c>
      <c r="I10" s="20">
        <v>1</v>
      </c>
      <c r="J10" s="16" t="s">
        <v>4252</v>
      </c>
      <c r="K10" s="15">
        <v>44</v>
      </c>
      <c r="L10" s="16" t="s">
        <v>4253</v>
      </c>
      <c r="M10" s="20">
        <v>1</v>
      </c>
      <c r="N10" s="16" t="s">
        <v>4252</v>
      </c>
      <c r="O10" s="15">
        <v>29</v>
      </c>
      <c r="P10" s="16" t="s">
        <v>4253</v>
      </c>
      <c r="Q10" s="20">
        <v>1</v>
      </c>
      <c r="R10" s="16" t="s">
        <v>4252</v>
      </c>
      <c r="S10" s="15">
        <v>151</v>
      </c>
      <c r="T10" s="16" t="s">
        <v>4253</v>
      </c>
      <c r="U10" s="20">
        <v>1</v>
      </c>
      <c r="V10" s="16" t="s">
        <v>4252</v>
      </c>
      <c r="W10" s="15">
        <v>645546</v>
      </c>
      <c r="X10" s="16" t="s">
        <v>4252</v>
      </c>
      <c r="Y10" s="15">
        <v>670506</v>
      </c>
      <c r="Z10" s="16" t="s">
        <v>4254</v>
      </c>
      <c r="AA10" s="15">
        <v>588971</v>
      </c>
      <c r="AB10" s="16" t="s">
        <v>4255</v>
      </c>
      <c r="AC10" s="20">
        <v>1.024535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78</v>
      </c>
      <c r="AJ10" s="16" t="s">
        <v>4255</v>
      </c>
      <c r="AK10" s="20">
        <v>1.004365</v>
      </c>
      <c r="AL10" s="16" t="s">
        <v>4254</v>
      </c>
      <c r="AM10" s="15">
        <v>113</v>
      </c>
      <c r="AN10" s="16" t="s">
        <v>4255</v>
      </c>
      <c r="AO10" s="20">
        <v>1.024872</v>
      </c>
      <c r="AP10" s="16" t="s">
        <v>4256</v>
      </c>
      <c r="AQ10" s="15">
        <v>565783</v>
      </c>
      <c r="AR10" s="16" t="s">
        <v>4257</v>
      </c>
      <c r="AS10" s="20">
        <v>1.033739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565342</v>
      </c>
      <c r="BH10" s="16" t="s">
        <v>4259</v>
      </c>
      <c r="BI10" s="20">
        <v>1.0418510000000001</v>
      </c>
      <c r="BJ10" s="16" t="s">
        <v>4258</v>
      </c>
      <c r="BK10" s="15">
        <v>394</v>
      </c>
      <c r="BL10" s="16" t="s">
        <v>4259</v>
      </c>
      <c r="BM10" s="20">
        <v>1.0460769999999999</v>
      </c>
      <c r="BN10" s="16" t="s">
        <v>4258</v>
      </c>
      <c r="BO10" s="15">
        <v>66</v>
      </c>
      <c r="BP10" s="16" t="s">
        <v>4259</v>
      </c>
      <c r="BQ10" s="20">
        <v>1.0210349999999999</v>
      </c>
      <c r="BR10" s="16" t="s">
        <v>4258</v>
      </c>
      <c r="BS10" s="15">
        <v>80</v>
      </c>
      <c r="BT10" s="16" t="s">
        <v>4259</v>
      </c>
      <c r="BU10" s="20">
        <v>1.042224</v>
      </c>
      <c r="BV10" s="16" t="s">
        <v>4260</v>
      </c>
      <c r="BW10" s="15">
        <v>522648</v>
      </c>
      <c r="BX10" s="16" t="s">
        <v>4261</v>
      </c>
      <c r="BY10" s="20">
        <v>1.1002970000000001</v>
      </c>
      <c r="BZ10" s="16" t="s">
        <v>4260</v>
      </c>
      <c r="CA10" s="15">
        <v>382</v>
      </c>
      <c r="CB10" s="16" t="s">
        <v>4261</v>
      </c>
      <c r="CC10" s="20">
        <v>1.1182099999999999</v>
      </c>
      <c r="CD10" s="16" t="s">
        <v>4260</v>
      </c>
      <c r="CE10" s="15">
        <v>1</v>
      </c>
      <c r="CF10" s="16" t="s">
        <v>4261</v>
      </c>
      <c r="CG10" s="20">
        <v>1.2078150000000001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4791</v>
      </c>
      <c r="CM10" s="15">
        <f>SUM(A2L303C10)/A2L303C1</f>
        <v>645546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51809</v>
      </c>
      <c r="H11" s="16" t="s">
        <v>4253</v>
      </c>
      <c r="I11" s="20">
        <v>1</v>
      </c>
      <c r="J11" s="16" t="s">
        <v>4252</v>
      </c>
      <c r="K11" s="15">
        <v>128</v>
      </c>
      <c r="L11" s="16" t="s">
        <v>4253</v>
      </c>
      <c r="M11" s="20">
        <v>1</v>
      </c>
      <c r="N11" s="16" t="s">
        <v>4252</v>
      </c>
      <c r="O11" s="15">
        <v>2583</v>
      </c>
      <c r="P11" s="16" t="s">
        <v>4253</v>
      </c>
      <c r="Q11" s="20">
        <v>1</v>
      </c>
      <c r="R11" s="16" t="s">
        <v>4252</v>
      </c>
      <c r="S11" s="15">
        <v>556</v>
      </c>
      <c r="T11" s="16" t="s">
        <v>4253</v>
      </c>
      <c r="U11" s="20">
        <v>1</v>
      </c>
      <c r="V11" s="16" t="s">
        <v>4252</v>
      </c>
      <c r="W11" s="15">
        <v>55076</v>
      </c>
      <c r="X11" s="16" t="s">
        <v>4252</v>
      </c>
      <c r="Y11" s="15">
        <v>55676</v>
      </c>
      <c r="Z11" s="16" t="s">
        <v>4254</v>
      </c>
      <c r="AA11" s="15">
        <v>50992</v>
      </c>
      <c r="AB11" s="16" t="s">
        <v>4255</v>
      </c>
      <c r="AC11" s="20">
        <v>1.024535</v>
      </c>
      <c r="AD11" s="16" t="s">
        <v>4254</v>
      </c>
      <c r="AE11" s="15">
        <v>165</v>
      </c>
      <c r="AF11" s="16" t="s">
        <v>4255</v>
      </c>
      <c r="AG11" s="20">
        <v>1.0282089999999999</v>
      </c>
      <c r="AH11" s="16" t="s">
        <v>4254</v>
      </c>
      <c r="AI11" s="15">
        <v>2203</v>
      </c>
      <c r="AJ11" s="16" t="s">
        <v>4255</v>
      </c>
      <c r="AK11" s="20">
        <v>1.004365</v>
      </c>
      <c r="AL11" s="16" t="s">
        <v>4254</v>
      </c>
      <c r="AM11" s="15">
        <v>529</v>
      </c>
      <c r="AN11" s="16" t="s">
        <v>4255</v>
      </c>
      <c r="AO11" s="20">
        <v>1.024872</v>
      </c>
      <c r="AP11" s="16" t="s">
        <v>4256</v>
      </c>
      <c r="AQ11" s="15">
        <v>48437</v>
      </c>
      <c r="AR11" s="16" t="s">
        <v>4257</v>
      </c>
      <c r="AS11" s="20">
        <v>1.033739</v>
      </c>
      <c r="AT11" s="16" t="s">
        <v>4256</v>
      </c>
      <c r="AU11" s="15">
        <v>40</v>
      </c>
      <c r="AV11" s="16" t="s">
        <v>4257</v>
      </c>
      <c r="AW11" s="20">
        <v>0.99499119999999996</v>
      </c>
      <c r="AX11" s="16" t="s">
        <v>4256</v>
      </c>
      <c r="AY11" s="15">
        <v>2534</v>
      </c>
      <c r="AZ11" s="16" t="s">
        <v>4257</v>
      </c>
      <c r="BA11" s="20">
        <v>0.98587749999999996</v>
      </c>
      <c r="BB11" s="16" t="s">
        <v>4256</v>
      </c>
      <c r="BC11" s="15">
        <v>415</v>
      </c>
      <c r="BD11" s="16" t="s">
        <v>4257</v>
      </c>
      <c r="BE11" s="20">
        <v>1.0278290000000001</v>
      </c>
      <c r="BF11" s="16" t="s">
        <v>4258</v>
      </c>
      <c r="BG11" s="15">
        <v>48014</v>
      </c>
      <c r="BH11" s="16" t="s">
        <v>4259</v>
      </c>
      <c r="BI11" s="20">
        <v>1.0418510000000001</v>
      </c>
      <c r="BJ11" s="16" t="s">
        <v>4258</v>
      </c>
      <c r="BK11" s="15">
        <v>42</v>
      </c>
      <c r="BL11" s="16" t="s">
        <v>4259</v>
      </c>
      <c r="BM11" s="20">
        <v>1.0460769999999999</v>
      </c>
      <c r="BN11" s="16" t="s">
        <v>4258</v>
      </c>
      <c r="BO11" s="15">
        <v>3427</v>
      </c>
      <c r="BP11" s="16" t="s">
        <v>4259</v>
      </c>
      <c r="BQ11" s="20">
        <v>1.0210349999999999</v>
      </c>
      <c r="BR11" s="16" t="s">
        <v>4258</v>
      </c>
      <c r="BS11" s="15">
        <v>416</v>
      </c>
      <c r="BT11" s="16" t="s">
        <v>4259</v>
      </c>
      <c r="BU11" s="20">
        <v>1.042224</v>
      </c>
      <c r="BV11" s="16" t="s">
        <v>4260</v>
      </c>
      <c r="BW11" s="15">
        <v>50407</v>
      </c>
      <c r="BX11" s="16" t="s">
        <v>4261</v>
      </c>
      <c r="BY11" s="20">
        <v>1.1002970000000001</v>
      </c>
      <c r="BZ11" s="16" t="s">
        <v>4260</v>
      </c>
      <c r="CA11" s="15">
        <v>48</v>
      </c>
      <c r="CB11" s="16" t="s">
        <v>4261</v>
      </c>
      <c r="CC11" s="20">
        <v>1.1182099999999999</v>
      </c>
      <c r="CD11" s="16" t="s">
        <v>4260</v>
      </c>
      <c r="CE11" s="15">
        <v>2724</v>
      </c>
      <c r="CF11" s="16" t="s">
        <v>4261</v>
      </c>
      <c r="CG11" s="20">
        <v>1.2078150000000001</v>
      </c>
      <c r="CH11" s="16" t="s">
        <v>4260</v>
      </c>
      <c r="CI11" s="15">
        <v>388</v>
      </c>
      <c r="CJ11" s="16" t="s">
        <v>4261</v>
      </c>
      <c r="CK11" s="20">
        <v>1.102609</v>
      </c>
      <c r="CL11" s="16" t="s">
        <v>4792</v>
      </c>
      <c r="CM11" s="15">
        <f>SUM(A2L304C10)/A2L304C1</f>
        <v>55076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115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5677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5792</v>
      </c>
      <c r="X12" s="16" t="s">
        <v>4252</v>
      </c>
      <c r="Y12" s="15">
        <v>6368</v>
      </c>
      <c r="Z12" s="16" t="s">
        <v>4254</v>
      </c>
      <c r="AA12" s="15">
        <v>159</v>
      </c>
      <c r="AB12" s="16" t="s">
        <v>4255</v>
      </c>
      <c r="AC12" s="20">
        <v>1.024535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4844</v>
      </c>
      <c r="AJ12" s="16" t="s">
        <v>4255</v>
      </c>
      <c r="AK12" s="20">
        <v>1.004365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81</v>
      </c>
      <c r="AR12" s="16" t="s">
        <v>4257</v>
      </c>
      <c r="AS12" s="20">
        <v>1.033739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4293</v>
      </c>
      <c r="AZ12" s="16" t="s">
        <v>4257</v>
      </c>
      <c r="BA12" s="20">
        <v>0.98587749999999996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49</v>
      </c>
      <c r="BH12" s="16" t="s">
        <v>4259</v>
      </c>
      <c r="BI12" s="20">
        <v>1.0418510000000001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4396</v>
      </c>
      <c r="BP12" s="16" t="s">
        <v>4259</v>
      </c>
      <c r="BQ12" s="20">
        <v>1.0210349999999999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60</v>
      </c>
      <c r="BX12" s="16" t="s">
        <v>4261</v>
      </c>
      <c r="BY12" s="20">
        <v>1.1002970000000001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4462</v>
      </c>
      <c r="CF12" s="16" t="s">
        <v>4261</v>
      </c>
      <c r="CG12" s="20">
        <v>1.2078150000000001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5792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2757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2757</v>
      </c>
      <c r="X14" s="16" t="s">
        <v>4252</v>
      </c>
      <c r="Y14" s="15">
        <v>2757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2352</v>
      </c>
      <c r="AJ14" s="16" t="s">
        <v>4255</v>
      </c>
      <c r="AK14" s="20">
        <v>1.004365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2085</v>
      </c>
      <c r="AZ14" s="16" t="s">
        <v>4257</v>
      </c>
      <c r="BA14" s="20">
        <v>0.98587749999999996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2142</v>
      </c>
      <c r="BP14" s="16" t="s">
        <v>4259</v>
      </c>
      <c r="BQ14" s="20">
        <v>1.0210349999999999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2174</v>
      </c>
      <c r="CF14" s="16" t="s">
        <v>4261</v>
      </c>
      <c r="CG14" s="20">
        <v>1.2078150000000001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2757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69556</v>
      </c>
      <c r="H15" s="16" t="s">
        <v>4253</v>
      </c>
      <c r="I15" s="20">
        <v>1</v>
      </c>
      <c r="J15" s="16" t="s">
        <v>4252</v>
      </c>
      <c r="K15" s="15">
        <v>41081</v>
      </c>
      <c r="L15" s="16" t="s">
        <v>4253</v>
      </c>
      <c r="M15" s="20">
        <v>1</v>
      </c>
      <c r="N15" s="16" t="s">
        <v>4252</v>
      </c>
      <c r="O15" s="15">
        <v>232</v>
      </c>
      <c r="P15" s="16" t="s">
        <v>4253</v>
      </c>
      <c r="Q15" s="20">
        <v>1</v>
      </c>
      <c r="R15" s="16" t="s">
        <v>4252</v>
      </c>
      <c r="S15" s="15">
        <v>5938</v>
      </c>
      <c r="T15" s="16" t="s">
        <v>4253</v>
      </c>
      <c r="U15" s="20">
        <v>1</v>
      </c>
      <c r="V15" s="16" t="s">
        <v>4252</v>
      </c>
      <c r="W15" s="15">
        <v>116807</v>
      </c>
      <c r="X15" s="16" t="s">
        <v>4252</v>
      </c>
      <c r="Y15" s="15">
        <v>116904</v>
      </c>
      <c r="Z15" s="16" t="s">
        <v>4254</v>
      </c>
      <c r="AA15" s="15">
        <v>69827</v>
      </c>
      <c r="AB15" s="16" t="s">
        <v>4255</v>
      </c>
      <c r="AC15" s="20">
        <v>1.024535</v>
      </c>
      <c r="AD15" s="16" t="s">
        <v>4254</v>
      </c>
      <c r="AE15" s="15">
        <v>42142</v>
      </c>
      <c r="AF15" s="16" t="s">
        <v>4255</v>
      </c>
      <c r="AG15" s="20">
        <v>1.0282089999999999</v>
      </c>
      <c r="AH15" s="16" t="s">
        <v>4254</v>
      </c>
      <c r="AI15" s="15">
        <v>1227</v>
      </c>
      <c r="AJ15" s="16" t="s">
        <v>4255</v>
      </c>
      <c r="AK15" s="20">
        <v>1.004365</v>
      </c>
      <c r="AL15" s="16" t="s">
        <v>4254</v>
      </c>
      <c r="AM15" s="15">
        <v>4730</v>
      </c>
      <c r="AN15" s="16" t="s">
        <v>4255</v>
      </c>
      <c r="AO15" s="20">
        <v>1.024872</v>
      </c>
      <c r="AP15" s="16" t="s">
        <v>4256</v>
      </c>
      <c r="AQ15" s="15">
        <v>66345</v>
      </c>
      <c r="AR15" s="16" t="s">
        <v>4257</v>
      </c>
      <c r="AS15" s="20">
        <v>1.033739</v>
      </c>
      <c r="AT15" s="16" t="s">
        <v>4256</v>
      </c>
      <c r="AU15" s="15">
        <v>47398</v>
      </c>
      <c r="AV15" s="16" t="s">
        <v>4257</v>
      </c>
      <c r="AW15" s="20">
        <v>0.99499119999999996</v>
      </c>
      <c r="AX15" s="16" t="s">
        <v>4256</v>
      </c>
      <c r="AY15" s="15">
        <v>1530</v>
      </c>
      <c r="AZ15" s="16" t="s">
        <v>4257</v>
      </c>
      <c r="BA15" s="20">
        <v>0.98587749999999996</v>
      </c>
      <c r="BB15" s="16" t="s">
        <v>4256</v>
      </c>
      <c r="BC15" s="15">
        <v>4554</v>
      </c>
      <c r="BD15" s="16" t="s">
        <v>4257</v>
      </c>
      <c r="BE15" s="20">
        <v>1.0278290000000001</v>
      </c>
      <c r="BF15" s="16" t="s">
        <v>4258</v>
      </c>
      <c r="BG15" s="15">
        <v>63297</v>
      </c>
      <c r="BH15" s="16" t="s">
        <v>4259</v>
      </c>
      <c r="BI15" s="20">
        <v>1.0418510000000001</v>
      </c>
      <c r="BJ15" s="16" t="s">
        <v>4258</v>
      </c>
      <c r="BK15" s="15">
        <v>51144</v>
      </c>
      <c r="BL15" s="16" t="s">
        <v>4259</v>
      </c>
      <c r="BM15" s="20">
        <v>1.0460769999999999</v>
      </c>
      <c r="BN15" s="16" t="s">
        <v>4258</v>
      </c>
      <c r="BO15" s="15">
        <v>1668</v>
      </c>
      <c r="BP15" s="16" t="s">
        <v>4259</v>
      </c>
      <c r="BQ15" s="20">
        <v>1.0210349999999999</v>
      </c>
      <c r="BR15" s="16" t="s">
        <v>4258</v>
      </c>
      <c r="BS15" s="15">
        <v>4696</v>
      </c>
      <c r="BT15" s="16" t="s">
        <v>4259</v>
      </c>
      <c r="BU15" s="20">
        <v>1.042224</v>
      </c>
      <c r="BV15" s="16" t="s">
        <v>4260</v>
      </c>
      <c r="BW15" s="15">
        <v>61100</v>
      </c>
      <c r="BX15" s="16" t="s">
        <v>4261</v>
      </c>
      <c r="BY15" s="20">
        <v>1.1002970000000001</v>
      </c>
      <c r="BZ15" s="16" t="s">
        <v>4260</v>
      </c>
      <c r="CA15" s="15">
        <v>41625</v>
      </c>
      <c r="CB15" s="16" t="s">
        <v>4261</v>
      </c>
      <c r="CC15" s="20">
        <v>1.1182099999999999</v>
      </c>
      <c r="CD15" s="16" t="s">
        <v>4260</v>
      </c>
      <c r="CE15" s="15">
        <v>1691</v>
      </c>
      <c r="CF15" s="16" t="s">
        <v>4261</v>
      </c>
      <c r="CG15" s="20">
        <v>1.2078150000000001</v>
      </c>
      <c r="CH15" s="16" t="s">
        <v>4260</v>
      </c>
      <c r="CI15" s="15">
        <v>4652</v>
      </c>
      <c r="CJ15" s="16" t="s">
        <v>4261</v>
      </c>
      <c r="CK15" s="20">
        <v>1.102609</v>
      </c>
      <c r="CL15" s="16" t="s">
        <v>4796</v>
      </c>
      <c r="CM15" s="15">
        <f>SUM(A2L308C10)/A2L308C1</f>
        <v>116807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3012325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3012325</v>
      </c>
      <c r="X16" s="16" t="s">
        <v>4252</v>
      </c>
      <c r="Y16" s="15">
        <v>3044033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3007986</v>
      </c>
      <c r="AF16" s="16" t="s">
        <v>4255</v>
      </c>
      <c r="AG16" s="20">
        <v>0.96307430000000005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3070706</v>
      </c>
      <c r="AV16" s="16" t="s">
        <v>4257</v>
      </c>
      <c r="AW16" s="20">
        <v>0.93137570000000003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3043087</v>
      </c>
      <c r="BL16" s="16" t="s">
        <v>4259</v>
      </c>
      <c r="BM16" s="20">
        <v>0.96705379999999996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2111238</v>
      </c>
      <c r="CB16" s="16" t="s">
        <v>4261</v>
      </c>
      <c r="CC16" s="20">
        <v>1.3139609999999999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3012325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89783</v>
      </c>
      <c r="H18" s="16" t="s">
        <v>4253</v>
      </c>
      <c r="I18" s="20">
        <v>1</v>
      </c>
      <c r="J18" s="16" t="s">
        <v>4252</v>
      </c>
      <c r="K18" s="15">
        <v>3503</v>
      </c>
      <c r="L18" s="16" t="s">
        <v>4253</v>
      </c>
      <c r="M18" s="20">
        <v>1</v>
      </c>
      <c r="N18" s="16" t="s">
        <v>4252</v>
      </c>
      <c r="O18" s="15">
        <v>6476</v>
      </c>
      <c r="P18" s="16" t="s">
        <v>4253</v>
      </c>
      <c r="Q18" s="20">
        <v>1</v>
      </c>
      <c r="R18" s="16" t="s">
        <v>4252</v>
      </c>
      <c r="S18" s="15">
        <v>1</v>
      </c>
      <c r="T18" s="16" t="s">
        <v>4253</v>
      </c>
      <c r="U18" s="20">
        <v>1</v>
      </c>
      <c r="V18" s="16" t="s">
        <v>4252</v>
      </c>
      <c r="W18" s="15">
        <v>99763</v>
      </c>
      <c r="X18" s="16" t="s">
        <v>4252</v>
      </c>
      <c r="Y18" s="15">
        <v>102353</v>
      </c>
      <c r="Z18" s="16" t="s">
        <v>4254</v>
      </c>
      <c r="AA18" s="15">
        <v>83495</v>
      </c>
      <c r="AB18" s="16" t="s">
        <v>4255</v>
      </c>
      <c r="AC18" s="20">
        <v>1.024535</v>
      </c>
      <c r="AD18" s="16" t="s">
        <v>4254</v>
      </c>
      <c r="AE18" s="15">
        <v>4837</v>
      </c>
      <c r="AF18" s="16" t="s">
        <v>4255</v>
      </c>
      <c r="AG18" s="20">
        <v>1.0282089999999999</v>
      </c>
      <c r="AH18" s="16" t="s">
        <v>4254</v>
      </c>
      <c r="AI18" s="15">
        <v>5509</v>
      </c>
      <c r="AJ18" s="16" t="s">
        <v>4255</v>
      </c>
      <c r="AK18" s="20">
        <v>1.004365</v>
      </c>
      <c r="AL18" s="16" t="s">
        <v>4254</v>
      </c>
      <c r="AM18" s="15">
        <v>1</v>
      </c>
      <c r="AN18" s="16" t="s">
        <v>4255</v>
      </c>
      <c r="AO18" s="20">
        <v>1.024872</v>
      </c>
      <c r="AP18" s="16" t="s">
        <v>4256</v>
      </c>
      <c r="AQ18" s="15">
        <v>82709</v>
      </c>
      <c r="AR18" s="16" t="s">
        <v>4257</v>
      </c>
      <c r="AS18" s="20">
        <v>1.033739</v>
      </c>
      <c r="AT18" s="16" t="s">
        <v>4256</v>
      </c>
      <c r="AU18" s="15">
        <v>5507</v>
      </c>
      <c r="AV18" s="16" t="s">
        <v>4257</v>
      </c>
      <c r="AW18" s="20">
        <v>0.99499119999999996</v>
      </c>
      <c r="AX18" s="16" t="s">
        <v>4256</v>
      </c>
      <c r="AY18" s="15">
        <v>5516</v>
      </c>
      <c r="AZ18" s="16" t="s">
        <v>4257</v>
      </c>
      <c r="BA18" s="20">
        <v>0.98587749999999996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84475</v>
      </c>
      <c r="BH18" s="16" t="s">
        <v>4259</v>
      </c>
      <c r="BI18" s="20">
        <v>1.0418510000000001</v>
      </c>
      <c r="BJ18" s="16" t="s">
        <v>4258</v>
      </c>
      <c r="BK18" s="15">
        <v>6728</v>
      </c>
      <c r="BL18" s="16" t="s">
        <v>4259</v>
      </c>
      <c r="BM18" s="20">
        <v>1.0460769999999999</v>
      </c>
      <c r="BN18" s="16" t="s">
        <v>4258</v>
      </c>
      <c r="BO18" s="15">
        <v>4858</v>
      </c>
      <c r="BP18" s="16" t="s">
        <v>4259</v>
      </c>
      <c r="BQ18" s="20">
        <v>1.0210349999999999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79368</v>
      </c>
      <c r="BX18" s="16" t="s">
        <v>4261</v>
      </c>
      <c r="BY18" s="20">
        <v>1.1002970000000001</v>
      </c>
      <c r="BZ18" s="16" t="s">
        <v>4260</v>
      </c>
      <c r="CA18" s="15">
        <v>6484</v>
      </c>
      <c r="CB18" s="16" t="s">
        <v>4261</v>
      </c>
      <c r="CC18" s="20">
        <v>1.1182099999999999</v>
      </c>
      <c r="CD18" s="16" t="s">
        <v>4260</v>
      </c>
      <c r="CE18" s="15">
        <v>4477</v>
      </c>
      <c r="CF18" s="16" t="s">
        <v>4261</v>
      </c>
      <c r="CG18" s="20">
        <v>1.2078150000000001</v>
      </c>
      <c r="CH18" s="16" t="s">
        <v>4260</v>
      </c>
      <c r="CI18" s="15">
        <v>2</v>
      </c>
      <c r="CJ18" s="16" t="s">
        <v>4261</v>
      </c>
      <c r="CK18" s="20">
        <v>1.102609</v>
      </c>
      <c r="CL18" s="16" t="s">
        <v>4799</v>
      </c>
      <c r="CM18" s="15">
        <f>SUM(A2L311C10)/A2L311C1</f>
        <v>99763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628</v>
      </c>
      <c r="H20" s="16" t="s">
        <v>4253</v>
      </c>
      <c r="I20" s="20">
        <v>1</v>
      </c>
      <c r="J20" s="16" t="s">
        <v>4252</v>
      </c>
      <c r="K20" s="15">
        <v>160</v>
      </c>
      <c r="L20" s="16" t="s">
        <v>4253</v>
      </c>
      <c r="M20" s="20">
        <v>1</v>
      </c>
      <c r="N20" s="16" t="s">
        <v>4252</v>
      </c>
      <c r="O20" s="15">
        <v>26362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27150</v>
      </c>
      <c r="X20" s="16" t="s">
        <v>4252</v>
      </c>
      <c r="Y20" s="15">
        <v>27150</v>
      </c>
      <c r="Z20" s="16" t="s">
        <v>4254</v>
      </c>
      <c r="AA20" s="15">
        <v>814</v>
      </c>
      <c r="AB20" s="16" t="s">
        <v>4255</v>
      </c>
      <c r="AC20" s="20">
        <v>1.024535</v>
      </c>
      <c r="AD20" s="16" t="s">
        <v>4254</v>
      </c>
      <c r="AE20" s="15">
        <v>129</v>
      </c>
      <c r="AF20" s="16" t="s">
        <v>4255</v>
      </c>
      <c r="AG20" s="20">
        <v>1.0282089999999999</v>
      </c>
      <c r="AH20" s="16" t="s">
        <v>4254</v>
      </c>
      <c r="AI20" s="15">
        <v>22180</v>
      </c>
      <c r="AJ20" s="16" t="s">
        <v>4255</v>
      </c>
      <c r="AK20" s="20">
        <v>1.004365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735</v>
      </c>
      <c r="AR20" s="16" t="s">
        <v>4257</v>
      </c>
      <c r="AS20" s="20">
        <v>1.033739</v>
      </c>
      <c r="AT20" s="16" t="s">
        <v>4256</v>
      </c>
      <c r="AU20" s="15">
        <v>200</v>
      </c>
      <c r="AV20" s="16" t="s">
        <v>4257</v>
      </c>
      <c r="AW20" s="20">
        <v>0.99499119999999996</v>
      </c>
      <c r="AX20" s="16" t="s">
        <v>4256</v>
      </c>
      <c r="AY20" s="15">
        <v>18288</v>
      </c>
      <c r="AZ20" s="16" t="s">
        <v>4257</v>
      </c>
      <c r="BA20" s="20">
        <v>0.98587749999999996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797</v>
      </c>
      <c r="BH20" s="16" t="s">
        <v>4259</v>
      </c>
      <c r="BI20" s="20">
        <v>1.0418510000000001</v>
      </c>
      <c r="BJ20" s="16" t="s">
        <v>4258</v>
      </c>
      <c r="BK20" s="15">
        <v>98</v>
      </c>
      <c r="BL20" s="16" t="s">
        <v>4259</v>
      </c>
      <c r="BM20" s="20">
        <v>1.0460769999999999</v>
      </c>
      <c r="BN20" s="16" t="s">
        <v>4258</v>
      </c>
      <c r="BO20" s="15">
        <v>18594</v>
      </c>
      <c r="BP20" s="16" t="s">
        <v>4259</v>
      </c>
      <c r="BQ20" s="20">
        <v>1.0210349999999999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841</v>
      </c>
      <c r="BX20" s="16" t="s">
        <v>4261</v>
      </c>
      <c r="BY20" s="20">
        <v>1.1002970000000001</v>
      </c>
      <c r="BZ20" s="16" t="s">
        <v>4260</v>
      </c>
      <c r="CA20" s="15">
        <v>158</v>
      </c>
      <c r="CB20" s="16" t="s">
        <v>4261</v>
      </c>
      <c r="CC20" s="20">
        <v>1.1182099999999999</v>
      </c>
      <c r="CD20" s="16" t="s">
        <v>4260</v>
      </c>
      <c r="CE20" s="15">
        <v>17579</v>
      </c>
      <c r="CF20" s="16" t="s">
        <v>4261</v>
      </c>
      <c r="CG20" s="20">
        <v>1.2078150000000001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27150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670057</v>
      </c>
      <c r="T21" s="16" t="s">
        <v>4253</v>
      </c>
      <c r="U21" s="20">
        <v>1</v>
      </c>
      <c r="V21" s="16" t="s">
        <v>4252</v>
      </c>
      <c r="W21" s="15">
        <v>670057</v>
      </c>
      <c r="X21" s="16" t="s">
        <v>4252</v>
      </c>
      <c r="Y21" s="15">
        <v>684685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675853</v>
      </c>
      <c r="AN21" s="16" t="s">
        <v>4255</v>
      </c>
      <c r="AO21" s="20">
        <v>1.024872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663157</v>
      </c>
      <c r="BD21" s="16" t="s">
        <v>4257</v>
      </c>
      <c r="BE21" s="20">
        <v>1.0278290000000001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691111</v>
      </c>
      <c r="BT21" s="16" t="s">
        <v>4259</v>
      </c>
      <c r="BU21" s="20">
        <v>1.042224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561538</v>
      </c>
      <c r="CJ21" s="16" t="s">
        <v>4261</v>
      </c>
      <c r="CK21" s="20">
        <v>1.102609</v>
      </c>
      <c r="CL21" s="16" t="s">
        <v>4802</v>
      </c>
      <c r="CM21" s="15">
        <f>SUM(A2L314C10)/A2L314C1</f>
        <v>670057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24312</v>
      </c>
      <c r="T22" s="16" t="s">
        <v>4253</v>
      </c>
      <c r="U22" s="20">
        <v>1</v>
      </c>
      <c r="V22" s="16" t="s">
        <v>4252</v>
      </c>
      <c r="W22" s="15">
        <v>24312</v>
      </c>
      <c r="X22" s="16" t="s">
        <v>4252</v>
      </c>
      <c r="Y22" s="15">
        <v>26581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14140</v>
      </c>
      <c r="AN22" s="16" t="s">
        <v>4255</v>
      </c>
      <c r="AO22" s="20">
        <v>1.024872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20044</v>
      </c>
      <c r="BD22" s="16" t="s">
        <v>4257</v>
      </c>
      <c r="BE22" s="20">
        <v>1.0278290000000001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19992</v>
      </c>
      <c r="BT22" s="16" t="s">
        <v>4259</v>
      </c>
      <c r="BU22" s="20">
        <v>1.042224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22596</v>
      </c>
      <c r="CJ22" s="16" t="s">
        <v>4261</v>
      </c>
      <c r="CK22" s="20">
        <v>1.102609</v>
      </c>
      <c r="CL22" s="16" t="s">
        <v>4803</v>
      </c>
      <c r="CM22" s="15">
        <f>SUM(A2L315C10)/A2L315C1</f>
        <v>24312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80192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80192</v>
      </c>
      <c r="X23" s="16" t="s">
        <v>4252</v>
      </c>
      <c r="Y23" s="15">
        <v>80192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89633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84738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74008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71727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80192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141375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141375</v>
      </c>
      <c r="X24" s="16" t="s">
        <v>4252</v>
      </c>
      <c r="Y24" s="15">
        <v>141375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135845</v>
      </c>
      <c r="AJ24" s="16" t="s">
        <v>4255</v>
      </c>
      <c r="AK24" s="20">
        <v>1.004365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131551</v>
      </c>
      <c r="AZ24" s="16" t="s">
        <v>4257</v>
      </c>
      <c r="BA24" s="20">
        <v>0.98587749999999996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110871</v>
      </c>
      <c r="BP24" s="16" t="s">
        <v>4259</v>
      </c>
      <c r="BQ24" s="20">
        <v>1.0210349999999999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99120</v>
      </c>
      <c r="CF24" s="16" t="s">
        <v>4261</v>
      </c>
      <c r="CG24" s="20">
        <v>1.2078150000000001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141375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52296</v>
      </c>
      <c r="H25" s="16" t="s">
        <v>4253</v>
      </c>
      <c r="I25" s="20">
        <v>1</v>
      </c>
      <c r="J25" s="16" t="s">
        <v>4252</v>
      </c>
      <c r="K25" s="15">
        <v>305</v>
      </c>
      <c r="L25" s="16" t="s">
        <v>4253</v>
      </c>
      <c r="M25" s="20">
        <v>1</v>
      </c>
      <c r="N25" s="16" t="s">
        <v>4252</v>
      </c>
      <c r="O25" s="15">
        <v>367059</v>
      </c>
      <c r="P25" s="16" t="s">
        <v>4253</v>
      </c>
      <c r="Q25" s="20">
        <v>1</v>
      </c>
      <c r="R25" s="16" t="s">
        <v>4252</v>
      </c>
      <c r="S25" s="15">
        <v>7739</v>
      </c>
      <c r="T25" s="16" t="s">
        <v>4253</v>
      </c>
      <c r="U25" s="20">
        <v>1</v>
      </c>
      <c r="V25" s="16" t="s">
        <v>4252</v>
      </c>
      <c r="W25" s="15">
        <v>427399</v>
      </c>
      <c r="X25" s="16" t="s">
        <v>4252</v>
      </c>
      <c r="Y25" s="15">
        <v>427932</v>
      </c>
      <c r="Z25" s="16" t="s">
        <v>4254</v>
      </c>
      <c r="AA25" s="15">
        <v>33253</v>
      </c>
      <c r="AB25" s="16" t="s">
        <v>4255</v>
      </c>
      <c r="AC25" s="20">
        <v>1.024535</v>
      </c>
      <c r="AD25" s="16" t="s">
        <v>4254</v>
      </c>
      <c r="AE25" s="15">
        <v>283</v>
      </c>
      <c r="AF25" s="16" t="s">
        <v>4255</v>
      </c>
      <c r="AG25" s="20">
        <v>1.0282089999999999</v>
      </c>
      <c r="AH25" s="16" t="s">
        <v>4254</v>
      </c>
      <c r="AI25" s="15">
        <v>307050</v>
      </c>
      <c r="AJ25" s="16" t="s">
        <v>4255</v>
      </c>
      <c r="AK25" s="20">
        <v>1.004365</v>
      </c>
      <c r="AL25" s="16" t="s">
        <v>4254</v>
      </c>
      <c r="AM25" s="15">
        <v>5282</v>
      </c>
      <c r="AN25" s="16" t="s">
        <v>4255</v>
      </c>
      <c r="AO25" s="20">
        <v>1.024872</v>
      </c>
      <c r="AP25" s="16" t="s">
        <v>4256</v>
      </c>
      <c r="AQ25" s="15">
        <v>33743</v>
      </c>
      <c r="AR25" s="16" t="s">
        <v>4257</v>
      </c>
      <c r="AS25" s="20">
        <v>1.033739</v>
      </c>
      <c r="AT25" s="16" t="s">
        <v>4256</v>
      </c>
      <c r="AU25" s="15">
        <v>321</v>
      </c>
      <c r="AV25" s="16" t="s">
        <v>4257</v>
      </c>
      <c r="AW25" s="20">
        <v>0.99499119999999996</v>
      </c>
      <c r="AX25" s="16" t="s">
        <v>4256</v>
      </c>
      <c r="AY25" s="15">
        <v>297689</v>
      </c>
      <c r="AZ25" s="16" t="s">
        <v>4257</v>
      </c>
      <c r="BA25" s="20">
        <v>0.98587749999999996</v>
      </c>
      <c r="BB25" s="16" t="s">
        <v>4256</v>
      </c>
      <c r="BC25" s="15">
        <v>5981</v>
      </c>
      <c r="BD25" s="16" t="s">
        <v>4257</v>
      </c>
      <c r="BE25" s="20">
        <v>1.0278290000000001</v>
      </c>
      <c r="BF25" s="16" t="s">
        <v>4258</v>
      </c>
      <c r="BG25" s="15">
        <v>34167</v>
      </c>
      <c r="BH25" s="16" t="s">
        <v>4259</v>
      </c>
      <c r="BI25" s="20">
        <v>1.0418510000000001</v>
      </c>
      <c r="BJ25" s="16" t="s">
        <v>4258</v>
      </c>
      <c r="BK25" s="15">
        <v>358</v>
      </c>
      <c r="BL25" s="16" t="s">
        <v>4259</v>
      </c>
      <c r="BM25" s="20">
        <v>1.0460769999999999</v>
      </c>
      <c r="BN25" s="16" t="s">
        <v>4258</v>
      </c>
      <c r="BO25" s="15">
        <v>218944</v>
      </c>
      <c r="BP25" s="16" t="s">
        <v>4259</v>
      </c>
      <c r="BQ25" s="20">
        <v>1.0210349999999999</v>
      </c>
      <c r="BR25" s="16" t="s">
        <v>4258</v>
      </c>
      <c r="BS25" s="15">
        <v>5719</v>
      </c>
      <c r="BT25" s="16" t="s">
        <v>4259</v>
      </c>
      <c r="BU25" s="20">
        <v>1.042224</v>
      </c>
      <c r="BV25" s="16" t="s">
        <v>4260</v>
      </c>
      <c r="BW25" s="15">
        <v>20444</v>
      </c>
      <c r="BX25" s="16" t="s">
        <v>4261</v>
      </c>
      <c r="BY25" s="20">
        <v>1.1002970000000001</v>
      </c>
      <c r="BZ25" s="16" t="s">
        <v>4260</v>
      </c>
      <c r="CA25" s="15">
        <v>434</v>
      </c>
      <c r="CB25" s="16" t="s">
        <v>4261</v>
      </c>
      <c r="CC25" s="20">
        <v>1.1182099999999999</v>
      </c>
      <c r="CD25" s="16" t="s">
        <v>4260</v>
      </c>
      <c r="CE25" s="15">
        <v>173227</v>
      </c>
      <c r="CF25" s="16" t="s">
        <v>4261</v>
      </c>
      <c r="CG25" s="20">
        <v>1.2078150000000001</v>
      </c>
      <c r="CH25" s="16" t="s">
        <v>4260</v>
      </c>
      <c r="CI25" s="15">
        <v>4928</v>
      </c>
      <c r="CJ25" s="16" t="s">
        <v>4261</v>
      </c>
      <c r="CK25" s="20">
        <v>1.102609</v>
      </c>
      <c r="CL25" s="16" t="s">
        <v>4806</v>
      </c>
      <c r="CM25" s="15">
        <f>SUM(A2L318C10)/A2L318C1</f>
        <v>427399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1669088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3064002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372525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843322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5948937</v>
      </c>
      <c r="X26" s="16" t="s">
        <v>4812</v>
      </c>
      <c r="Y26" s="17">
        <f>SUM(A2L301C11:A2L318C11)-2*SUM(A2L317C11)</f>
        <v>6041222</v>
      </c>
      <c r="Z26" s="16" t="s">
        <v>4813</v>
      </c>
      <c r="AA26" s="17">
        <f>SUM(A2L301C12:A2L318C12)-2*SUM(A2L317C12)</f>
        <v>1536218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3061340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320599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813142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1502375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3129781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303584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805747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1497829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3107776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236860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821551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1400647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2164830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195524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680494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5948937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4399</v>
      </c>
      <c r="H27" s="16" t="s">
        <v>4253</v>
      </c>
      <c r="I27" s="20">
        <v>1</v>
      </c>
      <c r="J27" s="16" t="s">
        <v>4252</v>
      </c>
      <c r="K27" s="15">
        <v>482</v>
      </c>
      <c r="L27" s="16" t="s">
        <v>4253</v>
      </c>
      <c r="M27" s="20">
        <v>1</v>
      </c>
      <c r="N27" s="16" t="s">
        <v>4252</v>
      </c>
      <c r="O27" s="15">
        <v>13002</v>
      </c>
      <c r="P27" s="16" t="s">
        <v>4253</v>
      </c>
      <c r="Q27" s="20">
        <v>1</v>
      </c>
      <c r="R27" s="16" t="s">
        <v>4252</v>
      </c>
      <c r="S27" s="15">
        <v>151</v>
      </c>
      <c r="T27" s="16" t="s">
        <v>4253</v>
      </c>
      <c r="U27" s="20">
        <v>1</v>
      </c>
      <c r="V27" s="16" t="s">
        <v>4252</v>
      </c>
      <c r="W27" s="15">
        <v>18034</v>
      </c>
      <c r="X27" s="16" t="s">
        <v>4252</v>
      </c>
      <c r="Y27" s="15">
        <v>18045</v>
      </c>
      <c r="Z27" s="16" t="s">
        <v>4254</v>
      </c>
      <c r="AA27" s="15">
        <v>3810</v>
      </c>
      <c r="AB27" s="16" t="s">
        <v>4255</v>
      </c>
      <c r="AC27" s="20">
        <v>1.024535</v>
      </c>
      <c r="AD27" s="16" t="s">
        <v>4254</v>
      </c>
      <c r="AE27" s="15">
        <v>555</v>
      </c>
      <c r="AF27" s="16" t="s">
        <v>4255</v>
      </c>
      <c r="AG27" s="20">
        <v>1.0282089999999999</v>
      </c>
      <c r="AH27" s="16" t="s">
        <v>4254</v>
      </c>
      <c r="AI27" s="15">
        <v>11944</v>
      </c>
      <c r="AJ27" s="16" t="s">
        <v>4255</v>
      </c>
      <c r="AK27" s="20">
        <v>1.004365</v>
      </c>
      <c r="AL27" s="16" t="s">
        <v>4254</v>
      </c>
      <c r="AM27" s="15">
        <v>179</v>
      </c>
      <c r="AN27" s="16" t="s">
        <v>4255</v>
      </c>
      <c r="AO27" s="20">
        <v>1.024872</v>
      </c>
      <c r="AP27" s="16" t="s">
        <v>4256</v>
      </c>
      <c r="AQ27" s="15">
        <v>4624</v>
      </c>
      <c r="AR27" s="16" t="s">
        <v>4257</v>
      </c>
      <c r="AS27" s="20">
        <v>1.033739</v>
      </c>
      <c r="AT27" s="16" t="s">
        <v>4256</v>
      </c>
      <c r="AU27" s="15">
        <v>520</v>
      </c>
      <c r="AV27" s="16" t="s">
        <v>4257</v>
      </c>
      <c r="AW27" s="20">
        <v>0.99499119999999996</v>
      </c>
      <c r="AX27" s="16" t="s">
        <v>4256</v>
      </c>
      <c r="AY27" s="15">
        <v>10552</v>
      </c>
      <c r="AZ27" s="16" t="s">
        <v>4257</v>
      </c>
      <c r="BA27" s="20">
        <v>0.98587749999999996</v>
      </c>
      <c r="BB27" s="16" t="s">
        <v>4256</v>
      </c>
      <c r="BC27" s="15">
        <v>190</v>
      </c>
      <c r="BD27" s="16" t="s">
        <v>4257</v>
      </c>
      <c r="BE27" s="20">
        <v>1.0278290000000001</v>
      </c>
      <c r="BF27" s="16" t="s">
        <v>4258</v>
      </c>
      <c r="BG27" s="15">
        <v>4914</v>
      </c>
      <c r="BH27" s="16" t="s">
        <v>4259</v>
      </c>
      <c r="BI27" s="20">
        <v>1.0418510000000001</v>
      </c>
      <c r="BJ27" s="16" t="s">
        <v>4258</v>
      </c>
      <c r="BK27" s="15">
        <v>541</v>
      </c>
      <c r="BL27" s="16" t="s">
        <v>4259</v>
      </c>
      <c r="BM27" s="20">
        <v>1.0460769999999999</v>
      </c>
      <c r="BN27" s="16" t="s">
        <v>4258</v>
      </c>
      <c r="BO27" s="15">
        <v>11650</v>
      </c>
      <c r="BP27" s="16" t="s">
        <v>4259</v>
      </c>
      <c r="BQ27" s="20">
        <v>1.0210349999999999</v>
      </c>
      <c r="BR27" s="16" t="s">
        <v>4258</v>
      </c>
      <c r="BS27" s="15">
        <v>163</v>
      </c>
      <c r="BT27" s="16" t="s">
        <v>4259</v>
      </c>
      <c r="BU27" s="20">
        <v>1.042224</v>
      </c>
      <c r="BV27" s="16" t="s">
        <v>4260</v>
      </c>
      <c r="BW27" s="15">
        <v>4704</v>
      </c>
      <c r="BX27" s="16" t="s">
        <v>4261</v>
      </c>
      <c r="BY27" s="20">
        <v>1.1002970000000001</v>
      </c>
      <c r="BZ27" s="16" t="s">
        <v>4260</v>
      </c>
      <c r="CA27" s="15">
        <v>490</v>
      </c>
      <c r="CB27" s="16" t="s">
        <v>4261</v>
      </c>
      <c r="CC27" s="20">
        <v>1.1182099999999999</v>
      </c>
      <c r="CD27" s="16" t="s">
        <v>4260</v>
      </c>
      <c r="CE27" s="15">
        <v>10886</v>
      </c>
      <c r="CF27" s="16" t="s">
        <v>4261</v>
      </c>
      <c r="CG27" s="20">
        <v>1.2078150000000001</v>
      </c>
      <c r="CH27" s="16" t="s">
        <v>4260</v>
      </c>
      <c r="CI27" s="15">
        <v>207</v>
      </c>
      <c r="CJ27" s="16" t="s">
        <v>4261</v>
      </c>
      <c r="CK27" s="20">
        <v>1.102609</v>
      </c>
      <c r="CL27" s="16" t="s">
        <v>4830</v>
      </c>
      <c r="CM27" s="15">
        <f>SUM(A2L320C10)/A2L320C1</f>
        <v>18034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291982</v>
      </c>
      <c r="H28" s="16" t="s">
        <v>4253</v>
      </c>
      <c r="I28" s="20">
        <v>1</v>
      </c>
      <c r="J28" s="16" t="s">
        <v>4252</v>
      </c>
      <c r="K28" s="15">
        <v>9878</v>
      </c>
      <c r="L28" s="16" t="s">
        <v>4253</v>
      </c>
      <c r="M28" s="20">
        <v>1</v>
      </c>
      <c r="N28" s="16" t="s">
        <v>4252</v>
      </c>
      <c r="O28" s="15">
        <v>10910</v>
      </c>
      <c r="P28" s="16" t="s">
        <v>4253</v>
      </c>
      <c r="Q28" s="20">
        <v>1</v>
      </c>
      <c r="R28" s="16" t="s">
        <v>4252</v>
      </c>
      <c r="S28" s="15">
        <v>68037</v>
      </c>
      <c r="T28" s="16" t="s">
        <v>4253</v>
      </c>
      <c r="U28" s="20">
        <v>1</v>
      </c>
      <c r="V28" s="16" t="s">
        <v>4252</v>
      </c>
      <c r="W28" s="15">
        <v>380807</v>
      </c>
      <c r="X28" s="16" t="s">
        <v>4252</v>
      </c>
      <c r="Y28" s="15">
        <v>382249</v>
      </c>
      <c r="Z28" s="16" t="s">
        <v>4254</v>
      </c>
      <c r="AA28" s="15">
        <v>272898</v>
      </c>
      <c r="AB28" s="16" t="s">
        <v>4255</v>
      </c>
      <c r="AC28" s="20">
        <v>1.024535</v>
      </c>
      <c r="AD28" s="16" t="s">
        <v>4254</v>
      </c>
      <c r="AE28" s="15">
        <v>8002</v>
      </c>
      <c r="AF28" s="16" t="s">
        <v>4255</v>
      </c>
      <c r="AG28" s="20">
        <v>1.0282089999999999</v>
      </c>
      <c r="AH28" s="16" t="s">
        <v>4254</v>
      </c>
      <c r="AI28" s="15">
        <v>9594</v>
      </c>
      <c r="AJ28" s="16" t="s">
        <v>4255</v>
      </c>
      <c r="AK28" s="20">
        <v>1.004365</v>
      </c>
      <c r="AL28" s="16" t="s">
        <v>4254</v>
      </c>
      <c r="AM28" s="15">
        <v>67912</v>
      </c>
      <c r="AN28" s="16" t="s">
        <v>4255</v>
      </c>
      <c r="AO28" s="20">
        <v>1.024872</v>
      </c>
      <c r="AP28" s="16" t="s">
        <v>4256</v>
      </c>
      <c r="AQ28" s="15">
        <v>265018</v>
      </c>
      <c r="AR28" s="16" t="s">
        <v>4257</v>
      </c>
      <c r="AS28" s="20">
        <v>1.033739</v>
      </c>
      <c r="AT28" s="16" t="s">
        <v>4256</v>
      </c>
      <c r="AU28" s="15">
        <v>7175</v>
      </c>
      <c r="AV28" s="16" t="s">
        <v>4257</v>
      </c>
      <c r="AW28" s="20">
        <v>0.99499119999999996</v>
      </c>
      <c r="AX28" s="16" t="s">
        <v>4256</v>
      </c>
      <c r="AY28" s="15">
        <v>9221</v>
      </c>
      <c r="AZ28" s="16" t="s">
        <v>4257</v>
      </c>
      <c r="BA28" s="20">
        <v>0.98587749999999996</v>
      </c>
      <c r="BB28" s="16" t="s">
        <v>4256</v>
      </c>
      <c r="BC28" s="15">
        <v>68244</v>
      </c>
      <c r="BD28" s="16" t="s">
        <v>4257</v>
      </c>
      <c r="BE28" s="20">
        <v>1.0278290000000001</v>
      </c>
      <c r="BF28" s="16" t="s">
        <v>4258</v>
      </c>
      <c r="BG28" s="15">
        <v>250777</v>
      </c>
      <c r="BH28" s="16" t="s">
        <v>4259</v>
      </c>
      <c r="BI28" s="20">
        <v>1.0418510000000001</v>
      </c>
      <c r="BJ28" s="16" t="s">
        <v>4258</v>
      </c>
      <c r="BK28" s="15">
        <v>7376</v>
      </c>
      <c r="BL28" s="16" t="s">
        <v>4259</v>
      </c>
      <c r="BM28" s="20">
        <v>1.0460769999999999</v>
      </c>
      <c r="BN28" s="16" t="s">
        <v>4258</v>
      </c>
      <c r="BO28" s="15">
        <v>9791</v>
      </c>
      <c r="BP28" s="16" t="s">
        <v>4259</v>
      </c>
      <c r="BQ28" s="20">
        <v>1.0210349999999999</v>
      </c>
      <c r="BR28" s="16" t="s">
        <v>4258</v>
      </c>
      <c r="BS28" s="15">
        <v>68164</v>
      </c>
      <c r="BT28" s="16" t="s">
        <v>4259</v>
      </c>
      <c r="BU28" s="20">
        <v>1.042224</v>
      </c>
      <c r="BV28" s="16" t="s">
        <v>4260</v>
      </c>
      <c r="BW28" s="15">
        <v>233779</v>
      </c>
      <c r="BX28" s="16" t="s">
        <v>4261</v>
      </c>
      <c r="BY28" s="20">
        <v>1.1002970000000001</v>
      </c>
      <c r="BZ28" s="16" t="s">
        <v>4260</v>
      </c>
      <c r="CA28" s="15">
        <v>6769</v>
      </c>
      <c r="CB28" s="16" t="s">
        <v>4261</v>
      </c>
      <c r="CC28" s="20">
        <v>1.1182099999999999</v>
      </c>
      <c r="CD28" s="16" t="s">
        <v>4260</v>
      </c>
      <c r="CE28" s="15">
        <v>9361</v>
      </c>
      <c r="CF28" s="16" t="s">
        <v>4261</v>
      </c>
      <c r="CG28" s="20">
        <v>1.2078150000000001</v>
      </c>
      <c r="CH28" s="16" t="s">
        <v>4260</v>
      </c>
      <c r="CI28" s="15">
        <v>60770</v>
      </c>
      <c r="CJ28" s="16" t="s">
        <v>4261</v>
      </c>
      <c r="CK28" s="20">
        <v>1.102609</v>
      </c>
      <c r="CL28" s="16" t="s">
        <v>4831</v>
      </c>
      <c r="CM28" s="15">
        <f>SUM(A2L321C10)/A2L321C1</f>
        <v>380807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47056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47056</v>
      </c>
      <c r="X29" s="16" t="s">
        <v>4252</v>
      </c>
      <c r="Y29" s="15">
        <v>48051</v>
      </c>
      <c r="Z29" s="16" t="s">
        <v>4254</v>
      </c>
      <c r="AA29" s="15">
        <v>43878</v>
      </c>
      <c r="AB29" s="16" t="s">
        <v>4255</v>
      </c>
      <c r="AC29" s="20">
        <v>1.024535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40726</v>
      </c>
      <c r="AR29" s="16" t="s">
        <v>4257</v>
      </c>
      <c r="AS29" s="20">
        <v>1.033739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35852</v>
      </c>
      <c r="BH29" s="16" t="s">
        <v>4259</v>
      </c>
      <c r="BI29" s="20">
        <v>1.0418510000000001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33177</v>
      </c>
      <c r="BX29" s="16" t="s">
        <v>4261</v>
      </c>
      <c r="BY29" s="20">
        <v>1.1002970000000001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47056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8952</v>
      </c>
      <c r="H30" s="16" t="s">
        <v>4253</v>
      </c>
      <c r="I30" s="20">
        <v>1</v>
      </c>
      <c r="J30" s="16" t="s">
        <v>4252</v>
      </c>
      <c r="K30" s="15">
        <v>778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71</v>
      </c>
      <c r="T30" s="16" t="s">
        <v>4253</v>
      </c>
      <c r="U30" s="20">
        <v>1</v>
      </c>
      <c r="V30" s="16" t="s">
        <v>4252</v>
      </c>
      <c r="W30" s="15">
        <v>9801</v>
      </c>
      <c r="X30" s="16" t="s">
        <v>4252</v>
      </c>
      <c r="Y30" s="15">
        <v>10520</v>
      </c>
      <c r="Z30" s="16" t="s">
        <v>4254</v>
      </c>
      <c r="AA30" s="15">
        <v>9139</v>
      </c>
      <c r="AB30" s="16" t="s">
        <v>4255</v>
      </c>
      <c r="AC30" s="20">
        <v>1.024535</v>
      </c>
      <c r="AD30" s="16" t="s">
        <v>4254</v>
      </c>
      <c r="AE30" s="15">
        <v>641</v>
      </c>
      <c r="AF30" s="16" t="s">
        <v>4255</v>
      </c>
      <c r="AG30" s="20">
        <v>1.0282089999999999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72</v>
      </c>
      <c r="AN30" s="16" t="s">
        <v>4255</v>
      </c>
      <c r="AO30" s="20">
        <v>1.024872</v>
      </c>
      <c r="AP30" s="16" t="s">
        <v>4256</v>
      </c>
      <c r="AQ30" s="15">
        <v>10171</v>
      </c>
      <c r="AR30" s="16" t="s">
        <v>4257</v>
      </c>
      <c r="AS30" s="20">
        <v>1.033739</v>
      </c>
      <c r="AT30" s="16" t="s">
        <v>4256</v>
      </c>
      <c r="AU30" s="15">
        <v>713</v>
      </c>
      <c r="AV30" s="16" t="s">
        <v>4257</v>
      </c>
      <c r="AW30" s="20">
        <v>0.99499119999999996</v>
      </c>
      <c r="AX30" s="16" t="s">
        <v>4256</v>
      </c>
      <c r="AY30" s="15">
        <v>2</v>
      </c>
      <c r="AZ30" s="16" t="s">
        <v>4257</v>
      </c>
      <c r="BA30" s="20">
        <v>0.98587749999999996</v>
      </c>
      <c r="BB30" s="16" t="s">
        <v>4256</v>
      </c>
      <c r="BC30" s="15">
        <v>42</v>
      </c>
      <c r="BD30" s="16" t="s">
        <v>4257</v>
      </c>
      <c r="BE30" s="20">
        <v>1.0278290000000001</v>
      </c>
      <c r="BF30" s="16" t="s">
        <v>4258</v>
      </c>
      <c r="BG30" s="15">
        <v>10317</v>
      </c>
      <c r="BH30" s="16" t="s">
        <v>4259</v>
      </c>
      <c r="BI30" s="20">
        <v>1.0418510000000001</v>
      </c>
      <c r="BJ30" s="16" t="s">
        <v>4258</v>
      </c>
      <c r="BK30" s="15">
        <v>539</v>
      </c>
      <c r="BL30" s="16" t="s">
        <v>4259</v>
      </c>
      <c r="BM30" s="20">
        <v>1.0460769999999999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44</v>
      </c>
      <c r="BT30" s="16" t="s">
        <v>4259</v>
      </c>
      <c r="BU30" s="20">
        <v>1.042224</v>
      </c>
      <c r="BV30" s="16" t="s">
        <v>4260</v>
      </c>
      <c r="BW30" s="15">
        <v>11541</v>
      </c>
      <c r="BX30" s="16" t="s">
        <v>4261</v>
      </c>
      <c r="BY30" s="20">
        <v>1.1002970000000001</v>
      </c>
      <c r="BZ30" s="16" t="s">
        <v>4260</v>
      </c>
      <c r="CA30" s="15">
        <v>540</v>
      </c>
      <c r="CB30" s="16" t="s">
        <v>4261</v>
      </c>
      <c r="CC30" s="20">
        <v>1.1182099999999999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41</v>
      </c>
      <c r="CJ30" s="16" t="s">
        <v>4261</v>
      </c>
      <c r="CK30" s="20">
        <v>1.102609</v>
      </c>
      <c r="CL30" s="16" t="s">
        <v>4833</v>
      </c>
      <c r="CM30" s="15">
        <f>SUM(A2L323C10)/A2L323C1</f>
        <v>9801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177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5363</v>
      </c>
      <c r="P31" s="16" t="s">
        <v>4253</v>
      </c>
      <c r="Q31" s="20">
        <v>1</v>
      </c>
      <c r="R31" s="16" t="s">
        <v>4252</v>
      </c>
      <c r="S31" s="15">
        <v>1</v>
      </c>
      <c r="T31" s="16" t="s">
        <v>4253</v>
      </c>
      <c r="U31" s="20">
        <v>1</v>
      </c>
      <c r="V31" s="16" t="s">
        <v>4252</v>
      </c>
      <c r="W31" s="15">
        <v>5541</v>
      </c>
      <c r="X31" s="16" t="s">
        <v>4252</v>
      </c>
      <c r="Y31" s="15">
        <v>5679</v>
      </c>
      <c r="Z31" s="16" t="s">
        <v>4254</v>
      </c>
      <c r="AA31" s="15">
        <v>172</v>
      </c>
      <c r="AB31" s="16" t="s">
        <v>4255</v>
      </c>
      <c r="AC31" s="20">
        <v>1.024535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4575</v>
      </c>
      <c r="AJ31" s="16" t="s">
        <v>4255</v>
      </c>
      <c r="AK31" s="20">
        <v>1.004365</v>
      </c>
      <c r="AL31" s="16" t="s">
        <v>4254</v>
      </c>
      <c r="AM31" s="15">
        <v>2</v>
      </c>
      <c r="AN31" s="16" t="s">
        <v>4255</v>
      </c>
      <c r="AO31" s="20">
        <v>1.024872</v>
      </c>
      <c r="AP31" s="16" t="s">
        <v>4256</v>
      </c>
      <c r="AQ31" s="15">
        <v>174</v>
      </c>
      <c r="AR31" s="16" t="s">
        <v>4257</v>
      </c>
      <c r="AS31" s="20">
        <v>1.033739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4055</v>
      </c>
      <c r="AZ31" s="16" t="s">
        <v>4257</v>
      </c>
      <c r="BA31" s="20">
        <v>0.98587749999999996</v>
      </c>
      <c r="BB31" s="16" t="s">
        <v>4256</v>
      </c>
      <c r="BC31" s="15">
        <v>2</v>
      </c>
      <c r="BD31" s="16" t="s">
        <v>4257</v>
      </c>
      <c r="BE31" s="20">
        <v>1.0278290000000001</v>
      </c>
      <c r="BF31" s="16" t="s">
        <v>4258</v>
      </c>
      <c r="BG31" s="15">
        <v>189</v>
      </c>
      <c r="BH31" s="16" t="s">
        <v>4259</v>
      </c>
      <c r="BI31" s="20">
        <v>1.0418510000000001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4142</v>
      </c>
      <c r="BP31" s="16" t="s">
        <v>4259</v>
      </c>
      <c r="BQ31" s="20">
        <v>1.0210349999999999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166</v>
      </c>
      <c r="BX31" s="16" t="s">
        <v>4261</v>
      </c>
      <c r="BY31" s="20">
        <v>1.1002970000000001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4205</v>
      </c>
      <c r="CF31" s="16" t="s">
        <v>4261</v>
      </c>
      <c r="CG31" s="20">
        <v>1.2078150000000001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5541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404534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404534</v>
      </c>
      <c r="X32" s="16" t="s">
        <v>4252</v>
      </c>
      <c r="Y32" s="15">
        <v>404534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406646</v>
      </c>
      <c r="AF32" s="16" t="s">
        <v>4255</v>
      </c>
      <c r="AG32" s="20">
        <v>0.96307430000000005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403301</v>
      </c>
      <c r="AV32" s="16" t="s">
        <v>4257</v>
      </c>
      <c r="AW32" s="20">
        <v>0.93137570000000003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395517</v>
      </c>
      <c r="BL32" s="16" t="s">
        <v>4259</v>
      </c>
      <c r="BM32" s="20">
        <v>0.96705379999999996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277607</v>
      </c>
      <c r="CB32" s="16" t="s">
        <v>4261</v>
      </c>
      <c r="CC32" s="20">
        <v>1.3139609999999999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404534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30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28</v>
      </c>
      <c r="BH36" s="16" t="s">
        <v>4259</v>
      </c>
      <c r="BI36" s="20">
        <v>1.0418510000000001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32</v>
      </c>
      <c r="BP36" s="16" t="s">
        <v>4259</v>
      </c>
      <c r="BQ36" s="20">
        <v>1.0210349999999999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141538</v>
      </c>
      <c r="T37" s="16" t="s">
        <v>4253</v>
      </c>
      <c r="U37" s="20">
        <v>1</v>
      </c>
      <c r="V37" s="16" t="s">
        <v>4252</v>
      </c>
      <c r="W37" s="15">
        <v>141538</v>
      </c>
      <c r="X37" s="16" t="s">
        <v>4252</v>
      </c>
      <c r="Y37" s="15">
        <v>142771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145133</v>
      </c>
      <c r="AN37" s="16" t="s">
        <v>4255</v>
      </c>
      <c r="AO37" s="20">
        <v>1.024872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141565</v>
      </c>
      <c r="BD37" s="16" t="s">
        <v>4257</v>
      </c>
      <c r="BE37" s="20">
        <v>1.0278290000000001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138802</v>
      </c>
      <c r="BT37" s="16" t="s">
        <v>4259</v>
      </c>
      <c r="BU37" s="20">
        <v>1.042224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113605</v>
      </c>
      <c r="CJ37" s="16" t="s">
        <v>4261</v>
      </c>
      <c r="CK37" s="20">
        <v>1.102609</v>
      </c>
      <c r="CL37" s="16" t="s">
        <v>4840</v>
      </c>
      <c r="CM37" s="15">
        <f>SUM(A2L330C10)/A2L330C1</f>
        <v>141538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5371</v>
      </c>
      <c r="T38" s="16" t="s">
        <v>4253</v>
      </c>
      <c r="U38" s="20">
        <v>1</v>
      </c>
      <c r="V38" s="16" t="s">
        <v>4252</v>
      </c>
      <c r="W38" s="15">
        <v>5371</v>
      </c>
      <c r="X38" s="16" t="s">
        <v>4252</v>
      </c>
      <c r="Y38" s="15">
        <v>5371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3407</v>
      </c>
      <c r="AN38" s="16" t="s">
        <v>4255</v>
      </c>
      <c r="AO38" s="20">
        <v>1.024872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4349</v>
      </c>
      <c r="BD38" s="16" t="s">
        <v>4257</v>
      </c>
      <c r="BE38" s="20">
        <v>1.0278290000000001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4479</v>
      </c>
      <c r="BT38" s="16" t="s">
        <v>4259</v>
      </c>
      <c r="BU38" s="20">
        <v>1.042224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5417</v>
      </c>
      <c r="CJ38" s="16" t="s">
        <v>4261</v>
      </c>
      <c r="CK38" s="20">
        <v>1.102609</v>
      </c>
      <c r="CL38" s="16" t="s">
        <v>4841</v>
      </c>
      <c r="CM38" s="15">
        <f>SUM(A2L331C10)/A2L331C1</f>
        <v>5371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38852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38852</v>
      </c>
      <c r="X39" s="16" t="s">
        <v>4252</v>
      </c>
      <c r="Y39" s="15">
        <v>38852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36591</v>
      </c>
      <c r="AJ39" s="16" t="s">
        <v>4255</v>
      </c>
      <c r="AK39" s="20">
        <v>1.004365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30557</v>
      </c>
      <c r="AZ39" s="16" t="s">
        <v>4257</v>
      </c>
      <c r="BA39" s="20">
        <v>0.98587749999999996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29689</v>
      </c>
      <c r="BP39" s="16" t="s">
        <v>4259</v>
      </c>
      <c r="BQ39" s="20">
        <v>1.0210349999999999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27260</v>
      </c>
      <c r="CF39" s="16" t="s">
        <v>4261</v>
      </c>
      <c r="CG39" s="20">
        <v>1.2078150000000001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38852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2196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2196</v>
      </c>
      <c r="X40" s="16" t="s">
        <v>4252</v>
      </c>
      <c r="Y40" s="15">
        <v>2196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2414</v>
      </c>
      <c r="AJ40" s="16" t="s">
        <v>4255</v>
      </c>
      <c r="AK40" s="20">
        <v>1.004365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2087</v>
      </c>
      <c r="AZ40" s="16" t="s">
        <v>4257</v>
      </c>
      <c r="BA40" s="20">
        <v>0.98587749999999996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2158</v>
      </c>
      <c r="BP40" s="16" t="s">
        <v>4259</v>
      </c>
      <c r="BQ40" s="20">
        <v>1.0210349999999999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2080</v>
      </c>
      <c r="CF40" s="16" t="s">
        <v>4261</v>
      </c>
      <c r="CG40" s="20">
        <v>1.2078150000000001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2196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352566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415672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65931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215169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1049338</v>
      </c>
      <c r="X42" s="16" t="s">
        <v>4850</v>
      </c>
      <c r="Y42" s="17">
        <f>SUM(A2L320C11:A2L334C11)-2*SUM(A2L333C11)</f>
        <v>1053906</v>
      </c>
      <c r="Z42" s="16" t="s">
        <v>4851</v>
      </c>
      <c r="AA42" s="17">
        <f>SUM(A2L320C12:A2L334C12)-2*SUM(A2L333C12)</f>
        <v>329897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415844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60290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216705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320713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411709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52300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214392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302077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403973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53146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211652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283367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285406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49632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180040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1049338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208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9588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9796</v>
      </c>
      <c r="X43" s="16" t="s">
        <v>4252</v>
      </c>
      <c r="Y43" s="15">
        <v>13443</v>
      </c>
      <c r="Z43" s="16" t="s">
        <v>4254</v>
      </c>
      <c r="AA43" s="15">
        <v>280</v>
      </c>
      <c r="AB43" s="16" t="s">
        <v>4255</v>
      </c>
      <c r="AC43" s="20">
        <v>1.024535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6841</v>
      </c>
      <c r="AJ43" s="16" t="s">
        <v>4255</v>
      </c>
      <c r="AK43" s="20">
        <v>1.004365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423</v>
      </c>
      <c r="AR43" s="16" t="s">
        <v>4257</v>
      </c>
      <c r="AS43" s="20">
        <v>1.033739</v>
      </c>
      <c r="AT43" s="16" t="s">
        <v>4256</v>
      </c>
      <c r="AU43" s="15">
        <v>10</v>
      </c>
      <c r="AV43" s="16" t="s">
        <v>4257</v>
      </c>
      <c r="AW43" s="20">
        <v>0.99499119999999996</v>
      </c>
      <c r="AX43" s="16" t="s">
        <v>4256</v>
      </c>
      <c r="AY43" s="15">
        <v>6966</v>
      </c>
      <c r="AZ43" s="16" t="s">
        <v>4257</v>
      </c>
      <c r="BA43" s="20">
        <v>0.98587749999999996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589</v>
      </c>
      <c r="BH43" s="16" t="s">
        <v>4259</v>
      </c>
      <c r="BI43" s="20">
        <v>1.0418510000000001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5525</v>
      </c>
      <c r="BP43" s="16" t="s">
        <v>4259</v>
      </c>
      <c r="BQ43" s="20">
        <v>1.0210349999999999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425</v>
      </c>
      <c r="BX43" s="16" t="s">
        <v>4261</v>
      </c>
      <c r="BY43" s="20">
        <v>1.1002970000000001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5348</v>
      </c>
      <c r="CF43" s="16" t="s">
        <v>4261</v>
      </c>
      <c r="CG43" s="20">
        <v>1.2078150000000001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9796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18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11871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11889</v>
      </c>
      <c r="X44" s="16" t="s">
        <v>4252</v>
      </c>
      <c r="Y44" s="15">
        <v>11889</v>
      </c>
      <c r="Z44" s="16" t="s">
        <v>4254</v>
      </c>
      <c r="AA44" s="15">
        <v>1</v>
      </c>
      <c r="AB44" s="16" t="s">
        <v>4255</v>
      </c>
      <c r="AC44" s="20">
        <v>1.024535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13374</v>
      </c>
      <c r="AJ44" s="16" t="s">
        <v>4255</v>
      </c>
      <c r="AK44" s="20">
        <v>1.004365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10979</v>
      </c>
      <c r="AZ44" s="16" t="s">
        <v>4257</v>
      </c>
      <c r="BA44" s="20">
        <v>0.98587749999999996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181</v>
      </c>
      <c r="BH44" s="16" t="s">
        <v>4259</v>
      </c>
      <c r="BI44" s="20">
        <v>1.0418510000000001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8446</v>
      </c>
      <c r="BP44" s="16" t="s">
        <v>4259</v>
      </c>
      <c r="BQ44" s="20">
        <v>1.0210349999999999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25</v>
      </c>
      <c r="BX44" s="16" t="s">
        <v>4261</v>
      </c>
      <c r="BY44" s="20">
        <v>1.1002970000000001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5973</v>
      </c>
      <c r="CF44" s="16" t="s">
        <v>4261</v>
      </c>
      <c r="CG44" s="20">
        <v>1.2078150000000001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11889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17</v>
      </c>
      <c r="H45" s="16" t="s">
        <v>4253</v>
      </c>
      <c r="I45" s="20">
        <v>1</v>
      </c>
      <c r="J45" s="16" t="s">
        <v>4252</v>
      </c>
      <c r="K45" s="15">
        <v>667</v>
      </c>
      <c r="L45" s="16" t="s">
        <v>4253</v>
      </c>
      <c r="M45" s="20">
        <v>1</v>
      </c>
      <c r="N45" s="16" t="s">
        <v>4252</v>
      </c>
      <c r="O45" s="15">
        <v>24468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25152</v>
      </c>
      <c r="X45" s="16" t="s">
        <v>4252</v>
      </c>
      <c r="Y45" s="15">
        <v>25152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738</v>
      </c>
      <c r="AF45" s="16" t="s">
        <v>4255</v>
      </c>
      <c r="AG45" s="20">
        <v>1.0282089999999999</v>
      </c>
      <c r="AH45" s="16" t="s">
        <v>4254</v>
      </c>
      <c r="AI45" s="15">
        <v>27819</v>
      </c>
      <c r="AJ45" s="16" t="s">
        <v>4255</v>
      </c>
      <c r="AK45" s="20">
        <v>1.004365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1.033739</v>
      </c>
      <c r="AT45" s="16" t="s">
        <v>4256</v>
      </c>
      <c r="AU45" s="15">
        <v>1300</v>
      </c>
      <c r="AV45" s="16" t="s">
        <v>4257</v>
      </c>
      <c r="AW45" s="20">
        <v>0.99499119999999996</v>
      </c>
      <c r="AX45" s="16" t="s">
        <v>4256</v>
      </c>
      <c r="AY45" s="15">
        <v>28048</v>
      </c>
      <c r="AZ45" s="16" t="s">
        <v>4257</v>
      </c>
      <c r="BA45" s="20">
        <v>0.98587749999999996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7</v>
      </c>
      <c r="BH45" s="16" t="s">
        <v>4259</v>
      </c>
      <c r="BI45" s="20">
        <v>1.0418510000000001</v>
      </c>
      <c r="BJ45" s="16" t="s">
        <v>4258</v>
      </c>
      <c r="BK45" s="15">
        <v>1766</v>
      </c>
      <c r="BL45" s="16" t="s">
        <v>4259</v>
      </c>
      <c r="BM45" s="20">
        <v>1.0460769999999999</v>
      </c>
      <c r="BN45" s="16" t="s">
        <v>4258</v>
      </c>
      <c r="BO45" s="15">
        <v>25548</v>
      </c>
      <c r="BP45" s="16" t="s">
        <v>4259</v>
      </c>
      <c r="BQ45" s="20">
        <v>1.0210349999999999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6</v>
      </c>
      <c r="BX45" s="16" t="s">
        <v>4261</v>
      </c>
      <c r="BY45" s="20">
        <v>1.1002970000000001</v>
      </c>
      <c r="BZ45" s="16" t="s">
        <v>4260</v>
      </c>
      <c r="CA45" s="15">
        <v>792</v>
      </c>
      <c r="CB45" s="16" t="s">
        <v>4261</v>
      </c>
      <c r="CC45" s="20">
        <v>1.1182099999999999</v>
      </c>
      <c r="CD45" s="16" t="s">
        <v>4260</v>
      </c>
      <c r="CE45" s="15">
        <v>22948</v>
      </c>
      <c r="CF45" s="16" t="s">
        <v>4261</v>
      </c>
      <c r="CG45" s="20">
        <v>1.2078150000000001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25152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27252</v>
      </c>
      <c r="T46" s="16" t="s">
        <v>4253</v>
      </c>
      <c r="U46" s="20">
        <v>1</v>
      </c>
      <c r="V46" s="16" t="s">
        <v>4252</v>
      </c>
      <c r="W46" s="15">
        <v>27252</v>
      </c>
      <c r="X46" s="16" t="s">
        <v>4252</v>
      </c>
      <c r="Y46" s="15">
        <v>27252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36563</v>
      </c>
      <c r="AN46" s="16" t="s">
        <v>4255</v>
      </c>
      <c r="AO46" s="20">
        <v>1.024872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20869</v>
      </c>
      <c r="BD46" s="16" t="s">
        <v>4257</v>
      </c>
      <c r="BE46" s="20">
        <v>1.0278290000000001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21443</v>
      </c>
      <c r="BT46" s="16" t="s">
        <v>4259</v>
      </c>
      <c r="BU46" s="20">
        <v>1.042224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13709</v>
      </c>
      <c r="CJ46" s="16" t="s">
        <v>4261</v>
      </c>
      <c r="CK46" s="20">
        <v>1.102609</v>
      </c>
      <c r="CL46" s="16" t="s">
        <v>4871</v>
      </c>
      <c r="CM46" s="15">
        <f>SUM(A2L339C10)/A2L339C1</f>
        <v>27252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97</v>
      </c>
      <c r="T47" s="16" t="s">
        <v>4253</v>
      </c>
      <c r="U47" s="20">
        <v>1</v>
      </c>
      <c r="V47" s="16" t="s">
        <v>4252</v>
      </c>
      <c r="W47" s="15">
        <v>97</v>
      </c>
      <c r="X47" s="16" t="s">
        <v>4252</v>
      </c>
      <c r="Y47" s="15">
        <v>98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124</v>
      </c>
      <c r="AN47" s="16" t="s">
        <v>4255</v>
      </c>
      <c r="AO47" s="20">
        <v>1.024872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187</v>
      </c>
      <c r="BD47" s="16" t="s">
        <v>4257</v>
      </c>
      <c r="BE47" s="20">
        <v>1.0278290000000001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360</v>
      </c>
      <c r="BT47" s="16" t="s">
        <v>4259</v>
      </c>
      <c r="BU47" s="20">
        <v>1.042224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184</v>
      </c>
      <c r="CJ47" s="16" t="s">
        <v>4261</v>
      </c>
      <c r="CK47" s="20">
        <v>1.102609</v>
      </c>
      <c r="CL47" s="16" t="s">
        <v>4872</v>
      </c>
      <c r="CM47" s="15">
        <f>SUM(A2L340C10)/A2L340C1</f>
        <v>97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243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667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45927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27349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74186</v>
      </c>
      <c r="X48" s="16" t="s">
        <v>4878</v>
      </c>
      <c r="Y48" s="15">
        <f>SUM(A2L336C11:A2L340C11)</f>
        <v>77834</v>
      </c>
      <c r="Z48" s="16" t="s">
        <v>4879</v>
      </c>
      <c r="AA48" s="15">
        <f>SUM(A2L336C12:A2L340C12)</f>
        <v>281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738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48034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36687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425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1310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45993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21056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777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1766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39519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21803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456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792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34269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13893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74186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10273</v>
      </c>
      <c r="H49" s="16" t="s">
        <v>4253</v>
      </c>
      <c r="I49" s="20">
        <v>1</v>
      </c>
      <c r="J49" s="16" t="s">
        <v>4252</v>
      </c>
      <c r="K49" s="15">
        <v>539</v>
      </c>
      <c r="L49" s="16" t="s">
        <v>4253</v>
      </c>
      <c r="M49" s="20">
        <v>1</v>
      </c>
      <c r="N49" s="16" t="s">
        <v>4252</v>
      </c>
      <c r="O49" s="15">
        <v>43702</v>
      </c>
      <c r="P49" s="16" t="s">
        <v>4253</v>
      </c>
      <c r="Q49" s="20">
        <v>1</v>
      </c>
      <c r="R49" s="16" t="s">
        <v>4252</v>
      </c>
      <c r="S49" s="15">
        <v>438</v>
      </c>
      <c r="T49" s="16" t="s">
        <v>4253</v>
      </c>
      <c r="U49" s="20">
        <v>1</v>
      </c>
      <c r="V49" s="16" t="s">
        <v>4252</v>
      </c>
      <c r="W49" s="15">
        <v>54952</v>
      </c>
      <c r="X49" s="16" t="s">
        <v>4252</v>
      </c>
      <c r="Y49" s="15">
        <v>54952</v>
      </c>
      <c r="Z49" s="16" t="s">
        <v>4254</v>
      </c>
      <c r="AA49" s="15">
        <v>10371</v>
      </c>
      <c r="AB49" s="16" t="s">
        <v>4255</v>
      </c>
      <c r="AC49" s="20">
        <v>1.024535</v>
      </c>
      <c r="AD49" s="16" t="s">
        <v>4254</v>
      </c>
      <c r="AE49" s="15">
        <v>175</v>
      </c>
      <c r="AF49" s="16" t="s">
        <v>4255</v>
      </c>
      <c r="AG49" s="20">
        <v>1.0282089999999999</v>
      </c>
      <c r="AH49" s="16" t="s">
        <v>4254</v>
      </c>
      <c r="AI49" s="15">
        <v>53241</v>
      </c>
      <c r="AJ49" s="16" t="s">
        <v>4255</v>
      </c>
      <c r="AK49" s="20">
        <v>1.004365</v>
      </c>
      <c r="AL49" s="16" t="s">
        <v>4254</v>
      </c>
      <c r="AM49" s="15">
        <v>311</v>
      </c>
      <c r="AN49" s="16" t="s">
        <v>4255</v>
      </c>
      <c r="AO49" s="20">
        <v>1.024872</v>
      </c>
      <c r="AP49" s="16" t="s">
        <v>4256</v>
      </c>
      <c r="AQ49" s="15">
        <v>10123</v>
      </c>
      <c r="AR49" s="16" t="s">
        <v>4257</v>
      </c>
      <c r="AS49" s="20">
        <v>1.033739</v>
      </c>
      <c r="AT49" s="16" t="s">
        <v>4256</v>
      </c>
      <c r="AU49" s="15">
        <v>192</v>
      </c>
      <c r="AV49" s="16" t="s">
        <v>4257</v>
      </c>
      <c r="AW49" s="20">
        <v>0.99499119999999996</v>
      </c>
      <c r="AX49" s="16" t="s">
        <v>4256</v>
      </c>
      <c r="AY49" s="15">
        <v>2761</v>
      </c>
      <c r="AZ49" s="16" t="s">
        <v>4257</v>
      </c>
      <c r="BA49" s="20">
        <v>0.98587749999999996</v>
      </c>
      <c r="BB49" s="16" t="s">
        <v>4256</v>
      </c>
      <c r="BC49" s="15">
        <v>339</v>
      </c>
      <c r="BD49" s="16" t="s">
        <v>4257</v>
      </c>
      <c r="BE49" s="20">
        <v>1.0278290000000001</v>
      </c>
      <c r="BF49" s="16" t="s">
        <v>4258</v>
      </c>
      <c r="BG49" s="15">
        <v>9846</v>
      </c>
      <c r="BH49" s="16" t="s">
        <v>4259</v>
      </c>
      <c r="BI49" s="20">
        <v>1.0418510000000001</v>
      </c>
      <c r="BJ49" s="16" t="s">
        <v>4258</v>
      </c>
      <c r="BK49" s="15">
        <v>179</v>
      </c>
      <c r="BL49" s="16" t="s">
        <v>4259</v>
      </c>
      <c r="BM49" s="20">
        <v>1.0460769999999999</v>
      </c>
      <c r="BN49" s="16" t="s">
        <v>4258</v>
      </c>
      <c r="BO49" s="15">
        <v>2528</v>
      </c>
      <c r="BP49" s="16" t="s">
        <v>4259</v>
      </c>
      <c r="BQ49" s="20">
        <v>1.0210349999999999</v>
      </c>
      <c r="BR49" s="16" t="s">
        <v>4258</v>
      </c>
      <c r="BS49" s="15">
        <v>311</v>
      </c>
      <c r="BT49" s="16" t="s">
        <v>4259</v>
      </c>
      <c r="BU49" s="20">
        <v>1.042224</v>
      </c>
      <c r="BV49" s="16" t="s">
        <v>4260</v>
      </c>
      <c r="BW49" s="15">
        <v>9474</v>
      </c>
      <c r="BX49" s="16" t="s">
        <v>4261</v>
      </c>
      <c r="BY49" s="20">
        <v>1.1002970000000001</v>
      </c>
      <c r="BZ49" s="16" t="s">
        <v>4260</v>
      </c>
      <c r="CA49" s="15">
        <v>176</v>
      </c>
      <c r="CB49" s="16" t="s">
        <v>4261</v>
      </c>
      <c r="CC49" s="20">
        <v>1.1182099999999999</v>
      </c>
      <c r="CD49" s="16" t="s">
        <v>4260</v>
      </c>
      <c r="CE49" s="15">
        <v>2401</v>
      </c>
      <c r="CF49" s="16" t="s">
        <v>4261</v>
      </c>
      <c r="CG49" s="20">
        <v>1.2078150000000001</v>
      </c>
      <c r="CH49" s="16" t="s">
        <v>4260</v>
      </c>
      <c r="CI49" s="15">
        <v>303</v>
      </c>
      <c r="CJ49" s="16" t="s">
        <v>4261</v>
      </c>
      <c r="CK49" s="20">
        <v>1.102609</v>
      </c>
      <c r="CL49" s="16" t="s">
        <v>4896</v>
      </c>
      <c r="CM49" s="15">
        <f>SUM(A2L342C10)/A2L342C1</f>
        <v>54952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34416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34416</v>
      </c>
      <c r="X50" s="16" t="s">
        <v>4252</v>
      </c>
      <c r="Y50" s="15">
        <v>34416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25630</v>
      </c>
      <c r="AJ50" s="16" t="s">
        <v>4255</v>
      </c>
      <c r="AK50" s="20">
        <v>1.004365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28410</v>
      </c>
      <c r="AZ50" s="16" t="s">
        <v>4257</v>
      </c>
      <c r="BA50" s="20">
        <v>0.98587749999999996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33761</v>
      </c>
      <c r="BP50" s="16" t="s">
        <v>4259</v>
      </c>
      <c r="BQ50" s="20">
        <v>1.0210349999999999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22374</v>
      </c>
      <c r="CF50" s="16" t="s">
        <v>4261</v>
      </c>
      <c r="CG50" s="20">
        <v>1.2078150000000001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34416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27722</v>
      </c>
      <c r="H51" s="16" t="s">
        <v>4253</v>
      </c>
      <c r="I51" s="20">
        <v>1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298049</v>
      </c>
      <c r="P51" s="16" t="s">
        <v>4253</v>
      </c>
      <c r="Q51" s="20">
        <v>1</v>
      </c>
      <c r="R51" s="16" t="s">
        <v>4252</v>
      </c>
      <c r="S51" s="15">
        <v>401</v>
      </c>
      <c r="T51" s="16" t="s">
        <v>4253</v>
      </c>
      <c r="U51" s="20">
        <v>1</v>
      </c>
      <c r="V51" s="16" t="s">
        <v>4252</v>
      </c>
      <c r="W51" s="15">
        <v>326172</v>
      </c>
      <c r="X51" s="16" t="s">
        <v>4252</v>
      </c>
      <c r="Y51" s="15">
        <v>326172</v>
      </c>
      <c r="Z51" s="16" t="s">
        <v>4254</v>
      </c>
      <c r="AA51" s="15">
        <v>24174</v>
      </c>
      <c r="AB51" s="16" t="s">
        <v>4255</v>
      </c>
      <c r="AC51" s="20">
        <v>1.024535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274393</v>
      </c>
      <c r="AJ51" s="16" t="s">
        <v>4255</v>
      </c>
      <c r="AK51" s="20">
        <v>1.004365</v>
      </c>
      <c r="AL51" s="16" t="s">
        <v>4254</v>
      </c>
      <c r="AM51" s="15">
        <v>224</v>
      </c>
      <c r="AN51" s="16" t="s">
        <v>4255</v>
      </c>
      <c r="AO51" s="20">
        <v>1.024872</v>
      </c>
      <c r="AP51" s="16" t="s">
        <v>4256</v>
      </c>
      <c r="AQ51" s="15">
        <v>16534</v>
      </c>
      <c r="AR51" s="16" t="s">
        <v>4257</v>
      </c>
      <c r="AS51" s="20">
        <v>1.033739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257192</v>
      </c>
      <c r="AZ51" s="16" t="s">
        <v>4257</v>
      </c>
      <c r="BA51" s="20">
        <v>0.98587749999999996</v>
      </c>
      <c r="BB51" s="16" t="s">
        <v>4256</v>
      </c>
      <c r="BC51" s="15">
        <v>431</v>
      </c>
      <c r="BD51" s="16" t="s">
        <v>4257</v>
      </c>
      <c r="BE51" s="20">
        <v>1.0278290000000001</v>
      </c>
      <c r="BF51" s="16" t="s">
        <v>4258</v>
      </c>
      <c r="BG51" s="15">
        <v>13309</v>
      </c>
      <c r="BH51" s="16" t="s">
        <v>4259</v>
      </c>
      <c r="BI51" s="20">
        <v>1.0418510000000001</v>
      </c>
      <c r="BJ51" s="16" t="s">
        <v>4258</v>
      </c>
      <c r="BK51" s="15">
        <v>9000</v>
      </c>
      <c r="BL51" s="16" t="s">
        <v>4259</v>
      </c>
      <c r="BM51" s="20">
        <v>1.0460769999999999</v>
      </c>
      <c r="BN51" s="16" t="s">
        <v>4258</v>
      </c>
      <c r="BO51" s="15">
        <v>225930</v>
      </c>
      <c r="BP51" s="16" t="s">
        <v>4259</v>
      </c>
      <c r="BQ51" s="20">
        <v>1.0210349999999999</v>
      </c>
      <c r="BR51" s="16" t="s">
        <v>4258</v>
      </c>
      <c r="BS51" s="15">
        <v>533</v>
      </c>
      <c r="BT51" s="16" t="s">
        <v>4259</v>
      </c>
      <c r="BU51" s="20">
        <v>1.042224</v>
      </c>
      <c r="BV51" s="16" t="s">
        <v>4260</v>
      </c>
      <c r="BW51" s="15">
        <v>16327</v>
      </c>
      <c r="BX51" s="16" t="s">
        <v>4261</v>
      </c>
      <c r="BY51" s="20">
        <v>1.1002970000000001</v>
      </c>
      <c r="BZ51" s="16" t="s">
        <v>4260</v>
      </c>
      <c r="CA51" s="15">
        <v>7758</v>
      </c>
      <c r="CB51" s="16" t="s">
        <v>4261</v>
      </c>
      <c r="CC51" s="20">
        <v>1.1182099999999999</v>
      </c>
      <c r="CD51" s="16" t="s">
        <v>4260</v>
      </c>
      <c r="CE51" s="15">
        <v>198425</v>
      </c>
      <c r="CF51" s="16" t="s">
        <v>4261</v>
      </c>
      <c r="CG51" s="20">
        <v>1.2078150000000001</v>
      </c>
      <c r="CH51" s="16" t="s">
        <v>4260</v>
      </c>
      <c r="CI51" s="15">
        <v>286</v>
      </c>
      <c r="CJ51" s="16" t="s">
        <v>4261</v>
      </c>
      <c r="CK51" s="20">
        <v>1.102609</v>
      </c>
      <c r="CL51" s="16" t="s">
        <v>4898</v>
      </c>
      <c r="CM51" s="15">
        <f>SUM(A2L344C10)/A2L344C1</f>
        <v>326172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10081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10081</v>
      </c>
      <c r="X52" s="16" t="s">
        <v>4252</v>
      </c>
      <c r="Y52" s="15">
        <v>10081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9146</v>
      </c>
      <c r="AJ52" s="16" t="s">
        <v>4255</v>
      </c>
      <c r="AK52" s="20">
        <v>1.004365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10040</v>
      </c>
      <c r="AZ52" s="16" t="s">
        <v>4257</v>
      </c>
      <c r="BA52" s="20">
        <v>0.98587749999999996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9044</v>
      </c>
      <c r="BP52" s="16" t="s">
        <v>4259</v>
      </c>
      <c r="BQ52" s="20">
        <v>1.0210349999999999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8914</v>
      </c>
      <c r="CF52" s="16" t="s">
        <v>4261</v>
      </c>
      <c r="CG52" s="20">
        <v>1.2078150000000001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10081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17025</v>
      </c>
      <c r="T54" s="16" t="s">
        <v>4253</v>
      </c>
      <c r="U54" s="20">
        <v>1</v>
      </c>
      <c r="V54" s="16" t="s">
        <v>4252</v>
      </c>
      <c r="W54" s="15">
        <v>17025</v>
      </c>
      <c r="X54" s="16" t="s">
        <v>4252</v>
      </c>
      <c r="Y54" s="15">
        <v>17025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17007</v>
      </c>
      <c r="AN54" s="16" t="s">
        <v>4255</v>
      </c>
      <c r="AO54" s="20">
        <v>1.024872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13363</v>
      </c>
      <c r="BD54" s="16" t="s">
        <v>4257</v>
      </c>
      <c r="BE54" s="20">
        <v>1.0278290000000001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12149</v>
      </c>
      <c r="BT54" s="16" t="s">
        <v>4259</v>
      </c>
      <c r="BU54" s="20">
        <v>1.042224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11664</v>
      </c>
      <c r="CJ54" s="16" t="s">
        <v>4261</v>
      </c>
      <c r="CK54" s="20">
        <v>1.102609</v>
      </c>
      <c r="CL54" s="16" t="s">
        <v>4901</v>
      </c>
      <c r="CM54" s="15">
        <f>SUM(A2L347C10)/A2L347C1</f>
        <v>17025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457</v>
      </c>
      <c r="T55" s="16" t="s">
        <v>4253</v>
      </c>
      <c r="U55" s="20">
        <v>1</v>
      </c>
      <c r="V55" s="16" t="s">
        <v>4252</v>
      </c>
      <c r="W55" s="15">
        <v>457</v>
      </c>
      <c r="X55" s="16" t="s">
        <v>4252</v>
      </c>
      <c r="Y55" s="15">
        <v>457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284</v>
      </c>
      <c r="AN55" s="16" t="s">
        <v>4255</v>
      </c>
      <c r="AO55" s="20">
        <v>1.024872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367</v>
      </c>
      <c r="BD55" s="16" t="s">
        <v>4257</v>
      </c>
      <c r="BE55" s="20">
        <v>1.0278290000000001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409</v>
      </c>
      <c r="BT55" s="16" t="s">
        <v>4259</v>
      </c>
      <c r="BU55" s="20">
        <v>1.042224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484</v>
      </c>
      <c r="CJ55" s="16" t="s">
        <v>4261</v>
      </c>
      <c r="CK55" s="20">
        <v>1.102609</v>
      </c>
      <c r="CL55" s="16" t="s">
        <v>4902</v>
      </c>
      <c r="CM55" s="15">
        <f>SUM(A2L348C10)/A2L348C1</f>
        <v>457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4412</v>
      </c>
      <c r="H58" s="16" t="s">
        <v>4253</v>
      </c>
      <c r="I58" s="20">
        <v>1</v>
      </c>
      <c r="J58" s="16" t="s">
        <v>4252</v>
      </c>
      <c r="K58" s="15">
        <v>282</v>
      </c>
      <c r="L58" s="16" t="s">
        <v>4253</v>
      </c>
      <c r="M58" s="20">
        <v>1</v>
      </c>
      <c r="N58" s="16" t="s">
        <v>4252</v>
      </c>
      <c r="O58" s="15">
        <v>2769</v>
      </c>
      <c r="P58" s="16" t="s">
        <v>4253</v>
      </c>
      <c r="Q58" s="20">
        <v>1</v>
      </c>
      <c r="R58" s="16" t="s">
        <v>4252</v>
      </c>
      <c r="S58" s="15">
        <v>172</v>
      </c>
      <c r="T58" s="16" t="s">
        <v>4253</v>
      </c>
      <c r="U58" s="20">
        <v>1</v>
      </c>
      <c r="V58" s="16" t="s">
        <v>4252</v>
      </c>
      <c r="W58" s="15">
        <v>7635</v>
      </c>
      <c r="X58" s="16" t="s">
        <v>4252</v>
      </c>
      <c r="Y58" s="15">
        <v>7635</v>
      </c>
      <c r="Z58" s="16" t="s">
        <v>4254</v>
      </c>
      <c r="AA58" s="15">
        <v>4113</v>
      </c>
      <c r="AB58" s="16" t="s">
        <v>4255</v>
      </c>
      <c r="AC58" s="20">
        <v>1.024535</v>
      </c>
      <c r="AD58" s="16" t="s">
        <v>4254</v>
      </c>
      <c r="AE58" s="15">
        <v>285</v>
      </c>
      <c r="AF58" s="16" t="s">
        <v>4255</v>
      </c>
      <c r="AG58" s="20">
        <v>1.0282089999999999</v>
      </c>
      <c r="AH58" s="16" t="s">
        <v>4254</v>
      </c>
      <c r="AI58" s="15">
        <v>2862</v>
      </c>
      <c r="AJ58" s="16" t="s">
        <v>4255</v>
      </c>
      <c r="AK58" s="20">
        <v>1.004365</v>
      </c>
      <c r="AL58" s="16" t="s">
        <v>4254</v>
      </c>
      <c r="AM58" s="15">
        <v>212</v>
      </c>
      <c r="AN58" s="16" t="s">
        <v>4255</v>
      </c>
      <c r="AO58" s="20">
        <v>1.024872</v>
      </c>
      <c r="AP58" s="16" t="s">
        <v>4256</v>
      </c>
      <c r="AQ58" s="15">
        <v>3618</v>
      </c>
      <c r="AR58" s="16" t="s">
        <v>4257</v>
      </c>
      <c r="AS58" s="20">
        <v>1.033739</v>
      </c>
      <c r="AT58" s="16" t="s">
        <v>4256</v>
      </c>
      <c r="AU58" s="15">
        <v>352</v>
      </c>
      <c r="AV58" s="16" t="s">
        <v>4257</v>
      </c>
      <c r="AW58" s="20">
        <v>0.99499119999999996</v>
      </c>
      <c r="AX58" s="16" t="s">
        <v>4256</v>
      </c>
      <c r="AY58" s="15">
        <v>2489</v>
      </c>
      <c r="AZ58" s="16" t="s">
        <v>4257</v>
      </c>
      <c r="BA58" s="20">
        <v>0.98587749999999996</v>
      </c>
      <c r="BB58" s="16" t="s">
        <v>4256</v>
      </c>
      <c r="BC58" s="15">
        <v>123</v>
      </c>
      <c r="BD58" s="16" t="s">
        <v>4257</v>
      </c>
      <c r="BE58" s="20">
        <v>1.0278290000000001</v>
      </c>
      <c r="BF58" s="16" t="s">
        <v>4258</v>
      </c>
      <c r="BG58" s="15">
        <v>3175</v>
      </c>
      <c r="BH58" s="16" t="s">
        <v>4259</v>
      </c>
      <c r="BI58" s="20">
        <v>1.0418510000000001</v>
      </c>
      <c r="BJ58" s="16" t="s">
        <v>4258</v>
      </c>
      <c r="BK58" s="15">
        <v>420</v>
      </c>
      <c r="BL58" s="16" t="s">
        <v>4259</v>
      </c>
      <c r="BM58" s="20">
        <v>1.0460769999999999</v>
      </c>
      <c r="BN58" s="16" t="s">
        <v>4258</v>
      </c>
      <c r="BO58" s="15">
        <v>1789</v>
      </c>
      <c r="BP58" s="16" t="s">
        <v>4259</v>
      </c>
      <c r="BQ58" s="20">
        <v>1.0210349999999999</v>
      </c>
      <c r="BR58" s="16" t="s">
        <v>4258</v>
      </c>
      <c r="BS58" s="15">
        <v>129</v>
      </c>
      <c r="BT58" s="16" t="s">
        <v>4259</v>
      </c>
      <c r="BU58" s="20">
        <v>1.042224</v>
      </c>
      <c r="BV58" s="16" t="s">
        <v>4260</v>
      </c>
      <c r="BW58" s="15">
        <v>3293</v>
      </c>
      <c r="BX58" s="16" t="s">
        <v>4261</v>
      </c>
      <c r="BY58" s="20">
        <v>1.1002970000000001</v>
      </c>
      <c r="BZ58" s="16" t="s">
        <v>4260</v>
      </c>
      <c r="CA58" s="15">
        <v>355</v>
      </c>
      <c r="CB58" s="16" t="s">
        <v>4261</v>
      </c>
      <c r="CC58" s="20">
        <v>1.1182099999999999</v>
      </c>
      <c r="CD58" s="16" t="s">
        <v>4260</v>
      </c>
      <c r="CE58" s="15">
        <v>1777</v>
      </c>
      <c r="CF58" s="16" t="s">
        <v>4261</v>
      </c>
      <c r="CG58" s="20">
        <v>1.2078150000000001</v>
      </c>
      <c r="CH58" s="16" t="s">
        <v>4260</v>
      </c>
      <c r="CI58" s="15">
        <v>112</v>
      </c>
      <c r="CJ58" s="16" t="s">
        <v>4261</v>
      </c>
      <c r="CK58" s="20">
        <v>1.102609</v>
      </c>
      <c r="CL58" s="16" t="s">
        <v>4905</v>
      </c>
      <c r="CM58" s="15">
        <f>SUM(A2L351C10)/A2L351C1</f>
        <v>7635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42407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821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389017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18493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450738</v>
      </c>
      <c r="X59" s="16" t="s">
        <v>4911</v>
      </c>
      <c r="Y59" s="15">
        <f>SUM(A2L342C11:A2L351C11)-2*SUM(A2L350C11)</f>
        <v>450738</v>
      </c>
      <c r="Z59" s="16" t="s">
        <v>4912</v>
      </c>
      <c r="AA59" s="15">
        <f>SUM(A2L342C12:A2L351C12)-2*SUM(A2L350C12)</f>
        <v>38658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460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365272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18038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30275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544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300892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14623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26330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9599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273052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13531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29094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8289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233891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12849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450738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190567</v>
      </c>
      <c r="H60" s="16" t="s">
        <v>4253</v>
      </c>
      <c r="I60" s="20">
        <v>1</v>
      </c>
      <c r="J60" s="16" t="s">
        <v>4252</v>
      </c>
      <c r="K60" s="15">
        <v>6538</v>
      </c>
      <c r="L60" s="16" t="s">
        <v>4253</v>
      </c>
      <c r="M60" s="20">
        <v>1</v>
      </c>
      <c r="N60" s="16" t="s">
        <v>4252</v>
      </c>
      <c r="O60" s="15">
        <v>12150</v>
      </c>
      <c r="P60" s="16" t="s">
        <v>4253</v>
      </c>
      <c r="Q60" s="20">
        <v>1</v>
      </c>
      <c r="R60" s="16" t="s">
        <v>4252</v>
      </c>
      <c r="S60" s="15">
        <v>104111</v>
      </c>
      <c r="T60" s="16" t="s">
        <v>4253</v>
      </c>
      <c r="U60" s="20">
        <v>1</v>
      </c>
      <c r="V60" s="16" t="s">
        <v>4252</v>
      </c>
      <c r="W60" s="15">
        <v>313366</v>
      </c>
      <c r="X60" s="16" t="s">
        <v>4252</v>
      </c>
      <c r="Y60" s="15">
        <v>314838</v>
      </c>
      <c r="Z60" s="16" t="s">
        <v>4254</v>
      </c>
      <c r="AA60" s="15">
        <v>176518</v>
      </c>
      <c r="AB60" s="16" t="s">
        <v>4255</v>
      </c>
      <c r="AC60" s="20">
        <v>1.024535</v>
      </c>
      <c r="AD60" s="16" t="s">
        <v>4254</v>
      </c>
      <c r="AE60" s="15">
        <v>5277</v>
      </c>
      <c r="AF60" s="16" t="s">
        <v>4255</v>
      </c>
      <c r="AG60" s="20">
        <v>1.0282089999999999</v>
      </c>
      <c r="AH60" s="16" t="s">
        <v>4254</v>
      </c>
      <c r="AI60" s="15">
        <v>12648</v>
      </c>
      <c r="AJ60" s="16" t="s">
        <v>4255</v>
      </c>
      <c r="AK60" s="20">
        <v>1.004365</v>
      </c>
      <c r="AL60" s="16" t="s">
        <v>4254</v>
      </c>
      <c r="AM60" s="15">
        <v>79061</v>
      </c>
      <c r="AN60" s="16" t="s">
        <v>4255</v>
      </c>
      <c r="AO60" s="20">
        <v>1.024872</v>
      </c>
      <c r="AP60" s="16" t="s">
        <v>4256</v>
      </c>
      <c r="AQ60" s="15">
        <v>177514</v>
      </c>
      <c r="AR60" s="16" t="s">
        <v>4257</v>
      </c>
      <c r="AS60" s="20">
        <v>1.033739</v>
      </c>
      <c r="AT60" s="16" t="s">
        <v>4256</v>
      </c>
      <c r="AU60" s="15">
        <v>4892</v>
      </c>
      <c r="AV60" s="16" t="s">
        <v>4257</v>
      </c>
      <c r="AW60" s="20">
        <v>0.99499119999999996</v>
      </c>
      <c r="AX60" s="16" t="s">
        <v>4256</v>
      </c>
      <c r="AY60" s="15">
        <v>13271</v>
      </c>
      <c r="AZ60" s="16" t="s">
        <v>4257</v>
      </c>
      <c r="BA60" s="20">
        <v>0.98587749999999996</v>
      </c>
      <c r="BB60" s="16" t="s">
        <v>4256</v>
      </c>
      <c r="BC60" s="15">
        <v>86312</v>
      </c>
      <c r="BD60" s="16" t="s">
        <v>4257</v>
      </c>
      <c r="BE60" s="20">
        <v>1.0278290000000001</v>
      </c>
      <c r="BF60" s="16" t="s">
        <v>4258</v>
      </c>
      <c r="BG60" s="15">
        <v>155818</v>
      </c>
      <c r="BH60" s="16" t="s">
        <v>4259</v>
      </c>
      <c r="BI60" s="20">
        <v>1.0418510000000001</v>
      </c>
      <c r="BJ60" s="16" t="s">
        <v>4258</v>
      </c>
      <c r="BK60" s="15">
        <v>6467</v>
      </c>
      <c r="BL60" s="16" t="s">
        <v>4259</v>
      </c>
      <c r="BM60" s="20">
        <v>1.0460769999999999</v>
      </c>
      <c r="BN60" s="16" t="s">
        <v>4258</v>
      </c>
      <c r="BO60" s="15">
        <v>11349</v>
      </c>
      <c r="BP60" s="16" t="s">
        <v>4259</v>
      </c>
      <c r="BQ60" s="20">
        <v>1.0210349999999999</v>
      </c>
      <c r="BR60" s="16" t="s">
        <v>4258</v>
      </c>
      <c r="BS60" s="15">
        <v>93569</v>
      </c>
      <c r="BT60" s="16" t="s">
        <v>4259</v>
      </c>
      <c r="BU60" s="20">
        <v>1.042224</v>
      </c>
      <c r="BV60" s="16" t="s">
        <v>4260</v>
      </c>
      <c r="BW60" s="15">
        <v>143342</v>
      </c>
      <c r="BX60" s="16" t="s">
        <v>4261</v>
      </c>
      <c r="BY60" s="20">
        <v>1.1002970000000001</v>
      </c>
      <c r="BZ60" s="16" t="s">
        <v>4260</v>
      </c>
      <c r="CA60" s="15">
        <v>4045</v>
      </c>
      <c r="CB60" s="16" t="s">
        <v>4261</v>
      </c>
      <c r="CC60" s="20">
        <v>1.1182099999999999</v>
      </c>
      <c r="CD60" s="16" t="s">
        <v>4260</v>
      </c>
      <c r="CE60" s="15">
        <v>10769</v>
      </c>
      <c r="CF60" s="16" t="s">
        <v>4261</v>
      </c>
      <c r="CG60" s="20">
        <v>1.2078150000000001</v>
      </c>
      <c r="CH60" s="16" t="s">
        <v>4260</v>
      </c>
      <c r="CI60" s="15">
        <v>88104</v>
      </c>
      <c r="CJ60" s="16" t="s">
        <v>4261</v>
      </c>
      <c r="CK60" s="20">
        <v>1.102609</v>
      </c>
      <c r="CL60" s="16" t="s">
        <v>4929</v>
      </c>
      <c r="CM60" s="15">
        <f>SUM(A2L353C10)/A2L353C1</f>
        <v>313366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5603</v>
      </c>
      <c r="H61" s="16" t="s">
        <v>4253</v>
      </c>
      <c r="I61" s="20">
        <v>1</v>
      </c>
      <c r="J61" s="16" t="s">
        <v>4252</v>
      </c>
      <c r="K61" s="15">
        <v>5229</v>
      </c>
      <c r="L61" s="16" t="s">
        <v>4253</v>
      </c>
      <c r="M61" s="20">
        <v>1</v>
      </c>
      <c r="N61" s="16" t="s">
        <v>4252</v>
      </c>
      <c r="O61" s="15">
        <v>2843</v>
      </c>
      <c r="P61" s="16" t="s">
        <v>4253</v>
      </c>
      <c r="Q61" s="20">
        <v>1</v>
      </c>
      <c r="R61" s="16" t="s">
        <v>4252</v>
      </c>
      <c r="S61" s="15">
        <v>306</v>
      </c>
      <c r="T61" s="16" t="s">
        <v>4253</v>
      </c>
      <c r="U61" s="20">
        <v>1</v>
      </c>
      <c r="V61" s="16" t="s">
        <v>4252</v>
      </c>
      <c r="W61" s="15">
        <v>13981</v>
      </c>
      <c r="X61" s="16" t="s">
        <v>4252</v>
      </c>
      <c r="Y61" s="15">
        <v>21044</v>
      </c>
      <c r="Z61" s="16" t="s">
        <v>4254</v>
      </c>
      <c r="AA61" s="15">
        <v>6054</v>
      </c>
      <c r="AB61" s="16" t="s">
        <v>4255</v>
      </c>
      <c r="AC61" s="20">
        <v>1.024535</v>
      </c>
      <c r="AD61" s="16" t="s">
        <v>4254</v>
      </c>
      <c r="AE61" s="15">
        <v>5498</v>
      </c>
      <c r="AF61" s="16" t="s">
        <v>4255</v>
      </c>
      <c r="AG61" s="20">
        <v>1.0282089999999999</v>
      </c>
      <c r="AH61" s="16" t="s">
        <v>4254</v>
      </c>
      <c r="AI61" s="15">
        <v>2793</v>
      </c>
      <c r="AJ61" s="16" t="s">
        <v>4255</v>
      </c>
      <c r="AK61" s="20">
        <v>1.004365</v>
      </c>
      <c r="AL61" s="16" t="s">
        <v>4254</v>
      </c>
      <c r="AM61" s="15">
        <v>223</v>
      </c>
      <c r="AN61" s="16" t="s">
        <v>4255</v>
      </c>
      <c r="AO61" s="20">
        <v>1.024872</v>
      </c>
      <c r="AP61" s="16" t="s">
        <v>4256</v>
      </c>
      <c r="AQ61" s="15">
        <v>11810</v>
      </c>
      <c r="AR61" s="16" t="s">
        <v>4257</v>
      </c>
      <c r="AS61" s="20">
        <v>1.033739</v>
      </c>
      <c r="AT61" s="16" t="s">
        <v>4256</v>
      </c>
      <c r="AU61" s="15">
        <v>4039</v>
      </c>
      <c r="AV61" s="16" t="s">
        <v>4257</v>
      </c>
      <c r="AW61" s="20">
        <v>0.99499119999999996</v>
      </c>
      <c r="AX61" s="16" t="s">
        <v>4256</v>
      </c>
      <c r="AY61" s="15">
        <v>3873</v>
      </c>
      <c r="AZ61" s="16" t="s">
        <v>4257</v>
      </c>
      <c r="BA61" s="20">
        <v>0.98587749999999996</v>
      </c>
      <c r="BB61" s="16" t="s">
        <v>4256</v>
      </c>
      <c r="BC61" s="15">
        <v>257</v>
      </c>
      <c r="BD61" s="16" t="s">
        <v>4257</v>
      </c>
      <c r="BE61" s="20">
        <v>1.0278290000000001</v>
      </c>
      <c r="BF61" s="16" t="s">
        <v>4258</v>
      </c>
      <c r="BG61" s="15">
        <v>13925</v>
      </c>
      <c r="BH61" s="16" t="s">
        <v>4259</v>
      </c>
      <c r="BI61" s="20">
        <v>1.0418510000000001</v>
      </c>
      <c r="BJ61" s="16" t="s">
        <v>4258</v>
      </c>
      <c r="BK61" s="15">
        <v>4132</v>
      </c>
      <c r="BL61" s="16" t="s">
        <v>4259</v>
      </c>
      <c r="BM61" s="20">
        <v>1.0460769999999999</v>
      </c>
      <c r="BN61" s="16" t="s">
        <v>4258</v>
      </c>
      <c r="BO61" s="15">
        <v>2438</v>
      </c>
      <c r="BP61" s="16" t="s">
        <v>4259</v>
      </c>
      <c r="BQ61" s="20">
        <v>1.0210349999999999</v>
      </c>
      <c r="BR61" s="16" t="s">
        <v>4258</v>
      </c>
      <c r="BS61" s="15">
        <v>308</v>
      </c>
      <c r="BT61" s="16" t="s">
        <v>4259</v>
      </c>
      <c r="BU61" s="20">
        <v>1.042224</v>
      </c>
      <c r="BV61" s="16" t="s">
        <v>4260</v>
      </c>
      <c r="BW61" s="15">
        <v>22356</v>
      </c>
      <c r="BX61" s="16" t="s">
        <v>4261</v>
      </c>
      <c r="BY61" s="20">
        <v>1.1002970000000001</v>
      </c>
      <c r="BZ61" s="16" t="s">
        <v>4260</v>
      </c>
      <c r="CA61" s="15">
        <v>3054</v>
      </c>
      <c r="CB61" s="16" t="s">
        <v>4261</v>
      </c>
      <c r="CC61" s="20">
        <v>1.1182099999999999</v>
      </c>
      <c r="CD61" s="16" t="s">
        <v>4260</v>
      </c>
      <c r="CE61" s="15">
        <v>2501</v>
      </c>
      <c r="CF61" s="16" t="s">
        <v>4261</v>
      </c>
      <c r="CG61" s="20">
        <v>1.2078150000000001</v>
      </c>
      <c r="CH61" s="16" t="s">
        <v>4260</v>
      </c>
      <c r="CI61" s="15">
        <v>310</v>
      </c>
      <c r="CJ61" s="16" t="s">
        <v>4261</v>
      </c>
      <c r="CK61" s="20">
        <v>1.102609</v>
      </c>
      <c r="CL61" s="16" t="s">
        <v>4930</v>
      </c>
      <c r="CM61" s="15">
        <f>SUM(A2L354C10)/A2L354C1</f>
        <v>13981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4620</v>
      </c>
      <c r="H62" s="16" t="s">
        <v>4253</v>
      </c>
      <c r="I62" s="20">
        <v>1</v>
      </c>
      <c r="J62" s="16" t="s">
        <v>4252</v>
      </c>
      <c r="K62" s="15">
        <v>251</v>
      </c>
      <c r="L62" s="16" t="s">
        <v>4253</v>
      </c>
      <c r="M62" s="20">
        <v>1</v>
      </c>
      <c r="N62" s="16" t="s">
        <v>4252</v>
      </c>
      <c r="O62" s="15">
        <v>2673</v>
      </c>
      <c r="P62" s="16" t="s">
        <v>4253</v>
      </c>
      <c r="Q62" s="20">
        <v>1</v>
      </c>
      <c r="R62" s="16" t="s">
        <v>4252</v>
      </c>
      <c r="S62" s="15">
        <v>12</v>
      </c>
      <c r="T62" s="16" t="s">
        <v>4253</v>
      </c>
      <c r="U62" s="20">
        <v>1</v>
      </c>
      <c r="V62" s="16" t="s">
        <v>4252</v>
      </c>
      <c r="W62" s="15">
        <v>7556</v>
      </c>
      <c r="X62" s="16" t="s">
        <v>4252</v>
      </c>
      <c r="Y62" s="15">
        <v>8199</v>
      </c>
      <c r="Z62" s="16" t="s">
        <v>4254</v>
      </c>
      <c r="AA62" s="15">
        <v>4972</v>
      </c>
      <c r="AB62" s="16" t="s">
        <v>4255</v>
      </c>
      <c r="AC62" s="20">
        <v>1.024535</v>
      </c>
      <c r="AD62" s="16" t="s">
        <v>4254</v>
      </c>
      <c r="AE62" s="15">
        <v>834</v>
      </c>
      <c r="AF62" s="16" t="s">
        <v>4255</v>
      </c>
      <c r="AG62" s="20">
        <v>1.0282089999999999</v>
      </c>
      <c r="AH62" s="16" t="s">
        <v>4254</v>
      </c>
      <c r="AI62" s="15">
        <v>1657</v>
      </c>
      <c r="AJ62" s="16" t="s">
        <v>4255</v>
      </c>
      <c r="AK62" s="20">
        <v>1.004365</v>
      </c>
      <c r="AL62" s="16" t="s">
        <v>4254</v>
      </c>
      <c r="AM62" s="15">
        <v>705</v>
      </c>
      <c r="AN62" s="16" t="s">
        <v>4255</v>
      </c>
      <c r="AO62" s="20">
        <v>1.024872</v>
      </c>
      <c r="AP62" s="16" t="s">
        <v>4256</v>
      </c>
      <c r="AQ62" s="15">
        <v>5023</v>
      </c>
      <c r="AR62" s="16" t="s">
        <v>4257</v>
      </c>
      <c r="AS62" s="20">
        <v>1.033739</v>
      </c>
      <c r="AT62" s="16" t="s">
        <v>4256</v>
      </c>
      <c r="AU62" s="15">
        <v>572</v>
      </c>
      <c r="AV62" s="16" t="s">
        <v>4257</v>
      </c>
      <c r="AW62" s="20">
        <v>0.99499119999999996</v>
      </c>
      <c r="AX62" s="16" t="s">
        <v>4256</v>
      </c>
      <c r="AY62" s="15">
        <v>1399</v>
      </c>
      <c r="AZ62" s="16" t="s">
        <v>4257</v>
      </c>
      <c r="BA62" s="20">
        <v>0.98587749999999996</v>
      </c>
      <c r="BB62" s="16" t="s">
        <v>4256</v>
      </c>
      <c r="BC62" s="15">
        <v>521</v>
      </c>
      <c r="BD62" s="16" t="s">
        <v>4257</v>
      </c>
      <c r="BE62" s="20">
        <v>1.0278290000000001</v>
      </c>
      <c r="BF62" s="16" t="s">
        <v>4258</v>
      </c>
      <c r="BG62" s="15">
        <v>5269</v>
      </c>
      <c r="BH62" s="16" t="s">
        <v>4259</v>
      </c>
      <c r="BI62" s="20">
        <v>1.0418510000000001</v>
      </c>
      <c r="BJ62" s="16" t="s">
        <v>4258</v>
      </c>
      <c r="BK62" s="15">
        <v>999</v>
      </c>
      <c r="BL62" s="16" t="s">
        <v>4259</v>
      </c>
      <c r="BM62" s="20">
        <v>1.0460769999999999</v>
      </c>
      <c r="BN62" s="16" t="s">
        <v>4258</v>
      </c>
      <c r="BO62" s="15">
        <v>2324</v>
      </c>
      <c r="BP62" s="16" t="s">
        <v>4259</v>
      </c>
      <c r="BQ62" s="20">
        <v>1.0210349999999999</v>
      </c>
      <c r="BR62" s="16" t="s">
        <v>4258</v>
      </c>
      <c r="BS62" s="15">
        <v>291</v>
      </c>
      <c r="BT62" s="16" t="s">
        <v>4259</v>
      </c>
      <c r="BU62" s="20">
        <v>1.042224</v>
      </c>
      <c r="BV62" s="16" t="s">
        <v>4260</v>
      </c>
      <c r="BW62" s="15">
        <v>4629</v>
      </c>
      <c r="BX62" s="16" t="s">
        <v>4261</v>
      </c>
      <c r="BY62" s="20">
        <v>1.1002970000000001</v>
      </c>
      <c r="BZ62" s="16" t="s">
        <v>4260</v>
      </c>
      <c r="CA62" s="15">
        <v>985</v>
      </c>
      <c r="CB62" s="16" t="s">
        <v>4261</v>
      </c>
      <c r="CC62" s="20">
        <v>1.1182099999999999</v>
      </c>
      <c r="CD62" s="16" t="s">
        <v>4260</v>
      </c>
      <c r="CE62" s="15">
        <v>2330</v>
      </c>
      <c r="CF62" s="16" t="s">
        <v>4261</v>
      </c>
      <c r="CG62" s="20">
        <v>1.2078150000000001</v>
      </c>
      <c r="CH62" s="16" t="s">
        <v>4260</v>
      </c>
      <c r="CI62" s="15">
        <v>235</v>
      </c>
      <c r="CJ62" s="16" t="s">
        <v>4261</v>
      </c>
      <c r="CK62" s="20">
        <v>1.102609</v>
      </c>
      <c r="CL62" s="16" t="s">
        <v>4931</v>
      </c>
      <c r="CM62" s="15">
        <f>SUM(A2L355C10)/A2L355C1</f>
        <v>7556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14274</v>
      </c>
      <c r="H63" s="16" t="s">
        <v>4253</v>
      </c>
      <c r="I63" s="20">
        <v>1</v>
      </c>
      <c r="J63" s="16" t="s">
        <v>4252</v>
      </c>
      <c r="K63" s="15">
        <v>180</v>
      </c>
      <c r="L63" s="16" t="s">
        <v>4253</v>
      </c>
      <c r="M63" s="20">
        <v>1</v>
      </c>
      <c r="N63" s="16" t="s">
        <v>4252</v>
      </c>
      <c r="O63" s="15">
        <v>5298</v>
      </c>
      <c r="P63" s="16" t="s">
        <v>4253</v>
      </c>
      <c r="Q63" s="20">
        <v>1</v>
      </c>
      <c r="R63" s="16" t="s">
        <v>4252</v>
      </c>
      <c r="S63" s="15">
        <v>1318</v>
      </c>
      <c r="T63" s="16" t="s">
        <v>4253</v>
      </c>
      <c r="U63" s="20">
        <v>1</v>
      </c>
      <c r="V63" s="16" t="s">
        <v>4252</v>
      </c>
      <c r="W63" s="15">
        <v>21070</v>
      </c>
      <c r="X63" s="16" t="s">
        <v>4252</v>
      </c>
      <c r="Y63" s="15">
        <v>21070</v>
      </c>
      <c r="Z63" s="16" t="s">
        <v>4254</v>
      </c>
      <c r="AA63" s="15">
        <v>13988</v>
      </c>
      <c r="AB63" s="16" t="s">
        <v>4255</v>
      </c>
      <c r="AC63" s="20">
        <v>1.024535</v>
      </c>
      <c r="AD63" s="16" t="s">
        <v>4254</v>
      </c>
      <c r="AE63" s="15">
        <v>217</v>
      </c>
      <c r="AF63" s="16" t="s">
        <v>4255</v>
      </c>
      <c r="AG63" s="20">
        <v>1.0282089999999999</v>
      </c>
      <c r="AH63" s="16" t="s">
        <v>4254</v>
      </c>
      <c r="AI63" s="15">
        <v>5046</v>
      </c>
      <c r="AJ63" s="16" t="s">
        <v>4255</v>
      </c>
      <c r="AK63" s="20">
        <v>1.004365</v>
      </c>
      <c r="AL63" s="16" t="s">
        <v>4254</v>
      </c>
      <c r="AM63" s="15">
        <v>1532</v>
      </c>
      <c r="AN63" s="16" t="s">
        <v>4255</v>
      </c>
      <c r="AO63" s="20">
        <v>1.024872</v>
      </c>
      <c r="AP63" s="16" t="s">
        <v>4256</v>
      </c>
      <c r="AQ63" s="15">
        <v>13505</v>
      </c>
      <c r="AR63" s="16" t="s">
        <v>4257</v>
      </c>
      <c r="AS63" s="20">
        <v>1.033739</v>
      </c>
      <c r="AT63" s="16" t="s">
        <v>4256</v>
      </c>
      <c r="AU63" s="15">
        <v>326</v>
      </c>
      <c r="AV63" s="16" t="s">
        <v>4257</v>
      </c>
      <c r="AW63" s="20">
        <v>0.99499119999999996</v>
      </c>
      <c r="AX63" s="16" t="s">
        <v>4256</v>
      </c>
      <c r="AY63" s="15">
        <v>4245</v>
      </c>
      <c r="AZ63" s="16" t="s">
        <v>4257</v>
      </c>
      <c r="BA63" s="20">
        <v>0.98587749999999996</v>
      </c>
      <c r="BB63" s="16" t="s">
        <v>4256</v>
      </c>
      <c r="BC63" s="15">
        <v>1337</v>
      </c>
      <c r="BD63" s="16" t="s">
        <v>4257</v>
      </c>
      <c r="BE63" s="20">
        <v>1.0278290000000001</v>
      </c>
      <c r="BF63" s="16" t="s">
        <v>4258</v>
      </c>
      <c r="BG63" s="15">
        <v>13608</v>
      </c>
      <c r="BH63" s="16" t="s">
        <v>4259</v>
      </c>
      <c r="BI63" s="20">
        <v>1.0418510000000001</v>
      </c>
      <c r="BJ63" s="16" t="s">
        <v>4258</v>
      </c>
      <c r="BK63" s="15">
        <v>230</v>
      </c>
      <c r="BL63" s="16" t="s">
        <v>4259</v>
      </c>
      <c r="BM63" s="20">
        <v>1.0460769999999999</v>
      </c>
      <c r="BN63" s="16" t="s">
        <v>4258</v>
      </c>
      <c r="BO63" s="15">
        <v>3977</v>
      </c>
      <c r="BP63" s="16" t="s">
        <v>4259</v>
      </c>
      <c r="BQ63" s="20">
        <v>1.0210349999999999</v>
      </c>
      <c r="BR63" s="16" t="s">
        <v>4258</v>
      </c>
      <c r="BS63" s="15">
        <v>1361</v>
      </c>
      <c r="BT63" s="16" t="s">
        <v>4259</v>
      </c>
      <c r="BU63" s="20">
        <v>1.042224</v>
      </c>
      <c r="BV63" s="16" t="s">
        <v>4260</v>
      </c>
      <c r="BW63" s="15">
        <v>13908</v>
      </c>
      <c r="BX63" s="16" t="s">
        <v>4261</v>
      </c>
      <c r="BY63" s="20">
        <v>1.1002970000000001</v>
      </c>
      <c r="BZ63" s="16" t="s">
        <v>4260</v>
      </c>
      <c r="CA63" s="15">
        <v>223</v>
      </c>
      <c r="CB63" s="16" t="s">
        <v>4261</v>
      </c>
      <c r="CC63" s="20">
        <v>1.1182099999999999</v>
      </c>
      <c r="CD63" s="16" t="s">
        <v>4260</v>
      </c>
      <c r="CE63" s="15">
        <v>3465</v>
      </c>
      <c r="CF63" s="16" t="s">
        <v>4261</v>
      </c>
      <c r="CG63" s="20">
        <v>1.2078150000000001</v>
      </c>
      <c r="CH63" s="16" t="s">
        <v>4260</v>
      </c>
      <c r="CI63" s="15">
        <v>1187</v>
      </c>
      <c r="CJ63" s="16" t="s">
        <v>4261</v>
      </c>
      <c r="CK63" s="20">
        <v>1.102609</v>
      </c>
      <c r="CL63" s="16" t="s">
        <v>4932</v>
      </c>
      <c r="CM63" s="15">
        <f>SUM(A2L356C10)/A2L356C1</f>
        <v>21070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70335</v>
      </c>
      <c r="T64" s="16" t="s">
        <v>4253</v>
      </c>
      <c r="U64" s="20">
        <v>1</v>
      </c>
      <c r="V64" s="16" t="s">
        <v>4252</v>
      </c>
      <c r="W64" s="15">
        <v>70335</v>
      </c>
      <c r="X64" s="16" t="s">
        <v>4252</v>
      </c>
      <c r="Y64" s="15">
        <v>72994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73331</v>
      </c>
      <c r="AN64" s="16" t="s">
        <v>4255</v>
      </c>
      <c r="AO64" s="20">
        <v>1.024872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62342</v>
      </c>
      <c r="BD64" s="16" t="s">
        <v>4257</v>
      </c>
      <c r="BE64" s="20">
        <v>1.0278290000000001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61832</v>
      </c>
      <c r="BT64" s="16" t="s">
        <v>4259</v>
      </c>
      <c r="BU64" s="20">
        <v>1.042224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53152</v>
      </c>
      <c r="CJ64" s="16" t="s">
        <v>4261</v>
      </c>
      <c r="CK64" s="20">
        <v>1.102609</v>
      </c>
      <c r="CL64" s="16" t="s">
        <v>4933</v>
      </c>
      <c r="CM64" s="15">
        <f>SUM(A2L357C10)/A2L357C1</f>
        <v>70335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3838</v>
      </c>
      <c r="T65" s="16" t="s">
        <v>4253</v>
      </c>
      <c r="U65" s="20">
        <v>1</v>
      </c>
      <c r="V65" s="16" t="s">
        <v>4252</v>
      </c>
      <c r="W65" s="15">
        <v>3838</v>
      </c>
      <c r="X65" s="16" t="s">
        <v>4252</v>
      </c>
      <c r="Y65" s="15">
        <v>3838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2429</v>
      </c>
      <c r="AN65" s="16" t="s">
        <v>4255</v>
      </c>
      <c r="AO65" s="20">
        <v>1.024872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3105</v>
      </c>
      <c r="BD65" s="16" t="s">
        <v>4257</v>
      </c>
      <c r="BE65" s="20">
        <v>1.0278290000000001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3394</v>
      </c>
      <c r="BT65" s="16" t="s">
        <v>4259</v>
      </c>
      <c r="BU65" s="20">
        <v>1.042224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4037</v>
      </c>
      <c r="CJ65" s="16" t="s">
        <v>4261</v>
      </c>
      <c r="CK65" s="20">
        <v>1.102609</v>
      </c>
      <c r="CL65" s="16" t="s">
        <v>4934</v>
      </c>
      <c r="CM65" s="15">
        <f>SUM(A2L358C10)/A2L358C1</f>
        <v>3838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192</v>
      </c>
      <c r="P66" s="16" t="s">
        <v>4253</v>
      </c>
      <c r="Q66" s="20">
        <v>1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192</v>
      </c>
      <c r="X66" s="16" t="s">
        <v>4252</v>
      </c>
      <c r="Y66" s="15">
        <v>192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528</v>
      </c>
      <c r="AZ66" s="16" t="s">
        <v>4257</v>
      </c>
      <c r="BA66" s="20">
        <v>0.98587749999999996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1061</v>
      </c>
      <c r="CF66" s="16" t="s">
        <v>4261</v>
      </c>
      <c r="CG66" s="20">
        <v>1.2078150000000001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192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606</v>
      </c>
      <c r="AJ67" s="16" t="s">
        <v>4255</v>
      </c>
      <c r="AK67" s="20">
        <v>1.004365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1000</v>
      </c>
      <c r="AZ67" s="16" t="s">
        <v>4257</v>
      </c>
      <c r="BA67" s="20">
        <v>0.98587749999999996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73</v>
      </c>
      <c r="BP67" s="16" t="s">
        <v>4259</v>
      </c>
      <c r="BQ67" s="20">
        <v>1.0210349999999999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2508</v>
      </c>
      <c r="H68" s="16" t="s">
        <v>4253</v>
      </c>
      <c r="I68" s="20">
        <v>1</v>
      </c>
      <c r="J68" s="16" t="s">
        <v>4252</v>
      </c>
      <c r="K68" s="15">
        <v>26</v>
      </c>
      <c r="L68" s="16" t="s">
        <v>4253</v>
      </c>
      <c r="M68" s="20">
        <v>1</v>
      </c>
      <c r="N68" s="16" t="s">
        <v>4252</v>
      </c>
      <c r="O68" s="15">
        <v>282</v>
      </c>
      <c r="P68" s="16" t="s">
        <v>4253</v>
      </c>
      <c r="Q68" s="20">
        <v>1</v>
      </c>
      <c r="R68" s="16" t="s">
        <v>4252</v>
      </c>
      <c r="S68" s="15">
        <v>196</v>
      </c>
      <c r="T68" s="16" t="s">
        <v>4253</v>
      </c>
      <c r="U68" s="20">
        <v>1</v>
      </c>
      <c r="V68" s="16" t="s">
        <v>4252</v>
      </c>
      <c r="W68" s="15">
        <v>3012</v>
      </c>
      <c r="X68" s="16" t="s">
        <v>4252</v>
      </c>
      <c r="Y68" s="15">
        <v>3012</v>
      </c>
      <c r="Z68" s="16" t="s">
        <v>4254</v>
      </c>
      <c r="AA68" s="15">
        <v>2064</v>
      </c>
      <c r="AB68" s="16" t="s">
        <v>4255</v>
      </c>
      <c r="AC68" s="20">
        <v>1.024535</v>
      </c>
      <c r="AD68" s="16" t="s">
        <v>4254</v>
      </c>
      <c r="AE68" s="15">
        <v>3</v>
      </c>
      <c r="AF68" s="16" t="s">
        <v>4255</v>
      </c>
      <c r="AG68" s="20">
        <v>1.0282089999999999</v>
      </c>
      <c r="AH68" s="16" t="s">
        <v>4254</v>
      </c>
      <c r="AI68" s="15">
        <v>305</v>
      </c>
      <c r="AJ68" s="16" t="s">
        <v>4255</v>
      </c>
      <c r="AK68" s="20">
        <v>1.004365</v>
      </c>
      <c r="AL68" s="16" t="s">
        <v>4254</v>
      </c>
      <c r="AM68" s="15">
        <v>170</v>
      </c>
      <c r="AN68" s="16" t="s">
        <v>4255</v>
      </c>
      <c r="AO68" s="20">
        <v>1.024872</v>
      </c>
      <c r="AP68" s="16" t="s">
        <v>4256</v>
      </c>
      <c r="AQ68" s="15">
        <v>1824</v>
      </c>
      <c r="AR68" s="16" t="s">
        <v>4257</v>
      </c>
      <c r="AS68" s="20">
        <v>1.033739</v>
      </c>
      <c r="AT68" s="16" t="s">
        <v>4256</v>
      </c>
      <c r="AU68" s="15">
        <v>3</v>
      </c>
      <c r="AV68" s="16" t="s">
        <v>4257</v>
      </c>
      <c r="AW68" s="20">
        <v>0.99499119999999996</v>
      </c>
      <c r="AX68" s="16" t="s">
        <v>4256</v>
      </c>
      <c r="AY68" s="15">
        <v>399</v>
      </c>
      <c r="AZ68" s="16" t="s">
        <v>4257</v>
      </c>
      <c r="BA68" s="20">
        <v>0.98587749999999996</v>
      </c>
      <c r="BB68" s="16" t="s">
        <v>4256</v>
      </c>
      <c r="BC68" s="15">
        <v>147</v>
      </c>
      <c r="BD68" s="16" t="s">
        <v>4257</v>
      </c>
      <c r="BE68" s="20">
        <v>1.0278290000000001</v>
      </c>
      <c r="BF68" s="16" t="s">
        <v>4258</v>
      </c>
      <c r="BG68" s="15">
        <v>1742</v>
      </c>
      <c r="BH68" s="16" t="s">
        <v>4259</v>
      </c>
      <c r="BI68" s="20">
        <v>1.0418510000000001</v>
      </c>
      <c r="BJ68" s="16" t="s">
        <v>4258</v>
      </c>
      <c r="BK68" s="15">
        <v>2</v>
      </c>
      <c r="BL68" s="16" t="s">
        <v>4259</v>
      </c>
      <c r="BM68" s="20">
        <v>1.0460769999999999</v>
      </c>
      <c r="BN68" s="16" t="s">
        <v>4258</v>
      </c>
      <c r="BO68" s="15">
        <v>1</v>
      </c>
      <c r="BP68" s="16" t="s">
        <v>4259</v>
      </c>
      <c r="BQ68" s="20">
        <v>1.0210349999999999</v>
      </c>
      <c r="BR68" s="16" t="s">
        <v>4258</v>
      </c>
      <c r="BS68" s="15">
        <v>141</v>
      </c>
      <c r="BT68" s="16" t="s">
        <v>4259</v>
      </c>
      <c r="BU68" s="20">
        <v>1.042224</v>
      </c>
      <c r="BV68" s="16" t="s">
        <v>4260</v>
      </c>
      <c r="BW68" s="15">
        <v>1686</v>
      </c>
      <c r="BX68" s="16" t="s">
        <v>4261</v>
      </c>
      <c r="BY68" s="20">
        <v>1.1002970000000001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91</v>
      </c>
      <c r="CJ68" s="16" t="s">
        <v>4261</v>
      </c>
      <c r="CK68" s="20">
        <v>1.102609</v>
      </c>
      <c r="CL68" s="16" t="s">
        <v>4937</v>
      </c>
      <c r="CM68" s="15">
        <f>SUM(A2L361C10)/A2L361C1</f>
        <v>3012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217572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12224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23438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180116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433350</v>
      </c>
      <c r="X69" s="16" t="s">
        <v>4943</v>
      </c>
      <c r="Y69" s="15">
        <f>SUM(A2L353C11:A2L361C11)-2*SUM(A2L360C11)</f>
        <v>445187</v>
      </c>
      <c r="Z69" s="16" t="s">
        <v>4944</v>
      </c>
      <c r="AA69" s="15">
        <f>SUM(A2L353C12:A2L361C12)-2*SUM(A2L360C12)</f>
        <v>203596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11829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21843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157451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209676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9832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22715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154021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190362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11830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20016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160896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185921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8307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20126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147116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433350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2281876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3493386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896838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1284449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7956549</v>
      </c>
      <c r="X70" s="16" t="s">
        <v>4966</v>
      </c>
      <c r="Y70" s="15">
        <f>SUM(A2L319C11,A2L335C11,A2L341C11,A2L352C11,A2L362C11)</f>
        <v>8068887</v>
      </c>
      <c r="Z70" s="16" t="s">
        <v>4967</v>
      </c>
      <c r="AA70" s="15">
        <f>SUM(A2L319C12,A2L335C12,A2L341C12,A2L352C12,A2L362C12)</f>
        <v>2108650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3490211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816038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1242023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2063464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3553176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725484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1209839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2017375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3534944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622593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1229433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1899485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2467624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533442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1034392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7956549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53888</v>
      </c>
      <c r="H8" s="16" t="s">
        <v>4253</v>
      </c>
      <c r="I8" s="20">
        <v>1</v>
      </c>
      <c r="J8" s="16" t="s">
        <v>4252</v>
      </c>
      <c r="K8" s="15">
        <v>7796</v>
      </c>
      <c r="L8" s="16" t="s">
        <v>4253</v>
      </c>
      <c r="M8" s="20">
        <v>1</v>
      </c>
      <c r="N8" s="16" t="s">
        <v>4252</v>
      </c>
      <c r="O8" s="15">
        <v>36947</v>
      </c>
      <c r="P8" s="16" t="s">
        <v>4253</v>
      </c>
      <c r="Q8" s="20">
        <v>1</v>
      </c>
      <c r="R8" s="16" t="s">
        <v>4252</v>
      </c>
      <c r="S8" s="15">
        <v>28651</v>
      </c>
      <c r="T8" s="16" t="s">
        <v>4253</v>
      </c>
      <c r="U8" s="20">
        <v>1</v>
      </c>
      <c r="V8" s="16" t="s">
        <v>4252</v>
      </c>
      <c r="W8" s="15">
        <v>127282</v>
      </c>
      <c r="X8" s="16" t="s">
        <v>4252</v>
      </c>
      <c r="Y8" s="15">
        <v>127445</v>
      </c>
      <c r="Z8" s="16" t="s">
        <v>4254</v>
      </c>
      <c r="AA8" s="15">
        <v>52235</v>
      </c>
      <c r="AB8" s="16" t="s">
        <v>4255</v>
      </c>
      <c r="AC8" s="20">
        <v>1.024535</v>
      </c>
      <c r="AD8" s="16" t="s">
        <v>4254</v>
      </c>
      <c r="AE8" s="15">
        <v>6216</v>
      </c>
      <c r="AF8" s="16" t="s">
        <v>4255</v>
      </c>
      <c r="AG8" s="20">
        <v>1.0282089999999999</v>
      </c>
      <c r="AH8" s="16" t="s">
        <v>4254</v>
      </c>
      <c r="AI8" s="15">
        <v>25636</v>
      </c>
      <c r="AJ8" s="16" t="s">
        <v>4255</v>
      </c>
      <c r="AK8" s="20">
        <v>1.004365</v>
      </c>
      <c r="AL8" s="16" t="s">
        <v>4254</v>
      </c>
      <c r="AM8" s="15">
        <v>17487</v>
      </c>
      <c r="AN8" s="16" t="s">
        <v>4255</v>
      </c>
      <c r="AO8" s="20">
        <v>1.024872</v>
      </c>
      <c r="AP8" s="16" t="s">
        <v>4256</v>
      </c>
      <c r="AQ8" s="15">
        <v>49981</v>
      </c>
      <c r="AR8" s="16" t="s">
        <v>4257</v>
      </c>
      <c r="AS8" s="20">
        <v>1.033739</v>
      </c>
      <c r="AT8" s="16" t="s">
        <v>4256</v>
      </c>
      <c r="AU8" s="15">
        <v>4379</v>
      </c>
      <c r="AV8" s="16" t="s">
        <v>4257</v>
      </c>
      <c r="AW8" s="20">
        <v>0.99499119999999996</v>
      </c>
      <c r="AX8" s="16" t="s">
        <v>4256</v>
      </c>
      <c r="AY8" s="15">
        <v>23810</v>
      </c>
      <c r="AZ8" s="16" t="s">
        <v>4257</v>
      </c>
      <c r="BA8" s="20">
        <v>0.98587749999999996</v>
      </c>
      <c r="BB8" s="16" t="s">
        <v>4256</v>
      </c>
      <c r="BC8" s="15">
        <v>24895</v>
      </c>
      <c r="BD8" s="16" t="s">
        <v>4257</v>
      </c>
      <c r="BE8" s="20">
        <v>1.0278290000000001</v>
      </c>
      <c r="BF8" s="16" t="s">
        <v>4258</v>
      </c>
      <c r="BG8" s="15">
        <v>43823</v>
      </c>
      <c r="BH8" s="16" t="s">
        <v>4259</v>
      </c>
      <c r="BI8" s="20">
        <v>1.0418510000000001</v>
      </c>
      <c r="BJ8" s="16" t="s">
        <v>4258</v>
      </c>
      <c r="BK8" s="15">
        <v>5148</v>
      </c>
      <c r="BL8" s="16" t="s">
        <v>4259</v>
      </c>
      <c r="BM8" s="20">
        <v>1.0460769999999999</v>
      </c>
      <c r="BN8" s="16" t="s">
        <v>4258</v>
      </c>
      <c r="BO8" s="15">
        <v>22312</v>
      </c>
      <c r="BP8" s="16" t="s">
        <v>4259</v>
      </c>
      <c r="BQ8" s="20">
        <v>1.0210349999999999</v>
      </c>
      <c r="BR8" s="16" t="s">
        <v>4258</v>
      </c>
      <c r="BS8" s="15">
        <v>22343</v>
      </c>
      <c r="BT8" s="16" t="s">
        <v>4259</v>
      </c>
      <c r="BU8" s="20">
        <v>1.042224</v>
      </c>
      <c r="BV8" s="16" t="s">
        <v>4260</v>
      </c>
      <c r="BW8" s="15">
        <v>42605</v>
      </c>
      <c r="BX8" s="16" t="s">
        <v>4261</v>
      </c>
      <c r="BY8" s="20">
        <v>1.1002970000000001</v>
      </c>
      <c r="BZ8" s="16" t="s">
        <v>4260</v>
      </c>
      <c r="CA8" s="15">
        <v>2096</v>
      </c>
      <c r="CB8" s="16" t="s">
        <v>4261</v>
      </c>
      <c r="CC8" s="20">
        <v>1.1182099999999999</v>
      </c>
      <c r="CD8" s="16" t="s">
        <v>4260</v>
      </c>
      <c r="CE8" s="15">
        <v>27016</v>
      </c>
      <c r="CF8" s="16" t="s">
        <v>4261</v>
      </c>
      <c r="CG8" s="20">
        <v>1.2078150000000001</v>
      </c>
      <c r="CH8" s="16" t="s">
        <v>4260</v>
      </c>
      <c r="CI8" s="15">
        <v>22280</v>
      </c>
      <c r="CJ8" s="16" t="s">
        <v>4261</v>
      </c>
      <c r="CK8" s="20">
        <v>1.102609</v>
      </c>
      <c r="CL8" s="16" t="s">
        <v>5056</v>
      </c>
      <c r="CM8" s="15">
        <f>SUM(A2L401C10)/A2L401C1</f>
        <v>127282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30638</v>
      </c>
      <c r="H9" s="16" t="s">
        <v>4253</v>
      </c>
      <c r="I9" s="20">
        <v>1</v>
      </c>
      <c r="J9" s="16" t="s">
        <v>4252</v>
      </c>
      <c r="K9" s="15">
        <v>91</v>
      </c>
      <c r="L9" s="16" t="s">
        <v>4253</v>
      </c>
      <c r="M9" s="20">
        <v>1</v>
      </c>
      <c r="N9" s="16" t="s">
        <v>4252</v>
      </c>
      <c r="O9" s="15">
        <v>11755</v>
      </c>
      <c r="P9" s="16" t="s">
        <v>4253</v>
      </c>
      <c r="Q9" s="20">
        <v>1</v>
      </c>
      <c r="R9" s="16" t="s">
        <v>4252</v>
      </c>
      <c r="S9" s="15">
        <v>4450</v>
      </c>
      <c r="T9" s="16" t="s">
        <v>4253</v>
      </c>
      <c r="U9" s="20">
        <v>1</v>
      </c>
      <c r="V9" s="16" t="s">
        <v>4252</v>
      </c>
      <c r="W9" s="15">
        <v>46934</v>
      </c>
      <c r="X9" s="16" t="s">
        <v>4252</v>
      </c>
      <c r="Y9" s="15">
        <v>47142</v>
      </c>
      <c r="Z9" s="16" t="s">
        <v>4254</v>
      </c>
      <c r="AA9" s="15">
        <v>29729</v>
      </c>
      <c r="AB9" s="16" t="s">
        <v>4255</v>
      </c>
      <c r="AC9" s="20">
        <v>1.024535</v>
      </c>
      <c r="AD9" s="16" t="s">
        <v>4254</v>
      </c>
      <c r="AE9" s="15">
        <v>108</v>
      </c>
      <c r="AF9" s="16" t="s">
        <v>4255</v>
      </c>
      <c r="AG9" s="20">
        <v>1.0282089999999999</v>
      </c>
      <c r="AH9" s="16" t="s">
        <v>4254</v>
      </c>
      <c r="AI9" s="15">
        <v>11489</v>
      </c>
      <c r="AJ9" s="16" t="s">
        <v>4255</v>
      </c>
      <c r="AK9" s="20">
        <v>1.004365</v>
      </c>
      <c r="AL9" s="16" t="s">
        <v>4254</v>
      </c>
      <c r="AM9" s="15">
        <v>1827</v>
      </c>
      <c r="AN9" s="16" t="s">
        <v>4255</v>
      </c>
      <c r="AO9" s="20">
        <v>1.024872</v>
      </c>
      <c r="AP9" s="16" t="s">
        <v>4256</v>
      </c>
      <c r="AQ9" s="15">
        <v>29014</v>
      </c>
      <c r="AR9" s="16" t="s">
        <v>4257</v>
      </c>
      <c r="AS9" s="20">
        <v>1.033739</v>
      </c>
      <c r="AT9" s="16" t="s">
        <v>4256</v>
      </c>
      <c r="AU9" s="15">
        <v>100</v>
      </c>
      <c r="AV9" s="16" t="s">
        <v>4257</v>
      </c>
      <c r="AW9" s="20">
        <v>0.99499119999999996</v>
      </c>
      <c r="AX9" s="16" t="s">
        <v>4256</v>
      </c>
      <c r="AY9" s="15">
        <v>13082</v>
      </c>
      <c r="AZ9" s="16" t="s">
        <v>4257</v>
      </c>
      <c r="BA9" s="20">
        <v>0.98587749999999996</v>
      </c>
      <c r="BB9" s="16" t="s">
        <v>4256</v>
      </c>
      <c r="BC9" s="15">
        <v>1685</v>
      </c>
      <c r="BD9" s="16" t="s">
        <v>4257</v>
      </c>
      <c r="BE9" s="20">
        <v>1.0278290000000001</v>
      </c>
      <c r="BF9" s="16" t="s">
        <v>4258</v>
      </c>
      <c r="BG9" s="15">
        <v>34566</v>
      </c>
      <c r="BH9" s="16" t="s">
        <v>4259</v>
      </c>
      <c r="BI9" s="20">
        <v>1.0418510000000001</v>
      </c>
      <c r="BJ9" s="16" t="s">
        <v>4258</v>
      </c>
      <c r="BK9" s="15">
        <v>114</v>
      </c>
      <c r="BL9" s="16" t="s">
        <v>4259</v>
      </c>
      <c r="BM9" s="20">
        <v>1.0460769999999999</v>
      </c>
      <c r="BN9" s="16" t="s">
        <v>4258</v>
      </c>
      <c r="BO9" s="15">
        <v>14059</v>
      </c>
      <c r="BP9" s="16" t="s">
        <v>4259</v>
      </c>
      <c r="BQ9" s="20">
        <v>1.0210349999999999</v>
      </c>
      <c r="BR9" s="16" t="s">
        <v>4258</v>
      </c>
      <c r="BS9" s="15">
        <v>1766</v>
      </c>
      <c r="BT9" s="16" t="s">
        <v>4259</v>
      </c>
      <c r="BU9" s="20">
        <v>1.042224</v>
      </c>
      <c r="BV9" s="16" t="s">
        <v>4260</v>
      </c>
      <c r="BW9" s="15">
        <v>34181</v>
      </c>
      <c r="BX9" s="16" t="s">
        <v>4261</v>
      </c>
      <c r="BY9" s="20">
        <v>1.1002970000000001</v>
      </c>
      <c r="BZ9" s="16" t="s">
        <v>4260</v>
      </c>
      <c r="CA9" s="15">
        <v>92</v>
      </c>
      <c r="CB9" s="16" t="s">
        <v>4261</v>
      </c>
      <c r="CC9" s="20">
        <v>1.1182099999999999</v>
      </c>
      <c r="CD9" s="16" t="s">
        <v>4260</v>
      </c>
      <c r="CE9" s="15">
        <v>10006</v>
      </c>
      <c r="CF9" s="16" t="s">
        <v>4261</v>
      </c>
      <c r="CG9" s="20">
        <v>1.2078150000000001</v>
      </c>
      <c r="CH9" s="16" t="s">
        <v>4260</v>
      </c>
      <c r="CI9" s="15">
        <v>1346</v>
      </c>
      <c r="CJ9" s="16" t="s">
        <v>4261</v>
      </c>
      <c r="CK9" s="20">
        <v>1.102609</v>
      </c>
      <c r="CL9" s="16" t="s">
        <v>5057</v>
      </c>
      <c r="CM9" s="15">
        <f>SUM(A2L402C10)/A2L402C1</f>
        <v>46934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64150</v>
      </c>
      <c r="H10" s="16" t="s">
        <v>4253</v>
      </c>
      <c r="I10" s="20">
        <v>1</v>
      </c>
      <c r="J10" s="16" t="s">
        <v>4252</v>
      </c>
      <c r="K10" s="15">
        <v>2699</v>
      </c>
      <c r="L10" s="16" t="s">
        <v>4253</v>
      </c>
      <c r="M10" s="20">
        <v>1</v>
      </c>
      <c r="N10" s="16" t="s">
        <v>4252</v>
      </c>
      <c r="O10" s="15">
        <v>11045</v>
      </c>
      <c r="P10" s="16" t="s">
        <v>4253</v>
      </c>
      <c r="Q10" s="20">
        <v>1</v>
      </c>
      <c r="R10" s="16" t="s">
        <v>4252</v>
      </c>
      <c r="S10" s="15">
        <v>3388</v>
      </c>
      <c r="T10" s="16" t="s">
        <v>4253</v>
      </c>
      <c r="U10" s="20">
        <v>1</v>
      </c>
      <c r="V10" s="16" t="s">
        <v>4252</v>
      </c>
      <c r="W10" s="15">
        <v>81282</v>
      </c>
      <c r="X10" s="16" t="s">
        <v>4252</v>
      </c>
      <c r="Y10" s="15">
        <v>81757</v>
      </c>
      <c r="Z10" s="16" t="s">
        <v>4254</v>
      </c>
      <c r="AA10" s="15">
        <v>54147</v>
      </c>
      <c r="AB10" s="16" t="s">
        <v>4255</v>
      </c>
      <c r="AC10" s="20">
        <v>1.024535</v>
      </c>
      <c r="AD10" s="16" t="s">
        <v>4254</v>
      </c>
      <c r="AE10" s="15">
        <v>3301</v>
      </c>
      <c r="AF10" s="16" t="s">
        <v>4255</v>
      </c>
      <c r="AG10" s="20">
        <v>1.0282089999999999</v>
      </c>
      <c r="AH10" s="16" t="s">
        <v>4254</v>
      </c>
      <c r="AI10" s="15">
        <v>7854</v>
      </c>
      <c r="AJ10" s="16" t="s">
        <v>4255</v>
      </c>
      <c r="AK10" s="20">
        <v>1.004365</v>
      </c>
      <c r="AL10" s="16" t="s">
        <v>4254</v>
      </c>
      <c r="AM10" s="15">
        <v>2575</v>
      </c>
      <c r="AN10" s="16" t="s">
        <v>4255</v>
      </c>
      <c r="AO10" s="20">
        <v>1.024872</v>
      </c>
      <c r="AP10" s="16" t="s">
        <v>4256</v>
      </c>
      <c r="AQ10" s="15">
        <v>52219</v>
      </c>
      <c r="AR10" s="16" t="s">
        <v>4257</v>
      </c>
      <c r="AS10" s="20">
        <v>1.033739</v>
      </c>
      <c r="AT10" s="16" t="s">
        <v>4256</v>
      </c>
      <c r="AU10" s="15">
        <v>453</v>
      </c>
      <c r="AV10" s="16" t="s">
        <v>4257</v>
      </c>
      <c r="AW10" s="20">
        <v>0.99499119999999996</v>
      </c>
      <c r="AX10" s="16" t="s">
        <v>4256</v>
      </c>
      <c r="AY10" s="15">
        <v>10264</v>
      </c>
      <c r="AZ10" s="16" t="s">
        <v>4257</v>
      </c>
      <c r="BA10" s="20">
        <v>0.98587749999999996</v>
      </c>
      <c r="BB10" s="16" t="s">
        <v>4256</v>
      </c>
      <c r="BC10" s="15">
        <v>2644</v>
      </c>
      <c r="BD10" s="16" t="s">
        <v>4257</v>
      </c>
      <c r="BE10" s="20">
        <v>1.0278290000000001</v>
      </c>
      <c r="BF10" s="16" t="s">
        <v>4258</v>
      </c>
      <c r="BG10" s="15">
        <v>49576</v>
      </c>
      <c r="BH10" s="16" t="s">
        <v>4259</v>
      </c>
      <c r="BI10" s="20">
        <v>1.0418510000000001</v>
      </c>
      <c r="BJ10" s="16" t="s">
        <v>4258</v>
      </c>
      <c r="BK10" s="15">
        <v>661</v>
      </c>
      <c r="BL10" s="16" t="s">
        <v>4259</v>
      </c>
      <c r="BM10" s="20">
        <v>1.0460769999999999</v>
      </c>
      <c r="BN10" s="16" t="s">
        <v>4258</v>
      </c>
      <c r="BO10" s="15">
        <v>9391</v>
      </c>
      <c r="BP10" s="16" t="s">
        <v>4259</v>
      </c>
      <c r="BQ10" s="20">
        <v>1.0210349999999999</v>
      </c>
      <c r="BR10" s="16" t="s">
        <v>4258</v>
      </c>
      <c r="BS10" s="15">
        <v>2559</v>
      </c>
      <c r="BT10" s="16" t="s">
        <v>4259</v>
      </c>
      <c r="BU10" s="20">
        <v>1.042224</v>
      </c>
      <c r="BV10" s="16" t="s">
        <v>4260</v>
      </c>
      <c r="BW10" s="15">
        <v>46605</v>
      </c>
      <c r="BX10" s="16" t="s">
        <v>4261</v>
      </c>
      <c r="BY10" s="20">
        <v>1.1002970000000001</v>
      </c>
      <c r="BZ10" s="16" t="s">
        <v>4260</v>
      </c>
      <c r="CA10" s="15">
        <v>759</v>
      </c>
      <c r="CB10" s="16" t="s">
        <v>4261</v>
      </c>
      <c r="CC10" s="20">
        <v>1.1182099999999999</v>
      </c>
      <c r="CD10" s="16" t="s">
        <v>4260</v>
      </c>
      <c r="CE10" s="15">
        <v>13137</v>
      </c>
      <c r="CF10" s="16" t="s">
        <v>4261</v>
      </c>
      <c r="CG10" s="20">
        <v>1.2078150000000001</v>
      </c>
      <c r="CH10" s="16" t="s">
        <v>4260</v>
      </c>
      <c r="CI10" s="15">
        <v>1884</v>
      </c>
      <c r="CJ10" s="16" t="s">
        <v>4261</v>
      </c>
      <c r="CK10" s="20">
        <v>1.102609</v>
      </c>
      <c r="CL10" s="16" t="s">
        <v>5058</v>
      </c>
      <c r="CM10" s="15">
        <f>SUM(A2L403C10)/A2L403C1</f>
        <v>81282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55405</v>
      </c>
      <c r="H11" s="16" t="s">
        <v>4253</v>
      </c>
      <c r="I11" s="20">
        <v>1</v>
      </c>
      <c r="J11" s="16" t="s">
        <v>4252</v>
      </c>
      <c r="K11" s="15">
        <v>2409</v>
      </c>
      <c r="L11" s="16" t="s">
        <v>4253</v>
      </c>
      <c r="M11" s="20">
        <v>1</v>
      </c>
      <c r="N11" s="16" t="s">
        <v>4252</v>
      </c>
      <c r="O11" s="15">
        <v>30030</v>
      </c>
      <c r="P11" s="16" t="s">
        <v>4253</v>
      </c>
      <c r="Q11" s="20">
        <v>1</v>
      </c>
      <c r="R11" s="16" t="s">
        <v>4252</v>
      </c>
      <c r="S11" s="15">
        <v>9147</v>
      </c>
      <c r="T11" s="16" t="s">
        <v>4253</v>
      </c>
      <c r="U11" s="20">
        <v>1</v>
      </c>
      <c r="V11" s="16" t="s">
        <v>4252</v>
      </c>
      <c r="W11" s="15">
        <v>96991</v>
      </c>
      <c r="X11" s="16" t="s">
        <v>4252</v>
      </c>
      <c r="Y11" s="15">
        <v>97031</v>
      </c>
      <c r="Z11" s="16" t="s">
        <v>4254</v>
      </c>
      <c r="AA11" s="15">
        <v>52748</v>
      </c>
      <c r="AB11" s="16" t="s">
        <v>4255</v>
      </c>
      <c r="AC11" s="20">
        <v>1.024535</v>
      </c>
      <c r="AD11" s="16" t="s">
        <v>4254</v>
      </c>
      <c r="AE11" s="15">
        <v>2380</v>
      </c>
      <c r="AF11" s="16" t="s">
        <v>4255</v>
      </c>
      <c r="AG11" s="20">
        <v>1.0282089999999999</v>
      </c>
      <c r="AH11" s="16" t="s">
        <v>4254</v>
      </c>
      <c r="AI11" s="15">
        <v>31254</v>
      </c>
      <c r="AJ11" s="16" t="s">
        <v>4255</v>
      </c>
      <c r="AK11" s="20">
        <v>1.004365</v>
      </c>
      <c r="AL11" s="16" t="s">
        <v>4254</v>
      </c>
      <c r="AM11" s="15">
        <v>8929</v>
      </c>
      <c r="AN11" s="16" t="s">
        <v>4255</v>
      </c>
      <c r="AO11" s="20">
        <v>1.024872</v>
      </c>
      <c r="AP11" s="16" t="s">
        <v>4256</v>
      </c>
      <c r="AQ11" s="15">
        <v>52270</v>
      </c>
      <c r="AR11" s="16" t="s">
        <v>4257</v>
      </c>
      <c r="AS11" s="20">
        <v>1.033739</v>
      </c>
      <c r="AT11" s="16" t="s">
        <v>4256</v>
      </c>
      <c r="AU11" s="15">
        <v>797</v>
      </c>
      <c r="AV11" s="16" t="s">
        <v>4257</v>
      </c>
      <c r="AW11" s="20">
        <v>0.99499119999999996</v>
      </c>
      <c r="AX11" s="16" t="s">
        <v>4256</v>
      </c>
      <c r="AY11" s="15">
        <v>25656</v>
      </c>
      <c r="AZ11" s="16" t="s">
        <v>4257</v>
      </c>
      <c r="BA11" s="20">
        <v>0.98587749999999996</v>
      </c>
      <c r="BB11" s="16" t="s">
        <v>4256</v>
      </c>
      <c r="BC11" s="15">
        <v>8784</v>
      </c>
      <c r="BD11" s="16" t="s">
        <v>4257</v>
      </c>
      <c r="BE11" s="20">
        <v>1.0278290000000001</v>
      </c>
      <c r="BF11" s="16" t="s">
        <v>4258</v>
      </c>
      <c r="BG11" s="15">
        <v>49101</v>
      </c>
      <c r="BH11" s="16" t="s">
        <v>4259</v>
      </c>
      <c r="BI11" s="20">
        <v>1.0418510000000001</v>
      </c>
      <c r="BJ11" s="16" t="s">
        <v>4258</v>
      </c>
      <c r="BK11" s="15">
        <v>1152</v>
      </c>
      <c r="BL11" s="16" t="s">
        <v>4259</v>
      </c>
      <c r="BM11" s="20">
        <v>1.0460769999999999</v>
      </c>
      <c r="BN11" s="16" t="s">
        <v>4258</v>
      </c>
      <c r="BO11" s="15">
        <v>29138</v>
      </c>
      <c r="BP11" s="16" t="s">
        <v>4259</v>
      </c>
      <c r="BQ11" s="20">
        <v>1.0210349999999999</v>
      </c>
      <c r="BR11" s="16" t="s">
        <v>4258</v>
      </c>
      <c r="BS11" s="15">
        <v>8317</v>
      </c>
      <c r="BT11" s="16" t="s">
        <v>4259</v>
      </c>
      <c r="BU11" s="20">
        <v>1.042224</v>
      </c>
      <c r="BV11" s="16" t="s">
        <v>4260</v>
      </c>
      <c r="BW11" s="15">
        <v>47254</v>
      </c>
      <c r="BX11" s="16" t="s">
        <v>4261</v>
      </c>
      <c r="BY11" s="20">
        <v>1.1002970000000001</v>
      </c>
      <c r="BZ11" s="16" t="s">
        <v>4260</v>
      </c>
      <c r="CA11" s="15">
        <v>726</v>
      </c>
      <c r="CB11" s="16" t="s">
        <v>4261</v>
      </c>
      <c r="CC11" s="20">
        <v>1.1182099999999999</v>
      </c>
      <c r="CD11" s="16" t="s">
        <v>4260</v>
      </c>
      <c r="CE11" s="15">
        <v>24684</v>
      </c>
      <c r="CF11" s="16" t="s">
        <v>4261</v>
      </c>
      <c r="CG11" s="20">
        <v>1.2078150000000001</v>
      </c>
      <c r="CH11" s="16" t="s">
        <v>4260</v>
      </c>
      <c r="CI11" s="15">
        <v>7612</v>
      </c>
      <c r="CJ11" s="16" t="s">
        <v>4261</v>
      </c>
      <c r="CK11" s="20">
        <v>1.102609</v>
      </c>
      <c r="CL11" s="16" t="s">
        <v>5059</v>
      </c>
      <c r="CM11" s="15">
        <f>SUM(A2L404C10)/A2L404C1</f>
        <v>96991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1672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1672</v>
      </c>
      <c r="X12" s="16" t="s">
        <v>4252</v>
      </c>
      <c r="Y12" s="15">
        <v>1672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583</v>
      </c>
      <c r="AJ12" s="16" t="s">
        <v>4255</v>
      </c>
      <c r="AK12" s="20">
        <v>1.004365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861</v>
      </c>
      <c r="AZ12" s="16" t="s">
        <v>4257</v>
      </c>
      <c r="BA12" s="20">
        <v>0.98587749999999996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949</v>
      </c>
      <c r="BP12" s="16" t="s">
        <v>4259</v>
      </c>
      <c r="BQ12" s="20">
        <v>1.0210349999999999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720</v>
      </c>
      <c r="CF12" s="16" t="s">
        <v>4261</v>
      </c>
      <c r="CG12" s="20">
        <v>1.2078150000000001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1672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4288</v>
      </c>
      <c r="H13" s="16" t="s">
        <v>4253</v>
      </c>
      <c r="I13" s="20">
        <v>1</v>
      </c>
      <c r="J13" s="16" t="s">
        <v>4252</v>
      </c>
      <c r="K13" s="15">
        <v>120</v>
      </c>
      <c r="L13" s="16" t="s">
        <v>4253</v>
      </c>
      <c r="M13" s="20">
        <v>1</v>
      </c>
      <c r="N13" s="16" t="s">
        <v>4252</v>
      </c>
      <c r="O13" s="15">
        <v>59</v>
      </c>
      <c r="P13" s="16" t="s">
        <v>4253</v>
      </c>
      <c r="Q13" s="20">
        <v>1</v>
      </c>
      <c r="R13" s="16" t="s">
        <v>4252</v>
      </c>
      <c r="S13" s="15">
        <v>311</v>
      </c>
      <c r="T13" s="16" t="s">
        <v>4253</v>
      </c>
      <c r="U13" s="20">
        <v>1</v>
      </c>
      <c r="V13" s="16" t="s">
        <v>4252</v>
      </c>
      <c r="W13" s="15">
        <v>4778</v>
      </c>
      <c r="X13" s="16" t="s">
        <v>4252</v>
      </c>
      <c r="Y13" s="15">
        <v>4778</v>
      </c>
      <c r="Z13" s="16" t="s">
        <v>4254</v>
      </c>
      <c r="AA13" s="15">
        <v>3979</v>
      </c>
      <c r="AB13" s="16" t="s">
        <v>4255</v>
      </c>
      <c r="AC13" s="20">
        <v>1.024535</v>
      </c>
      <c r="AD13" s="16" t="s">
        <v>4254</v>
      </c>
      <c r="AE13" s="15">
        <v>86</v>
      </c>
      <c r="AF13" s="16" t="s">
        <v>4255</v>
      </c>
      <c r="AG13" s="20">
        <v>1.0282089999999999</v>
      </c>
      <c r="AH13" s="16" t="s">
        <v>4254</v>
      </c>
      <c r="AI13" s="15">
        <v>66</v>
      </c>
      <c r="AJ13" s="16" t="s">
        <v>4255</v>
      </c>
      <c r="AK13" s="20">
        <v>1.004365</v>
      </c>
      <c r="AL13" s="16" t="s">
        <v>4254</v>
      </c>
      <c r="AM13" s="15">
        <v>314</v>
      </c>
      <c r="AN13" s="16" t="s">
        <v>4255</v>
      </c>
      <c r="AO13" s="20">
        <v>1.024872</v>
      </c>
      <c r="AP13" s="16" t="s">
        <v>4256</v>
      </c>
      <c r="AQ13" s="15">
        <v>2823</v>
      </c>
      <c r="AR13" s="16" t="s">
        <v>4257</v>
      </c>
      <c r="AS13" s="20">
        <v>1.033739</v>
      </c>
      <c r="AT13" s="16" t="s">
        <v>4256</v>
      </c>
      <c r="AU13" s="15">
        <v>52</v>
      </c>
      <c r="AV13" s="16" t="s">
        <v>4257</v>
      </c>
      <c r="AW13" s="20">
        <v>0.99499119999999996</v>
      </c>
      <c r="AX13" s="16" t="s">
        <v>4256</v>
      </c>
      <c r="AY13" s="15">
        <v>11</v>
      </c>
      <c r="AZ13" s="16" t="s">
        <v>4257</v>
      </c>
      <c r="BA13" s="20">
        <v>0.98587749999999996</v>
      </c>
      <c r="BB13" s="16" t="s">
        <v>4256</v>
      </c>
      <c r="BC13" s="15">
        <v>256</v>
      </c>
      <c r="BD13" s="16" t="s">
        <v>4257</v>
      </c>
      <c r="BE13" s="20">
        <v>1.0278290000000001</v>
      </c>
      <c r="BF13" s="16" t="s">
        <v>4258</v>
      </c>
      <c r="BG13" s="15">
        <v>5048</v>
      </c>
      <c r="BH13" s="16" t="s">
        <v>4259</v>
      </c>
      <c r="BI13" s="20">
        <v>1.0418510000000001</v>
      </c>
      <c r="BJ13" s="16" t="s">
        <v>4258</v>
      </c>
      <c r="BK13" s="15">
        <v>82</v>
      </c>
      <c r="BL13" s="16" t="s">
        <v>4259</v>
      </c>
      <c r="BM13" s="20">
        <v>1.0460769999999999</v>
      </c>
      <c r="BN13" s="16" t="s">
        <v>4258</v>
      </c>
      <c r="BO13" s="15">
        <v>16</v>
      </c>
      <c r="BP13" s="16" t="s">
        <v>4259</v>
      </c>
      <c r="BQ13" s="20">
        <v>1.0210349999999999</v>
      </c>
      <c r="BR13" s="16" t="s">
        <v>4258</v>
      </c>
      <c r="BS13" s="15">
        <v>545</v>
      </c>
      <c r="BT13" s="16" t="s">
        <v>4259</v>
      </c>
      <c r="BU13" s="20">
        <v>1.042224</v>
      </c>
      <c r="BV13" s="16" t="s">
        <v>4260</v>
      </c>
      <c r="BW13" s="15">
        <v>3362</v>
      </c>
      <c r="BX13" s="16" t="s">
        <v>4261</v>
      </c>
      <c r="BY13" s="20">
        <v>1.1002970000000001</v>
      </c>
      <c r="BZ13" s="16" t="s">
        <v>4260</v>
      </c>
      <c r="CA13" s="15">
        <v>32</v>
      </c>
      <c r="CB13" s="16" t="s">
        <v>4261</v>
      </c>
      <c r="CC13" s="20">
        <v>1.1182099999999999</v>
      </c>
      <c r="CD13" s="16" t="s">
        <v>4260</v>
      </c>
      <c r="CE13" s="15">
        <v>20</v>
      </c>
      <c r="CF13" s="16" t="s">
        <v>4261</v>
      </c>
      <c r="CG13" s="20">
        <v>1.2078150000000001</v>
      </c>
      <c r="CH13" s="16" t="s">
        <v>4260</v>
      </c>
      <c r="CI13" s="15">
        <v>227</v>
      </c>
      <c r="CJ13" s="16" t="s">
        <v>4261</v>
      </c>
      <c r="CK13" s="20">
        <v>1.102609</v>
      </c>
      <c r="CL13" s="16" t="s">
        <v>5061</v>
      </c>
      <c r="CM13" s="15">
        <f>SUM(A2L406C10)/A2L406C1</f>
        <v>4778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44616</v>
      </c>
      <c r="H14" s="16" t="s">
        <v>4253</v>
      </c>
      <c r="I14" s="20">
        <v>1</v>
      </c>
      <c r="J14" s="16" t="s">
        <v>4252</v>
      </c>
      <c r="K14" s="15">
        <v>2258</v>
      </c>
      <c r="L14" s="16" t="s">
        <v>4253</v>
      </c>
      <c r="M14" s="20">
        <v>1</v>
      </c>
      <c r="N14" s="16" t="s">
        <v>4252</v>
      </c>
      <c r="O14" s="15">
        <v>4115</v>
      </c>
      <c r="P14" s="16" t="s">
        <v>4253</v>
      </c>
      <c r="Q14" s="20">
        <v>1</v>
      </c>
      <c r="R14" s="16" t="s">
        <v>4252</v>
      </c>
      <c r="S14" s="15">
        <v>17449</v>
      </c>
      <c r="T14" s="16" t="s">
        <v>4253</v>
      </c>
      <c r="U14" s="20">
        <v>1</v>
      </c>
      <c r="V14" s="16" t="s">
        <v>4252</v>
      </c>
      <c r="W14" s="15">
        <v>68438</v>
      </c>
      <c r="X14" s="16" t="s">
        <v>4252</v>
      </c>
      <c r="Y14" s="15">
        <v>70218</v>
      </c>
      <c r="Z14" s="16" t="s">
        <v>4254</v>
      </c>
      <c r="AA14" s="15">
        <v>40791</v>
      </c>
      <c r="AB14" s="16" t="s">
        <v>4255</v>
      </c>
      <c r="AC14" s="20">
        <v>1.024535</v>
      </c>
      <c r="AD14" s="16" t="s">
        <v>4254</v>
      </c>
      <c r="AE14" s="15">
        <v>861</v>
      </c>
      <c r="AF14" s="16" t="s">
        <v>4255</v>
      </c>
      <c r="AG14" s="20">
        <v>1.0282089999999999</v>
      </c>
      <c r="AH14" s="16" t="s">
        <v>4254</v>
      </c>
      <c r="AI14" s="15">
        <v>3135</v>
      </c>
      <c r="AJ14" s="16" t="s">
        <v>4255</v>
      </c>
      <c r="AK14" s="20">
        <v>1.004365</v>
      </c>
      <c r="AL14" s="16" t="s">
        <v>4254</v>
      </c>
      <c r="AM14" s="15">
        <v>14793</v>
      </c>
      <c r="AN14" s="16" t="s">
        <v>4255</v>
      </c>
      <c r="AO14" s="20">
        <v>1.024872</v>
      </c>
      <c r="AP14" s="16" t="s">
        <v>4256</v>
      </c>
      <c r="AQ14" s="15">
        <v>35535</v>
      </c>
      <c r="AR14" s="16" t="s">
        <v>4257</v>
      </c>
      <c r="AS14" s="20">
        <v>1.033739</v>
      </c>
      <c r="AT14" s="16" t="s">
        <v>4256</v>
      </c>
      <c r="AU14" s="15">
        <v>1164</v>
      </c>
      <c r="AV14" s="16" t="s">
        <v>4257</v>
      </c>
      <c r="AW14" s="20">
        <v>0.99499119999999996</v>
      </c>
      <c r="AX14" s="16" t="s">
        <v>4256</v>
      </c>
      <c r="AY14" s="15">
        <v>3596</v>
      </c>
      <c r="AZ14" s="16" t="s">
        <v>4257</v>
      </c>
      <c r="BA14" s="20">
        <v>0.98587749999999996</v>
      </c>
      <c r="BB14" s="16" t="s">
        <v>4256</v>
      </c>
      <c r="BC14" s="15">
        <v>14698</v>
      </c>
      <c r="BD14" s="16" t="s">
        <v>4257</v>
      </c>
      <c r="BE14" s="20">
        <v>1.0278290000000001</v>
      </c>
      <c r="BF14" s="16" t="s">
        <v>4258</v>
      </c>
      <c r="BG14" s="15">
        <v>33712</v>
      </c>
      <c r="BH14" s="16" t="s">
        <v>4259</v>
      </c>
      <c r="BI14" s="20">
        <v>1.0418510000000001</v>
      </c>
      <c r="BJ14" s="16" t="s">
        <v>4258</v>
      </c>
      <c r="BK14" s="15">
        <v>1120</v>
      </c>
      <c r="BL14" s="16" t="s">
        <v>4259</v>
      </c>
      <c r="BM14" s="20">
        <v>1.0460769999999999</v>
      </c>
      <c r="BN14" s="16" t="s">
        <v>4258</v>
      </c>
      <c r="BO14" s="15">
        <v>4489</v>
      </c>
      <c r="BP14" s="16" t="s">
        <v>4259</v>
      </c>
      <c r="BQ14" s="20">
        <v>1.0210349999999999</v>
      </c>
      <c r="BR14" s="16" t="s">
        <v>4258</v>
      </c>
      <c r="BS14" s="15">
        <v>14924</v>
      </c>
      <c r="BT14" s="16" t="s">
        <v>4259</v>
      </c>
      <c r="BU14" s="20">
        <v>1.042224</v>
      </c>
      <c r="BV14" s="16" t="s">
        <v>4260</v>
      </c>
      <c r="BW14" s="15">
        <v>27020</v>
      </c>
      <c r="BX14" s="16" t="s">
        <v>4261</v>
      </c>
      <c r="BY14" s="20">
        <v>1.1002970000000001</v>
      </c>
      <c r="BZ14" s="16" t="s">
        <v>4260</v>
      </c>
      <c r="CA14" s="15">
        <v>309</v>
      </c>
      <c r="CB14" s="16" t="s">
        <v>4261</v>
      </c>
      <c r="CC14" s="20">
        <v>1.1182099999999999</v>
      </c>
      <c r="CD14" s="16" t="s">
        <v>4260</v>
      </c>
      <c r="CE14" s="15">
        <v>2058</v>
      </c>
      <c r="CF14" s="16" t="s">
        <v>4261</v>
      </c>
      <c r="CG14" s="20">
        <v>1.2078150000000001</v>
      </c>
      <c r="CH14" s="16" t="s">
        <v>4260</v>
      </c>
      <c r="CI14" s="15">
        <v>10038</v>
      </c>
      <c r="CJ14" s="16" t="s">
        <v>4261</v>
      </c>
      <c r="CK14" s="20">
        <v>1.102609</v>
      </c>
      <c r="CL14" s="16" t="s">
        <v>5062</v>
      </c>
      <c r="CM14" s="15">
        <f>SUM(A2L407C10)/A2L407C1</f>
        <v>68438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19166</v>
      </c>
      <c r="H15" s="16" t="s">
        <v>4253</v>
      </c>
      <c r="I15" s="20">
        <v>1</v>
      </c>
      <c r="J15" s="16" t="s">
        <v>4252</v>
      </c>
      <c r="K15" s="15">
        <v>158</v>
      </c>
      <c r="L15" s="16" t="s">
        <v>4253</v>
      </c>
      <c r="M15" s="20">
        <v>1</v>
      </c>
      <c r="N15" s="16" t="s">
        <v>4252</v>
      </c>
      <c r="O15" s="15">
        <v>82698</v>
      </c>
      <c r="P15" s="16" t="s">
        <v>4253</v>
      </c>
      <c r="Q15" s="20">
        <v>1</v>
      </c>
      <c r="R15" s="16" t="s">
        <v>4252</v>
      </c>
      <c r="S15" s="15">
        <v>2933</v>
      </c>
      <c r="T15" s="16" t="s">
        <v>4253</v>
      </c>
      <c r="U15" s="20">
        <v>1</v>
      </c>
      <c r="V15" s="16" t="s">
        <v>4252</v>
      </c>
      <c r="W15" s="15">
        <v>104955</v>
      </c>
      <c r="X15" s="16" t="s">
        <v>4252</v>
      </c>
      <c r="Y15" s="15">
        <v>105935</v>
      </c>
      <c r="Z15" s="16" t="s">
        <v>4254</v>
      </c>
      <c r="AA15" s="15">
        <v>19436</v>
      </c>
      <c r="AB15" s="16" t="s">
        <v>4255</v>
      </c>
      <c r="AC15" s="20">
        <v>1.024535</v>
      </c>
      <c r="AD15" s="16" t="s">
        <v>4254</v>
      </c>
      <c r="AE15" s="15">
        <v>163</v>
      </c>
      <c r="AF15" s="16" t="s">
        <v>4255</v>
      </c>
      <c r="AG15" s="20">
        <v>1.0282089999999999</v>
      </c>
      <c r="AH15" s="16" t="s">
        <v>4254</v>
      </c>
      <c r="AI15" s="15">
        <v>76452</v>
      </c>
      <c r="AJ15" s="16" t="s">
        <v>4255</v>
      </c>
      <c r="AK15" s="20">
        <v>1.004365</v>
      </c>
      <c r="AL15" s="16" t="s">
        <v>4254</v>
      </c>
      <c r="AM15" s="15">
        <v>3040</v>
      </c>
      <c r="AN15" s="16" t="s">
        <v>4255</v>
      </c>
      <c r="AO15" s="20">
        <v>1.024872</v>
      </c>
      <c r="AP15" s="16" t="s">
        <v>4256</v>
      </c>
      <c r="AQ15" s="15">
        <v>18595</v>
      </c>
      <c r="AR15" s="16" t="s">
        <v>4257</v>
      </c>
      <c r="AS15" s="20">
        <v>1.033739</v>
      </c>
      <c r="AT15" s="16" t="s">
        <v>4256</v>
      </c>
      <c r="AU15" s="15">
        <v>209</v>
      </c>
      <c r="AV15" s="16" t="s">
        <v>4257</v>
      </c>
      <c r="AW15" s="20">
        <v>0.99499119999999996</v>
      </c>
      <c r="AX15" s="16" t="s">
        <v>4256</v>
      </c>
      <c r="AY15" s="15">
        <v>71242</v>
      </c>
      <c r="AZ15" s="16" t="s">
        <v>4257</v>
      </c>
      <c r="BA15" s="20">
        <v>0.98587749999999996</v>
      </c>
      <c r="BB15" s="16" t="s">
        <v>4256</v>
      </c>
      <c r="BC15" s="15">
        <v>2566</v>
      </c>
      <c r="BD15" s="16" t="s">
        <v>4257</v>
      </c>
      <c r="BE15" s="20">
        <v>1.0278290000000001</v>
      </c>
      <c r="BF15" s="16" t="s">
        <v>4258</v>
      </c>
      <c r="BG15" s="15">
        <v>17872</v>
      </c>
      <c r="BH15" s="16" t="s">
        <v>4259</v>
      </c>
      <c r="BI15" s="20">
        <v>1.0418510000000001</v>
      </c>
      <c r="BJ15" s="16" t="s">
        <v>4258</v>
      </c>
      <c r="BK15" s="15">
        <v>221</v>
      </c>
      <c r="BL15" s="16" t="s">
        <v>4259</v>
      </c>
      <c r="BM15" s="20">
        <v>1.0460769999999999</v>
      </c>
      <c r="BN15" s="16" t="s">
        <v>4258</v>
      </c>
      <c r="BO15" s="15">
        <v>62977</v>
      </c>
      <c r="BP15" s="16" t="s">
        <v>4259</v>
      </c>
      <c r="BQ15" s="20">
        <v>1.0210349999999999</v>
      </c>
      <c r="BR15" s="16" t="s">
        <v>4258</v>
      </c>
      <c r="BS15" s="15">
        <v>2430</v>
      </c>
      <c r="BT15" s="16" t="s">
        <v>4259</v>
      </c>
      <c r="BU15" s="20">
        <v>1.042224</v>
      </c>
      <c r="BV15" s="16" t="s">
        <v>4260</v>
      </c>
      <c r="BW15" s="15">
        <v>17725</v>
      </c>
      <c r="BX15" s="16" t="s">
        <v>4261</v>
      </c>
      <c r="BY15" s="20">
        <v>1.1002970000000001</v>
      </c>
      <c r="BZ15" s="16" t="s">
        <v>4260</v>
      </c>
      <c r="CA15" s="15">
        <v>264</v>
      </c>
      <c r="CB15" s="16" t="s">
        <v>4261</v>
      </c>
      <c r="CC15" s="20">
        <v>1.1182099999999999</v>
      </c>
      <c r="CD15" s="16" t="s">
        <v>4260</v>
      </c>
      <c r="CE15" s="15">
        <v>61993</v>
      </c>
      <c r="CF15" s="16" t="s">
        <v>4261</v>
      </c>
      <c r="CG15" s="20">
        <v>1.2078150000000001</v>
      </c>
      <c r="CH15" s="16" t="s">
        <v>4260</v>
      </c>
      <c r="CI15" s="15">
        <v>2308</v>
      </c>
      <c r="CJ15" s="16" t="s">
        <v>4261</v>
      </c>
      <c r="CK15" s="20">
        <v>1.102609</v>
      </c>
      <c r="CL15" s="16" t="s">
        <v>5063</v>
      </c>
      <c r="CM15" s="15">
        <f>SUM(A2L408C10)/A2L408C1</f>
        <v>104955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3494</v>
      </c>
      <c r="H16" s="16" t="s">
        <v>4253</v>
      </c>
      <c r="I16" s="20">
        <v>1</v>
      </c>
      <c r="J16" s="16" t="s">
        <v>4252</v>
      </c>
      <c r="K16" s="15">
        <v>108</v>
      </c>
      <c r="L16" s="16" t="s">
        <v>4253</v>
      </c>
      <c r="M16" s="20">
        <v>1</v>
      </c>
      <c r="N16" s="16" t="s">
        <v>4252</v>
      </c>
      <c r="O16" s="15">
        <v>1724</v>
      </c>
      <c r="P16" s="16" t="s">
        <v>4253</v>
      </c>
      <c r="Q16" s="20">
        <v>1</v>
      </c>
      <c r="R16" s="16" t="s">
        <v>4252</v>
      </c>
      <c r="S16" s="15">
        <v>8273</v>
      </c>
      <c r="T16" s="16" t="s">
        <v>4253</v>
      </c>
      <c r="U16" s="20">
        <v>1</v>
      </c>
      <c r="V16" s="16" t="s">
        <v>4252</v>
      </c>
      <c r="W16" s="15">
        <v>13599</v>
      </c>
      <c r="X16" s="16" t="s">
        <v>4252</v>
      </c>
      <c r="Y16" s="15">
        <v>13650</v>
      </c>
      <c r="Z16" s="16" t="s">
        <v>4254</v>
      </c>
      <c r="AA16" s="15">
        <v>3213</v>
      </c>
      <c r="AB16" s="16" t="s">
        <v>4255</v>
      </c>
      <c r="AC16" s="20">
        <v>1.024535</v>
      </c>
      <c r="AD16" s="16" t="s">
        <v>4254</v>
      </c>
      <c r="AE16" s="15">
        <v>130</v>
      </c>
      <c r="AF16" s="16" t="s">
        <v>4255</v>
      </c>
      <c r="AG16" s="20">
        <v>1.0282089999999999</v>
      </c>
      <c r="AH16" s="16" t="s">
        <v>4254</v>
      </c>
      <c r="AI16" s="15">
        <v>1902</v>
      </c>
      <c r="AJ16" s="16" t="s">
        <v>4255</v>
      </c>
      <c r="AK16" s="20">
        <v>1.004365</v>
      </c>
      <c r="AL16" s="16" t="s">
        <v>4254</v>
      </c>
      <c r="AM16" s="15">
        <v>7211</v>
      </c>
      <c r="AN16" s="16" t="s">
        <v>4255</v>
      </c>
      <c r="AO16" s="20">
        <v>1.024872</v>
      </c>
      <c r="AP16" s="16" t="s">
        <v>4256</v>
      </c>
      <c r="AQ16" s="15">
        <v>3093</v>
      </c>
      <c r="AR16" s="16" t="s">
        <v>4257</v>
      </c>
      <c r="AS16" s="20">
        <v>1.033739</v>
      </c>
      <c r="AT16" s="16" t="s">
        <v>4256</v>
      </c>
      <c r="AU16" s="15">
        <v>100</v>
      </c>
      <c r="AV16" s="16" t="s">
        <v>4257</v>
      </c>
      <c r="AW16" s="20">
        <v>0.99499119999999996</v>
      </c>
      <c r="AX16" s="16" t="s">
        <v>4256</v>
      </c>
      <c r="AY16" s="15">
        <v>2713</v>
      </c>
      <c r="AZ16" s="16" t="s">
        <v>4257</v>
      </c>
      <c r="BA16" s="20">
        <v>0.98587749999999996</v>
      </c>
      <c r="BB16" s="16" t="s">
        <v>4256</v>
      </c>
      <c r="BC16" s="15">
        <v>8150</v>
      </c>
      <c r="BD16" s="16" t="s">
        <v>4257</v>
      </c>
      <c r="BE16" s="20">
        <v>1.0278290000000001</v>
      </c>
      <c r="BF16" s="16" t="s">
        <v>4258</v>
      </c>
      <c r="BG16" s="15">
        <v>1585</v>
      </c>
      <c r="BH16" s="16" t="s">
        <v>4259</v>
      </c>
      <c r="BI16" s="20">
        <v>1.0418510000000001</v>
      </c>
      <c r="BJ16" s="16" t="s">
        <v>4258</v>
      </c>
      <c r="BK16" s="15">
        <v>49</v>
      </c>
      <c r="BL16" s="16" t="s">
        <v>4259</v>
      </c>
      <c r="BM16" s="20">
        <v>1.0460769999999999</v>
      </c>
      <c r="BN16" s="16" t="s">
        <v>4258</v>
      </c>
      <c r="BO16" s="15">
        <v>3232</v>
      </c>
      <c r="BP16" s="16" t="s">
        <v>4259</v>
      </c>
      <c r="BQ16" s="20">
        <v>1.0210349999999999</v>
      </c>
      <c r="BR16" s="16" t="s">
        <v>4258</v>
      </c>
      <c r="BS16" s="15">
        <v>7831</v>
      </c>
      <c r="BT16" s="16" t="s">
        <v>4259</v>
      </c>
      <c r="BU16" s="20">
        <v>1.042224</v>
      </c>
      <c r="BV16" s="16" t="s">
        <v>4260</v>
      </c>
      <c r="BW16" s="15">
        <v>2413</v>
      </c>
      <c r="BX16" s="16" t="s">
        <v>4261</v>
      </c>
      <c r="BY16" s="20">
        <v>1.1002970000000001</v>
      </c>
      <c r="BZ16" s="16" t="s">
        <v>4260</v>
      </c>
      <c r="CA16" s="15">
        <v>41</v>
      </c>
      <c r="CB16" s="16" t="s">
        <v>4261</v>
      </c>
      <c r="CC16" s="20">
        <v>1.1182099999999999</v>
      </c>
      <c r="CD16" s="16" t="s">
        <v>4260</v>
      </c>
      <c r="CE16" s="15">
        <v>2828</v>
      </c>
      <c r="CF16" s="16" t="s">
        <v>4261</v>
      </c>
      <c r="CG16" s="20">
        <v>1.2078150000000001</v>
      </c>
      <c r="CH16" s="16" t="s">
        <v>4260</v>
      </c>
      <c r="CI16" s="15">
        <v>7342</v>
      </c>
      <c r="CJ16" s="16" t="s">
        <v>4261</v>
      </c>
      <c r="CK16" s="20">
        <v>1.102609</v>
      </c>
      <c r="CL16" s="16" t="s">
        <v>5064</v>
      </c>
      <c r="CM16" s="15">
        <f>SUM(A2L409C10)/A2L409C1</f>
        <v>13599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131</v>
      </c>
      <c r="H17" s="16" t="s">
        <v>4253</v>
      </c>
      <c r="I17" s="20">
        <v>1</v>
      </c>
      <c r="J17" s="16" t="s">
        <v>4252</v>
      </c>
      <c r="K17" s="15">
        <v>9</v>
      </c>
      <c r="L17" s="16" t="s">
        <v>4253</v>
      </c>
      <c r="M17" s="20">
        <v>1</v>
      </c>
      <c r="N17" s="16" t="s">
        <v>4252</v>
      </c>
      <c r="O17" s="15">
        <v>4</v>
      </c>
      <c r="P17" s="16" t="s">
        <v>4253</v>
      </c>
      <c r="Q17" s="20">
        <v>1</v>
      </c>
      <c r="R17" s="16" t="s">
        <v>4252</v>
      </c>
      <c r="S17" s="15">
        <v>63</v>
      </c>
      <c r="T17" s="16" t="s">
        <v>4253</v>
      </c>
      <c r="U17" s="20">
        <v>1</v>
      </c>
      <c r="V17" s="16" t="s">
        <v>4252</v>
      </c>
      <c r="W17" s="15">
        <v>207</v>
      </c>
      <c r="X17" s="16" t="s">
        <v>4252</v>
      </c>
      <c r="Y17" s="15">
        <v>207</v>
      </c>
      <c r="Z17" s="16" t="s">
        <v>4254</v>
      </c>
      <c r="AA17" s="15">
        <v>69</v>
      </c>
      <c r="AB17" s="16" t="s">
        <v>4255</v>
      </c>
      <c r="AC17" s="20">
        <v>1.024535</v>
      </c>
      <c r="AD17" s="16" t="s">
        <v>4254</v>
      </c>
      <c r="AE17" s="15">
        <v>11</v>
      </c>
      <c r="AF17" s="16" t="s">
        <v>4255</v>
      </c>
      <c r="AG17" s="20">
        <v>1.0282089999999999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29</v>
      </c>
      <c r="AN17" s="16" t="s">
        <v>4255</v>
      </c>
      <c r="AO17" s="20">
        <v>1.024872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3</v>
      </c>
      <c r="BP17" s="16" t="s">
        <v>4259</v>
      </c>
      <c r="BQ17" s="20">
        <v>1.0210349999999999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131</v>
      </c>
      <c r="BX17" s="16" t="s">
        <v>4261</v>
      </c>
      <c r="BY17" s="20">
        <v>1.1002970000000001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3</v>
      </c>
      <c r="CF17" s="16" t="s">
        <v>4261</v>
      </c>
      <c r="CG17" s="20">
        <v>1.2078150000000001</v>
      </c>
      <c r="CH17" s="16" t="s">
        <v>4260</v>
      </c>
      <c r="CI17" s="15">
        <v>1</v>
      </c>
      <c r="CJ17" s="16" t="s">
        <v>4261</v>
      </c>
      <c r="CK17" s="20">
        <v>1.102609</v>
      </c>
      <c r="CL17" s="16" t="s">
        <v>5065</v>
      </c>
      <c r="CM17" s="15">
        <f>SUM(A2L410C10)/A2L410C1</f>
        <v>207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156197</v>
      </c>
      <c r="T18" s="16" t="s">
        <v>4253</v>
      </c>
      <c r="U18" s="20">
        <v>1</v>
      </c>
      <c r="V18" s="16" t="s">
        <v>4252</v>
      </c>
      <c r="W18" s="15">
        <v>156197</v>
      </c>
      <c r="X18" s="16" t="s">
        <v>4252</v>
      </c>
      <c r="Y18" s="15">
        <v>156932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151106</v>
      </c>
      <c r="AN18" s="16" t="s">
        <v>4255</v>
      </c>
      <c r="AO18" s="20">
        <v>1.024872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156618</v>
      </c>
      <c r="BD18" s="16" t="s">
        <v>4257</v>
      </c>
      <c r="BE18" s="20">
        <v>1.0278290000000001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157144</v>
      </c>
      <c r="BT18" s="16" t="s">
        <v>4259</v>
      </c>
      <c r="BU18" s="20">
        <v>1.042224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144821</v>
      </c>
      <c r="CJ18" s="16" t="s">
        <v>4261</v>
      </c>
      <c r="CK18" s="20">
        <v>1.102609</v>
      </c>
      <c r="CL18" s="16" t="s">
        <v>5066</v>
      </c>
      <c r="CM18" s="15">
        <f>SUM(A2L411C10)/A2L411C1</f>
        <v>156197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70169</v>
      </c>
      <c r="T19" s="16" t="s">
        <v>4253</v>
      </c>
      <c r="U19" s="20">
        <v>1</v>
      </c>
      <c r="V19" s="16" t="s">
        <v>4252</v>
      </c>
      <c r="W19" s="15">
        <v>70169</v>
      </c>
      <c r="X19" s="16" t="s">
        <v>4252</v>
      </c>
      <c r="Y19" s="15">
        <v>70180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78558</v>
      </c>
      <c r="AN19" s="16" t="s">
        <v>4255</v>
      </c>
      <c r="AO19" s="20">
        <v>1.024872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62851</v>
      </c>
      <c r="BD19" s="16" t="s">
        <v>4257</v>
      </c>
      <c r="BE19" s="20">
        <v>1.0278290000000001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61551</v>
      </c>
      <c r="BT19" s="16" t="s">
        <v>4259</v>
      </c>
      <c r="BU19" s="20">
        <v>1.042224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61068</v>
      </c>
      <c r="CJ19" s="16" t="s">
        <v>4261</v>
      </c>
      <c r="CK19" s="20">
        <v>1.102609</v>
      </c>
      <c r="CL19" s="16" t="s">
        <v>5067</v>
      </c>
      <c r="CM19" s="15">
        <f>SUM(A2L412C10)/A2L412C1</f>
        <v>70169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4755</v>
      </c>
      <c r="T20" s="16" t="s">
        <v>4253</v>
      </c>
      <c r="U20" s="20">
        <v>1</v>
      </c>
      <c r="V20" s="16" t="s">
        <v>4252</v>
      </c>
      <c r="W20" s="15">
        <v>4755</v>
      </c>
      <c r="X20" s="16" t="s">
        <v>4252</v>
      </c>
      <c r="Y20" s="15">
        <v>4765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-3665</v>
      </c>
      <c r="AN20" s="16" t="s">
        <v>4255</v>
      </c>
      <c r="AO20" s="20">
        <v>1.024872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-1060</v>
      </c>
      <c r="BD20" s="16" t="s">
        <v>4257</v>
      </c>
      <c r="BE20" s="20">
        <v>1.0278290000000001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485</v>
      </c>
      <c r="BT20" s="16" t="s">
        <v>4259</v>
      </c>
      <c r="BU20" s="20">
        <v>1.042224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-6428</v>
      </c>
      <c r="CJ20" s="16" t="s">
        <v>4261</v>
      </c>
      <c r="CK20" s="20">
        <v>1.102609</v>
      </c>
      <c r="CL20" s="16" t="s">
        <v>5068</v>
      </c>
      <c r="CM20" s="15">
        <f>SUM(A2L413C10)/A2L413C1</f>
        <v>4755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384032</v>
      </c>
      <c r="T21" s="16" t="s">
        <v>4253</v>
      </c>
      <c r="U21" s="20">
        <v>1</v>
      </c>
      <c r="V21" s="16" t="s">
        <v>4252</v>
      </c>
      <c r="W21" s="15">
        <v>384032</v>
      </c>
      <c r="X21" s="16" t="s">
        <v>4252</v>
      </c>
      <c r="Y21" s="15">
        <v>386018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347857</v>
      </c>
      <c r="AN21" s="16" t="s">
        <v>4255</v>
      </c>
      <c r="AO21" s="20">
        <v>1.024872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322794</v>
      </c>
      <c r="BD21" s="16" t="s">
        <v>4257</v>
      </c>
      <c r="BE21" s="20">
        <v>1.0278290000000001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289908</v>
      </c>
      <c r="BT21" s="16" t="s">
        <v>4259</v>
      </c>
      <c r="BU21" s="20">
        <v>1.042224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239303</v>
      </c>
      <c r="CJ21" s="16" t="s">
        <v>4261</v>
      </c>
      <c r="CK21" s="20">
        <v>1.102609</v>
      </c>
      <c r="CL21" s="16" t="s">
        <v>5069</v>
      </c>
      <c r="CM21" s="15">
        <f>SUM(A2L414C10)/A2L414C1</f>
        <v>384032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38513</v>
      </c>
      <c r="T22" s="16" t="s">
        <v>4253</v>
      </c>
      <c r="U22" s="20">
        <v>1</v>
      </c>
      <c r="V22" s="16" t="s">
        <v>4252</v>
      </c>
      <c r="W22" s="15">
        <v>38513</v>
      </c>
      <c r="X22" s="16" t="s">
        <v>4252</v>
      </c>
      <c r="Y22" s="15">
        <v>38662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35382</v>
      </c>
      <c r="AN22" s="16" t="s">
        <v>4255</v>
      </c>
      <c r="AO22" s="20">
        <v>1.024872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30277</v>
      </c>
      <c r="BD22" s="16" t="s">
        <v>4257</v>
      </c>
      <c r="BE22" s="20">
        <v>1.0278290000000001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32361</v>
      </c>
      <c r="BT22" s="16" t="s">
        <v>4259</v>
      </c>
      <c r="BU22" s="20">
        <v>1.042224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32730</v>
      </c>
      <c r="CJ22" s="16" t="s">
        <v>4261</v>
      </c>
      <c r="CK22" s="20">
        <v>1.102609</v>
      </c>
      <c r="CL22" s="16" t="s">
        <v>5070</v>
      </c>
      <c r="CM22" s="15">
        <f>SUM(A2L415C10)/A2L415C1</f>
        <v>38513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4053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4053</v>
      </c>
      <c r="X23" s="16" t="s">
        <v>4252</v>
      </c>
      <c r="Y23" s="15">
        <v>4053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5478</v>
      </c>
      <c r="AJ23" s="16" t="s">
        <v>4255</v>
      </c>
      <c r="AK23" s="20">
        <v>1.004365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4227</v>
      </c>
      <c r="AZ23" s="16" t="s">
        <v>4257</v>
      </c>
      <c r="BA23" s="20">
        <v>0.98587749999999996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3721</v>
      </c>
      <c r="BP23" s="16" t="s">
        <v>4259</v>
      </c>
      <c r="BQ23" s="20">
        <v>1.0210349999999999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3900</v>
      </c>
      <c r="CF23" s="16" t="s">
        <v>4261</v>
      </c>
      <c r="CG23" s="20">
        <v>1.2078150000000001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4053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125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125</v>
      </c>
      <c r="X24" s="16" t="s">
        <v>4252</v>
      </c>
      <c r="Y24" s="15">
        <v>125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44</v>
      </c>
      <c r="AJ24" s="16" t="s">
        <v>4255</v>
      </c>
      <c r="AK24" s="20">
        <v>1.004365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43</v>
      </c>
      <c r="AZ24" s="16" t="s">
        <v>4257</v>
      </c>
      <c r="BA24" s="20">
        <v>0.98587749999999996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42</v>
      </c>
      <c r="BP24" s="16" t="s">
        <v>4259</v>
      </c>
      <c r="BQ24" s="20">
        <v>1.0210349999999999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40</v>
      </c>
      <c r="CF24" s="16" t="s">
        <v>4261</v>
      </c>
      <c r="CG24" s="20">
        <v>1.2078150000000001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125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42489</v>
      </c>
      <c r="H25" s="16" t="s">
        <v>4253</v>
      </c>
      <c r="I25" s="20">
        <v>1</v>
      </c>
      <c r="J25" s="16" t="s">
        <v>4252</v>
      </c>
      <c r="K25" s="15">
        <v>10206</v>
      </c>
      <c r="L25" s="16" t="s">
        <v>4253</v>
      </c>
      <c r="M25" s="20">
        <v>1</v>
      </c>
      <c r="N25" s="16" t="s">
        <v>4252</v>
      </c>
      <c r="O25" s="15">
        <v>26316</v>
      </c>
      <c r="P25" s="16" t="s">
        <v>4253</v>
      </c>
      <c r="Q25" s="20">
        <v>1</v>
      </c>
      <c r="R25" s="16" t="s">
        <v>4252</v>
      </c>
      <c r="S25" s="15">
        <v>13059</v>
      </c>
      <c r="T25" s="16" t="s">
        <v>4253</v>
      </c>
      <c r="U25" s="20">
        <v>1</v>
      </c>
      <c r="V25" s="16" t="s">
        <v>4252</v>
      </c>
      <c r="W25" s="15">
        <v>92070</v>
      </c>
      <c r="X25" s="16" t="s">
        <v>4252</v>
      </c>
      <c r="Y25" s="15">
        <v>92200</v>
      </c>
      <c r="Z25" s="16" t="s">
        <v>4254</v>
      </c>
      <c r="AA25" s="15">
        <v>33056</v>
      </c>
      <c r="AB25" s="16" t="s">
        <v>4255</v>
      </c>
      <c r="AC25" s="20">
        <v>1.024535</v>
      </c>
      <c r="AD25" s="16" t="s">
        <v>4254</v>
      </c>
      <c r="AE25" s="15">
        <v>65</v>
      </c>
      <c r="AF25" s="16" t="s">
        <v>4255</v>
      </c>
      <c r="AG25" s="20">
        <v>1.0282089999999999</v>
      </c>
      <c r="AH25" s="16" t="s">
        <v>4254</v>
      </c>
      <c r="AI25" s="15">
        <v>45893</v>
      </c>
      <c r="AJ25" s="16" t="s">
        <v>4255</v>
      </c>
      <c r="AK25" s="20">
        <v>1.004365</v>
      </c>
      <c r="AL25" s="16" t="s">
        <v>4254</v>
      </c>
      <c r="AM25" s="15">
        <v>19510</v>
      </c>
      <c r="AN25" s="16" t="s">
        <v>4255</v>
      </c>
      <c r="AO25" s="20">
        <v>1.024872</v>
      </c>
      <c r="AP25" s="16" t="s">
        <v>4256</v>
      </c>
      <c r="AQ25" s="15">
        <v>38157</v>
      </c>
      <c r="AR25" s="16" t="s">
        <v>4257</v>
      </c>
      <c r="AS25" s="20">
        <v>1.033739</v>
      </c>
      <c r="AT25" s="16" t="s">
        <v>4256</v>
      </c>
      <c r="AU25" s="15">
        <v>1872</v>
      </c>
      <c r="AV25" s="16" t="s">
        <v>4257</v>
      </c>
      <c r="AW25" s="20">
        <v>0.99499119999999996</v>
      </c>
      <c r="AX25" s="16" t="s">
        <v>4256</v>
      </c>
      <c r="AY25" s="15">
        <v>33933</v>
      </c>
      <c r="AZ25" s="16" t="s">
        <v>4257</v>
      </c>
      <c r="BA25" s="20">
        <v>0.98587749999999996</v>
      </c>
      <c r="BB25" s="16" t="s">
        <v>4256</v>
      </c>
      <c r="BC25" s="15">
        <v>6842</v>
      </c>
      <c r="BD25" s="16" t="s">
        <v>4257</v>
      </c>
      <c r="BE25" s="20">
        <v>1.0278290000000001</v>
      </c>
      <c r="BF25" s="16" t="s">
        <v>4258</v>
      </c>
      <c r="BG25" s="15">
        <v>37908</v>
      </c>
      <c r="BH25" s="16" t="s">
        <v>4259</v>
      </c>
      <c r="BI25" s="20">
        <v>1.0418510000000001</v>
      </c>
      <c r="BJ25" s="16" t="s">
        <v>4258</v>
      </c>
      <c r="BK25" s="15">
        <v>4046</v>
      </c>
      <c r="BL25" s="16" t="s">
        <v>4259</v>
      </c>
      <c r="BM25" s="20">
        <v>1.0460769999999999</v>
      </c>
      <c r="BN25" s="16" t="s">
        <v>4258</v>
      </c>
      <c r="BO25" s="15">
        <v>30649</v>
      </c>
      <c r="BP25" s="16" t="s">
        <v>4259</v>
      </c>
      <c r="BQ25" s="20">
        <v>1.0210349999999999</v>
      </c>
      <c r="BR25" s="16" t="s">
        <v>4258</v>
      </c>
      <c r="BS25" s="15">
        <v>4774</v>
      </c>
      <c r="BT25" s="16" t="s">
        <v>4259</v>
      </c>
      <c r="BU25" s="20">
        <v>1.042224</v>
      </c>
      <c r="BV25" s="16" t="s">
        <v>4260</v>
      </c>
      <c r="BW25" s="15">
        <v>40870</v>
      </c>
      <c r="BX25" s="16" t="s">
        <v>4261</v>
      </c>
      <c r="BY25" s="20">
        <v>1.1002970000000001</v>
      </c>
      <c r="BZ25" s="16" t="s">
        <v>4260</v>
      </c>
      <c r="CA25" s="15">
        <v>1404</v>
      </c>
      <c r="CB25" s="16" t="s">
        <v>4261</v>
      </c>
      <c r="CC25" s="20">
        <v>1.1182099999999999</v>
      </c>
      <c r="CD25" s="16" t="s">
        <v>4260</v>
      </c>
      <c r="CE25" s="15">
        <v>21415</v>
      </c>
      <c r="CF25" s="16" t="s">
        <v>4261</v>
      </c>
      <c r="CG25" s="20">
        <v>1.2078150000000001</v>
      </c>
      <c r="CH25" s="16" t="s">
        <v>4260</v>
      </c>
      <c r="CI25" s="15">
        <v>59431</v>
      </c>
      <c r="CJ25" s="16" t="s">
        <v>4261</v>
      </c>
      <c r="CK25" s="20">
        <v>1.102609</v>
      </c>
      <c r="CL25" s="16" t="s">
        <v>5073</v>
      </c>
      <c r="CM25" s="15">
        <f>SUM(A2L418C10)/A2L418C1</f>
        <v>92070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318265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25854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210293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741390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1295802</v>
      </c>
      <c r="X26" s="16" t="s">
        <v>5079</v>
      </c>
      <c r="Y26" s="17">
        <f>SUM(A2L401C11:A2L418C11)-2*SUM(A2L417C11)</f>
        <v>1302520</v>
      </c>
      <c r="Z26" s="16" t="s">
        <v>5080</v>
      </c>
      <c r="AA26" s="17">
        <f>SUM(A2L401C12:A2L418C12)-2*SUM(A2L417C12)</f>
        <v>289403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13321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209698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684953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281687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9126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189352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642000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273191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12593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180894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606938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262166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5723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167740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583963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1295802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3416908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4321733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2905131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4637505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15281277</v>
      </c>
      <c r="X27" s="16" t="s">
        <v>5102</v>
      </c>
      <c r="Y27" s="15">
        <f>SUM(A2L181C11,A2L262C11,A2L363C11,A2L419C11)</f>
        <v>15488688</v>
      </c>
      <c r="Z27" s="16" t="s">
        <v>5103</v>
      </c>
      <c r="AA27" s="15">
        <f>SUM(A2L181C12,A2L262C12,A2L363C12,A2L419C12)</f>
        <v>3147416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4208189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2822183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4387495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3072138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4254379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2620379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4268430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3032490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4223297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2479553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4122794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2872935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3087083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2328343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3712353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15169441.428791393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871730</v>
      </c>
      <c r="T28" s="16" t="s">
        <v>4253</v>
      </c>
      <c r="U28" s="20">
        <v>1</v>
      </c>
      <c r="V28" s="16" t="s">
        <v>5120</v>
      </c>
      <c r="W28" s="15">
        <v>871730</v>
      </c>
      <c r="X28" s="16" t="s">
        <v>5120</v>
      </c>
      <c r="Y28" s="15">
        <v>871730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741582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734828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580686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446840</v>
      </c>
      <c r="CJ28" s="16" t="s">
        <v>4261</v>
      </c>
      <c r="CK28" s="20">
        <v>1</v>
      </c>
      <c r="CL28" s="16" t="s">
        <v>5125</v>
      </c>
      <c r="CM28" s="15">
        <f>SUM(A2L421C10)/A2L421C1</f>
        <v>871730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100117</v>
      </c>
      <c r="T29" s="16" t="s">
        <v>4253</v>
      </c>
      <c r="U29" s="20">
        <v>1</v>
      </c>
      <c r="V29" s="16" t="s">
        <v>5120</v>
      </c>
      <c r="W29" s="15">
        <v>100117</v>
      </c>
      <c r="X29" s="16" t="s">
        <v>5120</v>
      </c>
      <c r="Y29" s="15">
        <v>100117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91716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90284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85241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85356</v>
      </c>
      <c r="CJ29" s="16" t="s">
        <v>4261</v>
      </c>
      <c r="CK29" s="20">
        <v>1</v>
      </c>
      <c r="CL29" s="16" t="s">
        <v>5126</v>
      </c>
      <c r="CM29" s="15">
        <f>SUM(A2L422C10)/A2L422C1</f>
        <v>100117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54952</v>
      </c>
      <c r="H8" s="16" t="s">
        <v>4253</v>
      </c>
      <c r="I8" s="20">
        <v>1</v>
      </c>
      <c r="J8" s="16" t="s">
        <v>5219</v>
      </c>
      <c r="K8" s="15">
        <v>64098</v>
      </c>
      <c r="L8" s="16" t="s">
        <v>4255</v>
      </c>
      <c r="M8" s="20">
        <v>1.007328</v>
      </c>
      <c r="N8" s="16" t="s">
        <v>5220</v>
      </c>
      <c r="O8" s="15">
        <v>13415</v>
      </c>
      <c r="P8" s="16" t="s">
        <v>4257</v>
      </c>
      <c r="Q8" s="20">
        <v>0.99030240000000003</v>
      </c>
      <c r="R8" s="16" t="s">
        <v>5221</v>
      </c>
      <c r="S8" s="15">
        <v>12864</v>
      </c>
      <c r="T8" s="16" t="s">
        <v>4259</v>
      </c>
      <c r="U8" s="20">
        <v>1.0245569999999999</v>
      </c>
      <c r="V8" s="16" t="s">
        <v>5222</v>
      </c>
      <c r="W8" s="15">
        <v>12354</v>
      </c>
      <c r="X8" s="16" t="s">
        <v>4261</v>
      </c>
      <c r="Y8" s="20">
        <v>1.1942379999999999</v>
      </c>
      <c r="Z8" s="16" t="s">
        <v>5223</v>
      </c>
      <c r="AA8" s="17">
        <f>SUM(PRODUCT(A3L101C2,A3L101C3))/A3L101C1</f>
        <v>54952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33048</v>
      </c>
      <c r="H9" s="16" t="s">
        <v>4253</v>
      </c>
      <c r="I9" s="20">
        <v>1</v>
      </c>
      <c r="J9" s="16" t="s">
        <v>5219</v>
      </c>
      <c r="K9" s="15">
        <v>24281</v>
      </c>
      <c r="L9" s="16" t="s">
        <v>4255</v>
      </c>
      <c r="M9" s="20">
        <v>1.007328</v>
      </c>
      <c r="N9" s="16" t="s">
        <v>5220</v>
      </c>
      <c r="O9" s="15">
        <v>26933</v>
      </c>
      <c r="P9" s="16" t="s">
        <v>4257</v>
      </c>
      <c r="Q9" s="20">
        <v>0.99030240000000003</v>
      </c>
      <c r="R9" s="16" t="s">
        <v>5221</v>
      </c>
      <c r="S9" s="15">
        <v>32649</v>
      </c>
      <c r="T9" s="16" t="s">
        <v>4259</v>
      </c>
      <c r="U9" s="20">
        <v>1.0245569999999999</v>
      </c>
      <c r="V9" s="16" t="s">
        <v>5222</v>
      </c>
      <c r="W9" s="15">
        <v>21338</v>
      </c>
      <c r="X9" s="16" t="s">
        <v>4261</v>
      </c>
      <c r="Y9" s="20">
        <v>1.1942379999999999</v>
      </c>
      <c r="Z9" s="16" t="s">
        <v>5224</v>
      </c>
      <c r="AA9" s="17">
        <f>SUM(PRODUCT(A3L102C2,A3L102C3))/A3L102C1</f>
        <v>33048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292269</v>
      </c>
      <c r="H10" s="16" t="s">
        <v>4253</v>
      </c>
      <c r="I10" s="20">
        <v>1</v>
      </c>
      <c r="J10" s="16" t="s">
        <v>5219</v>
      </c>
      <c r="K10" s="15">
        <v>267929</v>
      </c>
      <c r="L10" s="16" t="s">
        <v>4255</v>
      </c>
      <c r="M10" s="20">
        <v>1.007328</v>
      </c>
      <c r="N10" s="16" t="s">
        <v>5220</v>
      </c>
      <c r="O10" s="15">
        <v>245139</v>
      </c>
      <c r="P10" s="16" t="s">
        <v>4257</v>
      </c>
      <c r="Q10" s="20">
        <v>0.99030240000000003</v>
      </c>
      <c r="R10" s="16" t="s">
        <v>5221</v>
      </c>
      <c r="S10" s="15">
        <v>219584</v>
      </c>
      <c r="T10" s="16" t="s">
        <v>4259</v>
      </c>
      <c r="U10" s="20">
        <v>1.0245569999999999</v>
      </c>
      <c r="V10" s="16" t="s">
        <v>5222</v>
      </c>
      <c r="W10" s="15">
        <v>197007</v>
      </c>
      <c r="X10" s="16" t="s">
        <v>4261</v>
      </c>
      <c r="Y10" s="20">
        <v>1.1942379999999999</v>
      </c>
      <c r="Z10" s="16" t="s">
        <v>5225</v>
      </c>
      <c r="AA10" s="17">
        <f>SUM(PRODUCT(A3L103C2,A3L103C3))/A3L103C1</f>
        <v>292269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6205</v>
      </c>
      <c r="H11" s="16" t="s">
        <v>4253</v>
      </c>
      <c r="I11" s="20">
        <v>1</v>
      </c>
      <c r="J11" s="16" t="s">
        <v>5219</v>
      </c>
      <c r="K11" s="15">
        <v>5538</v>
      </c>
      <c r="L11" s="16" t="s">
        <v>4255</v>
      </c>
      <c r="M11" s="20">
        <v>1.007328</v>
      </c>
      <c r="N11" s="16" t="s">
        <v>5220</v>
      </c>
      <c r="O11" s="15">
        <v>6032</v>
      </c>
      <c r="P11" s="16" t="s">
        <v>4257</v>
      </c>
      <c r="Q11" s="20">
        <v>0.99030240000000003</v>
      </c>
      <c r="R11" s="16" t="s">
        <v>5221</v>
      </c>
      <c r="S11" s="15">
        <v>5291</v>
      </c>
      <c r="T11" s="16" t="s">
        <v>4259</v>
      </c>
      <c r="U11" s="20">
        <v>1.0245569999999999</v>
      </c>
      <c r="V11" s="16" t="s">
        <v>5222</v>
      </c>
      <c r="W11" s="15">
        <v>4514</v>
      </c>
      <c r="X11" s="16" t="s">
        <v>4261</v>
      </c>
      <c r="Y11" s="20">
        <v>1.1942379999999999</v>
      </c>
      <c r="Z11" s="16" t="s">
        <v>5226</v>
      </c>
      <c r="AA11" s="17">
        <f>SUM(PRODUCT(A3L104C2,A3L104C3))/A3L104C1</f>
        <v>6205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17025</v>
      </c>
      <c r="H12" s="16" t="s">
        <v>4253</v>
      </c>
      <c r="I12" s="20">
        <v>1</v>
      </c>
      <c r="J12" s="16" t="s">
        <v>5219</v>
      </c>
      <c r="K12" s="15">
        <v>17007</v>
      </c>
      <c r="L12" s="16" t="s">
        <v>4255</v>
      </c>
      <c r="M12" s="20">
        <v>1.007328</v>
      </c>
      <c r="N12" s="16" t="s">
        <v>5220</v>
      </c>
      <c r="O12" s="15">
        <v>13363</v>
      </c>
      <c r="P12" s="16" t="s">
        <v>4257</v>
      </c>
      <c r="Q12" s="20">
        <v>0.99030240000000003</v>
      </c>
      <c r="R12" s="16" t="s">
        <v>5221</v>
      </c>
      <c r="S12" s="15">
        <v>12149</v>
      </c>
      <c r="T12" s="16" t="s">
        <v>4259</v>
      </c>
      <c r="U12" s="20">
        <v>1.0245569999999999</v>
      </c>
      <c r="V12" s="16" t="s">
        <v>5222</v>
      </c>
      <c r="W12" s="15">
        <v>11664</v>
      </c>
      <c r="X12" s="16" t="s">
        <v>4261</v>
      </c>
      <c r="Y12" s="20">
        <v>1.1942379999999999</v>
      </c>
      <c r="Z12" s="16" t="s">
        <v>5227</v>
      </c>
      <c r="AA12" s="17">
        <f>SUM(PRODUCT(A3L105C2,A3L105C3))/A3L105C1</f>
        <v>17025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409</v>
      </c>
      <c r="H13" s="16" t="s">
        <v>4253</v>
      </c>
      <c r="I13" s="20">
        <v>1</v>
      </c>
      <c r="J13" s="16" t="s">
        <v>5219</v>
      </c>
      <c r="K13" s="15">
        <v>255</v>
      </c>
      <c r="L13" s="16" t="s">
        <v>4255</v>
      </c>
      <c r="M13" s="20">
        <v>1.007328</v>
      </c>
      <c r="N13" s="16" t="s">
        <v>5220</v>
      </c>
      <c r="O13" s="15">
        <v>328</v>
      </c>
      <c r="P13" s="16" t="s">
        <v>4257</v>
      </c>
      <c r="Q13" s="20">
        <v>0.99030240000000003</v>
      </c>
      <c r="R13" s="16" t="s">
        <v>5221</v>
      </c>
      <c r="S13" s="15">
        <v>361</v>
      </c>
      <c r="T13" s="16" t="s">
        <v>4259</v>
      </c>
      <c r="U13" s="20">
        <v>1.0245569999999999</v>
      </c>
      <c r="V13" s="16" t="s">
        <v>5222</v>
      </c>
      <c r="W13" s="15">
        <v>428</v>
      </c>
      <c r="X13" s="16" t="s">
        <v>4261</v>
      </c>
      <c r="Y13" s="20">
        <v>1.1942379999999999</v>
      </c>
      <c r="Z13" s="16" t="s">
        <v>5228</v>
      </c>
      <c r="AA13" s="17">
        <f>SUM(PRODUCT(A3L106C2,A3L106C3))/A3L106C1</f>
        <v>409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7635</v>
      </c>
      <c r="H16" s="16" t="s">
        <v>4253</v>
      </c>
      <c r="I16" s="20">
        <v>1</v>
      </c>
      <c r="J16" s="16" t="s">
        <v>5219</v>
      </c>
      <c r="K16" s="15">
        <v>7472</v>
      </c>
      <c r="L16" s="16" t="s">
        <v>4255</v>
      </c>
      <c r="M16" s="20">
        <v>1.007328</v>
      </c>
      <c r="N16" s="16" t="s">
        <v>5220</v>
      </c>
      <c r="O16" s="15">
        <v>6582</v>
      </c>
      <c r="P16" s="16" t="s">
        <v>4257</v>
      </c>
      <c r="Q16" s="20">
        <v>0.99030240000000003</v>
      </c>
      <c r="R16" s="16" t="s">
        <v>5221</v>
      </c>
      <c r="S16" s="15">
        <v>5513</v>
      </c>
      <c r="T16" s="16" t="s">
        <v>4259</v>
      </c>
      <c r="U16" s="20">
        <v>1.0245569999999999</v>
      </c>
      <c r="V16" s="16" t="s">
        <v>5222</v>
      </c>
      <c r="W16" s="15">
        <v>5537</v>
      </c>
      <c r="X16" s="16" t="s">
        <v>4261</v>
      </c>
      <c r="Y16" s="20">
        <v>1.1942379999999999</v>
      </c>
      <c r="Z16" s="16" t="s">
        <v>5231</v>
      </c>
      <c r="AA16" s="17">
        <f>SUM(PRODUCT(A3L109C2,A3L109C3))/A3L109C1</f>
        <v>7635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411543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386580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311792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288411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252842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411543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1000</v>
      </c>
      <c r="H50" s="16" t="s">
        <v>4253</v>
      </c>
      <c r="I50" s="20">
        <v>1</v>
      </c>
      <c r="J50" s="16" t="s">
        <v>5219</v>
      </c>
      <c r="K50" s="15">
        <v>910</v>
      </c>
      <c r="L50" s="16" t="s">
        <v>4255</v>
      </c>
      <c r="M50" s="20">
        <v>1.007328</v>
      </c>
      <c r="N50" s="16" t="s">
        <v>5220</v>
      </c>
      <c r="O50" s="15">
        <v>929</v>
      </c>
      <c r="P50" s="16" t="s">
        <v>4257</v>
      </c>
      <c r="Q50" s="20">
        <v>0.99030240000000003</v>
      </c>
      <c r="R50" s="16" t="s">
        <v>5221</v>
      </c>
      <c r="S50" s="15">
        <v>770</v>
      </c>
      <c r="T50" s="16" t="s">
        <v>4259</v>
      </c>
      <c r="U50" s="20">
        <v>1.0245569999999999</v>
      </c>
      <c r="V50" s="16" t="s">
        <v>5222</v>
      </c>
      <c r="W50" s="15">
        <v>758</v>
      </c>
      <c r="X50" s="16" t="s">
        <v>4261</v>
      </c>
      <c r="Y50" s="20">
        <v>1.1942379999999999</v>
      </c>
      <c r="Z50" s="16" t="s">
        <v>5285</v>
      </c>
      <c r="AA50" s="17">
        <f>SUM(PRODUCT(A3L143C2,A3L143C3))/A3L143C1</f>
        <v>1000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2</v>
      </c>
      <c r="H53" s="16" t="s">
        <v>4253</v>
      </c>
      <c r="I53" s="20">
        <v>1</v>
      </c>
      <c r="J53" s="16" t="s">
        <v>5219</v>
      </c>
      <c r="K53" s="15">
        <v>1</v>
      </c>
      <c r="L53" s="16" t="s">
        <v>4255</v>
      </c>
      <c r="M53" s="20">
        <v>1.007328</v>
      </c>
      <c r="N53" s="16" t="s">
        <v>5220</v>
      </c>
      <c r="O53" s="15">
        <v>1</v>
      </c>
      <c r="P53" s="16" t="s">
        <v>4257</v>
      </c>
      <c r="Q53" s="20">
        <v>0.99030240000000003</v>
      </c>
      <c r="R53" s="16" t="s">
        <v>5221</v>
      </c>
      <c r="S53" s="15">
        <v>1</v>
      </c>
      <c r="T53" s="16" t="s">
        <v>4259</v>
      </c>
      <c r="U53" s="20">
        <v>1.0245569999999999</v>
      </c>
      <c r="V53" s="16" t="s">
        <v>5222</v>
      </c>
      <c r="W53" s="15">
        <v>2</v>
      </c>
      <c r="X53" s="16" t="s">
        <v>4261</v>
      </c>
      <c r="Y53" s="20">
        <v>1.1942379999999999</v>
      </c>
      <c r="Z53" s="16" t="s">
        <v>5288</v>
      </c>
      <c r="AA53" s="17">
        <f>SUM(PRODUCT(A3L146C2,A3L146C3))/A3L146C1</f>
        <v>2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1002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911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930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771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760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1002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1368</v>
      </c>
      <c r="H59" s="16" t="s">
        <v>4253</v>
      </c>
      <c r="I59" s="20">
        <v>1</v>
      </c>
      <c r="J59" s="16" t="s">
        <v>5219</v>
      </c>
      <c r="K59" s="15">
        <v>1349</v>
      </c>
      <c r="L59" s="16" t="s">
        <v>4255</v>
      </c>
      <c r="M59" s="20">
        <v>1.007328</v>
      </c>
      <c r="N59" s="16" t="s">
        <v>5220</v>
      </c>
      <c r="O59" s="15">
        <v>1477</v>
      </c>
      <c r="P59" s="16" t="s">
        <v>4257</v>
      </c>
      <c r="Q59" s="20">
        <v>0.99030240000000003</v>
      </c>
      <c r="R59" s="16" t="s">
        <v>5221</v>
      </c>
      <c r="S59" s="15">
        <v>1112</v>
      </c>
      <c r="T59" s="16" t="s">
        <v>4259</v>
      </c>
      <c r="U59" s="20">
        <v>1.0245569999999999</v>
      </c>
      <c r="V59" s="16" t="s">
        <v>5222</v>
      </c>
      <c r="W59" s="15">
        <v>1036</v>
      </c>
      <c r="X59" s="16" t="s">
        <v>4261</v>
      </c>
      <c r="Y59" s="20">
        <v>1.1942379999999999</v>
      </c>
      <c r="Z59" s="16" t="s">
        <v>5299</v>
      </c>
      <c r="AA59" s="17">
        <f>SUM(PRODUCT(A3L152C2,A3L152C3))/A3L152C1</f>
        <v>1368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32903</v>
      </c>
      <c r="H60" s="16" t="s">
        <v>4253</v>
      </c>
      <c r="I60" s="20">
        <v>1</v>
      </c>
      <c r="J60" s="16" t="s">
        <v>5219</v>
      </c>
      <c r="K60" s="15">
        <v>29952</v>
      </c>
      <c r="L60" s="16" t="s">
        <v>4255</v>
      </c>
      <c r="M60" s="20">
        <v>1.007328</v>
      </c>
      <c r="N60" s="16" t="s">
        <v>5220</v>
      </c>
      <c r="O60" s="15">
        <v>28089</v>
      </c>
      <c r="P60" s="16" t="s">
        <v>4257</v>
      </c>
      <c r="Q60" s="20">
        <v>0.99030240000000003</v>
      </c>
      <c r="R60" s="16" t="s">
        <v>5221</v>
      </c>
      <c r="S60" s="15">
        <v>28418</v>
      </c>
      <c r="T60" s="16" t="s">
        <v>4259</v>
      </c>
      <c r="U60" s="20">
        <v>1.0245569999999999</v>
      </c>
      <c r="V60" s="16" t="s">
        <v>5222</v>
      </c>
      <c r="W60" s="15">
        <v>25031</v>
      </c>
      <c r="X60" s="16" t="s">
        <v>4261</v>
      </c>
      <c r="Y60" s="20">
        <v>1.1942379999999999</v>
      </c>
      <c r="Z60" s="16" t="s">
        <v>5300</v>
      </c>
      <c r="AA60" s="17">
        <f>SUM(PRODUCT(A3L153C2,A3L153C3))/A3L153C1</f>
        <v>32903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3876</v>
      </c>
      <c r="H61" s="16" t="s">
        <v>4253</v>
      </c>
      <c r="I61" s="20">
        <v>1</v>
      </c>
      <c r="J61" s="16" t="s">
        <v>5219</v>
      </c>
      <c r="K61" s="15">
        <v>3608</v>
      </c>
      <c r="L61" s="16" t="s">
        <v>4255</v>
      </c>
      <c r="M61" s="20">
        <v>1.007328</v>
      </c>
      <c r="N61" s="16" t="s">
        <v>5220</v>
      </c>
      <c r="O61" s="15">
        <v>4008</v>
      </c>
      <c r="P61" s="16" t="s">
        <v>4257</v>
      </c>
      <c r="Q61" s="20">
        <v>0.99030240000000003</v>
      </c>
      <c r="R61" s="16" t="s">
        <v>5221</v>
      </c>
      <c r="S61" s="15">
        <v>3753</v>
      </c>
      <c r="T61" s="16" t="s">
        <v>4259</v>
      </c>
      <c r="U61" s="20">
        <v>1.0245569999999999</v>
      </c>
      <c r="V61" s="16" t="s">
        <v>5222</v>
      </c>
      <c r="W61" s="15">
        <v>4400</v>
      </c>
      <c r="X61" s="16" t="s">
        <v>4261</v>
      </c>
      <c r="Y61" s="20">
        <v>1.1942379999999999</v>
      </c>
      <c r="Z61" s="16" t="s">
        <v>5301</v>
      </c>
      <c r="AA61" s="17">
        <f>SUM(PRODUCT(A3L154C2,A3L154C3))/A3L154C1</f>
        <v>3876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46</v>
      </c>
      <c r="H63" s="16" t="s">
        <v>4253</v>
      </c>
      <c r="I63" s="20">
        <v>1</v>
      </c>
      <c r="J63" s="16" t="s">
        <v>5219</v>
      </c>
      <c r="K63" s="15">
        <v>28</v>
      </c>
      <c r="L63" s="16" t="s">
        <v>4255</v>
      </c>
      <c r="M63" s="20">
        <v>1.007328</v>
      </c>
      <c r="N63" s="16" t="s">
        <v>5220</v>
      </c>
      <c r="O63" s="15">
        <v>38</v>
      </c>
      <c r="P63" s="16" t="s">
        <v>4257</v>
      </c>
      <c r="Q63" s="20">
        <v>0.99030240000000003</v>
      </c>
      <c r="R63" s="16" t="s">
        <v>5221</v>
      </c>
      <c r="S63" s="15">
        <v>47</v>
      </c>
      <c r="T63" s="16" t="s">
        <v>4259</v>
      </c>
      <c r="U63" s="20">
        <v>1.0245569999999999</v>
      </c>
      <c r="V63" s="16" t="s">
        <v>5222</v>
      </c>
      <c r="W63" s="15">
        <v>54</v>
      </c>
      <c r="X63" s="16" t="s">
        <v>4261</v>
      </c>
      <c r="Y63" s="20">
        <v>1.1942379999999999</v>
      </c>
      <c r="Z63" s="16" t="s">
        <v>5303</v>
      </c>
      <c r="AA63" s="17">
        <f>SUM(PRODUCT(A3L156C2,A3L156C3))/A3L156C1</f>
        <v>46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38193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34937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33612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33330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30521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38193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1.004365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0.98587749999999996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1.0210349999999999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1.2078150000000001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6</v>
      </c>
      <c r="L9" s="16" t="s">
        <v>5398</v>
      </c>
      <c r="M9" s="17">
        <v>33</v>
      </c>
      <c r="N9" s="16" t="s">
        <v>5398</v>
      </c>
      <c r="O9" s="17">
        <v>11362</v>
      </c>
      <c r="P9" s="16" t="s">
        <v>5398</v>
      </c>
      <c r="Q9" s="17">
        <v>1629</v>
      </c>
      <c r="R9" s="16" t="s">
        <v>5398</v>
      </c>
      <c r="S9" s="17">
        <v>3799</v>
      </c>
      <c r="T9" s="16" t="s">
        <v>4255</v>
      </c>
      <c r="U9" s="20">
        <v>1.004365</v>
      </c>
      <c r="V9" s="16" t="s">
        <v>5399</v>
      </c>
      <c r="W9" s="17">
        <v>0</v>
      </c>
      <c r="X9" s="16" t="s">
        <v>5399</v>
      </c>
      <c r="Y9" s="17">
        <v>7</v>
      </c>
      <c r="Z9" s="16" t="s">
        <v>5399</v>
      </c>
      <c r="AA9" s="17">
        <v>33</v>
      </c>
      <c r="AB9" s="16" t="s">
        <v>5399</v>
      </c>
      <c r="AC9" s="17">
        <v>10726</v>
      </c>
      <c r="AD9" s="16" t="s">
        <v>5399</v>
      </c>
      <c r="AE9" s="17">
        <v>1547</v>
      </c>
      <c r="AF9" s="16" t="s">
        <v>5399</v>
      </c>
      <c r="AG9" s="17">
        <v>3307</v>
      </c>
      <c r="AH9" s="16" t="s">
        <v>4257</v>
      </c>
      <c r="AI9" s="20">
        <v>0.98587749999999996</v>
      </c>
      <c r="AJ9" s="16" t="s">
        <v>5400</v>
      </c>
      <c r="AK9" s="17">
        <v>0</v>
      </c>
      <c r="AL9" s="16" t="s">
        <v>5400</v>
      </c>
      <c r="AM9" s="17">
        <v>6</v>
      </c>
      <c r="AN9" s="16" t="s">
        <v>5400</v>
      </c>
      <c r="AO9" s="17">
        <v>26</v>
      </c>
      <c r="AP9" s="16" t="s">
        <v>5400</v>
      </c>
      <c r="AQ9" s="17">
        <v>11607</v>
      </c>
      <c r="AR9" s="16" t="s">
        <v>5400</v>
      </c>
      <c r="AS9" s="17">
        <v>1614</v>
      </c>
      <c r="AT9" s="16" t="s">
        <v>5400</v>
      </c>
      <c r="AU9" s="17">
        <v>3623</v>
      </c>
      <c r="AV9" s="16" t="s">
        <v>4259</v>
      </c>
      <c r="AW9" s="20">
        <v>1.0210349999999999</v>
      </c>
      <c r="AX9" s="16" t="s">
        <v>5401</v>
      </c>
      <c r="AY9" s="17">
        <v>0</v>
      </c>
      <c r="AZ9" s="16" t="s">
        <v>5401</v>
      </c>
      <c r="BA9" s="17">
        <v>4</v>
      </c>
      <c r="BB9" s="16" t="s">
        <v>5401</v>
      </c>
      <c r="BC9" s="17">
        <v>32</v>
      </c>
      <c r="BD9" s="16" t="s">
        <v>5401</v>
      </c>
      <c r="BE9" s="17">
        <v>9863</v>
      </c>
      <c r="BF9" s="16" t="s">
        <v>5401</v>
      </c>
      <c r="BG9" s="17">
        <v>1813</v>
      </c>
      <c r="BH9" s="16" t="s">
        <v>5401</v>
      </c>
      <c r="BI9" s="17">
        <v>4215</v>
      </c>
      <c r="BJ9" s="16" t="s">
        <v>4261</v>
      </c>
      <c r="BK9" s="20">
        <v>1.2078150000000001</v>
      </c>
      <c r="BL9" s="16" t="s">
        <v>5402</v>
      </c>
      <c r="BM9" s="17">
        <v>0</v>
      </c>
      <c r="BN9" s="16" t="s">
        <v>5402</v>
      </c>
      <c r="BO9" s="17">
        <v>5</v>
      </c>
      <c r="BP9" s="16" t="s">
        <v>5402</v>
      </c>
      <c r="BQ9" s="17">
        <v>26</v>
      </c>
      <c r="BR9" s="16" t="s">
        <v>5402</v>
      </c>
      <c r="BS9" s="17">
        <v>6567</v>
      </c>
      <c r="BT9" s="16" t="s">
        <v>5402</v>
      </c>
      <c r="BU9" s="17">
        <v>1960</v>
      </c>
      <c r="BV9" s="16" t="s">
        <v>5402</v>
      </c>
      <c r="BW9" s="17">
        <v>4066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6</v>
      </c>
      <c r="CB9" s="16" t="s">
        <v>5413</v>
      </c>
      <c r="CC9" s="17">
        <f>SUM(PRODUCT(A3L202C2,A3L202C5))/A3L202C1</f>
        <v>33</v>
      </c>
      <c r="CD9" s="16" t="s">
        <v>5414</v>
      </c>
      <c r="CE9" s="17">
        <f>SUM(PRODUCT(A3L202C2,A3L202C6))/A3L202C1</f>
        <v>11362</v>
      </c>
      <c r="CF9" s="16" t="s">
        <v>5415</v>
      </c>
      <c r="CG9" s="17">
        <f>SUM(PRODUCT(A3L202C2,A3L202C7))/A3L202C1</f>
        <v>1629</v>
      </c>
      <c r="CH9" s="16" t="s">
        <v>5416</v>
      </c>
      <c r="CI9" s="17">
        <f>SUM(PRODUCT(A3L202C2,A3L202C8))/A3L202C1</f>
        <v>3799</v>
      </c>
      <c r="CJ9" s="16" t="s">
        <v>5410</v>
      </c>
      <c r="CK9" s="17">
        <f>(A3L202C40-A3L202C37)+(A3L202C41-A3L202C38)+(A3L202C42-A3L202C39)</f>
        <v>16751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2457</v>
      </c>
      <c r="L10" s="16" t="s">
        <v>5398</v>
      </c>
      <c r="M10" s="17">
        <v>11020</v>
      </c>
      <c r="N10" s="16" t="s">
        <v>5398</v>
      </c>
      <c r="O10" s="17">
        <v>35751</v>
      </c>
      <c r="P10" s="16" t="s">
        <v>5398</v>
      </c>
      <c r="Q10" s="17">
        <v>23423</v>
      </c>
      <c r="R10" s="16" t="s">
        <v>5398</v>
      </c>
      <c r="S10" s="17">
        <v>50379</v>
      </c>
      <c r="T10" s="16" t="s">
        <v>4255</v>
      </c>
      <c r="U10" s="20">
        <v>1.004365</v>
      </c>
      <c r="V10" s="16" t="s">
        <v>5399</v>
      </c>
      <c r="W10" s="17">
        <v>0</v>
      </c>
      <c r="X10" s="16" t="s">
        <v>5399</v>
      </c>
      <c r="Y10" s="17">
        <v>2438</v>
      </c>
      <c r="Z10" s="16" t="s">
        <v>5399</v>
      </c>
      <c r="AA10" s="17">
        <v>10284</v>
      </c>
      <c r="AB10" s="16" t="s">
        <v>5399</v>
      </c>
      <c r="AC10" s="17">
        <v>33437</v>
      </c>
      <c r="AD10" s="16" t="s">
        <v>5399</v>
      </c>
      <c r="AE10" s="17">
        <v>26085</v>
      </c>
      <c r="AF10" s="16" t="s">
        <v>5399</v>
      </c>
      <c r="AG10" s="17">
        <v>51819</v>
      </c>
      <c r="AH10" s="16" t="s">
        <v>4257</v>
      </c>
      <c r="AI10" s="20">
        <v>0.98587749999999996</v>
      </c>
      <c r="AJ10" s="16" t="s">
        <v>5400</v>
      </c>
      <c r="AK10" s="17">
        <v>0</v>
      </c>
      <c r="AL10" s="16" t="s">
        <v>5400</v>
      </c>
      <c r="AM10" s="17">
        <v>2482</v>
      </c>
      <c r="AN10" s="16" t="s">
        <v>5400</v>
      </c>
      <c r="AO10" s="17">
        <v>9996</v>
      </c>
      <c r="AP10" s="16" t="s">
        <v>5400</v>
      </c>
      <c r="AQ10" s="17">
        <v>28798</v>
      </c>
      <c r="AR10" s="16" t="s">
        <v>5400</v>
      </c>
      <c r="AS10" s="17">
        <v>27433</v>
      </c>
      <c r="AT10" s="16" t="s">
        <v>5400</v>
      </c>
      <c r="AU10" s="17">
        <v>52780</v>
      </c>
      <c r="AV10" s="16" t="s">
        <v>4259</v>
      </c>
      <c r="AW10" s="20">
        <v>1.0210349999999999</v>
      </c>
      <c r="AX10" s="16" t="s">
        <v>5401</v>
      </c>
      <c r="AY10" s="17">
        <v>0</v>
      </c>
      <c r="AZ10" s="16" t="s">
        <v>5401</v>
      </c>
      <c r="BA10" s="17">
        <v>2634</v>
      </c>
      <c r="BB10" s="16" t="s">
        <v>5401</v>
      </c>
      <c r="BC10" s="17">
        <v>11362</v>
      </c>
      <c r="BD10" s="16" t="s">
        <v>5401</v>
      </c>
      <c r="BE10" s="17">
        <v>23563</v>
      </c>
      <c r="BF10" s="16" t="s">
        <v>5401</v>
      </c>
      <c r="BG10" s="17">
        <v>29247</v>
      </c>
      <c r="BH10" s="16" t="s">
        <v>5401</v>
      </c>
      <c r="BI10" s="17">
        <v>56345</v>
      </c>
      <c r="BJ10" s="16" t="s">
        <v>4261</v>
      </c>
      <c r="BK10" s="20">
        <v>1.2078150000000001</v>
      </c>
      <c r="BL10" s="16" t="s">
        <v>5402</v>
      </c>
      <c r="BM10" s="17">
        <v>0</v>
      </c>
      <c r="BN10" s="16" t="s">
        <v>5402</v>
      </c>
      <c r="BO10" s="17">
        <v>2441</v>
      </c>
      <c r="BP10" s="16" t="s">
        <v>5402</v>
      </c>
      <c r="BQ10" s="17">
        <v>10054</v>
      </c>
      <c r="BR10" s="16" t="s">
        <v>5402</v>
      </c>
      <c r="BS10" s="17">
        <v>24573</v>
      </c>
      <c r="BT10" s="16" t="s">
        <v>5402</v>
      </c>
      <c r="BU10" s="17">
        <v>28612</v>
      </c>
      <c r="BV10" s="16" t="s">
        <v>5402</v>
      </c>
      <c r="BW10" s="17">
        <v>54001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2457</v>
      </c>
      <c r="CB10" s="16" t="s">
        <v>5420</v>
      </c>
      <c r="CC10" s="17">
        <f>SUM(PRODUCT(A3L203C2,A3L203C5))/A3L203C1</f>
        <v>11020</v>
      </c>
      <c r="CD10" s="16" t="s">
        <v>5421</v>
      </c>
      <c r="CE10" s="17">
        <f>SUM(PRODUCT(A3L203C2,A3L203C6))/A3L203C1</f>
        <v>35751</v>
      </c>
      <c r="CF10" s="16" t="s">
        <v>5422</v>
      </c>
      <c r="CG10" s="17">
        <f>SUM(PRODUCT(A3L203C2,A3L203C7))/A3L203C1</f>
        <v>23423</v>
      </c>
      <c r="CH10" s="16" t="s">
        <v>5423</v>
      </c>
      <c r="CI10" s="17">
        <f>SUM(PRODUCT(A3L203C2,A3L203C8))/A3L203C1</f>
        <v>50379</v>
      </c>
      <c r="CJ10" s="16" t="s">
        <v>5417</v>
      </c>
      <c r="CK10" s="17">
        <f>(A3L203C40-A3L203C37)+(A3L203C41-A3L203C38)+(A3L203C42-A3L203C39)</f>
        <v>96076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131</v>
      </c>
      <c r="L11" s="16" t="s">
        <v>5398</v>
      </c>
      <c r="M11" s="17">
        <v>1056</v>
      </c>
      <c r="N11" s="16" t="s">
        <v>5398</v>
      </c>
      <c r="O11" s="17">
        <v>9159</v>
      </c>
      <c r="P11" s="16" t="s">
        <v>5398</v>
      </c>
      <c r="Q11" s="17">
        <v>2019</v>
      </c>
      <c r="R11" s="16" t="s">
        <v>5398</v>
      </c>
      <c r="S11" s="17">
        <v>5239</v>
      </c>
      <c r="T11" s="16" t="s">
        <v>4255</v>
      </c>
      <c r="U11" s="20">
        <v>1.004365</v>
      </c>
      <c r="V11" s="16" t="s">
        <v>5399</v>
      </c>
      <c r="W11" s="17">
        <v>0</v>
      </c>
      <c r="X11" s="16" t="s">
        <v>5399</v>
      </c>
      <c r="Y11" s="17">
        <v>161</v>
      </c>
      <c r="Z11" s="16" t="s">
        <v>5399</v>
      </c>
      <c r="AA11" s="17">
        <v>1731</v>
      </c>
      <c r="AB11" s="16" t="s">
        <v>5399</v>
      </c>
      <c r="AC11" s="17">
        <v>9545</v>
      </c>
      <c r="AD11" s="16" t="s">
        <v>5399</v>
      </c>
      <c r="AE11" s="17">
        <v>2416</v>
      </c>
      <c r="AF11" s="16" t="s">
        <v>5399</v>
      </c>
      <c r="AG11" s="17">
        <v>5091</v>
      </c>
      <c r="AH11" s="16" t="s">
        <v>4257</v>
      </c>
      <c r="AI11" s="20">
        <v>0.98587749999999996</v>
      </c>
      <c r="AJ11" s="16" t="s">
        <v>5400</v>
      </c>
      <c r="AK11" s="17">
        <v>0</v>
      </c>
      <c r="AL11" s="16" t="s">
        <v>5400</v>
      </c>
      <c r="AM11" s="17">
        <v>125</v>
      </c>
      <c r="AN11" s="16" t="s">
        <v>5400</v>
      </c>
      <c r="AO11" s="17">
        <v>1257</v>
      </c>
      <c r="AP11" s="16" t="s">
        <v>5400</v>
      </c>
      <c r="AQ11" s="17">
        <v>6361</v>
      </c>
      <c r="AR11" s="16" t="s">
        <v>5400</v>
      </c>
      <c r="AS11" s="17">
        <v>1491</v>
      </c>
      <c r="AT11" s="16" t="s">
        <v>5400</v>
      </c>
      <c r="AU11" s="17">
        <v>3122</v>
      </c>
      <c r="AV11" s="16" t="s">
        <v>4259</v>
      </c>
      <c r="AW11" s="20">
        <v>1.0210349999999999</v>
      </c>
      <c r="AX11" s="16" t="s">
        <v>5401</v>
      </c>
      <c r="AY11" s="17">
        <v>0</v>
      </c>
      <c r="AZ11" s="16" t="s">
        <v>5401</v>
      </c>
      <c r="BA11" s="17">
        <v>72</v>
      </c>
      <c r="BB11" s="16" t="s">
        <v>5401</v>
      </c>
      <c r="BC11" s="17">
        <v>910</v>
      </c>
      <c r="BD11" s="16" t="s">
        <v>5401</v>
      </c>
      <c r="BE11" s="17">
        <v>6202</v>
      </c>
      <c r="BF11" s="16" t="s">
        <v>5401</v>
      </c>
      <c r="BG11" s="17">
        <v>1579</v>
      </c>
      <c r="BH11" s="16" t="s">
        <v>5401</v>
      </c>
      <c r="BI11" s="17">
        <v>3334</v>
      </c>
      <c r="BJ11" s="16" t="s">
        <v>4261</v>
      </c>
      <c r="BK11" s="20">
        <v>1.2078150000000001</v>
      </c>
      <c r="BL11" s="16" t="s">
        <v>5402</v>
      </c>
      <c r="BM11" s="17">
        <v>0</v>
      </c>
      <c r="BN11" s="16" t="s">
        <v>5402</v>
      </c>
      <c r="BO11" s="17">
        <v>129</v>
      </c>
      <c r="BP11" s="16" t="s">
        <v>5402</v>
      </c>
      <c r="BQ11" s="17">
        <v>920</v>
      </c>
      <c r="BR11" s="16" t="s">
        <v>5402</v>
      </c>
      <c r="BS11" s="17">
        <v>5309</v>
      </c>
      <c r="BT11" s="16" t="s">
        <v>5402</v>
      </c>
      <c r="BU11" s="17">
        <v>1633</v>
      </c>
      <c r="BV11" s="16" t="s">
        <v>5402</v>
      </c>
      <c r="BW11" s="17">
        <v>2819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131</v>
      </c>
      <c r="CB11" s="16" t="s">
        <v>5427</v>
      </c>
      <c r="CC11" s="17">
        <f>SUM(PRODUCT(A3L204C2,A3L204C5))/A3L204C1</f>
        <v>1056</v>
      </c>
      <c r="CD11" s="16" t="s">
        <v>5428</v>
      </c>
      <c r="CE11" s="17">
        <f>SUM(PRODUCT(A3L204C2,A3L204C6))/A3L204C1</f>
        <v>9159</v>
      </c>
      <c r="CF11" s="16" t="s">
        <v>5429</v>
      </c>
      <c r="CG11" s="17">
        <f>SUM(PRODUCT(A3L204C2,A3L204C7))/A3L204C1</f>
        <v>2019</v>
      </c>
      <c r="CH11" s="16" t="s">
        <v>5430</v>
      </c>
      <c r="CI11" s="17">
        <f>SUM(PRODUCT(A3L204C2,A3L204C8))/A3L204C1</f>
        <v>5239</v>
      </c>
      <c r="CJ11" s="16" t="s">
        <v>5424</v>
      </c>
      <c r="CK11" s="17">
        <f>(A3L204C40-A3L204C37)+(A3L204C41-A3L204C38)+(A3L204C42-A3L204C39)</f>
        <v>15230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1119</v>
      </c>
      <c r="L12" s="16" t="s">
        <v>5398</v>
      </c>
      <c r="M12" s="17">
        <v>7161</v>
      </c>
      <c r="N12" s="16" t="s">
        <v>5398</v>
      </c>
      <c r="O12" s="17">
        <v>0</v>
      </c>
      <c r="P12" s="16" t="s">
        <v>5398</v>
      </c>
      <c r="Q12" s="17">
        <v>6912</v>
      </c>
      <c r="R12" s="16" t="s">
        <v>5398</v>
      </c>
      <c r="S12" s="17">
        <v>14981</v>
      </c>
      <c r="T12" s="16" t="s">
        <v>4255</v>
      </c>
      <c r="U12" s="20">
        <v>1.004365</v>
      </c>
      <c r="V12" s="16" t="s">
        <v>5399</v>
      </c>
      <c r="W12" s="17">
        <v>0</v>
      </c>
      <c r="X12" s="16" t="s">
        <v>5399</v>
      </c>
      <c r="Y12" s="17">
        <v>1031</v>
      </c>
      <c r="Z12" s="16" t="s">
        <v>5399</v>
      </c>
      <c r="AA12" s="17">
        <v>5601</v>
      </c>
      <c r="AB12" s="16" t="s">
        <v>5399</v>
      </c>
      <c r="AC12" s="17">
        <v>1</v>
      </c>
      <c r="AD12" s="16" t="s">
        <v>5399</v>
      </c>
      <c r="AE12" s="17">
        <v>7366</v>
      </c>
      <c r="AF12" s="16" t="s">
        <v>5399</v>
      </c>
      <c r="AG12" s="17">
        <v>14715</v>
      </c>
      <c r="AH12" s="16" t="s">
        <v>4257</v>
      </c>
      <c r="AI12" s="20">
        <v>0.98587749999999996</v>
      </c>
      <c r="AJ12" s="16" t="s">
        <v>5400</v>
      </c>
      <c r="AK12" s="17">
        <v>0</v>
      </c>
      <c r="AL12" s="16" t="s">
        <v>5400</v>
      </c>
      <c r="AM12" s="17">
        <v>1360</v>
      </c>
      <c r="AN12" s="16" t="s">
        <v>5400</v>
      </c>
      <c r="AO12" s="17">
        <v>7051</v>
      </c>
      <c r="AP12" s="16" t="s">
        <v>5400</v>
      </c>
      <c r="AQ12" s="17">
        <v>0</v>
      </c>
      <c r="AR12" s="16" t="s">
        <v>5400</v>
      </c>
      <c r="AS12" s="17">
        <v>8834</v>
      </c>
      <c r="AT12" s="16" t="s">
        <v>5400</v>
      </c>
      <c r="AU12" s="17">
        <v>17483</v>
      </c>
      <c r="AV12" s="16" t="s">
        <v>4259</v>
      </c>
      <c r="AW12" s="20">
        <v>1.0210349999999999</v>
      </c>
      <c r="AX12" s="16" t="s">
        <v>5401</v>
      </c>
      <c r="AY12" s="17">
        <v>0</v>
      </c>
      <c r="AZ12" s="16" t="s">
        <v>5401</v>
      </c>
      <c r="BA12" s="17">
        <v>1508</v>
      </c>
      <c r="BB12" s="16" t="s">
        <v>5401</v>
      </c>
      <c r="BC12" s="17">
        <v>7945</v>
      </c>
      <c r="BD12" s="16" t="s">
        <v>5401</v>
      </c>
      <c r="BE12" s="17">
        <v>-1</v>
      </c>
      <c r="BF12" s="16" t="s">
        <v>5401</v>
      </c>
      <c r="BG12" s="17">
        <v>8524</v>
      </c>
      <c r="BH12" s="16" t="s">
        <v>5401</v>
      </c>
      <c r="BI12" s="17">
        <v>17244</v>
      </c>
      <c r="BJ12" s="16" t="s">
        <v>4261</v>
      </c>
      <c r="BK12" s="20">
        <v>1.2078150000000001</v>
      </c>
      <c r="BL12" s="16" t="s">
        <v>5402</v>
      </c>
      <c r="BM12" s="17">
        <v>0</v>
      </c>
      <c r="BN12" s="16" t="s">
        <v>5402</v>
      </c>
      <c r="BO12" s="17">
        <v>1118</v>
      </c>
      <c r="BP12" s="16" t="s">
        <v>5402</v>
      </c>
      <c r="BQ12" s="17">
        <v>6085</v>
      </c>
      <c r="BR12" s="16" t="s">
        <v>5402</v>
      </c>
      <c r="BS12" s="17">
        <v>0</v>
      </c>
      <c r="BT12" s="16" t="s">
        <v>5402</v>
      </c>
      <c r="BU12" s="17">
        <v>8636</v>
      </c>
      <c r="BV12" s="16" t="s">
        <v>5402</v>
      </c>
      <c r="BW12" s="17">
        <v>16139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1119</v>
      </c>
      <c r="CB12" s="16" t="s">
        <v>5434</v>
      </c>
      <c r="CC12" s="17">
        <f>SUM(PRODUCT(A3L205C2,A3L205C5))/A3L205C1</f>
        <v>7161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6912</v>
      </c>
      <c r="CH12" s="16" t="s">
        <v>5437</v>
      </c>
      <c r="CI12" s="17">
        <f>SUM(PRODUCT(A3L205C2,A3L205C8))/A3L205C1</f>
        <v>14981</v>
      </c>
      <c r="CJ12" s="16" t="s">
        <v>5431</v>
      </c>
      <c r="CK12" s="17">
        <f>(A3L205C40-A3L205C37)+(A3L205C41-A3L205C38)+(A3L205C42-A3L205C39)</f>
        <v>13613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6716</v>
      </c>
      <c r="L13" s="16" t="s">
        <v>5398</v>
      </c>
      <c r="M13" s="17">
        <v>25391</v>
      </c>
      <c r="N13" s="16" t="s">
        <v>5398</v>
      </c>
      <c r="O13" s="17">
        <v>73153</v>
      </c>
      <c r="P13" s="16" t="s">
        <v>5398</v>
      </c>
      <c r="Q13" s="17">
        <v>11044</v>
      </c>
      <c r="R13" s="16" t="s">
        <v>5398</v>
      </c>
      <c r="S13" s="17">
        <v>27003</v>
      </c>
      <c r="T13" s="16" t="s">
        <v>4255</v>
      </c>
      <c r="U13" s="20">
        <v>1.004365</v>
      </c>
      <c r="V13" s="16" t="s">
        <v>5399</v>
      </c>
      <c r="W13" s="17">
        <v>0</v>
      </c>
      <c r="X13" s="16" t="s">
        <v>5399</v>
      </c>
      <c r="Y13" s="17">
        <v>5164</v>
      </c>
      <c r="Z13" s="16" t="s">
        <v>5399</v>
      </c>
      <c r="AA13" s="17">
        <v>23402</v>
      </c>
      <c r="AB13" s="16" t="s">
        <v>5399</v>
      </c>
      <c r="AC13" s="17">
        <v>74453</v>
      </c>
      <c r="AD13" s="16" t="s">
        <v>5399</v>
      </c>
      <c r="AE13" s="17">
        <v>10455</v>
      </c>
      <c r="AF13" s="16" t="s">
        <v>5399</v>
      </c>
      <c r="AG13" s="17">
        <v>24690</v>
      </c>
      <c r="AH13" s="16" t="s">
        <v>4257</v>
      </c>
      <c r="AI13" s="20">
        <v>0.98587749999999996</v>
      </c>
      <c r="AJ13" s="16" t="s">
        <v>5400</v>
      </c>
      <c r="AK13" s="17">
        <v>0</v>
      </c>
      <c r="AL13" s="16" t="s">
        <v>5400</v>
      </c>
      <c r="AM13" s="17">
        <v>6295</v>
      </c>
      <c r="AN13" s="16" t="s">
        <v>5400</v>
      </c>
      <c r="AO13" s="17">
        <v>25188</v>
      </c>
      <c r="AP13" s="16" t="s">
        <v>5400</v>
      </c>
      <c r="AQ13" s="17">
        <v>71636</v>
      </c>
      <c r="AR13" s="16" t="s">
        <v>5400</v>
      </c>
      <c r="AS13" s="17">
        <v>12004</v>
      </c>
      <c r="AT13" s="16" t="s">
        <v>5400</v>
      </c>
      <c r="AU13" s="17">
        <v>27245</v>
      </c>
      <c r="AV13" s="16" t="s">
        <v>4259</v>
      </c>
      <c r="AW13" s="20">
        <v>1.0210349999999999</v>
      </c>
      <c r="AX13" s="16" t="s">
        <v>5401</v>
      </c>
      <c r="AY13" s="17">
        <v>0</v>
      </c>
      <c r="AZ13" s="16" t="s">
        <v>5401</v>
      </c>
      <c r="BA13" s="17">
        <v>6776</v>
      </c>
      <c r="BB13" s="16" t="s">
        <v>5401</v>
      </c>
      <c r="BC13" s="17">
        <v>27625</v>
      </c>
      <c r="BD13" s="16" t="s">
        <v>5401</v>
      </c>
      <c r="BE13" s="17">
        <v>69783</v>
      </c>
      <c r="BF13" s="16" t="s">
        <v>5401</v>
      </c>
      <c r="BG13" s="17">
        <v>11718</v>
      </c>
      <c r="BH13" s="16" t="s">
        <v>5401</v>
      </c>
      <c r="BI13" s="17">
        <v>27668</v>
      </c>
      <c r="BJ13" s="16" t="s">
        <v>4261</v>
      </c>
      <c r="BK13" s="20">
        <v>1.2078150000000001</v>
      </c>
      <c r="BL13" s="16" t="s">
        <v>5402</v>
      </c>
      <c r="BM13" s="17">
        <v>0</v>
      </c>
      <c r="BN13" s="16" t="s">
        <v>5402</v>
      </c>
      <c r="BO13" s="17">
        <v>6624</v>
      </c>
      <c r="BP13" s="16" t="s">
        <v>5402</v>
      </c>
      <c r="BQ13" s="17">
        <v>30402</v>
      </c>
      <c r="BR13" s="16" t="s">
        <v>5402</v>
      </c>
      <c r="BS13" s="17">
        <v>67034</v>
      </c>
      <c r="BT13" s="16" t="s">
        <v>5402</v>
      </c>
      <c r="BU13" s="17">
        <v>11655</v>
      </c>
      <c r="BV13" s="16" t="s">
        <v>5402</v>
      </c>
      <c r="BW13" s="17">
        <v>26879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6716</v>
      </c>
      <c r="CB13" s="16" t="s">
        <v>5441</v>
      </c>
      <c r="CC13" s="17">
        <f>SUM(PRODUCT(A3L206C2,A3L206C5))/A3L206C1</f>
        <v>25391</v>
      </c>
      <c r="CD13" s="16" t="s">
        <v>5442</v>
      </c>
      <c r="CE13" s="17">
        <f>SUM(PRODUCT(A3L206C2,A3L206C6))/A3L206C1</f>
        <v>73153</v>
      </c>
      <c r="CF13" s="16" t="s">
        <v>5443</v>
      </c>
      <c r="CG13" s="17">
        <f>SUM(PRODUCT(A3L206C2,A3L206C7))/A3L206C1</f>
        <v>11044</v>
      </c>
      <c r="CH13" s="16" t="s">
        <v>5444</v>
      </c>
      <c r="CI13" s="17">
        <f>SUM(PRODUCT(A3L206C2,A3L206C8))/A3L206C1</f>
        <v>27003</v>
      </c>
      <c r="CJ13" s="16" t="s">
        <v>5438</v>
      </c>
      <c r="CK13" s="17">
        <f>(A3L206C40-A3L206C37)+(A3L206C41-A3L206C38)+(A3L206C42-A3L206C39)</f>
        <v>79093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469</v>
      </c>
      <c r="L14" s="16" t="s">
        <v>5398</v>
      </c>
      <c r="M14" s="17">
        <v>4104</v>
      </c>
      <c r="N14" s="16" t="s">
        <v>5398</v>
      </c>
      <c r="O14" s="17">
        <v>0</v>
      </c>
      <c r="P14" s="16" t="s">
        <v>5398</v>
      </c>
      <c r="Q14" s="17">
        <v>286</v>
      </c>
      <c r="R14" s="16" t="s">
        <v>5398</v>
      </c>
      <c r="S14" s="17">
        <v>745</v>
      </c>
      <c r="T14" s="16" t="s">
        <v>4255</v>
      </c>
      <c r="U14" s="20">
        <v>1.004365</v>
      </c>
      <c r="V14" s="16" t="s">
        <v>5399</v>
      </c>
      <c r="W14" s="17">
        <v>0</v>
      </c>
      <c r="X14" s="16" t="s">
        <v>5399</v>
      </c>
      <c r="Y14" s="17">
        <v>526</v>
      </c>
      <c r="Z14" s="16" t="s">
        <v>5399</v>
      </c>
      <c r="AA14" s="17">
        <v>4932</v>
      </c>
      <c r="AB14" s="16" t="s">
        <v>5399</v>
      </c>
      <c r="AC14" s="17">
        <v>0</v>
      </c>
      <c r="AD14" s="16" t="s">
        <v>5399</v>
      </c>
      <c r="AE14" s="17">
        <v>179</v>
      </c>
      <c r="AF14" s="16" t="s">
        <v>5399</v>
      </c>
      <c r="AG14" s="17">
        <v>634</v>
      </c>
      <c r="AH14" s="16" t="s">
        <v>4257</v>
      </c>
      <c r="AI14" s="20">
        <v>0.98587749999999996</v>
      </c>
      <c r="AJ14" s="16" t="s">
        <v>5400</v>
      </c>
      <c r="AK14" s="17">
        <v>0</v>
      </c>
      <c r="AL14" s="16" t="s">
        <v>5400</v>
      </c>
      <c r="AM14" s="17">
        <v>380</v>
      </c>
      <c r="AN14" s="16" t="s">
        <v>5400</v>
      </c>
      <c r="AO14" s="17">
        <v>4011</v>
      </c>
      <c r="AP14" s="16" t="s">
        <v>5400</v>
      </c>
      <c r="AQ14" s="17">
        <v>10</v>
      </c>
      <c r="AR14" s="16" t="s">
        <v>5400</v>
      </c>
      <c r="AS14" s="17">
        <v>149</v>
      </c>
      <c r="AT14" s="16" t="s">
        <v>5400</v>
      </c>
      <c r="AU14" s="17">
        <v>352</v>
      </c>
      <c r="AV14" s="16" t="s">
        <v>4259</v>
      </c>
      <c r="AW14" s="20">
        <v>1.0210349999999999</v>
      </c>
      <c r="AX14" s="16" t="s">
        <v>5401</v>
      </c>
      <c r="AY14" s="17">
        <v>0</v>
      </c>
      <c r="AZ14" s="16" t="s">
        <v>5401</v>
      </c>
      <c r="BA14" s="17">
        <v>685</v>
      </c>
      <c r="BB14" s="16" t="s">
        <v>5401</v>
      </c>
      <c r="BC14" s="17">
        <v>3933</v>
      </c>
      <c r="BD14" s="16" t="s">
        <v>5401</v>
      </c>
      <c r="BE14" s="17">
        <v>19</v>
      </c>
      <c r="BF14" s="16" t="s">
        <v>5401</v>
      </c>
      <c r="BG14" s="17">
        <v>99</v>
      </c>
      <c r="BH14" s="16" t="s">
        <v>5401</v>
      </c>
      <c r="BI14" s="17">
        <v>271</v>
      </c>
      <c r="BJ14" s="16" t="s">
        <v>4261</v>
      </c>
      <c r="BK14" s="20">
        <v>1.2078150000000001</v>
      </c>
      <c r="BL14" s="16" t="s">
        <v>5402</v>
      </c>
      <c r="BM14" s="17">
        <v>0</v>
      </c>
      <c r="BN14" s="16" t="s">
        <v>5402</v>
      </c>
      <c r="BO14" s="17">
        <v>735</v>
      </c>
      <c r="BP14" s="16" t="s">
        <v>5402</v>
      </c>
      <c r="BQ14" s="17">
        <v>5474</v>
      </c>
      <c r="BR14" s="16" t="s">
        <v>5402</v>
      </c>
      <c r="BS14" s="17">
        <v>7</v>
      </c>
      <c r="BT14" s="16" t="s">
        <v>5402</v>
      </c>
      <c r="BU14" s="17">
        <v>109</v>
      </c>
      <c r="BV14" s="16" t="s">
        <v>5402</v>
      </c>
      <c r="BW14" s="17">
        <v>318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469</v>
      </c>
      <c r="CB14" s="16" t="s">
        <v>5448</v>
      </c>
      <c r="CC14" s="17">
        <f>SUM(PRODUCT(A3L207C2,A3L207C5))/A3L207C1</f>
        <v>4104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286</v>
      </c>
      <c r="CH14" s="16" t="s">
        <v>5451</v>
      </c>
      <c r="CI14" s="17">
        <f>SUM(PRODUCT(A3L207C2,A3L207C8))/A3L207C1</f>
        <v>745</v>
      </c>
      <c r="CJ14" s="16" t="s">
        <v>5445</v>
      </c>
      <c r="CK14" s="17">
        <f>(A3L207C40-A3L207C37)+(A3L207C41-A3L207C38)+(A3L207C42-A3L207C39)</f>
        <v>-3542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48</v>
      </c>
      <c r="L15" s="16" t="s">
        <v>5398</v>
      </c>
      <c r="M15" s="17">
        <v>701</v>
      </c>
      <c r="N15" s="16" t="s">
        <v>5398</v>
      </c>
      <c r="O15" s="17">
        <v>0</v>
      </c>
      <c r="P15" s="16" t="s">
        <v>5398</v>
      </c>
      <c r="Q15" s="17">
        <v>44</v>
      </c>
      <c r="R15" s="16" t="s">
        <v>5398</v>
      </c>
      <c r="S15" s="17">
        <v>102</v>
      </c>
      <c r="T15" s="16" t="s">
        <v>4255</v>
      </c>
      <c r="U15" s="20">
        <v>1.004365</v>
      </c>
      <c r="V15" s="16" t="s">
        <v>5399</v>
      </c>
      <c r="W15" s="17">
        <v>0</v>
      </c>
      <c r="X15" s="16" t="s">
        <v>5399</v>
      </c>
      <c r="Y15" s="17">
        <v>86</v>
      </c>
      <c r="Z15" s="16" t="s">
        <v>5399</v>
      </c>
      <c r="AA15" s="17">
        <v>629</v>
      </c>
      <c r="AB15" s="16" t="s">
        <v>5399</v>
      </c>
      <c r="AC15" s="17">
        <v>1</v>
      </c>
      <c r="AD15" s="16" t="s">
        <v>5399</v>
      </c>
      <c r="AE15" s="17">
        <v>102</v>
      </c>
      <c r="AF15" s="16" t="s">
        <v>5399</v>
      </c>
      <c r="AG15" s="17">
        <v>127</v>
      </c>
      <c r="AH15" s="16" t="s">
        <v>4257</v>
      </c>
      <c r="AI15" s="20">
        <v>0.98587749999999996</v>
      </c>
      <c r="AJ15" s="16" t="s">
        <v>5400</v>
      </c>
      <c r="AK15" s="17">
        <v>0</v>
      </c>
      <c r="AL15" s="16" t="s">
        <v>5400</v>
      </c>
      <c r="AM15" s="17">
        <v>10</v>
      </c>
      <c r="AN15" s="16" t="s">
        <v>5400</v>
      </c>
      <c r="AO15" s="17">
        <v>668</v>
      </c>
      <c r="AP15" s="16" t="s">
        <v>5400</v>
      </c>
      <c r="AQ15" s="17">
        <v>45</v>
      </c>
      <c r="AR15" s="16" t="s">
        <v>5400</v>
      </c>
      <c r="AS15" s="17">
        <v>166</v>
      </c>
      <c r="AT15" s="16" t="s">
        <v>5400</v>
      </c>
      <c r="AU15" s="17">
        <v>177</v>
      </c>
      <c r="AV15" s="16" t="s">
        <v>4259</v>
      </c>
      <c r="AW15" s="20">
        <v>1.0210349999999999</v>
      </c>
      <c r="AX15" s="16" t="s">
        <v>5401</v>
      </c>
      <c r="AY15" s="17">
        <v>0</v>
      </c>
      <c r="AZ15" s="16" t="s">
        <v>5401</v>
      </c>
      <c r="BA15" s="17">
        <v>25</v>
      </c>
      <c r="BB15" s="16" t="s">
        <v>5401</v>
      </c>
      <c r="BC15" s="17">
        <v>927</v>
      </c>
      <c r="BD15" s="16" t="s">
        <v>5401</v>
      </c>
      <c r="BE15" s="17">
        <v>492</v>
      </c>
      <c r="BF15" s="16" t="s">
        <v>5401</v>
      </c>
      <c r="BG15" s="17">
        <v>204</v>
      </c>
      <c r="BH15" s="16" t="s">
        <v>5401</v>
      </c>
      <c r="BI15" s="17">
        <v>309</v>
      </c>
      <c r="BJ15" s="16" t="s">
        <v>4261</v>
      </c>
      <c r="BK15" s="20">
        <v>1.2078150000000001</v>
      </c>
      <c r="BL15" s="16" t="s">
        <v>5402</v>
      </c>
      <c r="BM15" s="17">
        <v>0</v>
      </c>
      <c r="BN15" s="16" t="s">
        <v>5402</v>
      </c>
      <c r="BO15" s="17">
        <v>41</v>
      </c>
      <c r="BP15" s="16" t="s">
        <v>5402</v>
      </c>
      <c r="BQ15" s="17">
        <v>811</v>
      </c>
      <c r="BR15" s="16" t="s">
        <v>5402</v>
      </c>
      <c r="BS15" s="17">
        <v>2</v>
      </c>
      <c r="BT15" s="16" t="s">
        <v>5402</v>
      </c>
      <c r="BU15" s="17">
        <v>265</v>
      </c>
      <c r="BV15" s="16" t="s">
        <v>5402</v>
      </c>
      <c r="BW15" s="17">
        <v>397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48</v>
      </c>
      <c r="CB15" s="16" t="s">
        <v>5455</v>
      </c>
      <c r="CC15" s="17">
        <f>SUM(PRODUCT(A3L208C2,A3L208C5))/A3L208C1</f>
        <v>701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44</v>
      </c>
      <c r="CH15" s="16" t="s">
        <v>5458</v>
      </c>
      <c r="CI15" s="17">
        <f>SUM(PRODUCT(A3L208C2,A3L208C8))/A3L208C1</f>
        <v>102</v>
      </c>
      <c r="CJ15" s="16" t="s">
        <v>5452</v>
      </c>
      <c r="CK15" s="17">
        <f>(A3L208C40-A3L208C37)+(A3L208C41-A3L208C38)+(A3L208C42-A3L208C39)</f>
        <v>-603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6035</v>
      </c>
      <c r="L16" s="16" t="s">
        <v>5398</v>
      </c>
      <c r="M16" s="17">
        <v>15237</v>
      </c>
      <c r="N16" s="16" t="s">
        <v>5398</v>
      </c>
      <c r="O16" s="17">
        <v>54</v>
      </c>
      <c r="P16" s="16" t="s">
        <v>5398</v>
      </c>
      <c r="Q16" s="17">
        <v>19</v>
      </c>
      <c r="R16" s="16" t="s">
        <v>5398</v>
      </c>
      <c r="S16" s="17">
        <v>247</v>
      </c>
      <c r="T16" s="16" t="s">
        <v>4255</v>
      </c>
      <c r="U16" s="20">
        <v>1.004365</v>
      </c>
      <c r="V16" s="16" t="s">
        <v>5399</v>
      </c>
      <c r="W16" s="17">
        <v>0</v>
      </c>
      <c r="X16" s="16" t="s">
        <v>5399</v>
      </c>
      <c r="Y16" s="17">
        <v>5788</v>
      </c>
      <c r="Z16" s="16" t="s">
        <v>5399</v>
      </c>
      <c r="AA16" s="17">
        <v>13326</v>
      </c>
      <c r="AB16" s="16" t="s">
        <v>5399</v>
      </c>
      <c r="AC16" s="17">
        <v>15</v>
      </c>
      <c r="AD16" s="16" t="s">
        <v>5399</v>
      </c>
      <c r="AE16" s="17">
        <v>17</v>
      </c>
      <c r="AF16" s="16" t="s">
        <v>5399</v>
      </c>
      <c r="AG16" s="17">
        <v>201</v>
      </c>
      <c r="AH16" s="16" t="s">
        <v>4257</v>
      </c>
      <c r="AI16" s="20">
        <v>0.98587749999999996</v>
      </c>
      <c r="AJ16" s="16" t="s">
        <v>5400</v>
      </c>
      <c r="AK16" s="17">
        <v>0</v>
      </c>
      <c r="AL16" s="16" t="s">
        <v>5400</v>
      </c>
      <c r="AM16" s="17">
        <v>5389</v>
      </c>
      <c r="AN16" s="16" t="s">
        <v>5400</v>
      </c>
      <c r="AO16" s="17">
        <v>12361</v>
      </c>
      <c r="AP16" s="16" t="s">
        <v>5400</v>
      </c>
      <c r="AQ16" s="17">
        <v>35</v>
      </c>
      <c r="AR16" s="16" t="s">
        <v>5400</v>
      </c>
      <c r="AS16" s="17">
        <v>14</v>
      </c>
      <c r="AT16" s="16" t="s">
        <v>5400</v>
      </c>
      <c r="AU16" s="17">
        <v>267</v>
      </c>
      <c r="AV16" s="16" t="s">
        <v>4259</v>
      </c>
      <c r="AW16" s="20">
        <v>1.0210349999999999</v>
      </c>
      <c r="AX16" s="16" t="s">
        <v>5401</v>
      </c>
      <c r="AY16" s="17">
        <v>0</v>
      </c>
      <c r="AZ16" s="16" t="s">
        <v>5401</v>
      </c>
      <c r="BA16" s="17">
        <v>5066</v>
      </c>
      <c r="BB16" s="16" t="s">
        <v>5401</v>
      </c>
      <c r="BC16" s="17">
        <v>13565</v>
      </c>
      <c r="BD16" s="16" t="s">
        <v>5401</v>
      </c>
      <c r="BE16" s="17">
        <v>25</v>
      </c>
      <c r="BF16" s="16" t="s">
        <v>5401</v>
      </c>
      <c r="BG16" s="17">
        <v>15</v>
      </c>
      <c r="BH16" s="16" t="s">
        <v>5401</v>
      </c>
      <c r="BI16" s="17">
        <v>251</v>
      </c>
      <c r="BJ16" s="16" t="s">
        <v>4261</v>
      </c>
      <c r="BK16" s="20">
        <v>1.2078150000000001</v>
      </c>
      <c r="BL16" s="16" t="s">
        <v>5402</v>
      </c>
      <c r="BM16" s="17">
        <v>0</v>
      </c>
      <c r="BN16" s="16" t="s">
        <v>5402</v>
      </c>
      <c r="BO16" s="17">
        <v>4942</v>
      </c>
      <c r="BP16" s="16" t="s">
        <v>5402</v>
      </c>
      <c r="BQ16" s="17">
        <v>12878</v>
      </c>
      <c r="BR16" s="16" t="s">
        <v>5402</v>
      </c>
      <c r="BS16" s="17">
        <v>34</v>
      </c>
      <c r="BT16" s="16" t="s">
        <v>5402</v>
      </c>
      <c r="BU16" s="17">
        <v>9</v>
      </c>
      <c r="BV16" s="16" t="s">
        <v>5402</v>
      </c>
      <c r="BW16" s="17">
        <v>291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6035</v>
      </c>
      <c r="CB16" s="16" t="s">
        <v>5462</v>
      </c>
      <c r="CC16" s="17">
        <f>SUM(PRODUCT(A3L209C2,A3L209C5))/A3L209C1</f>
        <v>15237</v>
      </c>
      <c r="CD16" s="16" t="s">
        <v>5463</v>
      </c>
      <c r="CE16" s="17">
        <f>SUM(PRODUCT(A3L209C2,A3L209C6))/A3L209C1</f>
        <v>54</v>
      </c>
      <c r="CF16" s="16" t="s">
        <v>5464</v>
      </c>
      <c r="CG16" s="17">
        <f>SUM(PRODUCT(A3L209C2,A3L209C7))/A3L209C1</f>
        <v>19</v>
      </c>
      <c r="CH16" s="16" t="s">
        <v>5465</v>
      </c>
      <c r="CI16" s="17">
        <f>SUM(PRODUCT(A3L209C2,A3L209C8))/A3L209C1</f>
        <v>247</v>
      </c>
      <c r="CJ16" s="16" t="s">
        <v>5459</v>
      </c>
      <c r="CK16" s="17">
        <f>(A3L209C40-A3L209C37)+(A3L209C41-A3L209C38)+(A3L209C42-A3L209C39)</f>
        <v>-20952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724</v>
      </c>
      <c r="L17" s="16" t="s">
        <v>5398</v>
      </c>
      <c r="M17" s="17">
        <v>3182</v>
      </c>
      <c r="N17" s="16" t="s">
        <v>5398</v>
      </c>
      <c r="O17" s="17">
        <v>13</v>
      </c>
      <c r="P17" s="16" t="s">
        <v>5398</v>
      </c>
      <c r="Q17" s="17">
        <v>440</v>
      </c>
      <c r="R17" s="16" t="s">
        <v>5398</v>
      </c>
      <c r="S17" s="17">
        <v>1030</v>
      </c>
      <c r="T17" s="16" t="s">
        <v>4255</v>
      </c>
      <c r="U17" s="20">
        <v>1.004365</v>
      </c>
      <c r="V17" s="16" t="s">
        <v>5399</v>
      </c>
      <c r="W17" s="17">
        <v>0</v>
      </c>
      <c r="X17" s="16" t="s">
        <v>5399</v>
      </c>
      <c r="Y17" s="17">
        <v>628</v>
      </c>
      <c r="Z17" s="16" t="s">
        <v>5399</v>
      </c>
      <c r="AA17" s="17">
        <v>2670</v>
      </c>
      <c r="AB17" s="16" t="s">
        <v>5399</v>
      </c>
      <c r="AC17" s="17">
        <v>26</v>
      </c>
      <c r="AD17" s="16" t="s">
        <v>5399</v>
      </c>
      <c r="AE17" s="17">
        <v>563</v>
      </c>
      <c r="AF17" s="16" t="s">
        <v>5399</v>
      </c>
      <c r="AG17" s="17">
        <v>1186</v>
      </c>
      <c r="AH17" s="16" t="s">
        <v>4257</v>
      </c>
      <c r="AI17" s="20">
        <v>0.98587749999999996</v>
      </c>
      <c r="AJ17" s="16" t="s">
        <v>5400</v>
      </c>
      <c r="AK17" s="17">
        <v>0</v>
      </c>
      <c r="AL17" s="16" t="s">
        <v>5400</v>
      </c>
      <c r="AM17" s="17">
        <v>783</v>
      </c>
      <c r="AN17" s="16" t="s">
        <v>5400</v>
      </c>
      <c r="AO17" s="17">
        <v>3352</v>
      </c>
      <c r="AP17" s="16" t="s">
        <v>5400</v>
      </c>
      <c r="AQ17" s="17">
        <v>26</v>
      </c>
      <c r="AR17" s="16" t="s">
        <v>5400</v>
      </c>
      <c r="AS17" s="17">
        <v>748</v>
      </c>
      <c r="AT17" s="16" t="s">
        <v>5400</v>
      </c>
      <c r="AU17" s="17">
        <v>1364</v>
      </c>
      <c r="AV17" s="16" t="s">
        <v>4259</v>
      </c>
      <c r="AW17" s="20">
        <v>1.0210349999999999</v>
      </c>
      <c r="AX17" s="16" t="s">
        <v>5401</v>
      </c>
      <c r="AY17" s="17">
        <v>0</v>
      </c>
      <c r="AZ17" s="16" t="s">
        <v>5401</v>
      </c>
      <c r="BA17" s="17">
        <v>1071</v>
      </c>
      <c r="BB17" s="16" t="s">
        <v>5401</v>
      </c>
      <c r="BC17" s="17">
        <v>4269</v>
      </c>
      <c r="BD17" s="16" t="s">
        <v>5401</v>
      </c>
      <c r="BE17" s="17">
        <v>25</v>
      </c>
      <c r="BF17" s="16" t="s">
        <v>5401</v>
      </c>
      <c r="BG17" s="17">
        <v>844</v>
      </c>
      <c r="BH17" s="16" t="s">
        <v>5401</v>
      </c>
      <c r="BI17" s="17">
        <v>1559</v>
      </c>
      <c r="BJ17" s="16" t="s">
        <v>4261</v>
      </c>
      <c r="BK17" s="20">
        <v>1.2078150000000001</v>
      </c>
      <c r="BL17" s="16" t="s">
        <v>5402</v>
      </c>
      <c r="BM17" s="17">
        <v>0</v>
      </c>
      <c r="BN17" s="16" t="s">
        <v>5402</v>
      </c>
      <c r="BO17" s="17">
        <v>1073</v>
      </c>
      <c r="BP17" s="16" t="s">
        <v>5402</v>
      </c>
      <c r="BQ17" s="17">
        <v>3898</v>
      </c>
      <c r="BR17" s="16" t="s">
        <v>5402</v>
      </c>
      <c r="BS17" s="17">
        <v>28</v>
      </c>
      <c r="BT17" s="16" t="s">
        <v>5402</v>
      </c>
      <c r="BU17" s="17">
        <v>1089</v>
      </c>
      <c r="BV17" s="16" t="s">
        <v>5402</v>
      </c>
      <c r="BW17" s="17">
        <v>1860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724</v>
      </c>
      <c r="CB17" s="16" t="s">
        <v>5469</v>
      </c>
      <c r="CC17" s="17">
        <f>SUM(PRODUCT(A3L210C2,A3L210C5))/A3L210C1</f>
        <v>3182</v>
      </c>
      <c r="CD17" s="16" t="s">
        <v>5470</v>
      </c>
      <c r="CE17" s="17">
        <f>SUM(PRODUCT(A3L210C2,A3L210C6))/A3L210C1</f>
        <v>13</v>
      </c>
      <c r="CF17" s="16" t="s">
        <v>5471</v>
      </c>
      <c r="CG17" s="17">
        <f>SUM(PRODUCT(A3L210C2,A3L210C7))/A3L210C1</f>
        <v>440</v>
      </c>
      <c r="CH17" s="16" t="s">
        <v>5472</v>
      </c>
      <c r="CI17" s="17">
        <f>SUM(PRODUCT(A3L210C2,A3L210C8))/A3L210C1</f>
        <v>1030</v>
      </c>
      <c r="CJ17" s="16" t="s">
        <v>5466</v>
      </c>
      <c r="CK17" s="17">
        <f>(A3L210C40-A3L210C37)+(A3L210C41-A3L210C38)+(A3L210C42-A3L210C39)</f>
        <v>-2423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5</v>
      </c>
      <c r="N18" s="16" t="s">
        <v>5398</v>
      </c>
      <c r="O18" s="17">
        <v>157279</v>
      </c>
      <c r="P18" s="16" t="s">
        <v>5398</v>
      </c>
      <c r="Q18" s="17">
        <v>22734</v>
      </c>
      <c r="R18" s="16" t="s">
        <v>5398</v>
      </c>
      <c r="S18" s="17">
        <v>52327</v>
      </c>
      <c r="T18" s="16" t="s">
        <v>4255</v>
      </c>
      <c r="U18" s="20">
        <v>1.004365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80</v>
      </c>
      <c r="AB18" s="16" t="s">
        <v>5399</v>
      </c>
      <c r="AC18" s="17">
        <v>139430</v>
      </c>
      <c r="AD18" s="16" t="s">
        <v>5399</v>
      </c>
      <c r="AE18" s="17">
        <v>22605</v>
      </c>
      <c r="AF18" s="16" t="s">
        <v>5399</v>
      </c>
      <c r="AG18" s="17">
        <v>50781</v>
      </c>
      <c r="AH18" s="16" t="s">
        <v>4257</v>
      </c>
      <c r="AI18" s="20">
        <v>0.98587749999999996</v>
      </c>
      <c r="AJ18" s="16" t="s">
        <v>5400</v>
      </c>
      <c r="AK18" s="17">
        <v>0</v>
      </c>
      <c r="AL18" s="16" t="s">
        <v>5400</v>
      </c>
      <c r="AM18" s="17">
        <v>102</v>
      </c>
      <c r="AN18" s="16" t="s">
        <v>5400</v>
      </c>
      <c r="AO18" s="17">
        <v>408</v>
      </c>
      <c r="AP18" s="16" t="s">
        <v>5400</v>
      </c>
      <c r="AQ18" s="17">
        <v>137376</v>
      </c>
      <c r="AR18" s="16" t="s">
        <v>5400</v>
      </c>
      <c r="AS18" s="17">
        <v>23080</v>
      </c>
      <c r="AT18" s="16" t="s">
        <v>5400</v>
      </c>
      <c r="AU18" s="17">
        <v>52555</v>
      </c>
      <c r="AV18" s="16" t="s">
        <v>4259</v>
      </c>
      <c r="AW18" s="20">
        <v>1.0210349999999999</v>
      </c>
      <c r="AX18" s="16" t="s">
        <v>5401</v>
      </c>
      <c r="AY18" s="17">
        <v>0</v>
      </c>
      <c r="AZ18" s="16" t="s">
        <v>5401</v>
      </c>
      <c r="BA18" s="17">
        <v>255</v>
      </c>
      <c r="BB18" s="16" t="s">
        <v>5401</v>
      </c>
      <c r="BC18" s="17">
        <v>1007</v>
      </c>
      <c r="BD18" s="16" t="s">
        <v>5401</v>
      </c>
      <c r="BE18" s="17">
        <v>126397</v>
      </c>
      <c r="BF18" s="16" t="s">
        <v>5401</v>
      </c>
      <c r="BG18" s="17">
        <v>22545</v>
      </c>
      <c r="BH18" s="16" t="s">
        <v>5401</v>
      </c>
      <c r="BI18" s="17">
        <v>59467</v>
      </c>
      <c r="BJ18" s="16" t="s">
        <v>4261</v>
      </c>
      <c r="BK18" s="20">
        <v>1.2078150000000001</v>
      </c>
      <c r="BL18" s="16" t="s">
        <v>5402</v>
      </c>
      <c r="BM18" s="17">
        <v>0</v>
      </c>
      <c r="BN18" s="16" t="s">
        <v>5402</v>
      </c>
      <c r="BO18" s="17">
        <v>208</v>
      </c>
      <c r="BP18" s="16" t="s">
        <v>5402</v>
      </c>
      <c r="BQ18" s="17">
        <v>918</v>
      </c>
      <c r="BR18" s="16" t="s">
        <v>5402</v>
      </c>
      <c r="BS18" s="17">
        <v>128241</v>
      </c>
      <c r="BT18" s="16" t="s">
        <v>5402</v>
      </c>
      <c r="BU18" s="17">
        <v>22489</v>
      </c>
      <c r="BV18" s="16" t="s">
        <v>5402</v>
      </c>
      <c r="BW18" s="17">
        <v>59172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5</v>
      </c>
      <c r="CD18" s="16" t="s">
        <v>5477</v>
      </c>
      <c r="CE18" s="17">
        <f>SUM(PRODUCT(A3L211C2,A3L211C6))/A3L211C1</f>
        <v>157279</v>
      </c>
      <c r="CF18" s="16" t="s">
        <v>5478</v>
      </c>
      <c r="CG18" s="17">
        <f>SUM(PRODUCT(A3L211C2,A3L211C7))/A3L211C1</f>
        <v>22734</v>
      </c>
      <c r="CH18" s="16" t="s">
        <v>5479</v>
      </c>
      <c r="CI18" s="17">
        <f>SUM(PRODUCT(A3L211C2,A3L211C8))/A3L211C1</f>
        <v>52327</v>
      </c>
      <c r="CJ18" s="16" t="s">
        <v>5473</v>
      </c>
      <c r="CK18" s="17">
        <f>(A3L211C40-A3L211C37)+(A3L211C41-A3L211C38)+(A3L211C42-A3L211C39)</f>
        <v>232335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2100</v>
      </c>
      <c r="L19" s="16" t="s">
        <v>5398</v>
      </c>
      <c r="M19" s="17">
        <v>5316</v>
      </c>
      <c r="N19" s="16" t="s">
        <v>5398</v>
      </c>
      <c r="O19" s="17">
        <v>92335</v>
      </c>
      <c r="P19" s="16" t="s">
        <v>5398</v>
      </c>
      <c r="Q19" s="17">
        <v>5769</v>
      </c>
      <c r="R19" s="16" t="s">
        <v>5398</v>
      </c>
      <c r="S19" s="17">
        <v>19047</v>
      </c>
      <c r="T19" s="16" t="s">
        <v>4255</v>
      </c>
      <c r="U19" s="20">
        <v>1.004365</v>
      </c>
      <c r="V19" s="16" t="s">
        <v>5399</v>
      </c>
      <c r="W19" s="17">
        <v>0</v>
      </c>
      <c r="X19" s="16" t="s">
        <v>5399</v>
      </c>
      <c r="Y19" s="17">
        <v>2185</v>
      </c>
      <c r="Z19" s="16" t="s">
        <v>5399</v>
      </c>
      <c r="AA19" s="17">
        <v>5133</v>
      </c>
      <c r="AB19" s="16" t="s">
        <v>5399</v>
      </c>
      <c r="AC19" s="17">
        <v>90147</v>
      </c>
      <c r="AD19" s="16" t="s">
        <v>5399</v>
      </c>
      <c r="AE19" s="17">
        <v>6354</v>
      </c>
      <c r="AF19" s="16" t="s">
        <v>5399</v>
      </c>
      <c r="AG19" s="17">
        <v>18353</v>
      </c>
      <c r="AH19" s="16" t="s">
        <v>4257</v>
      </c>
      <c r="AI19" s="20">
        <v>0.98587749999999996</v>
      </c>
      <c r="AJ19" s="16" t="s">
        <v>5400</v>
      </c>
      <c r="AK19" s="17">
        <v>0</v>
      </c>
      <c r="AL19" s="16" t="s">
        <v>5400</v>
      </c>
      <c r="AM19" s="17">
        <v>1814</v>
      </c>
      <c r="AN19" s="16" t="s">
        <v>5400</v>
      </c>
      <c r="AO19" s="17">
        <v>4557</v>
      </c>
      <c r="AP19" s="16" t="s">
        <v>5400</v>
      </c>
      <c r="AQ19" s="17">
        <v>83046</v>
      </c>
      <c r="AR19" s="16" t="s">
        <v>5400</v>
      </c>
      <c r="AS19" s="17">
        <v>5119</v>
      </c>
      <c r="AT19" s="16" t="s">
        <v>5400</v>
      </c>
      <c r="AU19" s="17">
        <v>12910</v>
      </c>
      <c r="AV19" s="16" t="s">
        <v>4259</v>
      </c>
      <c r="AW19" s="20">
        <v>1.0210349999999999</v>
      </c>
      <c r="AX19" s="16" t="s">
        <v>5401</v>
      </c>
      <c r="AY19" s="17">
        <v>0</v>
      </c>
      <c r="AZ19" s="16" t="s">
        <v>5401</v>
      </c>
      <c r="BA19" s="17">
        <v>1578</v>
      </c>
      <c r="BB19" s="16" t="s">
        <v>5401</v>
      </c>
      <c r="BC19" s="17">
        <v>4898</v>
      </c>
      <c r="BD19" s="16" t="s">
        <v>5401</v>
      </c>
      <c r="BE19" s="17">
        <v>78844</v>
      </c>
      <c r="BF19" s="16" t="s">
        <v>5401</v>
      </c>
      <c r="BG19" s="17">
        <v>4516</v>
      </c>
      <c r="BH19" s="16" t="s">
        <v>5401</v>
      </c>
      <c r="BI19" s="17">
        <v>12661</v>
      </c>
      <c r="BJ19" s="16" t="s">
        <v>4261</v>
      </c>
      <c r="BK19" s="20">
        <v>1.2078150000000001</v>
      </c>
      <c r="BL19" s="16" t="s">
        <v>5402</v>
      </c>
      <c r="BM19" s="17">
        <v>0</v>
      </c>
      <c r="BN19" s="16" t="s">
        <v>5402</v>
      </c>
      <c r="BO19" s="17">
        <v>1549</v>
      </c>
      <c r="BP19" s="16" t="s">
        <v>5402</v>
      </c>
      <c r="BQ19" s="17">
        <v>4936</v>
      </c>
      <c r="BR19" s="16" t="s">
        <v>5402</v>
      </c>
      <c r="BS19" s="17">
        <v>79771</v>
      </c>
      <c r="BT19" s="16" t="s">
        <v>5402</v>
      </c>
      <c r="BU19" s="17">
        <v>5111</v>
      </c>
      <c r="BV19" s="16" t="s">
        <v>5402</v>
      </c>
      <c r="BW19" s="17">
        <v>17125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2100</v>
      </c>
      <c r="CB19" s="16" t="s">
        <v>5483</v>
      </c>
      <c r="CC19" s="17">
        <f>SUM(PRODUCT(A3L212C2,A3L212C5))/A3L212C1</f>
        <v>5316</v>
      </c>
      <c r="CD19" s="16" t="s">
        <v>5484</v>
      </c>
      <c r="CE19" s="17">
        <f>SUM(PRODUCT(A3L212C2,A3L212C6))/A3L212C1</f>
        <v>92335</v>
      </c>
      <c r="CF19" s="16" t="s">
        <v>5485</v>
      </c>
      <c r="CG19" s="17">
        <f>SUM(PRODUCT(A3L212C2,A3L212C7))/A3L212C1</f>
        <v>5769</v>
      </c>
      <c r="CH19" s="16" t="s">
        <v>5486</v>
      </c>
      <c r="CI19" s="17">
        <f>SUM(PRODUCT(A3L212C2,A3L212C8))/A3L212C1</f>
        <v>19047</v>
      </c>
      <c r="CJ19" s="16" t="s">
        <v>5480</v>
      </c>
      <c r="CK19" s="17">
        <f>(A3L212C40-A3L212C37)+(A3L212C41-A3L212C38)+(A3L212C42-A3L212C39)</f>
        <v>109735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4</v>
      </c>
      <c r="N20" s="16" t="s">
        <v>5398</v>
      </c>
      <c r="O20" s="17">
        <v>0</v>
      </c>
      <c r="P20" s="16" t="s">
        <v>5398</v>
      </c>
      <c r="Q20" s="17">
        <v>49</v>
      </c>
      <c r="R20" s="16" t="s">
        <v>5398</v>
      </c>
      <c r="S20" s="17">
        <v>126</v>
      </c>
      <c r="T20" s="16" t="s">
        <v>4255</v>
      </c>
      <c r="U20" s="20">
        <v>1.004365</v>
      </c>
      <c r="V20" s="16" t="s">
        <v>5399</v>
      </c>
      <c r="W20" s="17">
        <v>0</v>
      </c>
      <c r="X20" s="16" t="s">
        <v>5399</v>
      </c>
      <c r="Y20" s="17">
        <v>1</v>
      </c>
      <c r="Z20" s="16" t="s">
        <v>5399</v>
      </c>
      <c r="AA20" s="17">
        <v>7</v>
      </c>
      <c r="AB20" s="16" t="s">
        <v>5399</v>
      </c>
      <c r="AC20" s="17">
        <v>0</v>
      </c>
      <c r="AD20" s="16" t="s">
        <v>5399</v>
      </c>
      <c r="AE20" s="17">
        <v>52</v>
      </c>
      <c r="AF20" s="16" t="s">
        <v>5399</v>
      </c>
      <c r="AG20" s="17">
        <v>119</v>
      </c>
      <c r="AH20" s="16" t="s">
        <v>4257</v>
      </c>
      <c r="AI20" s="20">
        <v>0.98587749999999996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6</v>
      </c>
      <c r="AP20" s="16" t="s">
        <v>5400</v>
      </c>
      <c r="AQ20" s="17">
        <v>0</v>
      </c>
      <c r="AR20" s="16" t="s">
        <v>5400</v>
      </c>
      <c r="AS20" s="17">
        <v>34</v>
      </c>
      <c r="AT20" s="16" t="s">
        <v>5400</v>
      </c>
      <c r="AU20" s="17">
        <v>68</v>
      </c>
      <c r="AV20" s="16" t="s">
        <v>4259</v>
      </c>
      <c r="AW20" s="20">
        <v>1.0210349999999999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8</v>
      </c>
      <c r="BD20" s="16" t="s">
        <v>5401</v>
      </c>
      <c r="BE20" s="17">
        <v>0</v>
      </c>
      <c r="BF20" s="16" t="s">
        <v>5401</v>
      </c>
      <c r="BG20" s="17">
        <v>35</v>
      </c>
      <c r="BH20" s="16" t="s">
        <v>5401</v>
      </c>
      <c r="BI20" s="17">
        <v>61</v>
      </c>
      <c r="BJ20" s="16" t="s">
        <v>4261</v>
      </c>
      <c r="BK20" s="20">
        <v>1.2078150000000001</v>
      </c>
      <c r="BL20" s="16" t="s">
        <v>5402</v>
      </c>
      <c r="BM20" s="17">
        <v>0</v>
      </c>
      <c r="BN20" s="16" t="s">
        <v>5402</v>
      </c>
      <c r="BO20" s="17">
        <v>1</v>
      </c>
      <c r="BP20" s="16" t="s">
        <v>5402</v>
      </c>
      <c r="BQ20" s="17">
        <v>11</v>
      </c>
      <c r="BR20" s="16" t="s">
        <v>5402</v>
      </c>
      <c r="BS20" s="17">
        <v>0</v>
      </c>
      <c r="BT20" s="16" t="s">
        <v>5402</v>
      </c>
      <c r="BU20" s="17">
        <v>38</v>
      </c>
      <c r="BV20" s="16" t="s">
        <v>5402</v>
      </c>
      <c r="BW20" s="17">
        <v>82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4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49</v>
      </c>
      <c r="CH20" s="16" t="s">
        <v>5493</v>
      </c>
      <c r="CI20" s="17">
        <f>SUM(PRODUCT(A3L213C2,A3L213C8))/A3L213C1</f>
        <v>126</v>
      </c>
      <c r="CJ20" s="16" t="s">
        <v>5487</v>
      </c>
      <c r="CK20" s="17">
        <f>(A3L213C40-A3L213C37)+(A3L213C41-A3L213C38)+(A3L213C42-A3L213C39)</f>
        <v>171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731</v>
      </c>
      <c r="L21" s="16" t="s">
        <v>5398</v>
      </c>
      <c r="M21" s="17">
        <v>5131</v>
      </c>
      <c r="N21" s="16" t="s">
        <v>5398</v>
      </c>
      <c r="O21" s="17">
        <v>49546</v>
      </c>
      <c r="P21" s="16" t="s">
        <v>5398</v>
      </c>
      <c r="Q21" s="17">
        <v>6646</v>
      </c>
      <c r="R21" s="16" t="s">
        <v>5398</v>
      </c>
      <c r="S21" s="17">
        <v>18525</v>
      </c>
      <c r="T21" s="16" t="s">
        <v>4255</v>
      </c>
      <c r="U21" s="20">
        <v>1.004365</v>
      </c>
      <c r="V21" s="16" t="s">
        <v>5399</v>
      </c>
      <c r="W21" s="17">
        <v>0</v>
      </c>
      <c r="X21" s="16" t="s">
        <v>5399</v>
      </c>
      <c r="Y21" s="17">
        <v>519</v>
      </c>
      <c r="Z21" s="16" t="s">
        <v>5399</v>
      </c>
      <c r="AA21" s="17">
        <v>3983</v>
      </c>
      <c r="AB21" s="16" t="s">
        <v>5399</v>
      </c>
      <c r="AC21" s="17">
        <v>45576</v>
      </c>
      <c r="AD21" s="16" t="s">
        <v>5399</v>
      </c>
      <c r="AE21" s="17">
        <v>8182</v>
      </c>
      <c r="AF21" s="16" t="s">
        <v>5399</v>
      </c>
      <c r="AG21" s="17">
        <v>18703</v>
      </c>
      <c r="AH21" s="16" t="s">
        <v>4257</v>
      </c>
      <c r="AI21" s="20">
        <v>0.98587749999999996</v>
      </c>
      <c r="AJ21" s="16" t="s">
        <v>5400</v>
      </c>
      <c r="AK21" s="17">
        <v>0</v>
      </c>
      <c r="AL21" s="16" t="s">
        <v>5400</v>
      </c>
      <c r="AM21" s="17">
        <v>432</v>
      </c>
      <c r="AN21" s="16" t="s">
        <v>5400</v>
      </c>
      <c r="AO21" s="17">
        <v>3030</v>
      </c>
      <c r="AP21" s="16" t="s">
        <v>5400</v>
      </c>
      <c r="AQ21" s="17">
        <v>43519</v>
      </c>
      <c r="AR21" s="16" t="s">
        <v>5400</v>
      </c>
      <c r="AS21" s="17">
        <v>9115</v>
      </c>
      <c r="AT21" s="16" t="s">
        <v>5400</v>
      </c>
      <c r="AU21" s="17">
        <v>19331</v>
      </c>
      <c r="AV21" s="16" t="s">
        <v>4259</v>
      </c>
      <c r="AW21" s="20">
        <v>1.0210349999999999</v>
      </c>
      <c r="AX21" s="16" t="s">
        <v>5401</v>
      </c>
      <c r="AY21" s="17">
        <v>0</v>
      </c>
      <c r="AZ21" s="16" t="s">
        <v>5401</v>
      </c>
      <c r="BA21" s="17">
        <v>499</v>
      </c>
      <c r="BB21" s="16" t="s">
        <v>5401</v>
      </c>
      <c r="BC21" s="17">
        <v>3468</v>
      </c>
      <c r="BD21" s="16" t="s">
        <v>5401</v>
      </c>
      <c r="BE21" s="17">
        <v>35028</v>
      </c>
      <c r="BF21" s="16" t="s">
        <v>5401</v>
      </c>
      <c r="BG21" s="17">
        <v>8547</v>
      </c>
      <c r="BH21" s="16" t="s">
        <v>5401</v>
      </c>
      <c r="BI21" s="17">
        <v>18715</v>
      </c>
      <c r="BJ21" s="16" t="s">
        <v>4261</v>
      </c>
      <c r="BK21" s="20">
        <v>1.2078150000000001</v>
      </c>
      <c r="BL21" s="16" t="s">
        <v>5402</v>
      </c>
      <c r="BM21" s="17">
        <v>0</v>
      </c>
      <c r="BN21" s="16" t="s">
        <v>5402</v>
      </c>
      <c r="BO21" s="17">
        <v>460</v>
      </c>
      <c r="BP21" s="16" t="s">
        <v>5402</v>
      </c>
      <c r="BQ21" s="17">
        <v>3348</v>
      </c>
      <c r="BR21" s="16" t="s">
        <v>5402</v>
      </c>
      <c r="BS21" s="17">
        <v>32996</v>
      </c>
      <c r="BT21" s="16" t="s">
        <v>5402</v>
      </c>
      <c r="BU21" s="17">
        <v>9083</v>
      </c>
      <c r="BV21" s="16" t="s">
        <v>5402</v>
      </c>
      <c r="BW21" s="17">
        <v>20294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731</v>
      </c>
      <c r="CB21" s="16" t="s">
        <v>5497</v>
      </c>
      <c r="CC21" s="17">
        <f>SUM(PRODUCT(A3L214C2,A3L214C5))/A3L214C1</f>
        <v>5131</v>
      </c>
      <c r="CD21" s="16" t="s">
        <v>5498</v>
      </c>
      <c r="CE21" s="17">
        <f>SUM(PRODUCT(A3L214C2,A3L214C6))/A3L214C1</f>
        <v>49546</v>
      </c>
      <c r="CF21" s="16" t="s">
        <v>5499</v>
      </c>
      <c r="CG21" s="17">
        <f>SUM(PRODUCT(A3L214C2,A3L214C7))/A3L214C1</f>
        <v>6646</v>
      </c>
      <c r="CH21" s="16" t="s">
        <v>5500</v>
      </c>
      <c r="CI21" s="17">
        <f>SUM(PRODUCT(A3L214C2,A3L214C8))/A3L214C1</f>
        <v>18525</v>
      </c>
      <c r="CJ21" s="16" t="s">
        <v>5494</v>
      </c>
      <c r="CK21" s="17">
        <f>(A3L214C40-A3L214C37)+(A3L214C41-A3L214C38)+(A3L214C42-A3L214C39)</f>
        <v>68855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-901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1.004365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1445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0.98587749999999996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804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1.0210349999999999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-1022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1.2078150000000001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-3836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-901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-901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-89</v>
      </c>
      <c r="P23" s="16" t="s">
        <v>5398</v>
      </c>
      <c r="Q23" s="17">
        <v>3</v>
      </c>
      <c r="R23" s="16" t="s">
        <v>5398</v>
      </c>
      <c r="S23" s="17">
        <v>3</v>
      </c>
      <c r="T23" s="16" t="s">
        <v>4255</v>
      </c>
      <c r="U23" s="20">
        <v>1.004365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255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0.98587749999999996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165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1.0210349999999999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-906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1.2078150000000001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-4326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-89</v>
      </c>
      <c r="CF23" s="16" t="s">
        <v>5513</v>
      </c>
      <c r="CG23" s="17">
        <f>SUM(PRODUCT(A3L216C2,A3L216C7))/A3L216C1</f>
        <v>3</v>
      </c>
      <c r="CH23" s="16" t="s">
        <v>5514</v>
      </c>
      <c r="CI23" s="17">
        <f>SUM(PRODUCT(A3L216C2,A3L216C8))/A3L216C1</f>
        <v>3</v>
      </c>
      <c r="CJ23" s="16" t="s">
        <v>5508</v>
      </c>
      <c r="CK23" s="17">
        <f>SUM(A3L216C37,A3L216C40)</f>
        <v>-89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42432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48678</v>
      </c>
      <c r="T24" s="16" t="s">
        <v>4255</v>
      </c>
      <c r="U24" s="20">
        <v>1.004365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41887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31505</v>
      </c>
      <c r="AH24" s="16" t="s">
        <v>4257</v>
      </c>
      <c r="AI24" s="20">
        <v>0.98587749999999996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34056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26067</v>
      </c>
      <c r="AV24" s="16" t="s">
        <v>4259</v>
      </c>
      <c r="AW24" s="20">
        <v>1.0210349999999999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40119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28471</v>
      </c>
      <c r="BJ24" s="16" t="s">
        <v>4261</v>
      </c>
      <c r="BK24" s="20">
        <v>1.2078150000000001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47375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34006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42432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48678</v>
      </c>
      <c r="CJ24" s="16" t="s">
        <v>5515</v>
      </c>
      <c r="CK24" s="17">
        <f>(A3L217C40-A3L217C37)+(A3L217C41-A3L217C38)+(A3L217C42-A3L217C39)</f>
        <v>6246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A3L215C5+A3L216C5+1</f>
        <v>1</v>
      </c>
      <c r="N25" s="16" t="s">
        <v>5398</v>
      </c>
      <c r="O25" s="17">
        <v>0</v>
      </c>
      <c r="P25" s="16" t="s">
        <v>5398</v>
      </c>
      <c r="Q25" s="17">
        <f>A3L215C7+A3L216C7+41</f>
        <v>44</v>
      </c>
      <c r="R25" s="16" t="s">
        <v>5398</v>
      </c>
      <c r="S25" s="17">
        <f>A3L215C8+A3L216C8+115</f>
        <v>118</v>
      </c>
      <c r="T25" s="16" t="s">
        <v>4255</v>
      </c>
      <c r="U25" s="20">
        <v>1.004365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</f>
        <v>1</v>
      </c>
      <c r="AB25" s="16" t="s">
        <v>5399</v>
      </c>
      <c r="AC25" s="17">
        <v>0</v>
      </c>
      <c r="AD25" s="16" t="s">
        <v>5399</v>
      </c>
      <c r="AE25" s="17">
        <f>A3L215C14+A3L216C14+33</f>
        <v>33</v>
      </c>
      <c r="AF25" s="16" t="s">
        <v>5399</v>
      </c>
      <c r="AG25" s="17">
        <f>A3L215C15+A3L216C15+91</f>
        <v>91</v>
      </c>
      <c r="AH25" s="16" t="s">
        <v>4257</v>
      </c>
      <c r="AI25" s="20">
        <v>0.98587749999999996</v>
      </c>
      <c r="AJ25" s="16" t="s">
        <v>5400</v>
      </c>
      <c r="AK25" s="17">
        <v>0</v>
      </c>
      <c r="AL25" s="16" t="s">
        <v>5400</v>
      </c>
      <c r="AM25" s="17">
        <f>A3L215C18+A3L216C18+2</f>
        <v>2</v>
      </c>
      <c r="AN25" s="16" t="s">
        <v>5400</v>
      </c>
      <c r="AO25" s="17">
        <f>A3L215C19+A3L216C19+7</f>
        <v>7</v>
      </c>
      <c r="AP25" s="16" t="s">
        <v>5400</v>
      </c>
      <c r="AQ25" s="17">
        <v>0</v>
      </c>
      <c r="AR25" s="16" t="s">
        <v>5400</v>
      </c>
      <c r="AS25" s="17">
        <f>A3L215C21+A3L216C21+48</f>
        <v>48</v>
      </c>
      <c r="AT25" s="16" t="s">
        <v>5400</v>
      </c>
      <c r="AU25" s="17">
        <f>A3L215C22+A3L216C22+127</f>
        <v>127</v>
      </c>
      <c r="AV25" s="16" t="s">
        <v>4259</v>
      </c>
      <c r="AW25" s="20">
        <v>1.0210349999999999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A3L215C26+A3L216C26+5</f>
        <v>5</v>
      </c>
      <c r="BD25" s="16" t="s">
        <v>5401</v>
      </c>
      <c r="BE25" s="17">
        <v>0</v>
      </c>
      <c r="BF25" s="16" t="s">
        <v>5401</v>
      </c>
      <c r="BG25" s="17">
        <f>A3L215C28+A3L216C28+44</f>
        <v>44</v>
      </c>
      <c r="BH25" s="16" t="s">
        <v>5401</v>
      </c>
      <c r="BI25" s="17">
        <f>A3L215C29+A3L216C29+88</f>
        <v>88</v>
      </c>
      <c r="BJ25" s="16" t="s">
        <v>4261</v>
      </c>
      <c r="BK25" s="20">
        <v>1.2078150000000001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A3L215C33+A3L216C33+1</f>
        <v>1</v>
      </c>
      <c r="BR25" s="16" t="s">
        <v>5402</v>
      </c>
      <c r="BS25" s="17">
        <v>0</v>
      </c>
      <c r="BT25" s="16" t="s">
        <v>5402</v>
      </c>
      <c r="BU25" s="17">
        <f>A3L215C35+A3L216C35+35</f>
        <v>35</v>
      </c>
      <c r="BV25" s="16" t="s">
        <v>5402</v>
      </c>
      <c r="BW25" s="17">
        <f>A3L215C36+A3L216C36+77</f>
        <v>77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1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44</v>
      </c>
      <c r="CH25" s="16" t="s">
        <v>5528</v>
      </c>
      <c r="CI25" s="17">
        <f>SUM(PRODUCT(A3L218C2,A3L218C8))/A3L218C1</f>
        <v>118</v>
      </c>
      <c r="CJ25" s="16" t="s">
        <v>5522</v>
      </c>
      <c r="CK25" s="17">
        <f>(A3L218C40-A3L218C37)+(A3L218C41-A3L218C38)+(A3L218C42-A3L218C39)</f>
        <v>161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20536</v>
      </c>
      <c r="L26" s="16" t="s">
        <v>5531</v>
      </c>
      <c r="M26" s="17">
        <f>SUM(A3L201C5:A3L214C5,A3L217C5:A3L218C5)</f>
        <v>120774</v>
      </c>
      <c r="N26" s="16" t="s">
        <v>5532</v>
      </c>
      <c r="O26" s="17">
        <f>SUM(A3L201C6:A3L218C6)</f>
        <v>427662</v>
      </c>
      <c r="P26" s="16" t="s">
        <v>5533</v>
      </c>
      <c r="Q26" s="17">
        <f>SUM(A3L201C7:A3L214C7,A3L217C7:A3L218C7)</f>
        <v>81058</v>
      </c>
      <c r="R26" s="16" t="s">
        <v>5534</v>
      </c>
      <c r="S26" s="17">
        <f>SUM(A3L201C8:A3L214C8,A3L217C8:A3L218C8)</f>
        <v>242346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18534</v>
      </c>
      <c r="Z26" s="16" t="s">
        <v>5537</v>
      </c>
      <c r="AA26" s="17">
        <f>SUM(A3L201C12:A3L214C12,A3L217C12:A3L218C12)</f>
        <v>113699</v>
      </c>
      <c r="AB26" s="16" t="s">
        <v>5538</v>
      </c>
      <c r="AC26" s="17">
        <f>SUM(A3L201C13:A3L218C13)</f>
        <v>405057</v>
      </c>
      <c r="AD26" s="16" t="s">
        <v>5539</v>
      </c>
      <c r="AE26" s="17">
        <f>SUM(A3L201C14:A3L214C14,A3L217C14:A3L218C14)</f>
        <v>85956</v>
      </c>
      <c r="AF26" s="16" t="s">
        <v>5540</v>
      </c>
      <c r="AG26" s="17">
        <f>SUM(A3L201C15:A3L214C15,A3L217C15:A3L218C15)</f>
        <v>221322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19181</v>
      </c>
      <c r="AN26" s="16" t="s">
        <v>5543</v>
      </c>
      <c r="AO26" s="17">
        <f>SUM(A3L201C19:A3L214C19,A3L217C19:A3L218C19)</f>
        <v>105974</v>
      </c>
      <c r="AP26" s="16" t="s">
        <v>5544</v>
      </c>
      <c r="AQ26" s="17">
        <f>SUM(A3L201C20:A3L218C20)</f>
        <v>383428</v>
      </c>
      <c r="AR26" s="16" t="s">
        <v>5545</v>
      </c>
      <c r="AS26" s="17">
        <f>SUM(A3L201C21:A3L214C21,A3L217C21:A3L218C21)</f>
        <v>89849</v>
      </c>
      <c r="AT26" s="16" t="s">
        <v>5546</v>
      </c>
      <c r="AU26" s="17">
        <f>SUM(A3L201C22:A3L214C22,A3L217C22:A3L218C22)</f>
        <v>217471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20173</v>
      </c>
      <c r="BB26" s="16" t="s">
        <v>5549</v>
      </c>
      <c r="BC26" s="17">
        <f>SUM(A3L201C26:A3L214C26,A3L217C26:A3L218C26)</f>
        <v>120073</v>
      </c>
      <c r="BD26" s="16" t="s">
        <v>5550</v>
      </c>
      <c r="BE26" s="17">
        <f>SUM(A3L201C27:A3L218C27)</f>
        <v>348312</v>
      </c>
      <c r="BF26" s="16" t="s">
        <v>5551</v>
      </c>
      <c r="BG26" s="17">
        <f>SUM(A3L201C28:A3L214C28,A3L217C28:A3L218C28)</f>
        <v>89730</v>
      </c>
      <c r="BH26" s="16" t="s">
        <v>5552</v>
      </c>
      <c r="BI26" s="17">
        <f>SUM(A3L201C29:A3L214C29,A3L217C29:A3L218C29)</f>
        <v>230659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19326</v>
      </c>
      <c r="BP26" s="16" t="s">
        <v>5555</v>
      </c>
      <c r="BQ26" s="17">
        <f>SUM(A3L201C33:A3L214C33,A3L217C33:A3L218C33)</f>
        <v>127137</v>
      </c>
      <c r="BR26" s="16" t="s">
        <v>5556</v>
      </c>
      <c r="BS26" s="17">
        <f>SUM(A3L201C34:A3L218C34)</f>
        <v>336400</v>
      </c>
      <c r="BT26" s="16" t="s">
        <v>5557</v>
      </c>
      <c r="BU26" s="17">
        <f>SUM(A3L201C35:A3L214C35,A3L217C35:A3L218C35)</f>
        <v>90724</v>
      </c>
      <c r="BV26" s="16" t="s">
        <v>5558</v>
      </c>
      <c r="BW26" s="17">
        <f>SUM(A3L201C36:A3L214C36,A3L217C36:A3L218C36)</f>
        <v>237526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20536</v>
      </c>
      <c r="CB26" s="16" t="s">
        <v>5561</v>
      </c>
      <c r="CC26" s="17">
        <f>SUM(A3L201C39:A3L218C39)</f>
        <v>120774</v>
      </c>
      <c r="CD26" s="16" t="s">
        <v>5562</v>
      </c>
      <c r="CE26" s="17">
        <f>SUM(A3L201C40:A3L218C40)</f>
        <v>427662</v>
      </c>
      <c r="CF26" s="16" t="s">
        <v>5563</v>
      </c>
      <c r="CG26" s="17">
        <f>SUM(A3L201C41:A3L218C41)</f>
        <v>81061</v>
      </c>
      <c r="CH26" s="16" t="s">
        <v>5564</v>
      </c>
      <c r="CI26" s="17">
        <f>SUM(A3L201C42:A3L218C42)</f>
        <v>242349</v>
      </c>
      <c r="CJ26" s="16" t="s">
        <v>5565</v>
      </c>
      <c r="CK26" s="17">
        <f>SUM(A3L201C43:A3L218C43)</f>
        <v>609756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1.004365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0.98587749999999996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1.0210349999999999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1.2078150000000001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16884</v>
      </c>
      <c r="T28" s="16" t="s">
        <v>4255</v>
      </c>
      <c r="U28" s="20">
        <v>1.004365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18131</v>
      </c>
      <c r="AH28" s="16" t="s">
        <v>4257</v>
      </c>
      <c r="AI28" s="20">
        <v>0.98587749999999996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28</v>
      </c>
      <c r="AV28" s="16" t="s">
        <v>4259</v>
      </c>
      <c r="AW28" s="20">
        <v>1.0210349999999999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52</v>
      </c>
      <c r="BJ28" s="16" t="s">
        <v>4261</v>
      </c>
      <c r="BK28" s="20">
        <v>1.2078150000000001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89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16884</v>
      </c>
      <c r="CJ28" s="16" t="s">
        <v>5573</v>
      </c>
      <c r="CK28" s="17">
        <f>(A3L221C40-A3L221C37)+(A3L221C41-A3L221C38)+(A3L221C42-A3L221C39)</f>
        <v>16884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1.004365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0.98587749999999996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1.0210349999999999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1.2078150000000001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16883</v>
      </c>
      <c r="T30" s="16" t="s">
        <v>4255</v>
      </c>
      <c r="U30" s="20">
        <v>1.004365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18131</v>
      </c>
      <c r="AH30" s="16" t="s">
        <v>4257</v>
      </c>
      <c r="AI30" s="20">
        <v>0.98587749999999996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1.0210349999999999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1.2078150000000001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16883</v>
      </c>
      <c r="CJ30" s="16" t="s">
        <v>5587</v>
      </c>
      <c r="CK30" s="17">
        <f>(A3L223C40-A3L223C37)+(A3L223C41-A3L223C38)+(A3L223C42-A3L223C39)</f>
        <v>16883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33767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36262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28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52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89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33767</v>
      </c>
      <c r="CJ31" s="16" t="s">
        <v>5631</v>
      </c>
      <c r="CK31" s="17">
        <f>SUM(A3L220C43:A3L223C43)</f>
        <v>33767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31758</v>
      </c>
      <c r="H8" s="16" t="s">
        <v>4253</v>
      </c>
      <c r="I8" s="20">
        <v>1</v>
      </c>
      <c r="J8" s="16" t="s">
        <v>5670</v>
      </c>
      <c r="K8" s="17">
        <v>30709</v>
      </c>
      <c r="L8" s="16" t="s">
        <v>4255</v>
      </c>
      <c r="M8" s="20">
        <v>1.0184930000000001</v>
      </c>
      <c r="N8" s="16" t="s">
        <v>5671</v>
      </c>
      <c r="O8" s="17">
        <v>33135</v>
      </c>
      <c r="P8" s="16" t="s">
        <v>4257</v>
      </c>
      <c r="Q8" s="20">
        <v>1.0011540000000001</v>
      </c>
      <c r="R8" s="16" t="s">
        <v>5672</v>
      </c>
      <c r="S8" s="17">
        <v>32886</v>
      </c>
      <c r="T8" s="16" t="s">
        <v>4259</v>
      </c>
      <c r="U8" s="20">
        <v>1.0357460000000001</v>
      </c>
      <c r="V8" s="16" t="s">
        <v>5673</v>
      </c>
      <c r="W8" s="17">
        <v>33699</v>
      </c>
      <c r="X8" s="16" t="s">
        <v>4261</v>
      </c>
      <c r="Y8" s="20">
        <v>1.1516280000000001</v>
      </c>
      <c r="Z8" s="16" t="s">
        <v>5674</v>
      </c>
      <c r="AA8" s="17">
        <f>SUM(PRODUCT(A3L301C2,A3L301C3),PRODUCT(A3L301C4,A3L301C5),PRODUCT(A3L301C6,A3L301C7))/A3L301C1</f>
        <v>32069.379775666672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741481</v>
      </c>
      <c r="H9" s="16" t="s">
        <v>4253</v>
      </c>
      <c r="I9" s="20">
        <v>1</v>
      </c>
      <c r="J9" s="16" t="s">
        <v>5670</v>
      </c>
      <c r="K9" s="17">
        <v>672582</v>
      </c>
      <c r="L9" s="16" t="s">
        <v>4255</v>
      </c>
      <c r="M9" s="20">
        <v>1.0184930000000001</v>
      </c>
      <c r="N9" s="16" t="s">
        <v>5671</v>
      </c>
      <c r="O9" s="17">
        <v>616986</v>
      </c>
      <c r="P9" s="16" t="s">
        <v>4257</v>
      </c>
      <c r="Q9" s="20">
        <v>1.0011540000000001</v>
      </c>
      <c r="R9" s="16" t="s">
        <v>5672</v>
      </c>
      <c r="S9" s="17">
        <v>594422</v>
      </c>
      <c r="T9" s="16" t="s">
        <v>4259</v>
      </c>
      <c r="U9" s="20">
        <v>1.0357460000000001</v>
      </c>
      <c r="V9" s="16" t="s">
        <v>5673</v>
      </c>
      <c r="W9" s="17">
        <v>562411</v>
      </c>
      <c r="X9" s="16" t="s">
        <v>4261</v>
      </c>
      <c r="Y9" s="20">
        <v>1.1516280000000001</v>
      </c>
      <c r="Z9" s="16" t="s">
        <v>5675</v>
      </c>
      <c r="AA9" s="17">
        <f>SUM(PRODUCT(A3L302C2,A3L302C3),PRODUCT(A3L302C4,A3L302C5),PRODUCT(A3L302C6,A3L302C7))/A3L302C1</f>
        <v>681399.68692333333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1.0184930000000001</v>
      </c>
      <c r="N10" s="16" t="s">
        <v>5671</v>
      </c>
      <c r="O10" s="17">
        <v>0</v>
      </c>
      <c r="P10" s="16" t="s">
        <v>4257</v>
      </c>
      <c r="Q10" s="20">
        <v>1.0011540000000001</v>
      </c>
      <c r="R10" s="16" t="s">
        <v>5672</v>
      </c>
      <c r="S10" s="17">
        <v>0</v>
      </c>
      <c r="T10" s="16" t="s">
        <v>4259</v>
      </c>
      <c r="U10" s="20">
        <v>1.0357460000000001</v>
      </c>
      <c r="V10" s="16" t="s">
        <v>5673</v>
      </c>
      <c r="W10" s="17">
        <v>0</v>
      </c>
      <c r="X10" s="16" t="s">
        <v>4261</v>
      </c>
      <c r="Y10" s="20">
        <v>1.1516280000000001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1.0184930000000001</v>
      </c>
      <c r="N11" s="16" t="s">
        <v>5671</v>
      </c>
      <c r="O11" s="17">
        <v>0</v>
      </c>
      <c r="P11" s="16" t="s">
        <v>4257</v>
      </c>
      <c r="Q11" s="20">
        <v>1.0011540000000001</v>
      </c>
      <c r="R11" s="16" t="s">
        <v>5672</v>
      </c>
      <c r="S11" s="17">
        <v>0</v>
      </c>
      <c r="T11" s="16" t="s">
        <v>4259</v>
      </c>
      <c r="U11" s="20">
        <v>1.0357460000000001</v>
      </c>
      <c r="V11" s="16" t="s">
        <v>5673</v>
      </c>
      <c r="W11" s="17">
        <v>0</v>
      </c>
      <c r="X11" s="16" t="s">
        <v>4261</v>
      </c>
      <c r="Y11" s="20">
        <v>1.1516280000000001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741481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672582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616986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594422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562411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681399.68692333333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31758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30709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33135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32886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33699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32069.379775666672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773239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703291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650121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627308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596110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713469.06669899996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1.0319659999999999</v>
      </c>
      <c r="N15" s="16" t="s">
        <v>5671</v>
      </c>
      <c r="O15" s="17">
        <v>0</v>
      </c>
      <c r="P15" s="16" t="s">
        <v>4257</v>
      </c>
      <c r="Q15" s="20">
        <v>1.0174650000000001</v>
      </c>
      <c r="R15" s="16" t="s">
        <v>5672</v>
      </c>
      <c r="S15" s="17">
        <v>0</v>
      </c>
      <c r="T15" s="16" t="s">
        <v>4259</v>
      </c>
      <c r="U15" s="20">
        <v>1.049866</v>
      </c>
      <c r="V15" s="16" t="s">
        <v>5673</v>
      </c>
      <c r="W15" s="17">
        <v>0</v>
      </c>
      <c r="X15" s="16" t="s">
        <v>4261</v>
      </c>
      <c r="Y15" s="20">
        <v>1.0863910000000001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272</v>
      </c>
      <c r="H16" s="16" t="s">
        <v>4253</v>
      </c>
      <c r="I16" s="20">
        <v>1</v>
      </c>
      <c r="J16" s="16" t="s">
        <v>5670</v>
      </c>
      <c r="K16" s="17">
        <v>47</v>
      </c>
      <c r="L16" s="16" t="s">
        <v>4255</v>
      </c>
      <c r="M16" s="20">
        <v>1.0319659999999999</v>
      </c>
      <c r="N16" s="16" t="s">
        <v>5671</v>
      </c>
      <c r="O16" s="17">
        <v>62</v>
      </c>
      <c r="P16" s="16" t="s">
        <v>4257</v>
      </c>
      <c r="Q16" s="20">
        <v>1.0174650000000001</v>
      </c>
      <c r="R16" s="16" t="s">
        <v>5672</v>
      </c>
      <c r="S16" s="17">
        <v>27</v>
      </c>
      <c r="T16" s="16" t="s">
        <v>4259</v>
      </c>
      <c r="U16" s="20">
        <v>1.049866</v>
      </c>
      <c r="V16" s="16" t="s">
        <v>5673</v>
      </c>
      <c r="W16" s="17">
        <v>69</v>
      </c>
      <c r="X16" s="16" t="s">
        <v>4261</v>
      </c>
      <c r="Y16" s="20">
        <v>1.0863910000000001</v>
      </c>
      <c r="Z16" s="16" t="s">
        <v>5697</v>
      </c>
      <c r="AA16" s="17">
        <f>SUM(PRODUCT(A3L309C2,A3L309C3),PRODUCT(A3L309C4,A3L309C5),PRODUCT(A3L309C6,A3L309C7))/A3L309C1</f>
        <v>127.861744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28757</v>
      </c>
      <c r="H17" s="16" t="s">
        <v>4253</v>
      </c>
      <c r="I17" s="20">
        <v>1</v>
      </c>
      <c r="J17" s="16" t="s">
        <v>5670</v>
      </c>
      <c r="K17" s="17">
        <v>31097</v>
      </c>
      <c r="L17" s="16" t="s">
        <v>4255</v>
      </c>
      <c r="M17" s="20">
        <v>1.0319659999999999</v>
      </c>
      <c r="N17" s="16" t="s">
        <v>5671</v>
      </c>
      <c r="O17" s="17">
        <v>27632</v>
      </c>
      <c r="P17" s="16" t="s">
        <v>4257</v>
      </c>
      <c r="Q17" s="20">
        <v>1.0174650000000001</v>
      </c>
      <c r="R17" s="16" t="s">
        <v>5672</v>
      </c>
      <c r="S17" s="17">
        <v>30672</v>
      </c>
      <c r="T17" s="16" t="s">
        <v>4259</v>
      </c>
      <c r="U17" s="20">
        <v>1.049866</v>
      </c>
      <c r="V17" s="16" t="s">
        <v>5673</v>
      </c>
      <c r="W17" s="17">
        <v>21957</v>
      </c>
      <c r="X17" s="16" t="s">
        <v>4261</v>
      </c>
      <c r="Y17" s="20">
        <v>1.0863910000000001</v>
      </c>
      <c r="Z17" s="16" t="s">
        <v>5698</v>
      </c>
      <c r="AA17" s="17">
        <f>SUM(PRODUCT(A3L310C2,A3L310C3),PRODUCT(A3L310C4,A3L310C5),PRODUCT(A3L310C6,A3L310C7))/A3L310C1</f>
        <v>29654.213194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20924</v>
      </c>
      <c r="H18" s="16" t="s">
        <v>4253</v>
      </c>
      <c r="I18" s="20">
        <v>1</v>
      </c>
      <c r="J18" s="16" t="s">
        <v>5670</v>
      </c>
      <c r="K18" s="17">
        <v>17091</v>
      </c>
      <c r="L18" s="16" t="s">
        <v>4255</v>
      </c>
      <c r="M18" s="20">
        <v>1.0319659999999999</v>
      </c>
      <c r="N18" s="16" t="s">
        <v>5671</v>
      </c>
      <c r="O18" s="17">
        <v>18287</v>
      </c>
      <c r="P18" s="16" t="s">
        <v>4257</v>
      </c>
      <c r="Q18" s="20">
        <v>1.0174650000000001</v>
      </c>
      <c r="R18" s="16" t="s">
        <v>5672</v>
      </c>
      <c r="S18" s="17">
        <v>17967</v>
      </c>
      <c r="T18" s="16" t="s">
        <v>4259</v>
      </c>
      <c r="U18" s="20">
        <v>1.049866</v>
      </c>
      <c r="V18" s="16" t="s">
        <v>5673</v>
      </c>
      <c r="W18" s="17">
        <v>27620</v>
      </c>
      <c r="X18" s="16" t="s">
        <v>4261</v>
      </c>
      <c r="Y18" s="20">
        <v>1.0863910000000001</v>
      </c>
      <c r="Z18" s="16" t="s">
        <v>5699</v>
      </c>
      <c r="AA18" s="17">
        <f>SUM(PRODUCT(A3L311C2,A3L311C3),PRODUCT(A3L311C4,A3L311C5),PRODUCT(A3L311C6,A3L311C7))/A3L311C1</f>
        <v>19055.904453666666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13965</v>
      </c>
      <c r="H19" s="16" t="s">
        <v>4253</v>
      </c>
      <c r="I19" s="20">
        <v>1</v>
      </c>
      <c r="J19" s="16" t="s">
        <v>5670</v>
      </c>
      <c r="K19" s="17">
        <v>12374</v>
      </c>
      <c r="L19" s="16" t="s">
        <v>4255</v>
      </c>
      <c r="M19" s="20">
        <v>1.0319659999999999</v>
      </c>
      <c r="N19" s="16" t="s">
        <v>5671</v>
      </c>
      <c r="O19" s="17">
        <v>13603</v>
      </c>
      <c r="P19" s="16" t="s">
        <v>4257</v>
      </c>
      <c r="Q19" s="20">
        <v>1.0174650000000001</v>
      </c>
      <c r="R19" s="16" t="s">
        <v>5672</v>
      </c>
      <c r="S19" s="17">
        <v>27147</v>
      </c>
      <c r="T19" s="16" t="s">
        <v>4259</v>
      </c>
      <c r="U19" s="20">
        <v>1.049866</v>
      </c>
      <c r="V19" s="16" t="s">
        <v>5673</v>
      </c>
      <c r="W19" s="17">
        <v>20134</v>
      </c>
      <c r="X19" s="16" t="s">
        <v>4261</v>
      </c>
      <c r="Y19" s="20">
        <v>1.0863910000000001</v>
      </c>
      <c r="Z19" s="16" t="s">
        <v>5700</v>
      </c>
      <c r="AA19" s="17">
        <f>SUM(PRODUCT(A3L312C2,A3L312C3),PRODUCT(A3L312C4,A3L312C5),PRODUCT(A3L312C6,A3L312C7))/A3L312C1</f>
        <v>13525.041226333333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100602</v>
      </c>
      <c r="H20" s="16" t="s">
        <v>4253</v>
      </c>
      <c r="I20" s="20">
        <v>1</v>
      </c>
      <c r="J20" s="16" t="s">
        <v>5670</v>
      </c>
      <c r="K20" s="17">
        <v>93907</v>
      </c>
      <c r="L20" s="16" t="s">
        <v>4255</v>
      </c>
      <c r="M20" s="20">
        <v>1.0319659999999999</v>
      </c>
      <c r="N20" s="16" t="s">
        <v>5671</v>
      </c>
      <c r="O20" s="17">
        <v>111187</v>
      </c>
      <c r="P20" s="16" t="s">
        <v>4257</v>
      </c>
      <c r="Q20" s="20">
        <v>1.0174650000000001</v>
      </c>
      <c r="R20" s="16" t="s">
        <v>5672</v>
      </c>
      <c r="S20" s="17">
        <v>116160</v>
      </c>
      <c r="T20" s="16" t="s">
        <v>4259</v>
      </c>
      <c r="U20" s="20">
        <v>1.049866</v>
      </c>
      <c r="V20" s="16" t="s">
        <v>5673</v>
      </c>
      <c r="W20" s="17">
        <v>99017</v>
      </c>
      <c r="X20" s="16" t="s">
        <v>4261</v>
      </c>
      <c r="Y20" s="20">
        <v>1.0863910000000001</v>
      </c>
      <c r="Z20" s="16" t="s">
        <v>5701</v>
      </c>
      <c r="AA20" s="17">
        <f>SUM(PRODUCT(A3L313C2,A3L313C3),PRODUCT(A3L313C4,A3L313C5),PRODUCT(A3L313C6,A3L313C7))/A3L313C1</f>
        <v>103546.57070566667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25389</v>
      </c>
      <c r="H21" s="16" t="s">
        <v>4253</v>
      </c>
      <c r="I21" s="20">
        <v>1</v>
      </c>
      <c r="J21" s="16" t="s">
        <v>5670</v>
      </c>
      <c r="K21" s="17">
        <v>38247</v>
      </c>
      <c r="L21" s="16" t="s">
        <v>4255</v>
      </c>
      <c r="M21" s="20">
        <v>1.0319659999999999</v>
      </c>
      <c r="N21" s="16" t="s">
        <v>5671</v>
      </c>
      <c r="O21" s="17">
        <v>40793</v>
      </c>
      <c r="P21" s="16" t="s">
        <v>4257</v>
      </c>
      <c r="Q21" s="20">
        <v>1.0174650000000001</v>
      </c>
      <c r="R21" s="16" t="s">
        <v>5672</v>
      </c>
      <c r="S21" s="17">
        <v>30771</v>
      </c>
      <c r="T21" s="16" t="s">
        <v>4259</v>
      </c>
      <c r="U21" s="20">
        <v>1.049866</v>
      </c>
      <c r="V21" s="16" t="s">
        <v>5673</v>
      </c>
      <c r="W21" s="17">
        <v>26912</v>
      </c>
      <c r="X21" s="16" t="s">
        <v>4261</v>
      </c>
      <c r="Y21" s="20">
        <v>1.0863910000000001</v>
      </c>
      <c r="Z21" s="16" t="s">
        <v>5702</v>
      </c>
      <c r="AA21" s="17">
        <f>SUM(PRODUCT(A3L314C2,A3L314C3),PRODUCT(A3L314C4,A3L314C5),PRODUCT(A3L314C6,A3L314C7))/A3L314C1</f>
        <v>35454.684449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11580</v>
      </c>
      <c r="H22" s="16" t="s">
        <v>4253</v>
      </c>
      <c r="I22" s="20">
        <v>1</v>
      </c>
      <c r="J22" s="16" t="s">
        <v>5670</v>
      </c>
      <c r="K22" s="17">
        <v>7715</v>
      </c>
      <c r="L22" s="16" t="s">
        <v>4255</v>
      </c>
      <c r="M22" s="20">
        <v>1.0319659999999999</v>
      </c>
      <c r="N22" s="16" t="s">
        <v>5671</v>
      </c>
      <c r="O22" s="17">
        <v>5101</v>
      </c>
      <c r="P22" s="16" t="s">
        <v>4257</v>
      </c>
      <c r="Q22" s="20">
        <v>1.0174650000000001</v>
      </c>
      <c r="R22" s="16" t="s">
        <v>5672</v>
      </c>
      <c r="S22" s="17">
        <v>2761</v>
      </c>
      <c r="T22" s="16" t="s">
        <v>4259</v>
      </c>
      <c r="U22" s="20">
        <v>1.049866</v>
      </c>
      <c r="V22" s="16" t="s">
        <v>5673</v>
      </c>
      <c r="W22" s="17">
        <v>4283</v>
      </c>
      <c r="X22" s="16" t="s">
        <v>4261</v>
      </c>
      <c r="Y22" s="20">
        <v>1.0863910000000001</v>
      </c>
      <c r="Z22" s="16" t="s">
        <v>5703</v>
      </c>
      <c r="AA22" s="17">
        <f>SUM(PRODUCT(A3L315C2,A3L315C3),PRODUCT(A3L315C4,A3L315C5),PRODUCT(A3L315C6,A3L315C7))/A3L315C1</f>
        <v>8243.9022183333327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56242</v>
      </c>
      <c r="H23" s="16" t="s">
        <v>4253</v>
      </c>
      <c r="I23" s="20">
        <v>1</v>
      </c>
      <c r="J23" s="16" t="s">
        <v>5670</v>
      </c>
      <c r="K23" s="17">
        <v>37509</v>
      </c>
      <c r="L23" s="16" t="s">
        <v>4255</v>
      </c>
      <c r="M23" s="20">
        <v>1.0319659999999999</v>
      </c>
      <c r="N23" s="16" t="s">
        <v>5671</v>
      </c>
      <c r="O23" s="17">
        <v>23351</v>
      </c>
      <c r="P23" s="16" t="s">
        <v>4257</v>
      </c>
      <c r="Q23" s="20">
        <v>1.0174650000000001</v>
      </c>
      <c r="R23" s="16" t="s">
        <v>5672</v>
      </c>
      <c r="S23" s="17">
        <v>22008</v>
      </c>
      <c r="T23" s="16" t="s">
        <v>4259</v>
      </c>
      <c r="U23" s="20">
        <v>1.049866</v>
      </c>
      <c r="V23" s="16" t="s">
        <v>5673</v>
      </c>
      <c r="W23" s="17">
        <v>24212</v>
      </c>
      <c r="X23" s="16" t="s">
        <v>4261</v>
      </c>
      <c r="Y23" s="20">
        <v>1.0863910000000001</v>
      </c>
      <c r="Z23" s="16" t="s">
        <v>5704</v>
      </c>
      <c r="AA23" s="17">
        <f>SUM(PRODUCT(A3L316C2,A3L316C3),PRODUCT(A3L316C4,A3L316C5),PRODUCT(A3L316C6,A3L316C7))/A3L316C1</f>
        <v>39569.612636333339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9752</v>
      </c>
      <c r="H24" s="16" t="s">
        <v>4253</v>
      </c>
      <c r="I24" s="20">
        <v>1</v>
      </c>
      <c r="J24" s="16" t="s">
        <v>5670</v>
      </c>
      <c r="K24" s="17">
        <v>8193</v>
      </c>
      <c r="L24" s="16" t="s">
        <v>4255</v>
      </c>
      <c r="M24" s="20">
        <v>1.0319659999999999</v>
      </c>
      <c r="N24" s="16" t="s">
        <v>5671</v>
      </c>
      <c r="O24" s="17">
        <v>4058</v>
      </c>
      <c r="P24" s="16" t="s">
        <v>4257</v>
      </c>
      <c r="Q24" s="20">
        <v>1.0174650000000001</v>
      </c>
      <c r="R24" s="16" t="s">
        <v>5672</v>
      </c>
      <c r="S24" s="17">
        <v>8414</v>
      </c>
      <c r="T24" s="16" t="s">
        <v>4259</v>
      </c>
      <c r="U24" s="20">
        <v>1.049866</v>
      </c>
      <c r="V24" s="16" t="s">
        <v>5673</v>
      </c>
      <c r="W24" s="17">
        <v>8159</v>
      </c>
      <c r="X24" s="16" t="s">
        <v>4261</v>
      </c>
      <c r="Y24" s="20">
        <v>1.0863910000000001</v>
      </c>
      <c r="Z24" s="16" t="s">
        <v>5705</v>
      </c>
      <c r="AA24" s="17">
        <f>SUM(PRODUCT(A3L317C2,A3L317C3),PRODUCT(A3L317C4,A3L317C5),PRODUCT(A3L317C6,A3L317C7))/A3L317C1</f>
        <v>7445.2568026666668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101</v>
      </c>
      <c r="L25" s="16" t="s">
        <v>4255</v>
      </c>
      <c r="M25" s="20">
        <v>1.0319659999999999</v>
      </c>
      <c r="N25" s="16" t="s">
        <v>5671</v>
      </c>
      <c r="O25" s="17">
        <v>40</v>
      </c>
      <c r="P25" s="16" t="s">
        <v>4257</v>
      </c>
      <c r="Q25" s="20">
        <v>1.0174650000000001</v>
      </c>
      <c r="R25" s="16" t="s">
        <v>5672</v>
      </c>
      <c r="S25" s="17">
        <v>2532</v>
      </c>
      <c r="T25" s="16" t="s">
        <v>4259</v>
      </c>
      <c r="U25" s="20">
        <v>1.049866</v>
      </c>
      <c r="V25" s="16" t="s">
        <v>5673</v>
      </c>
      <c r="W25" s="17">
        <v>1962</v>
      </c>
      <c r="X25" s="16" t="s">
        <v>4261</v>
      </c>
      <c r="Y25" s="20">
        <v>1.0863910000000001</v>
      </c>
      <c r="Z25" s="16" t="s">
        <v>5706</v>
      </c>
      <c r="AA25" s="17">
        <f>SUM(PRODUCT(A3L318C2,A3L318C3),PRODUCT(A3L318C4,A3L318C5),PRODUCT(A3L318C6,A3L318C7))/A3L318C1</f>
        <v>48.309055333333333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2630</v>
      </c>
      <c r="H26" s="16" t="s">
        <v>4253</v>
      </c>
      <c r="I26" s="20">
        <v>1</v>
      </c>
      <c r="J26" s="16" t="s">
        <v>5670</v>
      </c>
      <c r="K26" s="17">
        <v>4955</v>
      </c>
      <c r="L26" s="16" t="s">
        <v>4255</v>
      </c>
      <c r="M26" s="20">
        <v>1.0319659999999999</v>
      </c>
      <c r="N26" s="16" t="s">
        <v>5671</v>
      </c>
      <c r="O26" s="17">
        <v>8317</v>
      </c>
      <c r="P26" s="16" t="s">
        <v>4257</v>
      </c>
      <c r="Q26" s="20">
        <v>1.0174650000000001</v>
      </c>
      <c r="R26" s="16" t="s">
        <v>5672</v>
      </c>
      <c r="S26" s="17">
        <v>5483</v>
      </c>
      <c r="T26" s="16" t="s">
        <v>4259</v>
      </c>
      <c r="U26" s="20">
        <v>1.049866</v>
      </c>
      <c r="V26" s="16" t="s">
        <v>5673</v>
      </c>
      <c r="W26" s="17">
        <v>4095</v>
      </c>
      <c r="X26" s="16" t="s">
        <v>4261</v>
      </c>
      <c r="Y26" s="20">
        <v>1.0863910000000001</v>
      </c>
      <c r="Z26" s="16" t="s">
        <v>5707</v>
      </c>
      <c r="AA26" s="17">
        <f>SUM(PRODUCT(A3L319C2,A3L319C3),PRODUCT(A3L319C4,A3L319C5),PRODUCT(A3L319C6,A3L319C7))/A3L319C1</f>
        <v>5401.8826450000006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14</v>
      </c>
      <c r="H27" s="16" t="s">
        <v>4253</v>
      </c>
      <c r="I27" s="20">
        <v>1</v>
      </c>
      <c r="J27" s="16" t="s">
        <v>5670</v>
      </c>
      <c r="K27" s="17">
        <v>14</v>
      </c>
      <c r="L27" s="16" t="s">
        <v>4255</v>
      </c>
      <c r="M27" s="20">
        <v>1.0319659999999999</v>
      </c>
      <c r="N27" s="16" t="s">
        <v>5671</v>
      </c>
      <c r="O27" s="17">
        <v>69</v>
      </c>
      <c r="P27" s="16" t="s">
        <v>4257</v>
      </c>
      <c r="Q27" s="20">
        <v>1.0174650000000001</v>
      </c>
      <c r="R27" s="16" t="s">
        <v>5672</v>
      </c>
      <c r="S27" s="17">
        <v>13</v>
      </c>
      <c r="T27" s="16" t="s">
        <v>4259</v>
      </c>
      <c r="U27" s="20">
        <v>1.049866</v>
      </c>
      <c r="V27" s="16" t="s">
        <v>5673</v>
      </c>
      <c r="W27" s="17">
        <v>4965</v>
      </c>
      <c r="X27" s="16" t="s">
        <v>4261</v>
      </c>
      <c r="Y27" s="20">
        <v>1.0863910000000001</v>
      </c>
      <c r="Z27" s="16" t="s">
        <v>5708</v>
      </c>
      <c r="AA27" s="17">
        <f>SUM(PRODUCT(A3L320C2,A3L320C3),PRODUCT(A3L320C4,A3L320C5),PRODUCT(A3L320C6,A3L320C7))/A3L320C1</f>
        <v>32.884203000000007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10931</v>
      </c>
      <c r="H28" s="16" t="s">
        <v>4253</v>
      </c>
      <c r="I28" s="20">
        <v>1</v>
      </c>
      <c r="J28" s="16" t="s">
        <v>5670</v>
      </c>
      <c r="K28" s="17">
        <v>8630</v>
      </c>
      <c r="L28" s="16" t="s">
        <v>4255</v>
      </c>
      <c r="M28" s="20">
        <v>1.0319659999999999</v>
      </c>
      <c r="N28" s="16" t="s">
        <v>5671</v>
      </c>
      <c r="O28" s="17">
        <v>9918</v>
      </c>
      <c r="P28" s="16" t="s">
        <v>4257</v>
      </c>
      <c r="Q28" s="20">
        <v>1.0174650000000001</v>
      </c>
      <c r="R28" s="16" t="s">
        <v>5672</v>
      </c>
      <c r="S28" s="17">
        <v>6227</v>
      </c>
      <c r="T28" s="16" t="s">
        <v>4259</v>
      </c>
      <c r="U28" s="20">
        <v>1.049866</v>
      </c>
      <c r="V28" s="16" t="s">
        <v>5673</v>
      </c>
      <c r="W28" s="17">
        <v>2731</v>
      </c>
      <c r="X28" s="16" t="s">
        <v>4261</v>
      </c>
      <c r="Y28" s="20">
        <v>1.0863910000000001</v>
      </c>
      <c r="Z28" s="16" t="s">
        <v>5709</v>
      </c>
      <c r="AA28" s="17">
        <f>SUM(PRODUCT(A3L321C2,A3L321C3),PRODUCT(A3L321C4,A3L321C5),PRODUCT(A3L321C6,A3L321C7))/A3L321C1</f>
        <v>9976.0281500000001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1.0319659999999999</v>
      </c>
      <c r="N29" s="16" t="s">
        <v>5671</v>
      </c>
      <c r="O29" s="17">
        <v>0</v>
      </c>
      <c r="P29" s="16" t="s">
        <v>4257</v>
      </c>
      <c r="Q29" s="20">
        <v>1.0174650000000001</v>
      </c>
      <c r="R29" s="16" t="s">
        <v>5672</v>
      </c>
      <c r="S29" s="17">
        <v>0</v>
      </c>
      <c r="T29" s="16" t="s">
        <v>4259</v>
      </c>
      <c r="U29" s="20">
        <v>1.049866</v>
      </c>
      <c r="V29" s="16" t="s">
        <v>5673</v>
      </c>
      <c r="W29" s="17">
        <v>0</v>
      </c>
      <c r="X29" s="16" t="s">
        <v>4261</v>
      </c>
      <c r="Y29" s="20">
        <v>1.0863910000000001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1.0319659999999999</v>
      </c>
      <c r="N30" s="16" t="s">
        <v>5671</v>
      </c>
      <c r="O30" s="17">
        <v>0</v>
      </c>
      <c r="P30" s="16" t="s">
        <v>4257</v>
      </c>
      <c r="Q30" s="20">
        <v>1.0174650000000001</v>
      </c>
      <c r="R30" s="16" t="s">
        <v>5672</v>
      </c>
      <c r="S30" s="17">
        <v>0</v>
      </c>
      <c r="T30" s="16" t="s">
        <v>4259</v>
      </c>
      <c r="U30" s="20">
        <v>1.049866</v>
      </c>
      <c r="V30" s="16" t="s">
        <v>5673</v>
      </c>
      <c r="W30" s="17">
        <v>0</v>
      </c>
      <c r="X30" s="16" t="s">
        <v>4261</v>
      </c>
      <c r="Y30" s="20">
        <v>1.0863910000000001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1.0319659999999999</v>
      </c>
      <c r="N31" s="16" t="s">
        <v>5671</v>
      </c>
      <c r="O31" s="17">
        <v>0</v>
      </c>
      <c r="P31" s="16" t="s">
        <v>4257</v>
      </c>
      <c r="Q31" s="20">
        <v>1.0174650000000001</v>
      </c>
      <c r="R31" s="16" t="s">
        <v>5672</v>
      </c>
      <c r="S31" s="17">
        <v>0</v>
      </c>
      <c r="T31" s="16" t="s">
        <v>4259</v>
      </c>
      <c r="U31" s="20">
        <v>1.049866</v>
      </c>
      <c r="V31" s="16" t="s">
        <v>5673</v>
      </c>
      <c r="W31" s="17">
        <v>0</v>
      </c>
      <c r="X31" s="16" t="s">
        <v>4261</v>
      </c>
      <c r="Y31" s="20">
        <v>1.0863910000000001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1.0319659999999999</v>
      </c>
      <c r="N32" s="16" t="s">
        <v>5671</v>
      </c>
      <c r="O32" s="17">
        <v>0</v>
      </c>
      <c r="P32" s="16" t="s">
        <v>4257</v>
      </c>
      <c r="Q32" s="20">
        <v>1.0174650000000001</v>
      </c>
      <c r="R32" s="16" t="s">
        <v>5672</v>
      </c>
      <c r="S32" s="17">
        <v>0</v>
      </c>
      <c r="T32" s="16" t="s">
        <v>4259</v>
      </c>
      <c r="U32" s="20">
        <v>1.049866</v>
      </c>
      <c r="V32" s="16" t="s">
        <v>5673</v>
      </c>
      <c r="W32" s="17">
        <v>3</v>
      </c>
      <c r="X32" s="16" t="s">
        <v>4261</v>
      </c>
      <c r="Y32" s="20">
        <v>1.0863910000000001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281058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259880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262418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270182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246119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272082.15148333338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1.011042</v>
      </c>
      <c r="N34" s="16" t="s">
        <v>5671</v>
      </c>
      <c r="O34" s="17">
        <v>0</v>
      </c>
      <c r="P34" s="16" t="s">
        <v>4257</v>
      </c>
      <c r="Q34" s="20">
        <v>0.99377139999999997</v>
      </c>
      <c r="R34" s="16" t="s">
        <v>5672</v>
      </c>
      <c r="S34" s="17">
        <v>0</v>
      </c>
      <c r="T34" s="16" t="s">
        <v>4259</v>
      </c>
      <c r="U34" s="20">
        <v>1.027153</v>
      </c>
      <c r="V34" s="16" t="s">
        <v>5673</v>
      </c>
      <c r="W34" s="17">
        <v>0</v>
      </c>
      <c r="X34" s="16" t="s">
        <v>4261</v>
      </c>
      <c r="Y34" s="20">
        <v>1.182366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1.011042</v>
      </c>
      <c r="N35" s="16" t="s">
        <v>5671</v>
      </c>
      <c r="O35" s="17">
        <v>0</v>
      </c>
      <c r="P35" s="16" t="s">
        <v>4257</v>
      </c>
      <c r="Q35" s="20">
        <v>0.99377139999999997</v>
      </c>
      <c r="R35" s="16" t="s">
        <v>5672</v>
      </c>
      <c r="S35" s="17">
        <v>0</v>
      </c>
      <c r="T35" s="16" t="s">
        <v>4259</v>
      </c>
      <c r="U35" s="20">
        <v>1.027153</v>
      </c>
      <c r="V35" s="16" t="s">
        <v>5673</v>
      </c>
      <c r="W35" s="17">
        <v>0</v>
      </c>
      <c r="X35" s="16" t="s">
        <v>4261</v>
      </c>
      <c r="Y35" s="20">
        <v>1.182366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1.011042</v>
      </c>
      <c r="N36" s="16" t="s">
        <v>5671</v>
      </c>
      <c r="O36" s="17">
        <v>0</v>
      </c>
      <c r="P36" s="16" t="s">
        <v>4257</v>
      </c>
      <c r="Q36" s="20">
        <v>0.99377139999999997</v>
      </c>
      <c r="R36" s="16" t="s">
        <v>5672</v>
      </c>
      <c r="S36" s="17">
        <v>0</v>
      </c>
      <c r="T36" s="16" t="s">
        <v>4259</v>
      </c>
      <c r="U36" s="20">
        <v>1.027153</v>
      </c>
      <c r="V36" s="16" t="s">
        <v>5673</v>
      </c>
      <c r="W36" s="17">
        <v>0</v>
      </c>
      <c r="X36" s="16" t="s">
        <v>4261</v>
      </c>
      <c r="Y36" s="20">
        <v>1.182366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1.011042</v>
      </c>
      <c r="N37" s="16" t="s">
        <v>5671</v>
      </c>
      <c r="O37" s="17">
        <v>0</v>
      </c>
      <c r="P37" s="16" t="s">
        <v>4257</v>
      </c>
      <c r="Q37" s="20">
        <v>0.99377139999999997</v>
      </c>
      <c r="R37" s="16" t="s">
        <v>5672</v>
      </c>
      <c r="S37" s="17">
        <v>0</v>
      </c>
      <c r="T37" s="16" t="s">
        <v>4259</v>
      </c>
      <c r="U37" s="20">
        <v>1.027153</v>
      </c>
      <c r="V37" s="16" t="s">
        <v>5673</v>
      </c>
      <c r="W37" s="17">
        <v>0</v>
      </c>
      <c r="X37" s="16" t="s">
        <v>4261</v>
      </c>
      <c r="Y37" s="20">
        <v>1.182366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1.011042</v>
      </c>
      <c r="N38" s="16" t="s">
        <v>5671</v>
      </c>
      <c r="O38" s="17">
        <v>0</v>
      </c>
      <c r="P38" s="16" t="s">
        <v>4257</v>
      </c>
      <c r="Q38" s="20">
        <v>0.99377139999999997</v>
      </c>
      <c r="R38" s="16" t="s">
        <v>5672</v>
      </c>
      <c r="S38" s="17">
        <v>0</v>
      </c>
      <c r="T38" s="16" t="s">
        <v>4259</v>
      </c>
      <c r="U38" s="20">
        <v>1.027153</v>
      </c>
      <c r="V38" s="16" t="s">
        <v>5673</v>
      </c>
      <c r="W38" s="17">
        <v>0</v>
      </c>
      <c r="X38" s="16" t="s">
        <v>4261</v>
      </c>
      <c r="Y38" s="20">
        <v>1.182366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1.011042</v>
      </c>
      <c r="N39" s="16" t="s">
        <v>5671</v>
      </c>
      <c r="O39" s="17">
        <v>0</v>
      </c>
      <c r="P39" s="16" t="s">
        <v>4257</v>
      </c>
      <c r="Q39" s="20">
        <v>0.99377139999999997</v>
      </c>
      <c r="R39" s="16" t="s">
        <v>5672</v>
      </c>
      <c r="S39" s="17">
        <v>0</v>
      </c>
      <c r="T39" s="16" t="s">
        <v>4259</v>
      </c>
      <c r="U39" s="20">
        <v>1.027153</v>
      </c>
      <c r="V39" s="16" t="s">
        <v>5673</v>
      </c>
      <c r="W39" s="17">
        <v>0</v>
      </c>
      <c r="X39" s="16" t="s">
        <v>4261</v>
      </c>
      <c r="Y39" s="20">
        <v>1.182366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48423</v>
      </c>
      <c r="H40" s="16" t="s">
        <v>4253</v>
      </c>
      <c r="I40" s="20">
        <v>1</v>
      </c>
      <c r="J40" s="16" t="s">
        <v>5670</v>
      </c>
      <c r="K40" s="17">
        <v>36132</v>
      </c>
      <c r="L40" s="16" t="s">
        <v>4255</v>
      </c>
      <c r="M40" s="20">
        <v>1.011042</v>
      </c>
      <c r="N40" s="16" t="s">
        <v>5671</v>
      </c>
      <c r="O40" s="17">
        <v>31280</v>
      </c>
      <c r="P40" s="16" t="s">
        <v>4257</v>
      </c>
      <c r="Q40" s="20">
        <v>0.99377139999999997</v>
      </c>
      <c r="R40" s="16" t="s">
        <v>5672</v>
      </c>
      <c r="S40" s="17">
        <v>28468</v>
      </c>
      <c r="T40" s="16" t="s">
        <v>4259</v>
      </c>
      <c r="U40" s="20">
        <v>1.027153</v>
      </c>
      <c r="V40" s="16" t="s">
        <v>5673</v>
      </c>
      <c r="W40" s="17">
        <v>34183</v>
      </c>
      <c r="X40" s="16" t="s">
        <v>4261</v>
      </c>
      <c r="Y40" s="20">
        <v>1.182366</v>
      </c>
      <c r="Z40" s="16" t="s">
        <v>5726</v>
      </c>
      <c r="AA40" s="17">
        <f>SUM(PRODUCT(A3L333C2,A3L333C3),PRODUCT(A3L333C4,A3L333C5),PRODUCT(A3L333C6,A3L333C7))/A3L333C1</f>
        <v>38679.712978666663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1.011042</v>
      </c>
      <c r="N41" s="16" t="s">
        <v>5671</v>
      </c>
      <c r="O41" s="17">
        <v>0</v>
      </c>
      <c r="P41" s="16" t="s">
        <v>4257</v>
      </c>
      <c r="Q41" s="20">
        <v>0.99377139999999997</v>
      </c>
      <c r="R41" s="16" t="s">
        <v>5672</v>
      </c>
      <c r="S41" s="17">
        <v>0</v>
      </c>
      <c r="T41" s="16" t="s">
        <v>4259</v>
      </c>
      <c r="U41" s="20">
        <v>1.027153</v>
      </c>
      <c r="V41" s="16" t="s">
        <v>5673</v>
      </c>
      <c r="W41" s="17">
        <v>0</v>
      </c>
      <c r="X41" s="16" t="s">
        <v>4261</v>
      </c>
      <c r="Y41" s="20">
        <v>1.182366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1.011042</v>
      </c>
      <c r="N42" s="16" t="s">
        <v>5671</v>
      </c>
      <c r="O42" s="17">
        <v>0</v>
      </c>
      <c r="P42" s="16" t="s">
        <v>4257</v>
      </c>
      <c r="Q42" s="20">
        <v>0.99377139999999997</v>
      </c>
      <c r="R42" s="16" t="s">
        <v>5672</v>
      </c>
      <c r="S42" s="17">
        <v>0</v>
      </c>
      <c r="T42" s="16" t="s">
        <v>4259</v>
      </c>
      <c r="U42" s="20">
        <v>1.027153</v>
      </c>
      <c r="V42" s="16" t="s">
        <v>5673</v>
      </c>
      <c r="W42" s="17">
        <v>0</v>
      </c>
      <c r="X42" s="16" t="s">
        <v>4261</v>
      </c>
      <c r="Y42" s="20">
        <v>1.182366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881</v>
      </c>
      <c r="H43" s="16" t="s">
        <v>4253</v>
      </c>
      <c r="I43" s="20">
        <v>1</v>
      </c>
      <c r="J43" s="16" t="s">
        <v>5670</v>
      </c>
      <c r="K43" s="17">
        <v>984</v>
      </c>
      <c r="L43" s="16" t="s">
        <v>4255</v>
      </c>
      <c r="M43" s="20">
        <v>1.011042</v>
      </c>
      <c r="N43" s="16" t="s">
        <v>5671</v>
      </c>
      <c r="O43" s="17">
        <v>1227</v>
      </c>
      <c r="P43" s="16" t="s">
        <v>4257</v>
      </c>
      <c r="Q43" s="20">
        <v>0.99377139999999997</v>
      </c>
      <c r="R43" s="16" t="s">
        <v>5672</v>
      </c>
      <c r="S43" s="17">
        <v>1626</v>
      </c>
      <c r="T43" s="16" t="s">
        <v>4259</v>
      </c>
      <c r="U43" s="20">
        <v>1.027153</v>
      </c>
      <c r="V43" s="16" t="s">
        <v>5673</v>
      </c>
      <c r="W43" s="17">
        <v>1184</v>
      </c>
      <c r="X43" s="16" t="s">
        <v>4261</v>
      </c>
      <c r="Y43" s="20">
        <v>1.182366</v>
      </c>
      <c r="Z43" s="16" t="s">
        <v>5729</v>
      </c>
      <c r="AA43" s="17">
        <f>SUM(PRODUCT(A3L336C2,A3L336C3),PRODUCT(A3L336C4,A3L336C5),PRODUCT(A3L336C6,A3L336C7))/A3L336C1</f>
        <v>1031.7409452666666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30718</v>
      </c>
      <c r="H44" s="16" t="s">
        <v>4253</v>
      </c>
      <c r="I44" s="20">
        <v>1</v>
      </c>
      <c r="J44" s="16" t="s">
        <v>5670</v>
      </c>
      <c r="K44" s="17">
        <v>33035</v>
      </c>
      <c r="L44" s="16" t="s">
        <v>4255</v>
      </c>
      <c r="M44" s="20">
        <v>1.011042</v>
      </c>
      <c r="N44" s="16" t="s">
        <v>5671</v>
      </c>
      <c r="O44" s="17">
        <v>29732</v>
      </c>
      <c r="P44" s="16" t="s">
        <v>4257</v>
      </c>
      <c r="Q44" s="20">
        <v>0.99377139999999997</v>
      </c>
      <c r="R44" s="16" t="s">
        <v>5672</v>
      </c>
      <c r="S44" s="17">
        <v>30703</v>
      </c>
      <c r="T44" s="16" t="s">
        <v>4259</v>
      </c>
      <c r="U44" s="20">
        <v>1.027153</v>
      </c>
      <c r="V44" s="16" t="s">
        <v>5673</v>
      </c>
      <c r="W44" s="17">
        <v>31773</v>
      </c>
      <c r="X44" s="16" t="s">
        <v>4261</v>
      </c>
      <c r="Y44" s="20">
        <v>1.182366</v>
      </c>
      <c r="Z44" s="16" t="s">
        <v>5730</v>
      </c>
      <c r="AA44" s="17">
        <f>SUM(PRODUCT(A3L337C2,A3L337C3),PRODUCT(A3L337C4,A3L337C5),PRODUCT(A3L337C6,A3L337C7))/A3L337C1</f>
        <v>31221.527911599998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5484</v>
      </c>
      <c r="H45" s="16" t="s">
        <v>4253</v>
      </c>
      <c r="I45" s="20">
        <v>1</v>
      </c>
      <c r="J45" s="16" t="s">
        <v>5670</v>
      </c>
      <c r="K45" s="17">
        <v>7029</v>
      </c>
      <c r="L45" s="16" t="s">
        <v>4255</v>
      </c>
      <c r="M45" s="20">
        <v>1.0184930000000001</v>
      </c>
      <c r="N45" s="16" t="s">
        <v>5671</v>
      </c>
      <c r="O45" s="17">
        <v>8190</v>
      </c>
      <c r="P45" s="16" t="s">
        <v>4257</v>
      </c>
      <c r="Q45" s="20">
        <v>1.0011540000000001</v>
      </c>
      <c r="R45" s="16" t="s">
        <v>5672</v>
      </c>
      <c r="S45" s="17">
        <v>8193</v>
      </c>
      <c r="T45" s="16" t="s">
        <v>4259</v>
      </c>
      <c r="U45" s="20">
        <v>1.0357460000000001</v>
      </c>
      <c r="V45" s="16" t="s">
        <v>5673</v>
      </c>
      <c r="W45" s="17">
        <v>6204</v>
      </c>
      <c r="X45" s="16" t="s">
        <v>4261</v>
      </c>
      <c r="Y45" s="20">
        <v>1.1516280000000001</v>
      </c>
      <c r="Z45" s="16" t="s">
        <v>5731</v>
      </c>
      <c r="AA45" s="17">
        <f>SUM(PRODUCT(A3L338C2,A3L338C3),PRODUCT(A3L338C4,A3L338C5),PRODUCT(A3L338C6,A3L338C7))/A3L338C1</f>
        <v>6947.4795190000004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4036</v>
      </c>
      <c r="H46" s="16" t="s">
        <v>4253</v>
      </c>
      <c r="I46" s="20">
        <v>1</v>
      </c>
      <c r="J46" s="16" t="s">
        <v>5670</v>
      </c>
      <c r="K46" s="17">
        <v>4031</v>
      </c>
      <c r="L46" s="16" t="s">
        <v>4255</v>
      </c>
      <c r="M46" s="20">
        <v>1.0319659999999999</v>
      </c>
      <c r="N46" s="16" t="s">
        <v>5671</v>
      </c>
      <c r="O46" s="17">
        <v>4056</v>
      </c>
      <c r="P46" s="16" t="s">
        <v>4257</v>
      </c>
      <c r="Q46" s="20">
        <v>1.0174650000000001</v>
      </c>
      <c r="R46" s="16" t="s">
        <v>5672</v>
      </c>
      <c r="S46" s="17">
        <v>4530</v>
      </c>
      <c r="T46" s="16" t="s">
        <v>4259</v>
      </c>
      <c r="U46" s="20">
        <v>1.049866</v>
      </c>
      <c r="V46" s="16" t="s">
        <v>5673</v>
      </c>
      <c r="W46" s="17">
        <v>4553</v>
      </c>
      <c r="X46" s="16" t="s">
        <v>4261</v>
      </c>
      <c r="Y46" s="20">
        <v>1.0863910000000001</v>
      </c>
      <c r="Z46" s="16" t="s">
        <v>5732</v>
      </c>
      <c r="AA46" s="17">
        <f>SUM(PRODUCT(A3L339C2,A3L339C3),PRODUCT(A3L339C4,A3L339C5),PRODUCT(A3L339C6,A3L339C7))/A3L339C1</f>
        <v>4107.5643286666664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657</v>
      </c>
      <c r="H47" s="16" t="s">
        <v>4253</v>
      </c>
      <c r="I47" s="20">
        <v>1</v>
      </c>
      <c r="J47" s="16" t="s">
        <v>5670</v>
      </c>
      <c r="K47" s="17">
        <v>579</v>
      </c>
      <c r="L47" s="16" t="s">
        <v>4255</v>
      </c>
      <c r="M47" s="20">
        <v>1.011042</v>
      </c>
      <c r="N47" s="16" t="s">
        <v>5671</v>
      </c>
      <c r="O47" s="17">
        <v>1050</v>
      </c>
      <c r="P47" s="16" t="s">
        <v>4257</v>
      </c>
      <c r="Q47" s="20">
        <v>0.99377139999999997</v>
      </c>
      <c r="R47" s="16" t="s">
        <v>5672</v>
      </c>
      <c r="S47" s="17">
        <v>1143</v>
      </c>
      <c r="T47" s="16" t="s">
        <v>4259</v>
      </c>
      <c r="U47" s="20">
        <v>1.027153</v>
      </c>
      <c r="V47" s="16" t="s">
        <v>5673</v>
      </c>
      <c r="W47" s="17">
        <v>808</v>
      </c>
      <c r="X47" s="16" t="s">
        <v>4261</v>
      </c>
      <c r="Y47" s="20">
        <v>1.182366</v>
      </c>
      <c r="Z47" s="16" t="s">
        <v>5733</v>
      </c>
      <c r="AA47" s="17">
        <f>SUM(PRODUCT(A3L340C2,A3L340C3),PRODUCT(A3L340C4,A3L340C5),PRODUCT(A3L340C6,A3L340C7))/A3L340C1</f>
        <v>761.95109599999989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44934</v>
      </c>
      <c r="H48" s="16" t="s">
        <v>4253</v>
      </c>
      <c r="I48" s="20">
        <v>1</v>
      </c>
      <c r="J48" s="16" t="s">
        <v>5670</v>
      </c>
      <c r="K48" s="17">
        <v>35225</v>
      </c>
      <c r="L48" s="16" t="s">
        <v>4255</v>
      </c>
      <c r="M48" s="20">
        <v>1.011042</v>
      </c>
      <c r="N48" s="16" t="s">
        <v>5671</v>
      </c>
      <c r="O48" s="17">
        <v>33404</v>
      </c>
      <c r="P48" s="16" t="s">
        <v>4257</v>
      </c>
      <c r="Q48" s="20">
        <v>0.99377139999999997</v>
      </c>
      <c r="R48" s="16" t="s">
        <v>5672</v>
      </c>
      <c r="S48" s="17">
        <v>35567</v>
      </c>
      <c r="T48" s="16" t="s">
        <v>4259</v>
      </c>
      <c r="U48" s="20">
        <v>1.027153</v>
      </c>
      <c r="V48" s="16" t="s">
        <v>5673</v>
      </c>
      <c r="W48" s="17">
        <v>33477</v>
      </c>
      <c r="X48" s="16" t="s">
        <v>4261</v>
      </c>
      <c r="Y48" s="20">
        <v>1.182366</v>
      </c>
      <c r="Z48" s="16" t="s">
        <v>5734</v>
      </c>
      <c r="AA48" s="17">
        <f>SUM(PRODUCT(A3L341C2,A3L341C3),PRODUCT(A3L341C4,A3L341C5),PRODUCT(A3L341C6,A3L341C7))/A3L341C1</f>
        <v>37914.631431866663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124956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105376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95643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96364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100617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108847.61326739998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1179253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1068547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1008182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993854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942846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1094398.8314497333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43611</v>
      </c>
      <c r="H8" s="16" t="s">
        <v>4253</v>
      </c>
      <c r="I8" s="20">
        <v>1</v>
      </c>
      <c r="J8" s="16" t="s">
        <v>5670</v>
      </c>
      <c r="K8" s="17">
        <v>55365</v>
      </c>
      <c r="L8" s="16" t="s">
        <v>4255</v>
      </c>
      <c r="M8" s="20">
        <v>1.024872</v>
      </c>
      <c r="N8" s="16" t="s">
        <v>5671</v>
      </c>
      <c r="O8" s="17">
        <v>50812</v>
      </c>
      <c r="P8" s="16" t="s">
        <v>4257</v>
      </c>
      <c r="Q8" s="20">
        <v>1.0278290000000001</v>
      </c>
      <c r="R8" s="16" t="s">
        <v>5672</v>
      </c>
      <c r="S8" s="17">
        <v>37678</v>
      </c>
      <c r="T8" s="16" t="s">
        <v>4259</v>
      </c>
      <c r="U8" s="20">
        <v>1.042224</v>
      </c>
      <c r="V8" s="16" t="s">
        <v>5673</v>
      </c>
      <c r="W8" s="17">
        <v>29173</v>
      </c>
      <c r="X8" s="16" t="s">
        <v>4261</v>
      </c>
      <c r="Y8" s="20">
        <v>1.102609</v>
      </c>
      <c r="Z8" s="16" t="s">
        <v>5768</v>
      </c>
      <c r="AA8" s="17">
        <f>SUM(PRODUCT(A3L401C2,A3L401C3))/A3L401C1</f>
        <v>43611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335600</v>
      </c>
      <c r="H9" s="16" t="s">
        <v>4253</v>
      </c>
      <c r="I9" s="20">
        <v>1</v>
      </c>
      <c r="J9" s="16" t="s">
        <v>5670</v>
      </c>
      <c r="K9" s="17">
        <v>340377</v>
      </c>
      <c r="L9" s="16" t="s">
        <v>4255</v>
      </c>
      <c r="M9" s="20">
        <v>1.024872</v>
      </c>
      <c r="N9" s="16" t="s">
        <v>5671</v>
      </c>
      <c r="O9" s="17">
        <v>373292</v>
      </c>
      <c r="P9" s="16" t="s">
        <v>4257</v>
      </c>
      <c r="Q9" s="20">
        <v>1.0278290000000001</v>
      </c>
      <c r="R9" s="16" t="s">
        <v>5672</v>
      </c>
      <c r="S9" s="17">
        <v>321995</v>
      </c>
      <c r="T9" s="16" t="s">
        <v>4259</v>
      </c>
      <c r="U9" s="20">
        <v>1.042224</v>
      </c>
      <c r="V9" s="16" t="s">
        <v>5673</v>
      </c>
      <c r="W9" s="17">
        <v>313302</v>
      </c>
      <c r="X9" s="16" t="s">
        <v>4261</v>
      </c>
      <c r="Y9" s="20">
        <v>1.102609</v>
      </c>
      <c r="Z9" s="16" t="s">
        <v>5769</v>
      </c>
      <c r="AA9" s="17">
        <f>SUM(PRODUCT(A3L402C2,A3L402C3))/A3L402C1</f>
        <v>335600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1.024872</v>
      </c>
      <c r="N10" s="16" t="s">
        <v>5671</v>
      </c>
      <c r="O10" s="17">
        <v>0</v>
      </c>
      <c r="P10" s="16" t="s">
        <v>4257</v>
      </c>
      <c r="Q10" s="20">
        <v>1.0278290000000001</v>
      </c>
      <c r="R10" s="16" t="s">
        <v>5672</v>
      </c>
      <c r="S10" s="17">
        <v>0</v>
      </c>
      <c r="T10" s="16" t="s">
        <v>4259</v>
      </c>
      <c r="U10" s="20">
        <v>1.042224</v>
      </c>
      <c r="V10" s="16" t="s">
        <v>5673</v>
      </c>
      <c r="W10" s="17">
        <v>0</v>
      </c>
      <c r="X10" s="16" t="s">
        <v>4261</v>
      </c>
      <c r="Y10" s="20">
        <v>1.102609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1.024872</v>
      </c>
      <c r="N11" s="16" t="s">
        <v>5671</v>
      </c>
      <c r="O11" s="17">
        <v>0</v>
      </c>
      <c r="P11" s="16" t="s">
        <v>4257</v>
      </c>
      <c r="Q11" s="20">
        <v>1.0278290000000001</v>
      </c>
      <c r="R11" s="16" t="s">
        <v>5672</v>
      </c>
      <c r="S11" s="17">
        <v>0</v>
      </c>
      <c r="T11" s="16" t="s">
        <v>4259</v>
      </c>
      <c r="U11" s="20">
        <v>1.042224</v>
      </c>
      <c r="V11" s="16" t="s">
        <v>5673</v>
      </c>
      <c r="W11" s="17">
        <v>0</v>
      </c>
      <c r="X11" s="16" t="s">
        <v>4261</v>
      </c>
      <c r="Y11" s="20">
        <v>1.102609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335600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340377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373292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321995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313302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335600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43611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55365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50812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37678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29173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43611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379211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395742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424104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359673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342475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379211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1.024872</v>
      </c>
      <c r="N15" s="16" t="s">
        <v>5671</v>
      </c>
      <c r="O15" s="17">
        <v>0</v>
      </c>
      <c r="P15" s="16" t="s">
        <v>4257</v>
      </c>
      <c r="Q15" s="20">
        <v>1.0278290000000001</v>
      </c>
      <c r="R15" s="16" t="s">
        <v>5672</v>
      </c>
      <c r="S15" s="17">
        <v>0</v>
      </c>
      <c r="T15" s="16" t="s">
        <v>4259</v>
      </c>
      <c r="U15" s="20">
        <v>1.042224</v>
      </c>
      <c r="V15" s="16" t="s">
        <v>5673</v>
      </c>
      <c r="W15" s="17">
        <v>0</v>
      </c>
      <c r="X15" s="16" t="s">
        <v>4261</v>
      </c>
      <c r="Y15" s="20">
        <v>1.102609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-88</v>
      </c>
      <c r="H16" s="16" t="s">
        <v>4253</v>
      </c>
      <c r="I16" s="20">
        <v>1</v>
      </c>
      <c r="J16" s="16" t="s">
        <v>5670</v>
      </c>
      <c r="K16" s="17">
        <v>269</v>
      </c>
      <c r="L16" s="16" t="s">
        <v>4255</v>
      </c>
      <c r="M16" s="20">
        <v>1.024872</v>
      </c>
      <c r="N16" s="16" t="s">
        <v>5671</v>
      </c>
      <c r="O16" s="17">
        <v>2516</v>
      </c>
      <c r="P16" s="16" t="s">
        <v>4257</v>
      </c>
      <c r="Q16" s="20">
        <v>1.0278290000000001</v>
      </c>
      <c r="R16" s="16" t="s">
        <v>5672</v>
      </c>
      <c r="S16" s="17">
        <v>2774</v>
      </c>
      <c r="T16" s="16" t="s">
        <v>4259</v>
      </c>
      <c r="U16" s="20">
        <v>1.042224</v>
      </c>
      <c r="V16" s="16" t="s">
        <v>5673</v>
      </c>
      <c r="W16" s="17">
        <v>2956</v>
      </c>
      <c r="X16" s="16" t="s">
        <v>4261</v>
      </c>
      <c r="Y16" s="20">
        <v>1.102609</v>
      </c>
      <c r="Z16" s="16" t="s">
        <v>5791</v>
      </c>
      <c r="AA16" s="17">
        <f>SUM(PRODUCT(A3L409C2,A3L409C3))/A3L409C1</f>
        <v>-88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1245</v>
      </c>
      <c r="H17" s="16" t="s">
        <v>4253</v>
      </c>
      <c r="I17" s="20">
        <v>1</v>
      </c>
      <c r="J17" s="16" t="s">
        <v>5670</v>
      </c>
      <c r="K17" s="17">
        <v>1422</v>
      </c>
      <c r="L17" s="16" t="s">
        <v>4255</v>
      </c>
      <c r="M17" s="20">
        <v>1.024872</v>
      </c>
      <c r="N17" s="16" t="s">
        <v>5671</v>
      </c>
      <c r="O17" s="17">
        <v>3963</v>
      </c>
      <c r="P17" s="16" t="s">
        <v>4257</v>
      </c>
      <c r="Q17" s="20">
        <v>1.0278290000000001</v>
      </c>
      <c r="R17" s="16" t="s">
        <v>5672</v>
      </c>
      <c r="S17" s="17">
        <v>4369</v>
      </c>
      <c r="T17" s="16" t="s">
        <v>4259</v>
      </c>
      <c r="U17" s="20">
        <v>1.042224</v>
      </c>
      <c r="V17" s="16" t="s">
        <v>5673</v>
      </c>
      <c r="W17" s="17">
        <v>4697</v>
      </c>
      <c r="X17" s="16" t="s">
        <v>4261</v>
      </c>
      <c r="Y17" s="20">
        <v>1.102609</v>
      </c>
      <c r="Z17" s="16" t="s">
        <v>5792</v>
      </c>
      <c r="AA17" s="17">
        <f>SUM(PRODUCT(A3L410C2,A3L410C3))/A3L410C1</f>
        <v>1245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3030</v>
      </c>
      <c r="H18" s="16" t="s">
        <v>4253</v>
      </c>
      <c r="I18" s="20">
        <v>1</v>
      </c>
      <c r="J18" s="16" t="s">
        <v>5670</v>
      </c>
      <c r="K18" s="17">
        <v>2589</v>
      </c>
      <c r="L18" s="16" t="s">
        <v>4255</v>
      </c>
      <c r="M18" s="20">
        <v>1.024872</v>
      </c>
      <c r="N18" s="16" t="s">
        <v>5671</v>
      </c>
      <c r="O18" s="17">
        <v>3268</v>
      </c>
      <c r="P18" s="16" t="s">
        <v>4257</v>
      </c>
      <c r="Q18" s="20">
        <v>1.0278290000000001</v>
      </c>
      <c r="R18" s="16" t="s">
        <v>5672</v>
      </c>
      <c r="S18" s="17">
        <v>2385</v>
      </c>
      <c r="T18" s="16" t="s">
        <v>4259</v>
      </c>
      <c r="U18" s="20">
        <v>1.042224</v>
      </c>
      <c r="V18" s="16" t="s">
        <v>5673</v>
      </c>
      <c r="W18" s="17">
        <v>2188</v>
      </c>
      <c r="X18" s="16" t="s">
        <v>4261</v>
      </c>
      <c r="Y18" s="20">
        <v>1.102609</v>
      </c>
      <c r="Z18" s="16" t="s">
        <v>5793</v>
      </c>
      <c r="AA18" s="17">
        <f>SUM(PRODUCT(A3L411C2,A3L411C3))/A3L411C1</f>
        <v>3030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3230</v>
      </c>
      <c r="H19" s="16" t="s">
        <v>4253</v>
      </c>
      <c r="I19" s="20">
        <v>1</v>
      </c>
      <c r="J19" s="16" t="s">
        <v>5670</v>
      </c>
      <c r="K19" s="17">
        <v>3207</v>
      </c>
      <c r="L19" s="16" t="s">
        <v>4255</v>
      </c>
      <c r="M19" s="20">
        <v>1.024872</v>
      </c>
      <c r="N19" s="16" t="s">
        <v>5671</v>
      </c>
      <c r="O19" s="17">
        <v>3130</v>
      </c>
      <c r="P19" s="16" t="s">
        <v>4257</v>
      </c>
      <c r="Q19" s="20">
        <v>1.0278290000000001</v>
      </c>
      <c r="R19" s="16" t="s">
        <v>5672</v>
      </c>
      <c r="S19" s="17">
        <v>3200</v>
      </c>
      <c r="T19" s="16" t="s">
        <v>4259</v>
      </c>
      <c r="U19" s="20">
        <v>1.042224</v>
      </c>
      <c r="V19" s="16" t="s">
        <v>5673</v>
      </c>
      <c r="W19" s="17">
        <v>3401</v>
      </c>
      <c r="X19" s="16" t="s">
        <v>4261</v>
      </c>
      <c r="Y19" s="20">
        <v>1.102609</v>
      </c>
      <c r="Z19" s="16" t="s">
        <v>5794</v>
      </c>
      <c r="AA19" s="17">
        <f>SUM(PRODUCT(A3L412C2,A3L412C3))/A3L412C1</f>
        <v>3230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15399</v>
      </c>
      <c r="H20" s="16" t="s">
        <v>4253</v>
      </c>
      <c r="I20" s="20">
        <v>1</v>
      </c>
      <c r="J20" s="16" t="s">
        <v>5670</v>
      </c>
      <c r="K20" s="17">
        <v>15046</v>
      </c>
      <c r="L20" s="16" t="s">
        <v>4255</v>
      </c>
      <c r="M20" s="20">
        <v>1.024872</v>
      </c>
      <c r="N20" s="16" t="s">
        <v>5671</v>
      </c>
      <c r="O20" s="17">
        <v>21373</v>
      </c>
      <c r="P20" s="16" t="s">
        <v>4257</v>
      </c>
      <c r="Q20" s="20">
        <v>1.0278290000000001</v>
      </c>
      <c r="R20" s="16" t="s">
        <v>5672</v>
      </c>
      <c r="S20" s="17">
        <v>20084</v>
      </c>
      <c r="T20" s="16" t="s">
        <v>4259</v>
      </c>
      <c r="U20" s="20">
        <v>1.042224</v>
      </c>
      <c r="V20" s="16" t="s">
        <v>5673</v>
      </c>
      <c r="W20" s="17">
        <v>18742</v>
      </c>
      <c r="X20" s="16" t="s">
        <v>4261</v>
      </c>
      <c r="Y20" s="20">
        <v>1.102609</v>
      </c>
      <c r="Z20" s="16" t="s">
        <v>5795</v>
      </c>
      <c r="AA20" s="17">
        <f>SUM(PRODUCT(A3L413C2,A3L413C3))/A3L413C1</f>
        <v>15399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-182</v>
      </c>
      <c r="H21" s="16" t="s">
        <v>4253</v>
      </c>
      <c r="I21" s="20">
        <v>1</v>
      </c>
      <c r="J21" s="16" t="s">
        <v>5670</v>
      </c>
      <c r="K21" s="17">
        <v>-142</v>
      </c>
      <c r="L21" s="16" t="s">
        <v>4255</v>
      </c>
      <c r="M21" s="20">
        <v>1.024872</v>
      </c>
      <c r="N21" s="16" t="s">
        <v>5671</v>
      </c>
      <c r="O21" s="17">
        <v>4973</v>
      </c>
      <c r="P21" s="16" t="s">
        <v>4257</v>
      </c>
      <c r="Q21" s="20">
        <v>1.0278290000000001</v>
      </c>
      <c r="R21" s="16" t="s">
        <v>5672</v>
      </c>
      <c r="S21" s="17">
        <v>6334</v>
      </c>
      <c r="T21" s="16" t="s">
        <v>4259</v>
      </c>
      <c r="U21" s="20">
        <v>1.042224</v>
      </c>
      <c r="V21" s="16" t="s">
        <v>5673</v>
      </c>
      <c r="W21" s="17">
        <v>7203</v>
      </c>
      <c r="X21" s="16" t="s">
        <v>4261</v>
      </c>
      <c r="Y21" s="20">
        <v>1.102609</v>
      </c>
      <c r="Z21" s="16" t="s">
        <v>5796</v>
      </c>
      <c r="AA21" s="17">
        <f>SUM(PRODUCT(A3L414C2,A3L414C3))/A3L414C1</f>
        <v>-182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650</v>
      </c>
      <c r="H22" s="16" t="s">
        <v>4253</v>
      </c>
      <c r="I22" s="20">
        <v>1</v>
      </c>
      <c r="J22" s="16" t="s">
        <v>5670</v>
      </c>
      <c r="K22" s="17">
        <v>657</v>
      </c>
      <c r="L22" s="16" t="s">
        <v>4255</v>
      </c>
      <c r="M22" s="20">
        <v>1.024872</v>
      </c>
      <c r="N22" s="16" t="s">
        <v>5671</v>
      </c>
      <c r="O22" s="17">
        <v>554</v>
      </c>
      <c r="P22" s="16" t="s">
        <v>4257</v>
      </c>
      <c r="Q22" s="20">
        <v>1.0278290000000001</v>
      </c>
      <c r="R22" s="16" t="s">
        <v>5672</v>
      </c>
      <c r="S22" s="17">
        <v>216</v>
      </c>
      <c r="T22" s="16" t="s">
        <v>4259</v>
      </c>
      <c r="U22" s="20">
        <v>1.042224</v>
      </c>
      <c r="V22" s="16" t="s">
        <v>5673</v>
      </c>
      <c r="W22" s="17">
        <v>429</v>
      </c>
      <c r="X22" s="16" t="s">
        <v>4261</v>
      </c>
      <c r="Y22" s="20">
        <v>1.102609</v>
      </c>
      <c r="Z22" s="16" t="s">
        <v>5797</v>
      </c>
      <c r="AA22" s="17">
        <f>SUM(PRODUCT(A3L415C2,A3L415C3))/A3L415C1</f>
        <v>650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8337</v>
      </c>
      <c r="H23" s="16" t="s">
        <v>4253</v>
      </c>
      <c r="I23" s="20">
        <v>1</v>
      </c>
      <c r="J23" s="16" t="s">
        <v>5670</v>
      </c>
      <c r="K23" s="17">
        <v>6339</v>
      </c>
      <c r="L23" s="16" t="s">
        <v>4255</v>
      </c>
      <c r="M23" s="20">
        <v>1.024872</v>
      </c>
      <c r="N23" s="16" t="s">
        <v>5671</v>
      </c>
      <c r="O23" s="17">
        <v>4333</v>
      </c>
      <c r="P23" s="16" t="s">
        <v>4257</v>
      </c>
      <c r="Q23" s="20">
        <v>1.0278290000000001</v>
      </c>
      <c r="R23" s="16" t="s">
        <v>5672</v>
      </c>
      <c r="S23" s="17">
        <v>2830</v>
      </c>
      <c r="T23" s="16" t="s">
        <v>4259</v>
      </c>
      <c r="U23" s="20">
        <v>1.042224</v>
      </c>
      <c r="V23" s="16" t="s">
        <v>5673</v>
      </c>
      <c r="W23" s="17">
        <v>1862</v>
      </c>
      <c r="X23" s="16" t="s">
        <v>4261</v>
      </c>
      <c r="Y23" s="20">
        <v>1.102609</v>
      </c>
      <c r="Z23" s="16" t="s">
        <v>5798</v>
      </c>
      <c r="AA23" s="17">
        <f>SUM(PRODUCT(A3L416C2,A3L416C3))/A3L416C1</f>
        <v>8337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2652</v>
      </c>
      <c r="H24" s="16" t="s">
        <v>4253</v>
      </c>
      <c r="I24" s="20">
        <v>1</v>
      </c>
      <c r="J24" s="16" t="s">
        <v>5670</v>
      </c>
      <c r="K24" s="17">
        <v>2707</v>
      </c>
      <c r="L24" s="16" t="s">
        <v>4255</v>
      </c>
      <c r="M24" s="20">
        <v>1.024872</v>
      </c>
      <c r="N24" s="16" t="s">
        <v>5671</v>
      </c>
      <c r="O24" s="17">
        <v>6337</v>
      </c>
      <c r="P24" s="16" t="s">
        <v>4257</v>
      </c>
      <c r="Q24" s="20">
        <v>1.0278290000000001</v>
      </c>
      <c r="R24" s="16" t="s">
        <v>5672</v>
      </c>
      <c r="S24" s="17">
        <v>6443</v>
      </c>
      <c r="T24" s="16" t="s">
        <v>4259</v>
      </c>
      <c r="U24" s="20">
        <v>1.042224</v>
      </c>
      <c r="V24" s="16" t="s">
        <v>5673</v>
      </c>
      <c r="W24" s="17">
        <v>6612</v>
      </c>
      <c r="X24" s="16" t="s">
        <v>4261</v>
      </c>
      <c r="Y24" s="20">
        <v>1.102609</v>
      </c>
      <c r="Z24" s="16" t="s">
        <v>5799</v>
      </c>
      <c r="AA24" s="17">
        <f>SUM(PRODUCT(A3L417C2,A3L417C3))/A3L417C1</f>
        <v>2652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17</v>
      </c>
      <c r="H25" s="16" t="s">
        <v>4253</v>
      </c>
      <c r="I25" s="20">
        <v>1</v>
      </c>
      <c r="J25" s="16" t="s">
        <v>5670</v>
      </c>
      <c r="K25" s="17">
        <v>17</v>
      </c>
      <c r="L25" s="16" t="s">
        <v>4255</v>
      </c>
      <c r="M25" s="20">
        <v>1.024872</v>
      </c>
      <c r="N25" s="16" t="s">
        <v>5671</v>
      </c>
      <c r="O25" s="17">
        <v>446</v>
      </c>
      <c r="P25" s="16" t="s">
        <v>4257</v>
      </c>
      <c r="Q25" s="20">
        <v>1.0278290000000001</v>
      </c>
      <c r="R25" s="16" t="s">
        <v>5672</v>
      </c>
      <c r="S25" s="17">
        <v>795</v>
      </c>
      <c r="T25" s="16" t="s">
        <v>4259</v>
      </c>
      <c r="U25" s="20">
        <v>1.042224</v>
      </c>
      <c r="V25" s="16" t="s">
        <v>5673</v>
      </c>
      <c r="W25" s="17">
        <v>796</v>
      </c>
      <c r="X25" s="16" t="s">
        <v>4261</v>
      </c>
      <c r="Y25" s="20">
        <v>1.102609</v>
      </c>
      <c r="Z25" s="16" t="s">
        <v>5800</v>
      </c>
      <c r="AA25" s="17">
        <f>SUM(PRODUCT(A3L418C2,A3L418C3))/A3L418C1</f>
        <v>17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258</v>
      </c>
      <c r="H26" s="16" t="s">
        <v>4253</v>
      </c>
      <c r="I26" s="20">
        <v>1</v>
      </c>
      <c r="J26" s="16" t="s">
        <v>5670</v>
      </c>
      <c r="K26" s="17">
        <v>268</v>
      </c>
      <c r="L26" s="16" t="s">
        <v>4255</v>
      </c>
      <c r="M26" s="20">
        <v>1.024872</v>
      </c>
      <c r="N26" s="16" t="s">
        <v>5671</v>
      </c>
      <c r="O26" s="17">
        <v>773</v>
      </c>
      <c r="P26" s="16" t="s">
        <v>4257</v>
      </c>
      <c r="Q26" s="20">
        <v>1.0278290000000001</v>
      </c>
      <c r="R26" s="16" t="s">
        <v>5672</v>
      </c>
      <c r="S26" s="17">
        <v>889</v>
      </c>
      <c r="T26" s="16" t="s">
        <v>4259</v>
      </c>
      <c r="U26" s="20">
        <v>1.042224</v>
      </c>
      <c r="V26" s="16" t="s">
        <v>5673</v>
      </c>
      <c r="W26" s="17">
        <v>1000</v>
      </c>
      <c r="X26" s="16" t="s">
        <v>4261</v>
      </c>
      <c r="Y26" s="20">
        <v>1.102609</v>
      </c>
      <c r="Z26" s="16" t="s">
        <v>5801</v>
      </c>
      <c r="AA26" s="17">
        <f>SUM(PRODUCT(A3L419C2,A3L419C3))/A3L419C1</f>
        <v>258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-376</v>
      </c>
      <c r="H27" s="16" t="s">
        <v>4253</v>
      </c>
      <c r="I27" s="20">
        <v>1</v>
      </c>
      <c r="J27" s="16" t="s">
        <v>5670</v>
      </c>
      <c r="K27" s="17">
        <v>-373</v>
      </c>
      <c r="L27" s="16" t="s">
        <v>4255</v>
      </c>
      <c r="M27" s="20">
        <v>1.024872</v>
      </c>
      <c r="N27" s="16" t="s">
        <v>5671</v>
      </c>
      <c r="O27" s="17">
        <v>436</v>
      </c>
      <c r="P27" s="16" t="s">
        <v>4257</v>
      </c>
      <c r="Q27" s="20">
        <v>1.0278290000000001</v>
      </c>
      <c r="R27" s="16" t="s">
        <v>5672</v>
      </c>
      <c r="S27" s="17">
        <v>438</v>
      </c>
      <c r="T27" s="16" t="s">
        <v>4259</v>
      </c>
      <c r="U27" s="20">
        <v>1.042224</v>
      </c>
      <c r="V27" s="16" t="s">
        <v>5673</v>
      </c>
      <c r="W27" s="17">
        <v>417</v>
      </c>
      <c r="X27" s="16" t="s">
        <v>4261</v>
      </c>
      <c r="Y27" s="20">
        <v>1.102609</v>
      </c>
      <c r="Z27" s="16" t="s">
        <v>5802</v>
      </c>
      <c r="AA27" s="17">
        <f>SUM(PRODUCT(A3L420C2,A3L420C3))/A3L420C1</f>
        <v>-376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1886</v>
      </c>
      <c r="H28" s="16" t="s">
        <v>4253</v>
      </c>
      <c r="I28" s="20">
        <v>1</v>
      </c>
      <c r="J28" s="16" t="s">
        <v>5670</v>
      </c>
      <c r="K28" s="17">
        <v>1890</v>
      </c>
      <c r="L28" s="16" t="s">
        <v>4255</v>
      </c>
      <c r="M28" s="20">
        <v>1.024872</v>
      </c>
      <c r="N28" s="16" t="s">
        <v>5671</v>
      </c>
      <c r="O28" s="17">
        <v>1996</v>
      </c>
      <c r="P28" s="16" t="s">
        <v>4257</v>
      </c>
      <c r="Q28" s="20">
        <v>1.0278290000000001</v>
      </c>
      <c r="R28" s="16" t="s">
        <v>5672</v>
      </c>
      <c r="S28" s="17">
        <v>1973</v>
      </c>
      <c r="T28" s="16" t="s">
        <v>4259</v>
      </c>
      <c r="U28" s="20">
        <v>1.042224</v>
      </c>
      <c r="V28" s="16" t="s">
        <v>5673</v>
      </c>
      <c r="W28" s="17">
        <v>2179</v>
      </c>
      <c r="X28" s="16" t="s">
        <v>4261</v>
      </c>
      <c r="Y28" s="20">
        <v>1.102609</v>
      </c>
      <c r="Z28" s="16" t="s">
        <v>5803</v>
      </c>
      <c r="AA28" s="17">
        <f>SUM(PRODUCT(A3L421C2,A3L421C3))/A3L421C1</f>
        <v>1886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586</v>
      </c>
      <c r="H29" s="16" t="s">
        <v>4253</v>
      </c>
      <c r="I29" s="20">
        <v>1</v>
      </c>
      <c r="J29" s="16" t="s">
        <v>5670</v>
      </c>
      <c r="K29" s="17">
        <v>-17</v>
      </c>
      <c r="L29" s="16" t="s">
        <v>4255</v>
      </c>
      <c r="M29" s="20">
        <v>1.024872</v>
      </c>
      <c r="N29" s="16" t="s">
        <v>5671</v>
      </c>
      <c r="O29" s="17">
        <v>1</v>
      </c>
      <c r="P29" s="16" t="s">
        <v>4257</v>
      </c>
      <c r="Q29" s="20">
        <v>1.0278290000000001</v>
      </c>
      <c r="R29" s="16" t="s">
        <v>5672</v>
      </c>
      <c r="S29" s="17">
        <v>2</v>
      </c>
      <c r="T29" s="16" t="s">
        <v>4259</v>
      </c>
      <c r="U29" s="20">
        <v>1.042224</v>
      </c>
      <c r="V29" s="16" t="s">
        <v>5673</v>
      </c>
      <c r="W29" s="17">
        <v>1</v>
      </c>
      <c r="X29" s="16" t="s">
        <v>4261</v>
      </c>
      <c r="Y29" s="20">
        <v>1.102609</v>
      </c>
      <c r="Z29" s="16" t="s">
        <v>5804</v>
      </c>
      <c r="AA29" s="17">
        <f>SUM(PRODUCT(A3L422C2,A3L422C3))/A3L422C1</f>
        <v>586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-124</v>
      </c>
      <c r="H30" s="16" t="s">
        <v>4253</v>
      </c>
      <c r="I30" s="20">
        <v>1</v>
      </c>
      <c r="J30" s="16" t="s">
        <v>5670</v>
      </c>
      <c r="K30" s="17">
        <v>67</v>
      </c>
      <c r="L30" s="16" t="s">
        <v>4255</v>
      </c>
      <c r="M30" s="20">
        <v>1.024872</v>
      </c>
      <c r="N30" s="16" t="s">
        <v>5671</v>
      </c>
      <c r="O30" s="17">
        <v>710</v>
      </c>
      <c r="P30" s="16" t="s">
        <v>4257</v>
      </c>
      <c r="Q30" s="20">
        <v>1.0278290000000001</v>
      </c>
      <c r="R30" s="16" t="s">
        <v>5672</v>
      </c>
      <c r="S30" s="17">
        <v>714</v>
      </c>
      <c r="T30" s="16" t="s">
        <v>4259</v>
      </c>
      <c r="U30" s="20">
        <v>1.042224</v>
      </c>
      <c r="V30" s="16" t="s">
        <v>5673</v>
      </c>
      <c r="W30" s="17">
        <v>733</v>
      </c>
      <c r="X30" s="16" t="s">
        <v>4261</v>
      </c>
      <c r="Y30" s="20">
        <v>1.102609</v>
      </c>
      <c r="Z30" s="16" t="s">
        <v>5805</v>
      </c>
      <c r="AA30" s="17">
        <f>SUM(PRODUCT(A3L423C2,A3L423C3))/A3L423C1</f>
        <v>-124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8564</v>
      </c>
      <c r="H31" s="16" t="s">
        <v>4253</v>
      </c>
      <c r="I31" s="20">
        <v>1</v>
      </c>
      <c r="J31" s="16" t="s">
        <v>5670</v>
      </c>
      <c r="K31" s="17">
        <v>8246</v>
      </c>
      <c r="L31" s="16" t="s">
        <v>4255</v>
      </c>
      <c r="M31" s="20">
        <v>1.024872</v>
      </c>
      <c r="N31" s="16" t="s">
        <v>5671</v>
      </c>
      <c r="O31" s="17">
        <v>13302</v>
      </c>
      <c r="P31" s="16" t="s">
        <v>4257</v>
      </c>
      <c r="Q31" s="20">
        <v>1.0278290000000001</v>
      </c>
      <c r="R31" s="16" t="s">
        <v>5672</v>
      </c>
      <c r="S31" s="17">
        <v>13543</v>
      </c>
      <c r="T31" s="16" t="s">
        <v>4259</v>
      </c>
      <c r="U31" s="20">
        <v>1.042224</v>
      </c>
      <c r="V31" s="16" t="s">
        <v>5673</v>
      </c>
      <c r="W31" s="17">
        <v>14050</v>
      </c>
      <c r="X31" s="16" t="s">
        <v>4261</v>
      </c>
      <c r="Y31" s="20">
        <v>1.102609</v>
      </c>
      <c r="Z31" s="16" t="s">
        <v>5806</v>
      </c>
      <c r="AA31" s="17">
        <f>SUM(PRODUCT(A3L424C2,A3L424C3))/A3L424C1</f>
        <v>8564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5</v>
      </c>
      <c r="H32" s="16" t="s">
        <v>4253</v>
      </c>
      <c r="I32" s="20">
        <v>1</v>
      </c>
      <c r="J32" s="16" t="s">
        <v>5670</v>
      </c>
      <c r="K32" s="17">
        <v>5</v>
      </c>
      <c r="L32" s="16" t="s">
        <v>4255</v>
      </c>
      <c r="M32" s="20">
        <v>1.024872</v>
      </c>
      <c r="N32" s="16" t="s">
        <v>5671</v>
      </c>
      <c r="O32" s="17">
        <v>346</v>
      </c>
      <c r="P32" s="16" t="s">
        <v>4257</v>
      </c>
      <c r="Q32" s="20">
        <v>1.0278290000000001</v>
      </c>
      <c r="R32" s="16" t="s">
        <v>5672</v>
      </c>
      <c r="S32" s="17">
        <v>372</v>
      </c>
      <c r="T32" s="16" t="s">
        <v>4259</v>
      </c>
      <c r="U32" s="20">
        <v>1.042224</v>
      </c>
      <c r="V32" s="16" t="s">
        <v>5673</v>
      </c>
      <c r="W32" s="17">
        <v>401</v>
      </c>
      <c r="X32" s="16" t="s">
        <v>4261</v>
      </c>
      <c r="Y32" s="20">
        <v>1.102609</v>
      </c>
      <c r="Z32" s="16" t="s">
        <v>5807</v>
      </c>
      <c r="AA32" s="17">
        <f>SUM(PRODUCT(A3L425C2,A3L425C3))/A3L425C1</f>
        <v>5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45089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42197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68457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67361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67667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45089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1.024872</v>
      </c>
      <c r="N34" s="16" t="s">
        <v>5671</v>
      </c>
      <c r="O34" s="17">
        <v>0</v>
      </c>
      <c r="P34" s="16" t="s">
        <v>4257</v>
      </c>
      <c r="Q34" s="20">
        <v>1.0278290000000001</v>
      </c>
      <c r="R34" s="16" t="s">
        <v>5672</v>
      </c>
      <c r="S34" s="17">
        <v>0</v>
      </c>
      <c r="T34" s="16" t="s">
        <v>4259</v>
      </c>
      <c r="U34" s="20">
        <v>1.042224</v>
      </c>
      <c r="V34" s="16" t="s">
        <v>5673</v>
      </c>
      <c r="W34" s="17">
        <v>0</v>
      </c>
      <c r="X34" s="16" t="s">
        <v>4261</v>
      </c>
      <c r="Y34" s="20">
        <v>1.102609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1.024872</v>
      </c>
      <c r="N35" s="16" t="s">
        <v>5671</v>
      </c>
      <c r="O35" s="17">
        <v>0</v>
      </c>
      <c r="P35" s="16" t="s">
        <v>4257</v>
      </c>
      <c r="Q35" s="20">
        <v>1.0278290000000001</v>
      </c>
      <c r="R35" s="16" t="s">
        <v>5672</v>
      </c>
      <c r="S35" s="17">
        <v>0</v>
      </c>
      <c r="T35" s="16" t="s">
        <v>4259</v>
      </c>
      <c r="U35" s="20">
        <v>1.042224</v>
      </c>
      <c r="V35" s="16" t="s">
        <v>5673</v>
      </c>
      <c r="W35" s="17">
        <v>0</v>
      </c>
      <c r="X35" s="16" t="s">
        <v>4261</v>
      </c>
      <c r="Y35" s="20">
        <v>1.102609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1.024872</v>
      </c>
      <c r="N36" s="16" t="s">
        <v>5671</v>
      </c>
      <c r="O36" s="17">
        <v>0</v>
      </c>
      <c r="P36" s="16" t="s">
        <v>4257</v>
      </c>
      <c r="Q36" s="20">
        <v>1.0278290000000001</v>
      </c>
      <c r="R36" s="16" t="s">
        <v>5672</v>
      </c>
      <c r="S36" s="17">
        <v>0</v>
      </c>
      <c r="T36" s="16" t="s">
        <v>4259</v>
      </c>
      <c r="U36" s="20">
        <v>1.042224</v>
      </c>
      <c r="V36" s="16" t="s">
        <v>5673</v>
      </c>
      <c r="W36" s="17">
        <v>0</v>
      </c>
      <c r="X36" s="16" t="s">
        <v>4261</v>
      </c>
      <c r="Y36" s="20">
        <v>1.102609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1.024872</v>
      </c>
      <c r="N37" s="16" t="s">
        <v>5671</v>
      </c>
      <c r="O37" s="17">
        <v>0</v>
      </c>
      <c r="P37" s="16" t="s">
        <v>4257</v>
      </c>
      <c r="Q37" s="20">
        <v>1.0278290000000001</v>
      </c>
      <c r="R37" s="16" t="s">
        <v>5672</v>
      </c>
      <c r="S37" s="17">
        <v>0</v>
      </c>
      <c r="T37" s="16" t="s">
        <v>4259</v>
      </c>
      <c r="U37" s="20">
        <v>1.042224</v>
      </c>
      <c r="V37" s="16" t="s">
        <v>5673</v>
      </c>
      <c r="W37" s="17">
        <v>0</v>
      </c>
      <c r="X37" s="16" t="s">
        <v>4261</v>
      </c>
      <c r="Y37" s="20">
        <v>1.102609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1.024872</v>
      </c>
      <c r="N38" s="16" t="s">
        <v>5671</v>
      </c>
      <c r="O38" s="17">
        <v>0</v>
      </c>
      <c r="P38" s="16" t="s">
        <v>4257</v>
      </c>
      <c r="Q38" s="20">
        <v>1.0278290000000001</v>
      </c>
      <c r="R38" s="16" t="s">
        <v>5672</v>
      </c>
      <c r="S38" s="17">
        <v>0</v>
      </c>
      <c r="T38" s="16" t="s">
        <v>4259</v>
      </c>
      <c r="U38" s="20">
        <v>1.042224</v>
      </c>
      <c r="V38" s="16" t="s">
        <v>5673</v>
      </c>
      <c r="W38" s="17">
        <v>0</v>
      </c>
      <c r="X38" s="16" t="s">
        <v>4261</v>
      </c>
      <c r="Y38" s="20">
        <v>1.102609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1.024872</v>
      </c>
      <c r="N39" s="16" t="s">
        <v>5671</v>
      </c>
      <c r="O39" s="17">
        <v>0</v>
      </c>
      <c r="P39" s="16" t="s">
        <v>4257</v>
      </c>
      <c r="Q39" s="20">
        <v>1.0278290000000001</v>
      </c>
      <c r="R39" s="16" t="s">
        <v>5672</v>
      </c>
      <c r="S39" s="17">
        <v>0</v>
      </c>
      <c r="T39" s="16" t="s">
        <v>4259</v>
      </c>
      <c r="U39" s="20">
        <v>1.042224</v>
      </c>
      <c r="V39" s="16" t="s">
        <v>5673</v>
      </c>
      <c r="W39" s="17">
        <v>0</v>
      </c>
      <c r="X39" s="16" t="s">
        <v>4261</v>
      </c>
      <c r="Y39" s="20">
        <v>1.102609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31901</v>
      </c>
      <c r="H40" s="16" t="s">
        <v>4253</v>
      </c>
      <c r="I40" s="20">
        <v>1</v>
      </c>
      <c r="J40" s="16" t="s">
        <v>5670</v>
      </c>
      <c r="K40" s="17">
        <v>29766</v>
      </c>
      <c r="L40" s="16" t="s">
        <v>4255</v>
      </c>
      <c r="M40" s="20">
        <v>1.024872</v>
      </c>
      <c r="N40" s="16" t="s">
        <v>5671</v>
      </c>
      <c r="O40" s="17">
        <v>29612</v>
      </c>
      <c r="P40" s="16" t="s">
        <v>4257</v>
      </c>
      <c r="Q40" s="20">
        <v>1.0278290000000001</v>
      </c>
      <c r="R40" s="16" t="s">
        <v>5672</v>
      </c>
      <c r="S40" s="17">
        <v>20120</v>
      </c>
      <c r="T40" s="16" t="s">
        <v>4259</v>
      </c>
      <c r="U40" s="20">
        <v>1.042224</v>
      </c>
      <c r="V40" s="16" t="s">
        <v>5673</v>
      </c>
      <c r="W40" s="17">
        <v>2072</v>
      </c>
      <c r="X40" s="16" t="s">
        <v>4261</v>
      </c>
      <c r="Y40" s="20">
        <v>1.102609</v>
      </c>
      <c r="Z40" s="16" t="s">
        <v>5820</v>
      </c>
      <c r="AA40" s="17">
        <f>SUM(PRODUCT(A3L433C2,A3L433C3))/A3L433C1</f>
        <v>31901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1.024872</v>
      </c>
      <c r="N41" s="16" t="s">
        <v>5671</v>
      </c>
      <c r="O41" s="17">
        <v>0</v>
      </c>
      <c r="P41" s="16" t="s">
        <v>4257</v>
      </c>
      <c r="Q41" s="20">
        <v>1.0278290000000001</v>
      </c>
      <c r="R41" s="16" t="s">
        <v>5672</v>
      </c>
      <c r="S41" s="17">
        <v>0</v>
      </c>
      <c r="T41" s="16" t="s">
        <v>4259</v>
      </c>
      <c r="U41" s="20">
        <v>1.042224</v>
      </c>
      <c r="V41" s="16" t="s">
        <v>5673</v>
      </c>
      <c r="W41" s="17">
        <v>0</v>
      </c>
      <c r="X41" s="16" t="s">
        <v>4261</v>
      </c>
      <c r="Y41" s="20">
        <v>1.102609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1.024872</v>
      </c>
      <c r="N42" s="16" t="s">
        <v>5671</v>
      </c>
      <c r="O42" s="17">
        <v>0</v>
      </c>
      <c r="P42" s="16" t="s">
        <v>4257</v>
      </c>
      <c r="Q42" s="20">
        <v>1.0278290000000001</v>
      </c>
      <c r="R42" s="16" t="s">
        <v>5672</v>
      </c>
      <c r="S42" s="17">
        <v>0</v>
      </c>
      <c r="T42" s="16" t="s">
        <v>4259</v>
      </c>
      <c r="U42" s="20">
        <v>1.042224</v>
      </c>
      <c r="V42" s="16" t="s">
        <v>5673</v>
      </c>
      <c r="W42" s="17">
        <v>0</v>
      </c>
      <c r="X42" s="16" t="s">
        <v>4261</v>
      </c>
      <c r="Y42" s="20">
        <v>1.102609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1.024872</v>
      </c>
      <c r="N43" s="16" t="s">
        <v>5671</v>
      </c>
      <c r="O43" s="17">
        <v>0</v>
      </c>
      <c r="P43" s="16" t="s">
        <v>4257</v>
      </c>
      <c r="Q43" s="20">
        <v>1.0278290000000001</v>
      </c>
      <c r="R43" s="16" t="s">
        <v>5672</v>
      </c>
      <c r="S43" s="17">
        <v>0</v>
      </c>
      <c r="T43" s="16" t="s">
        <v>4259</v>
      </c>
      <c r="U43" s="20">
        <v>1.042224</v>
      </c>
      <c r="V43" s="16" t="s">
        <v>5673</v>
      </c>
      <c r="W43" s="17">
        <v>0</v>
      </c>
      <c r="X43" s="16" t="s">
        <v>4261</v>
      </c>
      <c r="Y43" s="20">
        <v>1.102609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91380</v>
      </c>
      <c r="H44" s="16" t="s">
        <v>4253</v>
      </c>
      <c r="I44" s="20">
        <v>1</v>
      </c>
      <c r="J44" s="16" t="s">
        <v>5670</v>
      </c>
      <c r="K44" s="17">
        <v>73244</v>
      </c>
      <c r="L44" s="16" t="s">
        <v>4255</v>
      </c>
      <c r="M44" s="20">
        <v>1.024872</v>
      </c>
      <c r="N44" s="16" t="s">
        <v>5671</v>
      </c>
      <c r="O44" s="17">
        <v>77222</v>
      </c>
      <c r="P44" s="16" t="s">
        <v>4257</v>
      </c>
      <c r="Q44" s="20">
        <v>1.0278290000000001</v>
      </c>
      <c r="R44" s="16" t="s">
        <v>5672</v>
      </c>
      <c r="S44" s="17">
        <v>71361</v>
      </c>
      <c r="T44" s="16" t="s">
        <v>4259</v>
      </c>
      <c r="U44" s="20">
        <v>1.042224</v>
      </c>
      <c r="V44" s="16" t="s">
        <v>5673</v>
      </c>
      <c r="W44" s="17">
        <v>68906</v>
      </c>
      <c r="X44" s="16" t="s">
        <v>4261</v>
      </c>
      <c r="Y44" s="20">
        <v>1.102609</v>
      </c>
      <c r="Z44" s="16" t="s">
        <v>5824</v>
      </c>
      <c r="AA44" s="17">
        <f>SUM(PRODUCT(A3L437C2,A3L437C3))/A3L437C1</f>
        <v>91380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6274</v>
      </c>
      <c r="H45" s="16" t="s">
        <v>4253</v>
      </c>
      <c r="I45" s="20">
        <v>1</v>
      </c>
      <c r="J45" s="16" t="s">
        <v>5670</v>
      </c>
      <c r="K45" s="17">
        <v>6339</v>
      </c>
      <c r="L45" s="16" t="s">
        <v>4255</v>
      </c>
      <c r="M45" s="20">
        <v>1.024872</v>
      </c>
      <c r="N45" s="16" t="s">
        <v>5671</v>
      </c>
      <c r="O45" s="17">
        <v>6468</v>
      </c>
      <c r="P45" s="16" t="s">
        <v>4257</v>
      </c>
      <c r="Q45" s="20">
        <v>1.0278290000000001</v>
      </c>
      <c r="R45" s="16" t="s">
        <v>5672</v>
      </c>
      <c r="S45" s="17">
        <v>6429</v>
      </c>
      <c r="T45" s="16" t="s">
        <v>4259</v>
      </c>
      <c r="U45" s="20">
        <v>1.042224</v>
      </c>
      <c r="V45" s="16" t="s">
        <v>5673</v>
      </c>
      <c r="W45" s="17">
        <v>6460</v>
      </c>
      <c r="X45" s="16" t="s">
        <v>4261</v>
      </c>
      <c r="Y45" s="20">
        <v>1.102609</v>
      </c>
      <c r="Z45" s="16" t="s">
        <v>5825</v>
      </c>
      <c r="AA45" s="17">
        <f>SUM(PRODUCT(A3L438C2,A3L438C3))/A3L438C1</f>
        <v>6274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746</v>
      </c>
      <c r="H46" s="16" t="s">
        <v>4253</v>
      </c>
      <c r="I46" s="20">
        <v>1</v>
      </c>
      <c r="J46" s="16" t="s">
        <v>5670</v>
      </c>
      <c r="K46" s="17">
        <v>676</v>
      </c>
      <c r="L46" s="16" t="s">
        <v>4255</v>
      </c>
      <c r="M46" s="20">
        <v>1.024872</v>
      </c>
      <c r="N46" s="16" t="s">
        <v>5671</v>
      </c>
      <c r="O46" s="17">
        <v>618</v>
      </c>
      <c r="P46" s="16" t="s">
        <v>4257</v>
      </c>
      <c r="Q46" s="20">
        <v>1.0278290000000001</v>
      </c>
      <c r="R46" s="16" t="s">
        <v>5672</v>
      </c>
      <c r="S46" s="17">
        <v>788</v>
      </c>
      <c r="T46" s="16" t="s">
        <v>4259</v>
      </c>
      <c r="U46" s="20">
        <v>1.042224</v>
      </c>
      <c r="V46" s="16" t="s">
        <v>5673</v>
      </c>
      <c r="W46" s="17">
        <v>863</v>
      </c>
      <c r="X46" s="16" t="s">
        <v>4261</v>
      </c>
      <c r="Y46" s="20">
        <v>1.102609</v>
      </c>
      <c r="Z46" s="16" t="s">
        <v>5826</v>
      </c>
      <c r="AA46" s="17">
        <f>SUM(PRODUCT(A3L439C2,A3L439C3))/A3L439C1</f>
        <v>746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118</v>
      </c>
      <c r="H47" s="16" t="s">
        <v>4253</v>
      </c>
      <c r="I47" s="20">
        <v>1</v>
      </c>
      <c r="J47" s="16" t="s">
        <v>5670</v>
      </c>
      <c r="K47" s="17">
        <v>114</v>
      </c>
      <c r="L47" s="16" t="s">
        <v>4255</v>
      </c>
      <c r="M47" s="20">
        <v>1.024872</v>
      </c>
      <c r="N47" s="16" t="s">
        <v>5671</v>
      </c>
      <c r="O47" s="17">
        <v>125</v>
      </c>
      <c r="P47" s="16" t="s">
        <v>4257</v>
      </c>
      <c r="Q47" s="20">
        <v>1.0278290000000001</v>
      </c>
      <c r="R47" s="16" t="s">
        <v>5672</v>
      </c>
      <c r="S47" s="17">
        <v>143</v>
      </c>
      <c r="T47" s="16" t="s">
        <v>4259</v>
      </c>
      <c r="U47" s="20">
        <v>1.042224</v>
      </c>
      <c r="V47" s="16" t="s">
        <v>5673</v>
      </c>
      <c r="W47" s="17">
        <v>151</v>
      </c>
      <c r="X47" s="16" t="s">
        <v>4261</v>
      </c>
      <c r="Y47" s="20">
        <v>1.102609</v>
      </c>
      <c r="Z47" s="16" t="s">
        <v>5827</v>
      </c>
      <c r="AA47" s="17">
        <f>SUM(PRODUCT(A3L440C2,A3L440C3))/A3L440C1</f>
        <v>118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2756</v>
      </c>
      <c r="H48" s="16" t="s">
        <v>4253</v>
      </c>
      <c r="I48" s="20">
        <v>1</v>
      </c>
      <c r="J48" s="16" t="s">
        <v>5670</v>
      </c>
      <c r="K48" s="17">
        <v>1542</v>
      </c>
      <c r="L48" s="16" t="s">
        <v>4255</v>
      </c>
      <c r="M48" s="20">
        <v>1.024872</v>
      </c>
      <c r="N48" s="16" t="s">
        <v>5671</v>
      </c>
      <c r="O48" s="17">
        <v>2031</v>
      </c>
      <c r="P48" s="16" t="s">
        <v>4257</v>
      </c>
      <c r="Q48" s="20">
        <v>1.0278290000000001</v>
      </c>
      <c r="R48" s="16" t="s">
        <v>5672</v>
      </c>
      <c r="S48" s="17">
        <v>1423</v>
      </c>
      <c r="T48" s="16" t="s">
        <v>4259</v>
      </c>
      <c r="U48" s="20">
        <v>1.042224</v>
      </c>
      <c r="V48" s="16" t="s">
        <v>5673</v>
      </c>
      <c r="W48" s="17">
        <v>4314</v>
      </c>
      <c r="X48" s="16" t="s">
        <v>4261</v>
      </c>
      <c r="Y48" s="20">
        <v>1.102609</v>
      </c>
      <c r="Z48" s="16" t="s">
        <v>5828</v>
      </c>
      <c r="AA48" s="17">
        <f>SUM(PRODUCT(A3L441C2,A3L441C3))/A3L441C1</f>
        <v>2756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126037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104552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108865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92904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75292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126037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550337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542491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601426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519938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485434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550337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568273</v>
      </c>
      <c r="F8" s="16" t="s">
        <v>5669</v>
      </c>
      <c r="G8" s="17">
        <v>74692</v>
      </c>
      <c r="H8" s="16" t="s">
        <v>5855</v>
      </c>
      <c r="I8" s="17">
        <f>A3L501C1+A3L501C2</f>
        <v>642965</v>
      </c>
      <c r="J8" s="16" t="s">
        <v>5669</v>
      </c>
      <c r="K8" s="17">
        <v>271987</v>
      </c>
      <c r="L8" s="16" t="s">
        <v>5669</v>
      </c>
      <c r="M8" s="17">
        <v>21481</v>
      </c>
      <c r="N8" s="16" t="s">
        <v>5856</v>
      </c>
      <c r="O8" s="17">
        <f>A3L501C4+A3L501C5</f>
        <v>293468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5396626</v>
      </c>
      <c r="F9" s="16" t="s">
        <v>5669</v>
      </c>
      <c r="G9" s="17">
        <v>2236703</v>
      </c>
      <c r="H9" s="16" t="s">
        <v>5857</v>
      </c>
      <c r="I9" s="17">
        <f>A3L502C1+A3L502C2</f>
        <v>7633329</v>
      </c>
      <c r="J9" s="16" t="s">
        <v>5669</v>
      </c>
      <c r="K9" s="17">
        <v>2267760</v>
      </c>
      <c r="L9" s="16" t="s">
        <v>5669</v>
      </c>
      <c r="M9" s="17">
        <v>1130490</v>
      </c>
      <c r="N9" s="16" t="s">
        <v>5858</v>
      </c>
      <c r="O9" s="17">
        <f>A3L502C4+A3L502C5</f>
        <v>3398250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5396626</v>
      </c>
      <c r="F12" s="16" t="s">
        <v>5864</v>
      </c>
      <c r="G12" s="17">
        <f>(A3L502C2+A3L504C2)</f>
        <v>2236703</v>
      </c>
      <c r="H12" s="16" t="s">
        <v>5865</v>
      </c>
      <c r="I12" s="17">
        <f>(A3L502C3+A3L504C3)</f>
        <v>7633329</v>
      </c>
      <c r="J12" s="16" t="s">
        <v>5866</v>
      </c>
      <c r="K12" s="17">
        <f>(A3L502C4+A3L504C4)</f>
        <v>2267760</v>
      </c>
      <c r="L12" s="16" t="s">
        <v>5867</v>
      </c>
      <c r="M12" s="17">
        <f>(A3L502C5+A3L504C5)</f>
        <v>1130490</v>
      </c>
      <c r="N12" s="16" t="s">
        <v>5868</v>
      </c>
      <c r="O12" s="17">
        <f>(A3L502C6+A3L504C6)</f>
        <v>3398250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568273</v>
      </c>
      <c r="F13" s="16" t="s">
        <v>5870</v>
      </c>
      <c r="G13" s="17">
        <f>(A3L501C2+A3L503C2)</f>
        <v>74692</v>
      </c>
      <c r="H13" s="16" t="s">
        <v>5871</v>
      </c>
      <c r="I13" s="17">
        <f>(A3L501C3+A3L503C3)</f>
        <v>642965</v>
      </c>
      <c r="J13" s="16" t="s">
        <v>5872</v>
      </c>
      <c r="K13" s="17">
        <f>(A3L501C4+A3L503C4)</f>
        <v>271987</v>
      </c>
      <c r="L13" s="16" t="s">
        <v>5873</v>
      </c>
      <c r="M13" s="17">
        <f>(A3L501C5+A3L503C5)</f>
        <v>21481</v>
      </c>
      <c r="N13" s="16" t="s">
        <v>5874</v>
      </c>
      <c r="O13" s="17">
        <f>(A3L501C6+A3L503C6)</f>
        <v>293468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5964899</v>
      </c>
      <c r="F14" s="16" t="s">
        <v>5876</v>
      </c>
      <c r="G14" s="17">
        <f>(A3L505C2+A3L506C2)</f>
        <v>2311395</v>
      </c>
      <c r="H14" s="16" t="s">
        <v>5877</v>
      </c>
      <c r="I14" s="17">
        <f>(A3L505C3+A3L506C3)</f>
        <v>8276294</v>
      </c>
      <c r="J14" s="16" t="s">
        <v>5878</v>
      </c>
      <c r="K14" s="17">
        <f>(A3L505C4+A3L506C4)</f>
        <v>2539747</v>
      </c>
      <c r="L14" s="16" t="s">
        <v>5879</v>
      </c>
      <c r="M14" s="17">
        <f>(A3L505C5+A3L506C5)</f>
        <v>1151971</v>
      </c>
      <c r="N14" s="16" t="s">
        <v>5880</v>
      </c>
      <c r="O14" s="17">
        <f>(A3L505C6+A3L506C6)</f>
        <v>3691718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36431</v>
      </c>
      <c r="F16" s="16" t="s">
        <v>5669</v>
      </c>
      <c r="G16" s="17">
        <v>0</v>
      </c>
      <c r="H16" s="16" t="s">
        <v>5883</v>
      </c>
      <c r="I16" s="17">
        <f>A3L509C1+A3L509C2</f>
        <v>36431</v>
      </c>
      <c r="J16" s="16" t="s">
        <v>5669</v>
      </c>
      <c r="K16" s="17">
        <v>13559</v>
      </c>
      <c r="L16" s="16" t="s">
        <v>5669</v>
      </c>
      <c r="M16" s="17">
        <v>0</v>
      </c>
      <c r="N16" s="16" t="s">
        <v>5884</v>
      </c>
      <c r="O16" s="17">
        <f>A3L509C4+A3L509C5</f>
        <v>13559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100974</v>
      </c>
      <c r="F17" s="16" t="s">
        <v>5669</v>
      </c>
      <c r="G17" s="17">
        <v>0</v>
      </c>
      <c r="H17" s="16" t="s">
        <v>5885</v>
      </c>
      <c r="I17" s="17">
        <f>A3L510C1+A3L510C2</f>
        <v>100974</v>
      </c>
      <c r="J17" s="16" t="s">
        <v>5669</v>
      </c>
      <c r="K17" s="17">
        <v>60984</v>
      </c>
      <c r="L17" s="16" t="s">
        <v>5669</v>
      </c>
      <c r="M17" s="17">
        <v>0</v>
      </c>
      <c r="N17" s="16" t="s">
        <v>5886</v>
      </c>
      <c r="O17" s="17">
        <f>A3L510C4+A3L510C5</f>
        <v>60984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212250</v>
      </c>
      <c r="F18" s="16" t="s">
        <v>5669</v>
      </c>
      <c r="G18" s="17">
        <v>0</v>
      </c>
      <c r="H18" s="16" t="s">
        <v>5887</v>
      </c>
      <c r="I18" s="17">
        <f>A3L511C1+A3L511C2</f>
        <v>212250</v>
      </c>
      <c r="J18" s="16" t="s">
        <v>5669</v>
      </c>
      <c r="K18" s="17">
        <v>104731</v>
      </c>
      <c r="L18" s="16" t="s">
        <v>5669</v>
      </c>
      <c r="M18" s="17">
        <v>0</v>
      </c>
      <c r="N18" s="16" t="s">
        <v>5888</v>
      </c>
      <c r="O18" s="17">
        <f>A3L511C4+A3L511C5</f>
        <v>104731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74623</v>
      </c>
      <c r="F19" s="16" t="s">
        <v>5669</v>
      </c>
      <c r="G19" s="17">
        <v>0</v>
      </c>
      <c r="H19" s="16" t="s">
        <v>5889</v>
      </c>
      <c r="I19" s="17">
        <f>A3L512C1+A3L512C2</f>
        <v>74623</v>
      </c>
      <c r="J19" s="16" t="s">
        <v>5669</v>
      </c>
      <c r="K19" s="17">
        <v>26512</v>
      </c>
      <c r="L19" s="16" t="s">
        <v>5669</v>
      </c>
      <c r="M19" s="17">
        <v>0</v>
      </c>
      <c r="N19" s="16" t="s">
        <v>5890</v>
      </c>
      <c r="O19" s="17">
        <f>A3L512C4+A3L512C5</f>
        <v>26512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626408</v>
      </c>
      <c r="F20" s="16" t="s">
        <v>5669</v>
      </c>
      <c r="G20" s="17">
        <v>0</v>
      </c>
      <c r="H20" s="16" t="s">
        <v>5891</v>
      </c>
      <c r="I20" s="17">
        <f>A3L513C1+A3L513C2</f>
        <v>626408</v>
      </c>
      <c r="J20" s="16" t="s">
        <v>5669</v>
      </c>
      <c r="K20" s="17">
        <v>234075</v>
      </c>
      <c r="L20" s="16" t="s">
        <v>5669</v>
      </c>
      <c r="M20" s="17">
        <v>0</v>
      </c>
      <c r="N20" s="16" t="s">
        <v>5892</v>
      </c>
      <c r="O20" s="17">
        <f>A3L513C4+A3L513C5</f>
        <v>234075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163023</v>
      </c>
      <c r="F21" s="16" t="s">
        <v>5669</v>
      </c>
      <c r="G21" s="17">
        <v>29656</v>
      </c>
      <c r="H21" s="16" t="s">
        <v>5893</v>
      </c>
      <c r="I21" s="17">
        <f>A3L514C1+A3L514C2</f>
        <v>192679</v>
      </c>
      <c r="J21" s="16" t="s">
        <v>5669</v>
      </c>
      <c r="K21" s="17">
        <v>118793</v>
      </c>
      <c r="L21" s="16" t="s">
        <v>5669</v>
      </c>
      <c r="M21" s="17">
        <v>25300</v>
      </c>
      <c r="N21" s="16" t="s">
        <v>5894</v>
      </c>
      <c r="O21" s="17">
        <f>A3L514C4+A3L514C5</f>
        <v>144093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17370</v>
      </c>
      <c r="F22" s="16" t="s">
        <v>5669</v>
      </c>
      <c r="G22" s="17">
        <v>0</v>
      </c>
      <c r="H22" s="16" t="s">
        <v>5895</v>
      </c>
      <c r="I22" s="17">
        <f>A3L515C1+A3L515C2</f>
        <v>17370</v>
      </c>
      <c r="J22" s="16" t="s">
        <v>5669</v>
      </c>
      <c r="K22" s="17">
        <v>2065</v>
      </c>
      <c r="L22" s="16" t="s">
        <v>5669</v>
      </c>
      <c r="M22" s="17">
        <v>0</v>
      </c>
      <c r="N22" s="16" t="s">
        <v>5896</v>
      </c>
      <c r="O22" s="17">
        <f>A3L515C4+A3L515C5</f>
        <v>2065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207297</v>
      </c>
      <c r="F23" s="16" t="s">
        <v>5669</v>
      </c>
      <c r="G23" s="17">
        <v>0</v>
      </c>
      <c r="H23" s="16" t="s">
        <v>5897</v>
      </c>
      <c r="I23" s="17">
        <f>A3L516C1+A3L516C2</f>
        <v>207297</v>
      </c>
      <c r="J23" s="16" t="s">
        <v>5669</v>
      </c>
      <c r="K23" s="17">
        <v>39363</v>
      </c>
      <c r="L23" s="16" t="s">
        <v>5669</v>
      </c>
      <c r="M23" s="17">
        <v>0</v>
      </c>
      <c r="N23" s="16" t="s">
        <v>5898</v>
      </c>
      <c r="O23" s="17">
        <f>A3L516C4+A3L516C5</f>
        <v>39363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37143</v>
      </c>
      <c r="F24" s="16" t="s">
        <v>5669</v>
      </c>
      <c r="G24" s="17">
        <v>0</v>
      </c>
      <c r="H24" s="16" t="s">
        <v>5899</v>
      </c>
      <c r="I24" s="17">
        <f>A3L517C1+A3L517C2</f>
        <v>37143</v>
      </c>
      <c r="J24" s="16" t="s">
        <v>5669</v>
      </c>
      <c r="K24" s="17">
        <v>31453</v>
      </c>
      <c r="L24" s="16" t="s">
        <v>5669</v>
      </c>
      <c r="M24" s="17">
        <v>0</v>
      </c>
      <c r="N24" s="16" t="s">
        <v>5900</v>
      </c>
      <c r="O24" s="17">
        <f>A3L517C4+A3L517C5</f>
        <v>31453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387</v>
      </c>
      <c r="F25" s="16" t="s">
        <v>5669</v>
      </c>
      <c r="G25" s="17">
        <v>162</v>
      </c>
      <c r="H25" s="16" t="s">
        <v>5901</v>
      </c>
      <c r="I25" s="17">
        <f>A3L518C1+A3L518C2</f>
        <v>549</v>
      </c>
      <c r="J25" s="16" t="s">
        <v>5669</v>
      </c>
      <c r="K25" s="17">
        <v>402</v>
      </c>
      <c r="L25" s="16" t="s">
        <v>5669</v>
      </c>
      <c r="M25" s="17">
        <v>162</v>
      </c>
      <c r="N25" s="16" t="s">
        <v>5902</v>
      </c>
      <c r="O25" s="17">
        <f>A3L518C4+A3L518C5</f>
        <v>564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29789</v>
      </c>
      <c r="F26" s="16" t="s">
        <v>5669</v>
      </c>
      <c r="G26" s="17">
        <v>0</v>
      </c>
      <c r="H26" s="16" t="s">
        <v>5903</v>
      </c>
      <c r="I26" s="17">
        <f>A3L519C1+A3L519C2</f>
        <v>29789</v>
      </c>
      <c r="J26" s="16" t="s">
        <v>5669</v>
      </c>
      <c r="K26" s="17">
        <v>22165</v>
      </c>
      <c r="L26" s="16" t="s">
        <v>5669</v>
      </c>
      <c r="M26" s="17">
        <v>0</v>
      </c>
      <c r="N26" s="16" t="s">
        <v>5904</v>
      </c>
      <c r="O26" s="17">
        <f>A3L519C4+A3L519C5</f>
        <v>22165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2543</v>
      </c>
      <c r="F27" s="16" t="s">
        <v>5669</v>
      </c>
      <c r="G27" s="17">
        <v>0</v>
      </c>
      <c r="H27" s="16" t="s">
        <v>5905</v>
      </c>
      <c r="I27" s="17">
        <f>A3L520C1+A3L520C2</f>
        <v>2543</v>
      </c>
      <c r="J27" s="16" t="s">
        <v>5669</v>
      </c>
      <c r="K27" s="17">
        <v>1848</v>
      </c>
      <c r="L27" s="16" t="s">
        <v>5669</v>
      </c>
      <c r="M27" s="17">
        <v>0</v>
      </c>
      <c r="N27" s="16" t="s">
        <v>5906</v>
      </c>
      <c r="O27" s="17">
        <f>A3L520C4+A3L520C5</f>
        <v>1848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66933</v>
      </c>
      <c r="F28" s="16" t="s">
        <v>5669</v>
      </c>
      <c r="G28" s="17">
        <v>0</v>
      </c>
      <c r="H28" s="16" t="s">
        <v>5907</v>
      </c>
      <c r="I28" s="17">
        <f>A3L521C1+A3L521C2</f>
        <v>66933</v>
      </c>
      <c r="J28" s="16" t="s">
        <v>5669</v>
      </c>
      <c r="K28" s="17">
        <v>40490</v>
      </c>
      <c r="L28" s="16" t="s">
        <v>5669</v>
      </c>
      <c r="M28" s="17">
        <v>0</v>
      </c>
      <c r="N28" s="16" t="s">
        <v>5908</v>
      </c>
      <c r="O28" s="17">
        <f>A3L521C4+A3L521C5</f>
        <v>40490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33531</v>
      </c>
      <c r="F29" s="16" t="s">
        <v>5669</v>
      </c>
      <c r="G29" s="17">
        <v>0</v>
      </c>
      <c r="H29" s="16" t="s">
        <v>5909</v>
      </c>
      <c r="I29" s="17">
        <f>A3L522C1+A3L522C2</f>
        <v>33531</v>
      </c>
      <c r="J29" s="16" t="s">
        <v>5669</v>
      </c>
      <c r="K29" s="17">
        <v>884</v>
      </c>
      <c r="L29" s="16" t="s">
        <v>5669</v>
      </c>
      <c r="M29" s="17">
        <v>0</v>
      </c>
      <c r="N29" s="16" t="s">
        <v>5910</v>
      </c>
      <c r="O29" s="17">
        <f>A3L522C4+A3L522C5</f>
        <v>884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-462</v>
      </c>
      <c r="L30" s="16" t="s">
        <v>5669</v>
      </c>
      <c r="M30" s="17">
        <v>0</v>
      </c>
      <c r="N30" s="16" t="s">
        <v>5912</v>
      </c>
      <c r="O30" s="17">
        <f>A3L523C4+A3L523C5</f>
        <v>-462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470595</v>
      </c>
      <c r="F31" s="16" t="s">
        <v>5669</v>
      </c>
      <c r="G31" s="17">
        <v>1641</v>
      </c>
      <c r="H31" s="16" t="s">
        <v>5913</v>
      </c>
      <c r="I31" s="17">
        <f>A3L524C1+A3L524C2</f>
        <v>472236</v>
      </c>
      <c r="J31" s="16" t="s">
        <v>5669</v>
      </c>
      <c r="K31" s="17">
        <v>241741</v>
      </c>
      <c r="L31" s="16" t="s">
        <v>5669</v>
      </c>
      <c r="M31" s="17">
        <v>634</v>
      </c>
      <c r="N31" s="16" t="s">
        <v>5914</v>
      </c>
      <c r="O31" s="17">
        <f>A3L524C4+A3L524C5</f>
        <v>242375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99</v>
      </c>
      <c r="F32" s="16" t="s">
        <v>5669</v>
      </c>
      <c r="G32" s="17">
        <v>0</v>
      </c>
      <c r="H32" s="16" t="s">
        <v>5915</v>
      </c>
      <c r="I32" s="17">
        <f>A3L525C1+A3L525C2</f>
        <v>99</v>
      </c>
      <c r="J32" s="16" t="s">
        <v>5669</v>
      </c>
      <c r="K32" s="17">
        <v>81</v>
      </c>
      <c r="L32" s="16" t="s">
        <v>5669</v>
      </c>
      <c r="M32" s="17">
        <v>0</v>
      </c>
      <c r="N32" s="16" t="s">
        <v>5916</v>
      </c>
      <c r="O32" s="17">
        <f>A3L525C4+A3L525C5</f>
        <v>81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2079396</v>
      </c>
      <c r="F33" s="16" t="s">
        <v>5918</v>
      </c>
      <c r="G33" s="17">
        <f>SUM(A3L508C2:A3L525C2)</f>
        <v>31459</v>
      </c>
      <c r="H33" s="16" t="s">
        <v>5919</v>
      </c>
      <c r="I33" s="17">
        <f>SUM(A3L508C3:A3L525C3)</f>
        <v>2110855</v>
      </c>
      <c r="J33" s="16" t="s">
        <v>5920</v>
      </c>
      <c r="K33" s="17">
        <f>SUM(A3L508C4:A3L525C4)</f>
        <v>938684</v>
      </c>
      <c r="L33" s="16" t="s">
        <v>5921</v>
      </c>
      <c r="M33" s="17">
        <f>SUM(A3L508C5:A3L525C5)</f>
        <v>26096</v>
      </c>
      <c r="N33" s="16" t="s">
        <v>5922</v>
      </c>
      <c r="O33" s="17">
        <f>SUM(A3L508C6:A3L525C6)</f>
        <v>964780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399158</v>
      </c>
      <c r="F40" s="16" t="s">
        <v>5669</v>
      </c>
      <c r="G40" s="17">
        <v>59391</v>
      </c>
      <c r="H40" s="16" t="s">
        <v>5935</v>
      </c>
      <c r="I40" s="17">
        <f>A3L533C1+A3L533C2</f>
        <v>458549</v>
      </c>
      <c r="J40" s="16" t="s">
        <v>5669</v>
      </c>
      <c r="K40" s="17">
        <v>80399</v>
      </c>
      <c r="L40" s="16" t="s">
        <v>5669</v>
      </c>
      <c r="M40" s="17">
        <v>30176</v>
      </c>
      <c r="N40" s="16" t="s">
        <v>5936</v>
      </c>
      <c r="O40" s="17">
        <f>A3L533C4+A3L533C5</f>
        <v>110575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837155</v>
      </c>
      <c r="F44" s="16" t="s">
        <v>5669</v>
      </c>
      <c r="G44" s="17">
        <v>0</v>
      </c>
      <c r="H44" s="16" t="s">
        <v>5943</v>
      </c>
      <c r="I44" s="17">
        <f>A3L537C1+A3L537C2</f>
        <v>837155</v>
      </c>
      <c r="J44" s="16" t="s">
        <v>5669</v>
      </c>
      <c r="K44" s="17">
        <v>298867</v>
      </c>
      <c r="L44" s="16" t="s">
        <v>5669</v>
      </c>
      <c r="M44" s="17">
        <v>0</v>
      </c>
      <c r="N44" s="16" t="s">
        <v>5944</v>
      </c>
      <c r="O44" s="17">
        <f>A3L537C4+A3L537C5</f>
        <v>298867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150836</v>
      </c>
      <c r="F45" s="16" t="s">
        <v>5669</v>
      </c>
      <c r="G45" s="17">
        <v>0</v>
      </c>
      <c r="H45" s="16" t="s">
        <v>5945</v>
      </c>
      <c r="I45" s="17">
        <f>A3L538C1+A3L538C2</f>
        <v>150836</v>
      </c>
      <c r="J45" s="16" t="s">
        <v>5669</v>
      </c>
      <c r="K45" s="17">
        <v>59597</v>
      </c>
      <c r="L45" s="16" t="s">
        <v>5669</v>
      </c>
      <c r="M45" s="17">
        <v>0</v>
      </c>
      <c r="N45" s="16" t="s">
        <v>5946</v>
      </c>
      <c r="O45" s="17">
        <f>A3L538C4+A3L538C5</f>
        <v>59597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38470</v>
      </c>
      <c r="F46" s="16" t="s">
        <v>5669</v>
      </c>
      <c r="G46" s="17">
        <v>0</v>
      </c>
      <c r="H46" s="16" t="s">
        <v>5947</v>
      </c>
      <c r="I46" s="17">
        <f>A3L539C1+A3L539C2</f>
        <v>38470</v>
      </c>
      <c r="J46" s="16" t="s">
        <v>5669</v>
      </c>
      <c r="K46" s="17">
        <v>15575</v>
      </c>
      <c r="L46" s="16" t="s">
        <v>5669</v>
      </c>
      <c r="M46" s="17">
        <v>0</v>
      </c>
      <c r="N46" s="16" t="s">
        <v>5948</v>
      </c>
      <c r="O46" s="17">
        <f>A3L539C4+A3L539C5</f>
        <v>15575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3514</v>
      </c>
      <c r="F47" s="16" t="s">
        <v>5669</v>
      </c>
      <c r="G47" s="17">
        <v>0</v>
      </c>
      <c r="H47" s="16" t="s">
        <v>5949</v>
      </c>
      <c r="I47" s="17">
        <f>A3L540C1+A3L540C2</f>
        <v>3514</v>
      </c>
      <c r="J47" s="16" t="s">
        <v>5669</v>
      </c>
      <c r="K47" s="17">
        <v>1233</v>
      </c>
      <c r="L47" s="16" t="s">
        <v>5669</v>
      </c>
      <c r="M47" s="17">
        <v>0</v>
      </c>
      <c r="N47" s="16" t="s">
        <v>5950</v>
      </c>
      <c r="O47" s="17">
        <f>A3L540C4+A3L540C5</f>
        <v>1233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225836</v>
      </c>
      <c r="F48" s="16" t="s">
        <v>5669</v>
      </c>
      <c r="G48" s="17">
        <v>0</v>
      </c>
      <c r="H48" s="16" t="s">
        <v>5951</v>
      </c>
      <c r="I48" s="17">
        <f>A3L541C1+A3L541C2</f>
        <v>225836</v>
      </c>
      <c r="J48" s="16" t="s">
        <v>5669</v>
      </c>
      <c r="K48" s="17">
        <v>44422</v>
      </c>
      <c r="L48" s="16" t="s">
        <v>5669</v>
      </c>
      <c r="M48" s="17">
        <v>0</v>
      </c>
      <c r="N48" s="16" t="s">
        <v>5952</v>
      </c>
      <c r="O48" s="17">
        <f>A3L541C4+A3L541C5</f>
        <v>44422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1462149</v>
      </c>
      <c r="F49" s="16" t="s">
        <v>5954</v>
      </c>
      <c r="G49" s="17">
        <f>SUM(A3L527C2:A3L537C2)+A3L541C2</f>
        <v>59391</v>
      </c>
      <c r="H49" s="16" t="s">
        <v>5955</v>
      </c>
      <c r="I49" s="17">
        <f>SUM(A3L527C3:A3L537C3)+A3L541C3</f>
        <v>1521540</v>
      </c>
      <c r="J49" s="16" t="s">
        <v>5956</v>
      </c>
      <c r="K49" s="17">
        <f>SUM(A3L527C4:A3L537C4)+A3L541C4</f>
        <v>423688</v>
      </c>
      <c r="L49" s="16" t="s">
        <v>5957</v>
      </c>
      <c r="M49" s="17">
        <f>SUM(A3L527C5:A3L537C5)+A3L541C5</f>
        <v>30176</v>
      </c>
      <c r="N49" s="16" t="s">
        <v>5958</v>
      </c>
      <c r="O49" s="17">
        <f>SUM(A3L527C6:A3L537C6)+A3L541C6</f>
        <v>453864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251110</v>
      </c>
      <c r="H9" s="16" t="s">
        <v>4253</v>
      </c>
      <c r="I9" s="20">
        <v>1</v>
      </c>
      <c r="J9" s="16" t="s">
        <v>5670</v>
      </c>
      <c r="K9" s="17">
        <v>264597</v>
      </c>
      <c r="L9" s="16" t="s">
        <v>4255</v>
      </c>
      <c r="M9" s="20">
        <v>1.004365</v>
      </c>
      <c r="N9" s="16" t="s">
        <v>5671</v>
      </c>
      <c r="O9" s="17">
        <v>267079</v>
      </c>
      <c r="P9" s="16" t="s">
        <v>4257</v>
      </c>
      <c r="Q9" s="20">
        <v>0.98587749999999996</v>
      </c>
      <c r="R9" s="16" t="s">
        <v>5672</v>
      </c>
      <c r="S9" s="17">
        <v>283417</v>
      </c>
      <c r="T9" s="16" t="s">
        <v>4259</v>
      </c>
      <c r="U9" s="20">
        <v>1.0210349999999999</v>
      </c>
      <c r="V9" s="16" t="s">
        <v>5673</v>
      </c>
      <c r="W9" s="17">
        <v>287385</v>
      </c>
      <c r="X9" s="16" t="s">
        <v>4261</v>
      </c>
      <c r="Y9" s="20">
        <v>1.2078150000000001</v>
      </c>
      <c r="Z9" s="16" t="s">
        <v>5968</v>
      </c>
      <c r="AA9" s="17">
        <f>SUM(PRODUCT(A3L602C2,A3L602C3))/A3L602C1</f>
        <v>251110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251110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264597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267079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283417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287385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251110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251110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264597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267079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283417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287385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251110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112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6</v>
      </c>
      <c r="P16" s="16" t="s">
        <v>4257</v>
      </c>
      <c r="Q16" s="20">
        <v>0.98587749999999996</v>
      </c>
      <c r="R16" s="16" t="s">
        <v>5672</v>
      </c>
      <c r="S16" s="17">
        <v>11</v>
      </c>
      <c r="T16" s="16" t="s">
        <v>4259</v>
      </c>
      <c r="U16" s="20">
        <v>1.0210349999999999</v>
      </c>
      <c r="V16" s="16" t="s">
        <v>5673</v>
      </c>
      <c r="W16" s="17">
        <v>16</v>
      </c>
      <c r="X16" s="16" t="s">
        <v>4261</v>
      </c>
      <c r="Y16" s="20">
        <v>1.2078150000000001</v>
      </c>
      <c r="Z16" s="16" t="s">
        <v>5990</v>
      </c>
      <c r="AA16" s="17">
        <f>SUM(PRODUCT(A3L609C2,A3L609C3))/A3L609C1</f>
        <v>112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7866</v>
      </c>
      <c r="H17" s="16" t="s">
        <v>4253</v>
      </c>
      <c r="I17" s="20">
        <v>1</v>
      </c>
      <c r="J17" s="16" t="s">
        <v>5670</v>
      </c>
      <c r="K17" s="17">
        <v>8139</v>
      </c>
      <c r="L17" s="16" t="s">
        <v>4255</v>
      </c>
      <c r="M17" s="20">
        <v>1.004365</v>
      </c>
      <c r="N17" s="16" t="s">
        <v>5671</v>
      </c>
      <c r="O17" s="17">
        <v>8917</v>
      </c>
      <c r="P17" s="16" t="s">
        <v>4257</v>
      </c>
      <c r="Q17" s="20">
        <v>0.98587749999999996</v>
      </c>
      <c r="R17" s="16" t="s">
        <v>5672</v>
      </c>
      <c r="S17" s="17">
        <v>9479</v>
      </c>
      <c r="T17" s="16" t="s">
        <v>4259</v>
      </c>
      <c r="U17" s="20">
        <v>1.0210349999999999</v>
      </c>
      <c r="V17" s="16" t="s">
        <v>5673</v>
      </c>
      <c r="W17" s="17">
        <v>9694</v>
      </c>
      <c r="X17" s="16" t="s">
        <v>4261</v>
      </c>
      <c r="Y17" s="20">
        <v>1.2078150000000001</v>
      </c>
      <c r="Z17" s="16" t="s">
        <v>5991</v>
      </c>
      <c r="AA17" s="17">
        <f>SUM(PRODUCT(A3L610C2,A3L610C3))/A3L610C1</f>
        <v>7866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13257</v>
      </c>
      <c r="H18" s="16" t="s">
        <v>4253</v>
      </c>
      <c r="I18" s="20">
        <v>1</v>
      </c>
      <c r="J18" s="16" t="s">
        <v>5670</v>
      </c>
      <c r="K18" s="17">
        <v>18057</v>
      </c>
      <c r="L18" s="16" t="s">
        <v>4255</v>
      </c>
      <c r="M18" s="20">
        <v>1.004365</v>
      </c>
      <c r="N18" s="16" t="s">
        <v>5671</v>
      </c>
      <c r="O18" s="17">
        <v>18380</v>
      </c>
      <c r="P18" s="16" t="s">
        <v>4257</v>
      </c>
      <c r="Q18" s="20">
        <v>0.98587749999999996</v>
      </c>
      <c r="R18" s="16" t="s">
        <v>5672</v>
      </c>
      <c r="S18" s="17">
        <v>18099</v>
      </c>
      <c r="T18" s="16" t="s">
        <v>4259</v>
      </c>
      <c r="U18" s="20">
        <v>1.0210349999999999</v>
      </c>
      <c r="V18" s="16" t="s">
        <v>5673</v>
      </c>
      <c r="W18" s="17">
        <v>20455</v>
      </c>
      <c r="X18" s="16" t="s">
        <v>4261</v>
      </c>
      <c r="Y18" s="20">
        <v>1.2078150000000001</v>
      </c>
      <c r="Z18" s="16" t="s">
        <v>5992</v>
      </c>
      <c r="AA18" s="17">
        <f>SUM(PRODUCT(A3L611C2,A3L611C3))/A3L611C1</f>
        <v>13257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6466</v>
      </c>
      <c r="H19" s="16" t="s">
        <v>4253</v>
      </c>
      <c r="I19" s="20">
        <v>1</v>
      </c>
      <c r="J19" s="16" t="s">
        <v>5670</v>
      </c>
      <c r="K19" s="17">
        <v>9331</v>
      </c>
      <c r="L19" s="16" t="s">
        <v>4255</v>
      </c>
      <c r="M19" s="20">
        <v>1.004365</v>
      </c>
      <c r="N19" s="16" t="s">
        <v>5671</v>
      </c>
      <c r="O19" s="17">
        <v>10387</v>
      </c>
      <c r="P19" s="16" t="s">
        <v>4257</v>
      </c>
      <c r="Q19" s="20">
        <v>0.98587749999999996</v>
      </c>
      <c r="R19" s="16" t="s">
        <v>5672</v>
      </c>
      <c r="S19" s="17">
        <v>9622</v>
      </c>
      <c r="T19" s="16" t="s">
        <v>4259</v>
      </c>
      <c r="U19" s="20">
        <v>1.0210349999999999</v>
      </c>
      <c r="V19" s="16" t="s">
        <v>5673</v>
      </c>
      <c r="W19" s="17">
        <v>10270</v>
      </c>
      <c r="X19" s="16" t="s">
        <v>4261</v>
      </c>
      <c r="Y19" s="20">
        <v>1.2078150000000001</v>
      </c>
      <c r="Z19" s="16" t="s">
        <v>5993</v>
      </c>
      <c r="AA19" s="17">
        <f>SUM(PRODUCT(A3L612C2,A3L612C3))/A3L612C1</f>
        <v>6466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79026</v>
      </c>
      <c r="H20" s="16" t="s">
        <v>4253</v>
      </c>
      <c r="I20" s="20">
        <v>1</v>
      </c>
      <c r="J20" s="16" t="s">
        <v>5670</v>
      </c>
      <c r="K20" s="17">
        <v>84479</v>
      </c>
      <c r="L20" s="16" t="s">
        <v>4255</v>
      </c>
      <c r="M20" s="20">
        <v>1.004365</v>
      </c>
      <c r="N20" s="16" t="s">
        <v>5671</v>
      </c>
      <c r="O20" s="17">
        <v>99894</v>
      </c>
      <c r="P20" s="16" t="s">
        <v>4257</v>
      </c>
      <c r="Q20" s="20">
        <v>0.98587749999999996</v>
      </c>
      <c r="R20" s="16" t="s">
        <v>5672</v>
      </c>
      <c r="S20" s="17">
        <v>97370</v>
      </c>
      <c r="T20" s="16" t="s">
        <v>4259</v>
      </c>
      <c r="U20" s="20">
        <v>1.0210349999999999</v>
      </c>
      <c r="V20" s="16" t="s">
        <v>5673</v>
      </c>
      <c r="W20" s="17">
        <v>95437</v>
      </c>
      <c r="X20" s="16" t="s">
        <v>4261</v>
      </c>
      <c r="Y20" s="20">
        <v>1.2078150000000001</v>
      </c>
      <c r="Z20" s="16" t="s">
        <v>5994</v>
      </c>
      <c r="AA20" s="17">
        <f>SUM(PRODUCT(A3L613C2,A3L613C3))/A3L613C1</f>
        <v>79026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8971</v>
      </c>
      <c r="H21" s="16" t="s">
        <v>4253</v>
      </c>
      <c r="I21" s="20">
        <v>1</v>
      </c>
      <c r="J21" s="16" t="s">
        <v>5670</v>
      </c>
      <c r="K21" s="17">
        <v>10430</v>
      </c>
      <c r="L21" s="16" t="s">
        <v>4255</v>
      </c>
      <c r="M21" s="20">
        <v>1.004365</v>
      </c>
      <c r="N21" s="16" t="s">
        <v>5671</v>
      </c>
      <c r="O21" s="17">
        <v>9814</v>
      </c>
      <c r="P21" s="16" t="s">
        <v>4257</v>
      </c>
      <c r="Q21" s="20">
        <v>0.98587749999999996</v>
      </c>
      <c r="R21" s="16" t="s">
        <v>5672</v>
      </c>
      <c r="S21" s="17">
        <v>10418</v>
      </c>
      <c r="T21" s="16" t="s">
        <v>4259</v>
      </c>
      <c r="U21" s="20">
        <v>1.0210349999999999</v>
      </c>
      <c r="V21" s="16" t="s">
        <v>5673</v>
      </c>
      <c r="W21" s="17">
        <v>12392</v>
      </c>
      <c r="X21" s="16" t="s">
        <v>4261</v>
      </c>
      <c r="Y21" s="20">
        <v>1.2078150000000001</v>
      </c>
      <c r="Z21" s="16" t="s">
        <v>5995</v>
      </c>
      <c r="AA21" s="17">
        <f>SUM(PRODUCT(A3L614C2,A3L614C3))/A3L614C1</f>
        <v>8971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11939</v>
      </c>
      <c r="H22" s="16" t="s">
        <v>4253</v>
      </c>
      <c r="I22" s="20">
        <v>1</v>
      </c>
      <c r="J22" s="16" t="s">
        <v>5670</v>
      </c>
      <c r="K22" s="17">
        <v>14476</v>
      </c>
      <c r="L22" s="16" t="s">
        <v>4255</v>
      </c>
      <c r="M22" s="20">
        <v>1.004365</v>
      </c>
      <c r="N22" s="16" t="s">
        <v>5671</v>
      </c>
      <c r="O22" s="17">
        <v>12441</v>
      </c>
      <c r="P22" s="16" t="s">
        <v>4257</v>
      </c>
      <c r="Q22" s="20">
        <v>0.98587749999999996</v>
      </c>
      <c r="R22" s="16" t="s">
        <v>5672</v>
      </c>
      <c r="S22" s="17">
        <v>11341</v>
      </c>
      <c r="T22" s="16" t="s">
        <v>4259</v>
      </c>
      <c r="U22" s="20">
        <v>1.0210349999999999</v>
      </c>
      <c r="V22" s="16" t="s">
        <v>5673</v>
      </c>
      <c r="W22" s="17">
        <v>12000</v>
      </c>
      <c r="X22" s="16" t="s">
        <v>4261</v>
      </c>
      <c r="Y22" s="20">
        <v>1.2078150000000001</v>
      </c>
      <c r="Z22" s="16" t="s">
        <v>5996</v>
      </c>
      <c r="AA22" s="17">
        <f>SUM(PRODUCT(A3L615C2,A3L615C3))/A3L615C1</f>
        <v>11939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20823</v>
      </c>
      <c r="H23" s="16" t="s">
        <v>4253</v>
      </c>
      <c r="I23" s="20">
        <v>1</v>
      </c>
      <c r="J23" s="16" t="s">
        <v>5670</v>
      </c>
      <c r="K23" s="17">
        <v>24290</v>
      </c>
      <c r="L23" s="16" t="s">
        <v>4255</v>
      </c>
      <c r="M23" s="20">
        <v>1.004365</v>
      </c>
      <c r="N23" s="16" t="s">
        <v>5671</v>
      </c>
      <c r="O23" s="17">
        <v>23652</v>
      </c>
      <c r="P23" s="16" t="s">
        <v>4257</v>
      </c>
      <c r="Q23" s="20">
        <v>0.98587749999999996</v>
      </c>
      <c r="R23" s="16" t="s">
        <v>5672</v>
      </c>
      <c r="S23" s="17">
        <v>23382</v>
      </c>
      <c r="T23" s="16" t="s">
        <v>4259</v>
      </c>
      <c r="U23" s="20">
        <v>1.0210349999999999</v>
      </c>
      <c r="V23" s="16" t="s">
        <v>5673</v>
      </c>
      <c r="W23" s="17">
        <v>22400</v>
      </c>
      <c r="X23" s="16" t="s">
        <v>4261</v>
      </c>
      <c r="Y23" s="20">
        <v>1.2078150000000001</v>
      </c>
      <c r="Z23" s="16" t="s">
        <v>5997</v>
      </c>
      <c r="AA23" s="17">
        <f>SUM(PRODUCT(A3L616C2,A3L616C3))/A3L616C1</f>
        <v>20823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71</v>
      </c>
      <c r="H24" s="16" t="s">
        <v>4253</v>
      </c>
      <c r="I24" s="20">
        <v>1</v>
      </c>
      <c r="J24" s="16" t="s">
        <v>5670</v>
      </c>
      <c r="K24" s="17">
        <v>81</v>
      </c>
      <c r="L24" s="16" t="s">
        <v>4255</v>
      </c>
      <c r="M24" s="20">
        <v>1.004365</v>
      </c>
      <c r="N24" s="16" t="s">
        <v>5671</v>
      </c>
      <c r="O24" s="17">
        <v>78</v>
      </c>
      <c r="P24" s="16" t="s">
        <v>4257</v>
      </c>
      <c r="Q24" s="20">
        <v>0.98587749999999996</v>
      </c>
      <c r="R24" s="16" t="s">
        <v>5672</v>
      </c>
      <c r="S24" s="17">
        <v>120</v>
      </c>
      <c r="T24" s="16" t="s">
        <v>4259</v>
      </c>
      <c r="U24" s="20">
        <v>1.0210349999999999</v>
      </c>
      <c r="V24" s="16" t="s">
        <v>5673</v>
      </c>
      <c r="W24" s="17">
        <v>246</v>
      </c>
      <c r="X24" s="16" t="s">
        <v>4261</v>
      </c>
      <c r="Y24" s="20">
        <v>1.2078150000000001</v>
      </c>
      <c r="Z24" s="16" t="s">
        <v>5998</v>
      </c>
      <c r="AA24" s="17">
        <f>SUM(PRODUCT(A3L617C2,A3L617C3))/A3L617C1</f>
        <v>71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871</v>
      </c>
      <c r="H25" s="16" t="s">
        <v>4253</v>
      </c>
      <c r="I25" s="20">
        <v>1</v>
      </c>
      <c r="J25" s="16" t="s">
        <v>5670</v>
      </c>
      <c r="K25" s="17">
        <v>1000</v>
      </c>
      <c r="L25" s="16" t="s">
        <v>4255</v>
      </c>
      <c r="M25" s="20">
        <v>1.004365</v>
      </c>
      <c r="N25" s="16" t="s">
        <v>5671</v>
      </c>
      <c r="O25" s="17">
        <v>1063</v>
      </c>
      <c r="P25" s="16" t="s">
        <v>4257</v>
      </c>
      <c r="Q25" s="20">
        <v>0.98587749999999996</v>
      </c>
      <c r="R25" s="16" t="s">
        <v>5672</v>
      </c>
      <c r="S25" s="17">
        <v>1568</v>
      </c>
      <c r="T25" s="16" t="s">
        <v>4259</v>
      </c>
      <c r="U25" s="20">
        <v>1.0210349999999999</v>
      </c>
      <c r="V25" s="16" t="s">
        <v>5673</v>
      </c>
      <c r="W25" s="17">
        <v>1506</v>
      </c>
      <c r="X25" s="16" t="s">
        <v>4261</v>
      </c>
      <c r="Y25" s="20">
        <v>1.2078150000000001</v>
      </c>
      <c r="Z25" s="16" t="s">
        <v>5999</v>
      </c>
      <c r="AA25" s="17">
        <f>SUM(PRODUCT(A3L618C2,A3L618C3))/A3L618C1</f>
        <v>871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265</v>
      </c>
      <c r="H26" s="16" t="s">
        <v>4253</v>
      </c>
      <c r="I26" s="20">
        <v>1</v>
      </c>
      <c r="J26" s="16" t="s">
        <v>5670</v>
      </c>
      <c r="K26" s="17">
        <v>302</v>
      </c>
      <c r="L26" s="16" t="s">
        <v>4255</v>
      </c>
      <c r="M26" s="20">
        <v>1.004365</v>
      </c>
      <c r="N26" s="16" t="s">
        <v>5671</v>
      </c>
      <c r="O26" s="17">
        <v>289</v>
      </c>
      <c r="P26" s="16" t="s">
        <v>4257</v>
      </c>
      <c r="Q26" s="20">
        <v>0.98587749999999996</v>
      </c>
      <c r="R26" s="16" t="s">
        <v>5672</v>
      </c>
      <c r="S26" s="17">
        <v>306</v>
      </c>
      <c r="T26" s="16" t="s">
        <v>4259</v>
      </c>
      <c r="U26" s="20">
        <v>1.0210349999999999</v>
      </c>
      <c r="V26" s="16" t="s">
        <v>5673</v>
      </c>
      <c r="W26" s="17">
        <v>403</v>
      </c>
      <c r="X26" s="16" t="s">
        <v>4261</v>
      </c>
      <c r="Y26" s="20">
        <v>1.2078150000000001</v>
      </c>
      <c r="Z26" s="16" t="s">
        <v>6000</v>
      </c>
      <c r="AA26" s="17">
        <f>SUM(PRODUCT(A3L619C2,A3L619C3))/A3L619C1</f>
        <v>265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5</v>
      </c>
      <c r="H27" s="16" t="s">
        <v>4253</v>
      </c>
      <c r="I27" s="20">
        <v>1</v>
      </c>
      <c r="J27" s="16" t="s">
        <v>5670</v>
      </c>
      <c r="K27" s="17">
        <v>6</v>
      </c>
      <c r="L27" s="16" t="s">
        <v>4255</v>
      </c>
      <c r="M27" s="20">
        <v>1.004365</v>
      </c>
      <c r="N27" s="16" t="s">
        <v>5671</v>
      </c>
      <c r="O27" s="17">
        <v>6</v>
      </c>
      <c r="P27" s="16" t="s">
        <v>4257</v>
      </c>
      <c r="Q27" s="20">
        <v>0.98587749999999996</v>
      </c>
      <c r="R27" s="16" t="s">
        <v>5672</v>
      </c>
      <c r="S27" s="17">
        <v>5</v>
      </c>
      <c r="T27" s="16" t="s">
        <v>4259</v>
      </c>
      <c r="U27" s="20">
        <v>1.0210349999999999</v>
      </c>
      <c r="V27" s="16" t="s">
        <v>5673</v>
      </c>
      <c r="W27" s="17">
        <v>5</v>
      </c>
      <c r="X27" s="16" t="s">
        <v>4261</v>
      </c>
      <c r="Y27" s="20">
        <v>1.2078150000000001</v>
      </c>
      <c r="Z27" s="16" t="s">
        <v>6001</v>
      </c>
      <c r="AA27" s="17">
        <f>SUM(PRODUCT(A3L620C2,A3L620C3))/A3L620C1</f>
        <v>5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6150</v>
      </c>
      <c r="H28" s="16" t="s">
        <v>4253</v>
      </c>
      <c r="I28" s="20">
        <v>1</v>
      </c>
      <c r="J28" s="16" t="s">
        <v>5670</v>
      </c>
      <c r="K28" s="17">
        <v>6558</v>
      </c>
      <c r="L28" s="16" t="s">
        <v>4255</v>
      </c>
      <c r="M28" s="20">
        <v>1.004365</v>
      </c>
      <c r="N28" s="16" t="s">
        <v>5671</v>
      </c>
      <c r="O28" s="17">
        <v>3512</v>
      </c>
      <c r="P28" s="16" t="s">
        <v>4257</v>
      </c>
      <c r="Q28" s="20">
        <v>0.98587749999999996</v>
      </c>
      <c r="R28" s="16" t="s">
        <v>5672</v>
      </c>
      <c r="S28" s="17">
        <v>4682</v>
      </c>
      <c r="T28" s="16" t="s">
        <v>4259</v>
      </c>
      <c r="U28" s="20">
        <v>1.0210349999999999</v>
      </c>
      <c r="V28" s="16" t="s">
        <v>5673</v>
      </c>
      <c r="W28" s="17">
        <v>3064</v>
      </c>
      <c r="X28" s="16" t="s">
        <v>4261</v>
      </c>
      <c r="Y28" s="20">
        <v>1.2078150000000001</v>
      </c>
      <c r="Z28" s="16" t="s">
        <v>6002</v>
      </c>
      <c r="AA28" s="17">
        <f>SUM(PRODUCT(A3L621C2,A3L621C3))/A3L621C1</f>
        <v>6150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932</v>
      </c>
      <c r="H29" s="16" t="s">
        <v>4253</v>
      </c>
      <c r="I29" s="20">
        <v>1</v>
      </c>
      <c r="J29" s="16" t="s">
        <v>5670</v>
      </c>
      <c r="K29" s="17">
        <v>913</v>
      </c>
      <c r="L29" s="16" t="s">
        <v>4255</v>
      </c>
      <c r="M29" s="20">
        <v>1.004365</v>
      </c>
      <c r="N29" s="16" t="s">
        <v>5671</v>
      </c>
      <c r="O29" s="17">
        <v>1024</v>
      </c>
      <c r="P29" s="16" t="s">
        <v>4257</v>
      </c>
      <c r="Q29" s="20">
        <v>0.98587749999999996</v>
      </c>
      <c r="R29" s="16" t="s">
        <v>5672</v>
      </c>
      <c r="S29" s="17">
        <v>940</v>
      </c>
      <c r="T29" s="16" t="s">
        <v>4259</v>
      </c>
      <c r="U29" s="20">
        <v>1.0210349999999999</v>
      </c>
      <c r="V29" s="16" t="s">
        <v>5673</v>
      </c>
      <c r="W29" s="17">
        <v>878</v>
      </c>
      <c r="X29" s="16" t="s">
        <v>4261</v>
      </c>
      <c r="Y29" s="20">
        <v>1.2078150000000001</v>
      </c>
      <c r="Z29" s="16" t="s">
        <v>6003</v>
      </c>
      <c r="AA29" s="17">
        <f>SUM(PRODUCT(A3L622C2,A3L622C3))/A3L622C1</f>
        <v>932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156754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178062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189463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187343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188766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156754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79972</v>
      </c>
      <c r="H40" s="16" t="s">
        <v>4253</v>
      </c>
      <c r="I40" s="20">
        <v>1</v>
      </c>
      <c r="J40" s="16" t="s">
        <v>5670</v>
      </c>
      <c r="K40" s="17">
        <v>93182</v>
      </c>
      <c r="L40" s="16" t="s">
        <v>4255</v>
      </c>
      <c r="M40" s="20">
        <v>1.004365</v>
      </c>
      <c r="N40" s="16" t="s">
        <v>5671</v>
      </c>
      <c r="O40" s="17">
        <v>87962</v>
      </c>
      <c r="P40" s="16" t="s">
        <v>4257</v>
      </c>
      <c r="Q40" s="20">
        <v>0.98587749999999996</v>
      </c>
      <c r="R40" s="16" t="s">
        <v>5672</v>
      </c>
      <c r="S40" s="17">
        <v>89069</v>
      </c>
      <c r="T40" s="16" t="s">
        <v>4259</v>
      </c>
      <c r="U40" s="20">
        <v>1.0210349999999999</v>
      </c>
      <c r="V40" s="16" t="s">
        <v>5673</v>
      </c>
      <c r="W40" s="17">
        <v>77682</v>
      </c>
      <c r="X40" s="16" t="s">
        <v>4261</v>
      </c>
      <c r="Y40" s="20">
        <v>1.2078150000000001</v>
      </c>
      <c r="Z40" s="16" t="s">
        <v>6019</v>
      </c>
      <c r="AA40" s="17">
        <f>SUM(PRODUCT(A3L633C2,A3L633C3))/A3L633C1</f>
        <v>79972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4038</v>
      </c>
      <c r="H44" s="16" t="s">
        <v>4253</v>
      </c>
      <c r="I44" s="20">
        <v>1</v>
      </c>
      <c r="J44" s="16" t="s">
        <v>5670</v>
      </c>
      <c r="K44" s="17">
        <v>1357</v>
      </c>
      <c r="L44" s="16" t="s">
        <v>4255</v>
      </c>
      <c r="M44" s="20">
        <v>1.004365</v>
      </c>
      <c r="N44" s="16" t="s">
        <v>5671</v>
      </c>
      <c r="O44" s="17">
        <v>1217</v>
      </c>
      <c r="P44" s="16" t="s">
        <v>4257</v>
      </c>
      <c r="Q44" s="20">
        <v>0.98587749999999996</v>
      </c>
      <c r="R44" s="16" t="s">
        <v>5672</v>
      </c>
      <c r="S44" s="17">
        <v>905</v>
      </c>
      <c r="T44" s="16" t="s">
        <v>4259</v>
      </c>
      <c r="U44" s="20">
        <v>1.0210349999999999</v>
      </c>
      <c r="V44" s="16" t="s">
        <v>5673</v>
      </c>
      <c r="W44" s="17">
        <v>512</v>
      </c>
      <c r="X44" s="16" t="s">
        <v>4261</v>
      </c>
      <c r="Y44" s="20">
        <v>1.2078150000000001</v>
      </c>
      <c r="Z44" s="16" t="s">
        <v>6023</v>
      </c>
      <c r="AA44" s="17">
        <f>SUM(PRODUCT(A3L637C2,A3L637C3))/A3L637C1</f>
        <v>4038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59256</v>
      </c>
      <c r="H48" s="16" t="s">
        <v>4253</v>
      </c>
      <c r="I48" s="20">
        <v>1</v>
      </c>
      <c r="J48" s="16" t="s">
        <v>5670</v>
      </c>
      <c r="K48" s="17">
        <v>48154</v>
      </c>
      <c r="L48" s="16" t="s">
        <v>4255</v>
      </c>
      <c r="M48" s="20">
        <v>1.004365</v>
      </c>
      <c r="N48" s="16" t="s">
        <v>5671</v>
      </c>
      <c r="O48" s="17">
        <v>44548</v>
      </c>
      <c r="P48" s="16" t="s">
        <v>4257</v>
      </c>
      <c r="Q48" s="20">
        <v>0.98587749999999996</v>
      </c>
      <c r="R48" s="16" t="s">
        <v>5672</v>
      </c>
      <c r="S48" s="17">
        <v>43681</v>
      </c>
      <c r="T48" s="16" t="s">
        <v>4259</v>
      </c>
      <c r="U48" s="20">
        <v>1.0210349999999999</v>
      </c>
      <c r="V48" s="16" t="s">
        <v>5673</v>
      </c>
      <c r="W48" s="17">
        <v>48685</v>
      </c>
      <c r="X48" s="16" t="s">
        <v>4261</v>
      </c>
      <c r="Y48" s="20">
        <v>1.2078150000000001</v>
      </c>
      <c r="Z48" s="16" t="s">
        <v>6027</v>
      </c>
      <c r="AA48" s="17">
        <f>SUM(PRODUCT(A3L641C2,A3L641C3))/A3L641C1</f>
        <v>59256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143266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142693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133727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133655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126879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143266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IF(SSAC="Y",0,45933)</f>
        <v>45933</v>
      </c>
      <c r="H8" s="16" t="s">
        <v>4253</v>
      </c>
      <c r="I8" s="20">
        <v>1</v>
      </c>
      <c r="J8" s="16" t="s">
        <v>6069</v>
      </c>
      <c r="K8" s="17">
        <f>IF(SSAC="Y",0,45309)</f>
        <v>45309</v>
      </c>
      <c r="L8" s="16" t="s">
        <v>4255</v>
      </c>
      <c r="M8" s="20">
        <v>1.024872</v>
      </c>
      <c r="N8" s="16" t="s">
        <v>6070</v>
      </c>
      <c r="O8" s="17">
        <f>IF(SSAC="Y",0,44296)</f>
        <v>44296</v>
      </c>
      <c r="P8" s="16" t="s">
        <v>4257</v>
      </c>
      <c r="Q8" s="20">
        <v>1.0278290000000001</v>
      </c>
      <c r="R8" s="16" t="s">
        <v>6071</v>
      </c>
      <c r="S8" s="17">
        <f>IF(SSAC="Y",0,43670)</f>
        <v>43670</v>
      </c>
      <c r="T8" s="16" t="s">
        <v>4259</v>
      </c>
      <c r="U8" s="20">
        <v>1.042224</v>
      </c>
      <c r="V8" s="16" t="s">
        <v>6072</v>
      </c>
      <c r="W8" s="17">
        <f>IF(SSAC="Y",0,42259)</f>
        <v>42259</v>
      </c>
      <c r="X8" s="16" t="s">
        <v>4261</v>
      </c>
      <c r="Y8" s="20">
        <v>1.102609</v>
      </c>
      <c r="Z8" s="16" t="s">
        <v>6073</v>
      </c>
      <c r="AA8" s="17">
        <f>SUM(PRODUCT(A3L701C2,A3L701C3))/A3L701C1</f>
        <v>45933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IF(SSAC="Y",0,2471)</f>
        <v>2471</v>
      </c>
      <c r="H9" s="16" t="s">
        <v>4253</v>
      </c>
      <c r="I9" s="20">
        <v>1</v>
      </c>
      <c r="J9" s="16" t="s">
        <v>6069</v>
      </c>
      <c r="K9" s="17">
        <f>IF(SSAC="Y",0,2381)</f>
        <v>2381</v>
      </c>
      <c r="L9" s="16" t="s">
        <v>4255</v>
      </c>
      <c r="M9" s="20">
        <v>1.024872</v>
      </c>
      <c r="N9" s="16" t="s">
        <v>6070</v>
      </c>
      <c r="O9" s="17">
        <f>IF(SSAC="Y",0,2267)</f>
        <v>2267</v>
      </c>
      <c r="P9" s="16" t="s">
        <v>4257</v>
      </c>
      <c r="Q9" s="20">
        <v>1.0278290000000001</v>
      </c>
      <c r="R9" s="16" t="s">
        <v>6071</v>
      </c>
      <c r="S9" s="17">
        <f>IF(SSAC="Y",0,2179)</f>
        <v>2179</v>
      </c>
      <c r="T9" s="16" t="s">
        <v>4259</v>
      </c>
      <c r="U9" s="20">
        <v>1.042224</v>
      </c>
      <c r="V9" s="16" t="s">
        <v>6072</v>
      </c>
      <c r="W9" s="17">
        <f>IF(SSAC="Y",0,2114)</f>
        <v>2114</v>
      </c>
      <c r="X9" s="16" t="s">
        <v>4261</v>
      </c>
      <c r="Y9" s="20">
        <v>1.102609</v>
      </c>
      <c r="Z9" s="16" t="s">
        <v>6074</v>
      </c>
      <c r="AA9" s="17">
        <f>SUM(PRODUCT(A3L702C2,A3L702C3))/A3L702C1</f>
        <v>2471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IF(SSAC="Y",0,4004)</f>
        <v>4004</v>
      </c>
      <c r="H10" s="16" t="s">
        <v>4253</v>
      </c>
      <c r="I10" s="20">
        <v>1</v>
      </c>
      <c r="J10" s="16" t="s">
        <v>6069</v>
      </c>
      <c r="K10" s="17">
        <f>IF(SSAC="Y",0,3997)</f>
        <v>3997</v>
      </c>
      <c r="L10" s="16" t="s">
        <v>4255</v>
      </c>
      <c r="M10" s="20">
        <v>1.024872</v>
      </c>
      <c r="N10" s="16" t="s">
        <v>6070</v>
      </c>
      <c r="O10" s="17">
        <f>IF(SSAC="Y",0,3982)</f>
        <v>3982</v>
      </c>
      <c r="P10" s="16" t="s">
        <v>4257</v>
      </c>
      <c r="Q10" s="20">
        <v>1.0278290000000001</v>
      </c>
      <c r="R10" s="16" t="s">
        <v>6071</v>
      </c>
      <c r="S10" s="17">
        <f>IF(SSAC="Y",0,3978)</f>
        <v>3978</v>
      </c>
      <c r="T10" s="16" t="s">
        <v>4259</v>
      </c>
      <c r="U10" s="20">
        <v>1.042224</v>
      </c>
      <c r="V10" s="16" t="s">
        <v>6072</v>
      </c>
      <c r="W10" s="17">
        <f>IF(SSAC="Y",0,3908)</f>
        <v>3908</v>
      </c>
      <c r="X10" s="16" t="s">
        <v>4261</v>
      </c>
      <c r="Y10" s="20">
        <v>1.102609</v>
      </c>
      <c r="Z10" s="16" t="s">
        <v>6075</v>
      </c>
      <c r="AA10" s="17">
        <f>SUM(PRODUCT(A3L703C2,A3L703C3))/A3L703C1</f>
        <v>4004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IF(SSAC="Y",0,68508)</f>
        <v>68508</v>
      </c>
      <c r="H11" s="16" t="s">
        <v>4253</v>
      </c>
      <c r="I11" s="20">
        <v>1</v>
      </c>
      <c r="J11" s="16" t="s">
        <v>6069</v>
      </c>
      <c r="K11" s="17">
        <f>IF(SSAC="Y",0,66280)</f>
        <v>66280</v>
      </c>
      <c r="L11" s="16" t="s">
        <v>4255</v>
      </c>
      <c r="M11" s="20">
        <v>1.024872</v>
      </c>
      <c r="N11" s="16" t="s">
        <v>6070</v>
      </c>
      <c r="O11" s="17">
        <f>IF(SSAC="Y",0,64382)</f>
        <v>64382</v>
      </c>
      <c r="P11" s="16" t="s">
        <v>4257</v>
      </c>
      <c r="Q11" s="20">
        <v>1.0278290000000001</v>
      </c>
      <c r="R11" s="16" t="s">
        <v>6071</v>
      </c>
      <c r="S11" s="17">
        <f>IF(SSAC="Y",0,62516)</f>
        <v>62516</v>
      </c>
      <c r="T11" s="16" t="s">
        <v>4259</v>
      </c>
      <c r="U11" s="20">
        <v>1.042224</v>
      </c>
      <c r="V11" s="16" t="s">
        <v>6072</v>
      </c>
      <c r="W11" s="17">
        <f>IF(SSAC="Y",0,60408)</f>
        <v>60408</v>
      </c>
      <c r="X11" s="16" t="s">
        <v>4261</v>
      </c>
      <c r="Y11" s="20">
        <v>1.102609</v>
      </c>
      <c r="Z11" s="16" t="s">
        <v>6076</v>
      </c>
      <c r="AA11" s="17">
        <f>SUM(PRODUCT(A3L704C2,A3L704C3))/A3L704C1</f>
        <v>68508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IF(SSAC="Y",0,465159)</f>
        <v>465159</v>
      </c>
      <c r="H13" s="16" t="s">
        <v>4253</v>
      </c>
      <c r="I13" s="20">
        <v>1</v>
      </c>
      <c r="J13" s="16" t="s">
        <v>6069</v>
      </c>
      <c r="K13" s="17">
        <f>IF(SSAC="Y",0,402786)</f>
        <v>402786</v>
      </c>
      <c r="L13" s="16" t="s">
        <v>4255</v>
      </c>
      <c r="M13" s="20">
        <v>1.024872</v>
      </c>
      <c r="N13" s="16" t="s">
        <v>6070</v>
      </c>
      <c r="O13" s="17">
        <f>IF(SSAC="Y",0,385411)</f>
        <v>385411</v>
      </c>
      <c r="P13" s="16" t="s">
        <v>4257</v>
      </c>
      <c r="Q13" s="20">
        <v>1.0278290000000001</v>
      </c>
      <c r="R13" s="16" t="s">
        <v>6071</v>
      </c>
      <c r="S13" s="17">
        <f>IF(SSAC="Y",0,377143)</f>
        <v>377143</v>
      </c>
      <c r="T13" s="16" t="s">
        <v>4259</v>
      </c>
      <c r="U13" s="20">
        <v>1.042224</v>
      </c>
      <c r="V13" s="16" t="s">
        <v>6072</v>
      </c>
      <c r="W13" s="17">
        <f>IF(SSAC="Y",0,347693)</f>
        <v>347693</v>
      </c>
      <c r="X13" s="16" t="s">
        <v>4261</v>
      </c>
      <c r="Y13" s="20">
        <v>1.102609</v>
      </c>
      <c r="Z13" s="16" t="s">
        <v>6078</v>
      </c>
      <c r="AA13" s="17">
        <f>SUM(PRODUCT(A3L706C2,A3L706C3))/A3L706C1</f>
        <v>465159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IF(SSAC="Y",0,544802)</f>
        <v>544802</v>
      </c>
      <c r="H14" s="16" t="s">
        <v>4253</v>
      </c>
      <c r="I14" s="20">
        <v>1</v>
      </c>
      <c r="J14" s="16" t="s">
        <v>6069</v>
      </c>
      <c r="K14" s="17">
        <f>IF(SSAC="Y",0,520108)</f>
        <v>520108</v>
      </c>
      <c r="L14" s="16" t="s">
        <v>4255</v>
      </c>
      <c r="M14" s="20">
        <v>1.024872</v>
      </c>
      <c r="N14" s="16" t="s">
        <v>6070</v>
      </c>
      <c r="O14" s="17">
        <f>IF(SSAC="Y",0,508845)</f>
        <v>508845</v>
      </c>
      <c r="P14" s="16" t="s">
        <v>4257</v>
      </c>
      <c r="Q14" s="20">
        <v>1.0278290000000001</v>
      </c>
      <c r="R14" s="16" t="s">
        <v>6071</v>
      </c>
      <c r="S14" s="17">
        <f>IF(SSAC="Y",0,470322)</f>
        <v>470322</v>
      </c>
      <c r="T14" s="16" t="s">
        <v>4259</v>
      </c>
      <c r="U14" s="20">
        <v>1.042224</v>
      </c>
      <c r="V14" s="16" t="s">
        <v>6072</v>
      </c>
      <c r="W14" s="17">
        <f>IF(SSAC="Y",0,422792)</f>
        <v>422792</v>
      </c>
      <c r="X14" s="16" t="s">
        <v>4261</v>
      </c>
      <c r="Y14" s="20">
        <v>1.102609</v>
      </c>
      <c r="Z14" s="16" t="s">
        <v>6079</v>
      </c>
      <c r="AA14" s="17">
        <f>SUM(PRODUCT(A3L707C2,A3L707C3))/A3L707C1</f>
        <v>544802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IF(SSAC="Y",0,138038)</f>
        <v>138038</v>
      </c>
      <c r="H15" s="16" t="s">
        <v>4253</v>
      </c>
      <c r="I15" s="20">
        <v>1</v>
      </c>
      <c r="J15" s="16" t="s">
        <v>6069</v>
      </c>
      <c r="K15" s="17">
        <f>IF(SSAC="Y",0,132026)</f>
        <v>132026</v>
      </c>
      <c r="L15" s="16" t="s">
        <v>4255</v>
      </c>
      <c r="M15" s="20">
        <v>1.024872</v>
      </c>
      <c r="N15" s="16" t="s">
        <v>6070</v>
      </c>
      <c r="O15" s="17">
        <f>IF(SSAC="Y",0,125933)</f>
        <v>125933</v>
      </c>
      <c r="P15" s="16" t="s">
        <v>4257</v>
      </c>
      <c r="Q15" s="20">
        <v>1.0278290000000001</v>
      </c>
      <c r="R15" s="16" t="s">
        <v>6071</v>
      </c>
      <c r="S15" s="17">
        <f>IF(SSAC="Y",0,120951)</f>
        <v>120951</v>
      </c>
      <c r="T15" s="16" t="s">
        <v>4259</v>
      </c>
      <c r="U15" s="20">
        <v>1.042224</v>
      </c>
      <c r="V15" s="16" t="s">
        <v>6072</v>
      </c>
      <c r="W15" s="17">
        <f>IF(SSAC="Y",0,116776)</f>
        <v>116776</v>
      </c>
      <c r="X15" s="16" t="s">
        <v>4261</v>
      </c>
      <c r="Y15" s="20">
        <v>1.102609</v>
      </c>
      <c r="Z15" s="16" t="s">
        <v>6080</v>
      </c>
      <c r="AA15" s="17">
        <f>SUM(PRODUCT(A3L708C2,A3L708C3))/A3L708C1</f>
        <v>138038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IF(SSAC="Y",0,1636)</f>
        <v>1636</v>
      </c>
      <c r="H16" s="16" t="s">
        <v>4253</v>
      </c>
      <c r="I16" s="20">
        <v>1</v>
      </c>
      <c r="J16" s="16" t="s">
        <v>6069</v>
      </c>
      <c r="K16" s="17">
        <f>IF(SSAC="Y",0,1545)</f>
        <v>1545</v>
      </c>
      <c r="L16" s="16" t="s">
        <v>4255</v>
      </c>
      <c r="M16" s="20">
        <v>1.024872</v>
      </c>
      <c r="N16" s="16" t="s">
        <v>6070</v>
      </c>
      <c r="O16" s="17">
        <f>IF(SSAC="Y",0,1471)</f>
        <v>1471</v>
      </c>
      <c r="P16" s="16" t="s">
        <v>4257</v>
      </c>
      <c r="Q16" s="20">
        <v>1.0278290000000001</v>
      </c>
      <c r="R16" s="16" t="s">
        <v>6071</v>
      </c>
      <c r="S16" s="17">
        <f>IF(SSAC="Y",0,1342)</f>
        <v>1342</v>
      </c>
      <c r="T16" s="16" t="s">
        <v>4259</v>
      </c>
      <c r="U16" s="20">
        <v>1.042224</v>
      </c>
      <c r="V16" s="16" t="s">
        <v>6072</v>
      </c>
      <c r="W16" s="17">
        <f>IF(SSAC="Y",0,1269)</f>
        <v>1269</v>
      </c>
      <c r="X16" s="16" t="s">
        <v>4261</v>
      </c>
      <c r="Y16" s="20">
        <v>1.102609</v>
      </c>
      <c r="Z16" s="16" t="s">
        <v>6081</v>
      </c>
      <c r="AA16" s="17">
        <f>SUM(PRODUCT(A3L709C2,A3L709C3))/A3L709C1</f>
        <v>1636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IF(SSAC="Y",0,25473)</f>
        <v>25473</v>
      </c>
      <c r="H17" s="16" t="s">
        <v>4253</v>
      </c>
      <c r="I17" s="20">
        <v>1</v>
      </c>
      <c r="J17" s="16" t="s">
        <v>6069</v>
      </c>
      <c r="K17" s="17">
        <f>IF(SSAC="Y",0,21900)</f>
        <v>21900</v>
      </c>
      <c r="L17" s="16" t="s">
        <v>4255</v>
      </c>
      <c r="M17" s="20">
        <v>1.024872</v>
      </c>
      <c r="N17" s="16" t="s">
        <v>6070</v>
      </c>
      <c r="O17" s="17">
        <f>IF(SSAC="Y",0,20696)</f>
        <v>20696</v>
      </c>
      <c r="P17" s="16" t="s">
        <v>4257</v>
      </c>
      <c r="Q17" s="20">
        <v>1.0278290000000001</v>
      </c>
      <c r="R17" s="16" t="s">
        <v>6071</v>
      </c>
      <c r="S17" s="17">
        <f>IF(SSAC="Y",0,19384)</f>
        <v>19384</v>
      </c>
      <c r="T17" s="16" t="s">
        <v>4259</v>
      </c>
      <c r="U17" s="20">
        <v>1.042224</v>
      </c>
      <c r="V17" s="16" t="s">
        <v>6072</v>
      </c>
      <c r="W17" s="17">
        <f>IF(SSAC="Y",0,18331)</f>
        <v>18331</v>
      </c>
      <c r="X17" s="16" t="s">
        <v>4261</v>
      </c>
      <c r="Y17" s="20">
        <v>1.102609</v>
      </c>
      <c r="Z17" s="16" t="s">
        <v>6082</v>
      </c>
      <c r="AA17" s="17">
        <f>SUM(PRODUCT(A3L710C2,A3L710C3))/A3L710C1</f>
        <v>25473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IF(SSAC="Y",0,1061)</f>
        <v>1061</v>
      </c>
      <c r="H18" s="16" t="s">
        <v>4253</v>
      </c>
      <c r="I18" s="20">
        <v>1</v>
      </c>
      <c r="J18" s="16" t="s">
        <v>6069</v>
      </c>
      <c r="K18" s="17">
        <f>IF(SSAC="Y",0,1221)</f>
        <v>1221</v>
      </c>
      <c r="L18" s="16" t="s">
        <v>4255</v>
      </c>
      <c r="M18" s="20">
        <v>1.024872</v>
      </c>
      <c r="N18" s="16" t="s">
        <v>6070</v>
      </c>
      <c r="O18" s="17">
        <f>IF(SSAC="Y",0,1113)</f>
        <v>1113</v>
      </c>
      <c r="P18" s="16" t="s">
        <v>4257</v>
      </c>
      <c r="Q18" s="20">
        <v>1.0278290000000001</v>
      </c>
      <c r="R18" s="16" t="s">
        <v>6071</v>
      </c>
      <c r="S18" s="17">
        <f>IF(SSAC="Y",0,1114)</f>
        <v>1114</v>
      </c>
      <c r="T18" s="16" t="s">
        <v>4259</v>
      </c>
      <c r="U18" s="20">
        <v>1.042224</v>
      </c>
      <c r="V18" s="16" t="s">
        <v>6072</v>
      </c>
      <c r="W18" s="17">
        <f>IF(SSAC="Y",0,1114)</f>
        <v>1114</v>
      </c>
      <c r="X18" s="16" t="s">
        <v>4261</v>
      </c>
      <c r="Y18" s="20">
        <v>1.102609</v>
      </c>
      <c r="Z18" s="16" t="s">
        <v>6083</v>
      </c>
      <c r="AA18" s="17">
        <f>SUM(PRODUCT(A3L711C2,A3L711C3))/A3L711C1</f>
        <v>1061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IF(SSAC="Y",0,68)</f>
        <v>68</v>
      </c>
      <c r="H19" s="16" t="s">
        <v>4253</v>
      </c>
      <c r="I19" s="20">
        <v>1</v>
      </c>
      <c r="J19" s="16" t="s">
        <v>6069</v>
      </c>
      <c r="K19" s="17">
        <f>IF(SSAC="Y",0,86)</f>
        <v>86</v>
      </c>
      <c r="L19" s="16" t="s">
        <v>4255</v>
      </c>
      <c r="M19" s="20">
        <v>1.024872</v>
      </c>
      <c r="N19" s="16" t="s">
        <v>6070</v>
      </c>
      <c r="O19" s="17">
        <f>IF(SSAC="Y",0,85)</f>
        <v>85</v>
      </c>
      <c r="P19" s="16" t="s">
        <v>4257</v>
      </c>
      <c r="Q19" s="20">
        <v>1.0278290000000001</v>
      </c>
      <c r="R19" s="16" t="s">
        <v>6071</v>
      </c>
      <c r="S19" s="17">
        <f>IF(SSAC="Y",0,82)</f>
        <v>82</v>
      </c>
      <c r="T19" s="16" t="s">
        <v>4259</v>
      </c>
      <c r="U19" s="20">
        <v>1.042224</v>
      </c>
      <c r="V19" s="16" t="s">
        <v>6072</v>
      </c>
      <c r="W19" s="17">
        <f>IF(SSAC="Y",0,92)</f>
        <v>92</v>
      </c>
      <c r="X19" s="16" t="s">
        <v>4261</v>
      </c>
      <c r="Y19" s="20">
        <v>1.102609</v>
      </c>
      <c r="Z19" s="16" t="s">
        <v>6084</v>
      </c>
      <c r="AA19" s="17">
        <f>SUM(PRODUCT(A3L712C2,A3L712C3))/A3L712C1</f>
        <v>68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IF(SSAC="Y",0,10627)</f>
        <v>10627</v>
      </c>
      <c r="H20" s="16" t="s">
        <v>4253</v>
      </c>
      <c r="I20" s="20">
        <v>1</v>
      </c>
      <c r="J20" s="16" t="s">
        <v>6069</v>
      </c>
      <c r="K20" s="17">
        <f>IF(SSAC="Y",0,5490)</f>
        <v>5490</v>
      </c>
      <c r="L20" s="16" t="s">
        <v>4255</v>
      </c>
      <c r="M20" s="20">
        <v>1.024872</v>
      </c>
      <c r="N20" s="16" t="s">
        <v>6070</v>
      </c>
      <c r="O20" s="17">
        <f>IF(SSAC="Y",0,5189)</f>
        <v>5189</v>
      </c>
      <c r="P20" s="16" t="s">
        <v>4257</v>
      </c>
      <c r="Q20" s="20">
        <v>1.0278290000000001</v>
      </c>
      <c r="R20" s="16" t="s">
        <v>6071</v>
      </c>
      <c r="S20" s="17">
        <f>IF(SSAC="Y",0,5061)</f>
        <v>5061</v>
      </c>
      <c r="T20" s="16" t="s">
        <v>4259</v>
      </c>
      <c r="U20" s="20">
        <v>1.042224</v>
      </c>
      <c r="V20" s="16" t="s">
        <v>6072</v>
      </c>
      <c r="W20" s="17">
        <f>IF(SSAC="Y",0,4997)</f>
        <v>4997</v>
      </c>
      <c r="X20" s="16" t="s">
        <v>4261</v>
      </c>
      <c r="Y20" s="20">
        <v>1.102609</v>
      </c>
      <c r="Z20" s="16" t="s">
        <v>6085</v>
      </c>
      <c r="AA20" s="17">
        <f>SUM(PRODUCT(A3L713C2,A3L713C3))/A3L713C1</f>
        <v>10627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IF(SSAC="Y",0,6475)</f>
        <v>6475</v>
      </c>
      <c r="H21" s="16" t="s">
        <v>4253</v>
      </c>
      <c r="I21" s="20">
        <v>1</v>
      </c>
      <c r="J21" s="16" t="s">
        <v>6069</v>
      </c>
      <c r="K21" s="17">
        <f>IF(SSAC="Y",0,6098)</f>
        <v>6098</v>
      </c>
      <c r="L21" s="16" t="s">
        <v>4255</v>
      </c>
      <c r="M21" s="20">
        <v>1.024872</v>
      </c>
      <c r="N21" s="16" t="s">
        <v>6070</v>
      </c>
      <c r="O21" s="17">
        <f>IF(SSAC="Y",0,5745)</f>
        <v>5745</v>
      </c>
      <c r="P21" s="16" t="s">
        <v>4257</v>
      </c>
      <c r="Q21" s="20">
        <v>1.0278290000000001</v>
      </c>
      <c r="R21" s="16" t="s">
        <v>6071</v>
      </c>
      <c r="S21" s="17">
        <f>IF(SSAC="Y",0,5411)</f>
        <v>5411</v>
      </c>
      <c r="T21" s="16" t="s">
        <v>4259</v>
      </c>
      <c r="U21" s="20">
        <v>1.042224</v>
      </c>
      <c r="V21" s="16" t="s">
        <v>6072</v>
      </c>
      <c r="W21" s="17">
        <f>IF(SSAC="Y",0,5204)</f>
        <v>5204</v>
      </c>
      <c r="X21" s="16" t="s">
        <v>4261</v>
      </c>
      <c r="Y21" s="20">
        <v>1.102609</v>
      </c>
      <c r="Z21" s="16" t="s">
        <v>6086</v>
      </c>
      <c r="AA21" s="17">
        <f>SUM(PRODUCT(A3L714C2,A3L714C3))/A3L714C1</f>
        <v>6475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IF(SSAC="Y",0,11)</f>
        <v>11</v>
      </c>
      <c r="H22" s="16" t="s">
        <v>4253</v>
      </c>
      <c r="I22" s="20">
        <v>1</v>
      </c>
      <c r="J22" s="16" t="s">
        <v>6069</v>
      </c>
      <c r="K22" s="17">
        <f>IF(SSAC="Y",0,11)</f>
        <v>11</v>
      </c>
      <c r="L22" s="16" t="s">
        <v>4255</v>
      </c>
      <c r="M22" s="20">
        <v>1.024872</v>
      </c>
      <c r="N22" s="16" t="s">
        <v>6070</v>
      </c>
      <c r="O22" s="17">
        <f>IF(SSAC="Y",0,11)</f>
        <v>11</v>
      </c>
      <c r="P22" s="16" t="s">
        <v>4257</v>
      </c>
      <c r="Q22" s="20">
        <v>1.0278290000000001</v>
      </c>
      <c r="R22" s="16" t="s">
        <v>6071</v>
      </c>
      <c r="S22" s="17">
        <f>IF(SSAC="Y",0,3)</f>
        <v>3</v>
      </c>
      <c r="T22" s="16" t="s">
        <v>4259</v>
      </c>
      <c r="U22" s="20">
        <v>1.042224</v>
      </c>
      <c r="V22" s="16" t="s">
        <v>6072</v>
      </c>
      <c r="W22" s="17">
        <f>IF(SSAC="Y",0,13)</f>
        <v>13</v>
      </c>
      <c r="X22" s="16" t="s">
        <v>4261</v>
      </c>
      <c r="Y22" s="20">
        <v>1.102609</v>
      </c>
      <c r="Z22" s="16" t="s">
        <v>6087</v>
      </c>
      <c r="AA22" s="17">
        <f>SUM(PRODUCT(A3L715C2,A3L715C3))/A3L715C1</f>
        <v>11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IF(SSAC="Y",0,570)</f>
        <v>570</v>
      </c>
      <c r="H23" s="16" t="s">
        <v>4253</v>
      </c>
      <c r="I23" s="20">
        <v>1</v>
      </c>
      <c r="J23" s="16" t="s">
        <v>6069</v>
      </c>
      <c r="K23" s="17">
        <f>IF(SSAC="Y",0,617)</f>
        <v>617</v>
      </c>
      <c r="L23" s="16" t="s">
        <v>4255</v>
      </c>
      <c r="M23" s="20">
        <v>1.024872</v>
      </c>
      <c r="N23" s="16" t="s">
        <v>6070</v>
      </c>
      <c r="O23" s="17">
        <f>IF(SSAC="Y",0,478)</f>
        <v>478</v>
      </c>
      <c r="P23" s="16" t="s">
        <v>4257</v>
      </c>
      <c r="Q23" s="20">
        <v>1.0278290000000001</v>
      </c>
      <c r="R23" s="16" t="s">
        <v>6071</v>
      </c>
      <c r="S23" s="17">
        <f>IF(SSAC="Y",0,112)</f>
        <v>112</v>
      </c>
      <c r="T23" s="16" t="s">
        <v>4259</v>
      </c>
      <c r="U23" s="20">
        <v>1.042224</v>
      </c>
      <c r="V23" s="16" t="s">
        <v>6072</v>
      </c>
      <c r="W23" s="17">
        <f>IF(SSAC="Y",0,604)</f>
        <v>604</v>
      </c>
      <c r="X23" s="16" t="s">
        <v>4261</v>
      </c>
      <c r="Y23" s="20">
        <v>1.102609</v>
      </c>
      <c r="Z23" s="16" t="s">
        <v>6088</v>
      </c>
      <c r="AA23" s="17">
        <f>SUM(PRODUCT(A3L716C2,A3L716C3))/A3L716C1</f>
        <v>570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IF(SSAC="Y",0,105)</f>
        <v>105</v>
      </c>
      <c r="H24" s="16" t="s">
        <v>4253</v>
      </c>
      <c r="I24" s="20">
        <v>1</v>
      </c>
      <c r="J24" s="16" t="s">
        <v>6069</v>
      </c>
      <c r="K24" s="17">
        <f>IF(SSAC="Y",0,104)</f>
        <v>104</v>
      </c>
      <c r="L24" s="16" t="s">
        <v>4255</v>
      </c>
      <c r="M24" s="20">
        <v>1.024872</v>
      </c>
      <c r="N24" s="16" t="s">
        <v>6070</v>
      </c>
      <c r="O24" s="17">
        <f>IF(SSAC="Y",0,104)</f>
        <v>104</v>
      </c>
      <c r="P24" s="16" t="s">
        <v>4257</v>
      </c>
      <c r="Q24" s="20">
        <v>1.0278290000000001</v>
      </c>
      <c r="R24" s="16" t="s">
        <v>6071</v>
      </c>
      <c r="S24" s="17">
        <f>IF(SSAC="Y",0,104)</f>
        <v>104</v>
      </c>
      <c r="T24" s="16" t="s">
        <v>4259</v>
      </c>
      <c r="U24" s="20">
        <v>1.042224</v>
      </c>
      <c r="V24" s="16" t="s">
        <v>6072</v>
      </c>
      <c r="W24" s="17">
        <f>IF(SSAC="Y",0,104)</f>
        <v>104</v>
      </c>
      <c r="X24" s="16" t="s">
        <v>4261</v>
      </c>
      <c r="Y24" s="20">
        <v>1.102609</v>
      </c>
      <c r="Z24" s="16" t="s">
        <v>6089</v>
      </c>
      <c r="AA24" s="17">
        <f>SUM(PRODUCT(A3L717C2,A3L717C3))/A3L717C1</f>
        <v>105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IF(SSAC="Y",0,25627)</f>
        <v>25627</v>
      </c>
      <c r="H25" s="16" t="s">
        <v>4253</v>
      </c>
      <c r="I25" s="20">
        <v>1</v>
      </c>
      <c r="J25" s="16" t="s">
        <v>6069</v>
      </c>
      <c r="K25" s="17">
        <f>IF(SSAC="Y",0,25074)</f>
        <v>25074</v>
      </c>
      <c r="L25" s="16" t="s">
        <v>4255</v>
      </c>
      <c r="M25" s="20">
        <v>1.024872</v>
      </c>
      <c r="N25" s="16" t="s">
        <v>6070</v>
      </c>
      <c r="O25" s="17">
        <f>IF(SSAC="Y",0,24106)</f>
        <v>24106</v>
      </c>
      <c r="P25" s="16" t="s">
        <v>4257</v>
      </c>
      <c r="Q25" s="20">
        <v>1.0278290000000001</v>
      </c>
      <c r="R25" s="16" t="s">
        <v>6071</v>
      </c>
      <c r="S25" s="17">
        <f>IF(SSAC="Y",0,23460)</f>
        <v>23460</v>
      </c>
      <c r="T25" s="16" t="s">
        <v>4259</v>
      </c>
      <c r="U25" s="20">
        <v>1.042224</v>
      </c>
      <c r="V25" s="16" t="s">
        <v>6072</v>
      </c>
      <c r="W25" s="17">
        <f>IF(SSAC="Y",0,21035)</f>
        <v>21035</v>
      </c>
      <c r="X25" s="16" t="s">
        <v>4261</v>
      </c>
      <c r="Y25" s="20">
        <v>1.102609</v>
      </c>
      <c r="Z25" s="16" t="s">
        <v>6090</v>
      </c>
      <c r="AA25" s="17">
        <f>SUM(PRODUCT(A3L718C2,A3L718C3))/A3L718C1</f>
        <v>25627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IF(SSAC="Y",0,16989)</f>
        <v>16989</v>
      </c>
      <c r="H26" s="16" t="s">
        <v>4253</v>
      </c>
      <c r="I26" s="20">
        <v>1</v>
      </c>
      <c r="J26" s="16" t="s">
        <v>6069</v>
      </c>
      <c r="K26" s="17">
        <f>IF(SSAC="Y",0,16492)</f>
        <v>16492</v>
      </c>
      <c r="L26" s="16" t="s">
        <v>4255</v>
      </c>
      <c r="M26" s="20">
        <v>1.024872</v>
      </c>
      <c r="N26" s="16" t="s">
        <v>6070</v>
      </c>
      <c r="O26" s="17">
        <f>IF(SSAC="Y",0,15157)</f>
        <v>15157</v>
      </c>
      <c r="P26" s="16" t="s">
        <v>4257</v>
      </c>
      <c r="Q26" s="20">
        <v>1.0278290000000001</v>
      </c>
      <c r="R26" s="16" t="s">
        <v>6071</v>
      </c>
      <c r="S26" s="17">
        <f>IF(SSAC="Y",0,14270)</f>
        <v>14270</v>
      </c>
      <c r="T26" s="16" t="s">
        <v>4259</v>
      </c>
      <c r="U26" s="20">
        <v>1.042224</v>
      </c>
      <c r="V26" s="16" t="s">
        <v>6072</v>
      </c>
      <c r="W26" s="17">
        <f>IF(SSAC="Y",0,14049)</f>
        <v>14049</v>
      </c>
      <c r="X26" s="16" t="s">
        <v>4261</v>
      </c>
      <c r="Y26" s="20">
        <v>1.102609</v>
      </c>
      <c r="Z26" s="16" t="s">
        <v>6091</v>
      </c>
      <c r="AA26" s="17">
        <f>SUM(PRODUCT(A3L719C2,A3L719C3))/A3L719C1</f>
        <v>16989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IF(SSAC="Y",0,169212)</f>
        <v>169212</v>
      </c>
      <c r="H27" s="16" t="s">
        <v>4253</v>
      </c>
      <c r="I27" s="20">
        <v>1</v>
      </c>
      <c r="J27" s="16" t="s">
        <v>6069</v>
      </c>
      <c r="K27" s="17">
        <f>IF(SSAC="Y",0,159889)</f>
        <v>159889</v>
      </c>
      <c r="L27" s="16" t="s">
        <v>4255</v>
      </c>
      <c r="M27" s="20">
        <v>1.024872</v>
      </c>
      <c r="N27" s="16" t="s">
        <v>6070</v>
      </c>
      <c r="O27" s="17">
        <f>IF(SSAC="Y",0,120072)</f>
        <v>120072</v>
      </c>
      <c r="P27" s="16" t="s">
        <v>4257</v>
      </c>
      <c r="Q27" s="20">
        <v>1.0278290000000001</v>
      </c>
      <c r="R27" s="16" t="s">
        <v>6071</v>
      </c>
      <c r="S27" s="17">
        <f>IF(SSAC="Y",0,112191)</f>
        <v>112191</v>
      </c>
      <c r="T27" s="16" t="s">
        <v>4259</v>
      </c>
      <c r="U27" s="20">
        <v>1.042224</v>
      </c>
      <c r="V27" s="16" t="s">
        <v>6072</v>
      </c>
      <c r="W27" s="17">
        <f>IF(SSAC="Y",0,87688)</f>
        <v>87688</v>
      </c>
      <c r="X27" s="16" t="s">
        <v>4261</v>
      </c>
      <c r="Y27" s="20">
        <v>1.102609</v>
      </c>
      <c r="Z27" s="16" t="s">
        <v>6092</v>
      </c>
      <c r="AA27" s="17">
        <f>SUM(PRODUCT(A3L720C2,A3L720C3))/A3L720C1</f>
        <v>169212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IF(SSAC="Y",0,1)</f>
        <v>1</v>
      </c>
      <c r="H28" s="16" t="s">
        <v>4253</v>
      </c>
      <c r="I28" s="20">
        <v>1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1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IF(SSAC="Y",0,3476)</f>
        <v>3476</v>
      </c>
      <c r="H29" s="16" t="s">
        <v>4253</v>
      </c>
      <c r="I29" s="20">
        <v>1</v>
      </c>
      <c r="J29" s="16" t="s">
        <v>6069</v>
      </c>
      <c r="K29" s="17">
        <f>IF(SSAC="Y",0,3052)</f>
        <v>3052</v>
      </c>
      <c r="L29" s="16" t="s">
        <v>4255</v>
      </c>
      <c r="M29" s="20">
        <v>1.024872</v>
      </c>
      <c r="N29" s="16" t="s">
        <v>6070</v>
      </c>
      <c r="O29" s="17">
        <f>IF(SSAC="Y",0,2088)</f>
        <v>2088</v>
      </c>
      <c r="P29" s="16" t="s">
        <v>4257</v>
      </c>
      <c r="Q29" s="20">
        <v>1.0278290000000001</v>
      </c>
      <c r="R29" s="16" t="s">
        <v>6071</v>
      </c>
      <c r="S29" s="17">
        <f>IF(SSAC="Y",0,1806)</f>
        <v>1806</v>
      </c>
      <c r="T29" s="16" t="s">
        <v>4259</v>
      </c>
      <c r="U29" s="20">
        <v>1.042224</v>
      </c>
      <c r="V29" s="16" t="s">
        <v>6072</v>
      </c>
      <c r="W29" s="17">
        <f>IF(SSAC="Y",0,1707)</f>
        <v>1707</v>
      </c>
      <c r="X29" s="16" t="s">
        <v>4261</v>
      </c>
      <c r="Y29" s="20">
        <v>1.102609</v>
      </c>
      <c r="Z29" s="16" t="s">
        <v>6094</v>
      </c>
      <c r="AA29" s="17">
        <f>SUM(PRODUCT(A3L722C2,A3L722C3))/A3L722C1</f>
        <v>3476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IF(SSAC="Y",0,490)</f>
        <v>490</v>
      </c>
      <c r="H30" s="16" t="s">
        <v>4253</v>
      </c>
      <c r="I30" s="20">
        <v>1</v>
      </c>
      <c r="J30" s="16" t="s">
        <v>6069</v>
      </c>
      <c r="K30" s="17">
        <f>IF(SSAC="Y",0,494)</f>
        <v>494</v>
      </c>
      <c r="L30" s="16" t="s">
        <v>4255</v>
      </c>
      <c r="M30" s="20">
        <v>1.024872</v>
      </c>
      <c r="N30" s="16" t="s">
        <v>6070</v>
      </c>
      <c r="O30" s="17">
        <f>IF(SSAC="Y",0,495)</f>
        <v>495</v>
      </c>
      <c r="P30" s="16" t="s">
        <v>4257</v>
      </c>
      <c r="Q30" s="20">
        <v>1.0278290000000001</v>
      </c>
      <c r="R30" s="16" t="s">
        <v>6071</v>
      </c>
      <c r="S30" s="17">
        <f>IF(SSAC="Y",0,435)</f>
        <v>435</v>
      </c>
      <c r="T30" s="16" t="s">
        <v>4259</v>
      </c>
      <c r="U30" s="20">
        <v>1.042224</v>
      </c>
      <c r="V30" s="16" t="s">
        <v>6072</v>
      </c>
      <c r="W30" s="17">
        <f>IF(SSAC="Y",0,469)</f>
        <v>469</v>
      </c>
      <c r="X30" s="16" t="s">
        <v>4261</v>
      </c>
      <c r="Y30" s="20">
        <v>1.102609</v>
      </c>
      <c r="Z30" s="16" t="s">
        <v>6095</v>
      </c>
      <c r="AA30" s="17">
        <f>SUM(PRODUCT(A3L723C2,A3L723C3))/A3L723C1</f>
        <v>490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24586</v>
      </c>
      <c r="H31" s="16" t="s">
        <v>4253</v>
      </c>
      <c r="I31" s="20">
        <v>1</v>
      </c>
      <c r="J31" s="16" t="s">
        <v>6069</v>
      </c>
      <c r="K31" s="17">
        <v>22956</v>
      </c>
      <c r="L31" s="16" t="s">
        <v>4255</v>
      </c>
      <c r="M31" s="20">
        <v>1.024872</v>
      </c>
      <c r="N31" s="16" t="s">
        <v>6070</v>
      </c>
      <c r="O31" s="17">
        <v>21418</v>
      </c>
      <c r="P31" s="16" t="s">
        <v>4257</v>
      </c>
      <c r="Q31" s="20">
        <v>1.0278290000000001</v>
      </c>
      <c r="R31" s="16" t="s">
        <v>6071</v>
      </c>
      <c r="S31" s="17">
        <v>20533</v>
      </c>
      <c r="T31" s="16" t="s">
        <v>4259</v>
      </c>
      <c r="U31" s="20">
        <v>1.042224</v>
      </c>
      <c r="V31" s="16" t="s">
        <v>6072</v>
      </c>
      <c r="W31" s="17">
        <v>24586</v>
      </c>
      <c r="X31" s="16" t="s">
        <v>4261</v>
      </c>
      <c r="Y31" s="20">
        <v>1.102609</v>
      </c>
      <c r="Z31" s="16" t="s">
        <v>6096</v>
      </c>
      <c r="AA31" s="17">
        <f>SUM(PRODUCT(A3L724C2,A3L724C3))/A3L724C1</f>
        <v>24586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IF(SSAC="Y",0,18643)</f>
        <v>18643</v>
      </c>
      <c r="H32" s="16" t="s">
        <v>4253</v>
      </c>
      <c r="I32" s="20">
        <v>1</v>
      </c>
      <c r="J32" s="16" t="s">
        <v>6069</v>
      </c>
      <c r="K32" s="17">
        <f>IF(SSAC="Y",0,17765)</f>
        <v>17765</v>
      </c>
      <c r="L32" s="16" t="s">
        <v>4255</v>
      </c>
      <c r="M32" s="20">
        <v>1.024872</v>
      </c>
      <c r="N32" s="16" t="s">
        <v>6070</v>
      </c>
      <c r="O32" s="17">
        <f>IF(SSAC="Y",0,16800)</f>
        <v>16800</v>
      </c>
      <c r="P32" s="16" t="s">
        <v>4257</v>
      </c>
      <c r="Q32" s="20">
        <v>1.0278290000000001</v>
      </c>
      <c r="R32" s="16" t="s">
        <v>6071</v>
      </c>
      <c r="S32" s="17">
        <f>IF(SSAC="Y",0,15594)</f>
        <v>15594</v>
      </c>
      <c r="T32" s="16" t="s">
        <v>4259</v>
      </c>
      <c r="U32" s="20">
        <v>1.042224</v>
      </c>
      <c r="V32" s="16" t="s">
        <v>6072</v>
      </c>
      <c r="W32" s="17">
        <f>IF(SSAC="Y",0,14883)</f>
        <v>14883</v>
      </c>
      <c r="X32" s="16" t="s">
        <v>4261</v>
      </c>
      <c r="Y32" s="20">
        <v>1.102609</v>
      </c>
      <c r="Z32" s="16" t="s">
        <v>6097</v>
      </c>
      <c r="AA32" s="17">
        <f>SUM(PRODUCT(A3L725C2,A3L725C3))/A3L725C1</f>
        <v>18643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1573965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1455681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1370144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1301661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1192095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1573965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IF(SSAC="Y",0,37238)</f>
        <v>37238</v>
      </c>
      <c r="H35" s="16" t="s">
        <v>4253</v>
      </c>
      <c r="I35" s="20">
        <v>1</v>
      </c>
      <c r="J35" s="16" t="s">
        <v>6069</v>
      </c>
      <c r="K35" s="17">
        <f>IF(SSAC="Y",0,42823)</f>
        <v>42823</v>
      </c>
      <c r="L35" s="16" t="s">
        <v>4255</v>
      </c>
      <c r="M35" s="20">
        <v>1.004365</v>
      </c>
      <c r="N35" s="16" t="s">
        <v>6070</v>
      </c>
      <c r="O35" s="17">
        <f>IF(SSAC="Y",0,44094)</f>
        <v>44094</v>
      </c>
      <c r="P35" s="16" t="s">
        <v>4257</v>
      </c>
      <c r="Q35" s="20">
        <v>0.98587749999999996</v>
      </c>
      <c r="R35" s="16" t="s">
        <v>6071</v>
      </c>
      <c r="S35" s="17">
        <f>IF(SSAC="Y",0,44991)</f>
        <v>44991</v>
      </c>
      <c r="T35" s="16" t="s">
        <v>4259</v>
      </c>
      <c r="U35" s="20">
        <v>1.0210349999999999</v>
      </c>
      <c r="V35" s="16" t="s">
        <v>6072</v>
      </c>
      <c r="W35" s="17">
        <f>IF(SSAC="Y",0,44111)</f>
        <v>44111</v>
      </c>
      <c r="X35" s="16" t="s">
        <v>4261</v>
      </c>
      <c r="Y35" s="20">
        <v>1.2078150000000001</v>
      </c>
      <c r="Z35" s="16" t="s">
        <v>6136</v>
      </c>
      <c r="AA35" s="17">
        <f>SUM(PRODUCT(A3L828C2,A3L828C3))/A3L828C1</f>
        <v>37238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37238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42823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44094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44991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44111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37238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IF(SSAC="Y",0,4822765)</f>
        <v>4822765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IF(SSAC="Y",0,3086251)</f>
        <v>3086251</v>
      </c>
      <c r="F9" s="16" t="s">
        <v>6197</v>
      </c>
      <c r="G9" s="17">
        <f>IF(SSAC="Y",0,451740)</f>
        <v>451740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451740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IF(SSAC="Y",0,100940)</f>
        <v>100940</v>
      </c>
      <c r="F10" s="16" t="s">
        <v>6197</v>
      </c>
      <c r="G10" s="17">
        <f>IF(SSAC="Y",0,30728)</f>
        <v>30728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30728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IF(SSAC="Y",0,356060)</f>
        <v>356060</v>
      </c>
      <c r="F11" s="16" t="s">
        <v>6197</v>
      </c>
      <c r="G11" s="17">
        <f>IF(SSAC="Y",0,36905)</f>
        <v>36905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36905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IF(SSAC="Y",0,3430871)</f>
        <v>3430871</v>
      </c>
      <c r="F12" s="16" t="s">
        <v>6197</v>
      </c>
      <c r="G12" s="17">
        <f>IF(SSAC="Y",0,422020)</f>
        <v>422020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422020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IF(SSAC="Y",0,9091310)</f>
        <v>9091310</v>
      </c>
      <c r="F14" s="16" t="s">
        <v>6197</v>
      </c>
      <c r="G14" s="17">
        <f>IF(SSAC="Y",0,3632798)</f>
        <v>3632798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3632798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IF(SSAC="Y",0,14550495)</f>
        <v>14550495</v>
      </c>
      <c r="F15" s="16" t="s">
        <v>6197</v>
      </c>
      <c r="G15" s="17">
        <f>IF(SSAC="Y",0,5942899)</f>
        <v>5942899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5942899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IF(SSAC="Y",0,4813118)</f>
        <v>4813118</v>
      </c>
      <c r="F16" s="16" t="s">
        <v>6197</v>
      </c>
      <c r="G16" s="17">
        <f>IF(SSAC="Y",0,1227853)</f>
        <v>1227853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1227853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IF(SSAC="Y",0,98658)</f>
        <v>98658</v>
      </c>
      <c r="F17" s="16" t="s">
        <v>6197</v>
      </c>
      <c r="G17" s="17">
        <f>IF(SSAC="Y",0,19629)</f>
        <v>19629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19629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IF(SSAC="Y",0,928436)</f>
        <v>928436</v>
      </c>
      <c r="F18" s="16" t="s">
        <v>6197</v>
      </c>
      <c r="G18" s="17">
        <f>IF(SSAC="Y",0,206093)</f>
        <v>206093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206093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IF(SSAC="Y",0,29871)</f>
        <v>29871</v>
      </c>
      <c r="F19" s="16" t="s">
        <v>6197</v>
      </c>
      <c r="G19" s="17">
        <f>IF(SSAC="Y",0,18285)</f>
        <v>18285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18285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IF(SSAC="Y",0,7095)</f>
        <v>7095</v>
      </c>
      <c r="F20" s="16" t="s">
        <v>6197</v>
      </c>
      <c r="G20" s="17">
        <f>IF(SSAC="Y",0,5923)</f>
        <v>5923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5923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IF(SSAC="Y",0,351647)</f>
        <v>351647</v>
      </c>
      <c r="F21" s="16" t="s">
        <v>6197</v>
      </c>
      <c r="G21" s="17">
        <f>IF(SSAC="Y",0,93304)</f>
        <v>93304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93304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IF(SSAC="Y",0,536446)</f>
        <v>536446</v>
      </c>
      <c r="F22" s="16" t="s">
        <v>6197</v>
      </c>
      <c r="G22" s="17">
        <f>IF(SSAC="Y",0,203440)</f>
        <v>203440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203440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IF(SSAC="Y",0,451)</f>
        <v>451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451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IF(SSAC="Y",0,38344)</f>
        <v>38344</v>
      </c>
      <c r="F24" s="16" t="s">
        <v>6197</v>
      </c>
      <c r="G24" s="17">
        <f>IF(SSAC="Y",0,18784)</f>
        <v>18784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18784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IF(SSAC="Y",0,1035)</f>
        <v>1035</v>
      </c>
      <c r="F25" s="16" t="s">
        <v>6197</v>
      </c>
      <c r="G25" s="17">
        <f>IF(SSAC="Y",0,511)</f>
        <v>511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511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IF(SSAC="Y",0,1019419)</f>
        <v>1019419</v>
      </c>
      <c r="F26" s="16" t="s">
        <v>6197</v>
      </c>
      <c r="G26" s="17">
        <f>IF(SSAC="Y",0,301105)</f>
        <v>301105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301105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IF(SSAC="Y",0,565241)</f>
        <v>565241</v>
      </c>
      <c r="F27" s="16" t="s">
        <v>6197</v>
      </c>
      <c r="G27" s="17">
        <f>IF(SSAC="Y",0,155101)</f>
        <v>155101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155101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IF(SSAC="Y",0,3949200)</f>
        <v>3949200</v>
      </c>
      <c r="F28" s="16" t="s">
        <v>6197</v>
      </c>
      <c r="G28" s="17">
        <f>IF(SSAC="Y",0,299759)</f>
        <v>299759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299759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IF(SSAC="Y",0,156824)</f>
        <v>156824</v>
      </c>
      <c r="F30" s="16" t="s">
        <v>6197</v>
      </c>
      <c r="G30" s="17">
        <f>IF(SSAC="Y",0,24649)</f>
        <v>24649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24649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IF(SSAC="Y",0,20083)</f>
        <v>20083</v>
      </c>
      <c r="F31" s="16" t="s">
        <v>6197</v>
      </c>
      <c r="G31" s="17">
        <f>IF(SSAC="Y",0,9758)</f>
        <v>9758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9758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697209</v>
      </c>
      <c r="F32" s="16" t="s">
        <v>6197</v>
      </c>
      <c r="G32" s="17">
        <v>263502</v>
      </c>
      <c r="H32" s="16" t="s">
        <v>6198</v>
      </c>
      <c r="I32" s="17">
        <v>0</v>
      </c>
      <c r="J32" s="16" t="s">
        <v>6222</v>
      </c>
      <c r="K32" s="17">
        <f>SUM(A4L125C2,A4L125C3)</f>
        <v>263502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IF(SSAC="Y",0,929867)</f>
        <v>929867</v>
      </c>
      <c r="F33" s="16" t="s">
        <v>6197</v>
      </c>
      <c r="G33" s="17">
        <f>IF(SSAC="Y",0,213808)</f>
        <v>213808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213808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IF(SSAC="Y",0,192820)</f>
        <v>192820</v>
      </c>
      <c r="F34" s="16" t="s">
        <v>6197</v>
      </c>
      <c r="G34" s="17">
        <f>IF(SSAC="Y",0,76405)</f>
        <v>76405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76405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49775008</v>
      </c>
      <c r="F39" s="16" t="s">
        <v>6230</v>
      </c>
      <c r="G39" s="17">
        <f>SUM(A4L101C2:A4L131C2)</f>
        <v>13655450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13655450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8276294</v>
      </c>
      <c r="F40" s="16" t="s">
        <v>6197</v>
      </c>
      <c r="G40" s="17">
        <v>3691718</v>
      </c>
      <c r="H40" s="16" t="s">
        <v>6198</v>
      </c>
      <c r="I40" s="17">
        <v>0</v>
      </c>
      <c r="J40" s="16" t="s">
        <v>6233</v>
      </c>
      <c r="K40" s="17">
        <f>SUM(A4L133C2,A4L133C3)</f>
        <v>3691718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2110855</v>
      </c>
      <c r="F41" s="16" t="s">
        <v>6197</v>
      </c>
      <c r="G41" s="17">
        <v>964780</v>
      </c>
      <c r="H41" s="16" t="s">
        <v>6198</v>
      </c>
      <c r="I41" s="17">
        <v>0</v>
      </c>
      <c r="J41" s="16" t="s">
        <v>6234</v>
      </c>
      <c r="K41" s="17">
        <f>SUM(A4L134C2,A4L134C3)</f>
        <v>964780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458549</v>
      </c>
      <c r="F43" s="16" t="s">
        <v>6197</v>
      </c>
      <c r="G43" s="17">
        <v>110575</v>
      </c>
      <c r="H43" s="16" t="s">
        <v>6198</v>
      </c>
      <c r="I43" s="17">
        <v>0</v>
      </c>
      <c r="J43" s="16" t="s">
        <v>6236</v>
      </c>
      <c r="K43" s="17">
        <f>SUM(A4L136C2,A4L136C3)</f>
        <v>110575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181985</v>
      </c>
      <c r="F45" s="16" t="s">
        <v>6197</v>
      </c>
      <c r="G45" s="17">
        <v>42894</v>
      </c>
      <c r="H45" s="16" t="s">
        <v>6198</v>
      </c>
      <c r="I45" s="17">
        <v>0</v>
      </c>
      <c r="J45" s="16" t="s">
        <v>6238</v>
      </c>
      <c r="K45" s="17">
        <f>SUM(A4L138C2,A4L138C3)</f>
        <v>42894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43850</v>
      </c>
      <c r="F46" s="16" t="s">
        <v>6197</v>
      </c>
      <c r="G46" s="17">
        <v>1528</v>
      </c>
      <c r="H46" s="16" t="s">
        <v>6198</v>
      </c>
      <c r="I46" s="17">
        <v>0</v>
      </c>
      <c r="J46" s="16" t="s">
        <v>6239</v>
      </c>
      <c r="K46" s="17">
        <f>SUM(A4L139C2,A4L139C3)</f>
        <v>1528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837155</v>
      </c>
      <c r="F47" s="16" t="s">
        <v>6197</v>
      </c>
      <c r="G47" s="17">
        <v>298867</v>
      </c>
      <c r="H47" s="16" t="s">
        <v>6198</v>
      </c>
      <c r="I47" s="17">
        <v>0</v>
      </c>
      <c r="J47" s="16" t="s">
        <v>6240</v>
      </c>
      <c r="K47" s="17">
        <f>SUM(A4L140C2,A4L140C3)</f>
        <v>298867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11908688</v>
      </c>
      <c r="F48" s="16" t="s">
        <v>6242</v>
      </c>
      <c r="G48" s="17">
        <f>SUM(A4L133C2:A4L140C2)</f>
        <v>5110362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5110362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IF(SSAC="Y",0,IF(INCL_ACCT_76="N",0,42650))</f>
        <v>42650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IF(SSAC="Y",0,IF(INCL_ACCT_90="N",0,988760))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61726346</v>
      </c>
      <c r="F52" s="16" t="s">
        <v>6249</v>
      </c>
      <c r="G52" s="17">
        <f>SUM(A4L141C2:A4L144C2)+A4L132C2</f>
        <v>18765812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18765812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IF(SSAC="Y",0,1246818)</f>
        <v>1246818</v>
      </c>
      <c r="F8" s="16" t="s">
        <v>6277</v>
      </c>
      <c r="G8" s="17">
        <f>A4L201C1</f>
        <v>1246818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IF(SSAC="Y",0,13835891)</f>
        <v>13835891</v>
      </c>
      <c r="F9" s="16" t="s">
        <v>6279</v>
      </c>
      <c r="G9" s="17">
        <f>A4L202C1</f>
        <v>13835891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1.2699999999999999E-2</v>
      </c>
      <c r="F10" s="16" t="s">
        <v>6281</v>
      </c>
      <c r="G10" s="20">
        <f>IF(EMBEDDED_COC="N",A4L205C1,A4L203C1)</f>
        <v>0.16059999999999999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1.52E-2</v>
      </c>
      <c r="F11" s="16" t="s">
        <v>6283</v>
      </c>
      <c r="G11" s="20">
        <f>IF(EMBEDDED_COC="N",A4L205C1,A4L204C1)</f>
        <v>0.16059999999999999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0.16059999999999999</v>
      </c>
      <c r="F12" s="16" t="s">
        <v>6285</v>
      </c>
      <c r="G12" s="20">
        <f>IF(EMBEDDED_COC="N",A4L205C1,0)</f>
        <v>0.16059999999999999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714180.46086299978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6903.6785836000008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713469.06669899996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6947.4795190000004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-667.59322859975509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456455.14333790005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4052.8087046000001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184214.67693666668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272082.15148333338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4107.5643286666664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-103.5592938332702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46327.536257866661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1051.3462986333332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31097.812782500001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761.48877979999997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37770.057015666665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7628.2216774999988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108847.61326739998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761.95109599999989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229.54490643332247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385485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379211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6274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385485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335600</v>
      </c>
      <c r="F13" s="16" t="s">
        <v>6455</v>
      </c>
      <c r="G13" s="15">
        <f>B2L206C1*B2L205C1</f>
        <v>335600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43611</v>
      </c>
      <c r="F14" s="16" t="s">
        <v>6457</v>
      </c>
      <c r="G14" s="15">
        <f>B2L207C1*B2L205C1</f>
        <v>43611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379211</v>
      </c>
      <c r="F15" s="16" t="s">
        <v>6459</v>
      </c>
      <c r="G15" s="15">
        <f>B2L206C2+B2L207C2</f>
        <v>379211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6274</v>
      </c>
      <c r="F16" s="16" t="s">
        <v>6460</v>
      </c>
      <c r="G16" s="15">
        <f>B2L209C1*B2L205C1</f>
        <v>6274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45835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45089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746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45835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-88</v>
      </c>
      <c r="F23" s="16" t="s">
        <v>6469</v>
      </c>
      <c r="G23" s="15">
        <f>B2L216C1*B2L214C1</f>
        <v>-88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1245</v>
      </c>
      <c r="F24" s="16" t="s">
        <v>6471</v>
      </c>
      <c r="G24" s="15">
        <f>B2L217C1*B2L214C1</f>
        <v>1245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3030</v>
      </c>
      <c r="F25" s="16" t="s">
        <v>6473</v>
      </c>
      <c r="G25" s="15">
        <f>B2L218C1*B2L214C1</f>
        <v>3030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3230</v>
      </c>
      <c r="F26" s="16" t="s">
        <v>6475</v>
      </c>
      <c r="G26" s="15">
        <f>B2L219C1*B2L214C1</f>
        <v>3230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15399</v>
      </c>
      <c r="F27" s="16" t="s">
        <v>6477</v>
      </c>
      <c r="G27" s="15">
        <f>B2L220C1*B2L214C1</f>
        <v>15399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-182</v>
      </c>
      <c r="F28" s="16" t="s">
        <v>6479</v>
      </c>
      <c r="G28" s="15">
        <f>B2L221C1*B2L214C1</f>
        <v>-182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650</v>
      </c>
      <c r="F29" s="16" t="s">
        <v>6481</v>
      </c>
      <c r="G29" s="15">
        <f>B2L222C1*B2L214C1</f>
        <v>650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8337</v>
      </c>
      <c r="F30" s="16" t="s">
        <v>6483</v>
      </c>
      <c r="G30" s="15">
        <f>B2L223C1*B2L214C1</f>
        <v>8337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2652</v>
      </c>
      <c r="F31" s="16" t="s">
        <v>6485</v>
      </c>
      <c r="G31" s="15">
        <f>B2L224C1*B2L214C1</f>
        <v>2652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17</v>
      </c>
      <c r="F32" s="16" t="s">
        <v>6487</v>
      </c>
      <c r="G32" s="15">
        <f>B2L225C1*B2L214C1</f>
        <v>17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258</v>
      </c>
      <c r="F33" s="16" t="s">
        <v>6489</v>
      </c>
      <c r="G33" s="15">
        <f>B2L226C1*B2L214C1</f>
        <v>258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-376</v>
      </c>
      <c r="F34" s="16" t="s">
        <v>6491</v>
      </c>
      <c r="G34" s="15">
        <f>B2L227C1*B2L214C1</f>
        <v>-376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1886</v>
      </c>
      <c r="F35" s="16" t="s">
        <v>6493</v>
      </c>
      <c r="G35" s="15">
        <f>B2L228C1*B2L214C1</f>
        <v>1886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586</v>
      </c>
      <c r="F36" s="16" t="s">
        <v>6495</v>
      </c>
      <c r="G36" s="15">
        <f>B2L229C1*B2L214C1</f>
        <v>586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-124</v>
      </c>
      <c r="F37" s="16" t="s">
        <v>6497</v>
      </c>
      <c r="G37" s="15">
        <f>B2L230C1*B2L214C1</f>
        <v>-124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8564</v>
      </c>
      <c r="F38" s="16" t="s">
        <v>6499</v>
      </c>
      <c r="G38" s="15">
        <f>B2L231C1*B2L214C1</f>
        <v>8564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5</v>
      </c>
      <c r="F39" s="16" t="s">
        <v>6501</v>
      </c>
      <c r="G39" s="15">
        <f>B2L232C1*B2L214C1</f>
        <v>5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45089</v>
      </c>
      <c r="F40" s="16" t="s">
        <v>6503</v>
      </c>
      <c r="G40" s="15">
        <f>SUM(B2L215C2:B2L232C2)</f>
        <v>45089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746</v>
      </c>
      <c r="F41" s="16" t="s">
        <v>6504</v>
      </c>
      <c r="G41" s="15">
        <f>B2L234C1*B2L214C1</f>
        <v>746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126155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126037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118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126155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31901</v>
      </c>
      <c r="F53" s="16" t="s">
        <v>6523</v>
      </c>
      <c r="G53" s="15">
        <f>B2L246C1*B2L239C1</f>
        <v>31901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91380</v>
      </c>
      <c r="F58" s="16" t="s">
        <v>6533</v>
      </c>
      <c r="G58" s="15">
        <f>B2L251C1*B2L239C1</f>
        <v>91380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118</v>
      </c>
      <c r="F59" s="16" t="s">
        <v>6534</v>
      </c>
      <c r="G59" s="15">
        <f>B2L252C1*B2L239C1</f>
        <v>118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2756</v>
      </c>
      <c r="F60" s="16" t="s">
        <v>6536</v>
      </c>
      <c r="G60" s="15">
        <f>B2L253C1*B2L239C1</f>
        <v>2756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31901</v>
      </c>
      <c r="F61" s="16" t="s">
        <v>6538</v>
      </c>
      <c r="G61" s="15">
        <f>SUM(B2L240C2:B2L246C2)</f>
        <v>31901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557475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8276294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8276294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7633329</v>
      </c>
      <c r="F11" s="16" t="s">
        <v>6580</v>
      </c>
      <c r="G11" s="15">
        <f>B2L304C1*B2L303C1</f>
        <v>7633329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642965</v>
      </c>
      <c r="F12" s="16" t="s">
        <v>6582</v>
      </c>
      <c r="G12" s="15">
        <f>B2L305C1*B2L303C1</f>
        <v>642965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8276294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2110855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2110855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36431</v>
      </c>
      <c r="F18" s="16" t="s">
        <v>6590</v>
      </c>
      <c r="G18" s="15">
        <f>B2L311C1*B2L309C1</f>
        <v>36431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100974</v>
      </c>
      <c r="F19" s="16" t="s">
        <v>6592</v>
      </c>
      <c r="G19" s="15">
        <f>B2L312C1*B2L309C1</f>
        <v>100974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212250</v>
      </c>
      <c r="F20" s="16" t="s">
        <v>6594</v>
      </c>
      <c r="G20" s="15">
        <f>B2L313C1*B2L309C1</f>
        <v>212250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74623</v>
      </c>
      <c r="F21" s="16" t="s">
        <v>6596</v>
      </c>
      <c r="G21" s="15">
        <f>B2L314C1*B2L309C1</f>
        <v>74623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626408</v>
      </c>
      <c r="F22" s="16" t="s">
        <v>6598</v>
      </c>
      <c r="G22" s="15">
        <f>B2L315C1*B2L309C1</f>
        <v>626408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192679</v>
      </c>
      <c r="F23" s="16" t="s">
        <v>6600</v>
      </c>
      <c r="G23" s="15">
        <f>B2L316C1*B2L309C1</f>
        <v>192679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17370</v>
      </c>
      <c r="F24" s="16" t="s">
        <v>6602</v>
      </c>
      <c r="G24" s="15">
        <f>B2L317C1*B2L309C1</f>
        <v>17370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207297</v>
      </c>
      <c r="F25" s="16" t="s">
        <v>6604</v>
      </c>
      <c r="G25" s="15">
        <f>B2L318C1*B2L309C1</f>
        <v>207297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37143</v>
      </c>
      <c r="F26" s="16" t="s">
        <v>6606</v>
      </c>
      <c r="G26" s="15">
        <f>B2L319C1*B2L309C1</f>
        <v>37143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549</v>
      </c>
      <c r="F27" s="16" t="s">
        <v>6608</v>
      </c>
      <c r="G27" s="15">
        <f>B2L320C1*B2L309C1</f>
        <v>549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29789</v>
      </c>
      <c r="F28" s="16" t="s">
        <v>6610</v>
      </c>
      <c r="G28" s="15">
        <f>B2L321C1*B2L309C1</f>
        <v>29789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2543</v>
      </c>
      <c r="F29" s="16" t="s">
        <v>6612</v>
      </c>
      <c r="G29" s="15">
        <f>B2L322C1*B2L309C1</f>
        <v>2543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66933</v>
      </c>
      <c r="F30" s="16" t="s">
        <v>6614</v>
      </c>
      <c r="G30" s="15">
        <f>B2L323C1*B2L309C1</f>
        <v>66933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33531</v>
      </c>
      <c r="F31" s="16" t="s">
        <v>6616</v>
      </c>
      <c r="G31" s="15">
        <f>B2L324C1*B2L309C1</f>
        <v>33531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472236</v>
      </c>
      <c r="F33" s="16" t="s">
        <v>6620</v>
      </c>
      <c r="G33" s="15">
        <f>B2L326C1*B2L309C1</f>
        <v>472236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99</v>
      </c>
      <c r="F34" s="16" t="s">
        <v>6622</v>
      </c>
      <c r="G34" s="15">
        <f>B2L327C1*B2L309C1</f>
        <v>99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2110855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458549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458549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458549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458549</v>
      </c>
      <c r="F52" s="16" t="s">
        <v>6647</v>
      </c>
      <c r="G52" s="15">
        <f>B2L345C1*B2L338C1</f>
        <v>458549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458549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192820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150836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38470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3514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192820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150836</v>
      </c>
      <c r="F68" s="16" t="s">
        <v>6666</v>
      </c>
      <c r="G68" s="15">
        <f>B2L361C1*B2L360C1</f>
        <v>150836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38470</v>
      </c>
      <c r="F69" s="16" t="s">
        <v>6668</v>
      </c>
      <c r="G69" s="15">
        <f>B2L362C1*B2L360C1</f>
        <v>38470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3514</v>
      </c>
      <c r="F70" s="16" t="s">
        <v>6670</v>
      </c>
      <c r="G70" s="15">
        <f>B2L363C1*B2L360C1</f>
        <v>3514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192820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837155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837155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837155</v>
      </c>
      <c r="F75" s="16" t="s">
        <v>6676</v>
      </c>
      <c r="G75" s="15">
        <f>B2L368C1*B2L367C1</f>
        <v>837155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181985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43850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225835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225836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0.99999557200800582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225836</v>
      </c>
      <c r="F85" s="16" t="s">
        <v>6688</v>
      </c>
      <c r="G85" s="15">
        <f>B2L378C1*B2L377C1</f>
        <v>225835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3691718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3691718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3398250</v>
      </c>
      <c r="F11" s="16" t="s">
        <v>6717</v>
      </c>
      <c r="G11" s="15">
        <f>B2L404C1*B2L403C1</f>
        <v>3398250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293468</v>
      </c>
      <c r="F12" s="16" t="s">
        <v>6719</v>
      </c>
      <c r="G12" s="15">
        <f>B2L405C1*B2L403C1</f>
        <v>293468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3691718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964780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964780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13559</v>
      </c>
      <c r="F18" s="16" t="s">
        <v>6727</v>
      </c>
      <c r="G18" s="15">
        <f>B2L411C1*B2L409C1</f>
        <v>13559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60984</v>
      </c>
      <c r="F19" s="16" t="s">
        <v>6729</v>
      </c>
      <c r="G19" s="15">
        <f>B2L412C1*B2L409C1</f>
        <v>60984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104731</v>
      </c>
      <c r="F20" s="16" t="s">
        <v>6731</v>
      </c>
      <c r="G20" s="15">
        <f>B2L413C1*B2L409C1</f>
        <v>104731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26512</v>
      </c>
      <c r="F21" s="16" t="s">
        <v>6733</v>
      </c>
      <c r="G21" s="15">
        <f>B2L414C1*B2L409C1</f>
        <v>26512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234075</v>
      </c>
      <c r="F22" s="16" t="s">
        <v>6735</v>
      </c>
      <c r="G22" s="15">
        <f>B2L415C1*B2L409C1</f>
        <v>234075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144093</v>
      </c>
      <c r="F23" s="16" t="s">
        <v>6737</v>
      </c>
      <c r="G23" s="15">
        <f>B2L416C1*B2L409C1</f>
        <v>144093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2065</v>
      </c>
      <c r="F24" s="16" t="s">
        <v>6739</v>
      </c>
      <c r="G24" s="15">
        <f>B2L417C1*B2L409C1</f>
        <v>2065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39363</v>
      </c>
      <c r="F25" s="16" t="s">
        <v>6741</v>
      </c>
      <c r="G25" s="15">
        <f>B2L418C1*B2L409C1</f>
        <v>39363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31453</v>
      </c>
      <c r="F26" s="16" t="s">
        <v>6743</v>
      </c>
      <c r="G26" s="15">
        <f>B2L419C1*B2L409C1</f>
        <v>31453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564</v>
      </c>
      <c r="F27" s="16" t="s">
        <v>6745</v>
      </c>
      <c r="G27" s="15">
        <f>B2L420C1*B2L409C1</f>
        <v>564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22165</v>
      </c>
      <c r="F28" s="16" t="s">
        <v>6747</v>
      </c>
      <c r="G28" s="15">
        <f>B2L421C1*B2L409C1</f>
        <v>22165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1848</v>
      </c>
      <c r="F29" s="16" t="s">
        <v>6749</v>
      </c>
      <c r="G29" s="15">
        <f>B2L422C1*B2L409C1</f>
        <v>1848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40490</v>
      </c>
      <c r="F30" s="16" t="s">
        <v>6751</v>
      </c>
      <c r="G30" s="15">
        <f>B2L423C1*B2L409C1</f>
        <v>40490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884</v>
      </c>
      <c r="F31" s="16" t="s">
        <v>6753</v>
      </c>
      <c r="G31" s="15">
        <f>B2L424C1*B2L409C1</f>
        <v>884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-462</v>
      </c>
      <c r="F32" s="16" t="s">
        <v>6755</v>
      </c>
      <c r="G32" s="15">
        <f>B2L425C1*B2L409C1</f>
        <v>-462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242375</v>
      </c>
      <c r="F33" s="16" t="s">
        <v>6757</v>
      </c>
      <c r="G33" s="15">
        <f>B2L426C1*B2L409C1</f>
        <v>242375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81</v>
      </c>
      <c r="F34" s="16" t="s">
        <v>6759</v>
      </c>
      <c r="G34" s="15">
        <f>B2L427C1*B2L409C1</f>
        <v>81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964780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110575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110575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110575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110575</v>
      </c>
      <c r="F52" s="16" t="s">
        <v>6784</v>
      </c>
      <c r="G52" s="15">
        <f>B2L445C1*B2L438C1</f>
        <v>110575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110575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76405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59597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15575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1233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76405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59597</v>
      </c>
      <c r="F68" s="16" t="s">
        <v>6803</v>
      </c>
      <c r="G68" s="15">
        <f>B2L461C1*B2L460C1</f>
        <v>59597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15575</v>
      </c>
      <c r="F69" s="16" t="s">
        <v>6805</v>
      </c>
      <c r="G69" s="15">
        <f>B2L462C1*B2L460C1</f>
        <v>15575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1233</v>
      </c>
      <c r="F70" s="16" t="s">
        <v>6807</v>
      </c>
      <c r="G70" s="15">
        <f>B2L463C1*B2L460C1</f>
        <v>1233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76405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298867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298867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298867</v>
      </c>
      <c r="F75" s="16" t="s">
        <v>6813</v>
      </c>
      <c r="G75" s="15">
        <f>B2L468C1*B2L467C1</f>
        <v>298867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42894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1528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44422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44422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44422</v>
      </c>
      <c r="F85" s="16" t="s">
        <v>6825</v>
      </c>
      <c r="G85" s="15">
        <f>B2L478C1*B2L477C1</f>
        <v>44422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266851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15741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251110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251110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251110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251110</v>
      </c>
      <c r="F17" s="16" t="s">
        <v>6932</v>
      </c>
      <c r="G17" s="15">
        <f>B2L510C1*B2L509C1</f>
        <v>251110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157392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638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156754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156754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156754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112</v>
      </c>
      <c r="F28" s="16" t="s">
        <v>6946</v>
      </c>
      <c r="G28" s="15">
        <f>B2L521C1*B2L519C1</f>
        <v>112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7866</v>
      </c>
      <c r="F29" s="16" t="s">
        <v>6948</v>
      </c>
      <c r="G29" s="15">
        <f>B2L522C1*B2L519C1</f>
        <v>7866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13257</v>
      </c>
      <c r="F30" s="16" t="s">
        <v>6950</v>
      </c>
      <c r="G30" s="15">
        <f>B2L523C1*B2L519C1</f>
        <v>13257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6466</v>
      </c>
      <c r="F31" s="16" t="s">
        <v>6952</v>
      </c>
      <c r="G31" s="15">
        <f>B2L524C1*B2L519C1</f>
        <v>6466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79026</v>
      </c>
      <c r="F32" s="16" t="s">
        <v>6954</v>
      </c>
      <c r="G32" s="15">
        <f>B2L525C1*B2L519C1</f>
        <v>79026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8971</v>
      </c>
      <c r="F33" s="16" t="s">
        <v>6956</v>
      </c>
      <c r="G33" s="15">
        <f>B2L526C1*B2L519C1</f>
        <v>8971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11939</v>
      </c>
      <c r="F34" s="16" t="s">
        <v>6958</v>
      </c>
      <c r="G34" s="15">
        <f>B2L527C1*B2L519C1</f>
        <v>11939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20823</v>
      </c>
      <c r="F35" s="16" t="s">
        <v>6960</v>
      </c>
      <c r="G35" s="15">
        <f>B2L528C1*B2L519C1</f>
        <v>20823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71</v>
      </c>
      <c r="F36" s="16" t="s">
        <v>6962</v>
      </c>
      <c r="G36" s="15">
        <f>B2L529C1*B2L519C1</f>
        <v>71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871</v>
      </c>
      <c r="F37" s="16" t="s">
        <v>6964</v>
      </c>
      <c r="G37" s="15">
        <f>B2L530C1*B2L519C1</f>
        <v>871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265</v>
      </c>
      <c r="F38" s="16" t="s">
        <v>6966</v>
      </c>
      <c r="G38" s="15">
        <f>B2L531C1*B2L519C1</f>
        <v>265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5</v>
      </c>
      <c r="F39" s="16" t="s">
        <v>6968</v>
      </c>
      <c r="G39" s="15">
        <f>B2L532C1*B2L519C1</f>
        <v>5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6150</v>
      </c>
      <c r="F40" s="16" t="s">
        <v>6970</v>
      </c>
      <c r="G40" s="15">
        <f>B2L533C1*B2L519C1</f>
        <v>6150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932</v>
      </c>
      <c r="F41" s="16" t="s">
        <v>6972</v>
      </c>
      <c r="G41" s="15">
        <f>B2L534C1*B2L519C1</f>
        <v>932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144533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1267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33767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177033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143266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33767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177033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79972</v>
      </c>
      <c r="F62" s="16" t="s">
        <v>7003</v>
      </c>
      <c r="G62" s="15">
        <f>B2L555C1*B2L548C1</f>
        <v>79972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4038</v>
      </c>
      <c r="F66" s="16" t="s">
        <v>7011</v>
      </c>
      <c r="G66" s="15">
        <f>B2L559C1*B2L548C1</f>
        <v>4038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59256</v>
      </c>
      <c r="F68" s="16" t="s">
        <v>7014</v>
      </c>
      <c r="G68" s="15">
        <f>B2L561C1*B2L548C1</f>
        <v>59256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16884</v>
      </c>
      <c r="F81" s="16" t="s">
        <v>7040</v>
      </c>
      <c r="G81" s="15">
        <f>B2L574C1*B2L548C1</f>
        <v>16884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16883</v>
      </c>
      <c r="F93" s="16" t="s">
        <v>7064</v>
      </c>
      <c r="G93" s="15">
        <f>B2L586C1*B2L548C1</f>
        <v>16883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16884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16883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751066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141310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609756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6</v>
      </c>
      <c r="F22" s="16" t="s">
        <v>7147</v>
      </c>
      <c r="G22" s="15">
        <f>B2L615C1*B2L604C1</f>
        <v>6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33</v>
      </c>
      <c r="F23" s="16" t="s">
        <v>7149</v>
      </c>
      <c r="G23" s="15">
        <f>B2L616C1*B2L604C1</f>
        <v>33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11362</v>
      </c>
      <c r="F24" s="16" t="s">
        <v>7151</v>
      </c>
      <c r="G24" s="15">
        <f>B2L617C1*B2L604C1</f>
        <v>11362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1629</v>
      </c>
      <c r="F25" s="16" t="s">
        <v>7153</v>
      </c>
      <c r="G25" s="15">
        <f>B2L618C1*B2L604C1</f>
        <v>1629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3799</v>
      </c>
      <c r="F26" s="16" t="s">
        <v>7155</v>
      </c>
      <c r="G26" s="15">
        <f>B2L619C1*B2L604C1</f>
        <v>3799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1623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3766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11362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2457</v>
      </c>
      <c r="F31" s="16" t="s">
        <v>7162</v>
      </c>
      <c r="G31" s="15">
        <f>B2L624C1*B2L604C1</f>
        <v>2457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11020</v>
      </c>
      <c r="F32" s="16" t="s">
        <v>7164</v>
      </c>
      <c r="G32" s="15">
        <f>B2L625C1*B2L604C1</f>
        <v>11020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35751</v>
      </c>
      <c r="F33" s="16" t="s">
        <v>7166</v>
      </c>
      <c r="G33" s="15">
        <f>B2L626C1*B2L604C1</f>
        <v>35751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23423</v>
      </c>
      <c r="F34" s="16" t="s">
        <v>7168</v>
      </c>
      <c r="G34" s="15">
        <f>B2L627C1*B2L604C1</f>
        <v>23423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50379</v>
      </c>
      <c r="F35" s="16" t="s">
        <v>7170</v>
      </c>
      <c r="G35" s="15">
        <f>B2L628C1*B2L604C1</f>
        <v>50379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20966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39359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35751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131</v>
      </c>
      <c r="F40" s="16" t="s">
        <v>7177</v>
      </c>
      <c r="G40" s="15">
        <f>B2L633C1*B2L604C1</f>
        <v>131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1056</v>
      </c>
      <c r="F41" s="16" t="s">
        <v>7179</v>
      </c>
      <c r="G41" s="15">
        <f>B2L634C1*B2L604C1</f>
        <v>1056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9159</v>
      </c>
      <c r="F42" s="16" t="s">
        <v>7181</v>
      </c>
      <c r="G42" s="15">
        <f>B2L635C1*B2L604C1</f>
        <v>9159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2019</v>
      </c>
      <c r="F43" s="16" t="s">
        <v>7183</v>
      </c>
      <c r="G43" s="15">
        <f>B2L636C1*B2L604C1</f>
        <v>2019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5239</v>
      </c>
      <c r="F44" s="16" t="s">
        <v>7185</v>
      </c>
      <c r="G44" s="15">
        <f>B2L637C1*B2L604C1</f>
        <v>5239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1888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4183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9159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1119</v>
      </c>
      <c r="F49" s="16" t="s">
        <v>7192</v>
      </c>
      <c r="G49" s="15">
        <f>B2L642C1*B2L604C1</f>
        <v>1119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7161</v>
      </c>
      <c r="F50" s="16" t="s">
        <v>7194</v>
      </c>
      <c r="G50" s="15">
        <f>B2L643C1*B2L604C1</f>
        <v>7161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6912</v>
      </c>
      <c r="F52" s="16" t="s">
        <v>7198</v>
      </c>
      <c r="G52" s="15">
        <f>B2L645C1*B2L604C1</f>
        <v>6912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14981</v>
      </c>
      <c r="F53" s="16" t="s">
        <v>7200</v>
      </c>
      <c r="G53" s="15">
        <f>B2L646C1*B2L604C1</f>
        <v>14981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5793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7820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6716</v>
      </c>
      <c r="F58" s="16" t="s">
        <v>7207</v>
      </c>
      <c r="G58" s="15">
        <f>B2L651C1*B2L604C1</f>
        <v>6716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25391</v>
      </c>
      <c r="F59" s="16" t="s">
        <v>7209</v>
      </c>
      <c r="G59" s="15">
        <f>B2L652C1*B2L604C1</f>
        <v>25391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73153</v>
      </c>
      <c r="F60" s="16" t="s">
        <v>7211</v>
      </c>
      <c r="G60" s="15">
        <f>B2L653C1*B2L604C1</f>
        <v>73153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11044</v>
      </c>
      <c r="F61" s="16" t="s">
        <v>7213</v>
      </c>
      <c r="G61" s="15">
        <f>B2L654C1*B2L604C1</f>
        <v>11044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27003</v>
      </c>
      <c r="F62" s="16" t="s">
        <v>7215</v>
      </c>
      <c r="G62" s="15">
        <f>B2L655C1*B2L604C1</f>
        <v>27003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4328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1612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73153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469</v>
      </c>
      <c r="F67" s="16" t="s">
        <v>7222</v>
      </c>
      <c r="G67" s="15">
        <f>B2L660C1*B2L604C1</f>
        <v>469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4104</v>
      </c>
      <c r="F68" s="16" t="s">
        <v>7224</v>
      </c>
      <c r="G68" s="15">
        <f>B2L661C1*B2L604C1</f>
        <v>4104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286</v>
      </c>
      <c r="F70" s="16" t="s">
        <v>7228</v>
      </c>
      <c r="G70" s="15">
        <f>B2L663C1*B2L604C1</f>
        <v>286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745</v>
      </c>
      <c r="F71" s="16" t="s">
        <v>7230</v>
      </c>
      <c r="G71" s="15">
        <f>B2L664C1*B2L604C1</f>
        <v>745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-183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-3359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48</v>
      </c>
      <c r="F76" s="16" t="s">
        <v>7237</v>
      </c>
      <c r="G76" s="15">
        <f>B2L669C1*B2L604C1</f>
        <v>48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701</v>
      </c>
      <c r="F77" s="16" t="s">
        <v>7239</v>
      </c>
      <c r="G77" s="15">
        <f>B2L670C1*B2L604C1</f>
        <v>701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44</v>
      </c>
      <c r="F79" s="16" t="s">
        <v>7243</v>
      </c>
      <c r="G79" s="15">
        <f>B2L672C1*B2L604C1</f>
        <v>44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102</v>
      </c>
      <c r="F80" s="16" t="s">
        <v>7245</v>
      </c>
      <c r="G80" s="15">
        <f>B2L673C1*B2L604C1</f>
        <v>102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-4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-599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6035</v>
      </c>
      <c r="F85" s="16" t="s">
        <v>7252</v>
      </c>
      <c r="G85" s="15">
        <f>B2L678C1*B2L604C1</f>
        <v>6035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15237</v>
      </c>
      <c r="F86" s="16" t="s">
        <v>7254</v>
      </c>
      <c r="G86" s="15">
        <f>B2L679C1*B2L604C1</f>
        <v>15237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54</v>
      </c>
      <c r="F87" s="16" t="s">
        <v>7256</v>
      </c>
      <c r="G87" s="15">
        <f>B2L680C1*B2L604C1</f>
        <v>54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19</v>
      </c>
      <c r="F88" s="16" t="s">
        <v>7258</v>
      </c>
      <c r="G88" s="15">
        <f>B2L681C1*B2L604C1</f>
        <v>19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247</v>
      </c>
      <c r="F89" s="16" t="s">
        <v>7260</v>
      </c>
      <c r="G89" s="15">
        <f>B2L682C1*B2L604C1</f>
        <v>247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-6016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-14990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54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724</v>
      </c>
      <c r="F94" s="16" t="s">
        <v>7267</v>
      </c>
      <c r="G94" s="15">
        <f>B2L687C1*B2L604C1</f>
        <v>724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3182</v>
      </c>
      <c r="F95" s="16" t="s">
        <v>7269</v>
      </c>
      <c r="G95" s="15">
        <f>B2L688C1*B2L604C1</f>
        <v>3182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13</v>
      </c>
      <c r="F96" s="16" t="s">
        <v>7271</v>
      </c>
      <c r="G96" s="15">
        <f>B2L689C1*B2L604C1</f>
        <v>13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440</v>
      </c>
      <c r="F97" s="16" t="s">
        <v>7273</v>
      </c>
      <c r="G97" s="15">
        <f>B2L690C1*B2L604C1</f>
        <v>440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1030</v>
      </c>
      <c r="F98" s="16" t="s">
        <v>7275</v>
      </c>
      <c r="G98" s="15">
        <f>B2L691C1*B2L604C1</f>
        <v>1030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-284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-2152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13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5</v>
      </c>
      <c r="F104" s="16" t="s">
        <v>7284</v>
      </c>
      <c r="G104" s="15">
        <f>B2L697C1*B2L604C1</f>
        <v>5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157279</v>
      </c>
      <c r="F105" s="16" t="s">
        <v>7286</v>
      </c>
      <c r="G105" s="15">
        <f>B2L698C1*B2L604C1</f>
        <v>157279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22734</v>
      </c>
      <c r="F106" s="16" t="s">
        <v>7288</v>
      </c>
      <c r="G106" s="15">
        <f>B2L699C1*B2L604C1</f>
        <v>22734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52327</v>
      </c>
      <c r="F107" s="16" t="s">
        <v>7290</v>
      </c>
      <c r="G107" s="15">
        <f>B2L700C1*B2L604C1</f>
        <v>52327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22734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52322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157279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2100</v>
      </c>
      <c r="F112" s="16" t="s">
        <v>7297</v>
      </c>
      <c r="G112" s="15">
        <f>B2L705C1*B2L604C1</f>
        <v>2100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5316</v>
      </c>
      <c r="F113" s="16" t="s">
        <v>7299</v>
      </c>
      <c r="G113" s="15">
        <f>B2L706C1*B2L604C1</f>
        <v>5316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92335</v>
      </c>
      <c r="F114" s="16" t="s">
        <v>7301</v>
      </c>
      <c r="G114" s="15">
        <f>B2L707C1*B2L604C1</f>
        <v>92335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5769</v>
      </c>
      <c r="F115" s="16" t="s">
        <v>7303</v>
      </c>
      <c r="G115" s="15">
        <f>B2L708C1*B2L604C1</f>
        <v>5769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19047</v>
      </c>
      <c r="F116" s="16" t="s">
        <v>7305</v>
      </c>
      <c r="G116" s="15">
        <f>B2L709C1*B2L604C1</f>
        <v>19047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3669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13731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92335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4</v>
      </c>
      <c r="F122" s="16" t="s">
        <v>7314</v>
      </c>
      <c r="G122" s="15">
        <f>B2L715C1*B2L604C1</f>
        <v>4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49</v>
      </c>
      <c r="F124" s="16" t="s">
        <v>7318</v>
      </c>
      <c r="G124" s="15">
        <f>B2L717C1*B2L604C1</f>
        <v>49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126</v>
      </c>
      <c r="F125" s="16" t="s">
        <v>7320</v>
      </c>
      <c r="G125" s="15">
        <f>B2L718C1*B2L604C1</f>
        <v>126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49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122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731</v>
      </c>
      <c r="F130" s="16" t="s">
        <v>7327</v>
      </c>
      <c r="G130" s="15">
        <f>B2L723C1*B2L604C1</f>
        <v>731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5131</v>
      </c>
      <c r="F131" s="16" t="s">
        <v>7329</v>
      </c>
      <c r="G131" s="15">
        <f>B2L724C1*B2L604C1</f>
        <v>5131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49546</v>
      </c>
      <c r="F132" s="16" t="s">
        <v>7331</v>
      </c>
      <c r="G132" s="15">
        <f>B2L725C1*B2L604C1</f>
        <v>49546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6646</v>
      </c>
      <c r="F133" s="16" t="s">
        <v>7333</v>
      </c>
      <c r="G133" s="15">
        <f>B2L726C1*B2L604C1</f>
        <v>6646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18525</v>
      </c>
      <c r="F134" s="16" t="s">
        <v>7335</v>
      </c>
      <c r="G134" s="15">
        <f>B2L727C1*B2L604C1</f>
        <v>18525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5915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13394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49546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</v>
      </c>
      <c r="F140" s="16" t="s">
        <v>7344</v>
      </c>
      <c r="G140" s="15">
        <f>B2L733C1*B2L604C1</f>
        <v>1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44</v>
      </c>
      <c r="F142" s="16" t="s">
        <v>7348</v>
      </c>
      <c r="G142" s="15">
        <f>B2L735C1*B2L604C1</f>
        <v>44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118</v>
      </c>
      <c r="F143" s="16" t="s">
        <v>7350</v>
      </c>
      <c r="G143" s="15">
        <f>B2L736C1*B2L604C1</f>
        <v>118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44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117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-901</v>
      </c>
      <c r="F148" s="16" t="s">
        <v>7357</v>
      </c>
      <c r="G148" s="15">
        <f>B2L741C1*B2L604C1</f>
        <v>-901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-901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-89</v>
      </c>
      <c r="F151" s="16" t="s">
        <v>7362</v>
      </c>
      <c r="G151" s="15">
        <f>B2L744C1*B2L604C1</f>
        <v>-89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-89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42432</v>
      </c>
      <c r="F155" s="16" t="s">
        <v>7369</v>
      </c>
      <c r="G155" s="15">
        <f>B2L748C1*B2L604C1</f>
        <v>42432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48678</v>
      </c>
      <c r="F158" s="16" t="s">
        <v>7375</v>
      </c>
      <c r="G158" s="15">
        <f>B2L751C1*B2L604C1</f>
        <v>48678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6246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18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37220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37238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37238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37238</v>
      </c>
      <c r="F50" s="16" t="s">
        <v>7500</v>
      </c>
      <c r="G50" s="15">
        <f>B2L843C1*B2L815C1</f>
        <v>37238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1108149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370298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95518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1573965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1573965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45933</v>
      </c>
      <c r="F14" s="16" t="s">
        <v>7550</v>
      </c>
      <c r="G14" s="15">
        <f>B2L907C1*B2L906C1</f>
        <v>45933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2471</v>
      </c>
      <c r="F15" s="16" t="s">
        <v>7552</v>
      </c>
      <c r="G15" s="15">
        <f>B2L908C1*B2L906C1</f>
        <v>2471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4004</v>
      </c>
      <c r="F16" s="16" t="s">
        <v>7554</v>
      </c>
      <c r="G16" s="15">
        <f>B2L909C1*B2L906C1</f>
        <v>4004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68508</v>
      </c>
      <c r="F17" s="16" t="s">
        <v>7556</v>
      </c>
      <c r="G17" s="15">
        <f>B2L910C1*B2L906C1</f>
        <v>68508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465159</v>
      </c>
      <c r="F19" s="16" t="s">
        <v>7560</v>
      </c>
      <c r="G19" s="15">
        <f>B2L912C1*B2L906C1</f>
        <v>465159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544802</v>
      </c>
      <c r="F20" s="16" t="s">
        <v>7562</v>
      </c>
      <c r="G20" s="15">
        <f>B2L913C1*B2L906C1</f>
        <v>544802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138038</v>
      </c>
      <c r="F21" s="16" t="s">
        <v>7564</v>
      </c>
      <c r="G21" s="15">
        <f>B2L914C1*B2L906C1</f>
        <v>138038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1636</v>
      </c>
      <c r="F22" s="16" t="s">
        <v>7566</v>
      </c>
      <c r="G22" s="15">
        <f>B2L915C1*B2L906C1</f>
        <v>1636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25473</v>
      </c>
      <c r="F23" s="16" t="s">
        <v>7568</v>
      </c>
      <c r="G23" s="15">
        <f>B2L916C1*B2L906C1</f>
        <v>25473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1061</v>
      </c>
      <c r="F24" s="16" t="s">
        <v>7570</v>
      </c>
      <c r="G24" s="15">
        <f>B2L917C1*B2L906C1</f>
        <v>1061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68</v>
      </c>
      <c r="F25" s="16" t="s">
        <v>7572</v>
      </c>
      <c r="G25" s="15">
        <f>B2L918C1*B2L906C1</f>
        <v>68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10627</v>
      </c>
      <c r="F26" s="16" t="s">
        <v>7574</v>
      </c>
      <c r="G26" s="15">
        <f>B2L919C1*B2L906C1</f>
        <v>10627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6475</v>
      </c>
      <c r="F27" s="16" t="s">
        <v>7576</v>
      </c>
      <c r="G27" s="15">
        <f>B2L920C1*B2L906C1</f>
        <v>6475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11</v>
      </c>
      <c r="F28" s="16" t="s">
        <v>7578</v>
      </c>
      <c r="G28" s="15">
        <f>B2L921C1*B2L906C1</f>
        <v>11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570</v>
      </c>
      <c r="F29" s="16" t="s">
        <v>7580</v>
      </c>
      <c r="G29" s="15">
        <f>B2L922C1*B2L906C1</f>
        <v>570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105</v>
      </c>
      <c r="F30" s="16" t="s">
        <v>7582</v>
      </c>
      <c r="G30" s="15">
        <f>B2L923C1*B2L906C1</f>
        <v>105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25627</v>
      </c>
      <c r="F31" s="16" t="s">
        <v>7584</v>
      </c>
      <c r="G31" s="15">
        <f>B2L924C1*B2L906C1</f>
        <v>25627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16989</v>
      </c>
      <c r="F32" s="16" t="s">
        <v>7586</v>
      </c>
      <c r="G32" s="15">
        <f>B2L925C1*B2L906C1</f>
        <v>16989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169212</v>
      </c>
      <c r="F33" s="16" t="s">
        <v>7588</v>
      </c>
      <c r="G33" s="15">
        <f>B2L926C1*B2L906C1</f>
        <v>169212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</v>
      </c>
      <c r="F34" s="16" t="s">
        <v>7590</v>
      </c>
      <c r="G34" s="15">
        <f>B2L927C1*B2L906C1</f>
        <v>1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3476</v>
      </c>
      <c r="F35" s="16" t="s">
        <v>7592</v>
      </c>
      <c r="G35" s="15">
        <f>B2L928C1*B2L906C1</f>
        <v>3476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490</v>
      </c>
      <c r="F36" s="16" t="s">
        <v>7594</v>
      </c>
      <c r="G36" s="15">
        <f>B2L929C1*B2L906C1</f>
        <v>490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24586</v>
      </c>
      <c r="F37" s="16" t="s">
        <v>7596</v>
      </c>
      <c r="G37" s="15">
        <f>B2L930C1*B2L906C1</f>
        <v>24586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18643</v>
      </c>
      <c r="F38" s="16" t="s">
        <v>7598</v>
      </c>
      <c r="G38" s="15">
        <f>B2L931C1*B2L906C1</f>
        <v>18643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10695</v>
      </c>
      <c r="F41" s="16" t="s">
        <v>7604</v>
      </c>
      <c r="G41" s="15">
        <f>B2L918C2+B2L919C2</f>
        <v>10695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3477</v>
      </c>
      <c r="F42" s="16" t="s">
        <v>7606</v>
      </c>
      <c r="G42" s="15">
        <f>B2L927C2+B2L928C2+B2L932C2</f>
        <v>3477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434610.76199999999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13810.487999999999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448421.25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24348.173999999999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472769.424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38158.661999999997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0.36192275295187237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0.63807724704812763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3.0798023064250411E-2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0.96920197693574961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0.91928695033374241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2.9211889134353155E-2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5.1501160531904448E-2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0.94849883946809554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8.07130496662576E-2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425095.1925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13526.427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438621.61950000003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23023.824000000001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461645.44349999999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36550.251000000004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0.3700775406439753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0.62992245935602464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3.083848674723157E-2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0.96916151325276834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0.9208261415451402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2.9300466820268746E-2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4.9873391634591105E-2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0.95012660836540896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7.9173858454859858E-2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423112.53900000005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13375.161999999998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436487.70100000006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22061.562000000002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458549.26299999998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35436.724000000002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0.37743788054448818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0.62256211945551176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3.064270074358864E-2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0.96935729925641134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0.92271991940809217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2.9168429826916982E-2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4.8111650764990986E-2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0.9518883492350092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7.7280080591907968E-2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423531.01525000005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13190.223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436721.23825000005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21338.662499999999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458059.90074999997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34528.885499999997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0.38200546611908459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0.61799453388091541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3.020284301458517E-2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0.9697971569854148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0.92461927917404607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2.8795847395511189E-2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4.658487343044293E-2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0.95341512656955729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7.5380720825954109E-2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421136.61460000009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12914.683199999999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434051.29780000006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20748.411599999999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454799.70939999993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33663.094799999999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0.3836451543367902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0.61635484566320975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2.9753817729513531E-2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0.97024618227048653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0.92598259386662696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2.8396419199646923E-2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4.5620986933726487E-2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0.95437901306627382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7.4017406133373403E-2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59362.585492720013</v>
      </c>
      <c r="F8" s="16" t="s">
        <v>7737</v>
      </c>
      <c r="G8" s="15">
        <f>A2L107C44</f>
        <v>20588.127373379997</v>
      </c>
      <c r="H8" s="16" t="s">
        <v>7738</v>
      </c>
      <c r="I8" s="15">
        <f>B3L201C1+B3L201C2</f>
        <v>79950.712866100017</v>
      </c>
      <c r="J8" s="16" t="s">
        <v>7739</v>
      </c>
      <c r="K8" s="21">
        <f>IF(B3L201C3=0,0,B3L201C1/B3L201C3)</f>
        <v>0.74248975856086963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4004.8190913999997</v>
      </c>
      <c r="F9" s="16" t="s">
        <v>7741</v>
      </c>
      <c r="G9" s="15">
        <f>A2L109C44</f>
        <v>1354.4035074999999</v>
      </c>
      <c r="H9" s="16" t="s">
        <v>7742</v>
      </c>
      <c r="I9" s="15">
        <f>B3L202C1+B3L202C2</f>
        <v>5359.2225988999999</v>
      </c>
      <c r="J9" s="16" t="s">
        <v>7743</v>
      </c>
      <c r="K9" s="21">
        <f>IF(B3L202C3=0,0,B3L202C1/B3L202C3)</f>
        <v>0.74727612400761323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25074.52119254</v>
      </c>
      <c r="F10" s="16" t="s">
        <v>7745</v>
      </c>
      <c r="G10" s="15">
        <f>A2L111C44</f>
        <v>8606.3925845600006</v>
      </c>
      <c r="H10" s="16" t="s">
        <v>7746</v>
      </c>
      <c r="I10" s="15">
        <f>B3L203C1+B3L203C2</f>
        <v>33680.913777100002</v>
      </c>
      <c r="J10" s="16" t="s">
        <v>7747</v>
      </c>
      <c r="K10" s="21">
        <f>IF(B3L203C3=0,0,B3L203C1/B3L203C3)</f>
        <v>0.74447271111713198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13773.28778694</v>
      </c>
      <c r="F11" s="16" t="s">
        <v>7749</v>
      </c>
      <c r="G11" s="15">
        <f>A2L113C44</f>
        <v>4676.4751355800008</v>
      </c>
      <c r="H11" s="16" t="s">
        <v>7750</v>
      </c>
      <c r="I11" s="15">
        <f>B3L204C1+B3L204C2</f>
        <v>18449.76292252</v>
      </c>
      <c r="J11" s="16" t="s">
        <v>7751</v>
      </c>
      <c r="K11" s="21">
        <f>IF(B3L204C3=0,0,B3L204C1/B3L204C3)</f>
        <v>0.74652925594659869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198696.13409665998</v>
      </c>
      <c r="F12" s="16" t="s">
        <v>7753</v>
      </c>
      <c r="G12" s="15">
        <f>A2L115C44</f>
        <v>55459.536145819991</v>
      </c>
      <c r="H12" s="16" t="s">
        <v>7754</v>
      </c>
      <c r="I12" s="15">
        <f>B3L205C1+B3L205C2</f>
        <v>254155.67024247997</v>
      </c>
      <c r="J12" s="16" t="s">
        <v>7755</v>
      </c>
      <c r="K12" s="21">
        <f>IF(B3L205C3=0,0,B3L205C1/B3L205C3)</f>
        <v>0.7817891055001519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22132.12284412</v>
      </c>
      <c r="F13" s="16" t="s">
        <v>7757</v>
      </c>
      <c r="G13" s="15">
        <f>A2L117C44</f>
        <v>5041.8617797400002</v>
      </c>
      <c r="H13" s="16" t="s">
        <v>7758</v>
      </c>
      <c r="I13" s="15">
        <f>B3L206C1+B3L206C2</f>
        <v>27173.98462386</v>
      </c>
      <c r="J13" s="16" t="s">
        <v>7759</v>
      </c>
      <c r="K13" s="21">
        <f>IF(B3L206C3=0,0,B3L206C1/B3L206C3)</f>
        <v>0.81445997524731739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82339.528938659991</v>
      </c>
      <c r="F14" s="16" t="s">
        <v>7761</v>
      </c>
      <c r="G14" s="15">
        <f>A2L122C44</f>
        <v>29255.151863579998</v>
      </c>
      <c r="H14" s="16" t="s">
        <v>7762</v>
      </c>
      <c r="I14" s="15">
        <f>B3L207C1+B3L207C2</f>
        <v>111594.68080223999</v>
      </c>
      <c r="J14" s="16" t="s">
        <v>7763</v>
      </c>
      <c r="K14" s="21">
        <f>IF(B3L207C3=0,0,B3L207C1/B3L207C3)</f>
        <v>0.73784456702354961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16828.003867119998</v>
      </c>
      <c r="F15" s="16" t="s">
        <v>7765</v>
      </c>
      <c r="G15" s="15">
        <f>A2L126C44</f>
        <v>105.60735794</v>
      </c>
      <c r="H15" s="16" t="s">
        <v>7766</v>
      </c>
      <c r="I15" s="15">
        <f>B3L208C1+B3L208C2</f>
        <v>16933.611225059998</v>
      </c>
      <c r="J15" s="16" t="s">
        <v>7767</v>
      </c>
      <c r="K15" s="21">
        <f>IF(B3L208C3=0,0,B3L208C1/B3L208C3)</f>
        <v>0.9937634473511644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422211.00331016001</v>
      </c>
      <c r="F16" s="16" t="s">
        <v>7769</v>
      </c>
      <c r="G16" s="15">
        <f>SUM(B3L201C2:B3L208C2)</f>
        <v>125087.5557481</v>
      </c>
      <c r="H16" s="16" t="s">
        <v>7770</v>
      </c>
      <c r="I16" s="15">
        <f>B3L209C1+B3L209C2</f>
        <v>547298.55905826006</v>
      </c>
      <c r="J16" s="16" t="s">
        <v>7771</v>
      </c>
      <c r="K16" s="21">
        <f>IF(B3L209C3=0,0,B3L209C1/B3L209C3)</f>
        <v>0.77144548678633662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3012325</v>
      </c>
      <c r="F27" s="16" t="s">
        <v>7789</v>
      </c>
      <c r="G27" s="15">
        <f>A2L325C44</f>
        <v>404534</v>
      </c>
      <c r="H27" s="16" t="s">
        <v>7790</v>
      </c>
      <c r="I27" s="15">
        <f>B3L220C1+B3L220C2</f>
        <v>3416859</v>
      </c>
      <c r="J27" s="16" t="s">
        <v>7791</v>
      </c>
      <c r="K27" s="21">
        <f>IF(B3L220C3=0,0,B3L220C1/B3L220C3)</f>
        <v>0.88160646956751798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335600</v>
      </c>
      <c r="F29" s="16" t="s">
        <v>6456</v>
      </c>
      <c r="G29" s="15">
        <f>A3L406C12</f>
        <v>43611</v>
      </c>
      <c r="H29" s="16" t="s">
        <v>7796</v>
      </c>
      <c r="I29" s="15">
        <f>B3L222C1+B3L222C2</f>
        <v>379211</v>
      </c>
      <c r="J29" s="16" t="s">
        <v>7797</v>
      </c>
      <c r="K29" s="21">
        <f>IF(B3L222C3=0,0,B3L222C1/B3L222C3)</f>
        <v>0.88499542471078108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99763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99763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1094398.8314497333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713469.06669899996</v>
      </c>
      <c r="F9" s="16" t="s">
        <v>7834</v>
      </c>
      <c r="G9" s="21">
        <f>IF(B3L301C1=0,0,B3L302C1/B3L301C1)</f>
        <v>0.65192784037778839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272082.15148333338</v>
      </c>
      <c r="F10" s="16" t="s">
        <v>7835</v>
      </c>
      <c r="G10" s="21">
        <f>IF(B3L301C1=0,0,B3L303C1/B3L301C1)</f>
        <v>0.24861334247123631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108847.61326739998</v>
      </c>
      <c r="F11" s="16" t="s">
        <v>7836</v>
      </c>
      <c r="G11" s="21">
        <f>IF(B3L301C1=0,0,B3L304C1/B3L301C1)</f>
        <v>9.9458817150975223E-2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681399.68692333333</v>
      </c>
      <c r="F12" s="16" t="s">
        <v>7838</v>
      </c>
      <c r="G12" s="21">
        <f>IF(B3L301C1=0,0,B3L305C1/B3L301C1)</f>
        <v>0.62262464774445492</v>
      </c>
      <c r="H12" s="16" t="s">
        <v>7839</v>
      </c>
      <c r="I12" s="21">
        <f>IF(B3L302C1=0,0,B3L305C1/B3L302C1)</f>
        <v>0.95505147837166693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32069.379775666672</v>
      </c>
      <c r="F13" s="16" t="s">
        <v>7841</v>
      </c>
      <c r="G13" s="21">
        <f>IF(B3L301C1=0,0,B3L306C1/B3L301C1)</f>
        <v>2.9303192633333551E-2</v>
      </c>
      <c r="H13" s="16" t="s">
        <v>7842</v>
      </c>
      <c r="I13" s="21">
        <f>IF(B3L302C1=0,0,B3L306C1/B3L302C1)</f>
        <v>4.4948521628333155E-2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127.861744</v>
      </c>
      <c r="F15" s="16" t="s">
        <v>7847</v>
      </c>
      <c r="G15" s="21">
        <f>IF(B3L301C1=0,0,B3L308C1/B3L301C1)</f>
        <v>1.1683285866691168E-4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4.6993800696931156E-4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29654.213194</v>
      </c>
      <c r="F16" s="16" t="s">
        <v>7850</v>
      </c>
      <c r="G16" s="21">
        <f>IF(B3L301C1=0,0,B3L309C1/B3L301C1)</f>
        <v>2.7096349467695902E-2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0.1089899246691913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19055.904453666666</v>
      </c>
      <c r="F17" s="16" t="s">
        <v>7853</v>
      </c>
      <c r="G17" s="21">
        <f>IF(B3L301C1=0,0,B3L310C1/B3L301C1)</f>
        <v>1.7412211988954339E-2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7.0037319058887076E-2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13525.041226333333</v>
      </c>
      <c r="F18" s="16" t="s">
        <v>7856</v>
      </c>
      <c r="G18" s="21">
        <f>IF(B3L301C1=0,0,B3L311C1/B3L301C1)</f>
        <v>1.2358420749058109E-2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4.9709402666061393E-2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103546.57070566667</v>
      </c>
      <c r="F19" s="16" t="s">
        <v>7859</v>
      </c>
      <c r="G19" s="21">
        <f>IF(B3L301C1=0,0,B3L312C1/B3L301C1)</f>
        <v>9.4615023088520767E-2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0.38057097880604457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35454.684449</v>
      </c>
      <c r="F20" s="16" t="s">
        <v>7862</v>
      </c>
      <c r="G20" s="21">
        <f>IF(B3L301C1=0,0,B3L313C1/B3L301C1)</f>
        <v>3.2396493335097705E-2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0.13030874776499923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8243.9022183333327</v>
      </c>
      <c r="F21" s="16" t="s">
        <v>7865</v>
      </c>
      <c r="G21" s="21">
        <f>IF(B3L301C1=0,0,B3L314C1/B3L301C1)</f>
        <v>7.5328134327526299E-3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3.0299312811918572E-2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39569.612636333339</v>
      </c>
      <c r="F22" s="16" t="s">
        <v>7868</v>
      </c>
      <c r="G22" s="21">
        <f>IF(B3L301C1=0,0,B3L315C1/B3L301C1)</f>
        <v>3.6156482901134025E-2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0.14543259240125939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7445.2568026666668</v>
      </c>
      <c r="F23" s="16" t="s">
        <v>7871</v>
      </c>
      <c r="G23" s="21">
        <f>IF(B3L301C1=0,0,B3L316C1/B3L301C1)</f>
        <v>6.8030562430371469E-3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2.7364002975118831E-2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48.309055333333333</v>
      </c>
      <c r="F24" s="16" t="s">
        <v>7874</v>
      </c>
      <c r="G24" s="21">
        <f>IF(B3L301C1=0,0,B3L317C1/B3L301C1)</f>
        <v>4.4142093307372291E-5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1.7755319512861373E-4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5401.8826450000006</v>
      </c>
      <c r="F25" s="16" t="s">
        <v>7877</v>
      </c>
      <c r="G25" s="21">
        <f>IF(B3L301C1=0,0,B3L318C1/B3L301C1)</f>
        <v>4.9359360497892796E-3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1.9853866251608562E-2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32.884203000000007</v>
      </c>
      <c r="F26" s="16" t="s">
        <v>7880</v>
      </c>
      <c r="G26" s="21">
        <f>IF(B3L301C1=0,0,B3L319C1/B3L301C1)</f>
        <v>3.0047732193243304E-5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1.2086130170877584E-4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9976.0281500000001</v>
      </c>
      <c r="F27" s="16" t="s">
        <v>7883</v>
      </c>
      <c r="G27" s="21">
        <f>IF(B3L301C1=0,0,B3L320C1/B3L301C1)</f>
        <v>9.1155325310288467E-3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3.6665500091104246E-2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38679.712978666663</v>
      </c>
      <c r="F38" s="16" t="s">
        <v>7916</v>
      </c>
      <c r="G38" s="21">
        <f>IF(B3L301C1=0,0,B3L331C1/B3L301C1)</f>
        <v>3.5343342725821666E-2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0.35535655599213117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1031.7409452666666</v>
      </c>
      <c r="F41" s="16" t="s">
        <v>7925</v>
      </c>
      <c r="G41" s="21">
        <f>IF(B3L301C1=0,0,B3L334C1/B3L301C1)</f>
        <v>9.427467533933083E-4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9.4787649843276305E-3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31221.527911599998</v>
      </c>
      <c r="F42" s="16" t="s">
        <v>7928</v>
      </c>
      <c r="G42" s="21">
        <f>IF(B3L301C1=0,0,B3L335C1/B3L301C1)</f>
        <v>2.8528473363080366E-2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0.28683704653128017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37914.631431866663</v>
      </c>
      <c r="F43" s="16" t="s">
        <v>7931</v>
      </c>
      <c r="G43" s="21">
        <f>IF(B3L301C1=0,0,B3L336C1/B3L301C1)</f>
        <v>3.4644254308679893E-2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0.34832763249226106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379211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335600</v>
      </c>
      <c r="F9" s="16" t="s">
        <v>7960</v>
      </c>
      <c r="G9" s="21">
        <f>IF(B3L401C1=0,0,B3L402C1/B3L401C1)</f>
        <v>0.88499542471078108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43611</v>
      </c>
      <c r="F10" s="16" t="s">
        <v>7962</v>
      </c>
      <c r="G10" s="21">
        <f>IF(B3L401C1=0,0,B3L403C1/B3L401C1)</f>
        <v>0.11500457528921892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45089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-88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-1.9516955354964625E-3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1245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2.7612056155603363E-2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3030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6.7200425824480478E-2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3230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7.1636097496063339E-2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15399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0.34152454035352303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-182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-4.0364612211404114E-3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650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1.4415932932644326E-2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8337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0.18490097362993191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2652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5.8817006365188849E-2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17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3.7703209208454389E-4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258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5.7220164563419017E-3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-376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-8.3390627425757938E-3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1886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4.182838386302646E-2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586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1.2996517997737808E-2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-124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-2.7501164363813789E-3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8564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0.18993546097717848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5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1.1089179178957174E-4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31901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31901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422211.00331016001</v>
      </c>
      <c r="F8" s="16" t="s">
        <v>8061</v>
      </c>
      <c r="G8" s="15">
        <f>B3L501C1</f>
        <v>422211.00331016001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125087.5557481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125087.5557481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25074.52119254</v>
      </c>
      <c r="F10" s="16" t="s">
        <v>8064</v>
      </c>
      <c r="G10" s="15">
        <f>B3L503C1</f>
        <v>25074.52119254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8606.3925845600006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8606.3925845600006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38897.551599940009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38897.551599940009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2404.6097280000004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2404.6097280000004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33265.777818020004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33265.777818020004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20431.589374199997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20431.589374199997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846.98679440000012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846.98679440000012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5069.2297690200012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5069.2297690200012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5042.830508099999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5042.830508099999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3180.7923556400001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3180.7923556400001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22048.446415999999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22048.446415999999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96475.289888380008</v>
      </c>
      <c r="F26" s="16" t="s">
        <v>8093</v>
      </c>
      <c r="G26" s="15">
        <f>SUM(B3L503C2,B3L504C2,SUM(B3L507C2:B3L510C2),B3L512C2)</f>
        <v>25074.52119254</v>
      </c>
      <c r="H26" s="16" t="s">
        <v>8094</v>
      </c>
      <c r="I26" s="15">
        <f>SUM(B3L503C3,B3L504C3,SUM(B3L507C3:B3L510C3),B3L512C3)</f>
        <v>8606.3925845600006</v>
      </c>
      <c r="J26" s="16" t="s">
        <v>8095</v>
      </c>
      <c r="K26" s="15">
        <f>SUM(B3L503C4,B3L504C4,SUM(B3L507C4:B3L510C4),B3L512C4)</f>
        <v>20431.589374199997</v>
      </c>
      <c r="L26" s="16" t="s">
        <v>8096</v>
      </c>
      <c r="M26" s="15">
        <f>SUM(B3L503C5,B3L504C5,SUM(B3L507C5:B3L510C5),B3L512C5)</f>
        <v>846.98679440000012</v>
      </c>
      <c r="N26" s="16" t="s">
        <v>8097</v>
      </c>
      <c r="O26" s="15">
        <f>SUM(B3L503C6,B3L504C6,SUM(B3L507C6:B3L510C6),B3L512C6)</f>
        <v>5069.2297690200012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36446.570173660002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0.25990615028522562</v>
      </c>
      <c r="H27" s="16" t="s">
        <v>8108</v>
      </c>
      <c r="I27" s="21">
        <f>IF(B3L519C1=0,0,B3L519C3/B3L519C1)</f>
        <v>8.9208258347991759E-2</v>
      </c>
      <c r="J27" s="16" t="s">
        <v>8109</v>
      </c>
      <c r="K27" s="21">
        <f>IF(B3L519C1=0,0,B3L519C4/B3L519C1)</f>
        <v>0.21178054399047611</v>
      </c>
      <c r="L27" s="16" t="s">
        <v>8110</v>
      </c>
      <c r="M27" s="21">
        <f>IF(B3L519C1=0,0,B3L519C5/B3L519C1)</f>
        <v>8.7793132871634497E-3</v>
      </c>
      <c r="N27" s="16" t="s">
        <v>8111</v>
      </c>
      <c r="O27" s="21">
        <f>IF(B3L519C1=0,0,B3L519C6/B3L519C1)</f>
        <v>5.2544333112499578E-2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0.37778140097664342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131187.81436332001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20431.589374199997</v>
      </c>
      <c r="L28" s="16" t="s">
        <v>8115</v>
      </c>
      <c r="M28" s="15">
        <f>SUM(B3L505C5:B3L518C5)</f>
        <v>846.98679440000012</v>
      </c>
      <c r="N28" s="16" t="s">
        <v>8116</v>
      </c>
      <c r="O28" s="15">
        <f>SUM(B3L505C6:B3L518C6)</f>
        <v>5069.2297690200012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22048.446415999999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7447.4402360999993</v>
      </c>
      <c r="AD28" s="16" t="s">
        <v>8124</v>
      </c>
      <c r="AE28" s="15">
        <f>SUM(B3L505C14:B3L518C14)</f>
        <v>75344.121773600025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0.15574304270071482</v>
      </c>
      <c r="L29" s="16" t="s">
        <v>8127</v>
      </c>
      <c r="M29" s="21">
        <f>IF(B3L521C1=0,0,B3L521C5/B3L521C1)</f>
        <v>6.4562916800664132E-3</v>
      </c>
      <c r="N29" s="16" t="s">
        <v>8128</v>
      </c>
      <c r="O29" s="21">
        <f>IF(B3L521C1=0,0,B3L521C6/B3L521C1)</f>
        <v>3.8641010932470819E-2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0.16806779290443552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5.6769298827363472E-2</v>
      </c>
      <c r="AD29" s="16" t="s">
        <v>8136</v>
      </c>
      <c r="AE29" s="21">
        <f>IF(B3L521C1=0,0,B3L521C14/B3L521C1)</f>
        <v>0.5743225629549491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678486.37342158007</v>
      </c>
      <c r="F30" s="16" t="s">
        <v>8138</v>
      </c>
      <c r="G30" s="15">
        <f>SUM(B3L501C2,B3L502C2,SUM(B3L505C2:B3L518C2))</f>
        <v>422211.00331016001</v>
      </c>
      <c r="H30" s="16" t="s">
        <v>8139</v>
      </c>
      <c r="I30" s="15">
        <f>SUM(B3L501C3,B3L502C3,SUM(B3L505C3:B3L518C3))</f>
        <v>125087.5557481</v>
      </c>
      <c r="J30" s="16" t="s">
        <v>8140</v>
      </c>
      <c r="K30" s="15">
        <f>SUM(B3L501C4,B3L502C4,SUM(B3L505C4:B3L518C4))</f>
        <v>20431.589374199997</v>
      </c>
      <c r="L30" s="16" t="s">
        <v>8141</v>
      </c>
      <c r="M30" s="15">
        <f>SUM(B3L501C5,B3L502C5,SUM(B3L505C5:B3L518C5))</f>
        <v>846.98679440000012</v>
      </c>
      <c r="N30" s="16" t="s">
        <v>8142</v>
      </c>
      <c r="O30" s="15">
        <f>SUM(B3L501C6,B3L502C6,SUM(B3L505C6:B3L518C6))</f>
        <v>5069.2297690200012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22048.446415999999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7447.4402360999993</v>
      </c>
      <c r="AD30" s="16" t="s">
        <v>8150</v>
      </c>
      <c r="AE30" s="15">
        <f>SUM(B3L501C14,B3L502C14,SUM(B3L505C14:B3L518C14))</f>
        <v>75344.121773600025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0.62228368888378194</v>
      </c>
      <c r="H31" s="16" t="s">
        <v>8153</v>
      </c>
      <c r="I31" s="21">
        <f>IF(B3L523C1=0,0,B3L523C3/B3L523C1)</f>
        <v>0.18436266467267187</v>
      </c>
      <c r="J31" s="16" t="s">
        <v>8154</v>
      </c>
      <c r="K31" s="21">
        <f>IF(B3L523C1=0,0,B3L523C4/B3L523C1)</f>
        <v>3.0113485214396121E-2</v>
      </c>
      <c r="L31" s="16" t="s">
        <v>8155</v>
      </c>
      <c r="M31" s="21">
        <f>IF(B3L523C1=0,0,B3L523C5/B3L523C1)</f>
        <v>1.2483475388439698E-3</v>
      </c>
      <c r="N31" s="16" t="s">
        <v>8156</v>
      </c>
      <c r="O31" s="21">
        <f>IF(B3L523C1=0,0,B3L523C6/B3L523C1)</f>
        <v>7.4713803660581644E-3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3.249652060779136E-2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1.0976550934314055E-2</v>
      </c>
      <c r="AD31" s="16" t="s">
        <v>8164</v>
      </c>
      <c r="AE31" s="21">
        <f>IF(B3L523C1=0,0,B3L523C14/B3L523C1)</f>
        <v>0.11104736178214249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62983</v>
      </c>
      <c r="F8" s="16" t="s">
        <v>8195</v>
      </c>
      <c r="G8" s="15">
        <f>A2L106C11</f>
        <v>65624</v>
      </c>
      <c r="H8" s="16" t="s">
        <v>8196</v>
      </c>
      <c r="I8" s="21">
        <f>IF(B3L601C2=0,0,B3L601C1/B3L601C2)</f>
        <v>0.95975557722784344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21897</v>
      </c>
      <c r="F9" s="16" t="s">
        <v>8198</v>
      </c>
      <c r="G9" s="15">
        <f>A2L107C11</f>
        <v>21897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6040</v>
      </c>
      <c r="F10" s="16" t="s">
        <v>8201</v>
      </c>
      <c r="G10" s="15">
        <f>A2L108C11</f>
        <v>6050</v>
      </c>
      <c r="H10" s="16" t="s">
        <v>8202</v>
      </c>
      <c r="I10" s="21">
        <f>IF(B3L603C2=0,0,B3L603C1/B3L603C2)</f>
        <v>0.99834710743801658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2017</v>
      </c>
      <c r="F11" s="16" t="s">
        <v>8204</v>
      </c>
      <c r="G11" s="15">
        <f>A2L109C11</f>
        <v>2017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25317</v>
      </c>
      <c r="F12" s="16" t="s">
        <v>8207</v>
      </c>
      <c r="G12" s="15">
        <f>A2L110C11</f>
        <v>25962</v>
      </c>
      <c r="H12" s="16" t="s">
        <v>8208</v>
      </c>
      <c r="I12" s="21">
        <f>IF(B3L605C2=0,0,B3L605C1/B3L605C2)</f>
        <v>0.97515599722671598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8649</v>
      </c>
      <c r="F13" s="16" t="s">
        <v>8210</v>
      </c>
      <c r="G13" s="15">
        <f>A2L111C11</f>
        <v>8649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13521</v>
      </c>
      <c r="F14" s="16" t="s">
        <v>8213</v>
      </c>
      <c r="G14" s="15">
        <f>A2L112C11</f>
        <v>13733</v>
      </c>
      <c r="H14" s="16" t="s">
        <v>8214</v>
      </c>
      <c r="I14" s="21">
        <f>IF(B3L607C2=0,0,B3L607C1/B3L607C2)</f>
        <v>0.98456273210514822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4575</v>
      </c>
      <c r="F15" s="16" t="s">
        <v>8216</v>
      </c>
      <c r="G15" s="15">
        <f>A2L113C11</f>
        <v>4575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199571</v>
      </c>
      <c r="F16" s="16" t="s">
        <v>8219</v>
      </c>
      <c r="G16" s="15">
        <f>A2L114C11</f>
        <v>203093</v>
      </c>
      <c r="H16" s="16" t="s">
        <v>8220</v>
      </c>
      <c r="I16" s="21">
        <f>IF(B3L609C2=0,0,B3L609C1/B3L609C2)</f>
        <v>0.98265819107502472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55721</v>
      </c>
      <c r="F17" s="16" t="s">
        <v>8222</v>
      </c>
      <c r="G17" s="15">
        <f>A2L115C11</f>
        <v>55731</v>
      </c>
      <c r="H17" s="16" t="s">
        <v>8223</v>
      </c>
      <c r="I17" s="21">
        <f>IF(B3L610C2=0,0,B3L610C1/B3L610C2)</f>
        <v>0.99982056665051766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25073</v>
      </c>
      <c r="F18" s="16" t="s">
        <v>8225</v>
      </c>
      <c r="G18" s="15">
        <f>A2L116C11</f>
        <v>25153</v>
      </c>
      <c r="H18" s="16" t="s">
        <v>8226</v>
      </c>
      <c r="I18" s="21">
        <f>IF(B3L611C2=0,0,B3L611C1/B3L611C2)</f>
        <v>0.9968194648749652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8385</v>
      </c>
      <c r="F19" s="16" t="s">
        <v>8228</v>
      </c>
      <c r="G19" s="15">
        <f>A2L117C11</f>
        <v>8385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1335</v>
      </c>
      <c r="F20" s="16" t="s">
        <v>8231</v>
      </c>
      <c r="G20" s="15">
        <f>A2L118C11</f>
        <v>1383</v>
      </c>
      <c r="H20" s="16" t="s">
        <v>8232</v>
      </c>
      <c r="I20" s="21">
        <f>IF(B3L613C2=0,0,B3L613C1/B3L613C2)</f>
        <v>0.96529284164858997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458</v>
      </c>
      <c r="F21" s="16" t="s">
        <v>8234</v>
      </c>
      <c r="G21" s="15">
        <f>A2L119C11</f>
        <v>462</v>
      </c>
      <c r="H21" s="16" t="s">
        <v>8235</v>
      </c>
      <c r="I21" s="21">
        <f>IF(B3L614C2=0,0,B3L614C1/B3L614C2)</f>
        <v>0.9913419913419913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87630</v>
      </c>
      <c r="F22" s="16" t="s">
        <v>8237</v>
      </c>
      <c r="G22" s="15">
        <f>A2L121C11</f>
        <v>93386</v>
      </c>
      <c r="H22" s="16" t="s">
        <v>8238</v>
      </c>
      <c r="I22" s="21">
        <f>IF(B3L615C2=0,0,B3L615C1/B3L615C2)</f>
        <v>0.93836335210845312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31113</v>
      </c>
      <c r="F23" s="16" t="s">
        <v>8240</v>
      </c>
      <c r="G23" s="15">
        <f>A2L122C11</f>
        <v>31113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17633</v>
      </c>
      <c r="F24" s="16" t="s">
        <v>8243</v>
      </c>
      <c r="G24" s="15">
        <f>A2L125C11</f>
        <v>18294</v>
      </c>
      <c r="H24" s="16" t="s">
        <v>8244</v>
      </c>
      <c r="I24" s="21">
        <f>IF(B3L617C2=0,0,B3L617C1/B3L617C2)</f>
        <v>0.96386793484202471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439103</v>
      </c>
      <c r="F26" s="16" t="s">
        <v>8249</v>
      </c>
      <c r="G26" s="15">
        <f>B3L601C2+B3L603C2+B3L605C2+B3L607C2+B3L609C2+B3L611C2+B3L613C2+B3L615C2+B3L617C2</f>
        <v>452678</v>
      </c>
      <c r="H26" s="16" t="s">
        <v>8250</v>
      </c>
      <c r="I26" s="21">
        <f>IF(B3L619C2=0,0,B3L619C1/B3L619C2)</f>
        <v>0.97001179646459512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132815</v>
      </c>
      <c r="F27" s="16" t="s">
        <v>8252</v>
      </c>
      <c r="G27" s="15">
        <f>B3L602C2+B3L604C2+B3L606C2+B3L608C2+B3L610C2+B3L612C2+B3L614C2+B3L616C2+B3L618C2</f>
        <v>132829</v>
      </c>
      <c r="H27" s="16" t="s">
        <v>8253</v>
      </c>
      <c r="I27" s="21">
        <f>IF(B3L620C2=0,0,B3L620C1/B3L620C2)</f>
        <v>0.9998946013295289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38812</v>
      </c>
      <c r="F28" s="16" t="s">
        <v>8255</v>
      </c>
      <c r="G28" s="15">
        <f>A2L123C11</f>
        <v>38911</v>
      </c>
      <c r="H28" s="16" t="s">
        <v>8256</v>
      </c>
      <c r="I28" s="21">
        <f>IF(B3L621C2=0,0,B3L621C1/B3L621C2)</f>
        <v>0.99745573231219964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2590</v>
      </c>
      <c r="F29" s="16" t="s">
        <v>8258</v>
      </c>
      <c r="G29" s="15">
        <f>A2L124C11</f>
        <v>3406</v>
      </c>
      <c r="H29" s="16" t="s">
        <v>8259</v>
      </c>
      <c r="I29" s="21">
        <f>IF(B3L622C2=0,0,B3L622C1/B3L622C2)</f>
        <v>0.76042278332354674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38837</v>
      </c>
      <c r="F30" s="16" t="s">
        <v>8261</v>
      </c>
      <c r="G30" s="15">
        <f>A2L127C11</f>
        <v>42322</v>
      </c>
      <c r="H30" s="16" t="s">
        <v>8262</v>
      </c>
      <c r="I30" s="21">
        <f>IF(B3L623C2=0,0,B3L623C1/B3L623C2)</f>
        <v>0.91765512026841833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23357</v>
      </c>
      <c r="F31" s="16" t="s">
        <v>8264</v>
      </c>
      <c r="G31" s="15">
        <f>A2L128C11</f>
        <v>23712</v>
      </c>
      <c r="H31" s="16" t="s">
        <v>8265</v>
      </c>
      <c r="I31" s="21">
        <f>IF(B3L624C2=0,0,B3L624C1/B3L624C2)</f>
        <v>0.98502867746288802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5419</v>
      </c>
      <c r="F32" s="16" t="s">
        <v>8267</v>
      </c>
      <c r="G32" s="15">
        <f>A2L131C11</f>
        <v>5535</v>
      </c>
      <c r="H32" s="16" t="s">
        <v>8268</v>
      </c>
      <c r="I32" s="21">
        <f>IF(B3L625C2=0,0,B3L625C1/B3L625C2)</f>
        <v>0.97904245709123761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3389</v>
      </c>
      <c r="F33" s="16" t="s">
        <v>8270</v>
      </c>
      <c r="G33" s="15">
        <f>A2L132C11</f>
        <v>3875</v>
      </c>
      <c r="H33" s="16" t="s">
        <v>8271</v>
      </c>
      <c r="I33" s="21">
        <f>IF(B3L626C2=0,0,B3L626C1/B3L626C2)</f>
        <v>0.8745806451612903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8066</v>
      </c>
      <c r="F34" s="16" t="s">
        <v>8273</v>
      </c>
      <c r="G34" s="15">
        <f>A2L139C11</f>
        <v>9699</v>
      </c>
      <c r="H34" s="16" t="s">
        <v>8274</v>
      </c>
      <c r="I34" s="21">
        <f>IF(B3L627C2=0,0,B3L627C1/B3L627C2)</f>
        <v>0.8316321270234045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2803531</v>
      </c>
      <c r="F36" s="16" t="s">
        <v>8279</v>
      </c>
      <c r="G36" s="15">
        <f>A2L181C11</f>
        <v>2846403</v>
      </c>
      <c r="H36" s="16" t="s">
        <v>8280</v>
      </c>
      <c r="I36" s="21">
        <f>IF(B3L629C2=0,0,B3L629C1/B3L629C2)</f>
        <v>0.98493818338443295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773239</v>
      </c>
      <c r="F37" s="16" t="s">
        <v>8282</v>
      </c>
      <c r="G37" s="15">
        <f>A2L202C11-A2L216C11</f>
        <v>783707</v>
      </c>
      <c r="H37" s="16" t="s">
        <v>8283</v>
      </c>
      <c r="I37" s="21">
        <f>IF(B3L630C2=0,0,B3L630C1/B3L630C2)</f>
        <v>0.98664296733345502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881</v>
      </c>
      <c r="F38" s="16" t="s">
        <v>8285</v>
      </c>
      <c r="G38" s="15">
        <f>A2L242C11</f>
        <v>18214</v>
      </c>
      <c r="H38" s="16" t="s">
        <v>8286</v>
      </c>
      <c r="I38" s="21">
        <f>IF(B3L631C2=0,0,B3L631C1/B3L631C2)</f>
        <v>4.8369386186449981E-2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30718</v>
      </c>
      <c r="F39" s="16" t="s">
        <v>8288</v>
      </c>
      <c r="G39" s="15">
        <f>A2L243C11</f>
        <v>30775</v>
      </c>
      <c r="H39" s="16" t="s">
        <v>8289</v>
      </c>
      <c r="I39" s="21">
        <f>IF(B3L632C2=0,0,B3L632C1/B3L632C2)</f>
        <v>0.99814784727863526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44934</v>
      </c>
      <c r="F40" s="16" t="s">
        <v>8291</v>
      </c>
      <c r="G40" s="15">
        <f>A2L245C11</f>
        <v>46169</v>
      </c>
      <c r="H40" s="16" t="s">
        <v>8292</v>
      </c>
      <c r="I40" s="21">
        <f>IF(B3L633C2=0,0,B3L633C1/B3L633C2)</f>
        <v>0.97325044943576855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15281277</v>
      </c>
      <c r="F41" s="16" t="s">
        <v>8294</v>
      </c>
      <c r="G41" s="15">
        <f>A2L420C11</f>
        <v>15488688</v>
      </c>
      <c r="H41" s="16" t="s">
        <v>8295</v>
      </c>
      <c r="I41" s="21">
        <f>IF(B3L634C2=0,0,B3L634C1/B3L634C2)</f>
        <v>0.98660887222984928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434610.76199999999</v>
      </c>
      <c r="F8" s="16" t="s">
        <v>7643</v>
      </c>
      <c r="G8" s="15">
        <f>A1L108C6</f>
        <v>425095.1925</v>
      </c>
      <c r="H8" s="16" t="s">
        <v>7660</v>
      </c>
      <c r="I8" s="15">
        <f>A1L108C7</f>
        <v>423112.53900000005</v>
      </c>
      <c r="J8" s="16" t="s">
        <v>7677</v>
      </c>
      <c r="K8" s="15">
        <f>A1L108C8</f>
        <v>423531.01525000005</v>
      </c>
      <c r="L8" s="16" t="s">
        <v>7694</v>
      </c>
      <c r="M8" s="15">
        <f>A1L108C9</f>
        <v>421136.61460000009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128295.02099999999</v>
      </c>
      <c r="F9" s="16" t="s">
        <v>8350</v>
      </c>
      <c r="G9" s="15">
        <f>A1L105C6</f>
        <v>123004.49849999999</v>
      </c>
      <c r="H9" s="16" t="s">
        <v>8351</v>
      </c>
      <c r="I9" s="15">
        <f>A1L105C7</f>
        <v>123545.28433333333</v>
      </c>
      <c r="J9" s="16" t="s">
        <v>8352</v>
      </c>
      <c r="K9" s="15">
        <f>A1L105C8</f>
        <v>126971.401</v>
      </c>
      <c r="L9" s="16" t="s">
        <v>8353</v>
      </c>
      <c r="M9" s="15">
        <f>A1L105C9</f>
        <v>127646.98259999999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13557.486000000001</v>
      </c>
      <c r="F10" s="16" t="s">
        <v>8355</v>
      </c>
      <c r="G10" s="15">
        <f>A1L106C6</f>
        <v>13361.127</v>
      </c>
      <c r="H10" s="16" t="s">
        <v>8356</v>
      </c>
      <c r="I10" s="15">
        <f>A1L106C7</f>
        <v>13419.569000000001</v>
      </c>
      <c r="J10" s="16" t="s">
        <v>8357</v>
      </c>
      <c r="K10" s="15">
        <f>A1L106C8</f>
        <v>13556.115750000001</v>
      </c>
      <c r="L10" s="16" t="s">
        <v>8358</v>
      </c>
      <c r="M10" s="15">
        <f>A1L106C9</f>
        <v>13604.795800000002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292758.255</v>
      </c>
      <c r="F11" s="16" t="s">
        <v>8360</v>
      </c>
      <c r="G11" s="15">
        <f>A1L107C6</f>
        <v>288729.56700000004</v>
      </c>
      <c r="H11" s="16" t="s">
        <v>8361</v>
      </c>
      <c r="I11" s="15">
        <f>A1L107C7</f>
        <v>286147.68566666666</v>
      </c>
      <c r="J11" s="16" t="s">
        <v>8362</v>
      </c>
      <c r="K11" s="15">
        <f>A1L107C8</f>
        <v>283003.49849999999</v>
      </c>
      <c r="L11" s="16" t="s">
        <v>8363</v>
      </c>
      <c r="M11" s="15">
        <f>A1L107C9</f>
        <v>279884.83619999996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0.2951952234445589</v>
      </c>
      <c r="F12" s="16" t="s">
        <v>8365</v>
      </c>
      <c r="G12" s="21">
        <f>IF(B3L701C2=0,0,B3L702C2/B3L701C2)</f>
        <v>0.28935753842946599</v>
      </c>
      <c r="H12" s="16" t="s">
        <v>8366</v>
      </c>
      <c r="I12" s="21">
        <f>IF(B3L701C3=0,0,B3L702C3/B3L701C3)</f>
        <v>0.29199154585521114</v>
      </c>
      <c r="J12" s="16" t="s">
        <v>8367</v>
      </c>
      <c r="K12" s="21">
        <f>IF(B3L701C4=0,0,B3L702C4/B3L701C4)</f>
        <v>0.29979245067814425</v>
      </c>
      <c r="L12" s="16" t="s">
        <v>8368</v>
      </c>
      <c r="M12" s="21">
        <f>IF(B3L701C5=0,0,B3L702C5/B3L701C5)</f>
        <v>0.30310112722267196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3.1194547363739698E-2</v>
      </c>
      <c r="F13" s="16" t="s">
        <v>8370</v>
      </c>
      <c r="G13" s="21">
        <f>IF(B3L701C2=0,0,B3L703C2/B3L701C2)</f>
        <v>3.1430905914091228E-2</v>
      </c>
      <c r="H13" s="16" t="s">
        <v>8371</v>
      </c>
      <c r="I13" s="21">
        <f>IF(B3L701C3=0,0,B3L703C3/B3L701C3)</f>
        <v>3.1716311295610172E-2</v>
      </c>
      <c r="J13" s="16" t="s">
        <v>8372</v>
      </c>
      <c r="K13" s="21">
        <f>IF(B3L701C4=0,0,B3L703C4/B3L701C4)</f>
        <v>3.2007374340691806E-2</v>
      </c>
      <c r="L13" s="16" t="s">
        <v>8373</v>
      </c>
      <c r="M13" s="21">
        <f>IF(B3L701C5=0,0,B3L703C5/B3L701C5)</f>
        <v>3.2304946490872039E-2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0.67361022919170144</v>
      </c>
      <c r="F14" s="16" t="s">
        <v>8375</v>
      </c>
      <c r="G14" s="21">
        <f>IF(B3L701C2=0,0,B3L704C2/B3L701C2)</f>
        <v>0.67921155565644287</v>
      </c>
      <c r="H14" s="16" t="s">
        <v>8376</v>
      </c>
      <c r="I14" s="21">
        <f>IF(B3L701C3=0,0,B3L704C3/B3L701C3)</f>
        <v>0.67629214284917849</v>
      </c>
      <c r="J14" s="16" t="s">
        <v>8377</v>
      </c>
      <c r="K14" s="21">
        <f>IF(B3L701C4=0,0,B3L704C4/B3L701C4)</f>
        <v>0.6682001749811638</v>
      </c>
      <c r="L14" s="16" t="s">
        <v>8378</v>
      </c>
      <c r="M14" s="21">
        <f>IF(B3L701C5=0,0,B3L704C5/B3L701C5)</f>
        <v>0.66459392628645575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148323.647</v>
      </c>
      <c r="F15" s="16" t="s">
        <v>8380</v>
      </c>
      <c r="G15" s="15">
        <f>A1L104C6</f>
        <v>144587.2175</v>
      </c>
      <c r="H15" s="16" t="s">
        <v>8381</v>
      </c>
      <c r="I15" s="15">
        <f>A1L104C7</f>
        <v>143715.122</v>
      </c>
      <c r="J15" s="16" t="s">
        <v>8382</v>
      </c>
      <c r="K15" s="15">
        <f>A1L104C8</f>
        <v>143347.50700000001</v>
      </c>
      <c r="L15" s="16" t="s">
        <v>8383</v>
      </c>
      <c r="M15" s="15">
        <f>A1L104C9</f>
        <v>142332.61840000001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42153.038999999997</v>
      </c>
      <c r="F16" s="16" t="s">
        <v>8385</v>
      </c>
      <c r="G16" s="15">
        <f>A1L101C6</f>
        <v>40553.198000000004</v>
      </c>
      <c r="H16" s="16" t="s">
        <v>8386</v>
      </c>
      <c r="I16" s="15">
        <f>A1L101C7</f>
        <v>40776.989666666668</v>
      </c>
      <c r="J16" s="16" t="s">
        <v>8387</v>
      </c>
      <c r="K16" s="15">
        <f>A1L101C8</f>
        <v>41862.246250000004</v>
      </c>
      <c r="L16" s="16" t="s">
        <v>8388</v>
      </c>
      <c r="M16" s="15">
        <f>A1L101C9</f>
        <v>42001.941400000003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6077.3109999999997</v>
      </c>
      <c r="F17" s="16" t="s">
        <v>8390</v>
      </c>
      <c r="G17" s="15">
        <f>A1L102C6</f>
        <v>6043.9759999999997</v>
      </c>
      <c r="H17" s="16" t="s">
        <v>8391</v>
      </c>
      <c r="I17" s="15">
        <f>A1L102C7</f>
        <v>6100.5223333333333</v>
      </c>
      <c r="J17" s="16" t="s">
        <v>8392</v>
      </c>
      <c r="K17" s="15">
        <f>A1L102C8</f>
        <v>6164.9375</v>
      </c>
      <c r="L17" s="16" t="s">
        <v>8393</v>
      </c>
      <c r="M17" s="15">
        <f>A1L102C9</f>
        <v>6204.8325999999997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100093.29700000001</v>
      </c>
      <c r="F18" s="16" t="s">
        <v>8395</v>
      </c>
      <c r="G18" s="15">
        <f>A1L103C6</f>
        <v>97990.0435</v>
      </c>
      <c r="H18" s="16" t="s">
        <v>8396</v>
      </c>
      <c r="I18" s="15">
        <f>A1L103C7</f>
        <v>96837.61</v>
      </c>
      <c r="J18" s="16" t="s">
        <v>8397</v>
      </c>
      <c r="K18" s="15">
        <f>A1L103C8</f>
        <v>95320.323250000001</v>
      </c>
      <c r="L18" s="16" t="s">
        <v>8398</v>
      </c>
      <c r="M18" s="15">
        <f>A1L103C9</f>
        <v>94125.844400000002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0.28419634935217036</v>
      </c>
      <c r="F19" s="16" t="s">
        <v>8400</v>
      </c>
      <c r="G19" s="21">
        <f>IF(B3L708C2=0,0,B3L709C2/B3L708C2)</f>
        <v>0.28047567897902181</v>
      </c>
      <c r="H19" s="16" t="s">
        <v>8401</v>
      </c>
      <c r="I19" s="21">
        <f>IF(B3L708C3=0,0,B3L709C3/B3L708C3)</f>
        <v>0.28373485753758515</v>
      </c>
      <c r="J19" s="16" t="s">
        <v>8402</v>
      </c>
      <c r="K19" s="21">
        <f>IF(B3L708C4=0,0,B3L709C4/B3L708C4)</f>
        <v>0.29203330512054176</v>
      </c>
      <c r="L19" s="16" t="s">
        <v>8403</v>
      </c>
      <c r="M19" s="21">
        <f>IF(B3L708C5=0,0,B3L709C5/B3L708C5)</f>
        <v>0.29509708928392764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4.0973311558338367E-2</v>
      </c>
      <c r="F20" s="16" t="s">
        <v>8405</v>
      </c>
      <c r="G20" s="21">
        <f>IF(B3L708C2=0,0,B3L710C2/B3L708C2)</f>
        <v>4.1801592869023844E-2</v>
      </c>
      <c r="H20" s="16" t="s">
        <v>8406</v>
      </c>
      <c r="I20" s="21">
        <f>IF(B3L708C3=0,0,B3L710C3/B3L708C3)</f>
        <v>4.2448715545280846E-2</v>
      </c>
      <c r="J20" s="16" t="s">
        <v>8407</v>
      </c>
      <c r="K20" s="21">
        <f>IF(B3L708C4=0,0,B3L710C4/B3L708C4)</f>
        <v>4.3006939074287487E-2</v>
      </c>
      <c r="L20" s="16" t="s">
        <v>8408</v>
      </c>
      <c r="M20" s="21">
        <f>IF(B3L708C5=0,0,B3L710C5/B3L708C5)</f>
        <v>4.3593890632732148E-2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0.6748303390894913</v>
      </c>
      <c r="F21" s="16" t="s">
        <v>8410</v>
      </c>
      <c r="G21" s="21">
        <f>IF(B3L708C2=0,0,B3L711C2/B3L708C2)</f>
        <v>0.67772272815195433</v>
      </c>
      <c r="H21" s="16" t="s">
        <v>8411</v>
      </c>
      <c r="I21" s="21">
        <f>IF(B3L708C3=0,0,B3L711C3/B3L708C3)</f>
        <v>0.67381642691713406</v>
      </c>
      <c r="J21" s="16" t="s">
        <v>8412</v>
      </c>
      <c r="K21" s="21">
        <f>IF(B3L708C4=0,0,B3L711C4/B3L708C4)</f>
        <v>0.66495975580517064</v>
      </c>
      <c r="L21" s="16" t="s">
        <v>8413</v>
      </c>
      <c r="M21" s="21">
        <f>IF(B3L708C5=0,0,B3L711C5/B3L708C5)</f>
        <v>0.66130902008334025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2.9301515354459968</v>
      </c>
      <c r="F22" s="16" t="s">
        <v>8415</v>
      </c>
      <c r="G22" s="21">
        <f>IF(B3L708C2=0,0,B3L701C2/B3L708C2)</f>
        <v>2.9400606765255719</v>
      </c>
      <c r="H22" s="16" t="s">
        <v>8416</v>
      </c>
      <c r="I22" s="21">
        <f>IF(B3L708C3=0,0,B3L701C3/B3L708C3)</f>
        <v>2.9441059027873213</v>
      </c>
      <c r="J22" s="16" t="s">
        <v>8417</v>
      </c>
      <c r="K22" s="21">
        <f>IF(B3L708C4=0,0,B3L701C4/B3L708C4)</f>
        <v>2.9545753819771696</v>
      </c>
      <c r="L22" s="16" t="s">
        <v>8418</v>
      </c>
      <c r="M22" s="21">
        <f>IF(B3L708C5=0,0,B3L701C5/B3L708C5)</f>
        <v>2.9588201168088681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3.0435533011036289</v>
      </c>
      <c r="F23" s="16" t="s">
        <v>8420</v>
      </c>
      <c r="G23" s="21">
        <f>IF(B3L709C2=0,0,B3L702C2/B3L709C2)</f>
        <v>3.0331639566378952</v>
      </c>
      <c r="H23" s="16" t="s">
        <v>8421</v>
      </c>
      <c r="I23" s="21">
        <f>IF(B3L709C3=0,0,B3L702C3/B3L709C3)</f>
        <v>3.0297794256824693</v>
      </c>
      <c r="J23" s="16" t="s">
        <v>8422</v>
      </c>
      <c r="K23" s="21">
        <f>IF(B3L709C4=0,0,B3L702C4/B3L709C4)</f>
        <v>3.0330766352510286</v>
      </c>
      <c r="L23" s="16" t="s">
        <v>8423</v>
      </c>
      <c r="M23" s="21">
        <f>IF(B3L709C5=0,0,B3L702C5/B3L709C5)</f>
        <v>3.0390733938788834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2.2308363024370483</v>
      </c>
      <c r="F24" s="16" t="s">
        <v>8425</v>
      </c>
      <c r="G24" s="21">
        <f>IF(B3L710C2=0,0,B3L703C2/B3L710C2)</f>
        <v>2.2106518953748329</v>
      </c>
      <c r="H24" s="16" t="s">
        <v>8426</v>
      </c>
      <c r="I24" s="21">
        <f>IF(B3L710C3=0,0,B3L703C3/B3L710C3)</f>
        <v>2.1997409839277697</v>
      </c>
      <c r="J24" s="16" t="s">
        <v>8427</v>
      </c>
      <c r="K24" s="21">
        <f>IF(B3L710C4=0,0,B3L703C4/B3L710C4)</f>
        <v>2.198905625563925</v>
      </c>
      <c r="L24" s="16" t="s">
        <v>8428</v>
      </c>
      <c r="M24" s="21">
        <f>IF(B3L710C5=0,0,B3L703C5/B3L710C5)</f>
        <v>2.1926128675896916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2.9248537491976108</v>
      </c>
      <c r="F25" s="16" t="s">
        <v>8430</v>
      </c>
      <c r="G25" s="21">
        <f>IF(B3L711C2=0,0,B3L704C2/B3L711C2)</f>
        <v>2.9465194287825787</v>
      </c>
      <c r="H25" s="16" t="s">
        <v>8431</v>
      </c>
      <c r="I25" s="21">
        <f>IF(B3L711C3=0,0,B3L704C3/B3L711C3)</f>
        <v>2.9549230476326982</v>
      </c>
      <c r="J25" s="16" t="s">
        <v>8432</v>
      </c>
      <c r="K25" s="21">
        <f>IF(B3L711C4=0,0,B3L704C4/B3L711C4)</f>
        <v>2.9689733401108667</v>
      </c>
      <c r="L25" s="16" t="s">
        <v>8433</v>
      </c>
      <c r="M25" s="21">
        <f>IF(B3L711C5=0,0,B3L704C5/B3L711C5)</f>
        <v>2.9735174009233107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11709792</v>
      </c>
      <c r="F26" s="16" t="s">
        <v>8435</v>
      </c>
      <c r="G26" s="15">
        <f>A1L114C6</f>
        <v>11333967.5</v>
      </c>
      <c r="H26" s="16" t="s">
        <v>8436</v>
      </c>
      <c r="I26" s="15">
        <f>A1L114C7</f>
        <v>11903029</v>
      </c>
      <c r="J26" s="16" t="s">
        <v>8437</v>
      </c>
      <c r="K26" s="15">
        <f>A1L114C8</f>
        <v>12224562.75</v>
      </c>
      <c r="L26" s="16" t="s">
        <v>8438</v>
      </c>
      <c r="M26" s="15">
        <f>A1L114C9</f>
        <v>12297976.6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4903564</v>
      </c>
      <c r="F27" s="16" t="s">
        <v>8440</v>
      </c>
      <c r="G27" s="15">
        <f>A1L115C6</f>
        <v>4704874.5</v>
      </c>
      <c r="H27" s="16" t="s">
        <v>8441</v>
      </c>
      <c r="I27" s="15">
        <f>A1L115C7</f>
        <v>4733989</v>
      </c>
      <c r="J27" s="16" t="s">
        <v>8442</v>
      </c>
      <c r="K27" s="15">
        <f>A1L115C8</f>
        <v>4871546</v>
      </c>
      <c r="L27" s="16" t="s">
        <v>8443</v>
      </c>
      <c r="M27" s="15">
        <f>A1L115C9</f>
        <v>4891373.5999999996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133384</v>
      </c>
      <c r="F28" s="16" t="s">
        <v>8445</v>
      </c>
      <c r="G28" s="15">
        <f>A1L116C6</f>
        <v>150429</v>
      </c>
      <c r="H28" s="16" t="s">
        <v>8446</v>
      </c>
      <c r="I28" s="15">
        <f>A1L116C7</f>
        <v>157608</v>
      </c>
      <c r="J28" s="16" t="s">
        <v>8447</v>
      </c>
      <c r="K28" s="15">
        <f>A1L116C8</f>
        <v>162764</v>
      </c>
      <c r="L28" s="16" t="s">
        <v>8448</v>
      </c>
      <c r="M28" s="15">
        <f>A1L116C9</f>
        <v>164957.20000000001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6672844</v>
      </c>
      <c r="F29" s="16" t="s">
        <v>8450</v>
      </c>
      <c r="G29" s="15">
        <f>A1L117C6</f>
        <v>6478664</v>
      </c>
      <c r="H29" s="16" t="s">
        <v>8451</v>
      </c>
      <c r="I29" s="15">
        <f>A1L117C7</f>
        <v>7011432</v>
      </c>
      <c r="J29" s="16" t="s">
        <v>8452</v>
      </c>
      <c r="K29" s="15">
        <f>A1L117C8</f>
        <v>7190252.75</v>
      </c>
      <c r="L29" s="16" t="s">
        <v>8453</v>
      </c>
      <c r="M29" s="15">
        <f>A1L117C9</f>
        <v>7241645.7999999998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78.947573342772515</v>
      </c>
      <c r="F30" s="16" t="s">
        <v>8455</v>
      </c>
      <c r="G30" s="21">
        <f>IF(B3L708C2=0,0,B3L719C2/B3L708C2)</f>
        <v>78.38844744349548</v>
      </c>
      <c r="H30" s="16" t="s">
        <v>8456</v>
      </c>
      <c r="I30" s="21">
        <f>IF(B3L708C3=0,0,B3L719C3/B3L708C3)</f>
        <v>82.823775496638405</v>
      </c>
      <c r="J30" s="16" t="s">
        <v>8457</v>
      </c>
      <c r="K30" s="21">
        <f>IF(B3L708C4=0,0,B3L719C4/B3L708C4)</f>
        <v>85.27921416868449</v>
      </c>
      <c r="L30" s="16" t="s">
        <v>8458</v>
      </c>
      <c r="M30" s="21">
        <f>IF(B3L708C5=0,0,B3L719C5/B3L708C5)</f>
        <v>86.403079900060348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116.32765077744455</v>
      </c>
      <c r="F31" s="16" t="s">
        <v>8460</v>
      </c>
      <c r="G31" s="21">
        <f>IF(B3L709C2=0,0,B3L720C2/B3L709C2)</f>
        <v>116.0173483728706</v>
      </c>
      <c r="H31" s="16" t="s">
        <v>8461</v>
      </c>
      <c r="I31" s="21">
        <f>IF(B3L709C3=0,0,B3L720C3/B3L709C3)</f>
        <v>116.09461705481954</v>
      </c>
      <c r="J31" s="16" t="s">
        <v>8462</v>
      </c>
      <c r="K31" s="21">
        <f>IF(B3L709C4=0,0,B3L720C4/B3L709C4)</f>
        <v>116.37086961142224</v>
      </c>
      <c r="L31" s="16" t="s">
        <v>8463</v>
      </c>
      <c r="M31" s="21">
        <f>IF(B3L709C5=0,0,B3L720C5/B3L709C5)</f>
        <v>116.45589315545303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21.947864771113409</v>
      </c>
      <c r="F32" s="16" t="s">
        <v>8465</v>
      </c>
      <c r="G32" s="21">
        <f>IF(B3L710C2=0,0,B3L721C2/B3L710C2)</f>
        <v>24.889079638966138</v>
      </c>
      <c r="H32" s="16" t="s">
        <v>8466</v>
      </c>
      <c r="I32" s="21">
        <f>IF(B3L710C3=0,0,B3L721C3/B3L710C3)</f>
        <v>25.835164824957339</v>
      </c>
      <c r="J32" s="16" t="s">
        <v>8467</v>
      </c>
      <c r="K32" s="21">
        <f>IF(B3L710C4=0,0,B3L721C4/B3L710C4)</f>
        <v>26.401565303784508</v>
      </c>
      <c r="L32" s="16" t="s">
        <v>8468</v>
      </c>
      <c r="M32" s="21">
        <f>IF(B3L710C5=0,0,B3L721C5/B3L710C5)</f>
        <v>26.585278062134993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66.666242395831958</v>
      </c>
      <c r="F33" s="16" t="s">
        <v>8470</v>
      </c>
      <c r="G33" s="21">
        <f>IF(B3L711C2=0,0,B3L722C2/B3L711C2)</f>
        <v>66.11553346233589</v>
      </c>
      <c r="H33" s="16" t="s">
        <v>8471</v>
      </c>
      <c r="I33" s="21">
        <f>IF(B3L711C3=0,0,B3L722C3/B3L711C3)</f>
        <v>72.404017406047089</v>
      </c>
      <c r="J33" s="16" t="s">
        <v>8472</v>
      </c>
      <c r="K33" s="21">
        <f>IF(B3L711C4=0,0,B3L722C4/B3L711C4)</f>
        <v>75.432525875325339</v>
      </c>
      <c r="L33" s="16" t="s">
        <v>8473</v>
      </c>
      <c r="M33" s="21">
        <f>IF(B3L711C5=0,0,B3L722C5/B3L711C5)</f>
        <v>76.935785768100899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5475.8019999999997</v>
      </c>
      <c r="F34" s="16" t="s">
        <v>8475</v>
      </c>
      <c r="G34" s="15">
        <f>A1L131C6</f>
        <v>5084.2945</v>
      </c>
      <c r="H34" s="16" t="s">
        <v>8476</v>
      </c>
      <c r="I34" s="15">
        <f>A1L131C7</f>
        <v>4945.6806666666671</v>
      </c>
      <c r="J34" s="16" t="s">
        <v>8477</v>
      </c>
      <c r="K34" s="15">
        <f>A1L131C8</f>
        <v>4915.2920000000004</v>
      </c>
      <c r="L34" s="16" t="s">
        <v>8478</v>
      </c>
      <c r="M34" s="15">
        <f>A1L131C9</f>
        <v>4837.0132000000003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27.087109249019598</v>
      </c>
      <c r="F35" s="16" t="s">
        <v>8480</v>
      </c>
      <c r="G35" s="21">
        <f>IF(B3L727C2=0,0,B3L708C2/B3L727C2)</f>
        <v>28.43800993431832</v>
      </c>
      <c r="H35" s="16" t="s">
        <v>8481</v>
      </c>
      <c r="I35" s="21">
        <f>IF(B3L727C3=0,0,B3L708C3/B3L727C3)</f>
        <v>29.058714398732576</v>
      </c>
      <c r="J35" s="16" t="s">
        <v>8482</v>
      </c>
      <c r="K35" s="21">
        <f>IF(B3L727C4=0,0,B3L708C4/B3L727C4)</f>
        <v>29.163579091537187</v>
      </c>
      <c r="L35" s="16" t="s">
        <v>8483</v>
      </c>
      <c r="M35" s="21">
        <f>IF(B3L727C5=0,0,B3L708C5/B3L727C5)</f>
        <v>29.425724618655163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3.69179298834258E-2</v>
      </c>
      <c r="F36" s="16" t="s">
        <v>8485</v>
      </c>
      <c r="G36" s="21">
        <f>IF(B3L728C2=0,0,1/B3L728C2)</f>
        <v>3.5164204608889443E-2</v>
      </c>
      <c r="H36" s="16" t="s">
        <v>8486</v>
      </c>
      <c r="I36" s="21">
        <f>IF(B3L728C3=0,0,1/B3L728C3)</f>
        <v>3.4413084704243348E-2</v>
      </c>
      <c r="J36" s="16" t="s">
        <v>8487</v>
      </c>
      <c r="K36" s="21">
        <f>IF(B3L728C4=0,0,1/B3L728C4)</f>
        <v>3.4289344146040852E-2</v>
      </c>
      <c r="L36" s="16" t="s">
        <v>8488</v>
      </c>
      <c r="M36" s="21">
        <f>IF(B3L728C5=0,0,1/B3L728C5)</f>
        <v>3.3983869996731544E-2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1014905152</v>
      </c>
      <c r="F37" s="16" t="s">
        <v>8490</v>
      </c>
      <c r="G37" s="15">
        <f>A1L122C6</f>
        <v>981984851</v>
      </c>
      <c r="H37" s="16" t="s">
        <v>8491</v>
      </c>
      <c r="I37" s="15">
        <f>A1L122C7</f>
        <v>974416508.66666663</v>
      </c>
      <c r="J37" s="16" t="s">
        <v>8492</v>
      </c>
      <c r="K37" s="15">
        <f>A1L122C8</f>
        <v>975353248.25</v>
      </c>
      <c r="L37" s="16" t="s">
        <v>8493</v>
      </c>
      <c r="M37" s="15">
        <f>A1L122C9</f>
        <v>966562543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407869386</v>
      </c>
      <c r="F38" s="16" t="s">
        <v>8495</v>
      </c>
      <c r="G38" s="15">
        <f>A1L119C6</f>
        <v>391258033.5</v>
      </c>
      <c r="H38" s="16" t="s">
        <v>8496</v>
      </c>
      <c r="I38" s="15">
        <f>A1L119C7</f>
        <v>393525014.33333331</v>
      </c>
      <c r="J38" s="16" t="s">
        <v>8497</v>
      </c>
      <c r="K38" s="15">
        <f>A1L119C8</f>
        <v>404503200</v>
      </c>
      <c r="L38" s="16" t="s">
        <v>8498</v>
      </c>
      <c r="M38" s="15">
        <f>A1L119C9</f>
        <v>405718330.80000001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13163911</v>
      </c>
      <c r="F39" s="16" t="s">
        <v>8500</v>
      </c>
      <c r="G39" s="15">
        <f>A1L120C6</f>
        <v>12997570</v>
      </c>
      <c r="H39" s="16" t="s">
        <v>8501</v>
      </c>
      <c r="I39" s="15">
        <f>A1L120C7</f>
        <v>12926068.666666666</v>
      </c>
      <c r="J39" s="16" t="s">
        <v>8502</v>
      </c>
      <c r="K39" s="15">
        <f>A1L120C8</f>
        <v>13049247.75</v>
      </c>
      <c r="L39" s="16" t="s">
        <v>8503</v>
      </c>
      <c r="M39" s="15">
        <f>A1L120C9</f>
        <v>13091774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593871855</v>
      </c>
      <c r="F40" s="16" t="s">
        <v>8505</v>
      </c>
      <c r="G40" s="15">
        <f>A1L121C6</f>
        <v>577729247.5</v>
      </c>
      <c r="H40" s="16" t="s">
        <v>8506</v>
      </c>
      <c r="I40" s="15">
        <f>A1L121C7</f>
        <v>567965425.66666663</v>
      </c>
      <c r="J40" s="16" t="s">
        <v>8507</v>
      </c>
      <c r="K40" s="15">
        <f>A1L121C8</f>
        <v>557800800.5</v>
      </c>
      <c r="L40" s="16" t="s">
        <v>8508</v>
      </c>
      <c r="M40" s="15">
        <f>A1L121C9</f>
        <v>547752438.20000005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6842.5040276955979</v>
      </c>
      <c r="F41" s="16" t="s">
        <v>8510</v>
      </c>
      <c r="G41" s="15">
        <f>IF(B3L708C2=0,0,B3L730C2/B3L708C2)</f>
        <v>6791.6436043179265</v>
      </c>
      <c r="H41" s="16" t="s">
        <v>8511</v>
      </c>
      <c r="I41" s="15">
        <f>IF(B3L708C3=0,0,B3L730C3/B3L708C3)</f>
        <v>6780.1947011996872</v>
      </c>
      <c r="J41" s="16" t="s">
        <v>8512</v>
      </c>
      <c r="K41" s="15">
        <f>IF(B3L708C4=0,0,B3L730C4/B3L708C4)</f>
        <v>6804.1172718127555</v>
      </c>
      <c r="L41" s="16" t="s">
        <v>8513</v>
      </c>
      <c r="M41" s="15">
        <f>IF(B3L708C5=0,0,B3L730C5/B3L708C5)</f>
        <v>6790.8716488560003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9675.9188821475018</v>
      </c>
      <c r="F42" s="16" t="s">
        <v>8515</v>
      </c>
      <c r="G42" s="15">
        <f>IF(B3L709C2=0,0,B3L731C2/B3L709C2)</f>
        <v>9648.0192141690022</v>
      </c>
      <c r="H42" s="16" t="s">
        <v>8516</v>
      </c>
      <c r="I42" s="15">
        <f>IF(B3L709C3=0,0,B3L731C3/B3L709C3)</f>
        <v>9650.663708876531</v>
      </c>
      <c r="J42" s="16" t="s">
        <v>8517</v>
      </c>
      <c r="K42" s="15">
        <f>IF(B3L709C4=0,0,B3L731C4/B3L709C4)</f>
        <v>9662.7208579377166</v>
      </c>
      <c r="L42" s="16" t="s">
        <v>8518</v>
      </c>
      <c r="M42" s="15">
        <f>IF(B3L709C5=0,0,B3L731C5/B3L709C5)</f>
        <v>9659.5137576188317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2166.0749301788242</v>
      </c>
      <c r="F43" s="16" t="s">
        <v>8520</v>
      </c>
      <c r="G43" s="15">
        <f>IF(B3L710C2=0,0,B3L732C2/B3L710C2)</f>
        <v>2150.4999358038485</v>
      </c>
      <c r="H43" s="16" t="s">
        <v>8521</v>
      </c>
      <c r="I43" s="15">
        <f>IF(B3L710C3=0,0,B3L732C3/B3L710C3)</f>
        <v>2118.8462168294113</v>
      </c>
      <c r="J43" s="16" t="s">
        <v>8522</v>
      </c>
      <c r="K43" s="15">
        <f>IF(B3L710C4=0,0,B3L732C4/B3L710C4)</f>
        <v>2116.6877604193069</v>
      </c>
      <c r="L43" s="16" t="s">
        <v>8523</v>
      </c>
      <c r="M43" s="15">
        <f>IF(B3L710C5=0,0,B3L732C5/B3L710C5)</f>
        <v>2109.9318618200919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5933.1830681928677</v>
      </c>
      <c r="F44" s="16" t="s">
        <v>8525</v>
      </c>
      <c r="G44" s="15">
        <f>IF(B3L711C2=0,0,B3L733C2/B3L711C2)</f>
        <v>5895.7953978252899</v>
      </c>
      <c r="H44" s="16" t="s">
        <v>8526</v>
      </c>
      <c r="I44" s="15">
        <f>IF(B3L711C3=0,0,B3L733C3/B3L711C3)</f>
        <v>5865.1326242631003</v>
      </c>
      <c r="J44" s="16" t="s">
        <v>8527</v>
      </c>
      <c r="K44" s="15">
        <f>IF(B3L711C4=0,0,B3L733C4/B3L711C4)</f>
        <v>5851.8559472048373</v>
      </c>
      <c r="L44" s="16" t="s">
        <v>8528</v>
      </c>
      <c r="M44" s="15">
        <f>IF(B3L711C5=0,0,B3L733C5/B3L711C5)</f>
        <v>5819.3628082873274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7383.1500000000005</v>
      </c>
      <c r="F45" s="16" t="s">
        <v>8530</v>
      </c>
      <c r="G45" s="15">
        <f>A1L130C6*A1L158C1</f>
        <v>7415.6820000000007</v>
      </c>
      <c r="H45" s="16" t="s">
        <v>8531</v>
      </c>
      <c r="I45" s="15">
        <f>A1L130C7*A1L158C1</f>
        <v>7422.59</v>
      </c>
      <c r="J45" s="16" t="s">
        <v>8532</v>
      </c>
      <c r="K45" s="15">
        <f>A1L130C8*A1L158C1</f>
        <v>7441.5074999999997</v>
      </c>
      <c r="L45" s="16" t="s">
        <v>8533</v>
      </c>
      <c r="M45" s="15">
        <f>A1L130C9*A1L158C1</f>
        <v>7376.9532000000008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155706.79699999999</v>
      </c>
      <c r="F46" s="16" t="s">
        <v>8535</v>
      </c>
      <c r="G46" s="15">
        <f>B3L708C2+B3L738C2</f>
        <v>152002.8995</v>
      </c>
      <c r="H46" s="16" t="s">
        <v>8536</v>
      </c>
      <c r="I46" s="15">
        <f>B3L708C3+B3L738C3</f>
        <v>151137.712</v>
      </c>
      <c r="J46" s="16" t="s">
        <v>8537</v>
      </c>
      <c r="K46" s="15">
        <f>B3L708C4+B3L738C4</f>
        <v>150789.01450000002</v>
      </c>
      <c r="L46" s="16" t="s">
        <v>8538</v>
      </c>
      <c r="M46" s="15">
        <f>B3L708C5+B3L738C5</f>
        <v>149709.5716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0.95258299481942332</v>
      </c>
      <c r="F47" s="16" t="s">
        <v>8540</v>
      </c>
      <c r="G47" s="21">
        <f>IF(B3L739C2=0,0,B3L708C2/B3L739C2)</f>
        <v>0.95121354905470079</v>
      </c>
      <c r="H47" s="16" t="s">
        <v>8541</v>
      </c>
      <c r="I47" s="21">
        <f>IF(B3L739C3=0,0,B3L708C3/B3L739C3)</f>
        <v>0.95088856446364622</v>
      </c>
      <c r="J47" s="16" t="s">
        <v>8542</v>
      </c>
      <c r="K47" s="21">
        <f>IF(B3L739C4=0,0,B3L708C4/B3L739C4)</f>
        <v>0.95064953819961462</v>
      </c>
      <c r="L47" s="16" t="s">
        <v>8543</v>
      </c>
      <c r="M47" s="21">
        <f>IF(B3L739C5=0,0,B3L708C5/B3L739C5)</f>
        <v>0.95072490608877014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4.7417005180576677E-2</v>
      </c>
      <c r="F48" s="16" t="s">
        <v>8545</v>
      </c>
      <c r="G48" s="21">
        <f>IF(B3L739C2=0,0,B3L738C2/B3L739C2)</f>
        <v>4.8786450945299244E-2</v>
      </c>
      <c r="H48" s="16" t="s">
        <v>8546</v>
      </c>
      <c r="I48" s="21">
        <f>IF(B3L739C3=0,0,B3L738C3/B3L739C3)</f>
        <v>4.9111435536353762E-2</v>
      </c>
      <c r="J48" s="16" t="s">
        <v>8547</v>
      </c>
      <c r="K48" s="21">
        <f>IF(B3L739C4=0,0,B3L738C4/B3L739C4)</f>
        <v>4.9350461800385326E-2</v>
      </c>
      <c r="L48" s="16" t="s">
        <v>8548</v>
      </c>
      <c r="M48" s="21">
        <f>IF(B3L739C5=0,0,B3L738C5/B3L739C5)</f>
        <v>4.9275093911229931E-2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19996.03125</v>
      </c>
      <c r="F49" s="16" t="s">
        <v>8550</v>
      </c>
      <c r="G49" s="15">
        <f>A1L130C6*A1L595C1</f>
        <v>20084.138750000002</v>
      </c>
      <c r="H49" s="16" t="s">
        <v>8551</v>
      </c>
      <c r="I49" s="15">
        <f>A1L130C7*A1L595C1</f>
        <v>20102.847916666666</v>
      </c>
      <c r="J49" s="16" t="s">
        <v>8552</v>
      </c>
      <c r="K49" s="15">
        <f>A1L130C8*A1L595C1</f>
        <v>20154.082812500001</v>
      </c>
      <c r="L49" s="16" t="s">
        <v>8553</v>
      </c>
      <c r="M49" s="15">
        <f>A1L130C9*A1L595C1</f>
        <v>19979.248250000001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168319.67825</v>
      </c>
      <c r="F50" s="16" t="s">
        <v>8555</v>
      </c>
      <c r="G50" s="15">
        <f>B3L708C2+B3L742C2</f>
        <v>164671.35625000001</v>
      </c>
      <c r="H50" s="16" t="s">
        <v>8556</v>
      </c>
      <c r="I50" s="15">
        <f>B3L708C3+B3L742C3</f>
        <v>163817.96991666668</v>
      </c>
      <c r="J50" s="16" t="s">
        <v>8557</v>
      </c>
      <c r="K50" s="15">
        <f>B3L708C4+B3L742C4</f>
        <v>163501.58981250002</v>
      </c>
      <c r="L50" s="16" t="s">
        <v>8558</v>
      </c>
      <c r="M50" s="15">
        <f>B3L708C5+B3L742C5</f>
        <v>162311.86665000001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0.88120205873789448</v>
      </c>
      <c r="F51" s="16" t="s">
        <v>8560</v>
      </c>
      <c r="G51" s="21">
        <f>IF(B3L743C2=0,0,B3L708C2/B3L743C2)</f>
        <v>0.87803501952392515</v>
      </c>
      <c r="H51" s="16" t="s">
        <v>8561</v>
      </c>
      <c r="I51" s="21">
        <f>IF(B3L743C3=0,0,B3L708C3/B3L743C3)</f>
        <v>0.8772854533181379</v>
      </c>
      <c r="J51" s="16" t="s">
        <v>8562</v>
      </c>
      <c r="K51" s="21">
        <f>IF(B3L743C4=0,0,B3L708C4/B3L743C4)</f>
        <v>0.87673463704168098</v>
      </c>
      <c r="L51" s="16" t="s">
        <v>8563</v>
      </c>
      <c r="M51" s="21">
        <f>IF(B3L743C5=0,0,B3L708C5/B3L743C5)</f>
        <v>0.87690827132755422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0.11879794126210552</v>
      </c>
      <c r="F52" s="16" t="s">
        <v>8565</v>
      </c>
      <c r="G52" s="21">
        <f>IF(B3L743C2=0,0,B3L742C2/B3L743C2)</f>
        <v>0.12196498047607475</v>
      </c>
      <c r="H52" s="16" t="s">
        <v>8566</v>
      </c>
      <c r="I52" s="21">
        <f>IF(B3L743C3=0,0,B3L742C3/B3L743C3)</f>
        <v>0.12271454668186205</v>
      </c>
      <c r="J52" s="16" t="s">
        <v>8567</v>
      </c>
      <c r="K52" s="21">
        <f>IF(B3L743C4=0,0,B3L742C4/B3L743C4)</f>
        <v>0.12326536295831896</v>
      </c>
      <c r="L52" s="16" t="s">
        <v>8568</v>
      </c>
      <c r="M52" s="21">
        <f>IF(B3L743C5=0,0,B3L742C5/B3L743C5)</f>
        <v>0.12309172867244576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2730.99</v>
      </c>
      <c r="F53" s="16" t="s">
        <v>8570</v>
      </c>
      <c r="G53" s="15">
        <f>A1L135C6</f>
        <v>2694.6745000000001</v>
      </c>
      <c r="H53" s="16" t="s">
        <v>8571</v>
      </c>
      <c r="I53" s="15">
        <f>A1L135C7</f>
        <v>2820.8029999999999</v>
      </c>
      <c r="J53" s="16" t="s">
        <v>8572</v>
      </c>
      <c r="K53" s="15">
        <f>A1L135C8</f>
        <v>2890.2737499999998</v>
      </c>
      <c r="L53" s="16" t="s">
        <v>8573</v>
      </c>
      <c r="M53" s="15">
        <f>A1L135C9</f>
        <v>2872.299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8.6994922969929878</v>
      </c>
      <c r="F54" s="16" t="s">
        <v>8575</v>
      </c>
      <c r="G54" s="21">
        <f>IF(A1L144C6=0,0,B3L721C2/A1L144C6)</f>
        <v>10.164537818237692</v>
      </c>
      <c r="H54" s="16" t="s">
        <v>8576</v>
      </c>
      <c r="I54" s="21">
        <f>IF(A1L144C7=0,0,B3L721C3/A1L144C7)</f>
        <v>10.763100364936628</v>
      </c>
      <c r="J54" s="16" t="s">
        <v>8577</v>
      </c>
      <c r="K54" s="21">
        <f>IF(A1L144C8=0,0,B3L721C4/A1L144C8)</f>
        <v>11.1630369627629</v>
      </c>
      <c r="L54" s="16" t="s">
        <v>8578</v>
      </c>
      <c r="M54" s="21">
        <f>IF(A1L144C9=0,0,B3L721C5/A1L144C9)</f>
        <v>11.386961845437041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1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21">
        <f>A1L201C17</f>
        <v>0.5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0.33333333333333331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1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21">
        <f>A1L201C23</f>
        <v>0.5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0.4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9726</v>
      </c>
      <c r="F9" s="16" t="s">
        <v>8689</v>
      </c>
      <c r="G9" s="15">
        <f>A1L202C1</f>
        <v>10967</v>
      </c>
      <c r="H9" s="16" t="s">
        <v>8690</v>
      </c>
      <c r="I9" s="21">
        <f>IF(OR(B3L802C1=0,B3L802C2=0),0,1+(B3L802C1/B3L802C2))</f>
        <v>1.8868423452174707</v>
      </c>
      <c r="J9" s="16" t="s">
        <v>8691</v>
      </c>
      <c r="K9" s="15">
        <f>A1L202C5</f>
        <v>9190</v>
      </c>
      <c r="L9" s="16" t="s">
        <v>8692</v>
      </c>
      <c r="M9" s="15">
        <f>A1L202C4</f>
        <v>9901</v>
      </c>
      <c r="N9" s="16" t="s">
        <v>8693</v>
      </c>
      <c r="O9" s="21">
        <f>IF(OR(B3L802C4=0,B3L802C5=0),0,1+(B3L802C4/B3L802C5))</f>
        <v>1.928189071810928</v>
      </c>
      <c r="P9" s="16" t="s">
        <v>8694</v>
      </c>
      <c r="Q9" s="15">
        <f>A1L202C17</f>
        <v>9458</v>
      </c>
      <c r="R9" s="16" t="s">
        <v>8695</v>
      </c>
      <c r="S9" s="15">
        <f>A1L202C16</f>
        <v>10434</v>
      </c>
      <c r="T9" s="16" t="s">
        <v>8696</v>
      </c>
      <c r="U9" s="21">
        <f>IF(OR(B3L802C7=0,B3L802C8=0),0,1+(B3L802C7/B3L802C8))</f>
        <v>1.9064596511405023</v>
      </c>
      <c r="V9" s="16" t="s">
        <v>8697</v>
      </c>
      <c r="W9" s="15">
        <f>A1L202C8</f>
        <v>9627</v>
      </c>
      <c r="X9" s="16" t="s">
        <v>8698</v>
      </c>
      <c r="Y9" s="15">
        <f>A1L202C7</f>
        <v>10555</v>
      </c>
      <c r="Z9" s="16" t="s">
        <v>8699</v>
      </c>
      <c r="AA9" s="21">
        <f>IF(OR(B3L802C10=0,B3L802C11=0),0,1+(B3L802C10/B3L802C11))</f>
        <v>1.9120795831359545</v>
      </c>
      <c r="AB9" s="16" t="s">
        <v>8700</v>
      </c>
      <c r="AC9" s="15">
        <f>A1L202C20</f>
        <v>9514.3333333333339</v>
      </c>
      <c r="AD9" s="16" t="s">
        <v>8701</v>
      </c>
      <c r="AE9" s="15">
        <f>A1L202C19</f>
        <v>10474.333333333334</v>
      </c>
      <c r="AF9" s="16" t="s">
        <v>8702</v>
      </c>
      <c r="AG9" s="21">
        <f>IF(OR(B3L802C13=0,B3L802C14=0),0,1+(B3L802C13/B3L802C14))</f>
        <v>1.9083473888552971</v>
      </c>
      <c r="AH9" s="16" t="s">
        <v>8703</v>
      </c>
      <c r="AI9" s="15">
        <f>A1L202C11</f>
        <v>10524</v>
      </c>
      <c r="AJ9" s="16" t="s">
        <v>8704</v>
      </c>
      <c r="AK9" s="15">
        <f>A1L202C10</f>
        <v>11536</v>
      </c>
      <c r="AL9" s="16" t="s">
        <v>8705</v>
      </c>
      <c r="AM9" s="21">
        <f>IF(OR(B3L802C16=0,B3L802C17=0),0,1+(B3L802C16/B3L802C17))</f>
        <v>1.9122746185852981</v>
      </c>
      <c r="AN9" s="16" t="s">
        <v>8706</v>
      </c>
      <c r="AO9" s="15">
        <f>A1L202C23</f>
        <v>9766.75</v>
      </c>
      <c r="AP9" s="16" t="s">
        <v>8707</v>
      </c>
      <c r="AQ9" s="15">
        <f>A1L202C22</f>
        <v>10739.75</v>
      </c>
      <c r="AR9" s="16" t="s">
        <v>8708</v>
      </c>
      <c r="AS9" s="21">
        <f>IF(OR(B3L802C19=0,B3L802C20=0),0,1+(B3L802C19/B3L802C20))</f>
        <v>1.9094019879419912</v>
      </c>
      <c r="AT9" s="16" t="s">
        <v>8709</v>
      </c>
      <c r="AU9" s="15">
        <f>A1L202C14</f>
        <v>10521</v>
      </c>
      <c r="AV9" s="16" t="s">
        <v>8710</v>
      </c>
      <c r="AW9" s="15">
        <f>A1L202C13</f>
        <v>12311</v>
      </c>
      <c r="AX9" s="16" t="s">
        <v>8711</v>
      </c>
      <c r="AY9" s="21">
        <f>IF(OR(B3L802C22=0,B3L802C23=0),0,1+(B3L802C22/B3L802C23))</f>
        <v>1.8546015758264967</v>
      </c>
      <c r="AZ9" s="16" t="s">
        <v>8712</v>
      </c>
      <c r="BA9" s="15">
        <f>A1L202C26</f>
        <v>9917.6</v>
      </c>
      <c r="BB9" s="16" t="s">
        <v>8713</v>
      </c>
      <c r="BC9" s="15">
        <f>A1L202C25</f>
        <v>11054</v>
      </c>
      <c r="BD9" s="16" t="s">
        <v>8714</v>
      </c>
      <c r="BE9" s="21">
        <f>IF(OR(B3L802C25=0,B3L802C26=0),0,1+(B3L802C25/B3L802C26))</f>
        <v>1.8971955853084856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170117</v>
      </c>
      <c r="F10" s="16" t="s">
        <v>8716</v>
      </c>
      <c r="G10" s="15">
        <f>A1L203C1</f>
        <v>216623</v>
      </c>
      <c r="H10" s="16" t="s">
        <v>8717</v>
      </c>
      <c r="I10" s="21">
        <f>IF(OR(B3L803C1=0,B3L803C2=0),0,1+(B3L803C1/B3L803C2))</f>
        <v>1.7853136555213436</v>
      </c>
      <c r="J10" s="16" t="s">
        <v>8718</v>
      </c>
      <c r="K10" s="15">
        <f>A1L203C5</f>
        <v>185947</v>
      </c>
      <c r="L10" s="16" t="s">
        <v>8719</v>
      </c>
      <c r="M10" s="15">
        <f>A1L203C4</f>
        <v>224998</v>
      </c>
      <c r="N10" s="16" t="s">
        <v>8720</v>
      </c>
      <c r="O10" s="21">
        <f>IF(OR(B3L803C4=0,B3L803C5=0),0,1+(B3L803C4/B3L803C5))</f>
        <v>1.8264384572307311</v>
      </c>
      <c r="P10" s="16" t="s">
        <v>8721</v>
      </c>
      <c r="Q10" s="15">
        <f>A1L203C17</f>
        <v>178032</v>
      </c>
      <c r="R10" s="16" t="s">
        <v>8722</v>
      </c>
      <c r="S10" s="15">
        <f>A1L203C16</f>
        <v>220810.5</v>
      </c>
      <c r="T10" s="16" t="s">
        <v>8723</v>
      </c>
      <c r="U10" s="21">
        <f>IF(OR(B3L803C7=0,B3L803C8=0),0,1+(B3L803C7/B3L803C8))</f>
        <v>1.8062660063719798</v>
      </c>
      <c r="V10" s="16" t="s">
        <v>8724</v>
      </c>
      <c r="W10" s="15">
        <f>A1L203C8</f>
        <v>206357</v>
      </c>
      <c r="X10" s="16" t="s">
        <v>8725</v>
      </c>
      <c r="Y10" s="15">
        <f>A1L203C7</f>
        <v>237447</v>
      </c>
      <c r="Z10" s="16" t="s">
        <v>8726</v>
      </c>
      <c r="AA10" s="21">
        <f>IF(OR(B3L803C10=0,B3L803C11=0),0,1+(B3L803C10/B3L803C11))</f>
        <v>1.8690655177787043</v>
      </c>
      <c r="AB10" s="16" t="s">
        <v>8727</v>
      </c>
      <c r="AC10" s="15">
        <f>A1L203C20</f>
        <v>187473.66666666666</v>
      </c>
      <c r="AD10" s="16" t="s">
        <v>8728</v>
      </c>
      <c r="AE10" s="15">
        <f>A1L203C19</f>
        <v>226356</v>
      </c>
      <c r="AF10" s="16" t="s">
        <v>8729</v>
      </c>
      <c r="AG10" s="21">
        <f>IF(OR(B3L803C13=0,B3L803C14=0),0,1+(B3L803C13/B3L803C14))</f>
        <v>1.8282248611332002</v>
      </c>
      <c r="AH10" s="16" t="s">
        <v>8730</v>
      </c>
      <c r="AI10" s="15">
        <f>A1L203C11</f>
        <v>206940</v>
      </c>
      <c r="AJ10" s="16" t="s">
        <v>8731</v>
      </c>
      <c r="AK10" s="15">
        <f>A1L203C10</f>
        <v>250192</v>
      </c>
      <c r="AL10" s="16" t="s">
        <v>8732</v>
      </c>
      <c r="AM10" s="21">
        <f>IF(OR(B3L803C16=0,B3L803C17=0),0,1+(B3L803C16/B3L803C17))</f>
        <v>1.8271247681780394</v>
      </c>
      <c r="AN10" s="16" t="s">
        <v>8733</v>
      </c>
      <c r="AO10" s="15">
        <f>A1L203C23</f>
        <v>192340.25</v>
      </c>
      <c r="AP10" s="16" t="s">
        <v>8734</v>
      </c>
      <c r="AQ10" s="15">
        <f>A1L203C22</f>
        <v>232315</v>
      </c>
      <c r="AR10" s="16" t="s">
        <v>8735</v>
      </c>
      <c r="AS10" s="21">
        <f>IF(OR(B3L803C19=0,B3L803C20=0),0,1+(B3L803C19/B3L803C20))</f>
        <v>1.8279286744291157</v>
      </c>
      <c r="AT10" s="16" t="s">
        <v>8736</v>
      </c>
      <c r="AU10" s="15">
        <f>A1L203C14</f>
        <v>188743</v>
      </c>
      <c r="AV10" s="16" t="s">
        <v>8737</v>
      </c>
      <c r="AW10" s="15">
        <f>A1L203C13</f>
        <v>238241</v>
      </c>
      <c r="AX10" s="16" t="s">
        <v>8738</v>
      </c>
      <c r="AY10" s="21">
        <f>IF(OR(B3L803C22=0,B3L803C23=0),0,1+(B3L803C22/B3L803C23))</f>
        <v>1.7922355933697389</v>
      </c>
      <c r="AZ10" s="16" t="s">
        <v>8739</v>
      </c>
      <c r="BA10" s="15">
        <f>A1L203C26</f>
        <v>191620.8</v>
      </c>
      <c r="BB10" s="16" t="s">
        <v>8740</v>
      </c>
      <c r="BC10" s="15">
        <f>A1L203C25</f>
        <v>233500.2</v>
      </c>
      <c r="BD10" s="16" t="s">
        <v>8741</v>
      </c>
      <c r="BE10" s="21">
        <f>IF(OR(B3L803C25=0,B3L803C26=0),0,1+(B3L803C25/B3L803C26))</f>
        <v>1.8206451215031079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151650</v>
      </c>
      <c r="F11" s="16" t="s">
        <v>8743</v>
      </c>
      <c r="G11" s="15">
        <f>A1L204C1</f>
        <v>150966</v>
      </c>
      <c r="H11" s="16" t="s">
        <v>8744</v>
      </c>
      <c r="I11" s="21">
        <f>IF(OR(B3L804C1=0,B3L804C2=0),0,1+(B3L804C1/B3L804C2))</f>
        <v>2.004530821509479</v>
      </c>
      <c r="J11" s="16" t="s">
        <v>8745</v>
      </c>
      <c r="K11" s="15">
        <f>A1L204C5</f>
        <v>155072</v>
      </c>
      <c r="L11" s="16" t="s">
        <v>8746</v>
      </c>
      <c r="M11" s="15">
        <f>A1L204C4</f>
        <v>155485</v>
      </c>
      <c r="N11" s="16" t="s">
        <v>8747</v>
      </c>
      <c r="O11" s="21">
        <f>IF(OR(B3L804C4=0,B3L804C5=0),0,1+(B3L804C4/B3L804C5))</f>
        <v>1.9973437952214042</v>
      </c>
      <c r="P11" s="16" t="s">
        <v>8748</v>
      </c>
      <c r="Q11" s="15">
        <f>A1L204C17</f>
        <v>153361</v>
      </c>
      <c r="R11" s="16" t="s">
        <v>8749</v>
      </c>
      <c r="S11" s="15">
        <f>A1L204C16</f>
        <v>153225.5</v>
      </c>
      <c r="T11" s="16" t="s">
        <v>8750</v>
      </c>
      <c r="U11" s="21">
        <f>IF(OR(B3L804C7=0,B3L804C8=0),0,1+(B3L804C7/B3L804C8))</f>
        <v>2.0008843175581088</v>
      </c>
      <c r="V11" s="16" t="s">
        <v>8751</v>
      </c>
      <c r="W11" s="15">
        <f>A1L204C8</f>
        <v>155655</v>
      </c>
      <c r="X11" s="16" t="s">
        <v>8752</v>
      </c>
      <c r="Y11" s="15">
        <f>A1L204C7</f>
        <v>153500</v>
      </c>
      <c r="Z11" s="16" t="s">
        <v>8753</v>
      </c>
      <c r="AA11" s="21">
        <f>IF(OR(B3L804C10=0,B3L804C11=0),0,1+(B3L804C10/B3L804C11))</f>
        <v>2.0140390879478827</v>
      </c>
      <c r="AB11" s="16" t="s">
        <v>8754</v>
      </c>
      <c r="AC11" s="15">
        <f>A1L204C20</f>
        <v>154125.66666666666</v>
      </c>
      <c r="AD11" s="16" t="s">
        <v>8755</v>
      </c>
      <c r="AE11" s="15">
        <f>A1L204C19</f>
        <v>153317</v>
      </c>
      <c r="AF11" s="16" t="s">
        <v>8756</v>
      </c>
      <c r="AG11" s="21">
        <f>IF(OR(B3L804C13=0,B3L804C14=0),0,1+(B3L804C13/B3L804C14))</f>
        <v>2.0052744748897164</v>
      </c>
      <c r="AH11" s="16" t="s">
        <v>8757</v>
      </c>
      <c r="AI11" s="15">
        <f>A1L204C11</f>
        <v>189763</v>
      </c>
      <c r="AJ11" s="16" t="s">
        <v>8758</v>
      </c>
      <c r="AK11" s="15">
        <f>A1L204C10</f>
        <v>189330</v>
      </c>
      <c r="AL11" s="16" t="s">
        <v>8759</v>
      </c>
      <c r="AM11" s="21">
        <f>IF(OR(B3L804C16=0,B3L804C17=0),0,1+(B3L804C16/B3L804C17))</f>
        <v>2.0022870120952834</v>
      </c>
      <c r="AN11" s="16" t="s">
        <v>8760</v>
      </c>
      <c r="AO11" s="15">
        <f>A1L204C23</f>
        <v>163035</v>
      </c>
      <c r="AP11" s="16" t="s">
        <v>8761</v>
      </c>
      <c r="AQ11" s="15">
        <f>A1L204C22</f>
        <v>162320.25</v>
      </c>
      <c r="AR11" s="16" t="s">
        <v>8762</v>
      </c>
      <c r="AS11" s="21">
        <f>IF(OR(B3L804C19=0,B3L804C20=0),0,1+(B3L804C19/B3L804C20))</f>
        <v>2.0044033323014228</v>
      </c>
      <c r="AT11" s="16" t="s">
        <v>8763</v>
      </c>
      <c r="AU11" s="15">
        <f>A1L204C14</f>
        <v>208552</v>
      </c>
      <c r="AV11" s="16" t="s">
        <v>8764</v>
      </c>
      <c r="AW11" s="15">
        <f>A1L204C13</f>
        <v>206370</v>
      </c>
      <c r="AX11" s="16" t="s">
        <v>8765</v>
      </c>
      <c r="AY11" s="21">
        <f>IF(OR(B3L804C22=0,B3L804C23=0),0,1+(B3L804C22/B3L804C23))</f>
        <v>2.010573242234821</v>
      </c>
      <c r="AZ11" s="16" t="s">
        <v>8766</v>
      </c>
      <c r="BA11" s="15">
        <f>A1L204C26</f>
        <v>172138.4</v>
      </c>
      <c r="BB11" s="16" t="s">
        <v>8767</v>
      </c>
      <c r="BC11" s="15">
        <f>A1L204C25</f>
        <v>171130.2</v>
      </c>
      <c r="BD11" s="16" t="s">
        <v>8768</v>
      </c>
      <c r="BE11" s="21">
        <f>IF(OR(B3L804C25=0,B3L804C26=0),0,1+(B3L804C25/B3L804C26))</f>
        <v>2.0058914206843674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83979</v>
      </c>
      <c r="F12" s="16" t="s">
        <v>8770</v>
      </c>
      <c r="G12" s="15">
        <f>A1L205C1</f>
        <v>89905</v>
      </c>
      <c r="H12" s="16" t="s">
        <v>8771</v>
      </c>
      <c r="I12" s="21">
        <f>IF(OR(B3L805C1=0,B3L805C2=0),0,1+(B3L805C1/B3L805C2))</f>
        <v>1.934085979645181</v>
      </c>
      <c r="J12" s="16" t="s">
        <v>8772</v>
      </c>
      <c r="K12" s="15">
        <f>A1L205C5</f>
        <v>82360</v>
      </c>
      <c r="L12" s="16" t="s">
        <v>8773</v>
      </c>
      <c r="M12" s="15">
        <f>A1L205C4</f>
        <v>81758</v>
      </c>
      <c r="N12" s="16" t="s">
        <v>8774</v>
      </c>
      <c r="O12" s="21">
        <f>IF(OR(B3L805C4=0,B3L805C5=0),0,1+(B3L805C4/B3L805C5))</f>
        <v>2.0073631938158956</v>
      </c>
      <c r="P12" s="16" t="s">
        <v>8775</v>
      </c>
      <c r="Q12" s="15">
        <f>A1L205C17</f>
        <v>83169.5</v>
      </c>
      <c r="R12" s="16" t="s">
        <v>8776</v>
      </c>
      <c r="S12" s="15">
        <f>A1L205C16</f>
        <v>85831.5</v>
      </c>
      <c r="T12" s="16" t="s">
        <v>8777</v>
      </c>
      <c r="U12" s="21">
        <f>IF(OR(B3L805C7=0,B3L805C8=0),0,1+(B3L805C7/B3L805C8))</f>
        <v>1.9689857453265991</v>
      </c>
      <c r="V12" s="16" t="s">
        <v>8778</v>
      </c>
      <c r="W12" s="15">
        <f>A1L205C8</f>
        <v>96866</v>
      </c>
      <c r="X12" s="16" t="s">
        <v>8779</v>
      </c>
      <c r="Y12" s="15">
        <f>A1L205C7</f>
        <v>94499</v>
      </c>
      <c r="Z12" s="16" t="s">
        <v>8780</v>
      </c>
      <c r="AA12" s="21">
        <f>IF(OR(B3L805C10=0,B3L805C11=0),0,1+(B3L805C10/B3L805C11))</f>
        <v>2.0250478841045938</v>
      </c>
      <c r="AB12" s="16" t="s">
        <v>8781</v>
      </c>
      <c r="AC12" s="15">
        <f>A1L205C20</f>
        <v>87735</v>
      </c>
      <c r="AD12" s="16" t="s">
        <v>8782</v>
      </c>
      <c r="AE12" s="15">
        <f>A1L205C19</f>
        <v>88720.666666666672</v>
      </c>
      <c r="AF12" s="16" t="s">
        <v>8783</v>
      </c>
      <c r="AG12" s="21">
        <f>IF(OR(B3L805C13=0,B3L805C14=0),0,1+(B3L805C13/B3L805C14))</f>
        <v>1.9888902247503399</v>
      </c>
      <c r="AH12" s="16" t="s">
        <v>8784</v>
      </c>
      <c r="AI12" s="15">
        <f>A1L205C11</f>
        <v>96863</v>
      </c>
      <c r="AJ12" s="16" t="s">
        <v>8785</v>
      </c>
      <c r="AK12" s="15">
        <f>A1L205C10</f>
        <v>101941</v>
      </c>
      <c r="AL12" s="16" t="s">
        <v>8786</v>
      </c>
      <c r="AM12" s="21">
        <f>IF(OR(B3L805C16=0,B3L805C17=0),0,1+(B3L805C16/B3L805C17))</f>
        <v>1.950186872798972</v>
      </c>
      <c r="AN12" s="16" t="s">
        <v>8787</v>
      </c>
      <c r="AO12" s="15">
        <f>A1L205C23</f>
        <v>90017</v>
      </c>
      <c r="AP12" s="16" t="s">
        <v>8788</v>
      </c>
      <c r="AQ12" s="15">
        <f>A1L205C22</f>
        <v>92025.75</v>
      </c>
      <c r="AR12" s="16" t="s">
        <v>8789</v>
      </c>
      <c r="AS12" s="21">
        <f>IF(OR(B3L805C19=0,B3L805C20=0),0,1+(B3L805C19/B3L805C20))</f>
        <v>1.9781718703732381</v>
      </c>
      <c r="AT12" s="16" t="s">
        <v>8790</v>
      </c>
      <c r="AU12" s="15">
        <f>A1L205C14</f>
        <v>96147</v>
      </c>
      <c r="AV12" s="16" t="s">
        <v>8791</v>
      </c>
      <c r="AW12" s="15">
        <f>A1L205C13</f>
        <v>91775</v>
      </c>
      <c r="AX12" s="16" t="s">
        <v>8792</v>
      </c>
      <c r="AY12" s="21">
        <f>IF(OR(B3L805C22=0,B3L805C23=0),0,1+(B3L805C22/B3L805C23))</f>
        <v>2.0476382457096158</v>
      </c>
      <c r="AZ12" s="16" t="s">
        <v>8793</v>
      </c>
      <c r="BA12" s="15">
        <f>A1L205C26</f>
        <v>91243</v>
      </c>
      <c r="BB12" s="16" t="s">
        <v>8794</v>
      </c>
      <c r="BC12" s="15">
        <f>A1L205C25</f>
        <v>91975.6</v>
      </c>
      <c r="BD12" s="16" t="s">
        <v>8795</v>
      </c>
      <c r="BE12" s="21">
        <f>IF(OR(B3L805C25=0,B3L805C26=0),0,1+(B3L805C25/B3L805C26))</f>
        <v>1.9920348440238498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454207</v>
      </c>
      <c r="F13" s="16" t="s">
        <v>8797</v>
      </c>
      <c r="G13" s="15">
        <f>A1L206C1</f>
        <v>453942</v>
      </c>
      <c r="H13" s="16" t="s">
        <v>8798</v>
      </c>
      <c r="I13" s="21">
        <f>IF(OR(B3L806C1=0,B3L806C2=0),0,1+(B3L806C1/B3L806C2))</f>
        <v>2.0005837750197162</v>
      </c>
      <c r="J13" s="16" t="s">
        <v>8799</v>
      </c>
      <c r="K13" s="15">
        <f>A1L206C5</f>
        <v>379154</v>
      </c>
      <c r="L13" s="16" t="s">
        <v>8800</v>
      </c>
      <c r="M13" s="15">
        <f>A1L206C4</f>
        <v>364074</v>
      </c>
      <c r="N13" s="16" t="s">
        <v>8801</v>
      </c>
      <c r="O13" s="21">
        <f>IF(OR(B3L806C4=0,B3L806C5=0),0,1+(B3L806C4/B3L806C5))</f>
        <v>2.0414201508484542</v>
      </c>
      <c r="P13" s="16" t="s">
        <v>8802</v>
      </c>
      <c r="Q13" s="15">
        <f>A1L206C17</f>
        <v>416680.5</v>
      </c>
      <c r="R13" s="16" t="s">
        <v>8803</v>
      </c>
      <c r="S13" s="15">
        <f>A1L206C16</f>
        <v>409008</v>
      </c>
      <c r="T13" s="16" t="s">
        <v>8804</v>
      </c>
      <c r="U13" s="21">
        <f>IF(OR(B3L806C7=0,B3L806C8=0),0,1+(B3L806C7/B3L806C8))</f>
        <v>2.0187588017838283</v>
      </c>
      <c r="V13" s="16" t="s">
        <v>8805</v>
      </c>
      <c r="W13" s="15">
        <f>A1L206C8</f>
        <v>383552</v>
      </c>
      <c r="X13" s="16" t="s">
        <v>8806</v>
      </c>
      <c r="Y13" s="15">
        <f>A1L206C7</f>
        <v>373688</v>
      </c>
      <c r="Z13" s="16" t="s">
        <v>8807</v>
      </c>
      <c r="AA13" s="21">
        <f>IF(OR(B3L806C10=0,B3L806C11=0),0,1+(B3L806C10/B3L806C11))</f>
        <v>2.0263963520369934</v>
      </c>
      <c r="AB13" s="16" t="s">
        <v>8808</v>
      </c>
      <c r="AC13" s="15">
        <f>A1L206C20</f>
        <v>405637.66666666669</v>
      </c>
      <c r="AD13" s="16" t="s">
        <v>8809</v>
      </c>
      <c r="AE13" s="15">
        <f>A1L206C19</f>
        <v>397234.66666666669</v>
      </c>
      <c r="AF13" s="16" t="s">
        <v>8810</v>
      </c>
      <c r="AG13" s="21">
        <f>IF(OR(B3L806C13=0,B3L806C14=0),0,1+(B3L806C13/B3L806C14))</f>
        <v>2.0211537428757476</v>
      </c>
      <c r="AH13" s="16" t="s">
        <v>8811</v>
      </c>
      <c r="AI13" s="15">
        <f>A1L206C11</f>
        <v>433258</v>
      </c>
      <c r="AJ13" s="16" t="s">
        <v>8812</v>
      </c>
      <c r="AK13" s="15">
        <f>A1L206C10</f>
        <v>418506</v>
      </c>
      <c r="AL13" s="16" t="s">
        <v>8813</v>
      </c>
      <c r="AM13" s="21">
        <f>IF(OR(B3L806C16=0,B3L806C17=0),0,1+(B3L806C16/B3L806C17))</f>
        <v>2.035249195949401</v>
      </c>
      <c r="AN13" s="16" t="s">
        <v>8814</v>
      </c>
      <c r="AO13" s="15">
        <f>A1L206C23</f>
        <v>412542.75</v>
      </c>
      <c r="AP13" s="16" t="s">
        <v>8815</v>
      </c>
      <c r="AQ13" s="15">
        <f>A1L206C22</f>
        <v>402552.5</v>
      </c>
      <c r="AR13" s="16" t="s">
        <v>8816</v>
      </c>
      <c r="AS13" s="21">
        <f>IF(OR(B3L806C19=0,B3L806C20=0),0,1+(B3L806C19/B3L806C20))</f>
        <v>2.024817259860515</v>
      </c>
      <c r="AT13" s="16" t="s">
        <v>8817</v>
      </c>
      <c r="AU13" s="15">
        <f>A1L206C14</f>
        <v>394811</v>
      </c>
      <c r="AV13" s="16" t="s">
        <v>8818</v>
      </c>
      <c r="AW13" s="15">
        <f>A1L206C13</f>
        <v>370929</v>
      </c>
      <c r="AX13" s="16" t="s">
        <v>8819</v>
      </c>
      <c r="AY13" s="21">
        <f>IF(OR(B3L806C22=0,B3L806C23=0),0,1+(B3L806C22/B3L806C23))</f>
        <v>2.0643842891766351</v>
      </c>
      <c r="AZ13" s="16" t="s">
        <v>8820</v>
      </c>
      <c r="BA13" s="15">
        <f>A1L206C26</f>
        <v>408996.4</v>
      </c>
      <c r="BB13" s="16" t="s">
        <v>8821</v>
      </c>
      <c r="BC13" s="15">
        <f>A1L206C25</f>
        <v>396227.8</v>
      </c>
      <c r="BD13" s="16" t="s">
        <v>8822</v>
      </c>
      <c r="BE13" s="21">
        <f>IF(OR(B3L806C25=0,B3L806C26=0),0,1+(B3L806C25/B3L806C26))</f>
        <v>2.0322254016502628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156054</v>
      </c>
      <c r="F14" s="16" t="s">
        <v>8824</v>
      </c>
      <c r="G14" s="15">
        <f>A1L207C1</f>
        <v>150322</v>
      </c>
      <c r="H14" s="16" t="s">
        <v>8825</v>
      </c>
      <c r="I14" s="21">
        <f>IF(OR(B3L807C1=0,B3L807C2=0),0,1+(B3L807C1/B3L807C2))</f>
        <v>2.0381314777610728</v>
      </c>
      <c r="J14" s="16" t="s">
        <v>8826</v>
      </c>
      <c r="K14" s="15">
        <f>A1L207C5</f>
        <v>191654</v>
      </c>
      <c r="L14" s="16" t="s">
        <v>8827</v>
      </c>
      <c r="M14" s="15">
        <f>A1L207C4</f>
        <v>184571</v>
      </c>
      <c r="N14" s="16" t="s">
        <v>8828</v>
      </c>
      <c r="O14" s="21">
        <f>IF(OR(B3L807C4=0,B3L807C5=0),0,1+(B3L807C4/B3L807C5))</f>
        <v>2.0383754761040467</v>
      </c>
      <c r="P14" s="16" t="s">
        <v>8829</v>
      </c>
      <c r="Q14" s="15">
        <f>A1L207C17</f>
        <v>173854</v>
      </c>
      <c r="R14" s="16" t="s">
        <v>8830</v>
      </c>
      <c r="S14" s="15">
        <f>A1L207C16</f>
        <v>167446.5</v>
      </c>
      <c r="T14" s="16" t="s">
        <v>8831</v>
      </c>
      <c r="U14" s="21">
        <f>IF(OR(B3L807C7=0,B3L807C8=0),0,1+(B3L807C7/B3L807C8))</f>
        <v>2.0382659536030912</v>
      </c>
      <c r="V14" s="16" t="s">
        <v>8832</v>
      </c>
      <c r="W14" s="15">
        <f>A1L207C8</f>
        <v>224948</v>
      </c>
      <c r="X14" s="16" t="s">
        <v>8833</v>
      </c>
      <c r="Y14" s="15">
        <f>A1L207C7</f>
        <v>216569</v>
      </c>
      <c r="Z14" s="16" t="s">
        <v>8834</v>
      </c>
      <c r="AA14" s="21">
        <f>IF(OR(B3L807C10=0,B3L807C11=0),0,1+(B3L807C10/B3L807C11))</f>
        <v>2.0386897478401802</v>
      </c>
      <c r="AB14" s="16" t="s">
        <v>8835</v>
      </c>
      <c r="AC14" s="15">
        <f>A1L207C20</f>
        <v>190885.33333333334</v>
      </c>
      <c r="AD14" s="16" t="s">
        <v>8836</v>
      </c>
      <c r="AE14" s="15">
        <f>A1L207C19</f>
        <v>183820.66666666666</v>
      </c>
      <c r="AF14" s="16" t="s">
        <v>8837</v>
      </c>
      <c r="AG14" s="21">
        <f>IF(OR(B3L807C13=0,B3L807C14=0),0,1+(B3L807C13/B3L807C14))</f>
        <v>2.0384323851870123</v>
      </c>
      <c r="AH14" s="16" t="s">
        <v>8838</v>
      </c>
      <c r="AI14" s="15">
        <f>A1L207C11</f>
        <v>208976</v>
      </c>
      <c r="AJ14" s="16" t="s">
        <v>8839</v>
      </c>
      <c r="AK14" s="15">
        <f>A1L207C10</f>
        <v>198257</v>
      </c>
      <c r="AL14" s="16" t="s">
        <v>8840</v>
      </c>
      <c r="AM14" s="21">
        <f>IF(OR(B3L807C16=0,B3L807C17=0),0,1+(B3L807C16/B3L807C17))</f>
        <v>2.0540661868181198</v>
      </c>
      <c r="AN14" s="16" t="s">
        <v>8841</v>
      </c>
      <c r="AO14" s="15">
        <f>A1L207C23</f>
        <v>195408</v>
      </c>
      <c r="AP14" s="16" t="s">
        <v>8842</v>
      </c>
      <c r="AQ14" s="15">
        <f>A1L207C22</f>
        <v>187429.75</v>
      </c>
      <c r="AR14" s="16" t="s">
        <v>8843</v>
      </c>
      <c r="AS14" s="21">
        <f>IF(OR(B3L807C19=0,B3L807C20=0),0,1+(B3L807C19/B3L807C20))</f>
        <v>2.0425666149584045</v>
      </c>
      <c r="AT14" s="16" t="s">
        <v>8844</v>
      </c>
      <c r="AU14" s="15">
        <f>A1L207C14</f>
        <v>196232</v>
      </c>
      <c r="AV14" s="16" t="s">
        <v>8845</v>
      </c>
      <c r="AW14" s="15">
        <f>A1L207C13</f>
        <v>188027</v>
      </c>
      <c r="AX14" s="16" t="s">
        <v>8846</v>
      </c>
      <c r="AY14" s="21">
        <f>IF(OR(B3L807C22=0,B3L807C23=0),0,1+(B3L807C22/B3L807C23))</f>
        <v>2.04363734995506</v>
      </c>
      <c r="AZ14" s="16" t="s">
        <v>8847</v>
      </c>
      <c r="BA14" s="15">
        <f>A1L207C26</f>
        <v>195572.8</v>
      </c>
      <c r="BB14" s="16" t="s">
        <v>8848</v>
      </c>
      <c r="BC14" s="15">
        <f>A1L207C25</f>
        <v>187549.2</v>
      </c>
      <c r="BD14" s="16" t="s">
        <v>8849</v>
      </c>
      <c r="BE14" s="21">
        <f>IF(OR(B3L807C25=0,B3L807C26=0),0,1+(B3L807C25/B3L807C26))</f>
        <v>2.0427813075182404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109138</v>
      </c>
      <c r="F15" s="16" t="s">
        <v>8851</v>
      </c>
      <c r="G15" s="15">
        <f>A1L208C1</f>
        <v>114732</v>
      </c>
      <c r="H15" s="16" t="s">
        <v>8852</v>
      </c>
      <c r="I15" s="21">
        <f>IF(OR(B3L808C1=0,B3L808C2=0),0,1+(B3L808C1/B3L808C2))</f>
        <v>1.9512428964892097</v>
      </c>
      <c r="J15" s="16" t="s">
        <v>8853</v>
      </c>
      <c r="K15" s="15">
        <f>A1L208C5</f>
        <v>109205</v>
      </c>
      <c r="L15" s="16" t="s">
        <v>8854</v>
      </c>
      <c r="M15" s="15">
        <f>A1L208C4</f>
        <v>118081</v>
      </c>
      <c r="N15" s="16" t="s">
        <v>8855</v>
      </c>
      <c r="O15" s="21">
        <f>IF(OR(B3L808C4=0,B3L808C5=0),0,1+(B3L808C4/B3L808C5))</f>
        <v>1.9248312598978667</v>
      </c>
      <c r="P15" s="16" t="s">
        <v>8856</v>
      </c>
      <c r="Q15" s="15">
        <f>A1L208C17</f>
        <v>109171.5</v>
      </c>
      <c r="R15" s="16" t="s">
        <v>8857</v>
      </c>
      <c r="S15" s="15">
        <f>A1L208C16</f>
        <v>116406.5</v>
      </c>
      <c r="T15" s="16" t="s">
        <v>8858</v>
      </c>
      <c r="U15" s="21">
        <f>IF(OR(B3L808C7=0,B3L808C8=0),0,1+(B3L808C7/B3L808C8))</f>
        <v>1.9378471133484814</v>
      </c>
      <c r="V15" s="16" t="s">
        <v>8859</v>
      </c>
      <c r="W15" s="15">
        <f>A1L208C8</f>
        <v>113770</v>
      </c>
      <c r="X15" s="16" t="s">
        <v>8860</v>
      </c>
      <c r="Y15" s="15">
        <f>A1L208C7</f>
        <v>113472</v>
      </c>
      <c r="Z15" s="16" t="s">
        <v>8861</v>
      </c>
      <c r="AA15" s="21">
        <f>IF(OR(B3L808C10=0,B3L808C11=0),0,1+(B3L808C10/B3L808C11))</f>
        <v>2.0026261985335587</v>
      </c>
      <c r="AB15" s="16" t="s">
        <v>8862</v>
      </c>
      <c r="AC15" s="15">
        <f>A1L208C20</f>
        <v>110704.33333333333</v>
      </c>
      <c r="AD15" s="16" t="s">
        <v>8863</v>
      </c>
      <c r="AE15" s="15">
        <f>A1L208C19</f>
        <v>115428.33333333333</v>
      </c>
      <c r="AF15" s="16" t="s">
        <v>8864</v>
      </c>
      <c r="AG15" s="21">
        <f>IF(OR(B3L808C13=0,B3L808C14=0),0,1+(B3L808C13/B3L808C14))</f>
        <v>1.9590741730077825</v>
      </c>
      <c r="AH15" s="16" t="s">
        <v>8865</v>
      </c>
      <c r="AI15" s="15">
        <f>A1L208C11</f>
        <v>117960</v>
      </c>
      <c r="AJ15" s="16" t="s">
        <v>8866</v>
      </c>
      <c r="AK15" s="15">
        <f>A1L208C10</f>
        <v>115712</v>
      </c>
      <c r="AL15" s="16" t="s">
        <v>8867</v>
      </c>
      <c r="AM15" s="21">
        <f>IF(OR(B3L808C16=0,B3L808C17=0),0,1+(B3L808C16/B3L808C17))</f>
        <v>2.0194275442477876</v>
      </c>
      <c r="AN15" s="16" t="s">
        <v>8868</v>
      </c>
      <c r="AO15" s="15">
        <f>A1L208C23</f>
        <v>112518.25</v>
      </c>
      <c r="AP15" s="16" t="s">
        <v>8869</v>
      </c>
      <c r="AQ15" s="15">
        <f>A1L208C22</f>
        <v>115499.25</v>
      </c>
      <c r="AR15" s="16" t="s">
        <v>8870</v>
      </c>
      <c r="AS15" s="21">
        <f>IF(OR(B3L808C19=0,B3L808C20=0),0,1+(B3L808C19/B3L808C20))</f>
        <v>1.9741903085950776</v>
      </c>
      <c r="AT15" s="16" t="s">
        <v>8871</v>
      </c>
      <c r="AU15" s="15">
        <f>A1L208C14</f>
        <v>107746</v>
      </c>
      <c r="AV15" s="16" t="s">
        <v>8872</v>
      </c>
      <c r="AW15" s="15">
        <f>A1L208C13</f>
        <v>104969</v>
      </c>
      <c r="AX15" s="16" t="s">
        <v>8873</v>
      </c>
      <c r="AY15" s="21">
        <f>IF(OR(B3L808C22=0,B3L808C23=0),0,1+(B3L808C22/B3L808C23))</f>
        <v>2.026455429698292</v>
      </c>
      <c r="AZ15" s="16" t="s">
        <v>8874</v>
      </c>
      <c r="BA15" s="15">
        <f>A1L208C26</f>
        <v>111563.8</v>
      </c>
      <c r="BB15" s="16" t="s">
        <v>8875</v>
      </c>
      <c r="BC15" s="15">
        <f>A1L208C25</f>
        <v>113393.2</v>
      </c>
      <c r="BD15" s="16" t="s">
        <v>8876</v>
      </c>
      <c r="BE15" s="21">
        <f>IF(OR(B3L808C25=0,B3L808C26=0),0,1+(B3L808C25/B3L808C26))</f>
        <v>1.9838667574422453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64810</v>
      </c>
      <c r="F16" s="16" t="s">
        <v>8878</v>
      </c>
      <c r="G16" s="15">
        <f>A1L209C1</f>
        <v>80651</v>
      </c>
      <c r="H16" s="16" t="s">
        <v>8879</v>
      </c>
      <c r="I16" s="21">
        <f>IF(OR(B3L809C1=0,B3L809C2=0),0,1+(B3L809C1/B3L809C2))</f>
        <v>1.803585820386604</v>
      </c>
      <c r="J16" s="16" t="s">
        <v>8880</v>
      </c>
      <c r="K16" s="15">
        <f>A1L209C5</f>
        <v>64788</v>
      </c>
      <c r="L16" s="16" t="s">
        <v>8881</v>
      </c>
      <c r="M16" s="15">
        <f>A1L209C4</f>
        <v>84472</v>
      </c>
      <c r="N16" s="16" t="s">
        <v>8882</v>
      </c>
      <c r="O16" s="21">
        <f>IF(OR(B3L809C4=0,B3L809C5=0),0,1+(B3L809C4/B3L809C5))</f>
        <v>1.7669760393976701</v>
      </c>
      <c r="P16" s="16" t="s">
        <v>8883</v>
      </c>
      <c r="Q16" s="15">
        <f>A1L209C17</f>
        <v>64799</v>
      </c>
      <c r="R16" s="16" t="s">
        <v>8884</v>
      </c>
      <c r="S16" s="15">
        <f>A1L209C16</f>
        <v>82561.5</v>
      </c>
      <c r="T16" s="16" t="s">
        <v>8885</v>
      </c>
      <c r="U16" s="21">
        <f>IF(OR(B3L809C7=0,B3L809C8=0),0,1+(B3L809C7/B3L809C8))</f>
        <v>1.7848573487642545</v>
      </c>
      <c r="V16" s="16" t="s">
        <v>8886</v>
      </c>
      <c r="W16" s="15">
        <f>A1L209C8</f>
        <v>71008</v>
      </c>
      <c r="X16" s="16" t="s">
        <v>8887</v>
      </c>
      <c r="Y16" s="15">
        <f>A1L209C7</f>
        <v>92604</v>
      </c>
      <c r="Z16" s="16" t="s">
        <v>8888</v>
      </c>
      <c r="AA16" s="21">
        <f>IF(OR(B3L809C10=0,B3L809C11=0),0,1+(B3L809C10/B3L809C11))</f>
        <v>1.7667919312340721</v>
      </c>
      <c r="AB16" s="16" t="s">
        <v>8889</v>
      </c>
      <c r="AC16" s="15">
        <f>A1L209C20</f>
        <v>66868.666666666672</v>
      </c>
      <c r="AD16" s="16" t="s">
        <v>8890</v>
      </c>
      <c r="AE16" s="15">
        <f>A1L209C19</f>
        <v>85909</v>
      </c>
      <c r="AF16" s="16" t="s">
        <v>8891</v>
      </c>
      <c r="AG16" s="21">
        <f>IF(OR(B3L809C13=0,B3L809C14=0),0,1+(B3L809C13/B3L809C14))</f>
        <v>1.778366255766761</v>
      </c>
      <c r="AH16" s="16" t="s">
        <v>8892</v>
      </c>
      <c r="AI16" s="15">
        <f>A1L209C11</f>
        <v>61981</v>
      </c>
      <c r="AJ16" s="16" t="s">
        <v>8893</v>
      </c>
      <c r="AK16" s="15">
        <f>A1L209C10</f>
        <v>91643</v>
      </c>
      <c r="AL16" s="16" t="s">
        <v>8894</v>
      </c>
      <c r="AM16" s="21">
        <f>IF(OR(B3L809C16=0,B3L809C17=0),0,1+(B3L809C16/B3L809C17))</f>
        <v>1.6763309799984722</v>
      </c>
      <c r="AN16" s="16" t="s">
        <v>8895</v>
      </c>
      <c r="AO16" s="15">
        <f>A1L209C23</f>
        <v>65646.75</v>
      </c>
      <c r="AP16" s="16" t="s">
        <v>8896</v>
      </c>
      <c r="AQ16" s="15">
        <f>A1L209C22</f>
        <v>87342.5</v>
      </c>
      <c r="AR16" s="16" t="s">
        <v>8897</v>
      </c>
      <c r="AS16" s="21">
        <f>IF(OR(B3L809C19=0,B3L809C20=0),0,1+(B3L809C19/B3L809C20))</f>
        <v>1.751601454045854</v>
      </c>
      <c r="AT16" s="16" t="s">
        <v>8898</v>
      </c>
      <c r="AU16" s="15">
        <f>A1L209C14</f>
        <v>59773</v>
      </c>
      <c r="AV16" s="16" t="s">
        <v>8899</v>
      </c>
      <c r="AW16" s="15">
        <f>A1L209C13</f>
        <v>82874</v>
      </c>
      <c r="AX16" s="16" t="s">
        <v>8900</v>
      </c>
      <c r="AY16" s="21">
        <f>IF(OR(B3L809C22=0,B3L809C23=0),0,1+(B3L809C22/B3L809C23))</f>
        <v>1.7212515384801024</v>
      </c>
      <c r="AZ16" s="16" t="s">
        <v>8901</v>
      </c>
      <c r="BA16" s="15">
        <f>A1L209C26</f>
        <v>64472</v>
      </c>
      <c r="BB16" s="16" t="s">
        <v>8902</v>
      </c>
      <c r="BC16" s="15">
        <f>A1L209C25</f>
        <v>86448.8</v>
      </c>
      <c r="BD16" s="16" t="s">
        <v>8903</v>
      </c>
      <c r="BE16" s="21">
        <f>IF(OR(B3L809C25=0,B3L809C26=0),0,1+(B3L809C25/B3L809C26))</f>
        <v>1.7457824747133563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19300</v>
      </c>
      <c r="F17" s="16" t="s">
        <v>8905</v>
      </c>
      <c r="G17" s="15">
        <f>A1L210C1</f>
        <v>18534</v>
      </c>
      <c r="H17" s="16" t="s">
        <v>8906</v>
      </c>
      <c r="I17" s="21">
        <f>IF(OR(B3L810C1=0,B3L810C2=0),0,1+(B3L810C1/B3L810C2))</f>
        <v>2.0413294485809863</v>
      </c>
      <c r="J17" s="16" t="s">
        <v>8907</v>
      </c>
      <c r="K17" s="15">
        <f>A1L210C5</f>
        <v>19260</v>
      </c>
      <c r="L17" s="16" t="s">
        <v>8908</v>
      </c>
      <c r="M17" s="15">
        <f>A1L210C4</f>
        <v>19109</v>
      </c>
      <c r="N17" s="16" t="s">
        <v>8909</v>
      </c>
      <c r="O17" s="21">
        <f>IF(OR(B3L810C4=0,B3L810C5=0),0,1+(B3L810C4/B3L810C5))</f>
        <v>2.0079020356899893</v>
      </c>
      <c r="P17" s="16" t="s">
        <v>8910</v>
      </c>
      <c r="Q17" s="15">
        <f>A1L210C17</f>
        <v>19280</v>
      </c>
      <c r="R17" s="16" t="s">
        <v>8911</v>
      </c>
      <c r="S17" s="15">
        <f>A1L210C16</f>
        <v>18821.5</v>
      </c>
      <c r="T17" s="16" t="s">
        <v>8912</v>
      </c>
      <c r="U17" s="21">
        <f>IF(OR(B3L810C7=0,B3L810C8=0),0,1+(B3L810C7/B3L810C8))</f>
        <v>2.0243604388598149</v>
      </c>
      <c r="V17" s="16" t="s">
        <v>8913</v>
      </c>
      <c r="W17" s="15">
        <f>A1L210C8</f>
        <v>24620</v>
      </c>
      <c r="X17" s="16" t="s">
        <v>8914</v>
      </c>
      <c r="Y17" s="15">
        <f>A1L210C7</f>
        <v>21956</v>
      </c>
      <c r="Z17" s="16" t="s">
        <v>8915</v>
      </c>
      <c r="AA17" s="21">
        <f>IF(OR(B3L810C10=0,B3L810C11=0),0,1+(B3L810C10/B3L810C11))</f>
        <v>2.121333576243396</v>
      </c>
      <c r="AB17" s="16" t="s">
        <v>8916</v>
      </c>
      <c r="AC17" s="15">
        <f>A1L210C20</f>
        <v>21060</v>
      </c>
      <c r="AD17" s="16" t="s">
        <v>8917</v>
      </c>
      <c r="AE17" s="15">
        <f>A1L210C19</f>
        <v>19866.333333333332</v>
      </c>
      <c r="AF17" s="16" t="s">
        <v>8918</v>
      </c>
      <c r="AG17" s="21">
        <f>IF(OR(B3L810C13=0,B3L810C14=0),0,1+(B3L810C13/B3L810C14))</f>
        <v>2.0600849007533686</v>
      </c>
      <c r="AH17" s="16" t="s">
        <v>8919</v>
      </c>
      <c r="AI17" s="15">
        <f>A1L210C11</f>
        <v>26311</v>
      </c>
      <c r="AJ17" s="16" t="s">
        <v>8920</v>
      </c>
      <c r="AK17" s="15">
        <f>A1L210C10</f>
        <v>25799</v>
      </c>
      <c r="AL17" s="16" t="s">
        <v>8921</v>
      </c>
      <c r="AM17" s="21">
        <f>IF(OR(B3L810C16=0,B3L810C17=0),0,1+(B3L810C16/B3L810C17))</f>
        <v>2.0198457304546689</v>
      </c>
      <c r="AN17" s="16" t="s">
        <v>8922</v>
      </c>
      <c r="AO17" s="15">
        <f>A1L210C23</f>
        <v>22372.75</v>
      </c>
      <c r="AP17" s="16" t="s">
        <v>8923</v>
      </c>
      <c r="AQ17" s="15">
        <f>A1L210C22</f>
        <v>21349.5</v>
      </c>
      <c r="AR17" s="16" t="s">
        <v>8924</v>
      </c>
      <c r="AS17" s="21">
        <f>IF(OR(B3L810C19=0,B3L810C20=0),0,1+(B3L810C19/B3L810C20))</f>
        <v>2.0479285229162274</v>
      </c>
      <c r="AT17" s="16" t="s">
        <v>8925</v>
      </c>
      <c r="AU17" s="15">
        <f>A1L210C14</f>
        <v>24798</v>
      </c>
      <c r="AV17" s="16" t="s">
        <v>8926</v>
      </c>
      <c r="AW17" s="15">
        <f>A1L210C13</f>
        <v>27009</v>
      </c>
      <c r="AX17" s="16" t="s">
        <v>8927</v>
      </c>
      <c r="AY17" s="21">
        <f>IF(OR(B3L810C22=0,B3L810C23=0),0,1+(B3L810C22/B3L810C23))</f>
        <v>1.9181383983116738</v>
      </c>
      <c r="AZ17" s="16" t="s">
        <v>8928</v>
      </c>
      <c r="BA17" s="15">
        <f>A1L210C26</f>
        <v>22857.8</v>
      </c>
      <c r="BB17" s="16" t="s">
        <v>8929</v>
      </c>
      <c r="BC17" s="15">
        <f>A1L210C25</f>
        <v>22481.4</v>
      </c>
      <c r="BD17" s="16" t="s">
        <v>8930</v>
      </c>
      <c r="BE17" s="21">
        <f>IF(OR(B3L810C25=0,B3L810C26=0),0,1+(B3L810C25/B3L810C26))</f>
        <v>2.0167427295453129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16286</v>
      </c>
      <c r="F18" s="16" t="s">
        <v>8932</v>
      </c>
      <c r="G18" s="15">
        <f>A1L211C1</f>
        <v>357516</v>
      </c>
      <c r="H18" s="16" t="s">
        <v>8933</v>
      </c>
      <c r="I18" s="21">
        <f>IF(OR(B3L811C1=0,B3L811C2=0),0,1+(B3L811C1/B3L811C2))</f>
        <v>1.0455532060103603</v>
      </c>
      <c r="J18" s="16" t="s">
        <v>8934</v>
      </c>
      <c r="K18" s="15">
        <f>A1L211C5</f>
        <v>15089</v>
      </c>
      <c r="L18" s="16" t="s">
        <v>8935</v>
      </c>
      <c r="M18" s="15">
        <f>A1L211C4</f>
        <v>345397</v>
      </c>
      <c r="N18" s="16" t="s">
        <v>8936</v>
      </c>
      <c r="O18" s="21">
        <f>IF(OR(B3L811C4=0,B3L811C5=0),0,1+(B3L811C4/B3L811C5))</f>
        <v>1.0436859613719864</v>
      </c>
      <c r="P18" s="16" t="s">
        <v>8937</v>
      </c>
      <c r="Q18" s="15">
        <f>A1L211C17</f>
        <v>15687.5</v>
      </c>
      <c r="R18" s="16" t="s">
        <v>8938</v>
      </c>
      <c r="S18" s="15">
        <f>A1L211C16</f>
        <v>351456.5</v>
      </c>
      <c r="T18" s="16" t="s">
        <v>8939</v>
      </c>
      <c r="U18" s="21">
        <f>IF(OR(B3L811C7=0,B3L811C8=0),0,1+(B3L811C7/B3L811C8))</f>
        <v>1.0446356803758075</v>
      </c>
      <c r="V18" s="16" t="s">
        <v>8940</v>
      </c>
      <c r="W18" s="15">
        <f>A1L211C8</f>
        <v>47344</v>
      </c>
      <c r="X18" s="16" t="s">
        <v>8941</v>
      </c>
      <c r="Y18" s="15">
        <f>A1L211C7</f>
        <v>948820</v>
      </c>
      <c r="Z18" s="16" t="s">
        <v>8942</v>
      </c>
      <c r="AA18" s="21">
        <f>IF(OR(B3L811C10=0,B3L811C11=0),0,1+(B3L811C10/B3L811C11))</f>
        <v>1.0498977677536308</v>
      </c>
      <c r="AB18" s="16" t="s">
        <v>8943</v>
      </c>
      <c r="AC18" s="15">
        <f>A1L211C20</f>
        <v>26239.666666666668</v>
      </c>
      <c r="AD18" s="16" t="s">
        <v>8944</v>
      </c>
      <c r="AE18" s="15">
        <f>A1L211C19</f>
        <v>550577.66666666663</v>
      </c>
      <c r="AF18" s="16" t="s">
        <v>8945</v>
      </c>
      <c r="AG18" s="21">
        <f>IF(OR(B3L811C13=0,B3L811C14=0),0,1+(B3L811C13/B3L811C14))</f>
        <v>1.0476584290560278</v>
      </c>
      <c r="AH18" s="16" t="s">
        <v>8946</v>
      </c>
      <c r="AI18" s="15">
        <f>A1L211C11</f>
        <v>53300</v>
      </c>
      <c r="AJ18" s="16" t="s">
        <v>8947</v>
      </c>
      <c r="AK18" s="15">
        <f>A1L211C10</f>
        <v>1014355</v>
      </c>
      <c r="AL18" s="16" t="s">
        <v>8948</v>
      </c>
      <c r="AM18" s="21">
        <f>IF(OR(B3L811C16=0,B3L811C17=0),0,1+(B3L811C16/B3L811C17))</f>
        <v>1.0525457063848456</v>
      </c>
      <c r="AN18" s="16" t="s">
        <v>8949</v>
      </c>
      <c r="AO18" s="15">
        <f>A1L211C23</f>
        <v>33004.75</v>
      </c>
      <c r="AP18" s="16" t="s">
        <v>8950</v>
      </c>
      <c r="AQ18" s="15">
        <f>A1L211C22</f>
        <v>666522</v>
      </c>
      <c r="AR18" s="16" t="s">
        <v>8951</v>
      </c>
      <c r="AS18" s="21">
        <f>IF(OR(B3L811C19=0,B3L811C20=0),0,1+(B3L811C19/B3L811C20))</f>
        <v>1.049517870377872</v>
      </c>
      <c r="AT18" s="16" t="s">
        <v>8952</v>
      </c>
      <c r="AU18" s="15">
        <f>A1L211C14</f>
        <v>51079</v>
      </c>
      <c r="AV18" s="16" t="s">
        <v>8953</v>
      </c>
      <c r="AW18" s="15">
        <f>A1L211C13</f>
        <v>1026251</v>
      </c>
      <c r="AX18" s="16" t="s">
        <v>8954</v>
      </c>
      <c r="AY18" s="21">
        <f>IF(OR(B3L811C22=0,B3L811C23=0),0,1+(B3L811C22/B3L811C23))</f>
        <v>1.0497724240950801</v>
      </c>
      <c r="AZ18" s="16" t="s">
        <v>8955</v>
      </c>
      <c r="BA18" s="15">
        <f>A1L211C26</f>
        <v>36619.599999999999</v>
      </c>
      <c r="BB18" s="16" t="s">
        <v>8956</v>
      </c>
      <c r="BC18" s="15">
        <f>A1L211C25</f>
        <v>738467.8</v>
      </c>
      <c r="BD18" s="16" t="s">
        <v>8957</v>
      </c>
      <c r="BE18" s="21">
        <f>IF(OR(B3L811C25=0,B3L811C26=0),0,1+(B3L811C25/B3L811C26))</f>
        <v>1.0495886211964827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30220</v>
      </c>
      <c r="F19" s="16" t="s">
        <v>8959</v>
      </c>
      <c r="G19" s="15">
        <f>A1L212C1</f>
        <v>74502</v>
      </c>
      <c r="H19" s="16" t="s">
        <v>8960</v>
      </c>
      <c r="I19" s="21">
        <f>IF(OR(B3L812C1=0,B3L812C2=0),0,1+(B3L812C1/B3L812C2))</f>
        <v>1.4056266945853801</v>
      </c>
      <c r="J19" s="16" t="s">
        <v>8961</v>
      </c>
      <c r="K19" s="15">
        <f>A1L212C5</f>
        <v>32898</v>
      </c>
      <c r="L19" s="16" t="s">
        <v>8962</v>
      </c>
      <c r="M19" s="15">
        <f>A1L212C4</f>
        <v>85392</v>
      </c>
      <c r="N19" s="16" t="s">
        <v>8963</v>
      </c>
      <c r="O19" s="21">
        <f>IF(OR(B3L812C4=0,B3L812C5=0),0,1+(B3L812C4/B3L812C5))</f>
        <v>1.3852585722315909</v>
      </c>
      <c r="P19" s="16" t="s">
        <v>8964</v>
      </c>
      <c r="Q19" s="15">
        <f>A1L212C17</f>
        <v>31559</v>
      </c>
      <c r="R19" s="16" t="s">
        <v>8965</v>
      </c>
      <c r="S19" s="15">
        <f>A1L212C16</f>
        <v>79947</v>
      </c>
      <c r="T19" s="16" t="s">
        <v>8966</v>
      </c>
      <c r="U19" s="21">
        <f>IF(OR(B3L812C7=0,B3L812C8=0),0,1+(B3L812C7/B3L812C8))</f>
        <v>1.3947490212265625</v>
      </c>
      <c r="V19" s="16" t="s">
        <v>8967</v>
      </c>
      <c r="W19" s="15">
        <f>A1L212C8</f>
        <v>21613</v>
      </c>
      <c r="X19" s="16" t="s">
        <v>8968</v>
      </c>
      <c r="Y19" s="15">
        <f>A1L212C7</f>
        <v>53290</v>
      </c>
      <c r="Z19" s="16" t="s">
        <v>8969</v>
      </c>
      <c r="AA19" s="21">
        <f>IF(OR(B3L812C10=0,B3L812C11=0),0,1+(B3L812C10/B3L812C11))</f>
        <v>1.4055732782886095</v>
      </c>
      <c r="AB19" s="16" t="s">
        <v>8970</v>
      </c>
      <c r="AC19" s="15">
        <f>A1L212C20</f>
        <v>28243.666666666668</v>
      </c>
      <c r="AD19" s="16" t="s">
        <v>8971</v>
      </c>
      <c r="AE19" s="15">
        <f>A1L212C19</f>
        <v>71061.333333333328</v>
      </c>
      <c r="AF19" s="16" t="s">
        <v>8972</v>
      </c>
      <c r="AG19" s="21">
        <f>IF(OR(B3L812C13=0,B3L812C14=0),0,1+(B3L812C13/B3L812C14))</f>
        <v>1.3974547808465927</v>
      </c>
      <c r="AH19" s="16" t="s">
        <v>8973</v>
      </c>
      <c r="AI19" s="15">
        <f>A1L212C11</f>
        <v>19461</v>
      </c>
      <c r="AJ19" s="16" t="s">
        <v>8974</v>
      </c>
      <c r="AK19" s="15">
        <f>A1L212C10</f>
        <v>45165</v>
      </c>
      <c r="AL19" s="16" t="s">
        <v>8975</v>
      </c>
      <c r="AM19" s="21">
        <f>IF(OR(B3L812C16=0,B3L812C17=0),0,1+(B3L812C16/B3L812C17))</f>
        <v>1.4308867485885088</v>
      </c>
      <c r="AN19" s="16" t="s">
        <v>8976</v>
      </c>
      <c r="AO19" s="15">
        <f>A1L212C23</f>
        <v>26048</v>
      </c>
      <c r="AP19" s="16" t="s">
        <v>8977</v>
      </c>
      <c r="AQ19" s="15">
        <f>A1L212C22</f>
        <v>64587.25</v>
      </c>
      <c r="AR19" s="16" t="s">
        <v>8978</v>
      </c>
      <c r="AS19" s="21">
        <f>IF(OR(B3L812C19=0,B3L812C20=0),0,1+(B3L812C19/B3L812C20))</f>
        <v>1.4032994128098037</v>
      </c>
      <c r="AT19" s="16" t="s">
        <v>8979</v>
      </c>
      <c r="AU19" s="15">
        <f>A1L212C14</f>
        <v>19427</v>
      </c>
      <c r="AV19" s="16" t="s">
        <v>8980</v>
      </c>
      <c r="AW19" s="15">
        <f>A1L212C13</f>
        <v>46889</v>
      </c>
      <c r="AX19" s="16" t="s">
        <v>8981</v>
      </c>
      <c r="AY19" s="21">
        <f>IF(OR(B3L812C22=0,B3L812C23=0),0,1+(B3L812C22/B3L812C23))</f>
        <v>1.4143189234148734</v>
      </c>
      <c r="AZ19" s="16" t="s">
        <v>8982</v>
      </c>
      <c r="BA19" s="15">
        <f>A1L212C26</f>
        <v>24723.8</v>
      </c>
      <c r="BB19" s="16" t="s">
        <v>8983</v>
      </c>
      <c r="BC19" s="15">
        <f>A1L212C25</f>
        <v>61047.6</v>
      </c>
      <c r="BD19" s="16" t="s">
        <v>8984</v>
      </c>
      <c r="BE19" s="21">
        <f>IF(OR(B3L812C25=0,B3L812C26=0),0,1+(B3L812C25/B3L812C26))</f>
        <v>1.4049921700443588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313</v>
      </c>
      <c r="F20" s="16" t="s">
        <v>8986</v>
      </c>
      <c r="G20" s="15">
        <f>A1L213C1</f>
        <v>430</v>
      </c>
      <c r="H20" s="16" t="s">
        <v>8987</v>
      </c>
      <c r="I20" s="21">
        <f>IF(OR(B3L813C1=0,B3L813C2=0),0,1+(B3L813C1/B3L813C2))</f>
        <v>1.7279069767441859</v>
      </c>
      <c r="J20" s="16" t="s">
        <v>8988</v>
      </c>
      <c r="K20" s="15">
        <f>A1L213C5</f>
        <v>390</v>
      </c>
      <c r="L20" s="16" t="s">
        <v>8989</v>
      </c>
      <c r="M20" s="15">
        <f>A1L213C4</f>
        <v>428</v>
      </c>
      <c r="N20" s="16" t="s">
        <v>8990</v>
      </c>
      <c r="O20" s="21">
        <f>IF(OR(B3L813C4=0,B3L813C5=0),0,1+(B3L813C4/B3L813C5))</f>
        <v>1.9112149532710281</v>
      </c>
      <c r="P20" s="16" t="s">
        <v>8991</v>
      </c>
      <c r="Q20" s="21">
        <f>A1L213C17</f>
        <v>351.5</v>
      </c>
      <c r="R20" s="16" t="s">
        <v>8992</v>
      </c>
      <c r="S20" s="15">
        <f>A1L213C16</f>
        <v>429</v>
      </c>
      <c r="T20" s="16" t="s">
        <v>8993</v>
      </c>
      <c r="U20" s="21">
        <f>IF(OR(B3L813C7=0,B3L813C8=0),0,1+(B3L813C7/B3L813C8))</f>
        <v>1.8193473193473193</v>
      </c>
      <c r="V20" s="16" t="s">
        <v>8994</v>
      </c>
      <c r="W20" s="15">
        <f>A1L213C8</f>
        <v>326</v>
      </c>
      <c r="X20" s="16" t="s">
        <v>8995</v>
      </c>
      <c r="Y20" s="15">
        <f>A1L213C7</f>
        <v>330</v>
      </c>
      <c r="Z20" s="16" t="s">
        <v>8996</v>
      </c>
      <c r="AA20" s="21">
        <f>IF(OR(B3L813C10=0,B3L813C11=0),0,1+(B3L813C10/B3L813C11))</f>
        <v>1.9878787878787878</v>
      </c>
      <c r="AB20" s="16" t="s">
        <v>8997</v>
      </c>
      <c r="AC20" s="15">
        <f>A1L213C20</f>
        <v>343</v>
      </c>
      <c r="AD20" s="16" t="s">
        <v>8998</v>
      </c>
      <c r="AE20" s="15">
        <f>A1L213C19</f>
        <v>396</v>
      </c>
      <c r="AF20" s="16" t="s">
        <v>8999</v>
      </c>
      <c r="AG20" s="21">
        <f>IF(OR(B3L813C13=0,B3L813C14=0),0,1+(B3L813C13/B3L813C14))</f>
        <v>1.8661616161616161</v>
      </c>
      <c r="AH20" s="16" t="s">
        <v>9000</v>
      </c>
      <c r="AI20" s="15">
        <f>A1L213C11</f>
        <v>379</v>
      </c>
      <c r="AJ20" s="16" t="s">
        <v>9001</v>
      </c>
      <c r="AK20" s="15">
        <f>A1L213C10</f>
        <v>426</v>
      </c>
      <c r="AL20" s="16" t="s">
        <v>9002</v>
      </c>
      <c r="AM20" s="21">
        <f>IF(OR(B3L813C16=0,B3L813C17=0),0,1+(B3L813C16/B3L813C17))</f>
        <v>1.8896713615023475</v>
      </c>
      <c r="AN20" s="16" t="s">
        <v>9003</v>
      </c>
      <c r="AO20" s="15">
        <f>A1L213C23</f>
        <v>352</v>
      </c>
      <c r="AP20" s="16" t="s">
        <v>9004</v>
      </c>
      <c r="AQ20" s="21">
        <f>A1L213C22</f>
        <v>403.5</v>
      </c>
      <c r="AR20" s="16" t="s">
        <v>9005</v>
      </c>
      <c r="AS20" s="21">
        <f>IF(OR(B3L813C19=0,B3L813C20=0),0,1+(B3L813C19/B3L813C20))</f>
        <v>1.872366790582404</v>
      </c>
      <c r="AT20" s="16" t="s">
        <v>9006</v>
      </c>
      <c r="AU20" s="15">
        <f>A1L213C14</f>
        <v>310</v>
      </c>
      <c r="AV20" s="16" t="s">
        <v>9007</v>
      </c>
      <c r="AW20" s="15">
        <f>A1L213C13</f>
        <v>350</v>
      </c>
      <c r="AX20" s="16" t="s">
        <v>9008</v>
      </c>
      <c r="AY20" s="21">
        <f>IF(OR(B3L813C22=0,B3L813C23=0),0,1+(B3L813C22/B3L813C23))</f>
        <v>1.8857142857142857</v>
      </c>
      <c r="AZ20" s="16" t="s">
        <v>9009</v>
      </c>
      <c r="BA20" s="21">
        <f>A1L213C26</f>
        <v>343.6</v>
      </c>
      <c r="BB20" s="16" t="s">
        <v>9010</v>
      </c>
      <c r="BC20" s="21">
        <f>A1L213C25</f>
        <v>392.8</v>
      </c>
      <c r="BD20" s="16" t="s">
        <v>9011</v>
      </c>
      <c r="BE20" s="21">
        <f>IF(OR(B3L813C25=0,B3L813C26=0),0,1+(B3L813C25/B3L813C26))</f>
        <v>1.8747454175152751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68204</v>
      </c>
      <c r="F21" s="16" t="s">
        <v>9013</v>
      </c>
      <c r="G21" s="15">
        <f>A1L214C1</f>
        <v>73027</v>
      </c>
      <c r="H21" s="16" t="s">
        <v>9014</v>
      </c>
      <c r="I21" s="21">
        <f>IF(OR(B3L814C1=0,B3L814C2=0),0,1+(B3L814C1/B3L814C2))</f>
        <v>1.9339559341065633</v>
      </c>
      <c r="J21" s="16" t="s">
        <v>9015</v>
      </c>
      <c r="K21" s="15">
        <f>A1L214C5</f>
        <v>61943</v>
      </c>
      <c r="L21" s="16" t="s">
        <v>9016</v>
      </c>
      <c r="M21" s="15">
        <f>A1L214C4</f>
        <v>63650</v>
      </c>
      <c r="N21" s="16" t="s">
        <v>9017</v>
      </c>
      <c r="O21" s="21">
        <f>IF(OR(B3L814C4=0,B3L814C5=0),0,1+(B3L814C4/B3L814C5))</f>
        <v>1.9731814611154752</v>
      </c>
      <c r="P21" s="16" t="s">
        <v>9018</v>
      </c>
      <c r="Q21" s="15">
        <f>A1L214C17</f>
        <v>65073.5</v>
      </c>
      <c r="R21" s="16" t="s">
        <v>9019</v>
      </c>
      <c r="S21" s="15">
        <f>A1L214C16</f>
        <v>68338.5</v>
      </c>
      <c r="T21" s="16" t="s">
        <v>9020</v>
      </c>
      <c r="U21" s="21">
        <f>IF(OR(B3L814C7=0,B3L814C8=0),0,1+(B3L814C7/B3L814C8))</f>
        <v>1.9522231245930186</v>
      </c>
      <c r="V21" s="16" t="s">
        <v>9021</v>
      </c>
      <c r="W21" s="15">
        <f>A1L214C8</f>
        <v>57113</v>
      </c>
      <c r="X21" s="16" t="s">
        <v>9022</v>
      </c>
      <c r="Y21" s="15">
        <f>A1L214C7</f>
        <v>62880</v>
      </c>
      <c r="Z21" s="16" t="s">
        <v>9023</v>
      </c>
      <c r="AA21" s="21">
        <f>IF(OR(B3L814C10=0,B3L814C11=0),0,1+(B3L814C10/B3L814C11))</f>
        <v>1.9082856234096692</v>
      </c>
      <c r="AB21" s="16" t="s">
        <v>9024</v>
      </c>
      <c r="AC21" s="15">
        <f>A1L214C20</f>
        <v>62420</v>
      </c>
      <c r="AD21" s="16" t="s">
        <v>9025</v>
      </c>
      <c r="AE21" s="15">
        <f>A1L214C19</f>
        <v>66519</v>
      </c>
      <c r="AF21" s="16" t="s">
        <v>9026</v>
      </c>
      <c r="AG21" s="21">
        <f>IF(OR(B3L814C13=0,B3L814C14=0),0,1+(B3L814C13/B3L814C14))</f>
        <v>1.9383785083960974</v>
      </c>
      <c r="AH21" s="16" t="s">
        <v>9027</v>
      </c>
      <c r="AI21" s="15">
        <f>A1L214C11</f>
        <v>59228</v>
      </c>
      <c r="AJ21" s="16" t="s">
        <v>9028</v>
      </c>
      <c r="AK21" s="15">
        <f>A1L214C10</f>
        <v>64818</v>
      </c>
      <c r="AL21" s="16" t="s">
        <v>9029</v>
      </c>
      <c r="AM21" s="21">
        <f>IF(OR(B3L814C16=0,B3L814C17=0),0,1+(B3L814C16/B3L814C17))</f>
        <v>1.9137585238668271</v>
      </c>
      <c r="AN21" s="16" t="s">
        <v>9030</v>
      </c>
      <c r="AO21" s="15">
        <f>A1L214C23</f>
        <v>61622</v>
      </c>
      <c r="AP21" s="16" t="s">
        <v>9031</v>
      </c>
      <c r="AQ21" s="15">
        <f>A1L214C22</f>
        <v>66093.75</v>
      </c>
      <c r="AR21" s="16" t="s">
        <v>9032</v>
      </c>
      <c r="AS21" s="21">
        <f>IF(OR(B3L814C19=0,B3L814C20=0),0,1+(B3L814C19/B3L814C20))</f>
        <v>1.9323423167848701</v>
      </c>
      <c r="AT21" s="16" t="s">
        <v>9033</v>
      </c>
      <c r="AU21" s="15">
        <f>A1L214C14</f>
        <v>66400</v>
      </c>
      <c r="AV21" s="16" t="s">
        <v>9034</v>
      </c>
      <c r="AW21" s="15">
        <f>A1L214C13</f>
        <v>72371</v>
      </c>
      <c r="AX21" s="16" t="s">
        <v>9035</v>
      </c>
      <c r="AY21" s="21">
        <f>IF(OR(B3L814C22=0,B3L814C23=0),0,1+(B3L814C22/B3L814C23))</f>
        <v>1.917494576556908</v>
      </c>
      <c r="AZ21" s="16" t="s">
        <v>9036</v>
      </c>
      <c r="BA21" s="15">
        <f>A1L214C26</f>
        <v>62577.599999999999</v>
      </c>
      <c r="BB21" s="16" t="s">
        <v>9037</v>
      </c>
      <c r="BC21" s="15">
        <f>A1L214C25</f>
        <v>67349.2</v>
      </c>
      <c r="BD21" s="16" t="s">
        <v>9038</v>
      </c>
      <c r="BE21" s="21">
        <f>IF(OR(B3L814C25=0,B3L814C26=0),0,1+(B3L814C25/B3L814C26))</f>
        <v>1.9291513484941172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718</v>
      </c>
      <c r="F22" s="16" t="s">
        <v>9040</v>
      </c>
      <c r="G22" s="15">
        <f>A1L215C1</f>
        <v>902</v>
      </c>
      <c r="H22" s="16" t="s">
        <v>9041</v>
      </c>
      <c r="I22" s="21">
        <f>IF(OR(B3L815C1=0,B3L815C2=0),0,1+(B3L815C1/B3L815C2))</f>
        <v>1.7960088691796008</v>
      </c>
      <c r="J22" s="16" t="s">
        <v>9042</v>
      </c>
      <c r="K22" s="15">
        <f>A1L215C5</f>
        <v>674</v>
      </c>
      <c r="L22" s="16" t="s">
        <v>9043</v>
      </c>
      <c r="M22" s="15">
        <f>A1L215C4</f>
        <v>848</v>
      </c>
      <c r="N22" s="16" t="s">
        <v>9044</v>
      </c>
      <c r="O22" s="21">
        <f>IF(OR(B3L815C4=0,B3L815C5=0),0,1+(B3L815C4/B3L815C5))</f>
        <v>1.7948113207547169</v>
      </c>
      <c r="P22" s="16" t="s">
        <v>9045</v>
      </c>
      <c r="Q22" s="15">
        <f>A1L215C17</f>
        <v>696</v>
      </c>
      <c r="R22" s="16" t="s">
        <v>9046</v>
      </c>
      <c r="S22" s="15">
        <f>A1L215C16</f>
        <v>875</v>
      </c>
      <c r="T22" s="16" t="s">
        <v>9047</v>
      </c>
      <c r="U22" s="21">
        <f>IF(OR(B3L815C7=0,B3L815C8=0),0,1+(B3L815C7/B3L815C8))</f>
        <v>1.7954285714285714</v>
      </c>
      <c r="V22" s="16" t="s">
        <v>9048</v>
      </c>
      <c r="W22" s="15">
        <f>A1L215C8</f>
        <v>1449</v>
      </c>
      <c r="X22" s="16" t="s">
        <v>9049</v>
      </c>
      <c r="Y22" s="15">
        <f>A1L215C7</f>
        <v>15528</v>
      </c>
      <c r="Z22" s="16" t="s">
        <v>9050</v>
      </c>
      <c r="AA22" s="21">
        <f>IF(OR(B3L815C10=0,B3L815C11=0),0,1+(B3L815C10/B3L815C11))</f>
        <v>1.0933153013910355</v>
      </c>
      <c r="AB22" s="16" t="s">
        <v>9051</v>
      </c>
      <c r="AC22" s="15">
        <f>A1L215C20</f>
        <v>947</v>
      </c>
      <c r="AD22" s="16" t="s">
        <v>9052</v>
      </c>
      <c r="AE22" s="15">
        <f>A1L215C19</f>
        <v>5759.333333333333</v>
      </c>
      <c r="AF22" s="16" t="s">
        <v>9053</v>
      </c>
      <c r="AG22" s="21">
        <f>IF(OR(B3L815C13=0,B3L815C14=0),0,1+(B3L815C13/B3L815C14))</f>
        <v>1.1644287533279314</v>
      </c>
      <c r="AH22" s="16" t="s">
        <v>9054</v>
      </c>
      <c r="AI22" s="15">
        <f>A1L215C11</f>
        <v>1278</v>
      </c>
      <c r="AJ22" s="16" t="s">
        <v>9055</v>
      </c>
      <c r="AK22" s="15">
        <f>A1L215C10</f>
        <v>16559</v>
      </c>
      <c r="AL22" s="16" t="s">
        <v>9056</v>
      </c>
      <c r="AM22" s="21">
        <f>IF(OR(B3L815C16=0,B3L815C17=0),0,1+(B3L815C16/B3L815C17))</f>
        <v>1.0771785735853614</v>
      </c>
      <c r="AN22" s="16" t="s">
        <v>9057</v>
      </c>
      <c r="AO22" s="15">
        <f>A1L215C23</f>
        <v>1029.75</v>
      </c>
      <c r="AP22" s="16" t="s">
        <v>9058</v>
      </c>
      <c r="AQ22" s="15">
        <f>A1L215C22</f>
        <v>8459.25</v>
      </c>
      <c r="AR22" s="16" t="s">
        <v>9059</v>
      </c>
      <c r="AS22" s="21">
        <f>IF(OR(B3L815C19=0,B3L815C20=0),0,1+(B3L815C19/B3L815C20))</f>
        <v>1.1217306498803086</v>
      </c>
      <c r="AT22" s="16" t="s">
        <v>9060</v>
      </c>
      <c r="AU22" s="15">
        <f>A1L215C14</f>
        <v>1408</v>
      </c>
      <c r="AV22" s="16" t="s">
        <v>9061</v>
      </c>
      <c r="AW22" s="15">
        <f>A1L215C13</f>
        <v>16769</v>
      </c>
      <c r="AX22" s="16" t="s">
        <v>9062</v>
      </c>
      <c r="AY22" s="21">
        <f>IF(OR(B3L815C22=0,B3L815C23=0),0,1+(B3L815C22/B3L815C23))</f>
        <v>1.0839644582264893</v>
      </c>
      <c r="AZ22" s="16" t="s">
        <v>9063</v>
      </c>
      <c r="BA22" s="15">
        <f>A1L215C26</f>
        <v>1105.4000000000001</v>
      </c>
      <c r="BB22" s="16" t="s">
        <v>9064</v>
      </c>
      <c r="BC22" s="15">
        <f>A1L215C25</f>
        <v>10121.200000000001</v>
      </c>
      <c r="BD22" s="16" t="s">
        <v>9065</v>
      </c>
      <c r="BE22" s="21">
        <f>IF(OR(B3L815C25=0,B3L815C26=0),0,1+(B3L815C25/B3L815C26))</f>
        <v>1.1092162984626328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1334723</v>
      </c>
      <c r="F23" s="16" t="s">
        <v>9067</v>
      </c>
      <c r="G23" s="15">
        <f>A1L216C1</f>
        <v>1793019</v>
      </c>
      <c r="H23" s="16" t="s">
        <v>9068</v>
      </c>
      <c r="I23" s="21">
        <f>IF(OR(B3L816C1=0,B3L816C2=0),0,1+(B3L816C1/B3L816C2))</f>
        <v>1.744399808367898</v>
      </c>
      <c r="J23" s="16" t="s">
        <v>9069</v>
      </c>
      <c r="K23" s="15">
        <f>A1L216C5</f>
        <v>1307624</v>
      </c>
      <c r="L23" s="16" t="s">
        <v>9070</v>
      </c>
      <c r="M23" s="15">
        <f>A1L216C4</f>
        <v>1738164</v>
      </c>
      <c r="N23" s="16" t="s">
        <v>9071</v>
      </c>
      <c r="O23" s="21">
        <f>IF(OR(B3L816C4=0,B3L816C5=0),0,1+(B3L816C4/B3L816C5))</f>
        <v>1.7523018541403457</v>
      </c>
      <c r="P23" s="16" t="s">
        <v>9072</v>
      </c>
      <c r="Q23" s="15">
        <f>A1L216C17</f>
        <v>1321173.5</v>
      </c>
      <c r="R23" s="16" t="s">
        <v>9073</v>
      </c>
      <c r="S23" s="15">
        <f>A1L216C16</f>
        <v>1765591.5</v>
      </c>
      <c r="T23" s="16" t="s">
        <v>9074</v>
      </c>
      <c r="U23" s="21">
        <f>IF(OR(B3L816C7=0,B3L816C8=0),0,1+(B3L816C7/B3L816C8))</f>
        <v>1.7482894542707075</v>
      </c>
      <c r="V23" s="16" t="s">
        <v>9075</v>
      </c>
      <c r="W23" s="15">
        <f>A1L216C8</f>
        <v>1414248</v>
      </c>
      <c r="X23" s="16" t="s">
        <v>9076</v>
      </c>
      <c r="Y23" s="15">
        <f>A1L216C7</f>
        <v>2395138</v>
      </c>
      <c r="Z23" s="16" t="s">
        <v>9077</v>
      </c>
      <c r="AA23" s="21">
        <f>IF(OR(B3L816C10=0,B3L816C11=0),0,1+(B3L816C10/B3L816C11))</f>
        <v>1.5904661860819711</v>
      </c>
      <c r="AB23" s="16" t="s">
        <v>9078</v>
      </c>
      <c r="AC23" s="15">
        <f>A1L216C20</f>
        <v>1352198.3333333333</v>
      </c>
      <c r="AD23" s="16" t="s">
        <v>9079</v>
      </c>
      <c r="AE23" s="15">
        <f>A1L216C19</f>
        <v>1975440.3333333333</v>
      </c>
      <c r="AF23" s="16" t="s">
        <v>9080</v>
      </c>
      <c r="AG23" s="21">
        <f>IF(OR(B3L816C13=0,B3L816C14=0),0,1+(B3L816C13/B3L816C14))</f>
        <v>1.6845047711725369</v>
      </c>
      <c r="AH23" s="16" t="s">
        <v>9081</v>
      </c>
      <c r="AI23" s="15">
        <f>A1L216C11</f>
        <v>1486223</v>
      </c>
      <c r="AJ23" s="16" t="s">
        <v>9082</v>
      </c>
      <c r="AK23" s="15">
        <f>A1L216C10</f>
        <v>2544239</v>
      </c>
      <c r="AL23" s="16" t="s">
        <v>9083</v>
      </c>
      <c r="AM23" s="21">
        <f>IF(OR(B3L816C16=0,B3L816C17=0),0,1+(B3L816C16/B3L816C17))</f>
        <v>1.5841522750024664</v>
      </c>
      <c r="AN23" s="16" t="s">
        <v>9084</v>
      </c>
      <c r="AO23" s="15">
        <f>A1L216C23</f>
        <v>1385704.5</v>
      </c>
      <c r="AP23" s="16" t="s">
        <v>9085</v>
      </c>
      <c r="AQ23" s="15">
        <f>A1L216C22</f>
        <v>2117640</v>
      </c>
      <c r="AR23" s="16" t="s">
        <v>9086</v>
      </c>
      <c r="AS23" s="21">
        <f>IF(OR(B3L816C19=0,B3L816C20=0),0,1+(B3L816C19/B3L816C20))</f>
        <v>1.6543626395421318</v>
      </c>
      <c r="AT23" s="16" t="s">
        <v>9087</v>
      </c>
      <c r="AU23" s="15">
        <f>A1L216C14</f>
        <v>1425947</v>
      </c>
      <c r="AV23" s="16" t="s">
        <v>9088</v>
      </c>
      <c r="AW23" s="15">
        <f>A1L216C13</f>
        <v>2485135</v>
      </c>
      <c r="AX23" s="16" t="s">
        <v>9089</v>
      </c>
      <c r="AY23" s="21">
        <f>IF(OR(B3L816C22=0,B3L816C23=0),0,1+(B3L816C22/B3L816C23))</f>
        <v>1.5737905586618031</v>
      </c>
      <c r="AZ23" s="16" t="s">
        <v>9090</v>
      </c>
      <c r="BA23" s="15">
        <f>A1L216C26</f>
        <v>1393753</v>
      </c>
      <c r="BB23" s="16" t="s">
        <v>9091</v>
      </c>
      <c r="BC23" s="15">
        <f>A1L216C25</f>
        <v>2191139</v>
      </c>
      <c r="BD23" s="16" t="s">
        <v>9092</v>
      </c>
      <c r="BE23" s="21">
        <f>IF(OR(B3L816C25=0,B3L816C26=0),0,1+(B3L816C25/B3L816C26))</f>
        <v>1.6360860721296093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1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21">
        <f>A1L217C26</f>
        <v>0.2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20581</v>
      </c>
      <c r="F25" s="16" t="s">
        <v>9121</v>
      </c>
      <c r="G25" s="15">
        <f>A1L218C1</f>
        <v>44631</v>
      </c>
      <c r="H25" s="16" t="s">
        <v>9122</v>
      </c>
      <c r="I25" s="21">
        <f>IF(OR(B3L818C1=0,B3L818C2=0),0,1+(B3L818C1/B3L818C2))</f>
        <v>1.4611368779547849</v>
      </c>
      <c r="J25" s="16" t="s">
        <v>9123</v>
      </c>
      <c r="K25" s="15">
        <f>A1L218C5</f>
        <v>22826</v>
      </c>
      <c r="L25" s="16" t="s">
        <v>9124</v>
      </c>
      <c r="M25" s="15">
        <f>A1L218C4</f>
        <v>39843</v>
      </c>
      <c r="N25" s="16" t="s">
        <v>9125</v>
      </c>
      <c r="O25" s="21">
        <f>IF(OR(B3L818C4=0,B3L818C5=0),0,1+(B3L818C4/B3L818C5))</f>
        <v>1.5728986271114123</v>
      </c>
      <c r="P25" s="16" t="s">
        <v>9126</v>
      </c>
      <c r="Q25" s="15">
        <f>A1L218C17</f>
        <v>21703.5</v>
      </c>
      <c r="R25" s="16" t="s">
        <v>9127</v>
      </c>
      <c r="S25" s="15">
        <f>A1L218C16</f>
        <v>42237</v>
      </c>
      <c r="T25" s="16" t="s">
        <v>9128</v>
      </c>
      <c r="U25" s="21">
        <f>IF(OR(B3L818C7=0,B3L818C8=0),0,1+(B3L818C7/B3L818C8))</f>
        <v>1.5138504155124655</v>
      </c>
      <c r="V25" s="16" t="s">
        <v>9129</v>
      </c>
      <c r="W25" s="15">
        <f>A1L218C8</f>
        <v>23822</v>
      </c>
      <c r="X25" s="16" t="s">
        <v>9130</v>
      </c>
      <c r="Y25" s="15">
        <f>A1L218C7</f>
        <v>39083</v>
      </c>
      <c r="Z25" s="16" t="s">
        <v>9131</v>
      </c>
      <c r="AA25" s="21">
        <f>IF(OR(B3L818C10=0,B3L818C11=0),0,1+(B3L818C10/B3L818C11))</f>
        <v>1.6095233221605301</v>
      </c>
      <c r="AB25" s="16" t="s">
        <v>9132</v>
      </c>
      <c r="AC25" s="15">
        <f>A1L218C20</f>
        <v>22409.666666666668</v>
      </c>
      <c r="AD25" s="16" t="s">
        <v>9133</v>
      </c>
      <c r="AE25" s="15">
        <f>A1L218C19</f>
        <v>41185.666666666664</v>
      </c>
      <c r="AF25" s="16" t="s">
        <v>9134</v>
      </c>
      <c r="AG25" s="21">
        <f>IF(OR(B3L818C13=0,B3L818C14=0),0,1+(B3L818C13/B3L818C14))</f>
        <v>1.5441132432804294</v>
      </c>
      <c r="AH25" s="16" t="s">
        <v>9135</v>
      </c>
      <c r="AI25" s="15">
        <f>A1L218C11</f>
        <v>19185</v>
      </c>
      <c r="AJ25" s="16" t="s">
        <v>9136</v>
      </c>
      <c r="AK25" s="15">
        <f>A1L218C10</f>
        <v>34198</v>
      </c>
      <c r="AL25" s="16" t="s">
        <v>9137</v>
      </c>
      <c r="AM25" s="21">
        <f>IF(OR(B3L818C16=0,B3L818C17=0),0,1+(B3L818C16/B3L818C17))</f>
        <v>1.5609977191648634</v>
      </c>
      <c r="AN25" s="16" t="s">
        <v>9138</v>
      </c>
      <c r="AO25" s="15">
        <f>A1L218C23</f>
        <v>21603.5</v>
      </c>
      <c r="AP25" s="16" t="s">
        <v>9139</v>
      </c>
      <c r="AQ25" s="15">
        <f>A1L218C22</f>
        <v>39438.75</v>
      </c>
      <c r="AR25" s="16" t="s">
        <v>9140</v>
      </c>
      <c r="AS25" s="21">
        <f>IF(OR(B3L818C19=0,B3L818C20=0),0,1+(B3L818C19/B3L818C20))</f>
        <v>1.547773446166524</v>
      </c>
      <c r="AT25" s="16" t="s">
        <v>9141</v>
      </c>
      <c r="AU25" s="15">
        <f>A1L218C14</f>
        <v>14271</v>
      </c>
      <c r="AV25" s="16" t="s">
        <v>9142</v>
      </c>
      <c r="AW25" s="15">
        <f>A1L218C13</f>
        <v>26752</v>
      </c>
      <c r="AX25" s="16" t="s">
        <v>9143</v>
      </c>
      <c r="AY25" s="21">
        <f>IF(OR(B3L818C22=0,B3L818C23=0),0,1+(B3L818C22/B3L818C23))</f>
        <v>1.5334554425837319</v>
      </c>
      <c r="AZ25" s="16" t="s">
        <v>9144</v>
      </c>
      <c r="BA25" s="15">
        <f>A1L218C26</f>
        <v>20137</v>
      </c>
      <c r="BB25" s="16" t="s">
        <v>9145</v>
      </c>
      <c r="BC25" s="15">
        <f>A1L218C25</f>
        <v>36901.4</v>
      </c>
      <c r="BD25" s="16" t="s">
        <v>9146</v>
      </c>
      <c r="BE25" s="21">
        <f>IF(OR(B3L818C25=0,B3L818C26=0),0,1+(B3L818C25/B3L818C26))</f>
        <v>1.5456974532131573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51224</v>
      </c>
      <c r="F26" s="16" t="s">
        <v>9148</v>
      </c>
      <c r="G26" s="15">
        <f>A1L219C1</f>
        <v>91676</v>
      </c>
      <c r="H26" s="16" t="s">
        <v>9149</v>
      </c>
      <c r="I26" s="21">
        <f>IF(OR(B3L819C1=0,B3L819C2=0),0,1+(B3L819C1/B3L819C2))</f>
        <v>1.5587503817793098</v>
      </c>
      <c r="J26" s="16" t="s">
        <v>9150</v>
      </c>
      <c r="K26" s="15">
        <f>A1L219C5</f>
        <v>54350</v>
      </c>
      <c r="L26" s="16" t="s">
        <v>9151</v>
      </c>
      <c r="M26" s="15">
        <f>A1L219C4</f>
        <v>86405</v>
      </c>
      <c r="N26" s="16" t="s">
        <v>9152</v>
      </c>
      <c r="O26" s="21">
        <f>IF(OR(B3L819C4=0,B3L819C5=0),0,1+(B3L819C4/B3L819C5))</f>
        <v>1.6290145246224177</v>
      </c>
      <c r="P26" s="16" t="s">
        <v>9153</v>
      </c>
      <c r="Q26" s="15">
        <f>A1L219C17</f>
        <v>52787</v>
      </c>
      <c r="R26" s="16" t="s">
        <v>9154</v>
      </c>
      <c r="S26" s="15">
        <f>A1L219C16</f>
        <v>89040.5</v>
      </c>
      <c r="T26" s="16" t="s">
        <v>9155</v>
      </c>
      <c r="U26" s="21">
        <f>IF(OR(B3L819C7=0,B3L819C8=0),0,1+(B3L819C7/B3L819C8))</f>
        <v>1.5928425828695931</v>
      </c>
      <c r="V26" s="16" t="s">
        <v>9156</v>
      </c>
      <c r="W26" s="15">
        <f>A1L219C8</f>
        <v>55301</v>
      </c>
      <c r="X26" s="16" t="s">
        <v>9157</v>
      </c>
      <c r="Y26" s="15">
        <f>A1L219C7</f>
        <v>77259</v>
      </c>
      <c r="Z26" s="16" t="s">
        <v>9158</v>
      </c>
      <c r="AA26" s="21">
        <f>IF(OR(B3L819C10=0,B3L819C11=0),0,1+(B3L819C10/B3L819C11))</f>
        <v>1.7157871574832706</v>
      </c>
      <c r="AB26" s="16" t="s">
        <v>9159</v>
      </c>
      <c r="AC26" s="15">
        <f>A1L219C20</f>
        <v>53625</v>
      </c>
      <c r="AD26" s="16" t="s">
        <v>9160</v>
      </c>
      <c r="AE26" s="15">
        <f>A1L219C19</f>
        <v>85113.333333333328</v>
      </c>
      <c r="AF26" s="16" t="s">
        <v>9161</v>
      </c>
      <c r="AG26" s="21">
        <f>IF(OR(B3L819C13=0,B3L819C14=0),0,1+(B3L819C13/B3L819C14))</f>
        <v>1.6300422965457821</v>
      </c>
      <c r="AH26" s="16" t="s">
        <v>9162</v>
      </c>
      <c r="AI26" s="15">
        <f>A1L219C11</f>
        <v>44411</v>
      </c>
      <c r="AJ26" s="16" t="s">
        <v>9163</v>
      </c>
      <c r="AK26" s="15">
        <f>A1L219C10</f>
        <v>63733</v>
      </c>
      <c r="AL26" s="16" t="s">
        <v>9164</v>
      </c>
      <c r="AM26" s="21">
        <f>IF(OR(B3L819C16=0,B3L819C17=0),0,1+(B3L819C16/B3L819C17))</f>
        <v>1.6968289583104514</v>
      </c>
      <c r="AN26" s="16" t="s">
        <v>9165</v>
      </c>
      <c r="AO26" s="15">
        <f>A1L219C23</f>
        <v>51321.5</v>
      </c>
      <c r="AP26" s="16" t="s">
        <v>9166</v>
      </c>
      <c r="AQ26" s="15">
        <f>A1L219C22</f>
        <v>79768.25</v>
      </c>
      <c r="AR26" s="16" t="s">
        <v>9167</v>
      </c>
      <c r="AS26" s="21">
        <f>IF(OR(B3L819C19=0,B3L819C20=0),0,1+(B3L819C19/B3L819C20))</f>
        <v>1.643382548821116</v>
      </c>
      <c r="AT26" s="16" t="s">
        <v>9168</v>
      </c>
      <c r="AU26" s="15">
        <f>A1L219C14</f>
        <v>42232</v>
      </c>
      <c r="AV26" s="16" t="s">
        <v>9169</v>
      </c>
      <c r="AW26" s="15">
        <f>A1L219C13</f>
        <v>69861</v>
      </c>
      <c r="AX26" s="16" t="s">
        <v>9170</v>
      </c>
      <c r="AY26" s="21">
        <f>IF(OR(B3L819C22=0,B3L819C23=0),0,1+(B3L819C22/B3L819C23))</f>
        <v>1.6045146791485951</v>
      </c>
      <c r="AZ26" s="16" t="s">
        <v>9171</v>
      </c>
      <c r="BA26" s="15">
        <f>A1L219C26</f>
        <v>49503.6</v>
      </c>
      <c r="BB26" s="16" t="s">
        <v>9172</v>
      </c>
      <c r="BC26" s="15">
        <f>A1L219C25</f>
        <v>77786.8</v>
      </c>
      <c r="BD26" s="16" t="s">
        <v>9173</v>
      </c>
      <c r="BE26" s="21">
        <f>IF(OR(B3L819C25=0,B3L819C26=0),0,1+(B3L819C25/B3L819C26))</f>
        <v>1.6364010346228408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950242</v>
      </c>
      <c r="F27" s="16" t="s">
        <v>9175</v>
      </c>
      <c r="G27" s="15">
        <f>A1L220C1</f>
        <v>962735</v>
      </c>
      <c r="H27" s="16" t="s">
        <v>9176</v>
      </c>
      <c r="I27" s="21">
        <f>IF(OR(B3L820C1=0,B3L820C2=0),0,1+(B3L820C1/B3L820C2))</f>
        <v>1.9870234280461394</v>
      </c>
      <c r="J27" s="16" t="s">
        <v>9177</v>
      </c>
      <c r="K27" s="15">
        <f>A1L220C5</f>
        <v>897907</v>
      </c>
      <c r="L27" s="16" t="s">
        <v>9178</v>
      </c>
      <c r="M27" s="15">
        <f>A1L220C4</f>
        <v>905688</v>
      </c>
      <c r="N27" s="16" t="s">
        <v>9179</v>
      </c>
      <c r="O27" s="21">
        <f>IF(OR(B3L820C4=0,B3L820C5=0),0,1+(B3L820C4/B3L820C5))</f>
        <v>1.9914087412000601</v>
      </c>
      <c r="P27" s="16" t="s">
        <v>9180</v>
      </c>
      <c r="Q27" s="15">
        <f>A1L220C17</f>
        <v>924074.5</v>
      </c>
      <c r="R27" s="16" t="s">
        <v>9181</v>
      </c>
      <c r="S27" s="15">
        <f>A1L220C16</f>
        <v>934211.5</v>
      </c>
      <c r="T27" s="16" t="s">
        <v>9182</v>
      </c>
      <c r="U27" s="21">
        <f>IF(OR(B3L820C7=0,B3L820C8=0),0,1+(B3L820C7/B3L820C8))</f>
        <v>1.9891491380699124</v>
      </c>
      <c r="V27" s="16" t="s">
        <v>9183</v>
      </c>
      <c r="W27" s="15">
        <f>A1L220C8</f>
        <v>982147</v>
      </c>
      <c r="X27" s="16" t="s">
        <v>9184</v>
      </c>
      <c r="Y27" s="15">
        <f>A1L220C7</f>
        <v>746518</v>
      </c>
      <c r="Z27" s="16" t="s">
        <v>9185</v>
      </c>
      <c r="AA27" s="21">
        <f>IF(OR(B3L820C10=0,B3L820C11=0),0,1+(B3L820C10/B3L820C11))</f>
        <v>2.3156373992321688</v>
      </c>
      <c r="AB27" s="16" t="s">
        <v>9186</v>
      </c>
      <c r="AC27" s="15">
        <f>A1L220C20</f>
        <v>943432</v>
      </c>
      <c r="AD27" s="16" t="s">
        <v>9187</v>
      </c>
      <c r="AE27" s="15">
        <f>A1L220C19</f>
        <v>871647</v>
      </c>
      <c r="AF27" s="16" t="s">
        <v>9188</v>
      </c>
      <c r="AG27" s="21">
        <f>IF(OR(B3L820C13=0,B3L820C14=0),0,1+(B3L820C13/B3L820C14))</f>
        <v>2.0823555866078811</v>
      </c>
      <c r="AH27" s="16" t="s">
        <v>9189</v>
      </c>
      <c r="AI27" s="15">
        <f>A1L220C11</f>
        <v>1154682</v>
      </c>
      <c r="AJ27" s="16" t="s">
        <v>9190</v>
      </c>
      <c r="AK27" s="15">
        <f>A1L220C10</f>
        <v>895869</v>
      </c>
      <c r="AL27" s="16" t="s">
        <v>9191</v>
      </c>
      <c r="AM27" s="21">
        <f>IF(OR(B3L820C16=0,B3L820C17=0),0,1+(B3L820C16/B3L820C17))</f>
        <v>2.2888960327905084</v>
      </c>
      <c r="AN27" s="16" t="s">
        <v>9192</v>
      </c>
      <c r="AO27" s="15">
        <f>A1L220C23</f>
        <v>996244.5</v>
      </c>
      <c r="AP27" s="16" t="s">
        <v>9193</v>
      </c>
      <c r="AQ27" s="15">
        <f>A1L220C22</f>
        <v>877702.5</v>
      </c>
      <c r="AR27" s="16" t="s">
        <v>9194</v>
      </c>
      <c r="AS27" s="21">
        <f>IF(OR(B3L820C19=0,B3L820C20=0),0,1+(B3L820C19/B3L820C20))</f>
        <v>2.1350594307296609</v>
      </c>
      <c r="AT27" s="16" t="s">
        <v>9195</v>
      </c>
      <c r="AU27" s="15">
        <f>A1L220C14</f>
        <v>1058135</v>
      </c>
      <c r="AV27" s="16" t="s">
        <v>9196</v>
      </c>
      <c r="AW27" s="15">
        <f>A1L220C13</f>
        <v>807554</v>
      </c>
      <c r="AX27" s="16" t="s">
        <v>9197</v>
      </c>
      <c r="AY27" s="21">
        <f>IF(OR(B3L820C22=0,B3L820C23=0),0,1+(B3L820C22/B3L820C23))</f>
        <v>2.3102962774006444</v>
      </c>
      <c r="AZ27" s="16" t="s">
        <v>9198</v>
      </c>
      <c r="BA27" s="15">
        <f>A1L220C26</f>
        <v>1008622.6</v>
      </c>
      <c r="BB27" s="16" t="s">
        <v>9199</v>
      </c>
      <c r="BC27" s="15">
        <f>A1L220C25</f>
        <v>863672.8</v>
      </c>
      <c r="BD27" s="16" t="s">
        <v>9200</v>
      </c>
      <c r="BE27" s="21">
        <f>IF(OR(B3L820C25=0,B3L820C26=0),0,1+(B3L820C25/B3L820C26))</f>
        <v>2.1678295298867809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23018</v>
      </c>
      <c r="F28" s="16" t="s">
        <v>9202</v>
      </c>
      <c r="G28" s="15">
        <f>A1L221C1</f>
        <v>23318</v>
      </c>
      <c r="H28" s="16" t="s">
        <v>9203</v>
      </c>
      <c r="I28" s="21">
        <f>IF(OR(B3L821C1=0,B3L821C2=0),0,1+(B3L821C1/B3L821C2))</f>
        <v>1.9871344026074276</v>
      </c>
      <c r="J28" s="16" t="s">
        <v>9204</v>
      </c>
      <c r="K28" s="15">
        <f>A1L221C5</f>
        <v>23547</v>
      </c>
      <c r="L28" s="16" t="s">
        <v>9205</v>
      </c>
      <c r="M28" s="15">
        <f>A1L221C4</f>
        <v>24065</v>
      </c>
      <c r="N28" s="16" t="s">
        <v>9206</v>
      </c>
      <c r="O28" s="21">
        <f>IF(OR(B3L821C4=0,B3L821C5=0),0,1+(B3L821C4/B3L821C5))</f>
        <v>1.9784749636401413</v>
      </c>
      <c r="P28" s="16" t="s">
        <v>9207</v>
      </c>
      <c r="Q28" s="15">
        <f>A1L221C17</f>
        <v>23282.5</v>
      </c>
      <c r="R28" s="16" t="s">
        <v>9208</v>
      </c>
      <c r="S28" s="15">
        <f>A1L221C16</f>
        <v>23691.5</v>
      </c>
      <c r="T28" s="16" t="s">
        <v>9209</v>
      </c>
      <c r="U28" s="21">
        <f>IF(OR(B3L821C7=0,B3L821C8=0),0,1+(B3L821C7/B3L821C8))</f>
        <v>1.9827364244560286</v>
      </c>
      <c r="V28" s="16" t="s">
        <v>9210</v>
      </c>
      <c r="W28" s="15">
        <f>A1L221C8</f>
        <v>23250</v>
      </c>
      <c r="X28" s="16" t="s">
        <v>9211</v>
      </c>
      <c r="Y28" s="15">
        <f>A1L221C7</f>
        <v>23421</v>
      </c>
      <c r="Z28" s="16" t="s">
        <v>9212</v>
      </c>
      <c r="AA28" s="21">
        <f>IF(OR(B3L821C10=0,B3L821C11=0),0,1+(B3L821C10/B3L821C11))</f>
        <v>1.9926988599974382</v>
      </c>
      <c r="AB28" s="16" t="s">
        <v>9213</v>
      </c>
      <c r="AC28" s="15">
        <f>A1L221C20</f>
        <v>23271.666666666668</v>
      </c>
      <c r="AD28" s="16" t="s">
        <v>9214</v>
      </c>
      <c r="AE28" s="15">
        <f>A1L221C19</f>
        <v>23601.333333333332</v>
      </c>
      <c r="AF28" s="16" t="s">
        <v>9215</v>
      </c>
      <c r="AG28" s="21">
        <f>IF(OR(B3L821C13=0,B3L821C14=0),0,1+(B3L821C13/B3L821C14))</f>
        <v>1.9860318626066324</v>
      </c>
      <c r="AH28" s="16" t="s">
        <v>9216</v>
      </c>
      <c r="AI28" s="15">
        <f>A1L221C11</f>
        <v>24119</v>
      </c>
      <c r="AJ28" s="16" t="s">
        <v>9217</v>
      </c>
      <c r="AK28" s="15">
        <f>A1L221C10</f>
        <v>25459</v>
      </c>
      <c r="AL28" s="16" t="s">
        <v>9218</v>
      </c>
      <c r="AM28" s="21">
        <f>IF(OR(B3L821C16=0,B3L821C17=0),0,1+(B3L821C16/B3L821C17))</f>
        <v>1.9473663537452375</v>
      </c>
      <c r="AN28" s="16" t="s">
        <v>9219</v>
      </c>
      <c r="AO28" s="15">
        <f>A1L221C23</f>
        <v>23483.5</v>
      </c>
      <c r="AP28" s="16" t="s">
        <v>9220</v>
      </c>
      <c r="AQ28" s="15">
        <f>A1L221C22</f>
        <v>24065.75</v>
      </c>
      <c r="AR28" s="16" t="s">
        <v>9221</v>
      </c>
      <c r="AS28" s="21">
        <f>IF(OR(B3L821C19=0,B3L821C20=0),0,1+(B3L821C19/B3L821C20))</f>
        <v>1.9758058651818455</v>
      </c>
      <c r="AT28" s="16" t="s">
        <v>9222</v>
      </c>
      <c r="AU28" s="15">
        <f>A1L221C14</f>
        <v>20636</v>
      </c>
      <c r="AV28" s="16" t="s">
        <v>9223</v>
      </c>
      <c r="AW28" s="15">
        <f>A1L221C13</f>
        <v>20445</v>
      </c>
      <c r="AX28" s="16" t="s">
        <v>9224</v>
      </c>
      <c r="AY28" s="21">
        <f>IF(OR(B3L821C22=0,B3L821C23=0),0,1+(B3L821C22/B3L821C23))</f>
        <v>2.0093421374419176</v>
      </c>
      <c r="AZ28" s="16" t="s">
        <v>9225</v>
      </c>
      <c r="BA28" s="15">
        <f>A1L221C26</f>
        <v>22914</v>
      </c>
      <c r="BB28" s="16" t="s">
        <v>9226</v>
      </c>
      <c r="BC28" s="15">
        <f>A1L221C25</f>
        <v>23341.599999999999</v>
      </c>
      <c r="BD28" s="16" t="s">
        <v>9227</v>
      </c>
      <c r="BE28" s="21">
        <f>IF(OR(B3L821C25=0,B3L821C26=0),0,1+(B3L821C25/B3L821C26))</f>
        <v>1.9816807759536621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933398</v>
      </c>
      <c r="F29" s="16" t="s">
        <v>9229</v>
      </c>
      <c r="G29" s="15">
        <f>A1L222C1</f>
        <v>986850</v>
      </c>
      <c r="H29" s="16" t="s">
        <v>9230</v>
      </c>
      <c r="I29" s="21">
        <f>IF(OR(B3L822C1=0,B3L822C2=0),0,1+(B3L822C1/B3L822C2))</f>
        <v>1.9458357399807467</v>
      </c>
      <c r="J29" s="16" t="s">
        <v>9231</v>
      </c>
      <c r="K29" s="15">
        <f>A1L222C5</f>
        <v>810748</v>
      </c>
      <c r="L29" s="16" t="s">
        <v>9232</v>
      </c>
      <c r="M29" s="15">
        <f>A1L222C4</f>
        <v>841093</v>
      </c>
      <c r="N29" s="16" t="s">
        <v>9233</v>
      </c>
      <c r="O29" s="21">
        <f>IF(OR(B3L822C4=0,B3L822C5=0),0,1+(B3L822C4/B3L822C5))</f>
        <v>1.9639219444223173</v>
      </c>
      <c r="P29" s="16" t="s">
        <v>9234</v>
      </c>
      <c r="Q29" s="15">
        <f>A1L222C17</f>
        <v>872073</v>
      </c>
      <c r="R29" s="16" t="s">
        <v>9235</v>
      </c>
      <c r="S29" s="15">
        <f>A1L222C16</f>
        <v>913971.5</v>
      </c>
      <c r="T29" s="16" t="s">
        <v>9236</v>
      </c>
      <c r="U29" s="21">
        <f>IF(OR(B3L822C7=0,B3L822C8=0),0,1+(B3L822C7/B3L822C8))</f>
        <v>1.9541577609367469</v>
      </c>
      <c r="V29" s="16" t="s">
        <v>9237</v>
      </c>
      <c r="W29" s="15">
        <f>A1L222C8</f>
        <v>746791</v>
      </c>
      <c r="X29" s="16" t="s">
        <v>9238</v>
      </c>
      <c r="Y29" s="15">
        <f>A1L222C7</f>
        <v>774002</v>
      </c>
      <c r="Z29" s="16" t="s">
        <v>9239</v>
      </c>
      <c r="AA29" s="21">
        <f>IF(OR(B3L822C10=0,B3L822C11=0),0,1+(B3L822C10/B3L822C11))</f>
        <v>1.9648437600936433</v>
      </c>
      <c r="AB29" s="16" t="s">
        <v>9240</v>
      </c>
      <c r="AC29" s="15">
        <f>A1L222C20</f>
        <v>830312.33333333337</v>
      </c>
      <c r="AD29" s="16" t="s">
        <v>9241</v>
      </c>
      <c r="AE29" s="15">
        <f>A1L222C19</f>
        <v>867315</v>
      </c>
      <c r="AF29" s="16" t="s">
        <v>9242</v>
      </c>
      <c r="AG29" s="21">
        <f>IF(OR(B3L822C13=0,B3L822C14=0),0,1+(B3L822C13/B3L822C14))</f>
        <v>1.9573365309412767</v>
      </c>
      <c r="AH29" s="16" t="s">
        <v>9243</v>
      </c>
      <c r="AI29" s="15">
        <f>A1L222C11</f>
        <v>708680</v>
      </c>
      <c r="AJ29" s="16" t="s">
        <v>9244</v>
      </c>
      <c r="AK29" s="15">
        <f>A1L222C10</f>
        <v>728536</v>
      </c>
      <c r="AL29" s="16" t="s">
        <v>9245</v>
      </c>
      <c r="AM29" s="21">
        <f>IF(OR(B3L822C16=0,B3L822C17=0),0,1+(B3L822C16/B3L822C17))</f>
        <v>1.9727453413420888</v>
      </c>
      <c r="AN29" s="16" t="s">
        <v>9246</v>
      </c>
      <c r="AO29" s="15">
        <f>A1L222C23</f>
        <v>799904.25</v>
      </c>
      <c r="AP29" s="16" t="s">
        <v>9247</v>
      </c>
      <c r="AQ29" s="15">
        <f>A1L222C22</f>
        <v>832620.25</v>
      </c>
      <c r="AR29" s="16" t="s">
        <v>9248</v>
      </c>
      <c r="AS29" s="21">
        <f>IF(OR(B3L822C19=0,B3L822C20=0),0,1+(B3L822C19/B3L822C20))</f>
        <v>1.9607071771314715</v>
      </c>
      <c r="AT29" s="16" t="s">
        <v>9249</v>
      </c>
      <c r="AU29" s="15">
        <f>A1L222C14</f>
        <v>707784</v>
      </c>
      <c r="AV29" s="16" t="s">
        <v>9250</v>
      </c>
      <c r="AW29" s="15">
        <f>A1L222C13</f>
        <v>710363</v>
      </c>
      <c r="AX29" s="16" t="s">
        <v>9251</v>
      </c>
      <c r="AY29" s="21">
        <f>IF(OR(B3L822C22=0,B3L822C23=0),0,1+(B3L822C22/B3L822C23))</f>
        <v>1.9963694618103702</v>
      </c>
      <c r="AZ29" s="16" t="s">
        <v>9252</v>
      </c>
      <c r="BA29" s="15">
        <f>A1L222C26</f>
        <v>781480.2</v>
      </c>
      <c r="BB29" s="16" t="s">
        <v>9253</v>
      </c>
      <c r="BC29" s="15">
        <f>A1L222C25</f>
        <v>808168.8</v>
      </c>
      <c r="BD29" s="16" t="s">
        <v>9254</v>
      </c>
      <c r="BE29" s="21">
        <f>IF(OR(B3L822C25=0,B3L822C26=0),0,1+(B3L822C25/B3L822C26))</f>
        <v>1.9669764534339853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43510</v>
      </c>
      <c r="F30" s="16" t="s">
        <v>9256</v>
      </c>
      <c r="G30" s="15">
        <f>A1L223C1</f>
        <v>44741</v>
      </c>
      <c r="H30" s="16" t="s">
        <v>9257</v>
      </c>
      <c r="I30" s="21">
        <f>IF(OR(B3L823C1=0,B3L823C2=0),0,1+(B3L823C1/B3L823C2))</f>
        <v>1.9724860865872467</v>
      </c>
      <c r="J30" s="16" t="s">
        <v>9258</v>
      </c>
      <c r="K30" s="15">
        <f>A1L223C5</f>
        <v>35021</v>
      </c>
      <c r="L30" s="16" t="s">
        <v>9259</v>
      </c>
      <c r="M30" s="15">
        <f>A1L223C4</f>
        <v>36012</v>
      </c>
      <c r="N30" s="16" t="s">
        <v>9260</v>
      </c>
      <c r="O30" s="21">
        <f>IF(OR(B3L823C4=0,B3L823C5=0),0,1+(B3L823C4/B3L823C5))</f>
        <v>1.9724813950905253</v>
      </c>
      <c r="P30" s="16" t="s">
        <v>9261</v>
      </c>
      <c r="Q30" s="15">
        <f>A1L223C17</f>
        <v>39265.5</v>
      </c>
      <c r="R30" s="16" t="s">
        <v>9262</v>
      </c>
      <c r="S30" s="15">
        <f>A1L223C16</f>
        <v>40376.5</v>
      </c>
      <c r="T30" s="16" t="s">
        <v>9263</v>
      </c>
      <c r="U30" s="21">
        <f>IF(OR(B3L823C7=0,B3L823C8=0),0,1+(B3L823C7/B3L823C8))</f>
        <v>1.9724839944026846</v>
      </c>
      <c r="V30" s="16" t="s">
        <v>9264</v>
      </c>
      <c r="W30" s="15">
        <f>A1L223C8</f>
        <v>32026</v>
      </c>
      <c r="X30" s="16" t="s">
        <v>9265</v>
      </c>
      <c r="Y30" s="15">
        <f>A1L223C7</f>
        <v>18422</v>
      </c>
      <c r="Z30" s="16" t="s">
        <v>9266</v>
      </c>
      <c r="AA30" s="21">
        <f>IF(OR(B3L823C10=0,B3L823C11=0),0,1+(B3L823C10/B3L823C11))</f>
        <v>2.7384648789490829</v>
      </c>
      <c r="AB30" s="16" t="s">
        <v>9267</v>
      </c>
      <c r="AC30" s="15">
        <f>A1L223C20</f>
        <v>36852.333333333336</v>
      </c>
      <c r="AD30" s="16" t="s">
        <v>9268</v>
      </c>
      <c r="AE30" s="15">
        <f>A1L223C19</f>
        <v>33058.333333333336</v>
      </c>
      <c r="AF30" s="16" t="s">
        <v>9269</v>
      </c>
      <c r="AG30" s="21">
        <f>IF(OR(B3L823C13=0,B3L823C14=0),0,1+(B3L823C13/B3L823C14))</f>
        <v>2.1147668263171164</v>
      </c>
      <c r="AH30" s="16" t="s">
        <v>9270</v>
      </c>
      <c r="AI30" s="15">
        <f>A1L223C11</f>
        <v>40388</v>
      </c>
      <c r="AJ30" s="16" t="s">
        <v>9271</v>
      </c>
      <c r="AK30" s="15">
        <f>A1L223C10</f>
        <v>22998</v>
      </c>
      <c r="AL30" s="16" t="s">
        <v>9272</v>
      </c>
      <c r="AM30" s="21">
        <f>IF(OR(B3L823C16=0,B3L823C17=0),0,1+(B3L823C16/B3L823C17))</f>
        <v>2.7561527089312117</v>
      </c>
      <c r="AN30" s="16" t="s">
        <v>9273</v>
      </c>
      <c r="AO30" s="15">
        <f>A1L223C23</f>
        <v>37736.25</v>
      </c>
      <c r="AP30" s="16" t="s">
        <v>9274</v>
      </c>
      <c r="AQ30" s="15">
        <f>A1L223C22</f>
        <v>30543.25</v>
      </c>
      <c r="AR30" s="16" t="s">
        <v>9275</v>
      </c>
      <c r="AS30" s="21">
        <f>IF(OR(B3L823C19=0,B3L823C20=0),0,1+(B3L823C19/B3L823C20))</f>
        <v>2.2355021158521113</v>
      </c>
      <c r="AT30" s="16" t="s">
        <v>9276</v>
      </c>
      <c r="AU30" s="15">
        <f>A1L223C14</f>
        <v>22738</v>
      </c>
      <c r="AV30" s="16" t="s">
        <v>9277</v>
      </c>
      <c r="AW30" s="15">
        <f>A1L223C13</f>
        <v>22715</v>
      </c>
      <c r="AX30" s="16" t="s">
        <v>9278</v>
      </c>
      <c r="AY30" s="21">
        <f>IF(OR(B3L823C22=0,B3L823C23=0),0,1+(B3L823C22/B3L823C23))</f>
        <v>2.0010125467752586</v>
      </c>
      <c r="AZ30" s="16" t="s">
        <v>9279</v>
      </c>
      <c r="BA30" s="15">
        <f>A1L223C26</f>
        <v>34736.6</v>
      </c>
      <c r="BB30" s="16" t="s">
        <v>9280</v>
      </c>
      <c r="BC30" s="15">
        <f>A1L223C25</f>
        <v>28977.599999999999</v>
      </c>
      <c r="BD30" s="16" t="s">
        <v>9281</v>
      </c>
      <c r="BE30" s="21">
        <f>IF(OR(B3L823C25=0,B3L823C26=0),0,1+(B3L823C25/B3L823C26))</f>
        <v>2.1987397161945781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331342</v>
      </c>
      <c r="F31" s="16" t="s">
        <v>9283</v>
      </c>
      <c r="G31" s="15">
        <f>A1L224C1</f>
        <v>336592</v>
      </c>
      <c r="H31" s="16" t="s">
        <v>9284</v>
      </c>
      <c r="I31" s="21">
        <f>IF(OR(B3L824C1=0,B3L824C2=0),0,1+(B3L824C1/B3L824C2))</f>
        <v>1.9844024813423968</v>
      </c>
      <c r="J31" s="16" t="s">
        <v>9285</v>
      </c>
      <c r="K31" s="15">
        <f>A1L224C5</f>
        <v>294644</v>
      </c>
      <c r="L31" s="16" t="s">
        <v>9286</v>
      </c>
      <c r="M31" s="15">
        <f>A1L224C4</f>
        <v>299063</v>
      </c>
      <c r="N31" s="16" t="s">
        <v>9287</v>
      </c>
      <c r="O31" s="21">
        <f>IF(OR(B3L824C4=0,B3L824C5=0),0,1+(B3L824C4/B3L824C5))</f>
        <v>1.985223849155529</v>
      </c>
      <c r="P31" s="16" t="s">
        <v>9288</v>
      </c>
      <c r="Q31" s="15">
        <f>A1L224C17</f>
        <v>312993</v>
      </c>
      <c r="R31" s="16" t="s">
        <v>9289</v>
      </c>
      <c r="S31" s="15">
        <f>A1L224C16</f>
        <v>317827.5</v>
      </c>
      <c r="T31" s="16" t="s">
        <v>9290</v>
      </c>
      <c r="U31" s="21">
        <f>IF(OR(B3L824C7=0,B3L824C8=0),0,1+(B3L824C7/B3L824C8))</f>
        <v>1.9847889185171201</v>
      </c>
      <c r="V31" s="16" t="s">
        <v>9291</v>
      </c>
      <c r="W31" s="15">
        <f>A1L224C8</f>
        <v>364748</v>
      </c>
      <c r="X31" s="16" t="s">
        <v>9292</v>
      </c>
      <c r="Y31" s="15">
        <f>A1L224C7</f>
        <v>333399</v>
      </c>
      <c r="Z31" s="16" t="s">
        <v>9293</v>
      </c>
      <c r="AA31" s="21">
        <f>IF(OR(B3L824C10=0,B3L824C11=0),0,1+(B3L824C10/B3L824C11))</f>
        <v>2.0940284763901511</v>
      </c>
      <c r="AB31" s="16" t="s">
        <v>9294</v>
      </c>
      <c r="AC31" s="15">
        <f>A1L224C20</f>
        <v>330244.66666666669</v>
      </c>
      <c r="AD31" s="16" t="s">
        <v>9295</v>
      </c>
      <c r="AE31" s="15">
        <f>A1L224C19</f>
        <v>323018</v>
      </c>
      <c r="AF31" s="16" t="s">
        <v>9296</v>
      </c>
      <c r="AG31" s="21">
        <f>IF(OR(B3L824C13=0,B3L824C14=0),0,1+(B3L824C13/B3L824C14))</f>
        <v>2.0223723342558824</v>
      </c>
      <c r="AH31" s="16" t="s">
        <v>9297</v>
      </c>
      <c r="AI31" s="15">
        <f>A1L224C11</f>
        <v>435647</v>
      </c>
      <c r="AJ31" s="16" t="s">
        <v>9298</v>
      </c>
      <c r="AK31" s="15">
        <f>A1L224C10</f>
        <v>400817</v>
      </c>
      <c r="AL31" s="16" t="s">
        <v>9299</v>
      </c>
      <c r="AM31" s="21">
        <f>IF(OR(B3L824C16=0,B3L824C17=0),0,1+(B3L824C16/B3L824C17))</f>
        <v>2.0868975118320829</v>
      </c>
      <c r="AN31" s="16" t="s">
        <v>9300</v>
      </c>
      <c r="AO31" s="15">
        <f>A1L224C23</f>
        <v>356595.25</v>
      </c>
      <c r="AP31" s="16" t="s">
        <v>9301</v>
      </c>
      <c r="AQ31" s="15">
        <f>A1L224C22</f>
        <v>342467.75</v>
      </c>
      <c r="AR31" s="16" t="s">
        <v>9302</v>
      </c>
      <c r="AS31" s="21">
        <f>IF(OR(B3L824C19=0,B3L824C20=0),0,1+(B3L824C19/B3L824C20))</f>
        <v>2.041252059500493</v>
      </c>
      <c r="AT31" s="16" t="s">
        <v>9303</v>
      </c>
      <c r="AU31" s="15">
        <f>A1L224C14</f>
        <v>416292</v>
      </c>
      <c r="AV31" s="16" t="s">
        <v>9304</v>
      </c>
      <c r="AW31" s="15">
        <f>A1L224C13</f>
        <v>347324</v>
      </c>
      <c r="AX31" s="16" t="s">
        <v>9305</v>
      </c>
      <c r="AY31" s="21">
        <f>IF(OR(B3L824C22=0,B3L824C23=0),0,1+(B3L824C22/B3L824C23))</f>
        <v>2.1985696352685098</v>
      </c>
      <c r="AZ31" s="16" t="s">
        <v>9306</v>
      </c>
      <c r="BA31" s="15">
        <f>A1L224C26</f>
        <v>368534.6</v>
      </c>
      <c r="BB31" s="16" t="s">
        <v>9307</v>
      </c>
      <c r="BC31" s="15">
        <f>A1L224C25</f>
        <v>343439</v>
      </c>
      <c r="BD31" s="16" t="s">
        <v>9308</v>
      </c>
      <c r="BE31" s="21">
        <f>IF(OR(B3L824C25=0,B3L824C26=0),0,1+(B3L824C25/B3L824C26))</f>
        <v>2.0730714915894817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13829</v>
      </c>
      <c r="F32" s="16" t="s">
        <v>9310</v>
      </c>
      <c r="G32" s="15">
        <f>A1L225C1</f>
        <v>16736</v>
      </c>
      <c r="H32" s="16" t="s">
        <v>9311</v>
      </c>
      <c r="I32" s="21">
        <f>IF(OR(B3L825C1=0,B3L825C2=0),0,1+(B3L825C1/B3L825C2))</f>
        <v>1.8263025812619502</v>
      </c>
      <c r="J32" s="16" t="s">
        <v>9312</v>
      </c>
      <c r="K32" s="15">
        <f>A1L225C5</f>
        <v>16533</v>
      </c>
      <c r="L32" s="16" t="s">
        <v>9313</v>
      </c>
      <c r="M32" s="15">
        <f>A1L225C4</f>
        <v>18670</v>
      </c>
      <c r="N32" s="16" t="s">
        <v>9314</v>
      </c>
      <c r="O32" s="21">
        <f>IF(OR(B3L825C4=0,B3L825C5=0),0,1+(B3L825C4/B3L825C5))</f>
        <v>1.8855382967327263</v>
      </c>
      <c r="P32" s="16" t="s">
        <v>9315</v>
      </c>
      <c r="Q32" s="15">
        <f>A1L225C17</f>
        <v>15181</v>
      </c>
      <c r="R32" s="16" t="s">
        <v>9316</v>
      </c>
      <c r="S32" s="15">
        <f>A1L225C16</f>
        <v>17703</v>
      </c>
      <c r="T32" s="16" t="s">
        <v>9317</v>
      </c>
      <c r="U32" s="21">
        <f>IF(OR(B3L825C7=0,B3L825C8=0),0,1+(B3L825C7/B3L825C8))</f>
        <v>1.8575382703496581</v>
      </c>
      <c r="V32" s="16" t="s">
        <v>9318</v>
      </c>
      <c r="W32" s="15">
        <f>A1L225C8</f>
        <v>19411</v>
      </c>
      <c r="X32" s="16" t="s">
        <v>9319</v>
      </c>
      <c r="Y32" s="15">
        <f>A1L225C7</f>
        <v>13088</v>
      </c>
      <c r="Z32" s="16" t="s">
        <v>9320</v>
      </c>
      <c r="AA32" s="21">
        <f>IF(OR(B3L825C10=0,B3L825C11=0),0,1+(B3L825C10/B3L825C11))</f>
        <v>2.4831143031784841</v>
      </c>
      <c r="AB32" s="16" t="s">
        <v>9321</v>
      </c>
      <c r="AC32" s="15">
        <f>A1L225C20</f>
        <v>16591</v>
      </c>
      <c r="AD32" s="16" t="s">
        <v>9322</v>
      </c>
      <c r="AE32" s="15">
        <f>A1L225C19</f>
        <v>16164.666666666666</v>
      </c>
      <c r="AF32" s="16" t="s">
        <v>9323</v>
      </c>
      <c r="AG32" s="21">
        <f>IF(OR(B3L825C13=0,B3L825C14=0),0,1+(B3L825C13/B3L825C14))</f>
        <v>2.0263743968325976</v>
      </c>
      <c r="AH32" s="16" t="s">
        <v>9324</v>
      </c>
      <c r="AI32" s="15">
        <f>A1L225C11</f>
        <v>14258</v>
      </c>
      <c r="AJ32" s="16" t="s">
        <v>9325</v>
      </c>
      <c r="AK32" s="15">
        <f>A1L225C10</f>
        <v>10235</v>
      </c>
      <c r="AL32" s="16" t="s">
        <v>9326</v>
      </c>
      <c r="AM32" s="21">
        <f>IF(OR(B3L825C16=0,B3L825C17=0),0,1+(B3L825C16/B3L825C17))</f>
        <v>2.3930630190522715</v>
      </c>
      <c r="AN32" s="16" t="s">
        <v>9327</v>
      </c>
      <c r="AO32" s="15">
        <f>A1L225C23</f>
        <v>16007.75</v>
      </c>
      <c r="AP32" s="16" t="s">
        <v>9328</v>
      </c>
      <c r="AQ32" s="15">
        <f>A1L225C22</f>
        <v>14682.25</v>
      </c>
      <c r="AR32" s="16" t="s">
        <v>9329</v>
      </c>
      <c r="AS32" s="21">
        <f>IF(OR(B3L825C19=0,B3L825C20=0),0,1+(B3L825C19/B3L825C20))</f>
        <v>2.0902790784791159</v>
      </c>
      <c r="AT32" s="16" t="s">
        <v>9330</v>
      </c>
      <c r="AU32" s="15">
        <f>A1L225C14</f>
        <v>13211</v>
      </c>
      <c r="AV32" s="16" t="s">
        <v>9331</v>
      </c>
      <c r="AW32" s="15">
        <f>A1L225C13</f>
        <v>9990</v>
      </c>
      <c r="AX32" s="16" t="s">
        <v>9332</v>
      </c>
      <c r="AY32" s="21">
        <f>IF(OR(B3L825C22=0,B3L825C23=0),0,1+(B3L825C22/B3L825C23))</f>
        <v>2.3224224224224224</v>
      </c>
      <c r="AZ32" s="16" t="s">
        <v>9333</v>
      </c>
      <c r="BA32" s="15">
        <f>A1L225C26</f>
        <v>15448.4</v>
      </c>
      <c r="BB32" s="16" t="s">
        <v>9334</v>
      </c>
      <c r="BC32" s="15">
        <f>A1L225C25</f>
        <v>13743.8</v>
      </c>
      <c r="BD32" s="16" t="s">
        <v>9335</v>
      </c>
      <c r="BE32" s="21">
        <f>IF(OR(B3L825C25=0,B3L825C26=0),0,1+(B3L825C25/B3L825C26))</f>
        <v>2.1240268339178394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2320</v>
      </c>
      <c r="F33" s="16" t="s">
        <v>9337</v>
      </c>
      <c r="G33" s="15">
        <f>A1L226C1</f>
        <v>2596</v>
      </c>
      <c r="H33" s="16" t="s">
        <v>9338</v>
      </c>
      <c r="I33" s="21">
        <f>IF(OR(B3L826C1=0,B3L826C2=0),0,1+(B3L826C1/B3L826C2))</f>
        <v>1.893682588597843</v>
      </c>
      <c r="J33" s="16" t="s">
        <v>9339</v>
      </c>
      <c r="K33" s="15">
        <f>A1L226C5</f>
        <v>1771</v>
      </c>
      <c r="L33" s="16" t="s">
        <v>9340</v>
      </c>
      <c r="M33" s="15">
        <f>A1L226C4</f>
        <v>1909</v>
      </c>
      <c r="N33" s="16" t="s">
        <v>9341</v>
      </c>
      <c r="O33" s="21">
        <f>IF(OR(B3L826C4=0,B3L826C5=0),0,1+(B3L826C4/B3L826C5))</f>
        <v>1.927710843373494</v>
      </c>
      <c r="P33" s="16" t="s">
        <v>9342</v>
      </c>
      <c r="Q33" s="15">
        <f>A1L226C17</f>
        <v>2045.5</v>
      </c>
      <c r="R33" s="16" t="s">
        <v>9343</v>
      </c>
      <c r="S33" s="15">
        <f>A1L226C16</f>
        <v>2252.5</v>
      </c>
      <c r="T33" s="16" t="s">
        <v>9344</v>
      </c>
      <c r="U33" s="21">
        <f>IF(OR(B3L826C7=0,B3L826C8=0),0,1+(B3L826C7/B3L826C8))</f>
        <v>1.9081021087680354</v>
      </c>
      <c r="V33" s="16" t="s">
        <v>9345</v>
      </c>
      <c r="W33" s="15">
        <f>A1L226C8</f>
        <v>1818</v>
      </c>
      <c r="X33" s="16" t="s">
        <v>9346</v>
      </c>
      <c r="Y33" s="15">
        <f>A1L226C7</f>
        <v>2018</v>
      </c>
      <c r="Z33" s="16" t="s">
        <v>9347</v>
      </c>
      <c r="AA33" s="21">
        <f>IF(OR(B3L826C10=0,B3L826C11=0),0,1+(B3L826C10/B3L826C11))</f>
        <v>1.9008919722497524</v>
      </c>
      <c r="AB33" s="16" t="s">
        <v>9348</v>
      </c>
      <c r="AC33" s="15">
        <f>A1L226C20</f>
        <v>1969.6666666666667</v>
      </c>
      <c r="AD33" s="16" t="s">
        <v>9349</v>
      </c>
      <c r="AE33" s="15">
        <f>A1L226C19</f>
        <v>2174.3333333333335</v>
      </c>
      <c r="AF33" s="16" t="s">
        <v>9350</v>
      </c>
      <c r="AG33" s="21">
        <f>IF(OR(B3L826C13=0,B3L826C14=0),0,1+(B3L826C13/B3L826C14))</f>
        <v>1.9058715315039092</v>
      </c>
      <c r="AH33" s="16" t="s">
        <v>9351</v>
      </c>
      <c r="AI33" s="15">
        <f>A1L226C11</f>
        <v>2229</v>
      </c>
      <c r="AJ33" s="16" t="s">
        <v>9352</v>
      </c>
      <c r="AK33" s="15">
        <f>A1L226C10</f>
        <v>2487</v>
      </c>
      <c r="AL33" s="16" t="s">
        <v>9353</v>
      </c>
      <c r="AM33" s="21">
        <f>IF(OR(B3L826C16=0,B3L826C17=0),0,1+(B3L826C16/B3L826C17))</f>
        <v>1.8962605548854041</v>
      </c>
      <c r="AN33" s="16" t="s">
        <v>9354</v>
      </c>
      <c r="AO33" s="15">
        <f>A1L226C23</f>
        <v>2034.5</v>
      </c>
      <c r="AP33" s="16" t="s">
        <v>9355</v>
      </c>
      <c r="AQ33" s="15">
        <f>A1L226C22</f>
        <v>2252.5</v>
      </c>
      <c r="AR33" s="16" t="s">
        <v>9356</v>
      </c>
      <c r="AS33" s="21">
        <f>IF(OR(B3L826C19=0,B3L826C20=0),0,1+(B3L826C19/B3L826C20))</f>
        <v>1.9032186459489457</v>
      </c>
      <c r="AT33" s="16" t="s">
        <v>9357</v>
      </c>
      <c r="AU33" s="15">
        <f>A1L226C14</f>
        <v>3073</v>
      </c>
      <c r="AV33" s="16" t="s">
        <v>9358</v>
      </c>
      <c r="AW33" s="15">
        <f>A1L226C13</f>
        <v>2851</v>
      </c>
      <c r="AX33" s="16" t="s">
        <v>9359</v>
      </c>
      <c r="AY33" s="21">
        <f>IF(OR(B3L826C22=0,B3L826C23=0),0,1+(B3L826C22/B3L826C23))</f>
        <v>2.0778674149421255</v>
      </c>
      <c r="AZ33" s="16" t="s">
        <v>9360</v>
      </c>
      <c r="BA33" s="15">
        <f>A1L226C26</f>
        <v>2242.1999999999998</v>
      </c>
      <c r="BB33" s="16" t="s">
        <v>9361</v>
      </c>
      <c r="BC33" s="15">
        <f>A1L226C25</f>
        <v>2372.1999999999998</v>
      </c>
      <c r="BD33" s="16" t="s">
        <v>9362</v>
      </c>
      <c r="BE33" s="21">
        <f>IF(OR(B3L826C25=0,B3L826C26=0),0,1+(B3L826C25/B3L826C26))</f>
        <v>1.9451985498693196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56710</v>
      </c>
      <c r="F34" s="16" t="s">
        <v>9364</v>
      </c>
      <c r="G34" s="15">
        <f>A1L227C1</f>
        <v>1061339</v>
      </c>
      <c r="H34" s="16" t="s">
        <v>9365</v>
      </c>
      <c r="I34" s="21">
        <f>IF(OR(B3L827C1=0,B3L827C2=0),0,1+(B3L827C1/B3L827C2))</f>
        <v>1.0534325036581149</v>
      </c>
      <c r="J34" s="16" t="s">
        <v>9366</v>
      </c>
      <c r="K34" s="15">
        <f>A1L227C5</f>
        <v>48390</v>
      </c>
      <c r="L34" s="16" t="s">
        <v>9367</v>
      </c>
      <c r="M34" s="15">
        <f>A1L227C4</f>
        <v>952492</v>
      </c>
      <c r="N34" s="16" t="s">
        <v>9368</v>
      </c>
      <c r="O34" s="21">
        <f>IF(OR(B3L827C4=0,B3L827C5=0),0,1+(B3L827C4/B3L827C5))</f>
        <v>1.050803576303003</v>
      </c>
      <c r="P34" s="16" t="s">
        <v>9369</v>
      </c>
      <c r="Q34" s="15">
        <f>A1L227C17</f>
        <v>52550</v>
      </c>
      <c r="R34" s="16" t="s">
        <v>9370</v>
      </c>
      <c r="S34" s="15">
        <f>A1L227C16</f>
        <v>1006915.5</v>
      </c>
      <c r="T34" s="16" t="s">
        <v>9371</v>
      </c>
      <c r="U34" s="21">
        <f>IF(OR(B3L827C7=0,B3L827C8=0),0,1+(B3L827C7/B3L827C8))</f>
        <v>1.0521890863731862</v>
      </c>
      <c r="V34" s="16" t="s">
        <v>9372</v>
      </c>
      <c r="W34" s="15">
        <f>A1L227C8</f>
        <v>117809</v>
      </c>
      <c r="X34" s="16" t="s">
        <v>9373</v>
      </c>
      <c r="Y34" s="15">
        <f>A1L227C7</f>
        <v>385433</v>
      </c>
      <c r="Z34" s="16" t="s">
        <v>9374</v>
      </c>
      <c r="AA34" s="21">
        <f>IF(OR(B3L827C10=0,B3L827C11=0),0,1+(B3L827C10/B3L827C11))</f>
        <v>1.3056536414889228</v>
      </c>
      <c r="AB34" s="16" t="s">
        <v>9375</v>
      </c>
      <c r="AC34" s="15">
        <f>A1L227C20</f>
        <v>74303</v>
      </c>
      <c r="AD34" s="16" t="s">
        <v>9376</v>
      </c>
      <c r="AE34" s="15">
        <f>A1L227C19</f>
        <v>799754.66666666663</v>
      </c>
      <c r="AF34" s="16" t="s">
        <v>9377</v>
      </c>
      <c r="AG34" s="21">
        <f>IF(OR(B3L827C13=0,B3L827C14=0),0,1+(B3L827C13/B3L827C14))</f>
        <v>1.0929072415540766</v>
      </c>
      <c r="AH34" s="16" t="s">
        <v>9378</v>
      </c>
      <c r="AI34" s="15">
        <f>A1L227C11</f>
        <v>115632</v>
      </c>
      <c r="AJ34" s="16" t="s">
        <v>9379</v>
      </c>
      <c r="AK34" s="15">
        <f>A1L227C10</f>
        <v>342454</v>
      </c>
      <c r="AL34" s="16" t="s">
        <v>9380</v>
      </c>
      <c r="AM34" s="21">
        <f>IF(OR(B3L827C16=0,B3L827C17=0),0,1+(B3L827C16/B3L827C17))</f>
        <v>1.3376570283892142</v>
      </c>
      <c r="AN34" s="16" t="s">
        <v>9381</v>
      </c>
      <c r="AO34" s="15">
        <f>A1L227C23</f>
        <v>84635.25</v>
      </c>
      <c r="AP34" s="16" t="s">
        <v>9382</v>
      </c>
      <c r="AQ34" s="15">
        <f>A1L227C22</f>
        <v>685429.5</v>
      </c>
      <c r="AR34" s="16" t="s">
        <v>9383</v>
      </c>
      <c r="AS34" s="21">
        <f>IF(OR(B3L827C19=0,B3L827C20=0),0,1+(B3L827C19/B3L827C20))</f>
        <v>1.1234776880773296</v>
      </c>
      <c r="AT34" s="16" t="s">
        <v>9384</v>
      </c>
      <c r="AU34" s="15">
        <f>A1L227C14</f>
        <v>114884</v>
      </c>
      <c r="AV34" s="16" t="s">
        <v>9385</v>
      </c>
      <c r="AW34" s="15">
        <f>A1L227C13</f>
        <v>308081</v>
      </c>
      <c r="AX34" s="16" t="s">
        <v>9386</v>
      </c>
      <c r="AY34" s="21">
        <f>IF(OR(B3L827C22=0,B3L827C23=0),0,1+(B3L827C22/B3L827C23))</f>
        <v>1.3729019316348623</v>
      </c>
      <c r="AZ34" s="16" t="s">
        <v>9387</v>
      </c>
      <c r="BA34" s="15">
        <f>A1L227C26</f>
        <v>90685</v>
      </c>
      <c r="BB34" s="16" t="s">
        <v>9388</v>
      </c>
      <c r="BC34" s="15">
        <f>A1L227C25</f>
        <v>609959.80000000005</v>
      </c>
      <c r="BD34" s="16" t="s">
        <v>9389</v>
      </c>
      <c r="BE34" s="21">
        <f>IF(OR(B3L827C25=0,B3L827C26=0),0,1+(B3L827C25/B3L827C26))</f>
        <v>1.1486737322689136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200067</v>
      </c>
      <c r="F35" s="16" t="s">
        <v>9391</v>
      </c>
      <c r="G35" s="15">
        <f>A1L228C1</f>
        <v>511769</v>
      </c>
      <c r="H35" s="16" t="s">
        <v>9392</v>
      </c>
      <c r="I35" s="21">
        <f>IF(OR(B3L828C1=0,B3L828C2=0),0,1+(B3L828C1/B3L828C2))</f>
        <v>1.3909322370053676</v>
      </c>
      <c r="J35" s="16" t="s">
        <v>9393</v>
      </c>
      <c r="K35" s="15">
        <f>A1L228C5</f>
        <v>186309</v>
      </c>
      <c r="L35" s="16" t="s">
        <v>9394</v>
      </c>
      <c r="M35" s="15">
        <f>A1L228C4</f>
        <v>491573</v>
      </c>
      <c r="N35" s="16" t="s">
        <v>9395</v>
      </c>
      <c r="O35" s="21">
        <f>IF(OR(B3L828C4=0,B3L828C5=0),0,1+(B3L828C4/B3L828C5))</f>
        <v>1.3790057631318238</v>
      </c>
      <c r="P35" s="16" t="s">
        <v>9396</v>
      </c>
      <c r="Q35" s="15">
        <f>A1L228C17</f>
        <v>193188</v>
      </c>
      <c r="R35" s="16" t="s">
        <v>9397</v>
      </c>
      <c r="S35" s="15">
        <f>A1L228C16</f>
        <v>501671</v>
      </c>
      <c r="T35" s="16" t="s">
        <v>9398</v>
      </c>
      <c r="U35" s="21">
        <f>IF(OR(B3L828C7=0,B3L828C8=0),0,1+(B3L828C7/B3L828C8))</f>
        <v>1.3850890324535403</v>
      </c>
      <c r="V35" s="16" t="s">
        <v>9399</v>
      </c>
      <c r="W35" s="15">
        <f>A1L228C8</f>
        <v>184384</v>
      </c>
      <c r="X35" s="16" t="s">
        <v>9400</v>
      </c>
      <c r="Y35" s="15">
        <f>A1L228C7</f>
        <v>487782</v>
      </c>
      <c r="Z35" s="16" t="s">
        <v>9401</v>
      </c>
      <c r="AA35" s="21">
        <f>IF(OR(B3L828C10=0,B3L828C11=0),0,1+(B3L828C10/B3L828C11))</f>
        <v>1.3780049284311433</v>
      </c>
      <c r="AB35" s="16" t="s">
        <v>9402</v>
      </c>
      <c r="AC35" s="15">
        <f>A1L228C20</f>
        <v>190253.33333333334</v>
      </c>
      <c r="AD35" s="16" t="s">
        <v>9403</v>
      </c>
      <c r="AE35" s="15">
        <f>A1L228C19</f>
        <v>497041.33333333331</v>
      </c>
      <c r="AF35" s="16" t="s">
        <v>9404</v>
      </c>
      <c r="AG35" s="21">
        <f>IF(OR(B3L828C13=0,B3L828C14=0),0,1+(B3L828C13/B3L828C14))</f>
        <v>1.3827716541347332</v>
      </c>
      <c r="AH35" s="16" t="s">
        <v>9405</v>
      </c>
      <c r="AI35" s="15">
        <f>A1L228C11</f>
        <v>164296</v>
      </c>
      <c r="AJ35" s="16" t="s">
        <v>9406</v>
      </c>
      <c r="AK35" s="15">
        <f>A1L228C10</f>
        <v>426341</v>
      </c>
      <c r="AL35" s="16" t="s">
        <v>9407</v>
      </c>
      <c r="AM35" s="21">
        <f>IF(OR(B3L828C16=0,B3L828C17=0),0,1+(B3L828C16/B3L828C17))</f>
        <v>1.3853628902685879</v>
      </c>
      <c r="AN35" s="16" t="s">
        <v>9408</v>
      </c>
      <c r="AO35" s="15">
        <f>A1L228C23</f>
        <v>183764</v>
      </c>
      <c r="AP35" s="16" t="s">
        <v>9409</v>
      </c>
      <c r="AQ35" s="15">
        <f>A1L228C22</f>
        <v>479366.25</v>
      </c>
      <c r="AR35" s="16" t="s">
        <v>9410</v>
      </c>
      <c r="AS35" s="21">
        <f>IF(OR(B3L828C19=0,B3L828C20=0),0,1+(B3L828C19/B3L828C20))</f>
        <v>1.3833478055662032</v>
      </c>
      <c r="AT35" s="16" t="s">
        <v>9411</v>
      </c>
      <c r="AU35" s="15">
        <f>A1L228C14</f>
        <v>141846</v>
      </c>
      <c r="AV35" s="16" t="s">
        <v>9412</v>
      </c>
      <c r="AW35" s="15">
        <f>A1L228C13</f>
        <v>395355</v>
      </c>
      <c r="AX35" s="16" t="s">
        <v>9413</v>
      </c>
      <c r="AY35" s="21">
        <f>IF(OR(B3L828C22=0,B3L828C23=0),0,1+(B3L828C22/B3L828C23))</f>
        <v>1.3587813484083924</v>
      </c>
      <c r="AZ35" s="16" t="s">
        <v>9414</v>
      </c>
      <c r="BA35" s="15">
        <f>A1L228C26</f>
        <v>175380.4</v>
      </c>
      <c r="BB35" s="16" t="s">
        <v>9415</v>
      </c>
      <c r="BC35" s="15">
        <f>A1L228C25</f>
        <v>462564</v>
      </c>
      <c r="BD35" s="16" t="s">
        <v>9416</v>
      </c>
      <c r="BE35" s="21">
        <f>IF(OR(B3L828C25=0,B3L828C26=0),0,1+(B3L828C25/B3L828C26))</f>
        <v>1.379148398924257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75</v>
      </c>
      <c r="F36" s="16" t="s">
        <v>9418</v>
      </c>
      <c r="G36" s="15">
        <f>A1L229C1</f>
        <v>66</v>
      </c>
      <c r="H36" s="16" t="s">
        <v>9419</v>
      </c>
      <c r="I36" s="21">
        <f>IF(OR(B3L829C1=0,B3L829C2=0),0,1+(B3L829C1/B3L829C2))</f>
        <v>2.1363636363636367</v>
      </c>
      <c r="J36" s="16" t="s">
        <v>9420</v>
      </c>
      <c r="K36" s="15">
        <f>A1L229C5</f>
        <v>61</v>
      </c>
      <c r="L36" s="16" t="s">
        <v>9421</v>
      </c>
      <c r="M36" s="15">
        <f>A1L229C4</f>
        <v>38</v>
      </c>
      <c r="N36" s="16" t="s">
        <v>9422</v>
      </c>
      <c r="O36" s="21">
        <f>IF(OR(B3L829C4=0,B3L829C5=0),0,1+(B3L829C4/B3L829C5))</f>
        <v>2.6052631578947372</v>
      </c>
      <c r="P36" s="16" t="s">
        <v>9423</v>
      </c>
      <c r="Q36" s="15">
        <f>A1L229C17</f>
        <v>68</v>
      </c>
      <c r="R36" s="16" t="s">
        <v>9424</v>
      </c>
      <c r="S36" s="15">
        <f>A1L229C16</f>
        <v>52</v>
      </c>
      <c r="T36" s="16" t="s">
        <v>9425</v>
      </c>
      <c r="U36" s="21">
        <f>IF(OR(B3L829C7=0,B3L829C8=0),0,1+(B3L829C7/B3L829C8))</f>
        <v>2.3076923076923075</v>
      </c>
      <c r="V36" s="16" t="s">
        <v>9426</v>
      </c>
      <c r="W36" s="15">
        <f>A1L229C8</f>
        <v>491</v>
      </c>
      <c r="X36" s="16" t="s">
        <v>9427</v>
      </c>
      <c r="Y36" s="15">
        <f>A1L229C7</f>
        <v>331</v>
      </c>
      <c r="Z36" s="16" t="s">
        <v>9428</v>
      </c>
      <c r="AA36" s="21">
        <f>IF(OR(B3L829C10=0,B3L829C11=0),0,1+(B3L829C10/B3L829C11))</f>
        <v>2.4833836858006042</v>
      </c>
      <c r="AB36" s="16" t="s">
        <v>9429</v>
      </c>
      <c r="AC36" s="15">
        <f>A1L229C20</f>
        <v>209</v>
      </c>
      <c r="AD36" s="16" t="s">
        <v>9430</v>
      </c>
      <c r="AE36" s="15">
        <f>A1L229C19</f>
        <v>145</v>
      </c>
      <c r="AF36" s="16" t="s">
        <v>9431</v>
      </c>
      <c r="AG36" s="21">
        <f>IF(OR(B3L829C13=0,B3L829C14=0),0,1+(B3L829C13/B3L829C14))</f>
        <v>2.4413793103448276</v>
      </c>
      <c r="AH36" s="16" t="s">
        <v>9432</v>
      </c>
      <c r="AI36" s="15">
        <f>A1L229C11</f>
        <v>219</v>
      </c>
      <c r="AJ36" s="16" t="s">
        <v>9433</v>
      </c>
      <c r="AK36" s="15">
        <f>A1L229C10</f>
        <v>262</v>
      </c>
      <c r="AL36" s="16" t="s">
        <v>9434</v>
      </c>
      <c r="AM36" s="21">
        <f>IF(OR(B3L829C16=0,B3L829C17=0),0,1+(B3L829C16/B3L829C17))</f>
        <v>1.83587786259542</v>
      </c>
      <c r="AN36" s="16" t="s">
        <v>9435</v>
      </c>
      <c r="AO36" s="21">
        <f>A1L229C23</f>
        <v>211.5</v>
      </c>
      <c r="AP36" s="16" t="s">
        <v>9436</v>
      </c>
      <c r="AQ36" s="21">
        <f>A1L229C22</f>
        <v>174.25</v>
      </c>
      <c r="AR36" s="16" t="s">
        <v>9437</v>
      </c>
      <c r="AS36" s="21">
        <f>IF(OR(B3L829C19=0,B3L829C20=0),0,1+(B3L829C19/B3L829C20))</f>
        <v>2.2137733142037304</v>
      </c>
      <c r="AT36" s="16" t="s">
        <v>9438</v>
      </c>
      <c r="AU36" s="15">
        <f>A1L229C14</f>
        <v>51</v>
      </c>
      <c r="AV36" s="16" t="s">
        <v>9439</v>
      </c>
      <c r="AW36" s="15">
        <f>A1L229C13</f>
        <v>61</v>
      </c>
      <c r="AX36" s="16" t="s">
        <v>9440</v>
      </c>
      <c r="AY36" s="21">
        <f>IF(OR(B3L829C22=0,B3L829C23=0),0,1+(B3L829C22/B3L829C23))</f>
        <v>1.8360655737704918</v>
      </c>
      <c r="AZ36" s="16" t="s">
        <v>9441</v>
      </c>
      <c r="BA36" s="21">
        <f>A1L229C26</f>
        <v>179.4</v>
      </c>
      <c r="BB36" s="16" t="s">
        <v>9442</v>
      </c>
      <c r="BC36" s="21">
        <f>A1L229C25</f>
        <v>151.6</v>
      </c>
      <c r="BD36" s="16" t="s">
        <v>9443</v>
      </c>
      <c r="BE36" s="21">
        <f>IF(OR(B3L829C25=0,B3L829C26=0),0,1+(B3L829C25/B3L829C26))</f>
        <v>2.183377308707124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117713</v>
      </c>
      <c r="F37" s="16" t="s">
        <v>9445</v>
      </c>
      <c r="G37" s="15">
        <f>A1L230C1</f>
        <v>138531</v>
      </c>
      <c r="H37" s="16" t="s">
        <v>9446</v>
      </c>
      <c r="I37" s="21">
        <f>IF(OR(B3L830C1=0,B3L830C2=0),0,1+(B3L830C1/B3L830C2))</f>
        <v>1.8497231666558389</v>
      </c>
      <c r="J37" s="16" t="s">
        <v>9447</v>
      </c>
      <c r="K37" s="15">
        <f>A1L230C5</f>
        <v>114179</v>
      </c>
      <c r="L37" s="16" t="s">
        <v>9448</v>
      </c>
      <c r="M37" s="15">
        <f>A1L230C4</f>
        <v>128491</v>
      </c>
      <c r="N37" s="16" t="s">
        <v>9449</v>
      </c>
      <c r="O37" s="21">
        <f>IF(OR(B3L830C4=0,B3L830C5=0),0,1+(B3L830C4/B3L830C5))</f>
        <v>1.8886147667930051</v>
      </c>
      <c r="P37" s="16" t="s">
        <v>9450</v>
      </c>
      <c r="Q37" s="15">
        <f>A1L230C17</f>
        <v>115946</v>
      </c>
      <c r="R37" s="16" t="s">
        <v>9451</v>
      </c>
      <c r="S37" s="15">
        <f>A1L230C16</f>
        <v>133511</v>
      </c>
      <c r="T37" s="16" t="s">
        <v>9452</v>
      </c>
      <c r="U37" s="21">
        <f>IF(OR(B3L830C7=0,B3L830C8=0),0,1+(B3L830C7/B3L830C8))</f>
        <v>1.8684378066226754</v>
      </c>
      <c r="V37" s="16" t="s">
        <v>9453</v>
      </c>
      <c r="W37" s="15">
        <f>A1L230C8</f>
        <v>107641</v>
      </c>
      <c r="X37" s="16" t="s">
        <v>9454</v>
      </c>
      <c r="Y37" s="15">
        <f>A1L230C7</f>
        <v>122592</v>
      </c>
      <c r="Z37" s="16" t="s">
        <v>9455</v>
      </c>
      <c r="AA37" s="21">
        <f>IF(OR(B3L830C10=0,B3L830C11=0),0,1+(B3L830C10/B3L830C11))</f>
        <v>1.8780426128948056</v>
      </c>
      <c r="AB37" s="16" t="s">
        <v>9456</v>
      </c>
      <c r="AC37" s="15">
        <f>A1L230C20</f>
        <v>113177.66666666667</v>
      </c>
      <c r="AD37" s="16" t="s">
        <v>9457</v>
      </c>
      <c r="AE37" s="15">
        <f>A1L230C19</f>
        <v>129871.33333333333</v>
      </c>
      <c r="AF37" s="16" t="s">
        <v>9458</v>
      </c>
      <c r="AG37" s="21">
        <f>IF(OR(B3L830C13=0,B3L830C14=0),0,1+(B3L830C13/B3L830C14))</f>
        <v>1.8714599578043911</v>
      </c>
      <c r="AH37" s="16" t="s">
        <v>9459</v>
      </c>
      <c r="AI37" s="15">
        <f>A1L230C11</f>
        <v>84272</v>
      </c>
      <c r="AJ37" s="16" t="s">
        <v>9460</v>
      </c>
      <c r="AK37" s="15">
        <f>A1L230C10</f>
        <v>98136</v>
      </c>
      <c r="AL37" s="16" t="s">
        <v>9461</v>
      </c>
      <c r="AM37" s="21">
        <f>IF(OR(B3L830C16=0,B3L830C17=0),0,1+(B3L830C16/B3L830C17))</f>
        <v>1.8587266650362761</v>
      </c>
      <c r="AN37" s="16" t="s">
        <v>9462</v>
      </c>
      <c r="AO37" s="15">
        <f>A1L230C23</f>
        <v>105951.25</v>
      </c>
      <c r="AP37" s="16" t="s">
        <v>9463</v>
      </c>
      <c r="AQ37" s="15">
        <f>A1L230C22</f>
        <v>121937.5</v>
      </c>
      <c r="AR37" s="16" t="s">
        <v>9464</v>
      </c>
      <c r="AS37" s="21">
        <f>IF(OR(B3L830C19=0,B3L830C20=0),0,1+(B3L830C19/B3L830C20))</f>
        <v>1.8688980010251153</v>
      </c>
      <c r="AT37" s="16" t="s">
        <v>9465</v>
      </c>
      <c r="AU37" s="15">
        <f>A1L230C14</f>
        <v>76443</v>
      </c>
      <c r="AV37" s="16" t="s">
        <v>9466</v>
      </c>
      <c r="AW37" s="15">
        <f>A1L230C13</f>
        <v>90281</v>
      </c>
      <c r="AX37" s="16" t="s">
        <v>9467</v>
      </c>
      <c r="AY37" s="21">
        <f>IF(OR(B3L830C22=0,B3L830C23=0),0,1+(B3L830C22/B3L830C23))</f>
        <v>1.8467230092710536</v>
      </c>
      <c r="AZ37" s="16" t="s">
        <v>9468</v>
      </c>
      <c r="BA37" s="15">
        <f>A1L230C26</f>
        <v>100049.60000000001</v>
      </c>
      <c r="BB37" s="16" t="s">
        <v>9469</v>
      </c>
      <c r="BC37" s="15">
        <f>A1L230C25</f>
        <v>115606.2</v>
      </c>
      <c r="BD37" s="16" t="s">
        <v>9470</v>
      </c>
      <c r="BE37" s="21">
        <f>IF(OR(B3L830C25=0,B3L830C26=0),0,1+(B3L830C25/B3L830C26))</f>
        <v>1.8654345528181016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162576</v>
      </c>
      <c r="F38" s="16" t="s">
        <v>9472</v>
      </c>
      <c r="G38" s="15">
        <f>A1L231C1</f>
        <v>162501</v>
      </c>
      <c r="H38" s="16" t="s">
        <v>9473</v>
      </c>
      <c r="I38" s="21">
        <f>IF(OR(B3L831C1=0,B3L831C2=0),0,1+(B3L831C1/B3L831C2))</f>
        <v>2.0004615356213193</v>
      </c>
      <c r="J38" s="16" t="s">
        <v>9474</v>
      </c>
      <c r="K38" s="15">
        <f>A1L231C5</f>
        <v>156484</v>
      </c>
      <c r="L38" s="16" t="s">
        <v>9475</v>
      </c>
      <c r="M38" s="15">
        <f>A1L231C4</f>
        <v>158184</v>
      </c>
      <c r="N38" s="16" t="s">
        <v>9476</v>
      </c>
      <c r="O38" s="21">
        <f>IF(OR(B3L831C4=0,B3L831C5=0),0,1+(B3L831C4/B3L831C5))</f>
        <v>1.9892530217974005</v>
      </c>
      <c r="P38" s="16" t="s">
        <v>9477</v>
      </c>
      <c r="Q38" s="15">
        <f>A1L231C17</f>
        <v>159530</v>
      </c>
      <c r="R38" s="16" t="s">
        <v>9478</v>
      </c>
      <c r="S38" s="15">
        <f>A1L231C16</f>
        <v>160342.5</v>
      </c>
      <c r="T38" s="16" t="s">
        <v>9479</v>
      </c>
      <c r="U38" s="21">
        <f>IF(OR(B3L831C7=0,B3L831C8=0),0,1+(B3L831C7/B3L831C8))</f>
        <v>1.9949327221416655</v>
      </c>
      <c r="V38" s="16" t="s">
        <v>9480</v>
      </c>
      <c r="W38" s="15">
        <f>A1L231C8</f>
        <v>158147</v>
      </c>
      <c r="X38" s="16" t="s">
        <v>9481</v>
      </c>
      <c r="Y38" s="15">
        <f>A1L231C7</f>
        <v>149170</v>
      </c>
      <c r="Z38" s="16" t="s">
        <v>9482</v>
      </c>
      <c r="AA38" s="21">
        <f>IF(OR(B3L831C10=0,B3L831C11=0),0,1+(B3L831C10/B3L831C11))</f>
        <v>2.0601796607897027</v>
      </c>
      <c r="AB38" s="16" t="s">
        <v>9483</v>
      </c>
      <c r="AC38" s="15">
        <f>A1L231C20</f>
        <v>159069</v>
      </c>
      <c r="AD38" s="16" t="s">
        <v>9484</v>
      </c>
      <c r="AE38" s="15">
        <f>A1L231C19</f>
        <v>156618.33333333334</v>
      </c>
      <c r="AF38" s="16" t="s">
        <v>9485</v>
      </c>
      <c r="AG38" s="21">
        <f>IF(OR(B3L831C13=0,B3L831C14=0),0,1+(B3L831C13/B3L831C14))</f>
        <v>2.0156473805748583</v>
      </c>
      <c r="AH38" s="16" t="s">
        <v>9486</v>
      </c>
      <c r="AI38" s="15">
        <f>A1L231C11</f>
        <v>162705</v>
      </c>
      <c r="AJ38" s="16" t="s">
        <v>9487</v>
      </c>
      <c r="AK38" s="15">
        <f>A1L231C10</f>
        <v>150846</v>
      </c>
      <c r="AL38" s="16" t="s">
        <v>9488</v>
      </c>
      <c r="AM38" s="21">
        <f>IF(OR(B3L831C16=0,B3L831C17=0),0,1+(B3L831C16/B3L831C17))</f>
        <v>2.0786166023626746</v>
      </c>
      <c r="AN38" s="16" t="s">
        <v>9489</v>
      </c>
      <c r="AO38" s="15">
        <f>A1L231C23</f>
        <v>159978</v>
      </c>
      <c r="AP38" s="16" t="s">
        <v>9490</v>
      </c>
      <c r="AQ38" s="15">
        <f>A1L231C22</f>
        <v>155175.25</v>
      </c>
      <c r="AR38" s="16" t="s">
        <v>9491</v>
      </c>
      <c r="AS38" s="21">
        <f>IF(OR(B3L831C19=0,B3L831C20=0),0,1+(B3L831C19/B3L831C20))</f>
        <v>2.03095048984938</v>
      </c>
      <c r="AT38" s="16" t="s">
        <v>9492</v>
      </c>
      <c r="AU38" s="15">
        <f>A1L231C14</f>
        <v>145529</v>
      </c>
      <c r="AV38" s="16" t="s">
        <v>9493</v>
      </c>
      <c r="AW38" s="15">
        <f>A1L231C13</f>
        <v>144119</v>
      </c>
      <c r="AX38" s="16" t="s">
        <v>9494</v>
      </c>
      <c r="AY38" s="21">
        <f>IF(OR(B3L831C22=0,B3L831C23=0),0,1+(B3L831C22/B3L831C23))</f>
        <v>2.0097835816235197</v>
      </c>
      <c r="AZ38" s="16" t="s">
        <v>9495</v>
      </c>
      <c r="BA38" s="15">
        <f>A1L231C26</f>
        <v>157088.20000000001</v>
      </c>
      <c r="BB38" s="16" t="s">
        <v>9496</v>
      </c>
      <c r="BC38" s="15">
        <f>A1L231C25</f>
        <v>152964</v>
      </c>
      <c r="BD38" s="16" t="s">
        <v>9497</v>
      </c>
      <c r="BE38" s="21">
        <f>IF(OR(B3L831C25=0,B3L831C26=0),0,1+(B3L831C25/B3L831C26))</f>
        <v>2.0269618995319161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568641</v>
      </c>
      <c r="F39" s="16" t="s">
        <v>9499</v>
      </c>
      <c r="G39" s="15">
        <f>A1L232C1</f>
        <v>573559</v>
      </c>
      <c r="H39" s="16" t="s">
        <v>9500</v>
      </c>
      <c r="I39" s="21">
        <f>IF(OR(B3L832C1=0,B3L832C2=0),0,1+(B3L832C1/B3L832C2))</f>
        <v>1.9914254679989329</v>
      </c>
      <c r="J39" s="16" t="s">
        <v>9501</v>
      </c>
      <c r="K39" s="15">
        <f>A1L232C5</f>
        <v>555904</v>
      </c>
      <c r="L39" s="16" t="s">
        <v>9502</v>
      </c>
      <c r="M39" s="15">
        <f>A1L232C4</f>
        <v>562705</v>
      </c>
      <c r="N39" s="16" t="s">
        <v>9503</v>
      </c>
      <c r="O39" s="21">
        <f>IF(OR(B3L832C4=0,B3L832C5=0),0,1+(B3L832C4/B3L832C5))</f>
        <v>1.9879137381043352</v>
      </c>
      <c r="P39" s="16" t="s">
        <v>9504</v>
      </c>
      <c r="Q39" s="15">
        <f>A1L232C17</f>
        <v>562272.5</v>
      </c>
      <c r="R39" s="16" t="s">
        <v>9505</v>
      </c>
      <c r="S39" s="15">
        <f>A1L232C16</f>
        <v>568132</v>
      </c>
      <c r="T39" s="16" t="s">
        <v>9506</v>
      </c>
      <c r="U39" s="21">
        <f>IF(OR(B3L832C7=0,B3L832C8=0),0,1+(B3L832C7/B3L832C8))</f>
        <v>1.9896863757014214</v>
      </c>
      <c r="V39" s="16" t="s">
        <v>9507</v>
      </c>
      <c r="W39" s="15">
        <f>A1L232C8</f>
        <v>493712</v>
      </c>
      <c r="X39" s="16" t="s">
        <v>9508</v>
      </c>
      <c r="Y39" s="15">
        <f>A1L232C7</f>
        <v>489399</v>
      </c>
      <c r="Z39" s="16" t="s">
        <v>9509</v>
      </c>
      <c r="AA39" s="21">
        <f>IF(OR(B3L832C10=0,B3L832C11=0),0,1+(B3L832C10/B3L832C11))</f>
        <v>2.0088128500466897</v>
      </c>
      <c r="AB39" s="16" t="s">
        <v>9510</v>
      </c>
      <c r="AC39" s="15">
        <f>A1L232C20</f>
        <v>539419</v>
      </c>
      <c r="AD39" s="16" t="s">
        <v>9511</v>
      </c>
      <c r="AE39" s="15">
        <f>A1L232C19</f>
        <v>541887.66666666663</v>
      </c>
      <c r="AF39" s="16" t="s">
        <v>9512</v>
      </c>
      <c r="AG39" s="21">
        <f>IF(OR(B3L832C13=0,B3L832C14=0),0,1+(B3L832C13/B3L832C14))</f>
        <v>1.9954443202557972</v>
      </c>
      <c r="AH39" s="16" t="s">
        <v>9513</v>
      </c>
      <c r="AI39" s="15">
        <f>A1L232C11</f>
        <v>415943</v>
      </c>
      <c r="AJ39" s="16" t="s">
        <v>9514</v>
      </c>
      <c r="AK39" s="15">
        <f>A1L232C10</f>
        <v>382997</v>
      </c>
      <c r="AL39" s="16" t="s">
        <v>9515</v>
      </c>
      <c r="AM39" s="21">
        <f>IF(OR(B3L832C16=0,B3L832C17=0),0,1+(B3L832C16/B3L832C17))</f>
        <v>2.0860215615265916</v>
      </c>
      <c r="AN39" s="16" t="s">
        <v>9516</v>
      </c>
      <c r="AO39" s="15">
        <f>A1L232C23</f>
        <v>508550</v>
      </c>
      <c r="AP39" s="16" t="s">
        <v>9517</v>
      </c>
      <c r="AQ39" s="15">
        <f>A1L232C22</f>
        <v>502165</v>
      </c>
      <c r="AR39" s="16" t="s">
        <v>9518</v>
      </c>
      <c r="AS39" s="21">
        <f>IF(OR(B3L832C19=0,B3L832C20=0),0,1+(B3L832C19/B3L832C20))</f>
        <v>2.0127149442912193</v>
      </c>
      <c r="AT39" s="16" t="s">
        <v>9519</v>
      </c>
      <c r="AU39" s="15">
        <f>A1L232C14</f>
        <v>353196</v>
      </c>
      <c r="AV39" s="16" t="s">
        <v>9520</v>
      </c>
      <c r="AW39" s="15">
        <f>A1L232C13</f>
        <v>330840</v>
      </c>
      <c r="AX39" s="16" t="s">
        <v>9521</v>
      </c>
      <c r="AY39" s="21">
        <f>IF(OR(B3L832C22=0,B3L832C23=0),0,1+(B3L832C22/B3L832C23))</f>
        <v>2.0675734494015234</v>
      </c>
      <c r="AZ39" s="16" t="s">
        <v>9522</v>
      </c>
      <c r="BA39" s="15">
        <f>A1L232C26</f>
        <v>477479.2</v>
      </c>
      <c r="BB39" s="16" t="s">
        <v>9523</v>
      </c>
      <c r="BC39" s="15">
        <f>A1L232C25</f>
        <v>467900</v>
      </c>
      <c r="BD39" s="16" t="s">
        <v>9524</v>
      </c>
      <c r="BE39" s="21">
        <f>IF(OR(B3L832C25=0,B3L832C26=0),0,1+(B3L832C25/B3L832C26))</f>
        <v>2.0204727505877322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5132</v>
      </c>
      <c r="F40" s="16" t="s">
        <v>9526</v>
      </c>
      <c r="G40" s="15">
        <f>A1L233C1</f>
        <v>22841</v>
      </c>
      <c r="H40" s="16" t="s">
        <v>9527</v>
      </c>
      <c r="I40" s="21">
        <f>IF(OR(B3L833C1=0,B3L833C2=0),0,1+(B3L833C1/B3L833C2))</f>
        <v>1.2246836828510135</v>
      </c>
      <c r="J40" s="16" t="s">
        <v>9528</v>
      </c>
      <c r="K40" s="15">
        <f>A1L233C5</f>
        <v>5267</v>
      </c>
      <c r="L40" s="16" t="s">
        <v>9529</v>
      </c>
      <c r="M40" s="15">
        <f>A1L233C4</f>
        <v>23972</v>
      </c>
      <c r="N40" s="16" t="s">
        <v>9530</v>
      </c>
      <c r="O40" s="21">
        <f>IF(OR(B3L833C4=0,B3L833C5=0),0,1+(B3L833C4/B3L833C5))</f>
        <v>1.2197146671116301</v>
      </c>
      <c r="P40" s="16" t="s">
        <v>9531</v>
      </c>
      <c r="Q40" s="15">
        <f>A1L233C17</f>
        <v>5199.5</v>
      </c>
      <c r="R40" s="16" t="s">
        <v>9532</v>
      </c>
      <c r="S40" s="15">
        <f>A1L233C16</f>
        <v>23406.5</v>
      </c>
      <c r="T40" s="16" t="s">
        <v>9533</v>
      </c>
      <c r="U40" s="21">
        <f>IF(OR(B3L833C7=0,B3L833C8=0),0,1+(B3L833C7/B3L833C8))</f>
        <v>1.2221391493815821</v>
      </c>
      <c r="V40" s="16" t="s">
        <v>9534</v>
      </c>
      <c r="W40" s="15">
        <f>A1L233C8</f>
        <v>5720</v>
      </c>
      <c r="X40" s="16" t="s">
        <v>9535</v>
      </c>
      <c r="Y40" s="15">
        <f>A1L233C7</f>
        <v>3450</v>
      </c>
      <c r="Z40" s="16" t="s">
        <v>9536</v>
      </c>
      <c r="AA40" s="21">
        <f>IF(OR(B3L833C10=0,B3L833C11=0),0,1+(B3L833C10/B3L833C11))</f>
        <v>2.6579710144927535</v>
      </c>
      <c r="AB40" s="16" t="s">
        <v>9537</v>
      </c>
      <c r="AC40" s="15">
        <f>A1L233C20</f>
        <v>5373</v>
      </c>
      <c r="AD40" s="16" t="s">
        <v>9538</v>
      </c>
      <c r="AE40" s="15">
        <f>A1L233C19</f>
        <v>16754.333333333332</v>
      </c>
      <c r="AF40" s="16" t="s">
        <v>9539</v>
      </c>
      <c r="AG40" s="21">
        <f>IF(OR(B3L833C13=0,B3L833C14=0),0,1+(B3L833C13/B3L833C14))</f>
        <v>1.3206931540099078</v>
      </c>
      <c r="AH40" s="16" t="s">
        <v>9540</v>
      </c>
      <c r="AI40" s="15">
        <f>A1L233C11</f>
        <v>6794</v>
      </c>
      <c r="AJ40" s="16" t="s">
        <v>9541</v>
      </c>
      <c r="AK40" s="15">
        <f>A1L233C10</f>
        <v>3318</v>
      </c>
      <c r="AL40" s="16" t="s">
        <v>9542</v>
      </c>
      <c r="AM40" s="21">
        <f>IF(OR(B3L833C16=0,B3L833C17=0),0,1+(B3L833C16/B3L833C17))</f>
        <v>3.0476190476190474</v>
      </c>
      <c r="AN40" s="16" t="s">
        <v>9543</v>
      </c>
      <c r="AO40" s="15">
        <f>A1L233C23</f>
        <v>5728.25</v>
      </c>
      <c r="AP40" s="16" t="s">
        <v>9544</v>
      </c>
      <c r="AQ40" s="15">
        <f>A1L233C22</f>
        <v>13395.25</v>
      </c>
      <c r="AR40" s="16" t="s">
        <v>9545</v>
      </c>
      <c r="AS40" s="21">
        <f>IF(OR(B3L833C19=0,B3L833C20=0),0,1+(B3L833C19/B3L833C20))</f>
        <v>1.4276329295832477</v>
      </c>
      <c r="AT40" s="16" t="s">
        <v>9546</v>
      </c>
      <c r="AU40" s="15">
        <f>A1L233C14</f>
        <v>5772</v>
      </c>
      <c r="AV40" s="16" t="s">
        <v>9547</v>
      </c>
      <c r="AW40" s="15">
        <f>A1L233C13</f>
        <v>2313</v>
      </c>
      <c r="AX40" s="16" t="s">
        <v>9548</v>
      </c>
      <c r="AY40" s="21">
        <f>IF(OR(B3L833C22=0,B3L833C23=0),0,1+(B3L833C22/B3L833C23))</f>
        <v>3.4954604409857328</v>
      </c>
      <c r="AZ40" s="16" t="s">
        <v>9549</v>
      </c>
      <c r="BA40" s="15">
        <f>A1L233C26</f>
        <v>5737</v>
      </c>
      <c r="BB40" s="16" t="s">
        <v>9550</v>
      </c>
      <c r="BC40" s="15">
        <f>A1L233C25</f>
        <v>11178.8</v>
      </c>
      <c r="BD40" s="16" t="s">
        <v>9551</v>
      </c>
      <c r="BE40" s="21">
        <f>IF(OR(B3L833C25=0,B3L833C26=0),0,1+(B3L833C25/B3L833C26))</f>
        <v>1.5132035638887895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3480378</v>
      </c>
      <c r="F41" s="16" t="s">
        <v>9553</v>
      </c>
      <c r="G41" s="15">
        <f>A1L235C1</f>
        <v>4980481</v>
      </c>
      <c r="H41" s="16" t="s">
        <v>9554</v>
      </c>
      <c r="I41" s="21">
        <f>IF(OR(B3L834C1=0,B3L834C2=0),0,1+(B3L834C1/B3L834C2))</f>
        <v>1.6988035894525046</v>
      </c>
      <c r="J41" s="16" t="s">
        <v>9555</v>
      </c>
      <c r="K41" s="15">
        <f>A1L235C5</f>
        <v>3223941</v>
      </c>
      <c r="L41" s="16" t="s">
        <v>9556</v>
      </c>
      <c r="M41" s="15">
        <f>A1L235C4</f>
        <v>4570203</v>
      </c>
      <c r="N41" s="16" t="s">
        <v>9557</v>
      </c>
      <c r="O41" s="21">
        <f>IF(OR(B3L834C4=0,B3L834C5=0),0,1+(B3L834C4/B3L834C5))</f>
        <v>1.7054262141090888</v>
      </c>
      <c r="P41" s="16" t="s">
        <v>9558</v>
      </c>
      <c r="Q41" s="15">
        <f>A1L235C17</f>
        <v>3352159.5</v>
      </c>
      <c r="R41" s="16" t="s">
        <v>9559</v>
      </c>
      <c r="S41" s="15">
        <f>A1L235C16</f>
        <v>4775342</v>
      </c>
      <c r="T41" s="16" t="s">
        <v>9560</v>
      </c>
      <c r="U41" s="21">
        <f>IF(OR(B3L834C7=0,B3L834C8=0),0,1+(B3L834C7/B3L834C8))</f>
        <v>1.701972654524011</v>
      </c>
      <c r="V41" s="16" t="s">
        <v>9561</v>
      </c>
      <c r="W41" s="15">
        <f>A1L235C8</f>
        <v>3317218</v>
      </c>
      <c r="X41" s="16" t="s">
        <v>9562</v>
      </c>
      <c r="Y41" s="15">
        <f>A1L235C7</f>
        <v>3665367</v>
      </c>
      <c r="Z41" s="16" t="s">
        <v>9563</v>
      </c>
      <c r="AA41" s="21">
        <f>IF(OR(B3L834C10=0,B3L834C11=0),0,1+(B3L834C10/B3L834C11))</f>
        <v>1.9050166054313251</v>
      </c>
      <c r="AB41" s="16" t="s">
        <v>9564</v>
      </c>
      <c r="AC41" s="15">
        <f>A1L235C20</f>
        <v>3340512.3333333335</v>
      </c>
      <c r="AD41" s="16" t="s">
        <v>9565</v>
      </c>
      <c r="AE41" s="15">
        <f>A1L235C19</f>
        <v>4405350.333333333</v>
      </c>
      <c r="AF41" s="16" t="s">
        <v>9566</v>
      </c>
      <c r="AG41" s="21">
        <f>IF(OR(B3L834C13=0,B3L834C14=0),0,1+(B3L834C13/B3L834C14))</f>
        <v>1.7582852850673776</v>
      </c>
      <c r="AH41" s="16" t="s">
        <v>9567</v>
      </c>
      <c r="AI41" s="15">
        <f>A1L235C11</f>
        <v>3393460</v>
      </c>
      <c r="AJ41" s="16" t="s">
        <v>9568</v>
      </c>
      <c r="AK41" s="15">
        <f>A1L235C10</f>
        <v>3588686</v>
      </c>
      <c r="AL41" s="16" t="s">
        <v>9569</v>
      </c>
      <c r="AM41" s="21">
        <f>IF(OR(B3L834C16=0,B3L834C17=0),0,1+(B3L834C16/B3L834C17))</f>
        <v>1.9455995871469391</v>
      </c>
      <c r="AN41" s="16" t="s">
        <v>9570</v>
      </c>
      <c r="AO41" s="15">
        <f>A1L235C23</f>
        <v>3353749.25</v>
      </c>
      <c r="AP41" s="16" t="s">
        <v>9571</v>
      </c>
      <c r="AQ41" s="15">
        <f>A1L235C22</f>
        <v>4201184.25</v>
      </c>
      <c r="AR41" s="16" t="s">
        <v>9572</v>
      </c>
      <c r="AS41" s="21">
        <f>IF(OR(B3L834C19=0,B3L834C20=0),0,1+(B3L834C19/B3L834C20))</f>
        <v>1.7982866378688342</v>
      </c>
      <c r="AT41" s="16" t="s">
        <v>9573</v>
      </c>
      <c r="AU41" s="15">
        <f>A1L235C14</f>
        <v>3136094</v>
      </c>
      <c r="AV41" s="16" t="s">
        <v>9574</v>
      </c>
      <c r="AW41" s="15">
        <f>A1L235C13</f>
        <v>3288905</v>
      </c>
      <c r="AX41" s="16" t="s">
        <v>9575</v>
      </c>
      <c r="AY41" s="21">
        <f>IF(OR(B3L834C22=0,B3L834C23=0),0,1+(B3L834C22/B3L834C23))</f>
        <v>1.9535374235497833</v>
      </c>
      <c r="AZ41" s="16" t="s">
        <v>9576</v>
      </c>
      <c r="BA41" s="15">
        <f>A1L235C26</f>
        <v>3310218.2</v>
      </c>
      <c r="BB41" s="16" t="s">
        <v>9577</v>
      </c>
      <c r="BC41" s="15">
        <f>A1L235C25</f>
        <v>4018728.4</v>
      </c>
      <c r="BD41" s="16" t="s">
        <v>9578</v>
      </c>
      <c r="BE41" s="21">
        <f>IF(OR(B3L834C25=0,B3L834C26=0),0,1+(B3L834C25/B3L834C26))</f>
        <v>1.8236979139968752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1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21">
        <f>A1L236C17</f>
        <v>0.5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0.33333333333333331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1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21">
        <f>A1L236C23</f>
        <v>0.5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1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0.6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30307</v>
      </c>
      <c r="F43" s="16" t="s">
        <v>9607</v>
      </c>
      <c r="G43" s="15">
        <f>A1L237C1</f>
        <v>55598</v>
      </c>
      <c r="H43" s="16" t="s">
        <v>9608</v>
      </c>
      <c r="I43" s="21">
        <f>IF(OR(B3L836C1=0,B3L836C2=0),0,1+(B3L836C1/B3L836C2))</f>
        <v>1.545109536314256</v>
      </c>
      <c r="J43" s="16" t="s">
        <v>9609</v>
      </c>
      <c r="K43" s="15">
        <f>A1L237C5</f>
        <v>32016</v>
      </c>
      <c r="L43" s="16" t="s">
        <v>9610</v>
      </c>
      <c r="M43" s="15">
        <f>A1L237C4</f>
        <v>49744</v>
      </c>
      <c r="N43" s="16" t="s">
        <v>9611</v>
      </c>
      <c r="O43" s="21">
        <f>IF(OR(B3L836C4=0,B3L836C5=0),0,1+(B3L836C4/B3L836C5))</f>
        <v>1.6436153103891926</v>
      </c>
      <c r="P43" s="16" t="s">
        <v>9612</v>
      </c>
      <c r="Q43" s="15">
        <f>A1L237C17</f>
        <v>31161.5</v>
      </c>
      <c r="R43" s="16" t="s">
        <v>9613</v>
      </c>
      <c r="S43" s="15">
        <f>A1L237C16</f>
        <v>52671</v>
      </c>
      <c r="T43" s="16" t="s">
        <v>9614</v>
      </c>
      <c r="U43" s="21">
        <f>IF(OR(B3L836C7=0,B3L836C8=0),0,1+(B3L836C7/B3L836C8))</f>
        <v>1.5916253725959257</v>
      </c>
      <c r="V43" s="16" t="s">
        <v>9615</v>
      </c>
      <c r="W43" s="15">
        <f>A1L237C8</f>
        <v>33449</v>
      </c>
      <c r="X43" s="16" t="s">
        <v>9616</v>
      </c>
      <c r="Y43" s="15">
        <f>A1L237C7</f>
        <v>49638</v>
      </c>
      <c r="Z43" s="16" t="s">
        <v>9617</v>
      </c>
      <c r="AA43" s="21">
        <f>IF(OR(B3L836C10=0,B3L836C11=0),0,1+(B3L836C10/B3L836C11))</f>
        <v>1.673858737257746</v>
      </c>
      <c r="AB43" s="16" t="s">
        <v>9618</v>
      </c>
      <c r="AC43" s="15">
        <f>A1L237C20</f>
        <v>31924</v>
      </c>
      <c r="AD43" s="16" t="s">
        <v>9619</v>
      </c>
      <c r="AE43" s="15">
        <f>A1L237C19</f>
        <v>51660</v>
      </c>
      <c r="AF43" s="16" t="s">
        <v>9620</v>
      </c>
      <c r="AG43" s="21">
        <f>IF(OR(B3L836C13=0,B3L836C14=0),0,1+(B3L836C13/B3L836C14))</f>
        <v>1.6179636082075106</v>
      </c>
      <c r="AH43" s="16" t="s">
        <v>9621</v>
      </c>
      <c r="AI43" s="15">
        <f>A1L237C11</f>
        <v>29709</v>
      </c>
      <c r="AJ43" s="16" t="s">
        <v>9622</v>
      </c>
      <c r="AK43" s="15">
        <f>A1L237C10</f>
        <v>45734</v>
      </c>
      <c r="AL43" s="16" t="s">
        <v>9623</v>
      </c>
      <c r="AM43" s="21">
        <f>IF(OR(B3L836C16=0,B3L836C17=0),0,1+(B3L836C16/B3L836C17))</f>
        <v>1.6496042331744434</v>
      </c>
      <c r="AN43" s="16" t="s">
        <v>9624</v>
      </c>
      <c r="AO43" s="15">
        <f>A1L237C23</f>
        <v>31370.25</v>
      </c>
      <c r="AP43" s="16" t="s">
        <v>9625</v>
      </c>
      <c r="AQ43" s="15">
        <f>A1L237C22</f>
        <v>50178.5</v>
      </c>
      <c r="AR43" s="16" t="s">
        <v>9626</v>
      </c>
      <c r="AS43" s="21">
        <f>IF(OR(B3L836C19=0,B3L836C20=0),0,1+(B3L836C19/B3L836C20))</f>
        <v>1.625173131919049</v>
      </c>
      <c r="AT43" s="16" t="s">
        <v>9627</v>
      </c>
      <c r="AU43" s="15">
        <f>A1L237C14</f>
        <v>24792</v>
      </c>
      <c r="AV43" s="16" t="s">
        <v>9628</v>
      </c>
      <c r="AW43" s="15">
        <f>A1L237C13</f>
        <v>39063</v>
      </c>
      <c r="AX43" s="16" t="s">
        <v>9629</v>
      </c>
      <c r="AY43" s="21">
        <f>IF(OR(B3L836C22=0,B3L836C23=0),0,1+(B3L836C22/B3L836C23))</f>
        <v>1.6346670762614237</v>
      </c>
      <c r="AZ43" s="16" t="s">
        <v>9630</v>
      </c>
      <c r="BA43" s="15">
        <f>A1L237C26</f>
        <v>30054.6</v>
      </c>
      <c r="BB43" s="16" t="s">
        <v>9631</v>
      </c>
      <c r="BC43" s="15">
        <f>A1L237C25</f>
        <v>47955.4</v>
      </c>
      <c r="BD43" s="16" t="s">
        <v>9632</v>
      </c>
      <c r="BE43" s="21">
        <f>IF(OR(B3L836C25=0,B3L836C26=0),0,1+(B3L836C25/B3L836C26))</f>
        <v>1.6267198271727481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221341</v>
      </c>
      <c r="F44" s="16" t="s">
        <v>9634</v>
      </c>
      <c r="G44" s="15">
        <f>A1L238C1</f>
        <v>308299</v>
      </c>
      <c r="H44" s="16" t="s">
        <v>9635</v>
      </c>
      <c r="I44" s="21">
        <f>IF(OR(B3L837C1=0,B3L837C2=0),0,1+(B3L837C1/B3L837C2))</f>
        <v>1.717942646586593</v>
      </c>
      <c r="J44" s="16" t="s">
        <v>9636</v>
      </c>
      <c r="K44" s="15">
        <f>A1L238C5</f>
        <v>240297</v>
      </c>
      <c r="L44" s="16" t="s">
        <v>9637</v>
      </c>
      <c r="M44" s="15">
        <f>A1L238C4</f>
        <v>311403</v>
      </c>
      <c r="N44" s="16" t="s">
        <v>9638</v>
      </c>
      <c r="O44" s="21">
        <f>IF(OR(B3L837C4=0,B3L837C5=0),0,1+(B3L837C4/B3L837C5))</f>
        <v>1.7716592325700138</v>
      </c>
      <c r="P44" s="16" t="s">
        <v>9639</v>
      </c>
      <c r="Q44" s="15">
        <f>A1L238C17</f>
        <v>230819</v>
      </c>
      <c r="R44" s="16" t="s">
        <v>9640</v>
      </c>
      <c r="S44" s="15">
        <f>A1L238C16</f>
        <v>309851</v>
      </c>
      <c r="T44" s="16" t="s">
        <v>9641</v>
      </c>
      <c r="U44" s="21">
        <f>IF(OR(B3L837C7=0,B3L837C8=0),0,1+(B3L837C7/B3L837C8))</f>
        <v>1.7449354689834791</v>
      </c>
      <c r="V44" s="16" t="s">
        <v>9642</v>
      </c>
      <c r="W44" s="15">
        <f>A1L238C8</f>
        <v>261658</v>
      </c>
      <c r="X44" s="16" t="s">
        <v>9643</v>
      </c>
      <c r="Y44" s="15">
        <f>A1L238C7</f>
        <v>314706</v>
      </c>
      <c r="Z44" s="16" t="s">
        <v>9644</v>
      </c>
      <c r="AA44" s="21">
        <f>IF(OR(B3L837C10=0,B3L837C11=0),0,1+(B3L837C10/B3L837C11))</f>
        <v>1.8314363246967011</v>
      </c>
      <c r="AB44" s="16" t="s">
        <v>9645</v>
      </c>
      <c r="AC44" s="15">
        <f>A1L238C20</f>
        <v>241098.66666666666</v>
      </c>
      <c r="AD44" s="16" t="s">
        <v>9646</v>
      </c>
      <c r="AE44" s="15">
        <f>A1L238C19</f>
        <v>311469.33333333331</v>
      </c>
      <c r="AF44" s="16" t="s">
        <v>9647</v>
      </c>
      <c r="AG44" s="21">
        <f>IF(OR(B3L837C13=0,B3L837C14=0),0,1+(B3L837C13/B3L837C14))</f>
        <v>1.77406871516511</v>
      </c>
      <c r="AH44" s="16" t="s">
        <v>9648</v>
      </c>
      <c r="AI44" s="15">
        <f>A1L238C11</f>
        <v>251351</v>
      </c>
      <c r="AJ44" s="16" t="s">
        <v>9649</v>
      </c>
      <c r="AK44" s="15">
        <f>A1L238C10</f>
        <v>313925</v>
      </c>
      <c r="AL44" s="16" t="s">
        <v>9650</v>
      </c>
      <c r="AM44" s="21">
        <f>IF(OR(B3L837C16=0,B3L837C17=0),0,1+(B3L837C16/B3L837C17))</f>
        <v>1.8006721350641075</v>
      </c>
      <c r="AN44" s="16" t="s">
        <v>9651</v>
      </c>
      <c r="AO44" s="15">
        <f>A1L238C23</f>
        <v>243661.75</v>
      </c>
      <c r="AP44" s="16" t="s">
        <v>9652</v>
      </c>
      <c r="AQ44" s="15">
        <f>A1L238C22</f>
        <v>312083.25</v>
      </c>
      <c r="AR44" s="16" t="s">
        <v>9653</v>
      </c>
      <c r="AS44" s="21">
        <f>IF(OR(B3L837C19=0,B3L837C20=0),0,1+(B3L837C19/B3L837C20))</f>
        <v>1.7807588199623017</v>
      </c>
      <c r="AT44" s="16" t="s">
        <v>9654</v>
      </c>
      <c r="AU44" s="15">
        <f>A1L238C14</f>
        <v>230975</v>
      </c>
      <c r="AV44" s="16" t="s">
        <v>9655</v>
      </c>
      <c r="AW44" s="15">
        <f>A1L238C13</f>
        <v>308102</v>
      </c>
      <c r="AX44" s="16" t="s">
        <v>9656</v>
      </c>
      <c r="AY44" s="21">
        <f>IF(OR(B3L837C22=0,B3L837C23=0),0,1+(B3L837C22/B3L837C23))</f>
        <v>1.7496705636445073</v>
      </c>
      <c r="AZ44" s="16" t="s">
        <v>9657</v>
      </c>
      <c r="BA44" s="15">
        <f>A1L238C26</f>
        <v>241124.4</v>
      </c>
      <c r="BB44" s="16" t="s">
        <v>9658</v>
      </c>
      <c r="BC44" s="15">
        <f>A1L238C25</f>
        <v>311287</v>
      </c>
      <c r="BD44" s="16" t="s">
        <v>9659</v>
      </c>
      <c r="BE44" s="21">
        <f>IF(OR(B3L837C25=0,B3L837C26=0),0,1+(B3L837C25/B3L837C26))</f>
        <v>1.7746047859370933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1101892</v>
      </c>
      <c r="F45" s="16" t="s">
        <v>9661</v>
      </c>
      <c r="G45" s="15">
        <f>A1L239C1</f>
        <v>1113701</v>
      </c>
      <c r="H45" s="16" t="s">
        <v>9662</v>
      </c>
      <c r="I45" s="21">
        <f>IF(OR(B3L838C1=0,B3L838C2=0),0,1+(B3L838C1/B3L838C2))</f>
        <v>1.9893966154290963</v>
      </c>
      <c r="J45" s="16" t="s">
        <v>9663</v>
      </c>
      <c r="K45" s="15">
        <f>A1L239C5</f>
        <v>1052979</v>
      </c>
      <c r="L45" s="16" t="s">
        <v>9664</v>
      </c>
      <c r="M45" s="15">
        <f>A1L239C4</f>
        <v>1061173</v>
      </c>
      <c r="N45" s="16" t="s">
        <v>9665</v>
      </c>
      <c r="O45" s="21">
        <f>IF(OR(B3L838C4=0,B3L838C5=0),0,1+(B3L838C4/B3L838C5))</f>
        <v>1.9922783561210093</v>
      </c>
      <c r="P45" s="16" t="s">
        <v>9666</v>
      </c>
      <c r="Q45" s="15">
        <f>A1L239C17</f>
        <v>1077435.5</v>
      </c>
      <c r="R45" s="16" t="s">
        <v>9667</v>
      </c>
      <c r="S45" s="15">
        <f>A1L239C16</f>
        <v>1087437</v>
      </c>
      <c r="T45" s="16" t="s">
        <v>9668</v>
      </c>
      <c r="U45" s="21">
        <f>IF(OR(B3L838C7=0,B3L838C8=0),0,1+(B3L838C7/B3L838C8))</f>
        <v>1.9908026855808658</v>
      </c>
      <c r="V45" s="16" t="s">
        <v>9669</v>
      </c>
      <c r="W45" s="15">
        <f>A1L239C8</f>
        <v>1137802</v>
      </c>
      <c r="X45" s="16" t="s">
        <v>9670</v>
      </c>
      <c r="Y45" s="15">
        <f>A1L239C7</f>
        <v>900018</v>
      </c>
      <c r="Z45" s="16" t="s">
        <v>9671</v>
      </c>
      <c r="AA45" s="21">
        <f>IF(OR(B3L838C10=0,B3L838C11=0),0,1+(B3L838C10/B3L838C11))</f>
        <v>2.264199160461235</v>
      </c>
      <c r="AB45" s="16" t="s">
        <v>9672</v>
      </c>
      <c r="AC45" s="15">
        <f>A1L239C20</f>
        <v>1097557.6666666667</v>
      </c>
      <c r="AD45" s="16" t="s">
        <v>9673</v>
      </c>
      <c r="AE45" s="15">
        <f>A1L239C19</f>
        <v>1024964</v>
      </c>
      <c r="AF45" s="16" t="s">
        <v>9674</v>
      </c>
      <c r="AG45" s="21">
        <f>IF(OR(B3L838C13=0,B3L838C14=0),0,1+(B3L838C13/B3L838C14))</f>
        <v>2.0708255769633537</v>
      </c>
      <c r="AH45" s="16" t="s">
        <v>9675</v>
      </c>
      <c r="AI45" s="15">
        <f>A1L239C11</f>
        <v>1344445</v>
      </c>
      <c r="AJ45" s="16" t="s">
        <v>9676</v>
      </c>
      <c r="AK45" s="15">
        <f>A1L239C10</f>
        <v>1085199</v>
      </c>
      <c r="AL45" s="16" t="s">
        <v>9677</v>
      </c>
      <c r="AM45" s="21">
        <f>IF(OR(B3L838C16=0,B3L838C17=0),0,1+(B3L838C16/B3L838C17))</f>
        <v>2.2388925902069574</v>
      </c>
      <c r="AN45" s="16" t="s">
        <v>9678</v>
      </c>
      <c r="AO45" s="15">
        <f>A1L239C23</f>
        <v>1159279.5</v>
      </c>
      <c r="AP45" s="16" t="s">
        <v>9679</v>
      </c>
      <c r="AQ45" s="15">
        <f>A1L239C22</f>
        <v>1040022.75</v>
      </c>
      <c r="AR45" s="16" t="s">
        <v>9680</v>
      </c>
      <c r="AS45" s="21">
        <f>IF(OR(B3L838C19=0,B3L838C20=0),0,1+(B3L838C19/B3L838C20))</f>
        <v>2.1146674435727491</v>
      </c>
      <c r="AT45" s="16" t="s">
        <v>9681</v>
      </c>
      <c r="AU45" s="15">
        <f>A1L239C14</f>
        <v>1266687</v>
      </c>
      <c r="AV45" s="16" t="s">
        <v>9682</v>
      </c>
      <c r="AW45" s="15">
        <f>A1L239C13</f>
        <v>1013924</v>
      </c>
      <c r="AX45" s="16" t="s">
        <v>9683</v>
      </c>
      <c r="AY45" s="21">
        <f>IF(OR(B3L838C22=0,B3L838C23=0),0,1+(B3L838C22/B3L838C23))</f>
        <v>2.2492918601394187</v>
      </c>
      <c r="AZ45" s="16" t="s">
        <v>9684</v>
      </c>
      <c r="BA45" s="15">
        <f>A1L239C26</f>
        <v>1180761</v>
      </c>
      <c r="BB45" s="16" t="s">
        <v>9685</v>
      </c>
      <c r="BC45" s="15">
        <f>A1L239C25</f>
        <v>1034803</v>
      </c>
      <c r="BD45" s="16" t="s">
        <v>9686</v>
      </c>
      <c r="BE45" s="21">
        <f>IF(OR(B3L838C25=0,B3L838C26=0),0,1+(B3L838C25/B3L838C26))</f>
        <v>2.141049069243131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106997</v>
      </c>
      <c r="F46" s="16" t="s">
        <v>9688</v>
      </c>
      <c r="G46" s="15">
        <f>A1L240C1</f>
        <v>113223</v>
      </c>
      <c r="H46" s="16" t="s">
        <v>9689</v>
      </c>
      <c r="I46" s="21">
        <f>IF(OR(B3L839C1=0,B3L839C2=0),0,1+(B3L839C1/B3L839C2))</f>
        <v>1.9450111726416011</v>
      </c>
      <c r="J46" s="16" t="s">
        <v>9690</v>
      </c>
      <c r="K46" s="15">
        <f>A1L240C5</f>
        <v>105907</v>
      </c>
      <c r="L46" s="16" t="s">
        <v>9691</v>
      </c>
      <c r="M46" s="15">
        <f>A1L240C4</f>
        <v>105823</v>
      </c>
      <c r="N46" s="16" t="s">
        <v>9692</v>
      </c>
      <c r="O46" s="21">
        <f>IF(OR(B3L839C4=0,B3L839C5=0),0,1+(B3L839C4/B3L839C5))</f>
        <v>2.0007937782901637</v>
      </c>
      <c r="P46" s="16" t="s">
        <v>9693</v>
      </c>
      <c r="Q46" s="15">
        <f>A1L240C17</f>
        <v>106452</v>
      </c>
      <c r="R46" s="16" t="s">
        <v>9694</v>
      </c>
      <c r="S46" s="15">
        <f>A1L240C16</f>
        <v>109523</v>
      </c>
      <c r="T46" s="16" t="s">
        <v>9695</v>
      </c>
      <c r="U46" s="21">
        <f>IF(OR(B3L839C7=0,B3L839C8=0),0,1+(B3L839C7/B3L839C8))</f>
        <v>1.9719602275321164</v>
      </c>
      <c r="V46" s="16" t="s">
        <v>9696</v>
      </c>
      <c r="W46" s="15">
        <f>A1L240C8</f>
        <v>120116</v>
      </c>
      <c r="X46" s="16" t="s">
        <v>9697</v>
      </c>
      <c r="Y46" s="15">
        <f>A1L240C7</f>
        <v>117920</v>
      </c>
      <c r="Z46" s="16" t="s">
        <v>9698</v>
      </c>
      <c r="AA46" s="21">
        <f>IF(OR(B3L839C10=0,B3L839C11=0),0,1+(B3L839C10/B3L839C11))</f>
        <v>2.0186227951153324</v>
      </c>
      <c r="AB46" s="16" t="s">
        <v>9699</v>
      </c>
      <c r="AC46" s="15">
        <f>A1L240C20</f>
        <v>111006.66666666667</v>
      </c>
      <c r="AD46" s="16" t="s">
        <v>9700</v>
      </c>
      <c r="AE46" s="15">
        <f>A1L240C19</f>
        <v>112322</v>
      </c>
      <c r="AF46" s="16" t="s">
        <v>9701</v>
      </c>
      <c r="AG46" s="21">
        <f>IF(OR(B3L839C13=0,B3L839C14=0),0,1+(B3L839C13/B3L839C14))</f>
        <v>1.9882896197242452</v>
      </c>
      <c r="AH46" s="16" t="s">
        <v>9702</v>
      </c>
      <c r="AI46" s="15">
        <f>A1L240C11</f>
        <v>120982</v>
      </c>
      <c r="AJ46" s="16" t="s">
        <v>9703</v>
      </c>
      <c r="AK46" s="15">
        <f>A1L240C10</f>
        <v>127400</v>
      </c>
      <c r="AL46" s="16" t="s">
        <v>9704</v>
      </c>
      <c r="AM46" s="21">
        <f>IF(OR(B3L839C16=0,B3L839C17=0),0,1+(B3L839C16/B3L839C17))</f>
        <v>1.9496232339089481</v>
      </c>
      <c r="AN46" s="16" t="s">
        <v>9705</v>
      </c>
      <c r="AO46" s="15">
        <f>A1L240C23</f>
        <v>113500.5</v>
      </c>
      <c r="AP46" s="16" t="s">
        <v>9706</v>
      </c>
      <c r="AQ46" s="15">
        <f>A1L240C22</f>
        <v>116091.5</v>
      </c>
      <c r="AR46" s="16" t="s">
        <v>9707</v>
      </c>
      <c r="AS46" s="21">
        <f>IF(OR(B3L839C19=0,B3L839C20=0),0,1+(B3L839C19/B3L839C20))</f>
        <v>1.9776813978628927</v>
      </c>
      <c r="AT46" s="16" t="s">
        <v>9708</v>
      </c>
      <c r="AU46" s="15">
        <f>A1L240C14</f>
        <v>116783</v>
      </c>
      <c r="AV46" s="16" t="s">
        <v>9709</v>
      </c>
      <c r="AW46" s="15">
        <f>A1L240C13</f>
        <v>112220</v>
      </c>
      <c r="AX46" s="16" t="s">
        <v>9710</v>
      </c>
      <c r="AY46" s="21">
        <f>IF(OR(B3L839C22=0,B3L839C23=0),0,1+(B3L839C22/B3L839C23))</f>
        <v>2.040661201211905</v>
      </c>
      <c r="AZ46" s="16" t="s">
        <v>9711</v>
      </c>
      <c r="BA46" s="15">
        <f>A1L240C26</f>
        <v>114157</v>
      </c>
      <c r="BB46" s="16" t="s">
        <v>9712</v>
      </c>
      <c r="BC46" s="15">
        <f>A1L240C25</f>
        <v>115317.2</v>
      </c>
      <c r="BD46" s="16" t="s">
        <v>9713</v>
      </c>
      <c r="BE46" s="21">
        <f>IF(OR(B3L839C25=0,B3L839C26=0),0,1+(B3L839C25/B3L839C26))</f>
        <v>1.9899390550585689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1387605</v>
      </c>
      <c r="F47" s="16" t="s">
        <v>9715</v>
      </c>
      <c r="G47" s="15">
        <f>A1L241C1</f>
        <v>1440792</v>
      </c>
      <c r="H47" s="16" t="s">
        <v>9716</v>
      </c>
      <c r="I47" s="21">
        <f>IF(OR(B3L840C1=0,B3L840C2=0),0,1+(B3L840C1/B3L840C2))</f>
        <v>1.9630848866456783</v>
      </c>
      <c r="J47" s="16" t="s">
        <v>9717</v>
      </c>
      <c r="K47" s="15">
        <f>A1L241C5</f>
        <v>1189902</v>
      </c>
      <c r="L47" s="16" t="s">
        <v>9718</v>
      </c>
      <c r="M47" s="15">
        <f>A1L241C4</f>
        <v>1205167</v>
      </c>
      <c r="N47" s="16" t="s">
        <v>9719</v>
      </c>
      <c r="O47" s="21">
        <f>IF(OR(B3L840C4=0,B3L840C5=0),0,1+(B3L840C4/B3L840C5))</f>
        <v>1.9873337056192213</v>
      </c>
      <c r="P47" s="16" t="s">
        <v>9720</v>
      </c>
      <c r="Q47" s="15">
        <f>A1L241C17</f>
        <v>1288753.5</v>
      </c>
      <c r="R47" s="16" t="s">
        <v>9721</v>
      </c>
      <c r="S47" s="15">
        <f>A1L241C16</f>
        <v>1322979.5</v>
      </c>
      <c r="T47" s="16" t="s">
        <v>9722</v>
      </c>
      <c r="U47" s="21">
        <f>IF(OR(B3L840C7=0,B3L840C8=0),0,1+(B3L840C7/B3L840C8))</f>
        <v>1.9741296066945859</v>
      </c>
      <c r="V47" s="16" t="s">
        <v>9723</v>
      </c>
      <c r="W47" s="15">
        <f>A1L241C8</f>
        <v>1130343</v>
      </c>
      <c r="X47" s="16" t="s">
        <v>9724</v>
      </c>
      <c r="Y47" s="15">
        <f>A1L241C7</f>
        <v>1147690</v>
      </c>
      <c r="Z47" s="16" t="s">
        <v>9725</v>
      </c>
      <c r="AA47" s="21">
        <f>IF(OR(B3L840C10=0,B3L840C11=0),0,1+(B3L840C10/B3L840C11))</f>
        <v>1.9848852913243125</v>
      </c>
      <c r="AB47" s="16" t="s">
        <v>9726</v>
      </c>
      <c r="AC47" s="15">
        <f>A1L241C20</f>
        <v>1235950</v>
      </c>
      <c r="AD47" s="16" t="s">
        <v>9727</v>
      </c>
      <c r="AE47" s="15">
        <f>A1L241C19</f>
        <v>1264549.6666666667</v>
      </c>
      <c r="AF47" s="16" t="s">
        <v>9728</v>
      </c>
      <c r="AG47" s="21">
        <f>IF(OR(B3L840C13=0,B3L840C14=0),0,1+(B3L840C13/B3L840C14))</f>
        <v>1.9773835165035036</v>
      </c>
      <c r="AH47" s="16" t="s">
        <v>9729</v>
      </c>
      <c r="AI47" s="15">
        <f>A1L241C11</f>
        <v>1141938</v>
      </c>
      <c r="AJ47" s="16" t="s">
        <v>9730</v>
      </c>
      <c r="AK47" s="15">
        <f>A1L241C10</f>
        <v>1147042</v>
      </c>
      <c r="AL47" s="16" t="s">
        <v>9731</v>
      </c>
      <c r="AM47" s="21">
        <f>IF(OR(B3L840C16=0,B3L840C17=0),0,1+(B3L840C16/B3L840C17))</f>
        <v>1.9955502937120002</v>
      </c>
      <c r="AN47" s="16" t="s">
        <v>9732</v>
      </c>
      <c r="AO47" s="15">
        <f>A1L241C23</f>
        <v>1212447</v>
      </c>
      <c r="AP47" s="16" t="s">
        <v>9733</v>
      </c>
      <c r="AQ47" s="15">
        <f>A1L241C22</f>
        <v>1235172.75</v>
      </c>
      <c r="AR47" s="16" t="s">
        <v>9734</v>
      </c>
      <c r="AS47" s="21">
        <f>IF(OR(B3L840C19=0,B3L840C20=0),0,1+(B3L840C19/B3L840C20))</f>
        <v>1.9816011565993503</v>
      </c>
      <c r="AT47" s="16" t="s">
        <v>9735</v>
      </c>
      <c r="AU47" s="15">
        <f>A1L241C14</f>
        <v>1102595</v>
      </c>
      <c r="AV47" s="16" t="s">
        <v>9736</v>
      </c>
      <c r="AW47" s="15">
        <f>A1L241C13</f>
        <v>1081292</v>
      </c>
      <c r="AX47" s="16" t="s">
        <v>9737</v>
      </c>
      <c r="AY47" s="21">
        <f>IF(OR(B3L840C22=0,B3L840C23=0),0,1+(B3L840C22/B3L840C23))</f>
        <v>2.0197014312507631</v>
      </c>
      <c r="AZ47" s="16" t="s">
        <v>9738</v>
      </c>
      <c r="BA47" s="15">
        <f>A1L241C26</f>
        <v>1190476.6000000001</v>
      </c>
      <c r="BB47" s="16" t="s">
        <v>9739</v>
      </c>
      <c r="BC47" s="15">
        <f>A1L241C25</f>
        <v>1204396.6000000001</v>
      </c>
      <c r="BD47" s="16" t="s">
        <v>9740</v>
      </c>
      <c r="BE47" s="21">
        <f>IF(OR(B3L840C25=0,B3L840C26=0),0,1+(B3L840C25/B3L840C26))</f>
        <v>1.98844234532047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199564</v>
      </c>
      <c r="F48" s="16" t="s">
        <v>9742</v>
      </c>
      <c r="G48" s="15">
        <f>A1L242C1</f>
        <v>195063</v>
      </c>
      <c r="H48" s="16" t="s">
        <v>9743</v>
      </c>
      <c r="I48" s="21">
        <f>IF(OR(B3L841C1=0,B3L841C2=0),0,1+(B3L841C1/B3L841C2))</f>
        <v>2.023074596412441</v>
      </c>
      <c r="J48" s="16" t="s">
        <v>9744</v>
      </c>
      <c r="K48" s="15">
        <f>A1L242C5</f>
        <v>226675</v>
      </c>
      <c r="L48" s="16" t="s">
        <v>9745</v>
      </c>
      <c r="M48" s="15">
        <f>A1L242C4</f>
        <v>220583</v>
      </c>
      <c r="N48" s="16" t="s">
        <v>9746</v>
      </c>
      <c r="O48" s="21">
        <f>IF(OR(B3L841C4=0,B3L841C5=0),0,1+(B3L841C4/B3L841C5))</f>
        <v>2.027617722127272</v>
      </c>
      <c r="P48" s="16" t="s">
        <v>9747</v>
      </c>
      <c r="Q48" s="15">
        <f>A1L242C17</f>
        <v>213119.5</v>
      </c>
      <c r="R48" s="16" t="s">
        <v>9748</v>
      </c>
      <c r="S48" s="15">
        <f>A1L242C16</f>
        <v>207823</v>
      </c>
      <c r="T48" s="16" t="s">
        <v>9749</v>
      </c>
      <c r="U48" s="21">
        <f>IF(OR(B3L841C7=0,B3L841C8=0),0,1+(B3L841C7/B3L841C8))</f>
        <v>2.0254856295982639</v>
      </c>
      <c r="V48" s="16" t="s">
        <v>9750</v>
      </c>
      <c r="W48" s="15">
        <f>A1L242C8</f>
        <v>256974</v>
      </c>
      <c r="X48" s="16" t="s">
        <v>9751</v>
      </c>
      <c r="Y48" s="15">
        <f>A1L242C7</f>
        <v>234991</v>
      </c>
      <c r="Z48" s="16" t="s">
        <v>9752</v>
      </c>
      <c r="AA48" s="21">
        <f>IF(OR(B3L841C10=0,B3L841C11=0),0,1+(B3L841C10/B3L841C11))</f>
        <v>2.0935482635505189</v>
      </c>
      <c r="AB48" s="16" t="s">
        <v>9753</v>
      </c>
      <c r="AC48" s="15">
        <f>A1L242C20</f>
        <v>227737.66666666666</v>
      </c>
      <c r="AD48" s="16" t="s">
        <v>9754</v>
      </c>
      <c r="AE48" s="15">
        <f>A1L242C19</f>
        <v>216879</v>
      </c>
      <c r="AF48" s="16" t="s">
        <v>9755</v>
      </c>
      <c r="AG48" s="21">
        <f>IF(OR(B3L841C13=0,B3L841C14=0),0,1+(B3L841C13/B3L841C14))</f>
        <v>2.0500678565774768</v>
      </c>
      <c r="AH48" s="16" t="s">
        <v>9756</v>
      </c>
      <c r="AI48" s="15">
        <f>A1L242C11</f>
        <v>249364</v>
      </c>
      <c r="AJ48" s="16" t="s">
        <v>9757</v>
      </c>
      <c r="AK48" s="15">
        <f>A1L242C10</f>
        <v>221255</v>
      </c>
      <c r="AL48" s="16" t="s">
        <v>9758</v>
      </c>
      <c r="AM48" s="21">
        <f>IF(OR(B3L841C16=0,B3L841C17=0),0,1+(B3L841C16/B3L841C17))</f>
        <v>2.1270434566450476</v>
      </c>
      <c r="AN48" s="16" t="s">
        <v>9759</v>
      </c>
      <c r="AO48" s="15">
        <f>A1L242C23</f>
        <v>233144.25</v>
      </c>
      <c r="AP48" s="16" t="s">
        <v>9760</v>
      </c>
      <c r="AQ48" s="15">
        <f>A1L242C22</f>
        <v>217973</v>
      </c>
      <c r="AR48" s="16" t="s">
        <v>9761</v>
      </c>
      <c r="AS48" s="21">
        <f>IF(OR(B3L841C19=0,B3L841C20=0),0,1+(B3L841C19/B3L841C20))</f>
        <v>2.0696015102787957</v>
      </c>
      <c r="AT48" s="16" t="s">
        <v>9762</v>
      </c>
      <c r="AU48" s="15">
        <f>A1L242C14</f>
        <v>218970</v>
      </c>
      <c r="AV48" s="16" t="s">
        <v>9763</v>
      </c>
      <c r="AW48" s="15">
        <f>A1L242C13</f>
        <v>210742</v>
      </c>
      <c r="AX48" s="16" t="s">
        <v>9764</v>
      </c>
      <c r="AY48" s="21">
        <f>IF(OR(B3L841C22=0,B3L841C23=0),0,1+(B3L841C22/B3L841C23))</f>
        <v>2.0390430004460427</v>
      </c>
      <c r="AZ48" s="16" t="s">
        <v>9765</v>
      </c>
      <c r="BA48" s="15">
        <f>A1L242C26</f>
        <v>230309.4</v>
      </c>
      <c r="BB48" s="16" t="s">
        <v>9766</v>
      </c>
      <c r="BC48" s="15">
        <f>A1L242C25</f>
        <v>216526.8</v>
      </c>
      <c r="BD48" s="16" t="s">
        <v>9767</v>
      </c>
      <c r="BE48" s="21">
        <f>IF(OR(B3L841C25=0,B3L841C26=0),0,1+(B3L841C25/B3L841C26))</f>
        <v>2.063653090518125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440480</v>
      </c>
      <c r="F49" s="16" t="s">
        <v>9769</v>
      </c>
      <c r="G49" s="15">
        <f>A1L243C1</f>
        <v>451324</v>
      </c>
      <c r="H49" s="16" t="s">
        <v>9770</v>
      </c>
      <c r="I49" s="21">
        <f>IF(OR(B3L842C1=0,B3L842C2=0),0,1+(B3L842C1/B3L842C2))</f>
        <v>1.9759729152449239</v>
      </c>
      <c r="J49" s="16" t="s">
        <v>9771</v>
      </c>
      <c r="K49" s="15">
        <f>A1L243C5</f>
        <v>403849</v>
      </c>
      <c r="L49" s="16" t="s">
        <v>9772</v>
      </c>
      <c r="M49" s="15">
        <f>A1L243C4</f>
        <v>417144</v>
      </c>
      <c r="N49" s="16" t="s">
        <v>9773</v>
      </c>
      <c r="O49" s="21">
        <f>IF(OR(B3L842C4=0,B3L842C5=0),0,1+(B3L842C4/B3L842C5))</f>
        <v>1.9681285119766794</v>
      </c>
      <c r="P49" s="16" t="s">
        <v>9774</v>
      </c>
      <c r="Q49" s="15">
        <f>A1L243C17</f>
        <v>422164.5</v>
      </c>
      <c r="R49" s="16" t="s">
        <v>9775</v>
      </c>
      <c r="S49" s="15">
        <f>A1L243C16</f>
        <v>434234</v>
      </c>
      <c r="T49" s="16" t="s">
        <v>9776</v>
      </c>
      <c r="U49" s="21">
        <f>IF(OR(B3L842C7=0,B3L842C8=0),0,1+(B3L842C7/B3L842C8))</f>
        <v>1.9722050783678846</v>
      </c>
      <c r="V49" s="16" t="s">
        <v>9777</v>
      </c>
      <c r="W49" s="15">
        <f>A1L243C8</f>
        <v>478518</v>
      </c>
      <c r="X49" s="16" t="s">
        <v>9778</v>
      </c>
      <c r="Y49" s="15">
        <f>A1L243C7</f>
        <v>446871</v>
      </c>
      <c r="Z49" s="16" t="s">
        <v>9779</v>
      </c>
      <c r="AA49" s="21">
        <f>IF(OR(B3L842C10=0,B3L842C11=0),0,1+(B3L842C10/B3L842C11))</f>
        <v>2.0708190954436514</v>
      </c>
      <c r="AB49" s="16" t="s">
        <v>9780</v>
      </c>
      <c r="AC49" s="15">
        <f>A1L243C20</f>
        <v>440949</v>
      </c>
      <c r="AD49" s="16" t="s">
        <v>9781</v>
      </c>
      <c r="AE49" s="15">
        <f>A1L243C19</f>
        <v>438446.33333333331</v>
      </c>
      <c r="AF49" s="16" t="s">
        <v>9782</v>
      </c>
      <c r="AG49" s="21">
        <f>IF(OR(B3L842C13=0,B3L842C14=0),0,1+(B3L842C13/B3L842C14))</f>
        <v>2.0057080342025895</v>
      </c>
      <c r="AH49" s="16" t="s">
        <v>9783</v>
      </c>
      <c r="AI49" s="15">
        <f>A1L243C11</f>
        <v>553607</v>
      </c>
      <c r="AJ49" s="16" t="s">
        <v>9784</v>
      </c>
      <c r="AK49" s="15">
        <f>A1L243C10</f>
        <v>516529</v>
      </c>
      <c r="AL49" s="16" t="s">
        <v>9785</v>
      </c>
      <c r="AM49" s="21">
        <f>IF(OR(B3L842C16=0,B3L842C17=0),0,1+(B3L842C16/B3L842C17))</f>
        <v>2.0717829976632482</v>
      </c>
      <c r="AN49" s="16" t="s">
        <v>9786</v>
      </c>
      <c r="AO49" s="15">
        <f>A1L243C23</f>
        <v>469113.5</v>
      </c>
      <c r="AP49" s="16" t="s">
        <v>9787</v>
      </c>
      <c r="AQ49" s="15">
        <f>A1L243C22</f>
        <v>457967</v>
      </c>
      <c r="AR49" s="16" t="s">
        <v>9788</v>
      </c>
      <c r="AS49" s="21">
        <f>IF(OR(B3L842C19=0,B3L842C20=0),0,1+(B3L842C19/B3L842C20))</f>
        <v>2.0243390899344273</v>
      </c>
      <c r="AT49" s="16" t="s">
        <v>9789</v>
      </c>
      <c r="AU49" s="15">
        <f>A1L243C14</f>
        <v>524038</v>
      </c>
      <c r="AV49" s="16" t="s">
        <v>9790</v>
      </c>
      <c r="AW49" s="15">
        <f>A1L243C13</f>
        <v>452293</v>
      </c>
      <c r="AX49" s="16" t="s">
        <v>9791</v>
      </c>
      <c r="AY49" s="21">
        <f>IF(OR(B3L842C22=0,B3L842C23=0),0,1+(B3L842C22/B3L842C23))</f>
        <v>2.1586250505756226</v>
      </c>
      <c r="AZ49" s="16" t="s">
        <v>9792</v>
      </c>
      <c r="BA49" s="15">
        <f>A1L243C26</f>
        <v>480098.4</v>
      </c>
      <c r="BB49" s="16" t="s">
        <v>9793</v>
      </c>
      <c r="BC49" s="15">
        <f>A1L243C25</f>
        <v>456832.2</v>
      </c>
      <c r="BD49" s="16" t="s">
        <v>9794</v>
      </c>
      <c r="BE49" s="21">
        <f>IF(OR(B3L842C25=0,B3L842C26=0),0,1+(B3L842C25/B3L842C26))</f>
        <v>2.050929422225491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78639</v>
      </c>
      <c r="F50" s="16" t="s">
        <v>9796</v>
      </c>
      <c r="G50" s="15">
        <f>A1L244C1</f>
        <v>97387</v>
      </c>
      <c r="H50" s="16" t="s">
        <v>9797</v>
      </c>
      <c r="I50" s="21">
        <f>IF(OR(B3L843C1=0,B3L843C2=0),0,1+(B3L843C1/B3L843C2))</f>
        <v>1.8074897060182571</v>
      </c>
      <c r="J50" s="16" t="s">
        <v>9798</v>
      </c>
      <c r="K50" s="15">
        <f>A1L244C5</f>
        <v>81321</v>
      </c>
      <c r="L50" s="16" t="s">
        <v>9799</v>
      </c>
      <c r="M50" s="15">
        <f>A1L244C4</f>
        <v>103142</v>
      </c>
      <c r="N50" s="16" t="s">
        <v>9800</v>
      </c>
      <c r="O50" s="21">
        <f>IF(OR(B3L843C4=0,B3L843C5=0),0,1+(B3L843C4/B3L843C5))</f>
        <v>1.7884373000329643</v>
      </c>
      <c r="P50" s="16" t="s">
        <v>9801</v>
      </c>
      <c r="Q50" s="15">
        <f>A1L244C17</f>
        <v>79980</v>
      </c>
      <c r="R50" s="16" t="s">
        <v>9802</v>
      </c>
      <c r="S50" s="15">
        <f>A1L244C16</f>
        <v>100264.5</v>
      </c>
      <c r="T50" s="16" t="s">
        <v>9803</v>
      </c>
      <c r="U50" s="21">
        <f>IF(OR(B3L843C7=0,B3L843C8=0),0,1+(B3L843C7/B3L843C8))</f>
        <v>1.7976901096599494</v>
      </c>
      <c r="V50" s="16" t="s">
        <v>9804</v>
      </c>
      <c r="W50" s="15">
        <f>A1L244C8</f>
        <v>90419</v>
      </c>
      <c r="X50" s="16" t="s">
        <v>9805</v>
      </c>
      <c r="Y50" s="15">
        <f>A1L244C7</f>
        <v>105692</v>
      </c>
      <c r="Z50" s="16" t="s">
        <v>9806</v>
      </c>
      <c r="AA50" s="21">
        <f>IF(OR(B3L843C10=0,B3L843C11=0),0,1+(B3L843C10/B3L843C11))</f>
        <v>1.8554952125042576</v>
      </c>
      <c r="AB50" s="16" t="s">
        <v>9807</v>
      </c>
      <c r="AC50" s="15">
        <f>A1L244C20</f>
        <v>83459.666666666672</v>
      </c>
      <c r="AD50" s="16" t="s">
        <v>9808</v>
      </c>
      <c r="AE50" s="15">
        <f>A1L244C19</f>
        <v>102073.66666666667</v>
      </c>
      <c r="AF50" s="16" t="s">
        <v>9809</v>
      </c>
      <c r="AG50" s="21">
        <f>IF(OR(B3L843C13=0,B3L843C14=0),0,1+(B3L843C13/B3L843C14))</f>
        <v>1.8176415072774237</v>
      </c>
      <c r="AH50" s="16" t="s">
        <v>9810</v>
      </c>
      <c r="AI50" s="15">
        <f>A1L244C11</f>
        <v>76239</v>
      </c>
      <c r="AJ50" s="16" t="s">
        <v>9811</v>
      </c>
      <c r="AK50" s="15">
        <f>A1L244C10</f>
        <v>101878</v>
      </c>
      <c r="AL50" s="16" t="s">
        <v>9812</v>
      </c>
      <c r="AM50" s="21">
        <f>IF(OR(B3L843C16=0,B3L843C17=0),0,1+(B3L843C16/B3L843C17))</f>
        <v>1.7483362453130216</v>
      </c>
      <c r="AN50" s="16" t="s">
        <v>9813</v>
      </c>
      <c r="AO50" s="15">
        <f>A1L244C23</f>
        <v>81654.5</v>
      </c>
      <c r="AP50" s="16" t="s">
        <v>9814</v>
      </c>
      <c r="AQ50" s="15">
        <f>A1L244C22</f>
        <v>102024.75</v>
      </c>
      <c r="AR50" s="16" t="s">
        <v>9815</v>
      </c>
      <c r="AS50" s="21">
        <f>IF(OR(B3L843C19=0,B3L843C20=0),0,1+(B3L843C19/B3L843C20))</f>
        <v>1.8003401135508788</v>
      </c>
      <c r="AT50" s="16" t="s">
        <v>9816</v>
      </c>
      <c r="AU50" s="15">
        <f>A1L244C14</f>
        <v>72984</v>
      </c>
      <c r="AV50" s="16" t="s">
        <v>9817</v>
      </c>
      <c r="AW50" s="15">
        <f>A1L244C13</f>
        <v>92864</v>
      </c>
      <c r="AX50" s="16" t="s">
        <v>9818</v>
      </c>
      <c r="AY50" s="21">
        <f>IF(OR(B3L843C22=0,B3L843C23=0),0,1+(B3L843C22/B3L843C23))</f>
        <v>1.78592350103377</v>
      </c>
      <c r="AZ50" s="16" t="s">
        <v>9819</v>
      </c>
      <c r="BA50" s="15">
        <f>A1L244C26</f>
        <v>79920.399999999994</v>
      </c>
      <c r="BB50" s="16" t="s">
        <v>9820</v>
      </c>
      <c r="BC50" s="15">
        <f>A1L244C25</f>
        <v>100192.6</v>
      </c>
      <c r="BD50" s="16" t="s">
        <v>9821</v>
      </c>
      <c r="BE50" s="21">
        <f>IF(OR(B3L843C25=0,B3L843C26=0),0,1+(B3L843C25/B3L843C26))</f>
        <v>1.7976676920251595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21620</v>
      </c>
      <c r="F51" s="16" t="s">
        <v>9823</v>
      </c>
      <c r="G51" s="15">
        <f>A1L245C1</f>
        <v>21130</v>
      </c>
      <c r="H51" s="16" t="s">
        <v>9824</v>
      </c>
      <c r="I51" s="21">
        <f>IF(OR(B3L844C1=0,B3L844C2=0),0,1+(B3L844C1/B3L844C2))</f>
        <v>2.0231897775674397</v>
      </c>
      <c r="J51" s="16" t="s">
        <v>9825</v>
      </c>
      <c r="K51" s="15">
        <f>A1L245C5</f>
        <v>21031</v>
      </c>
      <c r="L51" s="16" t="s">
        <v>9826</v>
      </c>
      <c r="M51" s="15">
        <f>A1L245C4</f>
        <v>21018</v>
      </c>
      <c r="N51" s="16" t="s">
        <v>9827</v>
      </c>
      <c r="O51" s="21">
        <f>IF(OR(B3L844C4=0,B3L844C5=0),0,1+(B3L844C4/B3L844C5))</f>
        <v>2.0006185174612234</v>
      </c>
      <c r="P51" s="16" t="s">
        <v>9828</v>
      </c>
      <c r="Q51" s="15">
        <f>A1L245C17</f>
        <v>21325.5</v>
      </c>
      <c r="R51" s="16" t="s">
        <v>9829</v>
      </c>
      <c r="S51" s="15">
        <f>A1L245C16</f>
        <v>21074</v>
      </c>
      <c r="T51" s="16" t="s">
        <v>9830</v>
      </c>
      <c r="U51" s="21">
        <f>IF(OR(B3L844C7=0,B3L844C8=0),0,1+(B3L844C7/B3L844C8))</f>
        <v>2.0119341368510959</v>
      </c>
      <c r="V51" s="16" t="s">
        <v>9831</v>
      </c>
      <c r="W51" s="15">
        <f>A1L245C8</f>
        <v>26438</v>
      </c>
      <c r="X51" s="16" t="s">
        <v>9832</v>
      </c>
      <c r="Y51" s="15">
        <f>A1L245C7</f>
        <v>23974</v>
      </c>
      <c r="Z51" s="16" t="s">
        <v>9833</v>
      </c>
      <c r="AA51" s="21">
        <f>IF(OR(B3L844C10=0,B3L844C11=0),0,1+(B3L844C10/B3L844C11))</f>
        <v>2.1027780095103026</v>
      </c>
      <c r="AB51" s="16" t="s">
        <v>9834</v>
      </c>
      <c r="AC51" s="15">
        <f>A1L245C20</f>
        <v>23029.666666666668</v>
      </c>
      <c r="AD51" s="16" t="s">
        <v>9835</v>
      </c>
      <c r="AE51" s="15">
        <f>A1L245C19</f>
        <v>22040.666666666668</v>
      </c>
      <c r="AF51" s="16" t="s">
        <v>9836</v>
      </c>
      <c r="AG51" s="21">
        <f>IF(OR(B3L844C13=0,B3L844C14=0),0,1+(B3L844C13/B3L844C14))</f>
        <v>2.0448716009800068</v>
      </c>
      <c r="AH51" s="16" t="s">
        <v>9837</v>
      </c>
      <c r="AI51" s="15">
        <f>A1L245C11</f>
        <v>28540</v>
      </c>
      <c r="AJ51" s="16" t="s">
        <v>9838</v>
      </c>
      <c r="AK51" s="15">
        <f>A1L245C10</f>
        <v>28286</v>
      </c>
      <c r="AL51" s="16" t="s">
        <v>9839</v>
      </c>
      <c r="AM51" s="21">
        <f>IF(OR(B3L844C16=0,B3L844C17=0),0,1+(B3L844C16/B3L844C17))</f>
        <v>2.0089797072756843</v>
      </c>
      <c r="AN51" s="16" t="s">
        <v>9840</v>
      </c>
      <c r="AO51" s="15">
        <f>A1L245C23</f>
        <v>24407.25</v>
      </c>
      <c r="AP51" s="16" t="s">
        <v>9841</v>
      </c>
      <c r="AQ51" s="15">
        <f>A1L245C22</f>
        <v>23602</v>
      </c>
      <c r="AR51" s="16" t="s">
        <v>9842</v>
      </c>
      <c r="AS51" s="21">
        <f>IF(OR(B3L844C19=0,B3L844C20=0),0,1+(B3L844C19/B3L844C20))</f>
        <v>2.0341178713668331</v>
      </c>
      <c r="AT51" s="16" t="s">
        <v>9843</v>
      </c>
      <c r="AU51" s="15">
        <f>A1L245C14</f>
        <v>27871</v>
      </c>
      <c r="AV51" s="16" t="s">
        <v>9844</v>
      </c>
      <c r="AW51" s="15">
        <f>A1L245C13</f>
        <v>29860</v>
      </c>
      <c r="AX51" s="16" t="s">
        <v>9845</v>
      </c>
      <c r="AY51" s="21">
        <f>IF(OR(B3L844C22=0,B3L844C23=0),0,1+(B3L844C22/B3L844C23))</f>
        <v>1.9333891493636972</v>
      </c>
      <c r="AZ51" s="16" t="s">
        <v>9846</v>
      </c>
      <c r="BA51" s="15">
        <f>A1L245C26</f>
        <v>25100</v>
      </c>
      <c r="BB51" s="16" t="s">
        <v>9847</v>
      </c>
      <c r="BC51" s="15">
        <f>A1L245C25</f>
        <v>24853.599999999999</v>
      </c>
      <c r="BD51" s="16" t="s">
        <v>9848</v>
      </c>
      <c r="BE51" s="21">
        <f>IF(OR(B3L844C25=0,B3L844C26=0),0,1+(B3L844C25/B3L844C26))</f>
        <v>2.0099140567161298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72996</v>
      </c>
      <c r="F52" s="16" t="s">
        <v>9850</v>
      </c>
      <c r="G52" s="15">
        <f>A1L246C1</f>
        <v>1418855</v>
      </c>
      <c r="H52" s="16" t="s">
        <v>9851</v>
      </c>
      <c r="I52" s="21">
        <f>IF(OR(B3L845C1=0,B3L845C2=0),0,1+(B3L845C1/B3L845C2))</f>
        <v>1.0514471175701534</v>
      </c>
      <c r="J52" s="16" t="s">
        <v>9852</v>
      </c>
      <c r="K52" s="15">
        <f>A1L246C5</f>
        <v>63479</v>
      </c>
      <c r="L52" s="16" t="s">
        <v>9853</v>
      </c>
      <c r="M52" s="15">
        <f>A1L246C4</f>
        <v>1297889</v>
      </c>
      <c r="N52" s="16" t="s">
        <v>9854</v>
      </c>
      <c r="O52" s="21">
        <f>IF(OR(B3L845C4=0,B3L845C5=0),0,1+(B3L845C4/B3L845C5))</f>
        <v>1.0489094213757879</v>
      </c>
      <c r="P52" s="16" t="s">
        <v>9855</v>
      </c>
      <c r="Q52" s="15">
        <f>A1L246C17</f>
        <v>68237.5</v>
      </c>
      <c r="R52" s="16" t="s">
        <v>9856</v>
      </c>
      <c r="S52" s="15">
        <f>A1L246C16</f>
        <v>1358372</v>
      </c>
      <c r="T52" s="16" t="s">
        <v>9857</v>
      </c>
      <c r="U52" s="21">
        <f>IF(OR(B3L845C7=0,B3L845C8=0),0,1+(B3L845C7/B3L845C8))</f>
        <v>1.0502347663232163</v>
      </c>
      <c r="V52" s="16" t="s">
        <v>9858</v>
      </c>
      <c r="W52" s="15">
        <f>A1L246C8</f>
        <v>165153</v>
      </c>
      <c r="X52" s="16" t="s">
        <v>9859</v>
      </c>
      <c r="Y52" s="15">
        <f>A1L246C7</f>
        <v>1334253</v>
      </c>
      <c r="Z52" s="16" t="s">
        <v>9860</v>
      </c>
      <c r="AA52" s="21">
        <f>IF(OR(B3L845C10=0,B3L845C11=0),0,1+(B3L845C10/B3L845C11))</f>
        <v>1.1237793731773509</v>
      </c>
      <c r="AB52" s="16" t="s">
        <v>9861</v>
      </c>
      <c r="AC52" s="15">
        <f>A1L246C20</f>
        <v>100542.66666666667</v>
      </c>
      <c r="AD52" s="16" t="s">
        <v>9862</v>
      </c>
      <c r="AE52" s="15">
        <f>A1L246C19</f>
        <v>1350332.3333333333</v>
      </c>
      <c r="AF52" s="16" t="s">
        <v>9863</v>
      </c>
      <c r="AG52" s="21">
        <f>IF(OR(B3L845C13=0,B3L845C14=0),0,1+(B3L845C13/B3L845C14))</f>
        <v>1.0744577199143817</v>
      </c>
      <c r="AH52" s="16" t="s">
        <v>9864</v>
      </c>
      <c r="AI52" s="15">
        <f>A1L246C11</f>
        <v>168932</v>
      </c>
      <c r="AJ52" s="16" t="s">
        <v>9865</v>
      </c>
      <c r="AK52" s="15">
        <f>A1L246C10</f>
        <v>1356809</v>
      </c>
      <c r="AL52" s="16" t="s">
        <v>9866</v>
      </c>
      <c r="AM52" s="21">
        <f>IF(OR(B3L845C16=0,B3L845C17=0),0,1+(B3L845C16/B3L845C17))</f>
        <v>1.1245068392087612</v>
      </c>
      <c r="AN52" s="16" t="s">
        <v>9867</v>
      </c>
      <c r="AO52" s="15">
        <f>A1L246C23</f>
        <v>117640</v>
      </c>
      <c r="AP52" s="16" t="s">
        <v>9868</v>
      </c>
      <c r="AQ52" s="15">
        <f>A1L246C22</f>
        <v>1351951.5</v>
      </c>
      <c r="AR52" s="16" t="s">
        <v>9869</v>
      </c>
      <c r="AS52" s="21">
        <f>IF(OR(B3L845C19=0,B3L845C20=0),0,1+(B3L845C19/B3L845C20))</f>
        <v>1.0870149557879849</v>
      </c>
      <c r="AT52" s="16" t="s">
        <v>9870</v>
      </c>
      <c r="AU52" s="15">
        <f>A1L246C14</f>
        <v>165963</v>
      </c>
      <c r="AV52" s="16" t="s">
        <v>9871</v>
      </c>
      <c r="AW52" s="15">
        <f>A1L246C13</f>
        <v>1334332</v>
      </c>
      <c r="AX52" s="16" t="s">
        <v>9872</v>
      </c>
      <c r="AY52" s="21">
        <f>IF(OR(B3L845C22=0,B3L845C23=0),0,1+(B3L845C22/B3L845C23))</f>
        <v>1.1243790900615438</v>
      </c>
      <c r="AZ52" s="16" t="s">
        <v>9873</v>
      </c>
      <c r="BA52" s="15">
        <f>A1L246C26</f>
        <v>127304.6</v>
      </c>
      <c r="BB52" s="16" t="s">
        <v>9874</v>
      </c>
      <c r="BC52" s="15">
        <f>A1L246C25</f>
        <v>1348427.6</v>
      </c>
      <c r="BD52" s="16" t="s">
        <v>9875</v>
      </c>
      <c r="BE52" s="21">
        <f>IF(OR(B3L845C25=0,B3L845C26=0),0,1+(B3L845C25/B3L845C26))</f>
        <v>1.0944096664885827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230287</v>
      </c>
      <c r="F53" s="16" t="s">
        <v>9877</v>
      </c>
      <c r="G53" s="15">
        <f>A1L247C1</f>
        <v>586271</v>
      </c>
      <c r="H53" s="16" t="s">
        <v>9878</v>
      </c>
      <c r="I53" s="21">
        <f>IF(OR(B3L846C1=0,B3L846C2=0),0,1+(B3L846C1/B3L846C2))</f>
        <v>1.3927995756228775</v>
      </c>
      <c r="J53" s="16" t="s">
        <v>9879</v>
      </c>
      <c r="K53" s="15">
        <f>A1L247C5</f>
        <v>219207</v>
      </c>
      <c r="L53" s="16" t="s">
        <v>9880</v>
      </c>
      <c r="M53" s="15">
        <f>A1L247C4</f>
        <v>576965</v>
      </c>
      <c r="N53" s="16" t="s">
        <v>9881</v>
      </c>
      <c r="O53" s="21">
        <f>IF(OR(B3L846C4=0,B3L846C5=0),0,1+(B3L846C4/B3L846C5))</f>
        <v>1.3799311916667389</v>
      </c>
      <c r="P53" s="16" t="s">
        <v>9882</v>
      </c>
      <c r="Q53" s="15">
        <f>A1L247C17</f>
        <v>224747</v>
      </c>
      <c r="R53" s="16" t="s">
        <v>9883</v>
      </c>
      <c r="S53" s="15">
        <f>A1L247C16</f>
        <v>581618</v>
      </c>
      <c r="T53" s="16" t="s">
        <v>9884</v>
      </c>
      <c r="U53" s="21">
        <f>IF(OR(B3L846C7=0,B3L846C8=0),0,1+(B3L846C7/B3L846C8))</f>
        <v>1.3864168578001368</v>
      </c>
      <c r="V53" s="16" t="s">
        <v>9885</v>
      </c>
      <c r="W53" s="15">
        <f>A1L247C8</f>
        <v>205997</v>
      </c>
      <c r="X53" s="16" t="s">
        <v>9886</v>
      </c>
      <c r="Y53" s="15">
        <f>A1L247C7</f>
        <v>541072</v>
      </c>
      <c r="Z53" s="16" t="s">
        <v>9887</v>
      </c>
      <c r="AA53" s="21">
        <f>IF(OR(B3L846C10=0,B3L846C11=0),0,1+(B3L846C10/B3L846C11))</f>
        <v>1.3807201259721442</v>
      </c>
      <c r="AB53" s="16" t="s">
        <v>9888</v>
      </c>
      <c r="AC53" s="15">
        <f>A1L247C20</f>
        <v>218497</v>
      </c>
      <c r="AD53" s="16" t="s">
        <v>9889</v>
      </c>
      <c r="AE53" s="15">
        <f>A1L247C19</f>
        <v>568102.66666666663</v>
      </c>
      <c r="AF53" s="16" t="s">
        <v>9890</v>
      </c>
      <c r="AG53" s="21">
        <f>IF(OR(B3L846C13=0,B3L846C14=0),0,1+(B3L846C13/B3L846C14))</f>
        <v>1.3846082985000363</v>
      </c>
      <c r="AH53" s="16" t="s">
        <v>9891</v>
      </c>
      <c r="AI53" s="15">
        <f>A1L247C11</f>
        <v>183757</v>
      </c>
      <c r="AJ53" s="16" t="s">
        <v>9892</v>
      </c>
      <c r="AK53" s="15">
        <f>A1L247C10</f>
        <v>471506</v>
      </c>
      <c r="AL53" s="16" t="s">
        <v>9893</v>
      </c>
      <c r="AM53" s="21">
        <f>IF(OR(B3L846C16=0,B3L846C17=0),0,1+(B3L846C16/B3L846C17))</f>
        <v>1.3897235666142107</v>
      </c>
      <c r="AN53" s="16" t="s">
        <v>9894</v>
      </c>
      <c r="AO53" s="15">
        <f>A1L247C23</f>
        <v>209812</v>
      </c>
      <c r="AP53" s="16" t="s">
        <v>9895</v>
      </c>
      <c r="AQ53" s="15">
        <f>A1L247C22</f>
        <v>543953.5</v>
      </c>
      <c r="AR53" s="16" t="s">
        <v>9896</v>
      </c>
      <c r="AS53" s="21">
        <f>IF(OR(B3L846C19=0,B3L846C20=0),0,1+(B3L846C19/B3L846C20))</f>
        <v>1.3857167938068236</v>
      </c>
      <c r="AT53" s="16" t="s">
        <v>9897</v>
      </c>
      <c r="AU53" s="15">
        <f>A1L247C14</f>
        <v>161273</v>
      </c>
      <c r="AV53" s="16" t="s">
        <v>9898</v>
      </c>
      <c r="AW53" s="15">
        <f>A1L247C13</f>
        <v>442244</v>
      </c>
      <c r="AX53" s="16" t="s">
        <v>9899</v>
      </c>
      <c r="AY53" s="21">
        <f>IF(OR(B3L846C22=0,B3L846C23=0),0,1+(B3L846C22/B3L846C23))</f>
        <v>1.3646697298324002</v>
      </c>
      <c r="AZ53" s="16" t="s">
        <v>9900</v>
      </c>
      <c r="BA53" s="15">
        <f>A1L247C26</f>
        <v>200104.2</v>
      </c>
      <c r="BB53" s="16" t="s">
        <v>9901</v>
      </c>
      <c r="BC53" s="15">
        <f>A1L247C25</f>
        <v>523611.6</v>
      </c>
      <c r="BD53" s="16" t="s">
        <v>9902</v>
      </c>
      <c r="BE53" s="21">
        <f>IF(OR(B3L846C25=0,B3L846C26=0),0,1+(B3L846C25/B3L846C26))</f>
        <v>1.38216151055477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388</v>
      </c>
      <c r="F54" s="16" t="s">
        <v>9904</v>
      </c>
      <c r="G54" s="15">
        <f>A1L248C1</f>
        <v>496</v>
      </c>
      <c r="H54" s="16" t="s">
        <v>9905</v>
      </c>
      <c r="I54" s="21">
        <f>IF(OR(B3L847C1=0,B3L847C2=0),0,1+(B3L847C1/B3L847C2))</f>
        <v>1.782258064516129</v>
      </c>
      <c r="J54" s="16" t="s">
        <v>9906</v>
      </c>
      <c r="K54" s="15">
        <f>A1L248C5</f>
        <v>451</v>
      </c>
      <c r="L54" s="16" t="s">
        <v>9907</v>
      </c>
      <c r="M54" s="15">
        <f>A1L248C4</f>
        <v>466</v>
      </c>
      <c r="N54" s="16" t="s">
        <v>9908</v>
      </c>
      <c r="O54" s="21">
        <f>IF(OR(B3L847C4=0,B3L847C5=0),0,1+(B3L847C4/B3L847C5))</f>
        <v>1.9678111587982832</v>
      </c>
      <c r="P54" s="16" t="s">
        <v>9909</v>
      </c>
      <c r="Q54" s="21">
        <f>A1L248C17</f>
        <v>419.5</v>
      </c>
      <c r="R54" s="16" t="s">
        <v>9910</v>
      </c>
      <c r="S54" s="15">
        <f>A1L248C16</f>
        <v>481</v>
      </c>
      <c r="T54" s="16" t="s">
        <v>9911</v>
      </c>
      <c r="U54" s="21">
        <f>IF(OR(B3L847C7=0,B3L847C8=0),0,1+(B3L847C7/B3L847C8))</f>
        <v>1.872141372141372</v>
      </c>
      <c r="V54" s="16" t="s">
        <v>9912</v>
      </c>
      <c r="W54" s="15">
        <f>A1L248C8</f>
        <v>817</v>
      </c>
      <c r="X54" s="16" t="s">
        <v>9913</v>
      </c>
      <c r="Y54" s="15">
        <f>A1L248C7</f>
        <v>661</v>
      </c>
      <c r="Z54" s="16" t="s">
        <v>9914</v>
      </c>
      <c r="AA54" s="21">
        <f>IF(OR(B3L847C10=0,B3L847C11=0),0,1+(B3L847C10/B3L847C11))</f>
        <v>2.2360060514372164</v>
      </c>
      <c r="AB54" s="16" t="s">
        <v>9915</v>
      </c>
      <c r="AC54" s="15">
        <f>A1L248C20</f>
        <v>552</v>
      </c>
      <c r="AD54" s="16" t="s">
        <v>9916</v>
      </c>
      <c r="AE54" s="15">
        <f>A1L248C19</f>
        <v>541</v>
      </c>
      <c r="AF54" s="16" t="s">
        <v>9917</v>
      </c>
      <c r="AG54" s="21">
        <f>IF(OR(B3L847C13=0,B3L847C14=0),0,1+(B3L847C13/B3L847C14))</f>
        <v>2.0203327171903882</v>
      </c>
      <c r="AH54" s="16" t="s">
        <v>9918</v>
      </c>
      <c r="AI54" s="15">
        <f>A1L248C11</f>
        <v>598</v>
      </c>
      <c r="AJ54" s="16" t="s">
        <v>9919</v>
      </c>
      <c r="AK54" s="15">
        <f>A1L248C10</f>
        <v>688</v>
      </c>
      <c r="AL54" s="16" t="s">
        <v>9920</v>
      </c>
      <c r="AM54" s="21">
        <f>IF(OR(B3L847C16=0,B3L847C17=0),0,1+(B3L847C16/B3L847C17))</f>
        <v>1.8691860465116279</v>
      </c>
      <c r="AN54" s="16" t="s">
        <v>9921</v>
      </c>
      <c r="AO54" s="21">
        <f>A1L248C23</f>
        <v>563.5</v>
      </c>
      <c r="AP54" s="16" t="s">
        <v>9922</v>
      </c>
      <c r="AQ54" s="21">
        <f>A1L248C22</f>
        <v>577.75</v>
      </c>
      <c r="AR54" s="16" t="s">
        <v>9923</v>
      </c>
      <c r="AS54" s="21">
        <f>IF(OR(B3L847C19=0,B3L847C20=0),0,1+(B3L847C19/B3L847C20))</f>
        <v>1.9753353526611857</v>
      </c>
      <c r="AT54" s="16" t="s">
        <v>9924</v>
      </c>
      <c r="AU54" s="15">
        <f>A1L248C14</f>
        <v>361</v>
      </c>
      <c r="AV54" s="16" t="s">
        <v>9925</v>
      </c>
      <c r="AW54" s="15">
        <f>A1L248C13</f>
        <v>411</v>
      </c>
      <c r="AX54" s="16" t="s">
        <v>9926</v>
      </c>
      <c r="AY54" s="21">
        <f>IF(OR(B3L847C22=0,B3L847C23=0),0,1+(B3L847C22/B3L847C23))</f>
        <v>1.8783454987834549</v>
      </c>
      <c r="AZ54" s="16" t="s">
        <v>9927</v>
      </c>
      <c r="BA54" s="15">
        <f>A1L248C26</f>
        <v>523</v>
      </c>
      <c r="BB54" s="16" t="s">
        <v>9928</v>
      </c>
      <c r="BC54" s="21">
        <f>A1L248C25</f>
        <v>544.4</v>
      </c>
      <c r="BD54" s="16" t="s">
        <v>9929</v>
      </c>
      <c r="BE54" s="21">
        <f>IF(OR(B3L847C25=0,B3L847C26=0),0,1+(B3L847C25/B3L847C26))</f>
        <v>1.9606906686260104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185917</v>
      </c>
      <c r="F55" s="16" t="s">
        <v>9931</v>
      </c>
      <c r="G55" s="15">
        <f>A1L249C1</f>
        <v>211558</v>
      </c>
      <c r="H55" s="16" t="s">
        <v>9932</v>
      </c>
      <c r="I55" s="21">
        <f>IF(OR(B3L848C1=0,B3L848C2=0),0,1+(B3L848C1/B3L848C2))</f>
        <v>1.8787991945471219</v>
      </c>
      <c r="J55" s="16" t="s">
        <v>9933</v>
      </c>
      <c r="K55" s="15">
        <f>A1L249C5</f>
        <v>176122</v>
      </c>
      <c r="L55" s="16" t="s">
        <v>9934</v>
      </c>
      <c r="M55" s="15">
        <f>A1L249C4</f>
        <v>192141</v>
      </c>
      <c r="N55" s="16" t="s">
        <v>9935</v>
      </c>
      <c r="O55" s="21">
        <f>IF(OR(B3L848C4=0,B3L848C5=0),0,1+(B3L848C4/B3L848C5))</f>
        <v>1.9166289339599565</v>
      </c>
      <c r="P55" s="16" t="s">
        <v>9936</v>
      </c>
      <c r="Q55" s="15">
        <f>A1L249C17</f>
        <v>181019.5</v>
      </c>
      <c r="R55" s="16" t="s">
        <v>9937</v>
      </c>
      <c r="S55" s="15">
        <f>A1L249C16</f>
        <v>201849.5</v>
      </c>
      <c r="T55" s="16" t="s">
        <v>9938</v>
      </c>
      <c r="U55" s="21">
        <f>IF(OR(B3L848C7=0,B3L848C8=0),0,1+(B3L848C7/B3L848C8))</f>
        <v>1.8968043022152643</v>
      </c>
      <c r="V55" s="16" t="s">
        <v>9939</v>
      </c>
      <c r="W55" s="15">
        <f>A1L249C8</f>
        <v>164754</v>
      </c>
      <c r="X55" s="16" t="s">
        <v>9940</v>
      </c>
      <c r="Y55" s="15">
        <f>A1L249C7</f>
        <v>185472</v>
      </c>
      <c r="Z55" s="16" t="s">
        <v>9941</v>
      </c>
      <c r="AA55" s="21">
        <f>IF(OR(B3L848C10=0,B3L848C11=0),0,1+(B3L848C10/B3L848C11))</f>
        <v>1.8882958074534162</v>
      </c>
      <c r="AB55" s="16" t="s">
        <v>9942</v>
      </c>
      <c r="AC55" s="15">
        <f>A1L249C20</f>
        <v>175597.66666666666</v>
      </c>
      <c r="AD55" s="16" t="s">
        <v>9943</v>
      </c>
      <c r="AE55" s="15">
        <f>A1L249C19</f>
        <v>196390.33333333334</v>
      </c>
      <c r="AF55" s="16" t="s">
        <v>9944</v>
      </c>
      <c r="AG55" s="21">
        <f>IF(OR(B3L848C13=0,B3L848C14=0),0,1+(B3L848C13/B3L848C14))</f>
        <v>1.8941258140675625</v>
      </c>
      <c r="AH55" s="16" t="s">
        <v>9945</v>
      </c>
      <c r="AI55" s="15">
        <f>A1L249C11</f>
        <v>143500</v>
      </c>
      <c r="AJ55" s="16" t="s">
        <v>9946</v>
      </c>
      <c r="AK55" s="15">
        <f>A1L249C10</f>
        <v>162954</v>
      </c>
      <c r="AL55" s="16" t="s">
        <v>9947</v>
      </c>
      <c r="AM55" s="21">
        <f>IF(OR(B3L848C16=0,B3L848C17=0),0,1+(B3L848C16/B3L848C17))</f>
        <v>1.880616615732047</v>
      </c>
      <c r="AN55" s="16" t="s">
        <v>9948</v>
      </c>
      <c r="AO55" s="15">
        <f>A1L249C23</f>
        <v>167573.25</v>
      </c>
      <c r="AP55" s="16" t="s">
        <v>9949</v>
      </c>
      <c r="AQ55" s="15">
        <f>A1L249C22</f>
        <v>188031.25</v>
      </c>
      <c r="AR55" s="16" t="s">
        <v>9950</v>
      </c>
      <c r="AS55" s="21">
        <f>IF(OR(B3L848C19=0,B3L848C20=0),0,1+(B3L848C19/B3L848C20))</f>
        <v>1.8911989363470167</v>
      </c>
      <c r="AT55" s="16" t="s">
        <v>9951</v>
      </c>
      <c r="AU55" s="15">
        <f>A1L249C14</f>
        <v>142843</v>
      </c>
      <c r="AV55" s="16" t="s">
        <v>9952</v>
      </c>
      <c r="AW55" s="15">
        <f>A1L249C13</f>
        <v>162652</v>
      </c>
      <c r="AX55" s="16" t="s">
        <v>9953</v>
      </c>
      <c r="AY55" s="21">
        <f>IF(OR(B3L848C22=0,B3L848C23=0),0,1+(B3L848C22/B3L848C23))</f>
        <v>1.8782123798047365</v>
      </c>
      <c r="AZ55" s="16" t="s">
        <v>9954</v>
      </c>
      <c r="BA55" s="15">
        <f>A1L249C26</f>
        <v>162627.20000000001</v>
      </c>
      <c r="BB55" s="16" t="s">
        <v>9955</v>
      </c>
      <c r="BC55" s="15">
        <f>A1L249C25</f>
        <v>182955.4</v>
      </c>
      <c r="BD55" s="16" t="s">
        <v>9956</v>
      </c>
      <c r="BE55" s="21">
        <f>IF(OR(B3L848C25=0,B3L848C26=0),0,1+(B3L848C25/B3L848C26))</f>
        <v>1.8888898605889741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162576</v>
      </c>
      <c r="F56" s="16" t="s">
        <v>9958</v>
      </c>
      <c r="G56" s="15">
        <f>A1L250C1</f>
        <v>162501</v>
      </c>
      <c r="H56" s="16" t="s">
        <v>9959</v>
      </c>
      <c r="I56" s="21">
        <f>IF(OR(B3L849C1=0,B3L849C2=0),0,1+(B3L849C1/B3L849C2))</f>
        <v>2.0004615356213193</v>
      </c>
      <c r="J56" s="16" t="s">
        <v>9960</v>
      </c>
      <c r="K56" s="15">
        <f>A1L250C5</f>
        <v>156484</v>
      </c>
      <c r="L56" s="16" t="s">
        <v>9961</v>
      </c>
      <c r="M56" s="15">
        <f>A1L250C4</f>
        <v>158184</v>
      </c>
      <c r="N56" s="16" t="s">
        <v>9962</v>
      </c>
      <c r="O56" s="21">
        <f>IF(OR(B3L849C4=0,B3L849C5=0),0,1+(B3L849C4/B3L849C5))</f>
        <v>1.9892530217974005</v>
      </c>
      <c r="P56" s="16" t="s">
        <v>9963</v>
      </c>
      <c r="Q56" s="15">
        <f>A1L250C17</f>
        <v>159530</v>
      </c>
      <c r="R56" s="16" t="s">
        <v>9964</v>
      </c>
      <c r="S56" s="15">
        <f>A1L250C16</f>
        <v>160342.5</v>
      </c>
      <c r="T56" s="16" t="s">
        <v>9965</v>
      </c>
      <c r="U56" s="21">
        <f>IF(OR(B3L849C7=0,B3L849C8=0),0,1+(B3L849C7/B3L849C8))</f>
        <v>1.9949327221416655</v>
      </c>
      <c r="V56" s="16" t="s">
        <v>9966</v>
      </c>
      <c r="W56" s="15">
        <f>A1L250C8</f>
        <v>158147</v>
      </c>
      <c r="X56" s="16" t="s">
        <v>9967</v>
      </c>
      <c r="Y56" s="15">
        <f>A1L250C7</f>
        <v>149170</v>
      </c>
      <c r="Z56" s="16" t="s">
        <v>9968</v>
      </c>
      <c r="AA56" s="21">
        <f>IF(OR(B3L849C10=0,B3L849C11=0),0,1+(B3L849C10/B3L849C11))</f>
        <v>2.0601796607897027</v>
      </c>
      <c r="AB56" s="16" t="s">
        <v>9969</v>
      </c>
      <c r="AC56" s="15">
        <f>A1L250C20</f>
        <v>159069</v>
      </c>
      <c r="AD56" s="16" t="s">
        <v>9970</v>
      </c>
      <c r="AE56" s="15">
        <f>A1L250C19</f>
        <v>156618.33333333334</v>
      </c>
      <c r="AF56" s="16" t="s">
        <v>9971</v>
      </c>
      <c r="AG56" s="21">
        <f>IF(OR(B3L849C13=0,B3L849C14=0),0,1+(B3L849C13/B3L849C14))</f>
        <v>2.0156473805748583</v>
      </c>
      <c r="AH56" s="16" t="s">
        <v>9972</v>
      </c>
      <c r="AI56" s="15">
        <f>A1L250C11</f>
        <v>162705</v>
      </c>
      <c r="AJ56" s="16" t="s">
        <v>9973</v>
      </c>
      <c r="AK56" s="15">
        <f>A1L250C10</f>
        <v>150846</v>
      </c>
      <c r="AL56" s="16" t="s">
        <v>9974</v>
      </c>
      <c r="AM56" s="21">
        <f>IF(OR(B3L849C16=0,B3L849C17=0),0,1+(B3L849C16/B3L849C17))</f>
        <v>2.0786166023626746</v>
      </c>
      <c r="AN56" s="16" t="s">
        <v>9975</v>
      </c>
      <c r="AO56" s="15">
        <f>A1L250C23</f>
        <v>159978</v>
      </c>
      <c r="AP56" s="16" t="s">
        <v>9976</v>
      </c>
      <c r="AQ56" s="15">
        <f>A1L250C22</f>
        <v>155175.25</v>
      </c>
      <c r="AR56" s="16" t="s">
        <v>9977</v>
      </c>
      <c r="AS56" s="21">
        <f>IF(OR(B3L849C19=0,B3L849C20=0),0,1+(B3L849C19/B3L849C20))</f>
        <v>2.03095048984938</v>
      </c>
      <c r="AT56" s="16" t="s">
        <v>9978</v>
      </c>
      <c r="AU56" s="15">
        <f>A1L250C14</f>
        <v>145529</v>
      </c>
      <c r="AV56" s="16" t="s">
        <v>9979</v>
      </c>
      <c r="AW56" s="15">
        <f>A1L250C13</f>
        <v>144119</v>
      </c>
      <c r="AX56" s="16" t="s">
        <v>9980</v>
      </c>
      <c r="AY56" s="21">
        <f>IF(OR(B3L849C22=0,B3L849C23=0),0,1+(B3L849C22/B3L849C23))</f>
        <v>2.0097835816235197</v>
      </c>
      <c r="AZ56" s="16" t="s">
        <v>9981</v>
      </c>
      <c r="BA56" s="15">
        <f>A1L250C26</f>
        <v>157088.20000000001</v>
      </c>
      <c r="BB56" s="16" t="s">
        <v>9982</v>
      </c>
      <c r="BC56" s="15">
        <f>A1L250C25</f>
        <v>152964</v>
      </c>
      <c r="BD56" s="16" t="s">
        <v>9983</v>
      </c>
      <c r="BE56" s="21">
        <f>IF(OR(B3L849C25=0,B3L849C26=0),0,1+(B3L849C25/B3L849C26))</f>
        <v>2.0269618995319161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568641</v>
      </c>
      <c r="F57" s="16" t="s">
        <v>9985</v>
      </c>
      <c r="G57" s="15">
        <f>A1L251C1</f>
        <v>573559</v>
      </c>
      <c r="H57" s="16" t="s">
        <v>9986</v>
      </c>
      <c r="I57" s="21">
        <f>IF(OR(B3L850C1=0,B3L850C2=0),0,1+(B3L850C1/B3L850C2))</f>
        <v>1.9914254679989329</v>
      </c>
      <c r="J57" s="16" t="s">
        <v>9987</v>
      </c>
      <c r="K57" s="15">
        <f>A1L251C5</f>
        <v>555904</v>
      </c>
      <c r="L57" s="16" t="s">
        <v>9988</v>
      </c>
      <c r="M57" s="15">
        <f>A1L251C4</f>
        <v>562705</v>
      </c>
      <c r="N57" s="16" t="s">
        <v>9989</v>
      </c>
      <c r="O57" s="21">
        <f>IF(OR(B3L850C4=0,B3L850C5=0),0,1+(B3L850C4/B3L850C5))</f>
        <v>1.9879137381043352</v>
      </c>
      <c r="P57" s="16" t="s">
        <v>9990</v>
      </c>
      <c r="Q57" s="15">
        <f>A1L251C17</f>
        <v>562272.5</v>
      </c>
      <c r="R57" s="16" t="s">
        <v>9991</v>
      </c>
      <c r="S57" s="15">
        <f>A1L251C16</f>
        <v>568132</v>
      </c>
      <c r="T57" s="16" t="s">
        <v>9992</v>
      </c>
      <c r="U57" s="21">
        <f>IF(OR(B3L850C7=0,B3L850C8=0),0,1+(B3L850C7/B3L850C8))</f>
        <v>1.9896863757014214</v>
      </c>
      <c r="V57" s="16" t="s">
        <v>9993</v>
      </c>
      <c r="W57" s="15">
        <f>A1L251C8</f>
        <v>493712</v>
      </c>
      <c r="X57" s="16" t="s">
        <v>9994</v>
      </c>
      <c r="Y57" s="15">
        <f>A1L251C7</f>
        <v>489399</v>
      </c>
      <c r="Z57" s="16" t="s">
        <v>9995</v>
      </c>
      <c r="AA57" s="21">
        <f>IF(OR(B3L850C10=0,B3L850C11=0),0,1+(B3L850C10/B3L850C11))</f>
        <v>2.0088128500466897</v>
      </c>
      <c r="AB57" s="16" t="s">
        <v>9996</v>
      </c>
      <c r="AC57" s="15">
        <f>A1L251C20</f>
        <v>539419</v>
      </c>
      <c r="AD57" s="16" t="s">
        <v>9997</v>
      </c>
      <c r="AE57" s="15">
        <f>A1L251C19</f>
        <v>541887.66666666663</v>
      </c>
      <c r="AF57" s="16" t="s">
        <v>9998</v>
      </c>
      <c r="AG57" s="21">
        <f>IF(OR(B3L850C13=0,B3L850C14=0),0,1+(B3L850C13/B3L850C14))</f>
        <v>1.9954443202557972</v>
      </c>
      <c r="AH57" s="16" t="s">
        <v>9999</v>
      </c>
      <c r="AI57" s="15">
        <f>A1L251C11</f>
        <v>415943</v>
      </c>
      <c r="AJ57" s="16" t="s">
        <v>10000</v>
      </c>
      <c r="AK57" s="15">
        <f>A1L251C10</f>
        <v>382997</v>
      </c>
      <c r="AL57" s="16" t="s">
        <v>10001</v>
      </c>
      <c r="AM57" s="21">
        <f>IF(OR(B3L850C16=0,B3L850C17=0),0,1+(B3L850C16/B3L850C17))</f>
        <v>2.0860215615265916</v>
      </c>
      <c r="AN57" s="16" t="s">
        <v>10002</v>
      </c>
      <c r="AO57" s="15">
        <f>A1L251C23</f>
        <v>508550</v>
      </c>
      <c r="AP57" s="16" t="s">
        <v>10003</v>
      </c>
      <c r="AQ57" s="15">
        <f>A1L251C22</f>
        <v>502165</v>
      </c>
      <c r="AR57" s="16" t="s">
        <v>10004</v>
      </c>
      <c r="AS57" s="21">
        <f>IF(OR(B3L850C19=0,B3L850C20=0),0,1+(B3L850C19/B3L850C20))</f>
        <v>2.0127149442912193</v>
      </c>
      <c r="AT57" s="16" t="s">
        <v>10005</v>
      </c>
      <c r="AU57" s="15">
        <f>A1L251C14</f>
        <v>353196</v>
      </c>
      <c r="AV57" s="16" t="s">
        <v>10006</v>
      </c>
      <c r="AW57" s="15">
        <f>A1L251C13</f>
        <v>330840</v>
      </c>
      <c r="AX57" s="16" t="s">
        <v>10007</v>
      </c>
      <c r="AY57" s="21">
        <f>IF(OR(B3L850C22=0,B3L850C23=0),0,1+(B3L850C22/B3L850C23))</f>
        <v>2.0675734494015234</v>
      </c>
      <c r="AZ57" s="16" t="s">
        <v>10008</v>
      </c>
      <c r="BA57" s="15">
        <f>A1L251C26</f>
        <v>477479.2</v>
      </c>
      <c r="BB57" s="16" t="s">
        <v>10009</v>
      </c>
      <c r="BC57" s="15">
        <f>A1L251C25</f>
        <v>467900</v>
      </c>
      <c r="BD57" s="16" t="s">
        <v>10010</v>
      </c>
      <c r="BE57" s="21">
        <f>IF(OR(B3L850C25=0,B3L850C26=0),0,1+(B3L850C25/B3L850C26))</f>
        <v>2.0204727505877322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5850</v>
      </c>
      <c r="F58" s="16" t="s">
        <v>10012</v>
      </c>
      <c r="G58" s="15">
        <f>A1L252C1</f>
        <v>23743</v>
      </c>
      <c r="H58" s="16" t="s">
        <v>10013</v>
      </c>
      <c r="I58" s="21">
        <f>IF(OR(B3L851C1=0,B3L851C2=0),0,1+(B3L851C1/B3L851C2))</f>
        <v>1.2463884092153477</v>
      </c>
      <c r="J58" s="16" t="s">
        <v>10014</v>
      </c>
      <c r="K58" s="15">
        <f>A1L252C5</f>
        <v>5941</v>
      </c>
      <c r="L58" s="16" t="s">
        <v>10015</v>
      </c>
      <c r="M58" s="15">
        <f>A1L252C4</f>
        <v>24820</v>
      </c>
      <c r="N58" s="16" t="s">
        <v>10016</v>
      </c>
      <c r="O58" s="21">
        <f>IF(OR(B3L851C4=0,B3L851C5=0),0,1+(B3L851C4/B3L851C5))</f>
        <v>1.2393634165995164</v>
      </c>
      <c r="P58" s="16" t="s">
        <v>10017</v>
      </c>
      <c r="Q58" s="15">
        <f>A1L252C17</f>
        <v>5895.5</v>
      </c>
      <c r="R58" s="16" t="s">
        <v>10018</v>
      </c>
      <c r="S58" s="15">
        <f>A1L252C16</f>
        <v>24281.5</v>
      </c>
      <c r="T58" s="16" t="s">
        <v>10019</v>
      </c>
      <c r="U58" s="21">
        <f>IF(OR(B3L851C7=0,B3L851C8=0),0,1+(B3L851C7/B3L851C8))</f>
        <v>1.2427980149496531</v>
      </c>
      <c r="V58" s="16" t="s">
        <v>10020</v>
      </c>
      <c r="W58" s="15">
        <f>A1L252C8</f>
        <v>7169</v>
      </c>
      <c r="X58" s="16" t="s">
        <v>10021</v>
      </c>
      <c r="Y58" s="15">
        <f>A1L252C7</f>
        <v>18978</v>
      </c>
      <c r="Z58" s="16" t="s">
        <v>10022</v>
      </c>
      <c r="AA58" s="21">
        <f>IF(OR(B3L851C10=0,B3L851C11=0),0,1+(B3L851C10/B3L851C11))</f>
        <v>1.377753187901781</v>
      </c>
      <c r="AB58" s="16" t="s">
        <v>10023</v>
      </c>
      <c r="AC58" s="15">
        <f>A1L252C20</f>
        <v>6320</v>
      </c>
      <c r="AD58" s="16" t="s">
        <v>10024</v>
      </c>
      <c r="AE58" s="15">
        <f>A1L252C19</f>
        <v>22513.666666666668</v>
      </c>
      <c r="AF58" s="16" t="s">
        <v>10025</v>
      </c>
      <c r="AG58" s="21">
        <f>IF(OR(B3L851C13=0,B3L851C14=0),0,1+(B3L851C13/B3L851C14))</f>
        <v>1.2807183784664129</v>
      </c>
      <c r="AH58" s="16" t="s">
        <v>10026</v>
      </c>
      <c r="AI58" s="15">
        <f>A1L252C11</f>
        <v>8072</v>
      </c>
      <c r="AJ58" s="16" t="s">
        <v>10027</v>
      </c>
      <c r="AK58" s="15">
        <f>A1L252C10</f>
        <v>19877</v>
      </c>
      <c r="AL58" s="16" t="s">
        <v>10028</v>
      </c>
      <c r="AM58" s="21">
        <f>IF(OR(B3L851C16=0,B3L851C17=0),0,1+(B3L851C16/B3L851C17))</f>
        <v>1.4060974996226796</v>
      </c>
      <c r="AN58" s="16" t="s">
        <v>10029</v>
      </c>
      <c r="AO58" s="15">
        <f>A1L252C23</f>
        <v>6758</v>
      </c>
      <c r="AP58" s="16" t="s">
        <v>10030</v>
      </c>
      <c r="AQ58" s="15">
        <f>A1L252C22</f>
        <v>21854.5</v>
      </c>
      <c r="AR58" s="16" t="s">
        <v>10031</v>
      </c>
      <c r="AS58" s="21">
        <f>IF(OR(B3L851C19=0,B3L851C20=0),0,1+(B3L851C19/B3L851C20))</f>
        <v>1.3092269326683292</v>
      </c>
      <c r="AT58" s="16" t="s">
        <v>10032</v>
      </c>
      <c r="AU58" s="15">
        <f>A1L252C14</f>
        <v>7180</v>
      </c>
      <c r="AV58" s="16" t="s">
        <v>10033</v>
      </c>
      <c r="AW58" s="15">
        <f>A1L252C13</f>
        <v>19082</v>
      </c>
      <c r="AX58" s="16" t="s">
        <v>10034</v>
      </c>
      <c r="AY58" s="21">
        <f>IF(OR(B3L851C22=0,B3L851C23=0),0,1+(B3L851C22/B3L851C23))</f>
        <v>1.3762708311497747</v>
      </c>
      <c r="AZ58" s="16" t="s">
        <v>10035</v>
      </c>
      <c r="BA58" s="15">
        <f>A1L252C26</f>
        <v>6842.4</v>
      </c>
      <c r="BB58" s="16" t="s">
        <v>10036</v>
      </c>
      <c r="BC58" s="15">
        <f>A1L252C25</f>
        <v>21300</v>
      </c>
      <c r="BD58" s="16" t="s">
        <v>10037</v>
      </c>
      <c r="BE58" s="21">
        <f>IF(OR(B3L851C25=0,B3L851C26=0),0,1+(B3L851C25/B3L851C26))</f>
        <v>1.3212394366197182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737067</v>
      </c>
      <c r="F59" s="16" t="s">
        <v>10039</v>
      </c>
      <c r="G59" s="15">
        <f>A1L253C1</f>
        <v>759803</v>
      </c>
      <c r="H59" s="16" t="s">
        <v>10040</v>
      </c>
      <c r="I59" s="21">
        <f>IF(OR(B3L852C1=0,B3L852C2=0),0,1+(B3L852C1/B3L852C2))</f>
        <v>1.9700764540282152</v>
      </c>
      <c r="J59" s="16" t="s">
        <v>10041</v>
      </c>
      <c r="K59" s="15">
        <f>A1L253C5</f>
        <v>718329</v>
      </c>
      <c r="L59" s="16" t="s">
        <v>10042</v>
      </c>
      <c r="M59" s="15">
        <f>A1L253C4</f>
        <v>745709</v>
      </c>
      <c r="N59" s="16" t="s">
        <v>10043</v>
      </c>
      <c r="O59" s="21">
        <f>IF(OR(B3L852C4=0,B3L852C5=0),0,1+(B3L852C4/B3L852C5))</f>
        <v>1.9632832646514928</v>
      </c>
      <c r="P59" s="16" t="s">
        <v>10044</v>
      </c>
      <c r="Q59" s="15">
        <f>A1L253C17</f>
        <v>727698</v>
      </c>
      <c r="R59" s="16" t="s">
        <v>10045</v>
      </c>
      <c r="S59" s="15">
        <f>A1L253C16</f>
        <v>752756</v>
      </c>
      <c r="T59" s="16" t="s">
        <v>10046</v>
      </c>
      <c r="U59" s="21">
        <f>IF(OR(B3L852C7=0,B3L852C8=0),0,1+(B3L852C7/B3L852C8))</f>
        <v>1.9667116568981182</v>
      </c>
      <c r="V59" s="16" t="s">
        <v>10047</v>
      </c>
      <c r="W59" s="15">
        <f>A1L253C8</f>
        <v>659028</v>
      </c>
      <c r="X59" s="16" t="s">
        <v>10048</v>
      </c>
      <c r="Y59" s="15">
        <f>A1L253C7</f>
        <v>657547</v>
      </c>
      <c r="Z59" s="16" t="s">
        <v>10049</v>
      </c>
      <c r="AA59" s="21">
        <f>IF(OR(B3L852C10=0,B3L852C11=0),0,1+(B3L852C10/B3L852C11))</f>
        <v>2.0022523104812278</v>
      </c>
      <c r="AB59" s="16" t="s">
        <v>10050</v>
      </c>
      <c r="AC59" s="15">
        <f>A1L253C20</f>
        <v>704808</v>
      </c>
      <c r="AD59" s="16" t="s">
        <v>10051</v>
      </c>
      <c r="AE59" s="15">
        <f>A1L253C19</f>
        <v>721019.66666666663</v>
      </c>
      <c r="AF59" s="16" t="s">
        <v>10052</v>
      </c>
      <c r="AG59" s="21">
        <f>IF(OR(B3L852C13=0,B3L852C14=0),0,1+(B3L852C13/B3L852C14))</f>
        <v>1.9775156387319996</v>
      </c>
      <c r="AH59" s="16" t="s">
        <v>10053</v>
      </c>
      <c r="AI59" s="15">
        <f>A1L253C11</f>
        <v>586720</v>
      </c>
      <c r="AJ59" s="16" t="s">
        <v>10054</v>
      </c>
      <c r="AK59" s="15">
        <f>A1L253C10</f>
        <v>553720</v>
      </c>
      <c r="AL59" s="16" t="s">
        <v>10055</v>
      </c>
      <c r="AM59" s="21">
        <f>IF(OR(B3L852C16=0,B3L852C17=0),0,1+(B3L852C16/B3L852C17))</f>
        <v>2.0595969081846421</v>
      </c>
      <c r="AN59" s="16" t="s">
        <v>10056</v>
      </c>
      <c r="AO59" s="15">
        <f>A1L253C23</f>
        <v>675286</v>
      </c>
      <c r="AP59" s="16" t="s">
        <v>10057</v>
      </c>
      <c r="AQ59" s="15">
        <f>A1L253C22</f>
        <v>679194.75</v>
      </c>
      <c r="AR59" s="16" t="s">
        <v>10058</v>
      </c>
      <c r="AS59" s="21">
        <f>IF(OR(B3L852C19=0,B3L852C20=0),0,1+(B3L852C19/B3L852C20))</f>
        <v>1.9942450232425972</v>
      </c>
      <c r="AT59" s="16" t="s">
        <v>10059</v>
      </c>
      <c r="AU59" s="15">
        <f>A1L253C14</f>
        <v>505905</v>
      </c>
      <c r="AV59" s="16" t="s">
        <v>10060</v>
      </c>
      <c r="AW59" s="15">
        <f>A1L253C13</f>
        <v>494041</v>
      </c>
      <c r="AX59" s="16" t="s">
        <v>10061</v>
      </c>
      <c r="AY59" s="21">
        <f>IF(OR(B3L852C22=0,B3L852C23=0),0,1+(B3L852C22/B3L852C23))</f>
        <v>2.0240142012505036</v>
      </c>
      <c r="AZ59" s="16" t="s">
        <v>10062</v>
      </c>
      <c r="BA59" s="15">
        <f>A1L253C26</f>
        <v>641409.80000000005</v>
      </c>
      <c r="BB59" s="16" t="s">
        <v>10063</v>
      </c>
      <c r="BC59" s="15">
        <f>A1L253C25</f>
        <v>642164</v>
      </c>
      <c r="BD59" s="16" t="s">
        <v>10064</v>
      </c>
      <c r="BE59" s="21">
        <f>IF(OR(B3L852C25=0,B3L852C26=0),0,1+(B3L852C25/B3L852C26))</f>
        <v>1.9988255336642977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4815101</v>
      </c>
      <c r="F60" s="16" t="s">
        <v>10066</v>
      </c>
      <c r="G60" s="15">
        <f>A1L254C1</f>
        <v>6773500</v>
      </c>
      <c r="H60" s="16" t="s">
        <v>10067</v>
      </c>
      <c r="I60" s="21">
        <f>IF(OR(B3L853C1=0,B3L853C2=0),0,1+(B3L853C1/B3L853C2))</f>
        <v>1.7108734037056175</v>
      </c>
      <c r="J60" s="16" t="s">
        <v>10068</v>
      </c>
      <c r="K60" s="15">
        <f>A1L254C5</f>
        <v>4531565</v>
      </c>
      <c r="L60" s="16" t="s">
        <v>10069</v>
      </c>
      <c r="M60" s="15">
        <f>A1L254C4</f>
        <v>6308367</v>
      </c>
      <c r="N60" s="16" t="s">
        <v>10070</v>
      </c>
      <c r="O60" s="21">
        <f>IF(OR(B3L853C4=0,B3L853C5=0),0,1+(B3L853C4/B3L853C5))</f>
        <v>1.7183420051496687</v>
      </c>
      <c r="P60" s="16" t="s">
        <v>10071</v>
      </c>
      <c r="Q60" s="15">
        <f>A1L254C17</f>
        <v>4673333</v>
      </c>
      <c r="R60" s="16" t="s">
        <v>10072</v>
      </c>
      <c r="S60" s="15">
        <f>A1L254C16</f>
        <v>6540933.5</v>
      </c>
      <c r="T60" s="16" t="s">
        <v>10073</v>
      </c>
      <c r="U60" s="21">
        <f>IF(OR(B3L853C7=0,B3L853C8=0),0,1+(B3L853C7/B3L853C8))</f>
        <v>1.7144749293048156</v>
      </c>
      <c r="V60" s="16" t="s">
        <v>10074</v>
      </c>
      <c r="W60" s="15">
        <f>A1L254C8</f>
        <v>4731466</v>
      </c>
      <c r="X60" s="16" t="s">
        <v>10075</v>
      </c>
      <c r="Y60" s="15">
        <f>A1L254C7</f>
        <v>6060505</v>
      </c>
      <c r="Z60" s="16" t="s">
        <v>10076</v>
      </c>
      <c r="AA60" s="21">
        <f>IF(OR(B3L853C10=0,B3L853C11=0),0,1+(B3L853C10/B3L853C11))</f>
        <v>1.7807049082543451</v>
      </c>
      <c r="AB60" s="16" t="s">
        <v>10077</v>
      </c>
      <c r="AC60" s="15">
        <f>A1L254C20</f>
        <v>4692710.666666667</v>
      </c>
      <c r="AD60" s="16" t="s">
        <v>10078</v>
      </c>
      <c r="AE60" s="15">
        <f>A1L254C19</f>
        <v>6380790.666666667</v>
      </c>
      <c r="AF60" s="16" t="s">
        <v>10079</v>
      </c>
      <c r="AG60" s="21">
        <f>IF(OR(B3L853C13=0,B3L853C14=0),0,1+(B3L853C13/B3L853C14))</f>
        <v>1.7354434445219225</v>
      </c>
      <c r="AH60" s="16" t="s">
        <v>10080</v>
      </c>
      <c r="AI60" s="15">
        <f>A1L254C11</f>
        <v>4879683</v>
      </c>
      <c r="AJ60" s="16" t="s">
        <v>10081</v>
      </c>
      <c r="AK60" s="15">
        <f>A1L254C10</f>
        <v>6132925</v>
      </c>
      <c r="AL60" s="16" t="s">
        <v>10082</v>
      </c>
      <c r="AM60" s="21">
        <f>IF(OR(B3L853C16=0,B3L853C17=0),0,1+(B3L853C16/B3L853C17))</f>
        <v>1.7956534606244166</v>
      </c>
      <c r="AN60" s="16" t="s">
        <v>10083</v>
      </c>
      <c r="AO60" s="15">
        <f>A1L254C23</f>
        <v>4739453.75</v>
      </c>
      <c r="AP60" s="16" t="s">
        <v>10084</v>
      </c>
      <c r="AQ60" s="15">
        <f>A1L254C22</f>
        <v>6318824.25</v>
      </c>
      <c r="AR60" s="16" t="s">
        <v>10085</v>
      </c>
      <c r="AS60" s="21">
        <f>IF(OR(B3L853C19=0,B3L853C20=0),0,1+(B3L853C19/B3L853C20))</f>
        <v>1.7500531052117805</v>
      </c>
      <c r="AT60" s="16" t="s">
        <v>10086</v>
      </c>
      <c r="AU60" s="15">
        <f>A1L254C14</f>
        <v>4562041</v>
      </c>
      <c r="AV60" s="16" t="s">
        <v>10087</v>
      </c>
      <c r="AW60" s="15">
        <f>A1L254C13</f>
        <v>5774040</v>
      </c>
      <c r="AX60" s="16" t="s">
        <v>10088</v>
      </c>
      <c r="AY60" s="21">
        <f>IF(OR(B3L853C22=0,B3L853C23=0),0,1+(B3L853C22/B3L853C23))</f>
        <v>1.7900951500162798</v>
      </c>
      <c r="AZ60" s="16" t="s">
        <v>10089</v>
      </c>
      <c r="BA60" s="15">
        <f>A1L254C26</f>
        <v>4703971.2</v>
      </c>
      <c r="BB60" s="16" t="s">
        <v>10090</v>
      </c>
      <c r="BC60" s="15">
        <f>A1L254C25</f>
        <v>6209867.4000000004</v>
      </c>
      <c r="BD60" s="16" t="s">
        <v>10091</v>
      </c>
      <c r="BE60" s="21">
        <f>IF(OR(B3L853C25=0,B3L853C26=0),0,1+(B3L853C25/B3L853C26))</f>
        <v>1.757499459650298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1246818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13835891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4822765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4822765</v>
      </c>
      <c r="J10" s="16" t="s">
        <v>10143</v>
      </c>
      <c r="K10" s="23">
        <f>IF(B5L372C1B=0,0,B5L301C1B/B5L372C1B)</f>
        <v>0.11226032050940504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139968.18829689539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4962733.1882968955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3086251</v>
      </c>
      <c r="F11" s="16" t="s">
        <v>10147</v>
      </c>
      <c r="G11" s="15">
        <f>A4L102C4</f>
        <v>451740</v>
      </c>
      <c r="H11" s="16" t="s">
        <v>10148</v>
      </c>
      <c r="I11" s="15">
        <f>IF(B5L302C1-B5L302C1A&lt;0,0,B5L302C1-B5L302C1A)</f>
        <v>2634511</v>
      </c>
      <c r="J11" s="16" t="s">
        <v>10149</v>
      </c>
      <c r="K11" s="23">
        <f>IF(B5L372C1B=0,0,B5L302C1B/B5L372C1B)</f>
        <v>6.132396026875727E-2</v>
      </c>
      <c r="L11" s="16" t="s">
        <v>10150</v>
      </c>
      <c r="M11" s="21">
        <f>IF(B5L373C1B=0,0,B5L302C1B/B5L373C1B)</f>
        <v>6.9156102719050677E-2</v>
      </c>
      <c r="N11" s="16" t="s">
        <v>10151</v>
      </c>
      <c r="O11" s="15">
        <f>B5L101C1*B5L302C1C</f>
        <v>76459.817494371397</v>
      </c>
      <c r="P11" s="16" t="s">
        <v>10152</v>
      </c>
      <c r="Q11" s="15">
        <f>B5L102C1*B5L302C1D</f>
        <v>956836.29920558876</v>
      </c>
      <c r="R11" s="16" t="s">
        <v>10153</v>
      </c>
      <c r="S11" s="15">
        <f>B5L302C1-B5L302C1A+B5L302C1E-B5L302C1F</f>
        <v>1754134.5182887828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100940</v>
      </c>
      <c r="F12" s="16" t="s">
        <v>10155</v>
      </c>
      <c r="G12" s="15">
        <f>A4L103C4</f>
        <v>30728</v>
      </c>
      <c r="H12" s="16" t="s">
        <v>10156</v>
      </c>
      <c r="I12" s="15">
        <f>IF(B5L303C1-B5L303C1A&lt;0,0,B5L303C1-B5L303C1A)</f>
        <v>70212</v>
      </c>
      <c r="J12" s="16" t="s">
        <v>10157</v>
      </c>
      <c r="K12" s="23">
        <f>IF(B5L372C1B=0,0,B5L303C1B/B5L372C1B)</f>
        <v>1.6343366561726201E-3</v>
      </c>
      <c r="L12" s="16" t="s">
        <v>10158</v>
      </c>
      <c r="M12" s="21">
        <f>IF(B5L373C1B=0,0,B5L303C1B/B5L373C1B)</f>
        <v>1.843070036188874E-3</v>
      </c>
      <c r="N12" s="16" t="s">
        <v>10159</v>
      </c>
      <c r="O12" s="15">
        <f>B5L101C1*B5L303C1C</f>
        <v>2037.7203609758337</v>
      </c>
      <c r="P12" s="16" t="s">
        <v>10160</v>
      </c>
      <c r="Q12" s="15">
        <f>B5L102C1*B5L303C1D</f>
        <v>25500.516126075316</v>
      </c>
      <c r="R12" s="16" t="s">
        <v>10161</v>
      </c>
      <c r="S12" s="15">
        <f>B5L303C1-B5L303C1A+B5L303C1E-B5L303C1F</f>
        <v>46749.204234900513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356060</v>
      </c>
      <c r="F13" s="16" t="s">
        <v>10163</v>
      </c>
      <c r="G13" s="15">
        <f>A4L104C4</f>
        <v>36905</v>
      </c>
      <c r="H13" s="16" t="s">
        <v>10164</v>
      </c>
      <c r="I13" s="15">
        <f>IF(B5L304C1-B5L304C1A&lt;0,0,B5L304C1-B5L304C1A)</f>
        <v>319155</v>
      </c>
      <c r="J13" s="16" t="s">
        <v>10165</v>
      </c>
      <c r="K13" s="23">
        <f>IF(B5L372C1B=0,0,B5L304C1B/B5L372C1B)</f>
        <v>7.4290251737704751E-3</v>
      </c>
      <c r="L13" s="16" t="s">
        <v>10166</v>
      </c>
      <c r="M13" s="21">
        <f>IF(B5L373C1B=0,0,B5L304C1B/B5L373C1B)</f>
        <v>8.377841642452288E-3</v>
      </c>
      <c r="N13" s="16" t="s">
        <v>10167</v>
      </c>
      <c r="O13" s="15">
        <f>B5L101C1*B5L304C1C</f>
        <v>9262.6423091101569</v>
      </c>
      <c r="P13" s="16" t="s">
        <v>10168</v>
      </c>
      <c r="Q13" s="15">
        <f>B5L102C1*B5L304C1D</f>
        <v>115914.90378023083</v>
      </c>
      <c r="R13" s="16" t="s">
        <v>10169</v>
      </c>
      <c r="S13" s="15">
        <f>B5L304C1-B5L304C1A+B5L304C1E-B5L304C1F</f>
        <v>212502.7385288793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3430871</v>
      </c>
      <c r="F14" s="16" t="s">
        <v>10171</v>
      </c>
      <c r="G14" s="15">
        <f>A4L105C4</f>
        <v>422020</v>
      </c>
      <c r="H14" s="16" t="s">
        <v>10172</v>
      </c>
      <c r="I14" s="15">
        <f>IF(B5L305C1-B5L305C1A&lt;0,0,B5L305C1-B5L305C1A)</f>
        <v>3008851</v>
      </c>
      <c r="J14" s="16" t="s">
        <v>10173</v>
      </c>
      <c r="K14" s="23">
        <f>IF(B5L372C1B=0,0,B5L305C1B/B5L372C1B)</f>
        <v>7.0037536065938072E-2</v>
      </c>
      <c r="L14" s="16" t="s">
        <v>10174</v>
      </c>
      <c r="M14" s="21">
        <f>IF(B5L373C1B=0,0,B5L305C1B/B5L373C1B)</f>
        <v>7.898255456983036E-2</v>
      </c>
      <c r="N14" s="16" t="s">
        <v>10175</v>
      </c>
      <c r="O14" s="15">
        <f>B5L101C1*B5L305C1C</f>
        <v>87324.06064266077</v>
      </c>
      <c r="P14" s="16" t="s">
        <v>10176</v>
      </c>
      <c r="Q14" s="15">
        <f>B5L102C1*B5L305C1D</f>
        <v>1092794.0159297248</v>
      </c>
      <c r="R14" s="16" t="s">
        <v>10177</v>
      </c>
      <c r="S14" s="15">
        <f>B5L305C1-B5L305C1A+B5L305C1E-B5L305C1F</f>
        <v>2003381.0447129358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9091310</v>
      </c>
      <c r="F16" s="16" t="s">
        <v>10187</v>
      </c>
      <c r="G16" s="15">
        <f>A4L107C4</f>
        <v>3632798</v>
      </c>
      <c r="H16" s="16" t="s">
        <v>10188</v>
      </c>
      <c r="I16" s="15">
        <f>IF(B5L307C1-B5L307C1A&lt;0,0,B5L307C1-B5L307C1A)</f>
        <v>5458512</v>
      </c>
      <c r="J16" s="16" t="s">
        <v>10189</v>
      </c>
      <c r="K16" s="23">
        <f>IF(B5L372C1B=0,0,B5L307C1B/B5L372C1B)</f>
        <v>0.12705871147037717</v>
      </c>
      <c r="L16" s="16" t="s">
        <v>10190</v>
      </c>
      <c r="M16" s="21">
        <f>IF(B5L373C1B=0,0,B5L307C1B/B5L373C1B)</f>
        <v>0.14328633152990092</v>
      </c>
      <c r="N16" s="16" t="s">
        <v>10191</v>
      </c>
      <c r="O16" s="15">
        <f>B5L101C1*B5L307C1C</f>
        <v>158419.08851807273</v>
      </c>
      <c r="P16" s="16" t="s">
        <v>10192</v>
      </c>
      <c r="Q16" s="15">
        <f>B5L102C1*B5L307C1D</f>
        <v>1982494.0648375724</v>
      </c>
      <c r="R16" s="16" t="s">
        <v>10193</v>
      </c>
      <c r="S16" s="15">
        <f>B5L307C1-B5L307C1A+B5L307C1E-B5L307C1F</f>
        <v>3634437.0236805007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14550495</v>
      </c>
      <c r="F17" s="16" t="s">
        <v>10195</v>
      </c>
      <c r="G17" s="15">
        <f>A4L108C4</f>
        <v>5942899</v>
      </c>
      <c r="H17" s="16" t="s">
        <v>10196</v>
      </c>
      <c r="I17" s="15">
        <f>IF(B5L308C1-B5L308C1A&lt;0,0,B5L308C1-B5L308C1A)</f>
        <v>8607596</v>
      </c>
      <c r="J17" s="16" t="s">
        <v>10197</v>
      </c>
      <c r="K17" s="23">
        <f>IF(B5L372C1B=0,0,B5L308C1B/B5L372C1B)</f>
        <v>0.200360474909201</v>
      </c>
      <c r="L17" s="16" t="s">
        <v>10198</v>
      </c>
      <c r="M17" s="21">
        <f>IF(B5L373C1B=0,0,B5L308C1B/B5L373C1B)</f>
        <v>0.2259500124084089</v>
      </c>
      <c r="N17" s="16" t="s">
        <v>10199</v>
      </c>
      <c r="O17" s="15">
        <f>B5L101C1*B5L308C1C</f>
        <v>249813.04660534018</v>
      </c>
      <c r="P17" s="16" t="s">
        <v>10200</v>
      </c>
      <c r="Q17" s="15">
        <f>B5L102C1*B5L308C1D</f>
        <v>3126219.7431313931</v>
      </c>
      <c r="R17" s="16" t="s">
        <v>10201</v>
      </c>
      <c r="S17" s="15">
        <f>B5L308C1-B5L308C1A+B5L308C1E-B5L308C1F</f>
        <v>5731189.3034739457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4813118</v>
      </c>
      <c r="F18" s="16" t="s">
        <v>10203</v>
      </c>
      <c r="G18" s="15">
        <f>A4L109C4</f>
        <v>1227853</v>
      </c>
      <c r="H18" s="16" t="s">
        <v>10204</v>
      </c>
      <c r="I18" s="15">
        <f>IF(B5L309C1-B5L309C1A&lt;0,0,B5L309C1-B5L309C1A)</f>
        <v>3585265</v>
      </c>
      <c r="J18" s="16" t="s">
        <v>10205</v>
      </c>
      <c r="K18" s="23">
        <f>IF(B5L372C1B=0,0,B5L309C1B/B5L372C1B)</f>
        <v>8.3454822702568349E-2</v>
      </c>
      <c r="L18" s="16" t="s">
        <v>10206</v>
      </c>
      <c r="M18" s="21">
        <f>IF(B5L373C1B=0,0,B5L309C1B/B5L373C1B)</f>
        <v>9.4113463415038776E-2</v>
      </c>
      <c r="N18" s="16" t="s">
        <v>10207</v>
      </c>
      <c r="O18" s="15">
        <f>B5L101C1*B5L309C1C</f>
        <v>104052.97513237086</v>
      </c>
      <c r="P18" s="16" t="s">
        <v>10208</v>
      </c>
      <c r="Q18" s="15">
        <f>B5L102C1*B5L309C1D</f>
        <v>1302143.6214429643</v>
      </c>
      <c r="R18" s="16" t="s">
        <v>10209</v>
      </c>
      <c r="S18" s="15">
        <f>B5L309C1-B5L309C1A+B5L309C1E-B5L309C1F</f>
        <v>2387174.3536894065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98658</v>
      </c>
      <c r="F19" s="16" t="s">
        <v>10211</v>
      </c>
      <c r="G19" s="15">
        <f>A4L110C4</f>
        <v>19629</v>
      </c>
      <c r="H19" s="16" t="s">
        <v>10212</v>
      </c>
      <c r="I19" s="15">
        <f>IF(B5L310C1-B5L310C1A&lt;0,0,B5L310C1-B5L310C1A)</f>
        <v>79029</v>
      </c>
      <c r="J19" s="16" t="s">
        <v>10213</v>
      </c>
      <c r="K19" s="23">
        <f>IF(B5L372C1B=0,0,B5L310C1B/B5L372C1B)</f>
        <v>1.8395714635769669E-3</v>
      </c>
      <c r="L19" s="16" t="s">
        <v>10214</v>
      </c>
      <c r="M19" s="21">
        <f>IF(B5L373C1B=0,0,B5L310C1B/B5L373C1B)</f>
        <v>2.07451691861748E-3</v>
      </c>
      <c r="N19" s="16" t="s">
        <v>10215</v>
      </c>
      <c r="O19" s="15">
        <f>B5L101C1*B5L310C1C</f>
        <v>2293.6108130741068</v>
      </c>
      <c r="P19" s="16" t="s">
        <v>10216</v>
      </c>
      <c r="Q19" s="15">
        <f>B5L102C1*B5L310C1D</f>
        <v>28702.789963647323</v>
      </c>
      <c r="R19" s="16" t="s">
        <v>10217</v>
      </c>
      <c r="S19" s="15">
        <f>B5L310C1-B5L310C1A+B5L310C1E-B5L310C1F</f>
        <v>52619.820849426782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928436</v>
      </c>
      <c r="F20" s="16" t="s">
        <v>10219</v>
      </c>
      <c r="G20" s="15">
        <f>A4L111C4</f>
        <v>206093</v>
      </c>
      <c r="H20" s="16" t="s">
        <v>10220</v>
      </c>
      <c r="I20" s="15">
        <f>IF(B5L311C1-B5L311C1A&lt;0,0,B5L311C1-B5L311C1A)</f>
        <v>722343</v>
      </c>
      <c r="J20" s="16" t="s">
        <v>10221</v>
      </c>
      <c r="K20" s="23">
        <f>IF(B5L372C1B=0,0,B5L311C1B/B5L372C1B)</f>
        <v>1.6814100769522288E-2</v>
      </c>
      <c r="L20" s="16" t="s">
        <v>10222</v>
      </c>
      <c r="M20" s="21">
        <f>IF(B5L373C1B=0,0,B5L311C1B/B5L373C1B)</f>
        <v>1.8961555562450574E-2</v>
      </c>
      <c r="N20" s="16" t="s">
        <v>10223</v>
      </c>
      <c r="O20" s="15">
        <f>B5L101C1*B5L311C1C</f>
        <v>20964.123493254239</v>
      </c>
      <c r="P20" s="16" t="s">
        <v>10224</v>
      </c>
      <c r="Q20" s="15">
        <f>B5L102C1*B5L311C1D</f>
        <v>262350.01595250983</v>
      </c>
      <c r="R20" s="16" t="s">
        <v>10225</v>
      </c>
      <c r="S20" s="15">
        <f>B5L311C1-B5L311C1A+B5L311C1E-B5L311C1F</f>
        <v>480957.10754074436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29871</v>
      </c>
      <c r="F21" s="16" t="s">
        <v>10227</v>
      </c>
      <c r="G21" s="15">
        <f>A4L112C4</f>
        <v>18285</v>
      </c>
      <c r="H21" s="16" t="s">
        <v>10228</v>
      </c>
      <c r="I21" s="15">
        <f>IF(B5L312C1-B5L312C1A&lt;0,0,B5L312C1-B5L312C1A)</f>
        <v>11586</v>
      </c>
      <c r="J21" s="16" t="s">
        <v>10229</v>
      </c>
      <c r="K21" s="23">
        <f>IF(B5L372C1B=0,0,B5L312C1B/B5L372C1B)</f>
        <v>2.6968929098182613E-4</v>
      </c>
      <c r="L21" s="16" t="s">
        <v>10230</v>
      </c>
      <c r="M21" s="21">
        <f>IF(B5L373C1B=0,0,B5L312C1B/B5L373C1B)</f>
        <v>3.0413333104432709E-4</v>
      </c>
      <c r="N21" s="16" t="s">
        <v>10231</v>
      </c>
      <c r="O21" s="15">
        <f>B5L101C1*B5L312C1C</f>
        <v>336.25346240337848</v>
      </c>
      <c r="P21" s="16" t="s">
        <v>10232</v>
      </c>
      <c r="Q21" s="15">
        <f>B5L102C1*B5L312C1D</f>
        <v>4207.9556177962259</v>
      </c>
      <c r="R21" s="16" t="s">
        <v>10233</v>
      </c>
      <c r="S21" s="15">
        <f>B5L312C1-B5L312C1A+B5L312C1E-B5L312C1F</f>
        <v>7714.297844607152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7095</v>
      </c>
      <c r="F22" s="16" t="s">
        <v>10235</v>
      </c>
      <c r="G22" s="15">
        <f>A4L113C4</f>
        <v>5923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351647</v>
      </c>
      <c r="F23" s="16" t="s">
        <v>10237</v>
      </c>
      <c r="G23" s="15">
        <f>A4L114C4</f>
        <v>93304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358742</v>
      </c>
      <c r="F24" s="16" t="s">
        <v>10239</v>
      </c>
      <c r="G24" s="15">
        <f>B5L313C1A+B5L314C1A</f>
        <v>99227</v>
      </c>
      <c r="H24" s="16" t="s">
        <v>10240</v>
      </c>
      <c r="I24" s="15">
        <f>IF(B5L315C1-B5L315C1A&lt;0,0,B5L315C1-B5L315C1A)</f>
        <v>259515</v>
      </c>
      <c r="J24" s="16" t="s">
        <v>10241</v>
      </c>
      <c r="K24" s="23">
        <f>IF(B5L372C1B=0,0,B5L315C1B/B5L372C1B)</f>
        <v>6.0407747582555335E-3</v>
      </c>
      <c r="L24" s="16" t="s">
        <v>10242</v>
      </c>
      <c r="M24" s="21">
        <f>IF(B5L373C1B=0,0,B5L315C1B/B5L373C1B)</f>
        <v>6.8122873645752235E-3</v>
      </c>
      <c r="N24" s="16" t="s">
        <v>10243</v>
      </c>
      <c r="O24" s="15">
        <f>B5L101C1*B5L315C1C</f>
        <v>7531.7467025386477</v>
      </c>
      <c r="P24" s="16" t="s">
        <v>10244</v>
      </c>
      <c r="Q24" s="15">
        <f>B5L102C1*B5L315C1D</f>
        <v>94254.065436940058</v>
      </c>
      <c r="R24" s="16" t="s">
        <v>10245</v>
      </c>
      <c r="S24" s="15">
        <f>B5L315C1-B5L315C1A+B5L315C1E-B5L315C1F</f>
        <v>172792.68126559857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536446</v>
      </c>
      <c r="F25" s="16" t="s">
        <v>10247</v>
      </c>
      <c r="G25" s="15">
        <f>A4L115C4</f>
        <v>203440</v>
      </c>
      <c r="H25" s="16" t="s">
        <v>10248</v>
      </c>
      <c r="I25" s="15">
        <f>IF(B5L316C1-B5L316C1A&lt;0,0,B5L316C1-B5L316C1A)</f>
        <v>333006</v>
      </c>
      <c r="J25" s="16" t="s">
        <v>10249</v>
      </c>
      <c r="K25" s="23">
        <f>IF(B5L372C1B=0,0,B5L316C1B/B5L372C1B)</f>
        <v>7.7514372546775411E-3</v>
      </c>
      <c r="L25" s="16" t="s">
        <v>10250</v>
      </c>
      <c r="M25" s="21">
        <f>IF(B5L373C1B=0,0,B5L316C1B/B5L373C1B)</f>
        <v>8.7414313859612621E-3</v>
      </c>
      <c r="N25" s="16" t="s">
        <v>10251</v>
      </c>
      <c r="O25" s="15">
        <f>B5L101C1*B5L316C1C</f>
        <v>9664.6314950025426</v>
      </c>
      <c r="P25" s="16" t="s">
        <v>10252</v>
      </c>
      <c r="Q25" s="15">
        <f>B5L102C1*B5L316C1D</f>
        <v>120945.49184013896</v>
      </c>
      <c r="R25" s="16" t="s">
        <v>10253</v>
      </c>
      <c r="S25" s="15">
        <f>B5L316C1-B5L316C1A+B5L316C1E-B5L316C1F</f>
        <v>221725.13965486357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451</v>
      </c>
      <c r="H26" s="16" t="s">
        <v>10256</v>
      </c>
      <c r="I26" s="15">
        <f>IF(B5L317C1-B5L317C1A&lt;0,0,B5L317C1-B5L317C1A)</f>
        <v>552</v>
      </c>
      <c r="J26" s="16" t="s">
        <v>10257</v>
      </c>
      <c r="K26" s="23">
        <f>IF(B5L372C1B=0,0,B5L317C1B/B5L372C1B)</f>
        <v>1.2848997809595031E-5</v>
      </c>
      <c r="L26" s="16" t="s">
        <v>10258</v>
      </c>
      <c r="M26" s="21">
        <f>IF(B5L373C1B=0,0,B5L317C1B/B5L373C1B)</f>
        <v>1.4490039594033191E-5</v>
      </c>
      <c r="N26" s="16" t="s">
        <v>10259</v>
      </c>
      <c r="O26" s="15">
        <f>B5L101C1*B5L317C1C</f>
        <v>16.020361750963659</v>
      </c>
      <c r="P26" s="16" t="s">
        <v>10260</v>
      </c>
      <c r="Q26" s="15">
        <f>B5L102C1*B5L317C1D</f>
        <v>200.48260840872749</v>
      </c>
      <c r="R26" s="16" t="s">
        <v>10261</v>
      </c>
      <c r="S26" s="15">
        <f>B5L317C1-B5L317C1A+B5L317C1E-B5L317C1F</f>
        <v>367.5377533422361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38344</v>
      </c>
      <c r="F27" s="16" t="s">
        <v>10263</v>
      </c>
      <c r="G27" s="15">
        <f>A4L117C4</f>
        <v>18784</v>
      </c>
      <c r="H27" s="16" t="s">
        <v>10264</v>
      </c>
      <c r="I27" s="15">
        <f>IF(B5L318C1-B5L318C1A&lt;0,0,B5L318C1-B5L318C1A)</f>
        <v>19560</v>
      </c>
      <c r="J27" s="16" t="s">
        <v>10265</v>
      </c>
      <c r="K27" s="23">
        <f>IF(B5L372C1B=0,0,B5L318C1B/B5L372C1B)</f>
        <v>4.5530144412260655E-4</v>
      </c>
      <c r="L27" s="16" t="s">
        <v>10266</v>
      </c>
      <c r="M27" s="21">
        <f>IF(B5L373C1B=0,0,B5L318C1B/B5L373C1B)</f>
        <v>5.1345140300595874E-4</v>
      </c>
      <c r="N27" s="16" t="s">
        <v>10267</v>
      </c>
      <c r="O27" s="15">
        <f>B5L101C1*B5L318C1C</f>
        <v>567.67803595806004</v>
      </c>
      <c r="P27" s="16" t="s">
        <v>10268</v>
      </c>
      <c r="Q27" s="15">
        <f>B5L102C1*B5L318C1D</f>
        <v>7104.0576457875177</v>
      </c>
      <c r="R27" s="16" t="s">
        <v>10269</v>
      </c>
      <c r="S27" s="15">
        <f>B5L318C1-B5L318C1A+B5L318C1E-B5L318C1F</f>
        <v>13023.620390170541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1035</v>
      </c>
      <c r="F28" s="16" t="s">
        <v>10271</v>
      </c>
      <c r="G28" s="15">
        <f>A4L118C4</f>
        <v>511</v>
      </c>
      <c r="H28" s="16" t="s">
        <v>10272</v>
      </c>
      <c r="I28" s="15">
        <f>IF(B5L319C1-B5L319C1A&lt;0,0,B5L319C1-B5L319C1A)</f>
        <v>524</v>
      </c>
      <c r="J28" s="16" t="s">
        <v>10273</v>
      </c>
      <c r="K28" s="23">
        <f>IF(B5L372C1B=0,0,B5L319C1B/B5L372C1B)</f>
        <v>1.2197237051137312E-5</v>
      </c>
      <c r="L28" s="16" t="s">
        <v>10274</v>
      </c>
      <c r="M28" s="21">
        <f>IF(B5L373C1B=0,0,B5L319C1B/B5L373C1B)</f>
        <v>1.3755037585640203E-5</v>
      </c>
      <c r="N28" s="16" t="s">
        <v>10275</v>
      </c>
      <c r="O28" s="15">
        <f>B5L101C1*B5L319C1C</f>
        <v>15.207734705624921</v>
      </c>
      <c r="P28" s="16" t="s">
        <v>10276</v>
      </c>
      <c r="Q28" s="15">
        <f>B5L102C1*B5L319C1D</f>
        <v>190.31320073582103</v>
      </c>
      <c r="R28" s="16" t="s">
        <v>10277</v>
      </c>
      <c r="S28" s="15">
        <f>B5L319C1-B5L319C1A+B5L319C1E-B5L319C1F</f>
        <v>348.89453396980389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1019419</v>
      </c>
      <c r="F29" s="16" t="s">
        <v>10279</v>
      </c>
      <c r="G29" s="15">
        <f>A4L119C4</f>
        <v>301105</v>
      </c>
      <c r="H29" s="16" t="s">
        <v>10280</v>
      </c>
      <c r="I29" s="15">
        <f>IF(B5L320C1-B5L320C1A&lt;0,0,B5L320C1-B5L320C1A)</f>
        <v>718314</v>
      </c>
      <c r="J29" s="16" t="s">
        <v>10281</v>
      </c>
      <c r="K29" s="23">
        <f>IF(B5L372C1B=0,0,B5L320C1B/B5L372C1B)</f>
        <v>1.6720317051814211E-2</v>
      </c>
      <c r="L29" s="16" t="s">
        <v>10282</v>
      </c>
      <c r="M29" s="21">
        <f>IF(B5L373C1B=0,0,B5L320C1B/B5L373C1B)</f>
        <v>1.8855794023457169E-2</v>
      </c>
      <c r="N29" s="16" t="s">
        <v>10283</v>
      </c>
      <c r="O29" s="15">
        <f>B5L101C1*B5L320C1C</f>
        <v>20847.192265908892</v>
      </c>
      <c r="P29" s="16" t="s">
        <v>10284</v>
      </c>
      <c r="Q29" s="15">
        <f>B5L102C1*B5L320C1D</f>
        <v>260886.71082700483</v>
      </c>
      <c r="R29" s="16" t="s">
        <v>10285</v>
      </c>
      <c r="S29" s="15">
        <f>B5L320C1-B5L320C1A+B5L320C1E-B5L320C1F</f>
        <v>478274.48143890407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565241</v>
      </c>
      <c r="F30" s="16" t="s">
        <v>10287</v>
      </c>
      <c r="G30" s="15">
        <f>A4L120C4</f>
        <v>155101</v>
      </c>
      <c r="H30" s="16" t="s">
        <v>10288</v>
      </c>
      <c r="I30" s="15">
        <f>IF(B5L321C1-B5L321C1A&lt;0,0,B5L321C1-B5L321C1A)</f>
        <v>410140</v>
      </c>
      <c r="J30" s="16" t="s">
        <v>10289</v>
      </c>
      <c r="K30" s="23">
        <f>IF(B5L372C1B=0,0,B5L321C1B/B5L372C1B)</f>
        <v>9.5468984812088886E-3</v>
      </c>
      <c r="L30" s="16" t="s">
        <v>10290</v>
      </c>
      <c r="M30" s="21">
        <f>IF(B5L373C1B=0,0,B5L321C1B/B5L373C1B)</f>
        <v>1.0766204418653573E-2</v>
      </c>
      <c r="N30" s="16" t="s">
        <v>10291</v>
      </c>
      <c r="O30" s="15">
        <f>B5L101C1*B5L321C1C</f>
        <v>11903.244870543904</v>
      </c>
      <c r="P30" s="16" t="s">
        <v>10292</v>
      </c>
      <c r="Q30" s="15">
        <f>B5L102C1*B5L321C1D</f>
        <v>148960.03082020921</v>
      </c>
      <c r="R30" s="16" t="s">
        <v>10293</v>
      </c>
      <c r="S30" s="15">
        <f>B5L321C1-B5L321C1A+B5L321C1E-B5L321C1F</f>
        <v>273083.21405033465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3949200</v>
      </c>
      <c r="F31" s="16" t="s">
        <v>10295</v>
      </c>
      <c r="G31" s="15">
        <f>A4L121C4</f>
        <v>299759</v>
      </c>
      <c r="H31" s="16" t="s">
        <v>10296</v>
      </c>
      <c r="I31" s="15">
        <f>IF(B5L322C1-B5L322C1A&lt;0,0,B5L322C1-B5L322C1A)</f>
        <v>3649441</v>
      </c>
      <c r="J31" s="16" t="s">
        <v>10297</v>
      </c>
      <c r="K31" s="23">
        <f>IF(B5L372C1B=0,0,B5L322C1B/B5L372C1B)</f>
        <v>8.4948658360953444E-2</v>
      </c>
      <c r="L31" s="16" t="s">
        <v>10298</v>
      </c>
      <c r="M31" s="21">
        <f>IF(B5L373C1B=0,0,B5L322C1B/B5L373C1B)</f>
        <v>9.579808801827551E-2</v>
      </c>
      <c r="N31" s="16" t="s">
        <v>10299</v>
      </c>
      <c r="O31" s="15">
        <f>B5L101C1*B5L322C1C</f>
        <v>105915.51632028725</v>
      </c>
      <c r="P31" s="16" t="s">
        <v>10300</v>
      </c>
      <c r="Q31" s="15">
        <f>B5L102C1*B5L322C1D</f>
        <v>1325451.9038292659</v>
      </c>
      <c r="R31" s="16" t="s">
        <v>10301</v>
      </c>
      <c r="S31" s="15">
        <f>B5L322C1-B5L322C1A+B5L322C1E-B5L322C1F</f>
        <v>2429904.6124910214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156824</v>
      </c>
      <c r="F33" s="16" t="s">
        <v>10305</v>
      </c>
      <c r="G33" s="15">
        <f>A4L123C4</f>
        <v>24649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20083</v>
      </c>
      <c r="F34" s="16" t="s">
        <v>10307</v>
      </c>
      <c r="G34" s="15">
        <f>A4L124C4</f>
        <v>9758</v>
      </c>
      <c r="H34" s="16" t="s">
        <v>10308</v>
      </c>
      <c r="I34" s="15">
        <f>IF(B5L325C1-B5L325C1A&lt;0,0,B5L325C1-B5L325C1A)</f>
        <v>10325</v>
      </c>
      <c r="J34" s="16" t="s">
        <v>10309</v>
      </c>
      <c r="K34" s="23">
        <f>IF(B5L372C1B=0,0,B5L325C1B/B5L372C1B)</f>
        <v>2.4033677968128387E-4</v>
      </c>
      <c r="L34" s="16" t="s">
        <v>10310</v>
      </c>
      <c r="M34" s="21">
        <f>IF(B5L373C1B=0,0,B5L325C1B/B5L373C1B)</f>
        <v>2.7103199059491428E-4</v>
      </c>
      <c r="N34" s="16" t="s">
        <v>10311</v>
      </c>
      <c r="O34" s="15">
        <f>B5L101C1*B5L325C1C</f>
        <v>299.65622296865899</v>
      </c>
      <c r="P34" s="16" t="s">
        <v>10312</v>
      </c>
      <c r="Q34" s="15">
        <f>B5L102C1*B5L325C1D</f>
        <v>3749.9690793842592</v>
      </c>
      <c r="R34" s="16" t="s">
        <v>10313</v>
      </c>
      <c r="S34" s="15">
        <f>B5L325C1-B5L325C1A+B5L325C1E-B5L325C1F</f>
        <v>6874.6871435843996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697209</v>
      </c>
      <c r="F35" s="16" t="s">
        <v>10315</v>
      </c>
      <c r="G35" s="15">
        <f>A4L125C4</f>
        <v>263502</v>
      </c>
      <c r="H35" s="16" t="s">
        <v>10316</v>
      </c>
      <c r="I35" s="15">
        <f>IF(B5L326C1-B5L326C1A&lt;0,0,B5L326C1-B5L326C1A)</f>
        <v>433707</v>
      </c>
      <c r="J35" s="16" t="s">
        <v>10317</v>
      </c>
      <c r="K35" s="23">
        <f>IF(B5L372C1B=0,0,B5L326C1B/B5L372C1B)</f>
        <v>1.0095471545300784E-2</v>
      </c>
      <c r="L35" s="16" t="s">
        <v>10318</v>
      </c>
      <c r="M35" s="21">
        <f>IF(B5L373C1B=0,0,B5L326C1B/B5L373C1B)</f>
        <v>1.1384839859074914E-2</v>
      </c>
      <c r="N35" s="16" t="s">
        <v>10319</v>
      </c>
      <c r="O35" s="15">
        <f>B5L101C1*B5L326C1C</f>
        <v>12587.215641168832</v>
      </c>
      <c r="P35" s="16" t="s">
        <v>10320</v>
      </c>
      <c r="Q35" s="15">
        <f>B5L102C1*B5L326C1D</f>
        <v>157519.40334261587</v>
      </c>
      <c r="R35" s="16" t="s">
        <v>10321</v>
      </c>
      <c r="S35" s="15">
        <f>B5L326C1-B5L326C1A+B5L326C1E-B5L326C1F</f>
        <v>288774.81229855295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929867</v>
      </c>
      <c r="F36" s="16" t="s">
        <v>10323</v>
      </c>
      <c r="G36" s="15">
        <f>A4L126C4</f>
        <v>213808</v>
      </c>
      <c r="H36" s="16" t="s">
        <v>10324</v>
      </c>
      <c r="I36" s="15">
        <f>IF(B5L327C1-B5L327C1A&lt;0,0,B5L327C1-B5L327C1A)</f>
        <v>716059</v>
      </c>
      <c r="J36" s="16" t="s">
        <v>10325</v>
      </c>
      <c r="K36" s="23">
        <f>IF(B5L372C1B=0,0,B5L327C1B/B5L372C1B)</f>
        <v>1.666782703358842E-2</v>
      </c>
      <c r="L36" s="16" t="s">
        <v>10326</v>
      </c>
      <c r="M36" s="21">
        <f>IF(B5L373C1B=0,0,B5L327C1B/B5L373C1B)</f>
        <v>1.8796600111709805E-2</v>
      </c>
      <c r="N36" s="16" t="s">
        <v>10327</v>
      </c>
      <c r="O36" s="15">
        <f>B5L101C1*B5L327C1C</f>
        <v>20781.746766364646</v>
      </c>
      <c r="P36" s="16" t="s">
        <v>10328</v>
      </c>
      <c r="Q36" s="15">
        <f>B5L102C1*B5L327C1D</f>
        <v>260067.71031620467</v>
      </c>
      <c r="R36" s="16" t="s">
        <v>10329</v>
      </c>
      <c r="S36" s="15">
        <f>B5L327C1-B5L327C1A+B5L327C1E-B5L327C1F</f>
        <v>476773.03645015997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150836</v>
      </c>
      <c r="F37" s="16" t="s">
        <v>10331</v>
      </c>
      <c r="G37" s="15">
        <f>B2L461C2</f>
        <v>59597</v>
      </c>
      <c r="H37" s="16" t="s">
        <v>10332</v>
      </c>
      <c r="I37" s="15">
        <f>IF(B5L328C1-B5L328C1A&lt;0,0,B5L328C1-B5L328C1A)</f>
        <v>91239</v>
      </c>
      <c r="J37" s="16" t="s">
        <v>10333</v>
      </c>
      <c r="K37" s="23">
        <f>IF(B5L372C1B=0,0,B5L328C1B/B5L372C1B)</f>
        <v>2.1237857086044221E-3</v>
      </c>
      <c r="L37" s="16" t="s">
        <v>10334</v>
      </c>
      <c r="M37" s="21">
        <f>IF(B5L373C1B=0,0,B5L328C1B/B5L373C1B)</f>
        <v>2.3950302944202796E-3</v>
      </c>
      <c r="N37" s="16" t="s">
        <v>10335</v>
      </c>
      <c r="O37" s="15">
        <f>B5L101C1*B5L328C1C</f>
        <v>2647.9742496307485</v>
      </c>
      <c r="P37" s="16" t="s">
        <v>10336</v>
      </c>
      <c r="Q37" s="15">
        <f>B5L102C1*B5L328C1D</f>
        <v>33137.378095296895</v>
      </c>
      <c r="R37" s="16" t="s">
        <v>10337</v>
      </c>
      <c r="S37" s="15">
        <f>B5L328C1-B5L328C1A+B5L328C1E-B5L328C1F</f>
        <v>60749.596154333849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38470</v>
      </c>
      <c r="F38" s="16" t="s">
        <v>10339</v>
      </c>
      <c r="G38" s="15">
        <f>B2L462C2</f>
        <v>15575</v>
      </c>
      <c r="H38" s="16" t="s">
        <v>10340</v>
      </c>
      <c r="I38" s="15">
        <f>IF(B5L329C1-B5L329C1A&lt;0,0,B5L329C1-B5L329C1A)</f>
        <v>22895</v>
      </c>
      <c r="J38" s="16" t="s">
        <v>10341</v>
      </c>
      <c r="K38" s="23">
        <f>IF(B5L372C1B=0,0,B5L329C1B/B5L372C1B)</f>
        <v>5.3293080588890989E-4</v>
      </c>
      <c r="L38" s="16" t="s">
        <v>10342</v>
      </c>
      <c r="M38" s="21">
        <f>IF(B5L373C1B=0,0,B5L329C1B/B5L373C1B)</f>
        <v>6.0099539221990922E-4</v>
      </c>
      <c r="N38" s="16" t="s">
        <v>10343</v>
      </c>
      <c r="O38" s="15">
        <f>B5L101C1*B5L329C1C</f>
        <v>664.46772153679888</v>
      </c>
      <c r="P38" s="16" t="s">
        <v>10344</v>
      </c>
      <c r="Q38" s="15">
        <f>B5L102C1*B5L329C1D</f>
        <v>8315.3067382569116</v>
      </c>
      <c r="R38" s="16" t="s">
        <v>10345</v>
      </c>
      <c r="S38" s="15">
        <f>B5L329C1-B5L329C1A+B5L329C1E-B5L329C1F</f>
        <v>15244.160983279888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3514</v>
      </c>
      <c r="F39" s="16" t="s">
        <v>10347</v>
      </c>
      <c r="G39" s="15">
        <f>B2L463C2</f>
        <v>1233</v>
      </c>
      <c r="H39" s="16" t="s">
        <v>10348</v>
      </c>
      <c r="I39" s="15">
        <f>IF(B5L330C1-B5L330C1A&lt;0,0,B5L330C1-B5L330C1A)</f>
        <v>2281</v>
      </c>
      <c r="J39" s="16" t="s">
        <v>10349</v>
      </c>
      <c r="K39" s="23">
        <f>IF(B5L372C1B=0,0,B5L330C1B/B5L372C1B)</f>
        <v>5.3095224644359178E-5</v>
      </c>
      <c r="L39" s="16" t="s">
        <v>10350</v>
      </c>
      <c r="M39" s="21">
        <f>IF(B5L373C1B=0,0,B5L330C1B/B5L373C1B)</f>
        <v>5.9876413612300192E-5</v>
      </c>
      <c r="N39" s="16" t="s">
        <v>10351</v>
      </c>
      <c r="O39" s="15">
        <f>B5L101C1*B5L330C1C</f>
        <v>66.200081800630628</v>
      </c>
      <c r="P39" s="16" t="s">
        <v>10352</v>
      </c>
      <c r="Q39" s="15">
        <f>B5L102C1*B5L330C1D</f>
        <v>828.44353221070173</v>
      </c>
      <c r="R39" s="16" t="s">
        <v>10353</v>
      </c>
      <c r="S39" s="15">
        <f>B5L330C1-B5L330C1A+B5L330C1E-B5L330C1F</f>
        <v>1518.7565495899287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156824</v>
      </c>
      <c r="F41" s="16" t="s">
        <v>10357</v>
      </c>
      <c r="G41" s="15">
        <f>B5L323C1A+B5L324C1A+B5L331C1A</f>
        <v>24649</v>
      </c>
      <c r="H41" s="16" t="s">
        <v>10358</v>
      </c>
      <c r="I41" s="15">
        <f>IF(B5L332C1-B5L332C1A&lt;0,0,B5L332C1-B5L332C1A)</f>
        <v>132175</v>
      </c>
      <c r="J41" s="16" t="s">
        <v>10359</v>
      </c>
      <c r="K41" s="23">
        <f>IF(B5L372C1B=0,0,B5L332C1B/B5L372C1B)</f>
        <v>3.0766599374696074E-3</v>
      </c>
      <c r="L41" s="16" t="s">
        <v>10360</v>
      </c>
      <c r="M41" s="21">
        <f>IF(B5L373C1B=0,0,B5L332C1B/B5L373C1B)</f>
        <v>3.4696032306908279E-3</v>
      </c>
      <c r="N41" s="16" t="s">
        <v>10361</v>
      </c>
      <c r="O41" s="15">
        <f>B5L101C1*B5L332C1C</f>
        <v>3836.034989915981</v>
      </c>
      <c r="P41" s="16" t="s">
        <v>10362</v>
      </c>
      <c r="Q41" s="15">
        <f>B5L102C1*B5L332C1D</f>
        <v>48005.052113086153</v>
      </c>
      <c r="R41" s="16" t="s">
        <v>10363</v>
      </c>
      <c r="S41" s="15">
        <f>B5L332C1-B5L332C1A+B5L332C1E-B5L332C1F</f>
        <v>88005.982876829832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42650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42650</v>
      </c>
      <c r="J46" s="16" t="s">
        <v>10377</v>
      </c>
      <c r="K46" s="23">
        <f>IF(B5L372C1B=0,0,B5L337C1B/B5L372C1B)</f>
        <v>9.9277129815077548E-4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1237.8051244177536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43887.805124417755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7633329</v>
      </c>
      <c r="F49" s="16" t="s">
        <v>10394</v>
      </c>
      <c r="G49" s="15">
        <f>B2L404C2</f>
        <v>3398250</v>
      </c>
      <c r="H49" s="16" t="s">
        <v>10395</v>
      </c>
      <c r="I49" s="15">
        <f>IF(B5L340C1-B5L340C1A&lt;0,0,B5L340C1-B5L340C1A)</f>
        <v>4235079</v>
      </c>
      <c r="J49" s="16" t="s">
        <v>10396</v>
      </c>
      <c r="K49" s="23">
        <f>IF(B5L372C1B=0,0,B5L340C1B/B5L372C1B)</f>
        <v>9.8580653613155642E-2</v>
      </c>
      <c r="L49" s="16" t="s">
        <v>10397</v>
      </c>
      <c r="M49" s="21">
        <f>IF(B5L373C1B=0,0,B5L340C1B/B5L373C1B)</f>
        <v>0.11117112752510597</v>
      </c>
      <c r="N49" s="16" t="s">
        <v>10398</v>
      </c>
      <c r="O49" s="15">
        <f>B5L101C1*B5L340C1C</f>
        <v>122912.13337664749</v>
      </c>
      <c r="P49" s="16" t="s">
        <v>10399</v>
      </c>
      <c r="Q49" s="15">
        <f>B5L102C1*B5L340C1D</f>
        <v>1538151.602784466</v>
      </c>
      <c r="R49" s="16" t="s">
        <v>10400</v>
      </c>
      <c r="S49" s="15">
        <f>B5L340C1-B5L340C1A+B5L340C1E-B5L340C1F</f>
        <v>2819839.5305921817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642965</v>
      </c>
      <c r="F50" s="16" t="s">
        <v>10402</v>
      </c>
      <c r="G50" s="15">
        <f>B2L405C2</f>
        <v>293468</v>
      </c>
      <c r="H50" s="16" t="s">
        <v>10403</v>
      </c>
      <c r="I50" s="15">
        <f>IF(B5L341C1-B5L341C1A&lt;0,0,B5L341C1-B5L341C1A)</f>
        <v>349497</v>
      </c>
      <c r="J50" s="16" t="s">
        <v>10404</v>
      </c>
      <c r="K50" s="23">
        <f>IF(B5L372C1B=0,0,B5L341C1B/B5L372C1B)</f>
        <v>8.1353010642391931E-3</v>
      </c>
      <c r="L50" s="16" t="s">
        <v>10405</v>
      </c>
      <c r="M50" s="21">
        <f>IF(B5L373C1B=0,0,B5L341C1B/B5L373C1B)</f>
        <v>9.1743213188330043E-3</v>
      </c>
      <c r="N50" s="16" t="s">
        <v>10406</v>
      </c>
      <c r="O50" s="15">
        <f>B5L101C1*B5L341C1C</f>
        <v>10143.239802312582</v>
      </c>
      <c r="P50" s="16" t="s">
        <v>10407</v>
      </c>
      <c r="Q50" s="15">
        <f>B5L102C1*B5L341C1D</f>
        <v>126934.90976634969</v>
      </c>
      <c r="R50" s="16" t="s">
        <v>10408</v>
      </c>
      <c r="S50" s="15">
        <f>B5L341C1-B5L341C1A+B5L341C1E-B5L341C1F</f>
        <v>232705.33003596286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36431</v>
      </c>
      <c r="F52" s="16" t="s">
        <v>10418</v>
      </c>
      <c r="G52" s="15">
        <f>B2L411C2</f>
        <v>13559</v>
      </c>
      <c r="H52" s="16" t="s">
        <v>10419</v>
      </c>
      <c r="I52" s="15">
        <f>IF(B5L343C1-B5L343C1A&lt;0,0,B5L343C1-B5L343C1A)</f>
        <v>22872</v>
      </c>
      <c r="J52" s="16" t="s">
        <v>10420</v>
      </c>
      <c r="K52" s="23">
        <f>IF(B5L372C1B=0,0,B5L343C1B/B5L372C1B)</f>
        <v>5.3239543098017675E-4</v>
      </c>
      <c r="L52" s="16" t="s">
        <v>10421</v>
      </c>
      <c r="M52" s="21">
        <f>IF(B5L373C1B=0,0,B5L343C1B/B5L373C1B)</f>
        <v>6.0039164057015782E-4</v>
      </c>
      <c r="N52" s="16" t="s">
        <v>10422</v>
      </c>
      <c r="O52" s="15">
        <f>B5L101C1*B5L343C1C</f>
        <v>663.80020646384196</v>
      </c>
      <c r="P52" s="16" t="s">
        <v>10423</v>
      </c>
      <c r="Q52" s="15">
        <f>B5L102C1*B5L343C1D</f>
        <v>8306.9532962398807</v>
      </c>
      <c r="R52" s="16" t="s">
        <v>10424</v>
      </c>
      <c r="S52" s="15">
        <f>B5L343C1-B5L343C1A+B5L343C1E-B5L343C1F</f>
        <v>15228.846910223961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100974</v>
      </c>
      <c r="F53" s="16" t="s">
        <v>10426</v>
      </c>
      <c r="G53" s="15">
        <f>B2L412C2</f>
        <v>60984</v>
      </c>
      <c r="H53" s="16" t="s">
        <v>10427</v>
      </c>
      <c r="I53" s="15">
        <f>IF(B5L344C1-B5L344C1A&lt;0,0,B5L344C1-B5L344C1A)</f>
        <v>39990</v>
      </c>
      <c r="J53" s="16" t="s">
        <v>10428</v>
      </c>
      <c r="K53" s="23">
        <f>IF(B5L372C1B=0,0,B5L344C1B/B5L372C1B)</f>
        <v>9.3085402609729224E-4</v>
      </c>
      <c r="L53" s="16" t="s">
        <v>10429</v>
      </c>
      <c r="M53" s="21">
        <f>IF(B5L373C1B=0,0,B5L344C1B/B5L373C1B)</f>
        <v>1.0497403684155567E-3</v>
      </c>
      <c r="N53" s="16" t="s">
        <v>10430</v>
      </c>
      <c r="O53" s="15">
        <f>B5L101C1*B5L344C1C</f>
        <v>1160.6055551105737</v>
      </c>
      <c r="P53" s="16" t="s">
        <v>10431</v>
      </c>
      <c r="Q53" s="15">
        <f>B5L102C1*B5L344C1D</f>
        <v>14524.093315697486</v>
      </c>
      <c r="R53" s="16" t="s">
        <v>10432</v>
      </c>
      <c r="S53" s="15">
        <f>B5L344C1-B5L344C1A+B5L344C1E-B5L344C1F</f>
        <v>26626.512239413089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212250</v>
      </c>
      <c r="F54" s="16" t="s">
        <v>10434</v>
      </c>
      <c r="G54" s="15">
        <f>B2L413C2</f>
        <v>104731</v>
      </c>
      <c r="H54" s="16" t="s">
        <v>10435</v>
      </c>
      <c r="I54" s="15">
        <f>IF(B5L345C1-B5L345C1A&lt;0,0,B5L345C1-B5L345C1A)</f>
        <v>107519</v>
      </c>
      <c r="J54" s="16" t="s">
        <v>10436</v>
      </c>
      <c r="K54" s="23">
        <f>IF(B5L372C1B=0,0,B5L345C1B/B5L372C1B)</f>
        <v>2.502738035307696E-3</v>
      </c>
      <c r="L54" s="16" t="s">
        <v>10437</v>
      </c>
      <c r="M54" s="21">
        <f>IF(B5L373C1B=0,0,B5L345C1B/B5L373C1B)</f>
        <v>2.8223814621573455E-3</v>
      </c>
      <c r="N54" s="16" t="s">
        <v>10438</v>
      </c>
      <c r="O54" s="15">
        <f>B5L101C1*B5L345C1C</f>
        <v>3120.4588317062708</v>
      </c>
      <c r="P54" s="16" t="s">
        <v>10439</v>
      </c>
      <c r="Q54" s="15">
        <f>B5L102C1*B5L345C1D</f>
        <v>39050.162270829656</v>
      </c>
      <c r="R54" s="16" t="s">
        <v>10440</v>
      </c>
      <c r="S54" s="15">
        <f>B5L345C1-B5L345C1A+B5L345C1E-B5L345C1F</f>
        <v>71589.296560876624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74623</v>
      </c>
      <c r="F55" s="16" t="s">
        <v>10442</v>
      </c>
      <c r="G55" s="15">
        <f>B2L414C2</f>
        <v>26512</v>
      </c>
      <c r="H55" s="16" t="s">
        <v>10443</v>
      </c>
      <c r="I55" s="15">
        <f>IF(B5L346C1-B5L346C1A&lt;0,0,B5L346C1-B5L346C1A)</f>
        <v>48111</v>
      </c>
      <c r="J55" s="16" t="s">
        <v>10444</v>
      </c>
      <c r="K55" s="23">
        <f>IF(B5L372C1B=0,0,B5L346C1B/B5L372C1B)</f>
        <v>1.1198879232199757E-3</v>
      </c>
      <c r="L55" s="16" t="s">
        <v>10445</v>
      </c>
      <c r="M55" s="21">
        <f>IF(B5L373C1B=0,0,B5L346C1B/B5L373C1B)</f>
        <v>1.2629172009212515E-3</v>
      </c>
      <c r="N55" s="16" t="s">
        <v>10446</v>
      </c>
      <c r="O55" s="15">
        <f>B5L101C1*B5L346C1C</f>
        <v>1396.2964206532836</v>
      </c>
      <c r="P55" s="16" t="s">
        <v>10447</v>
      </c>
      <c r="Q55" s="15">
        <f>B5L102C1*B5L346C1D</f>
        <v>17473.584733971536</v>
      </c>
      <c r="R55" s="16" t="s">
        <v>10448</v>
      </c>
      <c r="S55" s="15">
        <f>B5L346C1-B5L346C1A+B5L346C1E-B5L346C1F</f>
        <v>32033.711686681749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626408</v>
      </c>
      <c r="F56" s="16" t="s">
        <v>10450</v>
      </c>
      <c r="G56" s="15">
        <f>B2L415C2</f>
        <v>234075</v>
      </c>
      <c r="H56" s="16" t="s">
        <v>10451</v>
      </c>
      <c r="I56" s="15">
        <f>IF(B5L347C1-B5L347C1A&lt;0,0,B5L347C1-B5L347C1A)</f>
        <v>392333</v>
      </c>
      <c r="J56" s="16" t="s">
        <v>10452</v>
      </c>
      <c r="K56" s="23">
        <f>IF(B5L372C1B=0,0,B5L347C1B/B5L372C1B)</f>
        <v>9.132401915999724E-3</v>
      </c>
      <c r="L56" s="16" t="s">
        <v>10453</v>
      </c>
      <c r="M56" s="21">
        <f>IF(B5L373C1B=0,0,B5L347C1B/B5L373C1B)</f>
        <v>1.0298769391387363E-2</v>
      </c>
      <c r="N56" s="16" t="s">
        <v>10454</v>
      </c>
      <c r="O56" s="15">
        <f>B5L101C1*B5L347C1C</f>
        <v>11386.443092102943</v>
      </c>
      <c r="P56" s="16" t="s">
        <v>10455</v>
      </c>
      <c r="Q56" s="15">
        <f>B5L102C1*B5L347C1D</f>
        <v>142492.65073337188</v>
      </c>
      <c r="R56" s="16" t="s">
        <v>10456</v>
      </c>
      <c r="S56" s="15">
        <f>B5L347C1-B5L347C1A+B5L347C1E-B5L347C1F</f>
        <v>261226.79235873107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192679</v>
      </c>
      <c r="F57" s="16" t="s">
        <v>10458</v>
      </c>
      <c r="G57" s="15">
        <f>B2L416C2</f>
        <v>144093</v>
      </c>
      <c r="H57" s="16" t="s">
        <v>10459</v>
      </c>
      <c r="I57" s="15">
        <f>IF(B5L348C1-B5L348C1A&lt;0,0,B5L348C1-B5L348C1A)</f>
        <v>48586</v>
      </c>
      <c r="J57" s="16" t="s">
        <v>10460</v>
      </c>
      <c r="K57" s="23">
        <f>IF(B5L372C1B=0,0,B5L348C1B/B5L372C1B)</f>
        <v>1.130944578943812E-3</v>
      </c>
      <c r="L57" s="16" t="s">
        <v>10461</v>
      </c>
      <c r="M57" s="21">
        <f>IF(B5L373C1B=0,0,B5L348C1B/B5L373C1B)</f>
        <v>1.2753859849922041E-3</v>
      </c>
      <c r="N57" s="16" t="s">
        <v>10462</v>
      </c>
      <c r="O57" s="15">
        <f>B5L101C1*B5L348C1C</f>
        <v>1410.0820580295658</v>
      </c>
      <c r="P57" s="16" t="s">
        <v>10463</v>
      </c>
      <c r="Q57" s="15">
        <f>B5L102C1*B5L348C1D</f>
        <v>17646.101471279773</v>
      </c>
      <c r="R57" s="16" t="s">
        <v>10464</v>
      </c>
      <c r="S57" s="15">
        <f>B5L348C1-B5L348C1A+B5L348C1E-B5L348C1F</f>
        <v>32349.980586749796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17370</v>
      </c>
      <c r="F58" s="16" t="s">
        <v>10466</v>
      </c>
      <c r="G58" s="15">
        <f>B2L417C2</f>
        <v>2065</v>
      </c>
      <c r="H58" s="16" t="s">
        <v>10467</v>
      </c>
      <c r="I58" s="15">
        <f>IF(B5L349C1-B5L349C1A&lt;0,0,B5L349C1-B5L349C1A)</f>
        <v>15305</v>
      </c>
      <c r="J58" s="16" t="s">
        <v>10468</v>
      </c>
      <c r="K58" s="23">
        <f>IF(B5L372C1B=0,0,B5L349C1B/B5L372C1B)</f>
        <v>3.5625708600697819E-4</v>
      </c>
      <c r="L58" s="16" t="s">
        <v>10469</v>
      </c>
      <c r="M58" s="21">
        <f>IF(B5L373C1B=0,0,B5L349C1B/B5L373C1B)</f>
        <v>4.0175734780195286E-4</v>
      </c>
      <c r="N58" s="16" t="s">
        <v>10470</v>
      </c>
      <c r="O58" s="15">
        <f>B5L101C1*B5L349C1C</f>
        <v>444.18774746104856</v>
      </c>
      <c r="P58" s="16" t="s">
        <v>10471</v>
      </c>
      <c r="Q58" s="15">
        <f>B5L102C1*B5L349C1D</f>
        <v>5558.6708726369097</v>
      </c>
      <c r="R58" s="16" t="s">
        <v>10472</v>
      </c>
      <c r="S58" s="15">
        <f>B5L349C1-B5L349C1A+B5L349C1E-B5L349C1F</f>
        <v>10190.516874824138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207297</v>
      </c>
      <c r="F59" s="16" t="s">
        <v>10474</v>
      </c>
      <c r="G59" s="15">
        <f>B2L418C2</f>
        <v>39363</v>
      </c>
      <c r="H59" s="16" t="s">
        <v>10475</v>
      </c>
      <c r="I59" s="15">
        <f>IF(B5L350C1-B5L350C1A&lt;0,0,B5L350C1-B5L350C1A)</f>
        <v>167934</v>
      </c>
      <c r="J59" s="16" t="s">
        <v>10476</v>
      </c>
      <c r="K59" s="23">
        <f>IF(B5L372C1B=0,0,B5L350C1B/B5L372C1B)</f>
        <v>3.9090282575299489E-3</v>
      </c>
      <c r="L59" s="16" t="s">
        <v>10477</v>
      </c>
      <c r="M59" s="21">
        <f>IF(B5L373C1B=0,0,B5L350C1B/B5L373C1B)</f>
        <v>4.4082795456238588E-3</v>
      </c>
      <c r="N59" s="16" t="s">
        <v>10478</v>
      </c>
      <c r="O59" s="15">
        <f>B5L101C1*B5L350C1C</f>
        <v>4873.846793996976</v>
      </c>
      <c r="P59" s="16" t="s">
        <v>10479</v>
      </c>
      <c r="Q59" s="15">
        <f>B5L102C1*B5L350C1D</f>
        <v>60992.475290781236</v>
      </c>
      <c r="R59" s="16" t="s">
        <v>10480</v>
      </c>
      <c r="S59" s="15">
        <f>B5L350C1-B5L350C1A+B5L350C1E-B5L350C1F</f>
        <v>111815.37150321575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37143</v>
      </c>
      <c r="F60" s="16" t="s">
        <v>10482</v>
      </c>
      <c r="G60" s="15">
        <f>B2L419C2</f>
        <v>31453</v>
      </c>
      <c r="H60" s="16" t="s">
        <v>10483</v>
      </c>
      <c r="I60" s="15">
        <f>IF(B5L351C1-B5L351C1A&lt;0,0,B5L351C1-B5L351C1A)</f>
        <v>5690</v>
      </c>
      <c r="J60" s="16" t="s">
        <v>10484</v>
      </c>
      <c r="K60" s="23">
        <f>IF(B5L372C1B=0,0,B5L351C1B/B5L372C1B)</f>
        <v>1.3244709698658646E-4</v>
      </c>
      <c r="L60" s="16" t="s">
        <v>10485</v>
      </c>
      <c r="M60" s="21">
        <f>IF(B5L373C1B=0,0,B5L351C1B/B5L373C1B)</f>
        <v>1.4936290813414647E-4</v>
      </c>
      <c r="N60" s="16" t="s">
        <v>10486</v>
      </c>
      <c r="O60" s="15">
        <f>B5L101C1*B5L351C1C</f>
        <v>165.13742457062176</v>
      </c>
      <c r="P60" s="16" t="s">
        <v>10487</v>
      </c>
      <c r="Q60" s="15">
        <f>B5L102C1*B5L351C1D</f>
        <v>2066.5689163870638</v>
      </c>
      <c r="R60" s="16" t="s">
        <v>10488</v>
      </c>
      <c r="S60" s="15">
        <f>B5L351C1-B5L351C1A+B5L351C1E-B5L351C1F</f>
        <v>3788.5685081835582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549</v>
      </c>
      <c r="F61" s="16" t="s">
        <v>10490</v>
      </c>
      <c r="G61" s="15">
        <f>B2L420C2</f>
        <v>564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-15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29789</v>
      </c>
      <c r="F62" s="16" t="s">
        <v>10498</v>
      </c>
      <c r="G62" s="15">
        <f>B2L421C2</f>
        <v>22165</v>
      </c>
      <c r="H62" s="16" t="s">
        <v>10499</v>
      </c>
      <c r="I62" s="15">
        <f>IF(B5L353C1-B5L353C1A&lt;0,0,B5L353C1-B5L353C1A)</f>
        <v>7624</v>
      </c>
      <c r="J62" s="16" t="s">
        <v>10500</v>
      </c>
      <c r="K62" s="23">
        <f>IF(B5L372C1B=0,0,B5L353C1B/B5L372C1B)</f>
        <v>1.7746514366005892E-4</v>
      </c>
      <c r="L62" s="16" t="s">
        <v>10501</v>
      </c>
      <c r="M62" s="21">
        <f>IF(B5L373C1B=0,0,B5L353C1B/B5L373C1B)</f>
        <v>2.0013054685671927E-4</v>
      </c>
      <c r="N62" s="16" t="s">
        <v>10502</v>
      </c>
      <c r="O62" s="15">
        <f>B5L101C1*B5L353C1C</f>
        <v>221.26673548794733</v>
      </c>
      <c r="P62" s="16" t="s">
        <v>10503</v>
      </c>
      <c r="Q62" s="15">
        <f>B5L102C1*B5L353C1D</f>
        <v>2768.9844320799607</v>
      </c>
      <c r="R62" s="16" t="s">
        <v>10504</v>
      </c>
      <c r="S62" s="15">
        <f>B5L353C1-B5L353C1A+B5L353C1E-B5L353C1F</f>
        <v>5076.2823034079865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2543</v>
      </c>
      <c r="F63" s="16" t="s">
        <v>10506</v>
      </c>
      <c r="G63" s="15">
        <f>B2L422C2</f>
        <v>1848</v>
      </c>
      <c r="H63" s="16" t="s">
        <v>10507</v>
      </c>
      <c r="I63" s="15">
        <f>IF(B5L354C1-B5L354C1A&lt;0,0,B5L354C1-B5L354C1A)</f>
        <v>695</v>
      </c>
      <c r="J63" s="16" t="s">
        <v>10508</v>
      </c>
      <c r="K63" s="23">
        <f>IF(B5L372C1B=0,0,B5L354C1B/B5L372C1B)</f>
        <v>1.617763311171838E-5</v>
      </c>
      <c r="L63" s="16" t="s">
        <v>10509</v>
      </c>
      <c r="M63" s="21">
        <f>IF(B5L373C1B=0,0,B5L354C1B/B5L373C1B)</f>
        <v>1.8243799851183094E-5</v>
      </c>
      <c r="N63" s="16" t="s">
        <v>10510</v>
      </c>
      <c r="O63" s="15">
        <f>B5L101C1*B5L354C1C</f>
        <v>20.170564161086489</v>
      </c>
      <c r="P63" s="16" t="s">
        <v>10511</v>
      </c>
      <c r="Q63" s="15">
        <f>B5L102C1*B5L354C1D</f>
        <v>252.41922616678551</v>
      </c>
      <c r="R63" s="16" t="s">
        <v>10512</v>
      </c>
      <c r="S63" s="15">
        <f>B5L354C1-B5L354C1A+B5L354C1E-B5L354C1F</f>
        <v>462.75133799430102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66933</v>
      </c>
      <c r="F64" s="16" t="s">
        <v>10514</v>
      </c>
      <c r="G64" s="15">
        <f>B2L423C2</f>
        <v>40490</v>
      </c>
      <c r="H64" s="16" t="s">
        <v>10515</v>
      </c>
      <c r="I64" s="15">
        <f>IF(B5L355C1-B5L355C1A&lt;0,0,B5L355C1-B5L355C1A)</f>
        <v>26443</v>
      </c>
      <c r="J64" s="16" t="s">
        <v>10516</v>
      </c>
      <c r="K64" s="23">
        <f>IF(B5L372C1B=0,0,B5L355C1B/B5L372C1B)</f>
        <v>6.1551820485348076E-4</v>
      </c>
      <c r="L64" s="16" t="s">
        <v>10517</v>
      </c>
      <c r="M64" s="21">
        <f>IF(B5L373C1B=0,0,B5L355C1B/B5L373C1B)</f>
        <v>6.9413064671199217E-4</v>
      </c>
      <c r="N64" s="16" t="s">
        <v>10518</v>
      </c>
      <c r="O64" s="15">
        <f>B5L101C1*B5L355C1C</f>
        <v>767.43917713900714</v>
      </c>
      <c r="P64" s="16" t="s">
        <v>10519</v>
      </c>
      <c r="Q64" s="15">
        <f>B5L102C1*B5L355C1D</f>
        <v>9603.9159676666313</v>
      </c>
      <c r="R64" s="16" t="s">
        <v>10520</v>
      </c>
      <c r="S64" s="15">
        <f>B5L355C1-B5L355C1A+B5L355C1E-B5L355C1F</f>
        <v>17606.523209472376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33531</v>
      </c>
      <c r="F65" s="16" t="s">
        <v>10522</v>
      </c>
      <c r="G65" s="15">
        <f>B2L424C2</f>
        <v>884</v>
      </c>
      <c r="H65" s="16" t="s">
        <v>10523</v>
      </c>
      <c r="I65" s="15">
        <f>IF(B5L356C1-B5L356C1A&lt;0,0,B5L356C1-B5L356C1A)</f>
        <v>32647</v>
      </c>
      <c r="J65" s="16" t="s">
        <v>10524</v>
      </c>
      <c r="K65" s="23">
        <f>IF(B5L372C1B=0,0,B5L356C1B/B5L372C1B)</f>
        <v>7.5992976719175544E-4</v>
      </c>
      <c r="L65" s="16" t="s">
        <v>10525</v>
      </c>
      <c r="M65" s="21">
        <f>IF(B5L373C1B=0,0,B5L356C1B/B5L373C1B)</f>
        <v>8.569860917144956E-4</v>
      </c>
      <c r="N65" s="16" t="s">
        <v>10526</v>
      </c>
      <c r="O65" s="15">
        <f>B5L101C1*B5L356C1C</f>
        <v>947.49411247049011</v>
      </c>
      <c r="P65" s="16" t="s">
        <v>10527</v>
      </c>
      <c r="Q65" s="15">
        <f>B5L102C1*B5L356C1D</f>
        <v>11857.166153477765</v>
      </c>
      <c r="R65" s="16" t="s">
        <v>10528</v>
      </c>
      <c r="S65" s="15">
        <f>B5L356C1-B5L356C1A+B5L356C1E-B5L356C1F</f>
        <v>21737.327958992726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-462</v>
      </c>
      <c r="H66" s="16" t="s">
        <v>10531</v>
      </c>
      <c r="I66" s="15">
        <f>IF(B5L357C1-B5L357C1A&lt;0,0,B5L357C1-B5L357C1A)</f>
        <v>462</v>
      </c>
      <c r="J66" s="16" t="s">
        <v>10532</v>
      </c>
      <c r="K66" s="23">
        <f>IF(B5L372C1B=0,0,B5L357C1B/B5L372C1B)</f>
        <v>1.0754052514552362E-5</v>
      </c>
      <c r="L66" s="16" t="s">
        <v>10533</v>
      </c>
      <c r="M66" s="21">
        <f>IF(B5L373C1B=0,0,B5L357C1B/B5L373C1B)</f>
        <v>1.21275331384843E-5</v>
      </c>
      <c r="N66" s="16" t="s">
        <v>10534</v>
      </c>
      <c r="O66" s="15">
        <f>B5L101C1*B5L357C1C</f>
        <v>13.408346248089147</v>
      </c>
      <c r="P66" s="16" t="s">
        <v>10535</v>
      </c>
      <c r="Q66" s="15">
        <f>B5L102C1*B5L357C1D</f>
        <v>167.79522660295669</v>
      </c>
      <c r="R66" s="16" t="s">
        <v>10536</v>
      </c>
      <c r="S66" s="15">
        <f>B5L357C1-B5L357C1A+B5L357C1E-B5L357C1F</f>
        <v>307.61311964513249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472236</v>
      </c>
      <c r="F67" s="16" t="s">
        <v>10538</v>
      </c>
      <c r="G67" s="15">
        <f>B2L426C2</f>
        <v>242375</v>
      </c>
      <c r="H67" s="16" t="s">
        <v>10539</v>
      </c>
      <c r="I67" s="15">
        <f>IF(B5L358C1-B5L358C1A&lt;0,0,B5L358C1-B5L358C1A)</f>
        <v>229861</v>
      </c>
      <c r="J67" s="16" t="s">
        <v>10540</v>
      </c>
      <c r="K67" s="23">
        <f>IF(B5L372C1B=0,0,B5L358C1B/B5L372C1B)</f>
        <v>5.3505135607089188E-3</v>
      </c>
      <c r="L67" s="16" t="s">
        <v>10541</v>
      </c>
      <c r="M67" s="21">
        <f>IF(B5L373C1B=0,0,B5L358C1B/B5L373C1B)</f>
        <v>6.0338677375435931E-3</v>
      </c>
      <c r="N67" s="16" t="s">
        <v>10542</v>
      </c>
      <c r="O67" s="15">
        <f>B5L101C1*B5L358C1C</f>
        <v>6671.1166167359725</v>
      </c>
      <c r="P67" s="16" t="s">
        <v>10543</v>
      </c>
      <c r="Q67" s="15">
        <f>B5L102C1*B5L358C1D</f>
        <v>83483.936325069764</v>
      </c>
      <c r="R67" s="16" t="s">
        <v>10544</v>
      </c>
      <c r="S67" s="15">
        <f>B5L358C1-B5L358C1A+B5L358C1E-B5L358C1F</f>
        <v>153048.18029166618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99</v>
      </c>
      <c r="F68" s="16" t="s">
        <v>10546</v>
      </c>
      <c r="G68" s="15">
        <f>B2L427C2</f>
        <v>81</v>
      </c>
      <c r="H68" s="16" t="s">
        <v>10547</v>
      </c>
      <c r="I68" s="15">
        <f>IF(B5L359C1-B5L359C1A&lt;0,0,B5L359C1-B5L359C1A)</f>
        <v>18</v>
      </c>
      <c r="J68" s="16" t="s">
        <v>10548</v>
      </c>
      <c r="K68" s="23">
        <f>IF(B5L372C1B=0,0,B5L359C1B/B5L372C1B)</f>
        <v>4.1898905900853364E-7</v>
      </c>
      <c r="L68" s="16" t="s">
        <v>10549</v>
      </c>
      <c r="M68" s="21">
        <f>IF(B5L373C1B=0,0,B5L359C1B/B5L373C1B)</f>
        <v>4.7250129110977796E-7</v>
      </c>
      <c r="N68" s="16" t="s">
        <v>10550</v>
      </c>
      <c r="O68" s="15">
        <f>B5L101C1*B5L359C1C</f>
        <v>0.52240310057490191</v>
      </c>
      <c r="P68" s="16" t="s">
        <v>10551</v>
      </c>
      <c r="Q68" s="15">
        <f>B5L102C1*B5L359C1D</f>
        <v>6.5374763611541571</v>
      </c>
      <c r="R68" s="16" t="s">
        <v>10552</v>
      </c>
      <c r="S68" s="15">
        <f>B5L359C1-B5L359C1A+B5L359C1E-B5L359C1F</f>
        <v>11.984926739420745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458549</v>
      </c>
      <c r="F75" s="16" t="s">
        <v>10602</v>
      </c>
      <c r="G75" s="15">
        <f>B2L445C2</f>
        <v>110575</v>
      </c>
      <c r="H75" s="16" t="s">
        <v>10603</v>
      </c>
      <c r="I75" s="15">
        <f>IF(B5L366C1-B5L366C1A&lt;0,0,B5L366C1-B5L366C1A)</f>
        <v>347974</v>
      </c>
      <c r="J75" s="16" t="s">
        <v>10604</v>
      </c>
      <c r="K75" s="23">
        <f>IF(B5L372C1B=0,0,B5L366C1B/B5L372C1B)</f>
        <v>8.0998499344130826E-3</v>
      </c>
      <c r="L75" s="16" t="s">
        <v>10605</v>
      </c>
      <c r="M75" s="21">
        <f>IF(B5L373C1B=0,0,B5L366C1B/B5L373C1B)</f>
        <v>9.1343424595907701E-3</v>
      </c>
      <c r="N75" s="16" t="s">
        <v>10606</v>
      </c>
      <c r="O75" s="15">
        <f>B5L101C1*B5L366C1C</f>
        <v>10099.038695525051</v>
      </c>
      <c r="P75" s="16" t="s">
        <v>10607</v>
      </c>
      <c r="Q75" s="15">
        <f>B5L102C1*B5L366C1D</f>
        <v>126381.7666275698</v>
      </c>
      <c r="R75" s="16" t="s">
        <v>10608</v>
      </c>
      <c r="S75" s="15">
        <f>B5L366C1-B5L366C1A+B5L366C1E-B5L366C1F</f>
        <v>231691.27206795523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837155</v>
      </c>
      <c r="F78" s="16" t="s">
        <v>10626</v>
      </c>
      <c r="G78" s="15">
        <f>B2L468C2</f>
        <v>298867</v>
      </c>
      <c r="H78" s="16" t="s">
        <v>10627</v>
      </c>
      <c r="I78" s="15">
        <f>IF(B5L369C1-B5L369C1A&lt;0,0,B5L369C1-B5L369C1A)</f>
        <v>538288</v>
      </c>
      <c r="J78" s="16" t="s">
        <v>10628</v>
      </c>
      <c r="K78" s="23">
        <f>IF(B5L372C1B=0,0,B5L369C1B/B5L372C1B)</f>
        <v>1.2529821255310308E-2</v>
      </c>
      <c r="L78" s="16" t="s">
        <v>10629</v>
      </c>
      <c r="M78" s="21">
        <f>IF(B5L373C1B=0,0,B5L369C1B/B5L373C1B)</f>
        <v>1.4130098610494453E-2</v>
      </c>
      <c r="N78" s="16" t="s">
        <v>10630</v>
      </c>
      <c r="O78" s="15">
        <f>B5L101C1*B5L369C1C</f>
        <v>15622.406677903487</v>
      </c>
      <c r="P78" s="16" t="s">
        <v>10631</v>
      </c>
      <c r="Q78" s="15">
        <f>B5L102C1*B5L369C1D</f>
        <v>195502.50419405272</v>
      </c>
      <c r="R78" s="16" t="s">
        <v>10632</v>
      </c>
      <c r="S78" s="15">
        <f>B5L369C1-B5L369C1A+B5L369C1E-B5L369C1F</f>
        <v>358407.90248385078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225835</v>
      </c>
      <c r="F80" s="16" t="s">
        <v>10642</v>
      </c>
      <c r="G80" s="15">
        <f>B2L478C2</f>
        <v>44422</v>
      </c>
      <c r="H80" s="16" t="s">
        <v>10643</v>
      </c>
      <c r="I80" s="15">
        <f>IF(B5L371C1-B5L371C1A&lt;0,0,B5L371C1-B5L371C1A)</f>
        <v>181413</v>
      </c>
      <c r="J80" s="16" t="s">
        <v>10644</v>
      </c>
      <c r="K80" s="23">
        <f>IF(B5L372C1B=0,0,B5L371C1B/B5L372C1B)</f>
        <v>4.2227812312175062E-3</v>
      </c>
      <c r="L80" s="16" t="s">
        <v>10645</v>
      </c>
      <c r="M80" s="21">
        <f>IF(B5L373C1B=0,0,B5L371C1B/B5L373C1B)</f>
        <v>4.7621042624498974E-3</v>
      </c>
      <c r="N80" s="16" t="s">
        <v>10646</v>
      </c>
      <c r="O80" s="15">
        <f>B5L101C1*B5L371C1C</f>
        <v>5265.0396491441488</v>
      </c>
      <c r="P80" s="16" t="s">
        <v>10647</v>
      </c>
      <c r="Q80" s="15">
        <f>B5L102C1*B5L371C1D</f>
        <v>65887.955505892169</v>
      </c>
      <c r="R80" s="16" t="s">
        <v>10648</v>
      </c>
      <c r="S80" s="15">
        <f>B5L371C1-B5L371C1A+B5L371C1E-B5L371C1F</f>
        <v>120790.08414325197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61726346</v>
      </c>
      <c r="F81" s="16" t="s">
        <v>10650</v>
      </c>
      <c r="G81" s="15">
        <f>SUM(B5L301C1A:B5L312C1A)+SUM(B5L315C1A:B5L322C1A)+SUM(B5L325C1A:B5L330C1A)+B5L332C1A+SUM(B5L336C1A:B5L371C1A)</f>
        <v>18765812</v>
      </c>
      <c r="H81" s="16" t="s">
        <v>10651</v>
      </c>
      <c r="I81" s="15">
        <f>SUM(B5L301C1B:B5L312C1B)+SUM(B5L315C1B:B5L322C1B)+SUM(B5L325C1B:B5L330C1B)+B5L332C1B+SUM(B5L336C1B:B5L371C1B)</f>
        <v>42960549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1.1277174927380489</v>
      </c>
      <c r="N81" s="16" t="s">
        <v>10654</v>
      </c>
      <c r="O81" s="15">
        <f>SUM(B5L301C1E:B5L312C1E)+SUM(B5L315C1E:B5L322C1E)+SUM(B5L325C1E:B5L330C1E)+B5L332C1E+SUM(B5L336C1E:B5L371C1E)</f>
        <v>1246818</v>
      </c>
      <c r="P81" s="16" t="s">
        <v>10655</v>
      </c>
      <c r="Q81" s="15">
        <f>B5L102C1*B5L372C1D</f>
        <v>15602976.308316937</v>
      </c>
      <c r="R81" s="16" t="s">
        <v>10656</v>
      </c>
      <c r="S81" s="15">
        <f>B5L372C1-B5L372C1A+B5L372C1E-B5L372C1F</f>
        <v>28604375.691683061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56860931</v>
      </c>
      <c r="F82" s="16" t="s">
        <v>10658</v>
      </c>
      <c r="G82" s="15">
        <f>SUM(B5L302C1A:B5L312C1A)+SUM(B5L315C1A:B5L322C1A)+SUM(B5L325C1A:B5L330C1A)+B5L332C1A+B5L336C1A+B5L338C1A+SUM(B5L340C1A:B5L371C1A)</f>
        <v>18765812</v>
      </c>
      <c r="H82" s="16" t="s">
        <v>10659</v>
      </c>
      <c r="I82" s="15">
        <f>SUM(B5L302C1B:B5L312C1B)+SUM(B5L315C1B:B5L322C1B)+SUM(B5L325C1B:B5L330C1B)+B5L332C1B+B5L336C1B+B5L338C1B+SUM(B5L340C1B:B5L371C1B)</f>
        <v>38095134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13835891.000000004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221725.13965486357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60749.596154333849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15244.160983279888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1518.7565495899287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6475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746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118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0.62262464774445492</v>
      </c>
      <c r="F18" s="16" t="s">
        <v>10707</v>
      </c>
      <c r="G18" s="15">
        <f>B5L401C1*B5L411C1</f>
        <v>138051.53697369949</v>
      </c>
      <c r="H18" s="16" t="s">
        <v>10708</v>
      </c>
      <c r="I18" s="15">
        <f>B5L405C1*B5L411C1</f>
        <v>4031.4945941453457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0.95505147837166693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58018.991617678272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196070.52859137778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2.9303192633333551E-2</v>
      </c>
      <c r="F19" s="16" t="s">
        <v>10714</v>
      </c>
      <c r="G19" s="15">
        <f>B5L401C1*B5L412C1</f>
        <v>6497.2544789592512</v>
      </c>
      <c r="H19" s="16" t="s">
        <v>10715</v>
      </c>
      <c r="I19" s="21">
        <f>B5L405C1*B5L412C1</f>
        <v>189.73817230083475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4.4948521628333155E-2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2730.6045366555795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9227.8590156148312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1.1683285866691168E-4</v>
      </c>
      <c r="F21" s="16" t="s">
        <v>10730</v>
      </c>
      <c r="G21" s="21">
        <f>B5L401C1*B5L414C1</f>
        <v>25.904781904197932</v>
      </c>
      <c r="H21" s="16" t="s">
        <v>10731</v>
      </c>
      <c r="I21" s="21">
        <f>B5L405C1*B5L414C1</f>
        <v>0.75649275986825315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-1.9516955354964625E-3</v>
      </c>
      <c r="N21" s="16" t="s">
        <v>10734</v>
      </c>
      <c r="O21" s="21">
        <f>B5L403C1*B5L414C5</f>
        <v>-29.751960933456722</v>
      </c>
      <c r="P21" s="16" t="s">
        <v>10735</v>
      </c>
      <c r="Q21" s="21">
        <f>B5L407C1*B5L414C5</f>
        <v>-1.4559648694803611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-3.8471790292587897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2.7096349467695902E-2</v>
      </c>
      <c r="F22" s="16" t="s">
        <v>10739</v>
      </c>
      <c r="G22" s="15">
        <f>B5L401C1*B5L415C1</f>
        <v>6007.941869861862</v>
      </c>
      <c r="H22" s="16" t="s">
        <v>10740</v>
      </c>
      <c r="I22" s="21">
        <f>B5L405C1*B5L415C1</f>
        <v>175.44886280333097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2.7612056155603363E-2</v>
      </c>
      <c r="N22" s="16" t="s">
        <v>10743</v>
      </c>
      <c r="O22" s="21">
        <f>B5L403C1*B5L415C5</f>
        <v>420.92262911538205</v>
      </c>
      <c r="P22" s="16" t="s">
        <v>10744</v>
      </c>
      <c r="Q22" s="21">
        <f>B5L407C1*B5L415C5</f>
        <v>20.59859389208011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6428.8644989772438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1.7412211988954339E-2</v>
      </c>
      <c r="F23" s="16" t="s">
        <v>10748</v>
      </c>
      <c r="G23" s="15">
        <f>B5L401C1*B5L416C1</f>
        <v>3860.7251349509907</v>
      </c>
      <c r="H23" s="16" t="s">
        <v>10749</v>
      </c>
      <c r="I23" s="21">
        <f>B5L405C1*B5L416C1</f>
        <v>112.74407262847934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6.7200425824480478E-2</v>
      </c>
      <c r="N23" s="16" t="s">
        <v>10752</v>
      </c>
      <c r="O23" s="15">
        <f>B5L403C1*B5L416C5</f>
        <v>1024.4141094133395</v>
      </c>
      <c r="P23" s="16" t="s">
        <v>10753</v>
      </c>
      <c r="Q23" s="21">
        <f>B5L407C1*B5L416C5</f>
        <v>50.131517665062439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4885.1392443643299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1.2358420749058109E-2</v>
      </c>
      <c r="F24" s="16" t="s">
        <v>10757</v>
      </c>
      <c r="G24" s="15">
        <f>B5L401C1*B5L417C1</f>
        <v>2740.1725664984729</v>
      </c>
      <c r="H24" s="16" t="s">
        <v>10758</v>
      </c>
      <c r="I24" s="21">
        <f>B5L405C1*B5L417C1</f>
        <v>80.020774350151257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7.1636097496063339E-2</v>
      </c>
      <c r="N24" s="16" t="s">
        <v>10761</v>
      </c>
      <c r="O24" s="15">
        <f>B5L403C1*B5L417C5</f>
        <v>1092.0322024439229</v>
      </c>
      <c r="P24" s="16" t="s">
        <v>10762</v>
      </c>
      <c r="Q24" s="21">
        <f>B5L407C1*B5L417C5</f>
        <v>53.44052873206325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3832.2047689423957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9.4615023088520767E-2</v>
      </c>
      <c r="F25" s="16" t="s">
        <v>10766</v>
      </c>
      <c r="G25" s="15">
        <f>B5L401C1*B5L418C1</f>
        <v>20978.529207750409</v>
      </c>
      <c r="H25" s="16" t="s">
        <v>10767</v>
      </c>
      <c r="I25" s="21">
        <f>B5L405C1*B5L418C1</f>
        <v>612.63227449817191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0.34152454035352303</v>
      </c>
      <c r="N25" s="16" t="s">
        <v>10770</v>
      </c>
      <c r="O25" s="15">
        <f>B5L403C1*B5L418C5</f>
        <v>5206.2550728897731</v>
      </c>
      <c r="P25" s="16" t="s">
        <v>10771</v>
      </c>
      <c r="Q25" s="21">
        <f>B5L407C1*B5L418C5</f>
        <v>254.77730710372819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26184.784280640182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3.2396493335097705E-2</v>
      </c>
      <c r="F26" s="16" t="s">
        <v>10775</v>
      </c>
      <c r="G26" s="15">
        <f>B5L401C1*B5L419C1</f>
        <v>7183.1170090523956</v>
      </c>
      <c r="H26" s="16" t="s">
        <v>10776</v>
      </c>
      <c r="I26" s="21">
        <f>B5L405C1*B5L419C1</f>
        <v>209.76729434475763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-4.0364612211404114E-3</v>
      </c>
      <c r="N26" s="16" t="s">
        <v>10779</v>
      </c>
      <c r="O26" s="21">
        <f>B5L403C1*B5L419C5</f>
        <v>-61.53246465783095</v>
      </c>
      <c r="P26" s="16" t="s">
        <v>10780</v>
      </c>
      <c r="Q26" s="21">
        <f>B5L407C1*B5L419C5</f>
        <v>-3.0112000709707467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7121.5845443945645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7.5328134327526299E-3</v>
      </c>
      <c r="F27" s="16" t="s">
        <v>10784</v>
      </c>
      <c r="G27" s="15">
        <f>B5L401C1*B5L420C1</f>
        <v>1670.2141103711092</v>
      </c>
      <c r="H27" s="16" t="s">
        <v>10785</v>
      </c>
      <c r="I27" s="21">
        <f>B5L405C1*B5L420C1</f>
        <v>48.774966977073277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1.4415932932644326E-2</v>
      </c>
      <c r="N27" s="16" t="s">
        <v>10788</v>
      </c>
      <c r="O27" s="21">
        <f>B5L403C1*B5L420C5</f>
        <v>219.75880234939623</v>
      </c>
      <c r="P27" s="16" t="s">
        <v>10789</v>
      </c>
      <c r="Q27" s="21">
        <f>B5L407C1*B5L420C5</f>
        <v>10.754285967752667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1889.9729127205055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3.6156482901134025E-2</v>
      </c>
      <c r="F28" s="16" t="s">
        <v>10793</v>
      </c>
      <c r="G28" s="15">
        <f>B5L401C1*B5L421C1</f>
        <v>8016.8012206826288</v>
      </c>
      <c r="H28" s="16" t="s">
        <v>10794</v>
      </c>
      <c r="I28" s="21">
        <f>B5L405C1*B5L421C1</f>
        <v>234.11322678484282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0.18490097362993191</v>
      </c>
      <c r="N28" s="16" t="s">
        <v>10797</v>
      </c>
      <c r="O28" s="15">
        <f>B5L403C1*B5L421C5</f>
        <v>2818.6602079798713</v>
      </c>
      <c r="P28" s="16" t="s">
        <v>10798</v>
      </c>
      <c r="Q28" s="21">
        <f>B5L407C1*B5L421C5</f>
        <v>137.9361263279292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10835.4614286625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6.8030562430371469E-3</v>
      </c>
      <c r="F29" s="16" t="s">
        <v>10802</v>
      </c>
      <c r="G29" s="15">
        <f>B5L401C1*B5L422C1</f>
        <v>1508.4085955673029</v>
      </c>
      <c r="H29" s="16" t="s">
        <v>10803</v>
      </c>
      <c r="I29" s="21">
        <f>B5L405C1*B5L422C1</f>
        <v>44.049789173665523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5.8817006365188849E-2</v>
      </c>
      <c r="N29" s="16" t="s">
        <v>10806</v>
      </c>
      <c r="O29" s="21">
        <f>B5L403C1*B5L422C5</f>
        <v>896.61591358553665</v>
      </c>
      <c r="P29" s="16" t="s">
        <v>10807</v>
      </c>
      <c r="Q29" s="21">
        <f>B5L407C1*B5L422C5</f>
        <v>43.877486748430883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2405.0245091528395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4.4142093307372291E-5</v>
      </c>
      <c r="F30" s="16" t="s">
        <v>10811</v>
      </c>
      <c r="G30" s="21">
        <f>B5L401C1*B5L423C1</f>
        <v>9.7874118032351394</v>
      </c>
      <c r="H30" s="16" t="s">
        <v>10812</v>
      </c>
      <c r="I30" s="21">
        <f>B5L405C1*B5L423C1</f>
        <v>0.28582005416523559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3.7703209208454389E-4</v>
      </c>
      <c r="N30" s="16" t="s">
        <v>10815</v>
      </c>
      <c r="O30" s="21">
        <f>B5L403C1*B5L423C5</f>
        <v>5.747537907599594</v>
      </c>
      <c r="P30" s="16" t="s">
        <v>10816</v>
      </c>
      <c r="Q30" s="21">
        <f>B5L407C1*B5L423C5</f>
        <v>0.28126594069506977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15.534949710834734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4.9359360497892796E-3</v>
      </c>
      <c r="F31" s="16" t="s">
        <v>10820</v>
      </c>
      <c r="G31" s="15">
        <f>B5L401C1*B5L424C1</f>
        <v>1094.4211099670035</v>
      </c>
      <c r="H31" s="16" t="s">
        <v>10821</v>
      </c>
      <c r="I31" s="21">
        <f>B5L405C1*B5L424C1</f>
        <v>31.960185922385584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5.7220164563419017E-3</v>
      </c>
      <c r="N31" s="16" t="s">
        <v>10824</v>
      </c>
      <c r="O31" s="21">
        <f>B5L403C1*B5L424C5</f>
        <v>87.227340009452661</v>
      </c>
      <c r="P31" s="16" t="s">
        <v>10825</v>
      </c>
      <c r="Q31" s="21">
        <f>B5L407C1*B5L424C5</f>
        <v>4.2686242764310585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1181.6484499764563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3.0047732193243304E-5</v>
      </c>
      <c r="F32" s="16" t="s">
        <v>10829</v>
      </c>
      <c r="G32" s="21">
        <f>B5L401C1*B5L425C1</f>
        <v>6.6623376168588111</v>
      </c>
      <c r="H32" s="16" t="s">
        <v>10830</v>
      </c>
      <c r="I32" s="21">
        <f>B5L405C1*B5L425C1</f>
        <v>0.19455906595125039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-8.3390627425757938E-3</v>
      </c>
      <c r="N32" s="16" t="s">
        <v>10833</v>
      </c>
      <c r="O32" s="21">
        <f>B5L403C1*B5L425C5</f>
        <v>-127.12201489749688</v>
      </c>
      <c r="P32" s="16" t="s">
        <v>10834</v>
      </c>
      <c r="Q32" s="21">
        <f>B5L407C1*B5L425C5</f>
        <v>-6.2209408059615425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-120.45967728063808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9.1155325310288467E-3</v>
      </c>
      <c r="F33" s="16" t="s">
        <v>10838</v>
      </c>
      <c r="G33" s="15">
        <f>B5L401C1*B5L426C1</f>
        <v>2021.1427234708231</v>
      </c>
      <c r="H33" s="16" t="s">
        <v>10839</v>
      </c>
      <c r="I33" s="21">
        <f>B5L405C1*B5L426C1</f>
        <v>59.023073138411782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4.182838386302646E-2</v>
      </c>
      <c r="N33" s="16" t="s">
        <v>10842</v>
      </c>
      <c r="O33" s="21">
        <f>B5L403C1*B5L426C5</f>
        <v>637.63861727840197</v>
      </c>
      <c r="P33" s="16" t="s">
        <v>10843</v>
      </c>
      <c r="Q33" s="21">
        <f>B5L407C1*B5L426C5</f>
        <v>31.203974361817739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2658.7813407492249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1.2996517997737808E-2</v>
      </c>
      <c r="N34" s="16" t="s">
        <v>10851</v>
      </c>
      <c r="O34" s="21">
        <f>B5L403C1*B5L427C5</f>
        <v>198.12101257960956</v>
      </c>
      <c r="P34" s="16" t="s">
        <v>10852</v>
      </c>
      <c r="Q34" s="21">
        <f>B5L407C1*B5L427C5</f>
        <v>9.6954024263124055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21">
        <f>B5L427C2+IF(B5L427C6=NULL_VALUE,0,B5L427C6)+IF(B5L427C9=NULL_VALUE,0,B5L427C9)+IF(B5L427C12=NULL_VALUE,0,B5L427C12)</f>
        <v>198.12101257960956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-2.7501164363813789E-3</v>
      </c>
      <c r="N35" s="16" t="s">
        <v>10860</v>
      </c>
      <c r="O35" s="21">
        <f>B5L403C1*B5L428C5</f>
        <v>-41.923217678961741</v>
      </c>
      <c r="P35" s="16" t="s">
        <v>10861</v>
      </c>
      <c r="Q35" s="21">
        <f>B5L407C1*B5L428C5</f>
        <v>-2.0515868615405086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-41.923217678961741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0.18993546097717848</v>
      </c>
      <c r="N36" s="16" t="s">
        <v>10869</v>
      </c>
      <c r="O36" s="15">
        <f>B5L403C1*B5L429C5</f>
        <v>2895.4067435695838</v>
      </c>
      <c r="P36" s="16" t="s">
        <v>10870</v>
      </c>
      <c r="Q36" s="21">
        <f>B5L407C1*B5L429C5</f>
        <v>141.69185388897515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2895.4067435695838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1.1089179178957174E-4</v>
      </c>
      <c r="N37" s="16" t="s">
        <v>10878</v>
      </c>
      <c r="O37" s="21">
        <f>B5L403C1*B5L430C5</f>
        <v>1.6904523257645865</v>
      </c>
      <c r="P37" s="16" t="s">
        <v>10879</v>
      </c>
      <c r="Q37" s="21">
        <f>B5L407C1*B5L430C5</f>
        <v>8.2725276675020512E-2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21">
        <f>B5L430C2+IF(B5L430C6=NULL_VALUE,0,B5L430C6)+IF(B5L430C9=NULL_VALUE,0,B5L430C9)+IF(B5L430C12=NULL_VALUE,0,B5L430C12)</f>
        <v>1.6904523257645865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3.5343342725821666E-2</v>
      </c>
      <c r="F43" s="16" t="s">
        <v>10928</v>
      </c>
      <c r="G43" s="15">
        <f>B5L401C1*B5L436C1</f>
        <v>7836.5076017525153</v>
      </c>
      <c r="H43" s="16" t="s">
        <v>10929</v>
      </c>
      <c r="I43" s="21">
        <f>B5L405C1*B5L436C1</f>
        <v>228.84814414969529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0.35535655599213117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41.93207360707148</v>
      </c>
      <c r="X43" s="16" t="s">
        <v>10933</v>
      </c>
      <c r="Y43" s="15">
        <f>B5L410C1*B5L436C5</f>
        <v>0</v>
      </c>
      <c r="Z43" s="16" t="s">
        <v>10934</v>
      </c>
      <c r="AA43" s="21">
        <f>B5L404C1*B5L436C5</f>
        <v>539.70009685276943</v>
      </c>
      <c r="AB43" s="16" t="s">
        <v>10935</v>
      </c>
      <c r="AC43" s="15">
        <f>B5L436C2+IF(B5L436C6=NULL_VALUE,0,B5L436C6)+IF(B5L436C9=NULL_VALUE,0,B5L436C9)+IF(B5L436C12=NULL_VALUE,0,B5L436C12)</f>
        <v>8376.2076986052853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9.427467533933083E-4</v>
      </c>
      <c r="F46" s="16" t="s">
        <v>10955</v>
      </c>
      <c r="G46" s="21">
        <f>B5L401C1*B5L439C1</f>
        <v>209.03065555530051</v>
      </c>
      <c r="H46" s="16" t="s">
        <v>10956</v>
      </c>
      <c r="I46" s="21">
        <f>B5L405C1*B5L439C1</f>
        <v>6.1042852282216709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9.4787649843276305E-3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1.1184942681506604</v>
      </c>
      <c r="X46" s="16" t="s">
        <v>10960</v>
      </c>
      <c r="Y46" s="15">
        <f>B5L410C1*B5L439C5</f>
        <v>0</v>
      </c>
      <c r="Z46" s="16" t="s">
        <v>10961</v>
      </c>
      <c r="AA46" s="21">
        <f>B5L404C1*B5L439C5</f>
        <v>14.395936401971266</v>
      </c>
      <c r="AB46" s="16" t="s">
        <v>10962</v>
      </c>
      <c r="AC46" s="21">
        <f>B5L439C2+IF(B5L439C6=NULL_VALUE,0,B5L439C6)+IF(B5L439C9=NULL_VALUE,0,B5L439C9)+IF(B5L439C12=NULL_VALUE,0,B5L439C12)</f>
        <v>223.42659195727177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2.8528473363080366E-2</v>
      </c>
      <c r="F47" s="16" t="s">
        <v>10964</v>
      </c>
      <c r="G47" s="15">
        <f>B5L401C1*B5L440C1</f>
        <v>6325.4797405690497</v>
      </c>
      <c r="H47" s="16" t="s">
        <v>10965</v>
      </c>
      <c r="I47" s="21">
        <f>B5L405C1*B5L440C1</f>
        <v>184.72186502594536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0.28683704653128017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33.846771490691062</v>
      </c>
      <c r="X47" s="16" t="s">
        <v>10969</v>
      </c>
      <c r="Y47" s="15">
        <f>B5L410C1*B5L440C5</f>
        <v>0</v>
      </c>
      <c r="Z47" s="16" t="s">
        <v>10970</v>
      </c>
      <c r="AA47" s="21">
        <f>B5L404C1*B5L440C5</f>
        <v>435.63564308441289</v>
      </c>
      <c r="AB47" s="16" t="s">
        <v>10971</v>
      </c>
      <c r="AC47" s="15">
        <f>B5L440C2+IF(B5L440C6=NULL_VALUE,0,B5L440C6)+IF(B5L440C9=NULL_VALUE,0,B5L440C9)+IF(B5L440C12=NULL_VALUE,0,B5L440C12)</f>
        <v>6761.1153836534622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3.4644254308679893E-2</v>
      </c>
      <c r="F48" s="16" t="s">
        <v>10973</v>
      </c>
      <c r="G48" s="15">
        <f>B5L401C1*B5L441C1</f>
        <v>7681.5021248306584</v>
      </c>
      <c r="H48" s="16" t="s">
        <v>10974</v>
      </c>
      <c r="I48" s="21">
        <f>B5L405C1*B5L441C1</f>
        <v>224.32154664870231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0.34832763249226106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41.102660634086803</v>
      </c>
      <c r="X48" s="16" t="s">
        <v>10978</v>
      </c>
      <c r="Y48" s="15">
        <f>B5L410C1*B5L441C5</f>
        <v>0</v>
      </c>
      <c r="Z48" s="16" t="s">
        <v>10979</v>
      </c>
      <c r="AA48" s="21">
        <f>B5L404C1*B5L441C5</f>
        <v>529.02487325077516</v>
      </c>
      <c r="AB48" s="16" t="s">
        <v>10980</v>
      </c>
      <c r="AC48" s="15">
        <f>B5L441C2+IF(B5L441C6=NULL_VALUE,0,B5L441C6)+IF(B5L441C9=NULL_VALUE,0,B5L441C9)+IF(B5L441C12=NULL_VALUE,0,B5L441C12)</f>
        <v>8210.5269980814337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4962733.1882968955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1836211.2796698513</v>
      </c>
      <c r="J8" s="16" t="s">
        <v>11040</v>
      </c>
      <c r="K8" s="17">
        <f>B5L501C1-B5L501C3</f>
        <v>3126521.9086270444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1754134.5182887828</v>
      </c>
      <c r="F9" s="16" t="s">
        <v>11042</v>
      </c>
      <c r="G9" s="21">
        <f>B3L209C4</f>
        <v>0.77144548678633662</v>
      </c>
      <c r="H9" s="16" t="s">
        <v>11043</v>
      </c>
      <c r="I9" s="15">
        <f>B5L502C1*B5L502C2</f>
        <v>1353219.157350006</v>
      </c>
      <c r="J9" s="16" t="s">
        <v>11044</v>
      </c>
      <c r="K9" s="17">
        <f>B5L502C1-B5L502C3</f>
        <v>400915.36093877675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46749.204234900513</v>
      </c>
      <c r="F10" s="16" t="s">
        <v>11042</v>
      </c>
      <c r="G10" s="21">
        <f>B3L209C4</f>
        <v>0.77144548678633662</v>
      </c>
      <c r="H10" s="16" t="s">
        <v>11046</v>
      </c>
      <c r="I10" s="15">
        <f>B5L503C1*B5L503C2</f>
        <v>36064.462617866695</v>
      </c>
      <c r="J10" s="16" t="s">
        <v>11047</v>
      </c>
      <c r="K10" s="17">
        <f>B5L503C1-B5L503C3</f>
        <v>10684.741617033818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212502.7385288793</v>
      </c>
      <c r="F11" s="16" t="s">
        <v>11049</v>
      </c>
      <c r="G11" s="21">
        <f>B3L202C4</f>
        <v>0.74727612400761323</v>
      </c>
      <c r="H11" s="16" t="s">
        <v>11050</v>
      </c>
      <c r="I11" s="15">
        <f>B5L504C1*B5L504C2</f>
        <v>158798.22278886422</v>
      </c>
      <c r="J11" s="16" t="s">
        <v>11051</v>
      </c>
      <c r="K11" s="17">
        <f>B5L504C1-B5L504C3</f>
        <v>53704.515740015078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2003381.0447129358</v>
      </c>
      <c r="F12" s="16" t="s">
        <v>11053</v>
      </c>
      <c r="G12" s="21">
        <f>B3L203C4</f>
        <v>0.74447271111713198</v>
      </c>
      <c r="H12" s="16" t="s">
        <v>11054</v>
      </c>
      <c r="I12" s="15">
        <f>B5L505C1*B5L505C2</f>
        <v>1491462.5177581115</v>
      </c>
      <c r="J12" s="16" t="s">
        <v>11055</v>
      </c>
      <c r="K12" s="17">
        <f>B5L505C1-B5L505C3</f>
        <v>511918.52695482434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0.74447271111713198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3634437.0236805007</v>
      </c>
      <c r="F14" s="16" t="s">
        <v>11060</v>
      </c>
      <c r="G14" s="21">
        <f>B3L204C4</f>
        <v>0.74652925594659869</v>
      </c>
      <c r="H14" s="16" t="s">
        <v>11061</v>
      </c>
      <c r="I14" s="15">
        <f>B5L507C1*B5L507C2</f>
        <v>2713213.567072975</v>
      </c>
      <c r="J14" s="16" t="s">
        <v>11062</v>
      </c>
      <c r="K14" s="17">
        <f>B5L507C1-B5L507C3</f>
        <v>921223.4566075257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5731189.3034739457</v>
      </c>
      <c r="F15" s="16" t="s">
        <v>11064</v>
      </c>
      <c r="G15" s="21">
        <f>B3L205C4</f>
        <v>0.7817891055001519</v>
      </c>
      <c r="H15" s="16" t="s">
        <v>11065</v>
      </c>
      <c r="I15" s="15">
        <f>B5L508C1*B5L508C2</f>
        <v>4480581.3590149349</v>
      </c>
      <c r="J15" s="16" t="s">
        <v>11066</v>
      </c>
      <c r="K15" s="17">
        <f>B5L508C1-B5L508C3</f>
        <v>1250607.9444590108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2387174.3536894065</v>
      </c>
      <c r="F16" s="16" t="s">
        <v>11068</v>
      </c>
      <c r="G16" s="21">
        <f>B3L206C4</f>
        <v>0.81445997524731739</v>
      </c>
      <c r="H16" s="16" t="s">
        <v>11069</v>
      </c>
      <c r="I16" s="15">
        <f>B5L509C1*B5L509C2</f>
        <v>1944257.965016905</v>
      </c>
      <c r="J16" s="16" t="s">
        <v>11070</v>
      </c>
      <c r="K16" s="17">
        <f>B5L509C1-B5L509C3</f>
        <v>442916.38867250155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52619.820849426782</v>
      </c>
      <c r="F17" s="16" t="s">
        <v>11042</v>
      </c>
      <c r="G17" s="21">
        <f>B3L209C4</f>
        <v>0.77144548678633662</v>
      </c>
      <c r="H17" s="16" t="s">
        <v>11072</v>
      </c>
      <c r="I17" s="15">
        <f>B5L510C1*B5L510C2</f>
        <v>40593.323309795865</v>
      </c>
      <c r="J17" s="16" t="s">
        <v>11073</v>
      </c>
      <c r="K17" s="17">
        <f>B5L510C1-B5L510C3</f>
        <v>12026.497539630916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7714.297844607152</v>
      </c>
      <c r="F18" s="16" t="s">
        <v>11042</v>
      </c>
      <c r="G18" s="21">
        <f>B3L209C4</f>
        <v>0.77144548678633662</v>
      </c>
      <c r="H18" s="16" t="s">
        <v>11075</v>
      </c>
      <c r="I18" s="15">
        <f>B5L511C1*B5L511C2</f>
        <v>5951.1602559477515</v>
      </c>
      <c r="J18" s="16" t="s">
        <v>11076</v>
      </c>
      <c r="K18" s="17">
        <f>B5L511C1-B5L511C3</f>
        <v>1763.1375886594005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172792.68126559857</v>
      </c>
      <c r="F19" s="16" t="s">
        <v>11078</v>
      </c>
      <c r="G19" s="21">
        <f>B3L220C4</f>
        <v>0.88160646956751798</v>
      </c>
      <c r="H19" s="16" t="s">
        <v>11079</v>
      </c>
      <c r="I19" s="15">
        <f>B5L512C1*B5L512C2</f>
        <v>152335.14569766977</v>
      </c>
      <c r="J19" s="16" t="s">
        <v>11080</v>
      </c>
      <c r="K19" s="17">
        <f>B5L512C1-B5L512C3</f>
        <v>20457.535567928804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8210.5269980814337</v>
      </c>
      <c r="F20" s="16" t="s">
        <v>11042</v>
      </c>
      <c r="G20" s="21">
        <f>B3L209C4</f>
        <v>0.77144548678633662</v>
      </c>
      <c r="H20" s="16" t="s">
        <v>11082</v>
      </c>
      <c r="I20" s="15">
        <f>B5L513C1*B5L513C2</f>
        <v>6333.9739968072909</v>
      </c>
      <c r="J20" s="16" t="s">
        <v>11083</v>
      </c>
      <c r="K20" s="17">
        <f>B5L513C1-B5L513C3</f>
        <v>1876.5530012741428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348.89453396980389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23">
        <f>B5L515C1-B5L515C3</f>
        <v>348.89453396980389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2429904.6124910214</v>
      </c>
      <c r="F23" s="16" t="s">
        <v>11093</v>
      </c>
      <c r="G23" s="21">
        <f>B3L207C4</f>
        <v>0.73784456702354961</v>
      </c>
      <c r="H23" s="16" t="s">
        <v>11094</v>
      </c>
      <c r="I23" s="15">
        <f>B5L516C1*B5L516C2</f>
        <v>1792891.9167119637</v>
      </c>
      <c r="J23" s="16" t="s">
        <v>11095</v>
      </c>
      <c r="K23" s="17">
        <f>B5L516C1-B5L516C3</f>
        <v>637012.69577905769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88005.982876829832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88005.982876829832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288774.81229855295</v>
      </c>
      <c r="F25" s="16" t="s">
        <v>11042</v>
      </c>
      <c r="G25" s="21">
        <f>B3L209C4</f>
        <v>0.77144548678633662</v>
      </c>
      <c r="H25" s="16" t="s">
        <v>11101</v>
      </c>
      <c r="I25" s="15">
        <f>B5L518C1*B5L518C2</f>
        <v>222774.02564529015</v>
      </c>
      <c r="J25" s="16" t="s">
        <v>11102</v>
      </c>
      <c r="K25" s="17">
        <f>B5L518C1-B5L518C3</f>
        <v>66000.786653262796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476773.03645015997</v>
      </c>
      <c r="F26" s="16" t="s">
        <v>11104</v>
      </c>
      <c r="G26" s="21">
        <f>B3L208C4</f>
        <v>0.9937634473511644</v>
      </c>
      <c r="H26" s="16" t="s">
        <v>11105</v>
      </c>
      <c r="I26" s="15">
        <f>B5L519C1*B5L519C2</f>
        <v>473799.61630679335</v>
      </c>
      <c r="J26" s="16" t="s">
        <v>11106</v>
      </c>
      <c r="K26" s="17">
        <f>B5L519C1-B5L519C3</f>
        <v>2973.4201433666167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2819839.5305921817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2819839.5305921817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232705.33003596286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232705.33003596286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120790.08414325197</v>
      </c>
      <c r="F31" s="16" t="s">
        <v>11042</v>
      </c>
      <c r="G31" s="21">
        <f>B3L209C4</f>
        <v>0.77144548678633662</v>
      </c>
      <c r="H31" s="16" t="s">
        <v>11122</v>
      </c>
      <c r="I31" s="15">
        <f>B5L524C1*B5L524C2</f>
        <v>93182.965260853569</v>
      </c>
      <c r="J31" s="16" t="s">
        <v>11123</v>
      </c>
      <c r="K31" s="17">
        <f>B5L524C1-B5L524C3</f>
        <v>27607.118882398398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45933</v>
      </c>
      <c r="F33" s="16" t="s">
        <v>11042</v>
      </c>
      <c r="G33" s="21">
        <f>B3L209C4</f>
        <v>0.77144548678633662</v>
      </c>
      <c r="H33" s="16" t="s">
        <v>11128</v>
      </c>
      <c r="I33" s="15">
        <f>B5L526C1*B5L526C2</f>
        <v>35434.805544556802</v>
      </c>
      <c r="J33" s="16" t="s">
        <v>11129</v>
      </c>
      <c r="K33" s="17">
        <f>B5L526C1-B5L526C3</f>
        <v>10498.194455443198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0.77144548678633662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2471</v>
      </c>
      <c r="F35" s="16" t="s">
        <v>11042</v>
      </c>
      <c r="G35" s="21">
        <f>B3L209C4</f>
        <v>0.77144548678633662</v>
      </c>
      <c r="H35" s="16" t="s">
        <v>11134</v>
      </c>
      <c r="I35" s="15">
        <f>B5L528C1*B5L528C2</f>
        <v>1906.2417978490378</v>
      </c>
      <c r="J35" s="16" t="s">
        <v>11135</v>
      </c>
      <c r="K35" s="23">
        <f>B5L528C1-B5L528C3</f>
        <v>564.75820215096223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0.77144548678633662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4004</v>
      </c>
      <c r="F37" s="16" t="s">
        <v>11049</v>
      </c>
      <c r="G37" s="21">
        <f>B3L202C4</f>
        <v>0.74727612400761323</v>
      </c>
      <c r="H37" s="16" t="s">
        <v>11140</v>
      </c>
      <c r="I37" s="15">
        <f>B5L530C1*B5L530C2</f>
        <v>2992.0936005264834</v>
      </c>
      <c r="J37" s="16" t="s">
        <v>11141</v>
      </c>
      <c r="K37" s="17">
        <f>B5L530C1-B5L530C3</f>
        <v>1011.9063994735166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0.74727612400761323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68508</v>
      </c>
      <c r="F39" s="16" t="s">
        <v>11053</v>
      </c>
      <c r="G39" s="21">
        <f>B3L203C4</f>
        <v>0.74447271111713198</v>
      </c>
      <c r="H39" s="16" t="s">
        <v>11146</v>
      </c>
      <c r="I39" s="15">
        <f>B5L532C1*B5L532C2</f>
        <v>51002.336493212475</v>
      </c>
      <c r="J39" s="16" t="s">
        <v>11147</v>
      </c>
      <c r="K39" s="17">
        <f>B5L532C1-B5L532C3</f>
        <v>17505.663506787525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465159</v>
      </c>
      <c r="F40" s="16" t="s">
        <v>11060</v>
      </c>
      <c r="G40" s="21">
        <f>B3L204C4</f>
        <v>0.74652925594659869</v>
      </c>
      <c r="H40" s="16" t="s">
        <v>11149</v>
      </c>
      <c r="I40" s="15">
        <f>B5L533C1*B5L533C2</f>
        <v>347254.80216686393</v>
      </c>
      <c r="J40" s="16" t="s">
        <v>11150</v>
      </c>
      <c r="K40" s="17">
        <f>B5L533C1-B5L533C3</f>
        <v>117904.19783313607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544802</v>
      </c>
      <c r="F41" s="16" t="s">
        <v>11064</v>
      </c>
      <c r="G41" s="21">
        <f>B3L205C4</f>
        <v>0.7817891055001519</v>
      </c>
      <c r="H41" s="16" t="s">
        <v>11152</v>
      </c>
      <c r="I41" s="15">
        <f>B5L534C1*B5L534C2</f>
        <v>425920.26825469377</v>
      </c>
      <c r="J41" s="16" t="s">
        <v>11153</v>
      </c>
      <c r="K41" s="17">
        <f>B5L534C1-B5L534C3</f>
        <v>118881.73174530623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138038</v>
      </c>
      <c r="F42" s="16" t="s">
        <v>11068</v>
      </c>
      <c r="G42" s="21">
        <f>B3L206C4</f>
        <v>0.81445997524731739</v>
      </c>
      <c r="H42" s="16" t="s">
        <v>11155</v>
      </c>
      <c r="I42" s="15">
        <f>B5L535C1*B5L535C2</f>
        <v>112426.4260631892</v>
      </c>
      <c r="J42" s="16" t="s">
        <v>11156</v>
      </c>
      <c r="K42" s="17">
        <f>B5L535C1-B5L535C3</f>
        <v>25611.573936810804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0.74447271111713198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0.74447271111713198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0.74447271111713198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0.74652925594659869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0.7817891055001519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0.81445997524731739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1636</v>
      </c>
      <c r="F49" s="16" t="s">
        <v>11042</v>
      </c>
      <c r="G49" s="21">
        <f>B3L209C4</f>
        <v>0.77144548678633662</v>
      </c>
      <c r="H49" s="16" t="s">
        <v>11176</v>
      </c>
      <c r="I49" s="15">
        <f>B5L542C1*B5L542C2</f>
        <v>1262.0848163824467</v>
      </c>
      <c r="J49" s="16" t="s">
        <v>11177</v>
      </c>
      <c r="K49" s="23">
        <f>B5L542C1-B5L542C3</f>
        <v>373.91518361755334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0.77144548678633662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1061</v>
      </c>
      <c r="F51" s="16" t="s">
        <v>11042</v>
      </c>
      <c r="G51" s="21">
        <f>B3L209C4</f>
        <v>0.77144548678633662</v>
      </c>
      <c r="H51" s="16" t="s">
        <v>11182</v>
      </c>
      <c r="I51" s="21">
        <f>B5L544C1*B5L544C2</f>
        <v>818.50366148030321</v>
      </c>
      <c r="J51" s="16" t="s">
        <v>11183</v>
      </c>
      <c r="K51" s="23">
        <f>B5L544C1-B5L544C3</f>
        <v>242.49633851969679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0.77144548678633662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10695</v>
      </c>
      <c r="F53" s="16" t="s">
        <v>11078</v>
      </c>
      <c r="G53" s="21">
        <f>B3L220C4</f>
        <v>0.88160646956751798</v>
      </c>
      <c r="H53" s="16" t="s">
        <v>11188</v>
      </c>
      <c r="I53" s="15">
        <f>B5L546C1*B5L546C2</f>
        <v>9428.781192024604</v>
      </c>
      <c r="J53" s="16" t="s">
        <v>11189</v>
      </c>
      <c r="K53" s="17">
        <f>B5L546C1-B5L546C3</f>
        <v>1266.218807975396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0.88160646956751798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224.32154664870231</v>
      </c>
      <c r="F55" s="16" t="s">
        <v>11042</v>
      </c>
      <c r="G55" s="21">
        <f>B3L209C4</f>
        <v>0.77144548678633662</v>
      </c>
      <c r="H55" s="16" t="s">
        <v>11194</v>
      </c>
      <c r="I55" s="21">
        <f>B5L548C1*B5L548C2</f>
        <v>173.05184475107208</v>
      </c>
      <c r="J55" s="16" t="s">
        <v>11195</v>
      </c>
      <c r="K55" s="23">
        <f>B5L548C1-B5L548C3</f>
        <v>51.269701897630227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0.77144548678633662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105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105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169212</v>
      </c>
      <c r="F59" s="16" t="s">
        <v>11093</v>
      </c>
      <c r="G59" s="21">
        <f>B3L207C4</f>
        <v>0.73784456702354961</v>
      </c>
      <c r="H59" s="16" t="s">
        <v>11206</v>
      </c>
      <c r="I59" s="15">
        <f>B5L552C1*B5L552C2</f>
        <v>124852.15487518888</v>
      </c>
      <c r="J59" s="16" t="s">
        <v>11207</v>
      </c>
      <c r="K59" s="17">
        <f>B5L552C1-B5L552C3</f>
        <v>44359.845124811123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0.73784456702354961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24586</v>
      </c>
      <c r="F61" s="16" t="s">
        <v>11042</v>
      </c>
      <c r="G61" s="21">
        <f>B3L209C4</f>
        <v>0.77144548678633662</v>
      </c>
      <c r="H61" s="16" t="s">
        <v>11212</v>
      </c>
      <c r="I61" s="15">
        <f>B5L554C1*B5L554C2</f>
        <v>18966.758738128872</v>
      </c>
      <c r="J61" s="16" t="s">
        <v>11213</v>
      </c>
      <c r="K61" s="17">
        <f>B5L554C1-B5L554C3</f>
        <v>5619.2412618711278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0.77144548678633662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18643</v>
      </c>
      <c r="F63" s="16" t="s">
        <v>11104</v>
      </c>
      <c r="G63" s="21">
        <f>B3L208C4</f>
        <v>0.9937634473511644</v>
      </c>
      <c r="H63" s="16" t="s">
        <v>11218</v>
      </c>
      <c r="I63" s="15">
        <f>B5L556C1*B5L556C2</f>
        <v>18526.731948967757</v>
      </c>
      <c r="J63" s="16" t="s">
        <v>11219</v>
      </c>
      <c r="K63" s="23">
        <f>B5L556C1-B5L556C3</f>
        <v>116.26805103224251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0.9937634473511644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3477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3477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2756</v>
      </c>
      <c r="F67" s="16" t="s">
        <v>11042</v>
      </c>
      <c r="G67" s="21">
        <f>B3L209C4</f>
        <v>0.77144548678633662</v>
      </c>
      <c r="H67" s="16" t="s">
        <v>11230</v>
      </c>
      <c r="I67" s="15">
        <f>B5L560C1*B5L560C2</f>
        <v>2126.1037615831438</v>
      </c>
      <c r="J67" s="16" t="s">
        <v>11231</v>
      </c>
      <c r="K67" s="23">
        <f>B5L560C1-B5L560C3</f>
        <v>629.89623841685625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59256</v>
      </c>
      <c r="F68" s="16" t="s">
        <v>11042</v>
      </c>
      <c r="G68" s="21">
        <f>B3L209C4</f>
        <v>0.77144548678633662</v>
      </c>
      <c r="H68" s="16" t="s">
        <v>11233</v>
      </c>
      <c r="I68" s="15">
        <f>B5L561C1*B5L561C2</f>
        <v>45712.773765011159</v>
      </c>
      <c r="J68" s="16" t="s">
        <v>11234</v>
      </c>
      <c r="K68" s="17">
        <f>B5L561C1-B5L561C3</f>
        <v>13543.226234988841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6274</v>
      </c>
      <c r="F69" s="16" t="s">
        <v>11236</v>
      </c>
      <c r="G69" s="21">
        <f>B3L402C2</f>
        <v>0.88499542471078108</v>
      </c>
      <c r="H69" s="16" t="s">
        <v>11237</v>
      </c>
      <c r="I69" s="15">
        <f>B5L562C1*B5L562C2</f>
        <v>5552.46129463544</v>
      </c>
      <c r="J69" s="16" t="s">
        <v>11238</v>
      </c>
      <c r="K69" s="23">
        <f>B5L562C1-B5L562C3</f>
        <v>721.53870536455997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0.88499542471078108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41.102660634086803</v>
      </c>
      <c r="F71" s="16" t="s">
        <v>11042</v>
      </c>
      <c r="G71" s="21">
        <f>B3L209C4</f>
        <v>0.77144548678633662</v>
      </c>
      <c r="H71" s="16" t="s">
        <v>11243</v>
      </c>
      <c r="I71" s="21">
        <f>B5L564C1*B5L564C2</f>
        <v>31.70846204107669</v>
      </c>
      <c r="J71" s="16" t="s">
        <v>11244</v>
      </c>
      <c r="K71" s="23">
        <f>B5L564C1-B5L564C3</f>
        <v>9.3941985930101133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0.77144548678633662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1836211.2796698513</v>
      </c>
      <c r="F8" s="16" t="s">
        <v>11361</v>
      </c>
      <c r="G8" s="15">
        <f>B5L601C1*A4L203C2</f>
        <v>294895.53151497809</v>
      </c>
      <c r="H8" s="16" t="s">
        <v>11362</v>
      </c>
      <c r="I8" s="21">
        <f>B3L634C3</f>
        <v>0.98660887222984928</v>
      </c>
      <c r="J8" s="16" t="s">
        <v>11363</v>
      </c>
      <c r="K8" s="17">
        <f>B5L601C2*B5L601C3</f>
        <v>290946.54777361453</v>
      </c>
      <c r="L8" s="16" t="s">
        <v>11364</v>
      </c>
      <c r="M8" s="17">
        <f>B5L601C2-B5L601C4</f>
        <v>3948.9837413635687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3126521.9086270444</v>
      </c>
      <c r="F9" s="16" t="s">
        <v>11366</v>
      </c>
      <c r="G9" s="15">
        <f>B5L602C1*A4L203C2</f>
        <v>502119.41852550331</v>
      </c>
      <c r="H9" s="16" t="s">
        <v>11362</v>
      </c>
      <c r="I9" s="21">
        <f>B3L634C3</f>
        <v>0.98660887222984928</v>
      </c>
      <c r="J9" s="16" t="s">
        <v>11367</v>
      </c>
      <c r="K9" s="17">
        <f>B5L602C2*B5L602C3</f>
        <v>495395.47323615453</v>
      </c>
      <c r="L9" s="16" t="s">
        <v>11368</v>
      </c>
      <c r="M9" s="17">
        <f>B5L602C2-B5L602C4</f>
        <v>6723.945289348776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1353219.157350006</v>
      </c>
      <c r="F10" s="16" t="s">
        <v>11370</v>
      </c>
      <c r="G10" s="15">
        <f>B5L603C1*A4L203C2</f>
        <v>217326.99667041097</v>
      </c>
      <c r="H10" s="16" t="s">
        <v>11371</v>
      </c>
      <c r="I10" s="21">
        <f>B3L619C3</f>
        <v>0.97001179646459512</v>
      </c>
      <c r="J10" s="16" t="s">
        <v>11372</v>
      </c>
      <c r="K10" s="17">
        <f>B5L603C2*B5L603C3</f>
        <v>210809.75046052042</v>
      </c>
      <c r="L10" s="16" t="s">
        <v>11373</v>
      </c>
      <c r="M10" s="17">
        <f>B5L603C2-B5L603C4</f>
        <v>6517.2462098905526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400915.36093877675</v>
      </c>
      <c r="F11" s="16" t="s">
        <v>11375</v>
      </c>
      <c r="G11" s="15">
        <f>B5L604C1*A4L203C2</f>
        <v>64387.006966767542</v>
      </c>
      <c r="H11" s="16" t="s">
        <v>11376</v>
      </c>
      <c r="I11" s="21">
        <f>B3L620C3</f>
        <v>0.9998946013295289</v>
      </c>
      <c r="J11" s="16" t="s">
        <v>11377</v>
      </c>
      <c r="K11" s="17">
        <f>B5L604C2*B5L604C3</f>
        <v>64380.220661837629</v>
      </c>
      <c r="L11" s="16" t="s">
        <v>11378</v>
      </c>
      <c r="M11" s="23">
        <f>B5L604C2-B5L604C4</f>
        <v>6.7863049299121485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36064.462617866695</v>
      </c>
      <c r="F12" s="16" t="s">
        <v>11380</v>
      </c>
      <c r="G12" s="15">
        <f>B5L605C1*A4L203C2</f>
        <v>5791.9526964293909</v>
      </c>
      <c r="H12" s="16" t="s">
        <v>11371</v>
      </c>
      <c r="I12" s="21">
        <f>B3L619C3</f>
        <v>0.97001179646459512</v>
      </c>
      <c r="J12" s="16" t="s">
        <v>11381</v>
      </c>
      <c r="K12" s="17">
        <f>B5L605C2*B5L605C3</f>
        <v>5618.2624401014291</v>
      </c>
      <c r="L12" s="16" t="s">
        <v>11382</v>
      </c>
      <c r="M12" s="23">
        <f>B5L605C2-B5L605C4</f>
        <v>173.69025632796183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10684.741617033818</v>
      </c>
      <c r="F13" s="16" t="s">
        <v>11384</v>
      </c>
      <c r="G13" s="15">
        <f>B5L606C1*A4L203C2</f>
        <v>1715.9695036956311</v>
      </c>
      <c r="H13" s="16" t="s">
        <v>11376</v>
      </c>
      <c r="I13" s="21">
        <f>B3L620C3</f>
        <v>0.9998946013295289</v>
      </c>
      <c r="J13" s="16" t="s">
        <v>11385</v>
      </c>
      <c r="K13" s="17">
        <f>B5L606C2*B5L606C3</f>
        <v>1715.7886427913727</v>
      </c>
      <c r="L13" s="16" t="s">
        <v>11386</v>
      </c>
      <c r="M13" s="23">
        <f>B5L606C2-B5L606C4</f>
        <v>0.18086090425845214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158798.22278886422</v>
      </c>
      <c r="F14" s="16" t="s">
        <v>11388</v>
      </c>
      <c r="G14" s="15">
        <f>B5L607C1*A4L203C2</f>
        <v>25502.994579891594</v>
      </c>
      <c r="H14" s="16" t="s">
        <v>11389</v>
      </c>
      <c r="I14" s="21">
        <f>B3L603C3</f>
        <v>0.99834710743801658</v>
      </c>
      <c r="J14" s="16" t="s">
        <v>11390</v>
      </c>
      <c r="K14" s="17">
        <f>B5L607C2*B5L607C3</f>
        <v>25460.840869842188</v>
      </c>
      <c r="L14" s="16" t="s">
        <v>11391</v>
      </c>
      <c r="M14" s="23">
        <f>B5L607C2-B5L607C4</f>
        <v>42.153710049406072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53704.515740015078</v>
      </c>
      <c r="F15" s="16" t="s">
        <v>11393</v>
      </c>
      <c r="G15" s="15">
        <f>B5L608C1*A4L203C2</f>
        <v>8624.9452278464214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8624.9452278464214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1491462.5177581115</v>
      </c>
      <c r="F16" s="16" t="s">
        <v>11398</v>
      </c>
      <c r="G16" s="15">
        <f>B5L609C1*A4L203C2</f>
        <v>239528.88035195268</v>
      </c>
      <c r="H16" s="16" t="s">
        <v>11399</v>
      </c>
      <c r="I16" s="21">
        <f>B3L605C3</f>
        <v>0.97515599722671598</v>
      </c>
      <c r="J16" s="16" t="s">
        <v>11400</v>
      </c>
      <c r="K16" s="17">
        <f>B5L609C2*B5L609C3</f>
        <v>233578.02418420714</v>
      </c>
      <c r="L16" s="16" t="s">
        <v>11401</v>
      </c>
      <c r="M16" s="17">
        <f>B5L609C2-B5L609C4</f>
        <v>5950.8561677455436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511918.52695482434</v>
      </c>
      <c r="F17" s="16" t="s">
        <v>11403</v>
      </c>
      <c r="G17" s="15">
        <f>B5L610C1*A4L203C2</f>
        <v>82214.115428944788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82214.115428944788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0.97515599722671598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2713213.567072975</v>
      </c>
      <c r="F20" s="16" t="s">
        <v>11416</v>
      </c>
      <c r="G20" s="15">
        <f>B5L613C1*A4L203C2</f>
        <v>435742.09887191973</v>
      </c>
      <c r="H20" s="16" t="s">
        <v>11417</v>
      </c>
      <c r="I20" s="21">
        <f>B3L607C3</f>
        <v>0.98456273210514822</v>
      </c>
      <c r="J20" s="16" t="s">
        <v>11418</v>
      </c>
      <c r="K20" s="17">
        <f>B5L613C2*B5L613C3</f>
        <v>429015.43135856889</v>
      </c>
      <c r="L20" s="16" t="s">
        <v>11419</v>
      </c>
      <c r="M20" s="17">
        <f>B5L613C2-B5L613C4</f>
        <v>6726.6675133508397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921223.4566075257</v>
      </c>
      <c r="F21" s="16" t="s">
        <v>11421</v>
      </c>
      <c r="G21" s="15">
        <f>B5L614C1*A4L203C2</f>
        <v>147948.48713116863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147948.48713116863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4480581.3590149349</v>
      </c>
      <c r="F22" s="16" t="s">
        <v>11426</v>
      </c>
      <c r="G22" s="15">
        <f>B5L615C1*A4L203C2</f>
        <v>719581.36625779851</v>
      </c>
      <c r="H22" s="16" t="s">
        <v>11427</v>
      </c>
      <c r="I22" s="21">
        <f>B3L609C3</f>
        <v>0.98265819107502472</v>
      </c>
      <c r="J22" s="16" t="s">
        <v>11428</v>
      </c>
      <c r="K22" s="17">
        <f>B5L615C2*B5L615C3</f>
        <v>707102.52369818313</v>
      </c>
      <c r="L22" s="16" t="s">
        <v>11429</v>
      </c>
      <c r="M22" s="17">
        <f>B5L615C2-B5L615C4</f>
        <v>12478.842559615383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1250607.9444590108</v>
      </c>
      <c r="F23" s="16" t="s">
        <v>11431</v>
      </c>
      <c r="G23" s="15">
        <f>B5L616C1*A4L203C2</f>
        <v>200847.63588011713</v>
      </c>
      <c r="H23" s="16" t="s">
        <v>11432</v>
      </c>
      <c r="I23" s="21">
        <f>B3L610C3</f>
        <v>0.99982056665051766</v>
      </c>
      <c r="J23" s="16" t="s">
        <v>11433</v>
      </c>
      <c r="K23" s="17">
        <f>B5L616C2*B5L616C3</f>
        <v>200811.59711607554</v>
      </c>
      <c r="L23" s="16" t="s">
        <v>11434</v>
      </c>
      <c r="M23" s="23">
        <f>B5L616C2-B5L616C4</f>
        <v>36.038764041586546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1944257.965016905</v>
      </c>
      <c r="F24" s="16" t="s">
        <v>11436</v>
      </c>
      <c r="G24" s="15">
        <f>B5L617C1*A4L203C2</f>
        <v>312247.82918171491</v>
      </c>
      <c r="H24" s="16" t="s">
        <v>11437</v>
      </c>
      <c r="I24" s="21">
        <f>B3L611C3</f>
        <v>0.9968194648749652</v>
      </c>
      <c r="J24" s="16" t="s">
        <v>11438</v>
      </c>
      <c r="K24" s="17">
        <f>B5L617C2*B5L617C3</f>
        <v>311254.7139932866</v>
      </c>
      <c r="L24" s="16" t="s">
        <v>11439</v>
      </c>
      <c r="M24" s="23">
        <f>B5L617C2-B5L617C4</f>
        <v>993.1151884283172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442916.38867250155</v>
      </c>
      <c r="F25" s="16" t="s">
        <v>11441</v>
      </c>
      <c r="G25" s="15">
        <f>B5L618C1*A4L203C2</f>
        <v>71132.372020803741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71132.372020803741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40593.323309795865</v>
      </c>
      <c r="F26" s="16" t="s">
        <v>11446</v>
      </c>
      <c r="G26" s="15">
        <f>B5L619C1*A4L203C2</f>
        <v>6519.287723553216</v>
      </c>
      <c r="H26" s="16" t="s">
        <v>11371</v>
      </c>
      <c r="I26" s="21">
        <f>B3L619C3</f>
        <v>0.97001179646459512</v>
      </c>
      <c r="J26" s="16" t="s">
        <v>11447</v>
      </c>
      <c r="K26" s="17">
        <f>B5L619C2*B5L619C3</f>
        <v>6323.7859963934361</v>
      </c>
      <c r="L26" s="16" t="s">
        <v>11448</v>
      </c>
      <c r="M26" s="23">
        <f>B5L619C2-B5L619C4</f>
        <v>195.50172715977988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12026.497539630916</v>
      </c>
      <c r="F27" s="16" t="s">
        <v>11450</v>
      </c>
      <c r="G27" s="15">
        <f>B5L620C1*A4L203C2</f>
        <v>1931.4555048647251</v>
      </c>
      <c r="H27" s="16" t="s">
        <v>11376</v>
      </c>
      <c r="I27" s="21">
        <f>B3L620C3</f>
        <v>0.9998946013295289</v>
      </c>
      <c r="J27" s="16" t="s">
        <v>11451</v>
      </c>
      <c r="K27" s="17">
        <f>B5L620C2*B5L620C3</f>
        <v>1931.2519320224383</v>
      </c>
      <c r="L27" s="16" t="s">
        <v>11452</v>
      </c>
      <c r="M27" s="23">
        <f>B5L620C2-B5L620C4</f>
        <v>0.20357284228680328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480957.10754074436</v>
      </c>
      <c r="F28" s="16" t="s">
        <v>11454</v>
      </c>
      <c r="G28" s="15">
        <f>B5L621C1*A4L203C2</f>
        <v>77241.711471043542</v>
      </c>
      <c r="H28" s="16" t="s">
        <v>11455</v>
      </c>
      <c r="I28" s="21">
        <f>B3L623C3</f>
        <v>0.91765512026841833</v>
      </c>
      <c r="J28" s="16" t="s">
        <v>11456</v>
      </c>
      <c r="K28" s="17">
        <f>B5L621C2*B5L621C3</f>
        <v>70881.252029698924</v>
      </c>
      <c r="L28" s="16" t="s">
        <v>11457</v>
      </c>
      <c r="M28" s="17">
        <f>B5L621C2-B5L621C4</f>
        <v>6360.4594413446175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5951.1602559477515</v>
      </c>
      <c r="F29" s="16" t="s">
        <v>11459</v>
      </c>
      <c r="G29" s="21">
        <f>B5L622C1*A4L203C2</f>
        <v>955.75633710520879</v>
      </c>
      <c r="H29" s="16" t="s">
        <v>11371</v>
      </c>
      <c r="I29" s="21">
        <f>B3L619C3</f>
        <v>0.97001179646459512</v>
      </c>
      <c r="J29" s="16" t="s">
        <v>11460</v>
      </c>
      <c r="K29" s="23">
        <f>B5L622C2*B5L622C3</f>
        <v>927.0949215378447</v>
      </c>
      <c r="L29" s="16" t="s">
        <v>11461</v>
      </c>
      <c r="M29" s="23">
        <f>B5L622C2-B5L622C4</f>
        <v>28.661415567364088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1763.1375886594005</v>
      </c>
      <c r="F30" s="16" t="s">
        <v>11463</v>
      </c>
      <c r="G30" s="21">
        <f>B5L623C1*A4L203C2</f>
        <v>283.15989673869973</v>
      </c>
      <c r="H30" s="16" t="s">
        <v>11376</v>
      </c>
      <c r="I30" s="21">
        <f>B3L620C3</f>
        <v>0.9998946013295289</v>
      </c>
      <c r="J30" s="16" t="s">
        <v>11464</v>
      </c>
      <c r="K30" s="23">
        <f>B5L623C2*B5L623C3</f>
        <v>283.13005206205275</v>
      </c>
      <c r="L30" s="16" t="s">
        <v>11465</v>
      </c>
      <c r="M30" s="23">
        <f>B5L623C2-B5L623C4</f>
        <v>2.9844676646973767E-2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152335.14569766977</v>
      </c>
      <c r="F31" s="16" t="s">
        <v>11467</v>
      </c>
      <c r="G31" s="15">
        <f>B5L624C1*A4L203C2</f>
        <v>24465.024399045764</v>
      </c>
      <c r="H31" s="16" t="s">
        <v>11468</v>
      </c>
      <c r="I31" s="21">
        <f>B3L625C3</f>
        <v>0.97904245709123761</v>
      </c>
      <c r="J31" s="16" t="s">
        <v>11469</v>
      </c>
      <c r="K31" s="17">
        <f>B5L624C2*B5L624C3</f>
        <v>23952.297600438844</v>
      </c>
      <c r="L31" s="16" t="s">
        <v>11470</v>
      </c>
      <c r="M31" s="23">
        <f>B5L624C2-B5L624C4</f>
        <v>512.72679860692006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20457.535567928804</v>
      </c>
      <c r="F32" s="16" t="s">
        <v>11472</v>
      </c>
      <c r="G32" s="15">
        <f>B5L625C1*A4L203C2</f>
        <v>3285.4802122093656</v>
      </c>
      <c r="H32" s="16" t="s">
        <v>11468</v>
      </c>
      <c r="I32" s="21">
        <f>B3L625C3</f>
        <v>0.97904245709123761</v>
      </c>
      <c r="J32" s="16" t="s">
        <v>11473</v>
      </c>
      <c r="K32" s="17">
        <f>B5L625C2*B5L625C3</f>
        <v>3216.624619686098</v>
      </c>
      <c r="L32" s="16" t="s">
        <v>11474</v>
      </c>
      <c r="M32" s="23">
        <f>B5L625C2-B5L625C4</f>
        <v>68.85559252326766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196070.52859137778</v>
      </c>
      <c r="F33" s="16" t="s">
        <v>11476</v>
      </c>
      <c r="G33" s="15">
        <f>B5L626C1*A4L203C2</f>
        <v>31488.926891775271</v>
      </c>
      <c r="H33" s="16" t="s">
        <v>11468</v>
      </c>
      <c r="I33" s="21">
        <f>B3L625C3</f>
        <v>0.97904245709123761</v>
      </c>
      <c r="J33" s="16" t="s">
        <v>11477</v>
      </c>
      <c r="K33" s="17">
        <f>B5L626C2*B5L626C3</f>
        <v>30828.996355290008</v>
      </c>
      <c r="L33" s="16" t="s">
        <v>11478</v>
      </c>
      <c r="M33" s="23">
        <f>B5L626C2-B5L626C4</f>
        <v>659.93053648526256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9227.8590156148312</v>
      </c>
      <c r="F34" s="16" t="s">
        <v>11480</v>
      </c>
      <c r="G34" s="15">
        <f>B5L627C1*A4L203C2</f>
        <v>1481.9941579077417</v>
      </c>
      <c r="H34" s="16" t="s">
        <v>11468</v>
      </c>
      <c r="I34" s="21">
        <f>B3L625C3</f>
        <v>0.97904245709123761</v>
      </c>
      <c r="J34" s="16" t="s">
        <v>11481</v>
      </c>
      <c r="K34" s="17">
        <f>B5L627C2*B5L627C3</f>
        <v>1450.9352017528549</v>
      </c>
      <c r="L34" s="16" t="s">
        <v>11482</v>
      </c>
      <c r="M34" s="23">
        <f>B5L627C2-B5L627C4</f>
        <v>31.058956154886801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-3.8471790292587897</v>
      </c>
      <c r="F36" s="16" t="s">
        <v>11488</v>
      </c>
      <c r="G36" s="21">
        <f>B5L629C1*A4L203C2</f>
        <v>-0.61785695209896163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-0.61785695209896163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6428.8644989772438</v>
      </c>
      <c r="F37" s="16" t="s">
        <v>11492</v>
      </c>
      <c r="G37" s="15">
        <f>B5L630C1*A4L203C2</f>
        <v>1032.4756385357452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1032.4756385357452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4885.1392443643299</v>
      </c>
      <c r="F38" s="16" t="s">
        <v>11496</v>
      </c>
      <c r="G38" s="21">
        <f>B5L631C1*A4L203C2</f>
        <v>784.55336264491132</v>
      </c>
      <c r="H38" s="16" t="s">
        <v>11108</v>
      </c>
      <c r="I38" s="15">
        <f>1</f>
        <v>1</v>
      </c>
      <c r="J38" s="16" t="s">
        <v>11497</v>
      </c>
      <c r="K38" s="23">
        <f>B5L631C2*B5L631C3</f>
        <v>784.55336264491132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3832.2047689423957</v>
      </c>
      <c r="F39" s="16" t="s">
        <v>11500</v>
      </c>
      <c r="G39" s="21">
        <f>B5L632C1*A4L203C2</f>
        <v>615.45208589214872</v>
      </c>
      <c r="H39" s="16" t="s">
        <v>11108</v>
      </c>
      <c r="I39" s="15">
        <f>1</f>
        <v>1</v>
      </c>
      <c r="J39" s="16" t="s">
        <v>11501</v>
      </c>
      <c r="K39" s="23">
        <f>B5L632C2*B5L632C3</f>
        <v>615.45208589214872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26184.784280640182</v>
      </c>
      <c r="F40" s="16" t="s">
        <v>11504</v>
      </c>
      <c r="G40" s="15">
        <f>B5L633C1*A4L203C2</f>
        <v>4205.2763554708126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4205.2763554708126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7121.5845443945645</v>
      </c>
      <c r="F41" s="16" t="s">
        <v>11508</v>
      </c>
      <c r="G41" s="15">
        <f>B5L634C1*A4L203C2</f>
        <v>1143.726477829767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1143.726477829767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1889.9729127205055</v>
      </c>
      <c r="F42" s="16" t="s">
        <v>11512</v>
      </c>
      <c r="G42" s="21">
        <f>B5L635C1*A4L203C2</f>
        <v>303.52964978291317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303.52964978291317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10835.4614286625</v>
      </c>
      <c r="F43" s="16" t="s">
        <v>11516</v>
      </c>
      <c r="G43" s="15">
        <f>B5L636C1*A4L203C2</f>
        <v>1740.1751054431975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1740.1751054431975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2405.0245091528395</v>
      </c>
      <c r="F44" s="16" t="s">
        <v>11520</v>
      </c>
      <c r="G44" s="21">
        <f>B5L637C1*A4L203C2</f>
        <v>386.24693616994603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386.24693616994603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15.534949710834734</v>
      </c>
      <c r="F45" s="16" t="s">
        <v>11524</v>
      </c>
      <c r="G45" s="21">
        <f>B5L638C1*A4L203C2</f>
        <v>2.494912923560058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2.494912923560058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1181.6484499764563</v>
      </c>
      <c r="F46" s="16" t="s">
        <v>11528</v>
      </c>
      <c r="G46" s="21">
        <f>B5L639C1*A4L203C2</f>
        <v>189.77274106621886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189.77274106621886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-120.45967728063808</v>
      </c>
      <c r="F47" s="16" t="s">
        <v>11532</v>
      </c>
      <c r="G47" s="21">
        <f>B5L640C1*A4L203C2</f>
        <v>-19.345824171270475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-19.345824171270475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2658.7813407492249</v>
      </c>
      <c r="F48" s="16" t="s">
        <v>11536</v>
      </c>
      <c r="G48" s="21">
        <f>B5L641C1*A4L203C2</f>
        <v>427.00028332432549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427.00028332432549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198.12101257960956</v>
      </c>
      <c r="F49" s="16" t="s">
        <v>11540</v>
      </c>
      <c r="G49" s="21">
        <f>B5L642C1*A4L203C2</f>
        <v>31.818234620285292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31.818234620285292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-41.923217678961741</v>
      </c>
      <c r="F50" s="16" t="s">
        <v>11544</v>
      </c>
      <c r="G50" s="21">
        <f>B5L643C1*A4L203C2</f>
        <v>-6.7328687592412555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-6.7328687592412555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2895.4067435695838</v>
      </c>
      <c r="F51" s="16" t="s">
        <v>11548</v>
      </c>
      <c r="G51" s="21">
        <f>B5L644C1*A4L203C2</f>
        <v>465.00232301727516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465.00232301727516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1.6904523257645865</v>
      </c>
      <c r="F52" s="16" t="s">
        <v>11552</v>
      </c>
      <c r="G52" s="21">
        <f>B5L645C1*A4L203C2</f>
        <v>0.27148664351779256</v>
      </c>
      <c r="H52" s="16" t="s">
        <v>11108</v>
      </c>
      <c r="I52" s="15">
        <f>1</f>
        <v>1</v>
      </c>
      <c r="J52" s="16" t="s">
        <v>11553</v>
      </c>
      <c r="K52" s="23">
        <f>B5L645C2*B5L645C3</f>
        <v>0.27148664351779256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8376.2076986052853</v>
      </c>
      <c r="F59" s="16" t="s">
        <v>11580</v>
      </c>
      <c r="G59" s="15">
        <f>B5L652C1*A4L203C2</f>
        <v>1345.2189563960087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1345.2189563960087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223.42659195727177</v>
      </c>
      <c r="F62" s="16" t="s">
        <v>11592</v>
      </c>
      <c r="G62" s="21">
        <f>B5L655C1*A4L203C2</f>
        <v>35.882310668337844</v>
      </c>
      <c r="H62" s="16" t="s">
        <v>11593</v>
      </c>
      <c r="I62" s="21">
        <f>B3L631C3</f>
        <v>4.8369386186449981E-2</v>
      </c>
      <c r="J62" s="16" t="s">
        <v>11594</v>
      </c>
      <c r="K62" s="23">
        <f>B5L655C2*B5L655C3</f>
        <v>1.7356053419790074</v>
      </c>
      <c r="L62" s="16" t="s">
        <v>11595</v>
      </c>
      <c r="M62" s="23">
        <f>B5L655C2-B5L655C4</f>
        <v>34.146705326358834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6761.1153836534622</v>
      </c>
      <c r="F63" s="16" t="s">
        <v>11597</v>
      </c>
      <c r="G63" s="15">
        <f>B5L656C1*A4L203C2</f>
        <v>1085.835130614746</v>
      </c>
      <c r="H63" s="16" t="s">
        <v>11598</v>
      </c>
      <c r="I63" s="21">
        <f>B3L632C3</f>
        <v>0.99814784727863526</v>
      </c>
      <c r="J63" s="16" t="s">
        <v>11599</v>
      </c>
      <c r="K63" s="17">
        <f>B5L656C2*B5L656C3</f>
        <v>1083.8239981226245</v>
      </c>
      <c r="L63" s="16" t="s">
        <v>11600</v>
      </c>
      <c r="M63" s="23">
        <f>B5L656C2-B5L656C4</f>
        <v>2.0111324921215328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6333.9739968072909</v>
      </c>
      <c r="F64" s="16" t="s">
        <v>11602</v>
      </c>
      <c r="G64" s="15">
        <f>B5L657C1*A4L203C2</f>
        <v>1017.2362238872508</v>
      </c>
      <c r="H64" s="16" t="s">
        <v>11603</v>
      </c>
      <c r="I64" s="21">
        <f>B3L633C3</f>
        <v>0.97325044943576855</v>
      </c>
      <c r="J64" s="16" t="s">
        <v>11604</v>
      </c>
      <c r="K64" s="23">
        <f>B5L657C2*B5L657C3</f>
        <v>990.02561208061093</v>
      </c>
      <c r="L64" s="16" t="s">
        <v>11605</v>
      </c>
      <c r="M64" s="23">
        <f>B5L657C2-B5L657C4</f>
        <v>27.210611806639918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1876.5530012741428</v>
      </c>
      <c r="F65" s="16" t="s">
        <v>11607</v>
      </c>
      <c r="G65" s="21">
        <f>B5L658C1*A4L203C2</f>
        <v>301.37441200462735</v>
      </c>
      <c r="H65" s="16" t="s">
        <v>11603</v>
      </c>
      <c r="I65" s="21">
        <f>B3L633C3</f>
        <v>0.97325044943576855</v>
      </c>
      <c r="J65" s="16" t="s">
        <v>11608</v>
      </c>
      <c r="K65" s="23">
        <f>B5L658C2*B5L658C3</f>
        <v>293.31278193194402</v>
      </c>
      <c r="L65" s="16" t="s">
        <v>11609</v>
      </c>
      <c r="M65" s="23">
        <f>B5L658C2-B5L658C4</f>
        <v>8.0616300726833288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367.5377533422361</v>
      </c>
      <c r="F68" s="16" t="s">
        <v>11619</v>
      </c>
      <c r="G68" s="21">
        <f>B5L661C1*A4L203C2</f>
        <v>59.026563186763113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59.026563186763113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13023.620390170541</v>
      </c>
      <c r="F69" s="16" t="s">
        <v>11623</v>
      </c>
      <c r="G69" s="15">
        <f>B5L662C1*A4L203C2</f>
        <v>2091.593434661389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2091.593434661389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348.89453396980389</v>
      </c>
      <c r="F71" s="16" t="s">
        <v>11631</v>
      </c>
      <c r="G71" s="21">
        <f>B5L664C1*A4L203C2</f>
        <v>56.032462155550505</v>
      </c>
      <c r="H71" s="16" t="s">
        <v>11108</v>
      </c>
      <c r="I71" s="15">
        <f>1</f>
        <v>1</v>
      </c>
      <c r="J71" s="16" t="s">
        <v>11632</v>
      </c>
      <c r="K71" s="23">
        <f>B5L664C2*B5L664C3</f>
        <v>56.032462155550505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478274.48143890407</v>
      </c>
      <c r="F72" s="16" t="s">
        <v>11635</v>
      </c>
      <c r="G72" s="15">
        <f>B5L665C1*A4L203C2</f>
        <v>76810.881719087993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76810.881719087993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273083.21405033465</v>
      </c>
      <c r="F73" s="16" t="s">
        <v>11639</v>
      </c>
      <c r="G73" s="15">
        <f>B5L666C1*A4L203C2</f>
        <v>43857.16417648374</v>
      </c>
      <c r="H73" s="16" t="s">
        <v>11640</v>
      </c>
      <c r="I73" s="21">
        <f>B3L621C3</f>
        <v>0.99745573231219964</v>
      </c>
      <c r="J73" s="16" t="s">
        <v>11641</v>
      </c>
      <c r="K73" s="17">
        <f>B5L666C2*B5L666C3</f>
        <v>43745.579810790958</v>
      </c>
      <c r="L73" s="16" t="s">
        <v>11642</v>
      </c>
      <c r="M73" s="23">
        <f>B5L666C2-B5L666C4</f>
        <v>111.58436569278274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1792891.9167119637</v>
      </c>
      <c r="F74" s="16" t="s">
        <v>11644</v>
      </c>
      <c r="G74" s="15">
        <f>B5L667C1*A4L203C2</f>
        <v>287938.44182394136</v>
      </c>
      <c r="H74" s="16" t="s">
        <v>11645</v>
      </c>
      <c r="I74" s="21">
        <f>B3L615C3</f>
        <v>0.93836335210845312</v>
      </c>
      <c r="J74" s="16" t="s">
        <v>11646</v>
      </c>
      <c r="K74" s="17">
        <f>B5L667C2*B5L667C3</f>
        <v>270190.88147079846</v>
      </c>
      <c r="L74" s="16" t="s">
        <v>11647</v>
      </c>
      <c r="M74" s="17">
        <f>B5L667C2-B5L667C4</f>
        <v>17747.560353142908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637012.69577905769</v>
      </c>
      <c r="F75" s="16" t="s">
        <v>11649</v>
      </c>
      <c r="G75" s="15">
        <f>B5L668C1*A4L203C2</f>
        <v>102304.23894211666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102304.23894211666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0.76042278332354674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88005.982876829832</v>
      </c>
      <c r="F77" s="16" t="s">
        <v>11659</v>
      </c>
      <c r="G77" s="15">
        <f>B5L670C1*A4L203C2</f>
        <v>14133.760850018871</v>
      </c>
      <c r="H77" s="16" t="s">
        <v>11655</v>
      </c>
      <c r="I77" s="21">
        <f>B3L622C3</f>
        <v>0.76042278332354674</v>
      </c>
      <c r="J77" s="16" t="s">
        <v>11660</v>
      </c>
      <c r="K77" s="17">
        <f>B5L670C2*B5L670C3</f>
        <v>10747.633764400727</v>
      </c>
      <c r="L77" s="16" t="s">
        <v>11661</v>
      </c>
      <c r="M77" s="17">
        <f>B5L670C2-B5L670C4</f>
        <v>3386.1270856181436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6874.6871435843996</v>
      </c>
      <c r="F78" s="16" t="s">
        <v>11663</v>
      </c>
      <c r="G78" s="15">
        <f>B5L671C1*A4L203C2</f>
        <v>1104.0747552596545</v>
      </c>
      <c r="H78" s="16" t="s">
        <v>11664</v>
      </c>
      <c r="I78" s="21">
        <f>B3L626C3</f>
        <v>0.8745806451612903</v>
      </c>
      <c r="J78" s="16" t="s">
        <v>11665</v>
      </c>
      <c r="K78" s="23">
        <f>B5L671C2*B5L671C3</f>
        <v>965.60241176128227</v>
      </c>
      <c r="L78" s="16" t="s">
        <v>11666</v>
      </c>
      <c r="M78" s="23">
        <f>B5L671C2-B5L671C4</f>
        <v>138.4723434983722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222774.02564529015</v>
      </c>
      <c r="F79" s="16" t="s">
        <v>11668</v>
      </c>
      <c r="G79" s="15">
        <f>B5L672C1*A4L203C2</f>
        <v>35777.5085186336</v>
      </c>
      <c r="H79" s="16" t="s">
        <v>11669</v>
      </c>
      <c r="I79" s="21">
        <f>B3L627C3</f>
        <v>0.8316321270234045</v>
      </c>
      <c r="J79" s="16" t="s">
        <v>11670</v>
      </c>
      <c r="K79" s="17">
        <f>B5L672C2*B5L672C3</f>
        <v>29753.725508949236</v>
      </c>
      <c r="L79" s="16" t="s">
        <v>11671</v>
      </c>
      <c r="M79" s="17">
        <f>B5L672C2-B5L672C4</f>
        <v>6023.7830096843645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66000.786653262796</v>
      </c>
      <c r="F80" s="16" t="s">
        <v>11673</v>
      </c>
      <c r="G80" s="15">
        <f>B5L673C1*A4L203C2</f>
        <v>10599.726336514004</v>
      </c>
      <c r="H80" s="16" t="s">
        <v>11669</v>
      </c>
      <c r="I80" s="21">
        <f>B3L627C3</f>
        <v>0.8316321270234045</v>
      </c>
      <c r="J80" s="16" t="s">
        <v>11674</v>
      </c>
      <c r="K80" s="17">
        <f>B5L673C2*B5L673C3</f>
        <v>8815.0729591011404</v>
      </c>
      <c r="L80" s="16" t="s">
        <v>11675</v>
      </c>
      <c r="M80" s="17">
        <f>B5L673C2-B5L673C4</f>
        <v>1784.6533774128638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473799.61630679335</v>
      </c>
      <c r="F81" s="16" t="s">
        <v>11677</v>
      </c>
      <c r="G81" s="15">
        <f>B5L674C1*A4L203C2</f>
        <v>76092.21837887101</v>
      </c>
      <c r="H81" s="16" t="s">
        <v>11371</v>
      </c>
      <c r="I81" s="21">
        <f>B3L619C3</f>
        <v>0.97001179646459512</v>
      </c>
      <c r="J81" s="16" t="s">
        <v>11678</v>
      </c>
      <c r="K81" s="17">
        <f>B5L674C2*B5L674C3</f>
        <v>73810.349446664957</v>
      </c>
      <c r="L81" s="16" t="s">
        <v>11679</v>
      </c>
      <c r="M81" s="17">
        <f>B5L674C2-B5L674C4</f>
        <v>2281.8689322060527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2973.4201433666167</v>
      </c>
      <c r="F82" s="16" t="s">
        <v>11681</v>
      </c>
      <c r="G82" s="21">
        <f>B5L675C1*A4L203C2</f>
        <v>477.53127502467862</v>
      </c>
      <c r="H82" s="16" t="s">
        <v>11376</v>
      </c>
      <c r="I82" s="21">
        <f>B3L620C3</f>
        <v>0.9998946013295289</v>
      </c>
      <c r="J82" s="16" t="s">
        <v>11682</v>
      </c>
      <c r="K82" s="23">
        <f>B5L675C2*B5L675C3</f>
        <v>477.48094386318263</v>
      </c>
      <c r="L82" s="16" t="s">
        <v>11683</v>
      </c>
      <c r="M82" s="23">
        <f>B5L675C2-B5L675C4</f>
        <v>5.0331161495989818E-2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0.98493818338443295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43887.805124417755</v>
      </c>
      <c r="F84" s="16" t="s">
        <v>11690</v>
      </c>
      <c r="G84" s="15">
        <f>B5L677C1*A4L203C2</f>
        <v>7048.3815029814914</v>
      </c>
      <c r="H84" s="16" t="s">
        <v>11362</v>
      </c>
      <c r="I84" s="21">
        <f>B3L634C3</f>
        <v>0.98660887222984928</v>
      </c>
      <c r="J84" s="16" t="s">
        <v>11691</v>
      </c>
      <c r="K84" s="17">
        <f>B5L677C2*B5L677C3</f>
        <v>6953.9957257022988</v>
      </c>
      <c r="L84" s="16" t="s">
        <v>11692</v>
      </c>
      <c r="M84" s="23">
        <f>B5L677C2-B5L677C4</f>
        <v>94.385777279192553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0.98660887222984928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25844941.620299973</v>
      </c>
      <c r="F86" s="16" t="s">
        <v>11698</v>
      </c>
      <c r="G86" s="15">
        <f>SUM(B5L601C2:B5L658C2)+SUM(B5L661C2:B5L678C2)</f>
        <v>4150697.6242201775</v>
      </c>
      <c r="H86" s="16" t="s">
        <v>945</v>
      </c>
      <c r="I86" s="21"/>
      <c r="J86" s="16" t="s">
        <v>11699</v>
      </c>
      <c r="K86" s="17">
        <f>SUM(B5L601C4:B5L658C4)+SUM(B5L661C4:B5L678C4)</f>
        <v>4067601.7741134251</v>
      </c>
      <c r="L86" s="16" t="s">
        <v>11700</v>
      </c>
      <c r="M86" s="17">
        <f>SUM(B5L601C5:B5L658C5)+SUM(B5L661C5:B5L678C5)</f>
        <v>83095.850106751124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2819839.5305921817</v>
      </c>
      <c r="F8" s="16" t="s">
        <v>11757</v>
      </c>
      <c r="G8" s="15">
        <f>B5L701C1*A4L204C2</f>
        <v>452866.22861310438</v>
      </c>
      <c r="H8" s="16" t="s">
        <v>11758</v>
      </c>
      <c r="I8" s="21">
        <f>B3L601C3</f>
        <v>0.95975557722784344</v>
      </c>
      <c r="J8" s="16" t="s">
        <v>11759</v>
      </c>
      <c r="K8" s="17">
        <f>B5L701C2*B5L701C3</f>
        <v>434640.88864956651</v>
      </c>
      <c r="L8" s="16" t="s">
        <v>11760</v>
      </c>
      <c r="M8" s="23">
        <f>B5L701C2-B5L701C4</f>
        <v>18225.339963537874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232705.33003596286</v>
      </c>
      <c r="F9" s="16" t="s">
        <v>11762</v>
      </c>
      <c r="G9" s="15">
        <f>B5L702C1*A4L204C2</f>
        <v>37372.476003775635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37372.476003775635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15228.846910223961</v>
      </c>
      <c r="F11" s="16" t="s">
        <v>11771</v>
      </c>
      <c r="G11" s="15">
        <f>B5L704C1*A4L204C2</f>
        <v>2445.7528137819681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2445.7528137819681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26626.512239413089</v>
      </c>
      <c r="F12" s="16" t="s">
        <v>11775</v>
      </c>
      <c r="G12" s="15">
        <f>B5L705C1*A4L204C2</f>
        <v>4276.2178656497417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4276.2178656497417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71589.296560876624</v>
      </c>
      <c r="F13" s="16" t="s">
        <v>11779</v>
      </c>
      <c r="G13" s="15">
        <f>B5L706C1*A4L204C2</f>
        <v>11497.241027676786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11497.241027676786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32033.711686681749</v>
      </c>
      <c r="F14" s="16" t="s">
        <v>11783</v>
      </c>
      <c r="G14" s="15">
        <f>B5L707C1*A4L204C2</f>
        <v>5144.6140968810887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5144.6140968810887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261226.79235873107</v>
      </c>
      <c r="F15" s="16" t="s">
        <v>11787</v>
      </c>
      <c r="G15" s="15">
        <f>B5L708C1*A4L204C2</f>
        <v>41953.02285281221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41953.02285281221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32349.980586749796</v>
      </c>
      <c r="F16" s="16" t="s">
        <v>11791</v>
      </c>
      <c r="G16" s="15">
        <f>B5L709C1*A4L204C2</f>
        <v>5195.4068822320169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5195.4068822320169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10190.516874824138</v>
      </c>
      <c r="F17" s="16" t="s">
        <v>11795</v>
      </c>
      <c r="G17" s="15">
        <f>B5L710C1*A4L204C2</f>
        <v>1636.5970100967563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1636.5970100967563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111815.37150321575</v>
      </c>
      <c r="F18" s="16" t="s">
        <v>11799</v>
      </c>
      <c r="G18" s="15">
        <f>B5L711C1*A4L204C2</f>
        <v>17957.548663416448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17957.548663416448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3788.5685081835582</v>
      </c>
      <c r="F19" s="16" t="s">
        <v>11803</v>
      </c>
      <c r="G19" s="21">
        <f>B5L712C1*A4L204C2</f>
        <v>608.44410241427943</v>
      </c>
      <c r="H19" s="16" t="s">
        <v>11108</v>
      </c>
      <c r="I19" s="15">
        <f>1</f>
        <v>1</v>
      </c>
      <c r="J19" s="16" t="s">
        <v>11804</v>
      </c>
      <c r="K19" s="23">
        <f>B5L712C2*B5L712C3</f>
        <v>608.44410241427943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-15</v>
      </c>
      <c r="F20" s="16" t="s">
        <v>11807</v>
      </c>
      <c r="G20" s="21">
        <f>B5L713C1*A4L204C2</f>
        <v>-2.4089999999999998</v>
      </c>
      <c r="H20" s="16" t="s">
        <v>11108</v>
      </c>
      <c r="I20" s="15">
        <f>1</f>
        <v>1</v>
      </c>
      <c r="J20" s="16" t="s">
        <v>11808</v>
      </c>
      <c r="K20" s="23">
        <f>B5L713C2*B5L713C3</f>
        <v>-2.4089999999999998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5076.2823034079865</v>
      </c>
      <c r="F21" s="16" t="s">
        <v>11811</v>
      </c>
      <c r="G21" s="21">
        <f>B5L714C1*A4L204C2</f>
        <v>815.25093792732264</v>
      </c>
      <c r="H21" s="16" t="s">
        <v>11108</v>
      </c>
      <c r="I21" s="15">
        <f>1</f>
        <v>1</v>
      </c>
      <c r="J21" s="16" t="s">
        <v>11812</v>
      </c>
      <c r="K21" s="23">
        <f>B5L714C2*B5L714C3</f>
        <v>815.25093792732264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462.75133799430102</v>
      </c>
      <c r="F22" s="16" t="s">
        <v>11815</v>
      </c>
      <c r="G22" s="21">
        <f>B5L715C1*A4L204C2</f>
        <v>74.317864881884745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74.317864881884745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17606.523209472376</v>
      </c>
      <c r="F23" s="16" t="s">
        <v>11819</v>
      </c>
      <c r="G23" s="15">
        <f>B5L716C1*A4L204C2</f>
        <v>2827.6076274412635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2827.6076274412635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21737.327958992726</v>
      </c>
      <c r="F24" s="16" t="s">
        <v>11823</v>
      </c>
      <c r="G24" s="15">
        <f>B5L717C1*A4L204C2</f>
        <v>3491.0148702142315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3491.0148702142315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307.61311964513249</v>
      </c>
      <c r="F25" s="16" t="s">
        <v>11827</v>
      </c>
      <c r="G25" s="21">
        <f>B5L718C1*A4L204C2</f>
        <v>49.402667015008277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49.402667015008277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153048.18029166618</v>
      </c>
      <c r="F26" s="16" t="s">
        <v>11831</v>
      </c>
      <c r="G26" s="15">
        <f>B5L719C1*A4L204C2</f>
        <v>24579.537754841589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24579.537754841589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11.984926739420745</v>
      </c>
      <c r="F27" s="16" t="s">
        <v>11835</v>
      </c>
      <c r="G27" s="21">
        <f>B5L720C1*A4L204C2</f>
        <v>1.9247792343509715</v>
      </c>
      <c r="H27" s="16" t="s">
        <v>11108</v>
      </c>
      <c r="I27" s="15">
        <f>1</f>
        <v>1</v>
      </c>
      <c r="J27" s="16" t="s">
        <v>11836</v>
      </c>
      <c r="K27" s="23">
        <f>B5L720C2*B5L720C3</f>
        <v>1.9247792343509715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231691.27206795523</v>
      </c>
      <c r="F34" s="16" t="s">
        <v>11863</v>
      </c>
      <c r="G34" s="15">
        <f>B5L727C1*A4L204C2</f>
        <v>37209.618294113607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37209.618294113607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4.8369386186449981E-2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358407.90248385078</v>
      </c>
      <c r="F38" s="16" t="s">
        <v>11879</v>
      </c>
      <c r="G38" s="15">
        <f>B5L731C1*A4L204C2</f>
        <v>57560.309138906428</v>
      </c>
      <c r="H38" s="16" t="s">
        <v>11598</v>
      </c>
      <c r="I38" s="21">
        <f>B3L632C3</f>
        <v>0.99814784727863526</v>
      </c>
      <c r="J38" s="16" t="s">
        <v>11880</v>
      </c>
      <c r="K38" s="17">
        <f>B5L731C2*B5L731C3</f>
        <v>57453.698655692206</v>
      </c>
      <c r="L38" s="16" t="s">
        <v>11881</v>
      </c>
      <c r="M38" s="23">
        <f>B5L731C2-B5L731C4</f>
        <v>106.61048321422277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93182.965260853569</v>
      </c>
      <c r="F39" s="16" t="s">
        <v>11883</v>
      </c>
      <c r="G39" s="15">
        <f>B5L732C1*A4L204C2</f>
        <v>14965.184220893083</v>
      </c>
      <c r="H39" s="16" t="s">
        <v>11603</v>
      </c>
      <c r="I39" s="21">
        <f>B3L633C3</f>
        <v>0.97325044943576855</v>
      </c>
      <c r="J39" s="16" t="s">
        <v>11884</v>
      </c>
      <c r="K39" s="17">
        <f>B5L732C2*B5L732C3</f>
        <v>14564.872268873265</v>
      </c>
      <c r="L39" s="16" t="s">
        <v>11885</v>
      </c>
      <c r="M39" s="23">
        <f>B5L732C2-B5L732C4</f>
        <v>400.31195201981791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27607.118882398398</v>
      </c>
      <c r="F40" s="16" t="s">
        <v>11887</v>
      </c>
      <c r="G40" s="15">
        <f>B5L733C1*A4L204C2</f>
        <v>4433.7032925131825</v>
      </c>
      <c r="H40" s="16" t="s">
        <v>11603</v>
      </c>
      <c r="I40" s="21">
        <f>B3L633C3</f>
        <v>0.97325044943576855</v>
      </c>
      <c r="J40" s="16" t="s">
        <v>11888</v>
      </c>
      <c r="K40" s="17">
        <f>B5L733C2*B5L733C3</f>
        <v>4315.1037221033021</v>
      </c>
      <c r="L40" s="16" t="s">
        <v>11889</v>
      </c>
      <c r="M40" s="23">
        <f>B5L733C2-B5L733C4</f>
        <v>118.59957040988047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4526519.37970002</v>
      </c>
      <c r="F41" s="16" t="s">
        <v>11891</v>
      </c>
      <c r="G41" s="15">
        <f>SUM(B5L701C2:B5L733C2)</f>
        <v>726959.01237982314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708108.15041064133</v>
      </c>
      <c r="L41" s="16" t="s">
        <v>11893</v>
      </c>
      <c r="M41" s="23">
        <f>SUM(B5L701C5:B5L733C5)</f>
        <v>18850.861969181795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1230.5250000000001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1235.9470000000001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1237.0983333333334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1240.25125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1229.4922000000001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2411.277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2356.2134999999998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2323.2530000000002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2291.6577499999999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2248.1531999999997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218508.12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215529.63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213621.08000000002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211914.53999999998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208658.72399999999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0.25548314747297374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1</v>
      </c>
      <c r="AV8" s="16" t="s">
        <v>12017</v>
      </c>
      <c r="AW8" s="17">
        <f>A1L561C1</f>
        <v>200</v>
      </c>
      <c r="AX8" s="16" t="s">
        <v>12018</v>
      </c>
      <c r="AY8" s="23">
        <f>IF(B6L201C23=0,0,B6L201C22/B6L201C23)</f>
        <v>5.0000000000000001E-3</v>
      </c>
      <c r="AZ8" s="16" t="s">
        <v>12019</v>
      </c>
      <c r="BA8" s="23">
        <f>A1L501C10</f>
        <v>0.25</v>
      </c>
      <c r="BB8" s="16" t="s">
        <v>12020</v>
      </c>
      <c r="BC8" s="23">
        <f>B6L201C24*B6L201C25</f>
        <v>1.25E-3</v>
      </c>
      <c r="BD8" s="16" t="s">
        <v>12021</v>
      </c>
      <c r="BE8" s="23">
        <f>IF(B6L216C26=0,0,B6L201C26/B6L216C26)</f>
        <v>8.6291693017992436E-8</v>
      </c>
      <c r="BF8" s="16" t="s">
        <v>12022</v>
      </c>
      <c r="BG8" s="23">
        <f>B6L201C3+B6L201C10+B6L201C15+B6L201C20+B6L201C26</f>
        <v>1.25E-3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6.4154225719441835E-3</v>
      </c>
      <c r="BR8" s="16" t="s">
        <v>12028</v>
      </c>
      <c r="BS8" s="15">
        <f>B6L201C29+B6L201C30+B6L201C31+B6L201C32+B6L201C33</f>
        <v>6.4154225719441835E-3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1.2830845143888367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56.126000000000005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101.02680000000001</v>
      </c>
      <c r="J9" s="16" t="s">
        <v>12037</v>
      </c>
      <c r="K9" s="23">
        <f>IF(B6L216C3=0,0,B6L202C3/B6L216C3)</f>
        <v>4.6012492912767674E-3</v>
      </c>
      <c r="L9" s="16" t="s">
        <v>12038</v>
      </c>
      <c r="M9" s="23">
        <f>A1L542C9</f>
        <v>0.71014412722955444</v>
      </c>
      <c r="N9" s="16" t="s">
        <v>12039</v>
      </c>
      <c r="O9" s="23">
        <f>B6L202C1*B6L202C5</f>
        <v>39.857549284885977</v>
      </c>
      <c r="P9" s="16" t="s">
        <v>12040</v>
      </c>
      <c r="Q9" s="23">
        <f>B3L836C3</f>
        <v>1.545109536314256</v>
      </c>
      <c r="R9" s="16" t="s">
        <v>12041</v>
      </c>
      <c r="S9" s="23">
        <f>B6L202C6*B6L202C7</f>
        <v>61.584279494192778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33.871353721806031</v>
      </c>
      <c r="X9" s="16" t="s">
        <v>12044</v>
      </c>
      <c r="Y9" s="23">
        <f>IF(B6L216C10=0,0,B6L202C10/B6L216C10)</f>
        <v>1.0293631440430294E-2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3.2995352880000004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4.9493029320000002</v>
      </c>
      <c r="AH9" s="16" t="s">
        <v>12049</v>
      </c>
      <c r="AI9" s="23">
        <f>IF(B6L216C15=0,0,B6L202C15/B6L216C15)</f>
        <v>3.6418442045281392E-3</v>
      </c>
      <c r="AJ9" s="16" t="s">
        <v>12050</v>
      </c>
      <c r="AK9" s="23">
        <f>A1L522C14</f>
        <v>5.629E-2</v>
      </c>
      <c r="AL9" s="16" t="s">
        <v>12051</v>
      </c>
      <c r="AM9" s="23">
        <f>B6L202C3*B6L202C17</f>
        <v>5.6867985720000007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6.8241582864000003</v>
      </c>
      <c r="AR9" s="16" t="s">
        <v>12054</v>
      </c>
      <c r="AS9" s="23">
        <f>IF(B6L216C20=0,0,B6L202C20/B6L216C20)</f>
        <v>4.6012492912767683E-3</v>
      </c>
      <c r="AT9" s="16" t="s">
        <v>12055</v>
      </c>
      <c r="AU9" s="17">
        <f>A1L237C3</f>
        <v>85905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429.52499999999998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107.38124999999999</v>
      </c>
      <c r="BD9" s="16" t="s">
        <v>12060</v>
      </c>
      <c r="BE9" s="23">
        <f>IF(B6L216C26=0,0,B6L202C26/B6L216C26)</f>
        <v>7.4128878887106397E-3</v>
      </c>
      <c r="BF9" s="16" t="s">
        <v>12061</v>
      </c>
      <c r="BG9" s="23">
        <f>B6L202C3+B6L202C10+B6L202C15+B6L202C20+B6L202C26</f>
        <v>254.05286494020604</v>
      </c>
      <c r="BH9" s="16" t="s">
        <v>12062</v>
      </c>
      <c r="BI9" s="17">
        <f>B6L218C3*B6L202C4</f>
        <v>518.50369047303263</v>
      </c>
      <c r="BJ9" s="16" t="s">
        <v>12063</v>
      </c>
      <c r="BK9" s="17">
        <f>B6L218C10*B6L202C11</f>
        <v>173.839237767344</v>
      </c>
      <c r="BL9" s="16" t="s">
        <v>12064</v>
      </c>
      <c r="BM9" s="17">
        <f>B6L218C15*B6L202C16</f>
        <v>25.401495796273863</v>
      </c>
      <c r="BN9" s="16" t="s">
        <v>12065</v>
      </c>
      <c r="BO9" s="17">
        <f>B6L218C20*B6L202C21</f>
        <v>35.023887284072401</v>
      </c>
      <c r="BP9" s="16" t="s">
        <v>12066</v>
      </c>
      <c r="BQ9" s="17">
        <f>B6L218C26*B6L202C27</f>
        <v>551.11687604286499</v>
      </c>
      <c r="BR9" s="16" t="s">
        <v>12067</v>
      </c>
      <c r="BS9" s="15">
        <f>B6L202C29+B6L202C30+B6L202C31+B6L202C32+B6L202C33</f>
        <v>1303.8851873635879</v>
      </c>
      <c r="BT9" s="16" t="s">
        <v>12068</v>
      </c>
      <c r="BU9" s="23">
        <f>IF(B6L202C3=0,0,B6L202C29/B6L202C3)</f>
        <v>5.1323380575553479</v>
      </c>
      <c r="BV9" s="16" t="s">
        <v>12069</v>
      </c>
      <c r="BW9" s="23">
        <f>IF(B6L202C8=0,0,B6L202C30/B6L202C8)</f>
        <v>2.8227859316554405</v>
      </c>
      <c r="BX9" s="16" t="s">
        <v>12070</v>
      </c>
      <c r="BY9" s="23">
        <f>IF(B6L202C13=0,0,B6L202C31/B6L202C13)</f>
        <v>7.6985070863330192</v>
      </c>
      <c r="BZ9" s="16" t="s">
        <v>12071</v>
      </c>
      <c r="CA9" s="23">
        <f>IF(B6L202C18=0,0,B6L202C32/B6L202C18)</f>
        <v>6.1588056690664157</v>
      </c>
      <c r="CB9" s="16" t="s">
        <v>12072</v>
      </c>
      <c r="CC9" s="23">
        <f>IF(B6L202C24=0,0,B6L202C33/B6L202C24)</f>
        <v>1.2830845143888365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338.04599999999999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676.09199999999998</v>
      </c>
      <c r="J10" s="16" t="s">
        <v>12076</v>
      </c>
      <c r="K10" s="23">
        <f>IF(B6L216C3=0,0,B6L203C3/B6L216C3)</f>
        <v>3.0792500958536667E-2</v>
      </c>
      <c r="L10" s="16" t="s">
        <v>12077</v>
      </c>
      <c r="M10" s="23">
        <f>A1L543C9</f>
        <v>0.78332588372911349</v>
      </c>
      <c r="N10" s="16" t="s">
        <v>12078</v>
      </c>
      <c r="O10" s="23">
        <f>B6L203C1*B6L203C5</f>
        <v>264.80018169109189</v>
      </c>
      <c r="P10" s="16" t="s">
        <v>12079</v>
      </c>
      <c r="Q10" s="23">
        <f>B3L837C3</f>
        <v>1.717942646586593</v>
      </c>
      <c r="R10" s="16" t="s">
        <v>12080</v>
      </c>
      <c r="S10" s="23">
        <f>B6L203C6*B6L203C7</f>
        <v>454.91152495100511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250.20133872305283</v>
      </c>
      <c r="X10" s="16" t="s">
        <v>12083</v>
      </c>
      <c r="Y10" s="23">
        <f>IF(B6L216C10=0,0,B6L203C10/B6L216C10)</f>
        <v>7.6037125290900259E-2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29.01786864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43.526802959999998</v>
      </c>
      <c r="AH10" s="16" t="s">
        <v>12088</v>
      </c>
      <c r="AI10" s="23">
        <f>IF(B6L216C15=0,0,B6L203C15/B6L216C15)</f>
        <v>3.2028315356614795E-2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38.057218679999998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45.668662415999997</v>
      </c>
      <c r="AR10" s="16" t="s">
        <v>12093</v>
      </c>
      <c r="AS10" s="23">
        <f>IF(B6L216C20=0,0,B6L203C20/B6L216C20)</f>
        <v>3.0792500958536671E-2</v>
      </c>
      <c r="AT10" s="16" t="s">
        <v>12094</v>
      </c>
      <c r="AU10" s="17">
        <f>A1L238C3</f>
        <v>529640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2648.2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662.05</v>
      </c>
      <c r="BD10" s="16" t="s">
        <v>12099</v>
      </c>
      <c r="BE10" s="23">
        <f>IF(B6L216C26=0,0,B6L203C26/B6L216C26)</f>
        <v>4.570353229004951E-2</v>
      </c>
      <c r="BF10" s="16" t="s">
        <v>12100</v>
      </c>
      <c r="BG10" s="17">
        <f>B6L203C3+B6L203C10+B6L203C15+B6L203C20+B6L203C26</f>
        <v>1677.5388040990526</v>
      </c>
      <c r="BH10" s="16" t="s">
        <v>12101</v>
      </c>
      <c r="BI10" s="17">
        <f>B6L218C3*B6L203C4</f>
        <v>3469.9327020087098</v>
      </c>
      <c r="BJ10" s="16" t="s">
        <v>12102</v>
      </c>
      <c r="BK10" s="17">
        <f>B6L218C10*B6L203C11</f>
        <v>1284.1178527796201</v>
      </c>
      <c r="BL10" s="16" t="s">
        <v>12103</v>
      </c>
      <c r="BM10" s="17">
        <f>B6L218C15*B6L203C16</f>
        <v>223.39426735532069</v>
      </c>
      <c r="BN10" s="16" t="s">
        <v>12104</v>
      </c>
      <c r="BO10" s="17">
        <f>B6L218C20*B6L203C21</f>
        <v>234.38701415528431</v>
      </c>
      <c r="BP10" s="16" t="s">
        <v>12105</v>
      </c>
      <c r="BQ10" s="17">
        <f>B6L218C26*B6L203C27</f>
        <v>3397.864411004517</v>
      </c>
      <c r="BR10" s="16" t="s">
        <v>12106</v>
      </c>
      <c r="BS10" s="15">
        <f>B6L203C29+B6L203C30+B6L203C31+B6L203C32+B6L203C33</f>
        <v>8609.6962473034509</v>
      </c>
      <c r="BT10" s="16" t="s">
        <v>12107</v>
      </c>
      <c r="BU10" s="23">
        <f>IF(B6L203C3=0,0,B6L203C29/B6L203C3)</f>
        <v>5.132338057555347</v>
      </c>
      <c r="BV10" s="16" t="s">
        <v>12108</v>
      </c>
      <c r="BW10" s="23">
        <f>IF(B6L203C8=0,0,B6L203C30/B6L203C8)</f>
        <v>2.8227859316554405</v>
      </c>
      <c r="BX10" s="16" t="s">
        <v>12109</v>
      </c>
      <c r="BY10" s="23">
        <f>IF(B6L203C13=0,0,B6L203C31/B6L203C13)</f>
        <v>7.6985070863330192</v>
      </c>
      <c r="BZ10" s="16" t="s">
        <v>12110</v>
      </c>
      <c r="CA10" s="23">
        <f>IF(B6L203C18=0,0,B6L203C32/B6L203C18)</f>
        <v>6.1588056690664166</v>
      </c>
      <c r="CB10" s="16" t="s">
        <v>12111</v>
      </c>
      <c r="CC10" s="23">
        <f>IF(B6L203C24=0,0,B6L203C33/B6L203C24)</f>
        <v>1.2830845143888367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2006.4949999999999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4012.99</v>
      </c>
      <c r="J11" s="16" t="s">
        <v>12115</v>
      </c>
      <c r="K11" s="23">
        <f>IF(B6L216C3=0,0,B6L204C3/B6L216C3)</f>
        <v>0.18277098149600654</v>
      </c>
      <c r="L11" s="16" t="s">
        <v>12116</v>
      </c>
      <c r="M11" s="23">
        <f>A1L544C9</f>
        <v>0.23355055846105621</v>
      </c>
      <c r="N11" s="16" t="s">
        <v>12117</v>
      </c>
      <c r="O11" s="23">
        <f>B6L204C1*B6L204C5</f>
        <v>468.61802779931696</v>
      </c>
      <c r="P11" s="16" t="s">
        <v>12118</v>
      </c>
      <c r="Q11" s="23">
        <f>B3L838C3</f>
        <v>1.9893966154290963</v>
      </c>
      <c r="R11" s="16" t="s">
        <v>12119</v>
      </c>
      <c r="S11" s="23">
        <f>B6L204C6*B6L204C7</f>
        <v>932.26711843301928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512.7469151381606</v>
      </c>
      <c r="X11" s="16" t="s">
        <v>12122</v>
      </c>
      <c r="Y11" s="23">
        <f>IF(B6L216C10=0,0,B6L204C10/B6L216C10)</f>
        <v>0.15582571071707341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172.2375308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258.35629619999997</v>
      </c>
      <c r="AH11" s="16" t="s">
        <v>12127</v>
      </c>
      <c r="AI11" s="23">
        <f>IF(B6L216C15=0,0,B6L204C15/B6L216C15)</f>
        <v>0.19010624181759525</v>
      </c>
      <c r="AJ11" s="16" t="s">
        <v>12128</v>
      </c>
      <c r="AK11" s="23">
        <f>A1L524C14</f>
        <v>5.629E-2</v>
      </c>
      <c r="AL11" s="16" t="s">
        <v>12129</v>
      </c>
      <c r="AM11" s="23">
        <f>B6L204C3*B6L204C17</f>
        <v>225.89120709999997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271.06944851999998</v>
      </c>
      <c r="AR11" s="16" t="s">
        <v>12132</v>
      </c>
      <c r="AS11" s="23">
        <f>IF(B6L216C20=0,0,B6L204C20/B6L216C20)</f>
        <v>0.18277098149600657</v>
      </c>
      <c r="AT11" s="16" t="s">
        <v>12133</v>
      </c>
      <c r="AU11" s="17">
        <f>A1L239C3</f>
        <v>2215593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11077.965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2769.49125</v>
      </c>
      <c r="BD11" s="16" t="s">
        <v>12138</v>
      </c>
      <c r="BE11" s="23">
        <f>IF(B6L216C26=0,0,B6L204C26/B6L216C26)</f>
        <v>0.19118727100881291</v>
      </c>
      <c r="BF11" s="16" t="s">
        <v>12139</v>
      </c>
      <c r="BG11" s="17">
        <f>B6L204C3+B6L204C10+B6L204C15+B6L204C20+B6L204C26</f>
        <v>7824.6539098581607</v>
      </c>
      <c r="BH11" s="16" t="s">
        <v>12140</v>
      </c>
      <c r="BI11" s="17">
        <f>B6L218C3*B6L204C4</f>
        <v>20596.021301589033</v>
      </c>
      <c r="BJ11" s="16" t="s">
        <v>12141</v>
      </c>
      <c r="BK11" s="17">
        <f>B6L218C10*B6L204C11</f>
        <v>2631.5905064576832</v>
      </c>
      <c r="BL11" s="16" t="s">
        <v>12142</v>
      </c>
      <c r="BM11" s="17">
        <f>B6L218C15*B6L204C16</f>
        <v>1325.9718513963016</v>
      </c>
      <c r="BN11" s="16" t="s">
        <v>12143</v>
      </c>
      <c r="BO11" s="17">
        <f>B6L218C20*B6L204C21</f>
        <v>1391.2200468797357</v>
      </c>
      <c r="BP11" s="16" t="s">
        <v>12144</v>
      </c>
      <c r="BQ11" s="17">
        <f>B6L218C26*B6L204C27</f>
        <v>14213.965342441528</v>
      </c>
      <c r="BR11" s="16" t="s">
        <v>12145</v>
      </c>
      <c r="BS11" s="15">
        <f>B6L204C29+B6L204C30+B6L204C31+B6L204C32+B6L204C33</f>
        <v>40158.769048764283</v>
      </c>
      <c r="BT11" s="16" t="s">
        <v>12146</v>
      </c>
      <c r="BU11" s="23">
        <f>IF(B6L204C3=0,0,B6L204C29/B6L204C3)</f>
        <v>5.1323380575553479</v>
      </c>
      <c r="BV11" s="16" t="s">
        <v>12147</v>
      </c>
      <c r="BW11" s="23">
        <f>IF(B6L204C8=0,0,B6L204C30/B6L204C8)</f>
        <v>2.8227859316554405</v>
      </c>
      <c r="BX11" s="16" t="s">
        <v>12148</v>
      </c>
      <c r="BY11" s="23">
        <f>IF(B6L204C13=0,0,B6L204C31/B6L204C13)</f>
        <v>7.6985070863330192</v>
      </c>
      <c r="BZ11" s="16" t="s">
        <v>12149</v>
      </c>
      <c r="CA11" s="23">
        <f>IF(B6L204C18=0,0,B6L204C32/B6L204C18)</f>
        <v>6.1588056690664166</v>
      </c>
      <c r="CB11" s="16" t="s">
        <v>12150</v>
      </c>
      <c r="CC11" s="23">
        <f>IF(B6L204C24=0,0,B6L204C33/B6L204C24)</f>
        <v>1.2830845143888365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238.78399999999999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477.56799999999998</v>
      </c>
      <c r="J12" s="16" t="s">
        <v>12154</v>
      </c>
      <c r="K12" s="23">
        <f>IF(B6L216C3=0,0,B6L205C3/B6L216C3)</f>
        <v>2.1750757437991337E-2</v>
      </c>
      <c r="L12" s="16" t="s">
        <v>12155</v>
      </c>
      <c r="M12" s="23">
        <f>A1L545C9</f>
        <v>0.42790978297517435</v>
      </c>
      <c r="N12" s="16" t="s">
        <v>12156</v>
      </c>
      <c r="O12" s="23">
        <f>B6L205C1*B6L205C5</f>
        <v>102.17800961794403</v>
      </c>
      <c r="P12" s="16" t="s">
        <v>12157</v>
      </c>
      <c r="Q12" s="23">
        <f>B3L839C3</f>
        <v>1.9450111726416011</v>
      </c>
      <c r="R12" s="16" t="s">
        <v>12158</v>
      </c>
      <c r="S12" s="23">
        <f>B6L205C6*B6L205C7</f>
        <v>198.73737030518211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109.30555366785018</v>
      </c>
      <c r="X12" s="16" t="s">
        <v>12161</v>
      </c>
      <c r="Y12" s="23">
        <f>IF(B6L216C10=0,0,B6L205C10/B6L216C10)</f>
        <v>3.3218367741961921E-2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20.49721856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30.74582784</v>
      </c>
      <c r="AH12" s="16" t="s">
        <v>12166</v>
      </c>
      <c r="AI12" s="23">
        <f>IF(B6L216C15=0,0,B6L205C15/B6L216C15)</f>
        <v>2.2623693976896363E-2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26.882302719999998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32.258763263999995</v>
      </c>
      <c r="AR12" s="16" t="s">
        <v>12171</v>
      </c>
      <c r="AS12" s="23">
        <f>IF(B6L216C20=0,0,B6L205C20/B6L216C20)</f>
        <v>2.1750757437991337E-2</v>
      </c>
      <c r="AT12" s="16" t="s">
        <v>12172</v>
      </c>
      <c r="AU12" s="17">
        <f>A1L240C3</f>
        <v>220220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1101.0999999999999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275.27499999999998</v>
      </c>
      <c r="BD12" s="16" t="s">
        <v>12177</v>
      </c>
      <c r="BE12" s="23">
        <f>IF(B6L216C26=0,0,B6L205C26/B6L216C26)</f>
        <v>1.9003156636422294E-2</v>
      </c>
      <c r="BF12" s="16" t="s">
        <v>12178</v>
      </c>
      <c r="BG12" s="23">
        <f>B6L205C3+B6L205C10+B6L205C15+B6L205C20+B6L205C26</f>
        <v>925.15314477185007</v>
      </c>
      <c r="BH12" s="16" t="s">
        <v>12179</v>
      </c>
      <c r="BI12" s="17">
        <f>B6L218C3*B6L205C4</f>
        <v>2451.0404214705923</v>
      </c>
      <c r="BJ12" s="16" t="s">
        <v>12180</v>
      </c>
      <c r="BK12" s="17">
        <f>B6L218C10*B6L205C11</f>
        <v>560.99305299166576</v>
      </c>
      <c r="BL12" s="16" t="s">
        <v>12181</v>
      </c>
      <c r="BM12" s="17">
        <f>B6L218C15*B6L205C16</f>
        <v>157.7979823342767</v>
      </c>
      <c r="BN12" s="16" t="s">
        <v>12182</v>
      </c>
      <c r="BO12" s="17">
        <f>B6L218C20*B6L205C21</f>
        <v>165.56287838949552</v>
      </c>
      <c r="BP12" s="16" t="s">
        <v>12183</v>
      </c>
      <c r="BQ12" s="17">
        <f>B6L218C26*B6L205C27</f>
        <v>1412.8043587935479</v>
      </c>
      <c r="BR12" s="16" t="s">
        <v>12184</v>
      </c>
      <c r="BS12" s="15">
        <f>B6L205C29+B6L205C30+B6L205C31+B6L205C32+B6L205C33</f>
        <v>4748.1986939795779</v>
      </c>
      <c r="BT12" s="16" t="s">
        <v>12185</v>
      </c>
      <c r="BU12" s="23">
        <f>IF(B6L205C3=0,0,B6L205C29/B6L205C3)</f>
        <v>5.1323380575553479</v>
      </c>
      <c r="BV12" s="16" t="s">
        <v>12186</v>
      </c>
      <c r="BW12" s="23">
        <f>IF(B6L205C8=0,0,B6L205C30/B6L205C8)</f>
        <v>2.8227859316554405</v>
      </c>
      <c r="BX12" s="16" t="s">
        <v>12187</v>
      </c>
      <c r="BY12" s="23">
        <f>IF(B6L205C13=0,0,B6L205C31/B6L205C13)</f>
        <v>7.6985070863330201</v>
      </c>
      <c r="BZ12" s="16" t="s">
        <v>12188</v>
      </c>
      <c r="CA12" s="23">
        <f>IF(B6L205C18=0,0,B6L205C32/B6L205C18)</f>
        <v>6.1588056690664157</v>
      </c>
      <c r="CB12" s="16" t="s">
        <v>12189</v>
      </c>
      <c r="CC12" s="23">
        <f>IF(B6L205C24=0,0,B6L205C33/B6L205C24)</f>
        <v>1.2830845143888365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2518.2839999999997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5036.5679999999993</v>
      </c>
      <c r="J13" s="16" t="s">
        <v>12193</v>
      </c>
      <c r="K13" s="23">
        <f>IF(B6L216C3=0,0,B6L206C3/B6L216C3)</f>
        <v>0.22938967620935477</v>
      </c>
      <c r="L13" s="16" t="s">
        <v>12194</v>
      </c>
      <c r="M13" s="23">
        <f>A1L546C9</f>
        <v>0.35081625050372128</v>
      </c>
      <c r="N13" s="16" t="s">
        <v>12195</v>
      </c>
      <c r="O13" s="23">
        <f>B6L206C1*B6L206C5</f>
        <v>883.4549505835131</v>
      </c>
      <c r="P13" s="16" t="s">
        <v>12196</v>
      </c>
      <c r="Q13" s="23">
        <f>B3L840C3</f>
        <v>1.9630848866456783</v>
      </c>
      <c r="R13" s="16" t="s">
        <v>12197</v>
      </c>
      <c r="S13" s="17">
        <f>B6L206C6*B6L206C7</f>
        <v>1734.2970615227991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953.86338383753957</v>
      </c>
      <c r="X13" s="16" t="s">
        <v>12200</v>
      </c>
      <c r="Y13" s="23">
        <f>IF(B6L216C10=0,0,B6L206C10/B6L216C10)</f>
        <v>0.28988266009055719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216.16949855999997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324.25424783999995</v>
      </c>
      <c r="AH13" s="16" t="s">
        <v>12205</v>
      </c>
      <c r="AI13" s="23">
        <f>IF(B6L216C15=0,0,B6L206C15/B6L216C15)</f>
        <v>0.23859591330622854</v>
      </c>
      <c r="AJ13" s="16" t="s">
        <v>12206</v>
      </c>
      <c r="AK13" s="23">
        <f>A1L526C14</f>
        <v>5.629E-2</v>
      </c>
      <c r="AL13" s="16" t="s">
        <v>12207</v>
      </c>
      <c r="AM13" s="23">
        <f>B6L206C3*B6L206C17</f>
        <v>283.50841271999997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340.21009526399996</v>
      </c>
      <c r="AR13" s="16" t="s">
        <v>12210</v>
      </c>
      <c r="AS13" s="23">
        <f>IF(B6L216C20=0,0,B6L206C20/B6L216C20)</f>
        <v>0.2293896762093548</v>
      </c>
      <c r="AT13" s="16" t="s">
        <v>12211</v>
      </c>
      <c r="AU13" s="17">
        <f>A1L241C3</f>
        <v>2828397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14141.985000000001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3535.4962500000001</v>
      </c>
      <c r="BD13" s="16" t="s">
        <v>12216</v>
      </c>
      <c r="BE13" s="23">
        <f>IF(B6L216C26=0,0,B6L206C26/B6L216C26)</f>
        <v>0.24406716565701075</v>
      </c>
      <c r="BF13" s="16" t="s">
        <v>12217</v>
      </c>
      <c r="BG13" s="17">
        <f>B6L206C3+B6L206C10+B6L206C15+B6L206C20+B6L206C26</f>
        <v>10190.391976941541</v>
      </c>
      <c r="BH13" s="16" t="s">
        <v>12218</v>
      </c>
      <c r="BI13" s="17">
        <f>B6L218C3*B6L206C4</f>
        <v>25849.369625865416</v>
      </c>
      <c r="BJ13" s="16" t="s">
        <v>12219</v>
      </c>
      <c r="BK13" s="17">
        <f>B6L218C10*B6L206C11</f>
        <v>4895.5493465779273</v>
      </c>
      <c r="BL13" s="16" t="s">
        <v>12220</v>
      </c>
      <c r="BM13" s="17">
        <f>B6L218C15*B6L206C16</f>
        <v>1664.1824165132155</v>
      </c>
      <c r="BN13" s="16" t="s">
        <v>12221</v>
      </c>
      <c r="BO13" s="17">
        <f>B6L218C20*B6L206C21</f>
        <v>1746.073219487957</v>
      </c>
      <c r="BP13" s="16" t="s">
        <v>12222</v>
      </c>
      <c r="BQ13" s="17">
        <f>B6L218C26*B6L206C27</f>
        <v>18145.361956219211</v>
      </c>
      <c r="BR13" s="16" t="s">
        <v>12223</v>
      </c>
      <c r="BS13" s="15">
        <f>B6L206C29+B6L206C30+B6L206C31+B6L206C32+B6L206C33</f>
        <v>52300.536564663729</v>
      </c>
      <c r="BT13" s="16" t="s">
        <v>12224</v>
      </c>
      <c r="BU13" s="23">
        <f>IF(B6L206C3=0,0,B6L206C29/B6L206C3)</f>
        <v>5.132338057555347</v>
      </c>
      <c r="BV13" s="16" t="s">
        <v>12225</v>
      </c>
      <c r="BW13" s="23">
        <f>IF(B6L206C8=0,0,B6L206C30/B6L206C8)</f>
        <v>2.8227859316554405</v>
      </c>
      <c r="BX13" s="16" t="s">
        <v>12226</v>
      </c>
      <c r="BY13" s="23">
        <f>IF(B6L206C13=0,0,B6L206C31/B6L206C13)</f>
        <v>7.6985070863330209</v>
      </c>
      <c r="BZ13" s="16" t="s">
        <v>12227</v>
      </c>
      <c r="CA13" s="23">
        <f>IF(B6L206C18=0,0,B6L206C32/B6L206C18)</f>
        <v>6.1588056690664157</v>
      </c>
      <c r="CB13" s="16" t="s">
        <v>12228</v>
      </c>
      <c r="CC13" s="23">
        <f>IF(B6L206C24=0,0,B6L206C33/B6L206C24)</f>
        <v>1.2830845143888365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593.33199999999999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1186.664</v>
      </c>
      <c r="J14" s="16" t="s">
        <v>12232</v>
      </c>
      <c r="K14" s="23">
        <f>IF(B6L216C3=0,0,B6L207C3/B6L216C3)</f>
        <v>5.4046420246742978E-2</v>
      </c>
      <c r="L14" s="16" t="s">
        <v>12233</v>
      </c>
      <c r="M14" s="23">
        <f>A1L547C9</f>
        <v>0.20497534274401977</v>
      </c>
      <c r="N14" s="16" t="s">
        <v>12234</v>
      </c>
      <c r="O14" s="23">
        <f>B6L207C1*B6L207C5</f>
        <v>121.61843006099474</v>
      </c>
      <c r="P14" s="16" t="s">
        <v>12235</v>
      </c>
      <c r="Q14" s="23">
        <f>B3L841C3</f>
        <v>2.023074596412441</v>
      </c>
      <c r="R14" s="16" t="s">
        <v>12236</v>
      </c>
      <c r="S14" s="23">
        <f>B6L207C6*B6L207C7</f>
        <v>246.04315631196161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135.32373597157888</v>
      </c>
      <c r="X14" s="16" t="s">
        <v>12239</v>
      </c>
      <c r="Y14" s="23">
        <f>IF(B6L216C10=0,0,B6L207C10/B6L216C10)</f>
        <v>4.1125390932832746E-2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50.931618880000002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76.397428320000003</v>
      </c>
      <c r="AH14" s="16" t="s">
        <v>12244</v>
      </c>
      <c r="AI14" s="23">
        <f>IF(B6L216C15=0,0,B6L207C15/B6L216C15)</f>
        <v>5.6215498503668054E-2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66.797316559999999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80.156779872000001</v>
      </c>
      <c r="AR14" s="16" t="s">
        <v>12249</v>
      </c>
      <c r="AS14" s="23">
        <f>IF(B6L216C20=0,0,B6L207C20/B6L216C20)</f>
        <v>5.4046420246742992E-2</v>
      </c>
      <c r="AT14" s="16" t="s">
        <v>12250</v>
      </c>
      <c r="AU14" s="17">
        <f>A1L242C3</f>
        <v>394627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1973.135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493.28375</v>
      </c>
      <c r="BD14" s="16" t="s">
        <v>12255</v>
      </c>
      <c r="BE14" s="23">
        <f>IF(B6L216C26=0,0,B6L207C26/B6L216C26)</f>
        <v>3.4053031940611302E-2</v>
      </c>
      <c r="BF14" s="16" t="s">
        <v>12256</v>
      </c>
      <c r="BG14" s="17">
        <f>B6L207C3+B6L207C10+B6L207C15+B6L207C20+B6L207C26</f>
        <v>1971.8256941635789</v>
      </c>
      <c r="BH14" s="16" t="s">
        <v>12257</v>
      </c>
      <c r="BI14" s="17">
        <f>B6L218C3*B6L207C4</f>
        <v>6090.3608087308585</v>
      </c>
      <c r="BJ14" s="16" t="s">
        <v>12258</v>
      </c>
      <c r="BK14" s="17">
        <f>B6L218C10*B6L207C11</f>
        <v>694.52716021750575</v>
      </c>
      <c r="BL14" s="16" t="s">
        <v>12259</v>
      </c>
      <c r="BM14" s="17">
        <f>B6L218C15*B6L207C16</f>
        <v>392.09742886609263</v>
      </c>
      <c r="BN14" s="16" t="s">
        <v>12260</v>
      </c>
      <c r="BO14" s="17">
        <f>B6L218C20*B6L207C21</f>
        <v>411.39169190815204</v>
      </c>
      <c r="BP14" s="16" t="s">
        <v>12261</v>
      </c>
      <c r="BQ14" s="17">
        <f>B6L218C26*B6L207C27</f>
        <v>2531.6989632986174</v>
      </c>
      <c r="BR14" s="16" t="s">
        <v>12262</v>
      </c>
      <c r="BS14" s="15">
        <f>B6L207C29+B6L207C30+B6L207C31+B6L207C32+B6L207C33</f>
        <v>10120.076053021226</v>
      </c>
      <c r="BT14" s="16" t="s">
        <v>12263</v>
      </c>
      <c r="BU14" s="23">
        <f>IF(B6L207C3=0,0,B6L207C29/B6L207C3)</f>
        <v>5.132338057555347</v>
      </c>
      <c r="BV14" s="16" t="s">
        <v>12264</v>
      </c>
      <c r="BW14" s="23">
        <f>IF(B6L207C8=0,0,B6L207C30/B6L207C8)</f>
        <v>2.8227859316554405</v>
      </c>
      <c r="BX14" s="16" t="s">
        <v>12265</v>
      </c>
      <c r="BY14" s="23">
        <f>IF(B6L207C13=0,0,B6L207C31/B6L207C13)</f>
        <v>7.6985070863330201</v>
      </c>
      <c r="BZ14" s="16" t="s">
        <v>12266</v>
      </c>
      <c r="CA14" s="23">
        <f>IF(B6L207C18=0,0,B6L207C32/B6L207C18)</f>
        <v>6.1588056690664166</v>
      </c>
      <c r="CB14" s="16" t="s">
        <v>12267</v>
      </c>
      <c r="CC14" s="23">
        <f>IF(B6L207C24=0,0,B6L207C33/B6L207C24)</f>
        <v>1.2830845143888367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1200.5260000000001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2401.0520000000001</v>
      </c>
      <c r="J15" s="16" t="s">
        <v>12271</v>
      </c>
      <c r="K15" s="23">
        <f>IF(B6L216C3=0,0,B6L208C3/B6L216C3)</f>
        <v>0.10935552559636319</v>
      </c>
      <c r="L15" s="16" t="s">
        <v>12272</v>
      </c>
      <c r="M15" s="23">
        <f>A1L548C9</f>
        <v>9.9410402568574918E-2</v>
      </c>
      <c r="N15" s="16" t="s">
        <v>12273</v>
      </c>
      <c r="O15" s="23">
        <f>B6L208C1*B6L208C5</f>
        <v>119.34477295404098</v>
      </c>
      <c r="P15" s="16" t="s">
        <v>12274</v>
      </c>
      <c r="Q15" s="23">
        <f>B3L842C3</f>
        <v>1.9759729152449239</v>
      </c>
      <c r="R15" s="16" t="s">
        <v>12275</v>
      </c>
      <c r="S15" s="23">
        <f>B6L208C6*B6L208C7</f>
        <v>235.8220389332399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129.70212141328196</v>
      </c>
      <c r="X15" s="16" t="s">
        <v>12278</v>
      </c>
      <c r="Y15" s="23">
        <f>IF(B6L216C10=0,0,B6L208C10/B6L216C10)</f>
        <v>3.9416961183064231E-2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103.05315184000001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154.57972776000003</v>
      </c>
      <c r="AH15" s="16" t="s">
        <v>12283</v>
      </c>
      <c r="AI15" s="23">
        <f>IF(B6L216C15=0,0,B6L208C15/B6L216C15)</f>
        <v>0.11374435822880716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135.15521708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162.18626049599999</v>
      </c>
      <c r="AR15" s="16" t="s">
        <v>12288</v>
      </c>
      <c r="AS15" s="23">
        <f>IF(B6L216C20=0,0,B6L208C20/B6L216C20)</f>
        <v>0.1093555255963632</v>
      </c>
      <c r="AT15" s="16" t="s">
        <v>12289</v>
      </c>
      <c r="AU15" s="17">
        <f>A1L243C3</f>
        <v>891804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4459.0200000000004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1114.7550000000001</v>
      </c>
      <c r="BD15" s="16" t="s">
        <v>12294</v>
      </c>
      <c r="BE15" s="23">
        <f>IF(B6L216C26=0,0,B6L208C26/B6L216C26)</f>
        <v>7.6955277000217731E-2</v>
      </c>
      <c r="BF15" s="16" t="s">
        <v>12295</v>
      </c>
      <c r="BG15" s="17">
        <f>B6L208C3+B6L208C10+B6L208C15+B6L208C20+B6L208C26</f>
        <v>3962.2751096692823</v>
      </c>
      <c r="BH15" s="16" t="s">
        <v>12296</v>
      </c>
      <c r="BI15" s="17">
        <f>B6L218C3*B6L208C4</f>
        <v>12323.010557769381</v>
      </c>
      <c r="BJ15" s="16" t="s">
        <v>12297</v>
      </c>
      <c r="BK15" s="17">
        <f>B6L218C10*B6L208C11</f>
        <v>665.67513387505119</v>
      </c>
      <c r="BL15" s="16" t="s">
        <v>12298</v>
      </c>
      <c r="BM15" s="17">
        <f>B6L218C15*B6L208C16</f>
        <v>793.35541970919292</v>
      </c>
      <c r="BN15" s="16" t="s">
        <v>12299</v>
      </c>
      <c r="BO15" s="17">
        <f>B6L218C20*B6L208C21</f>
        <v>832.39471715620607</v>
      </c>
      <c r="BP15" s="16" t="s">
        <v>12300</v>
      </c>
      <c r="BQ15" s="17">
        <f>B6L218C26*B6L208C27</f>
        <v>5721.2995113501111</v>
      </c>
      <c r="BR15" s="16" t="s">
        <v>12301</v>
      </c>
      <c r="BS15" s="15">
        <f>B6L208C29+B6L208C30+B6L208C31+B6L208C32+B6L208C33</f>
        <v>20335.735339859944</v>
      </c>
      <c r="BT15" s="16" t="s">
        <v>12302</v>
      </c>
      <c r="BU15" s="23">
        <f>IF(B6L208C3=0,0,B6L208C29/B6L208C3)</f>
        <v>5.132338057555347</v>
      </c>
      <c r="BV15" s="16" t="s">
        <v>12303</v>
      </c>
      <c r="BW15" s="23">
        <f>IF(B6L208C8=0,0,B6L208C30/B6L208C8)</f>
        <v>2.8227859316554409</v>
      </c>
      <c r="BX15" s="16" t="s">
        <v>12304</v>
      </c>
      <c r="BY15" s="23">
        <f>IF(B6L208C13=0,0,B6L208C31/B6L208C13)</f>
        <v>7.6985070863330209</v>
      </c>
      <c r="BZ15" s="16" t="s">
        <v>12305</v>
      </c>
      <c r="CA15" s="23">
        <f>IF(B6L208C18=0,0,B6L208C32/B6L208C18)</f>
        <v>6.1588056690664157</v>
      </c>
      <c r="CB15" s="16" t="s">
        <v>12306</v>
      </c>
      <c r="CC15" s="23">
        <f>IF(B6L208C24=0,0,B6L208C33/B6L208C24)</f>
        <v>1.2830845143888367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72.381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144.762</v>
      </c>
      <c r="J16" s="16" t="s">
        <v>12310</v>
      </c>
      <c r="K16" s="23">
        <f>IF(B6L216C3=0,0,B6L209C3/B6L216C3)</f>
        <v>6.5931619125203155E-3</v>
      </c>
      <c r="L16" s="16" t="s">
        <v>12311</v>
      </c>
      <c r="M16" s="23">
        <f>A1L549C9</f>
        <v>0.6386322608049273</v>
      </c>
      <c r="N16" s="16" t="s">
        <v>12312</v>
      </c>
      <c r="O16" s="23">
        <f>B6L209C1*B6L209C5</f>
        <v>46.224841669321442</v>
      </c>
      <c r="P16" s="16" t="s">
        <v>12313</v>
      </c>
      <c r="Q16" s="23">
        <f>B3L843C3</f>
        <v>1.8074897060182571</v>
      </c>
      <c r="R16" s="16" t="s">
        <v>12314</v>
      </c>
      <c r="S16" s="23">
        <f>B6L209C6*B6L209C7</f>
        <v>83.550925479622293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45.953009013792268</v>
      </c>
      <c r="X16" s="16" t="s">
        <v>12317</v>
      </c>
      <c r="Y16" s="23">
        <f>IF(B6L216C10=0,0,B6L209C10/B6L216C10)</f>
        <v>1.3965291799430539E-2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6.2131850399999999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9.3197775600000003</v>
      </c>
      <c r="AH16" s="16" t="s">
        <v>12322</v>
      </c>
      <c r="AI16" s="23">
        <f>IF(B6L216C15=0,0,B6L209C15/B6L216C15)</f>
        <v>6.857769338572667E-3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8.1486529799999996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9.7783835759999995</v>
      </c>
      <c r="AR16" s="16" t="s">
        <v>12327</v>
      </c>
      <c r="AS16" s="23">
        <f>IF(B6L216C20=0,0,B6L209C20/B6L216C20)</f>
        <v>6.5931619125203164E-3</v>
      </c>
      <c r="AT16" s="16" t="s">
        <v>12328</v>
      </c>
      <c r="AU16" s="17">
        <f>A1L244C3</f>
        <v>176026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880.13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220.0325</v>
      </c>
      <c r="BD16" s="16" t="s">
        <v>12333</v>
      </c>
      <c r="BE16" s="23">
        <f>IF(B6L216C26=0,0,B6L209C26/B6L216C26)</f>
        <v>1.5189581555185136E-2</v>
      </c>
      <c r="BF16" s="16" t="s">
        <v>12334</v>
      </c>
      <c r="BG16" s="23">
        <f>B6L209C3+B6L209C10+B6L209C15+B6L209C20+B6L209C26</f>
        <v>429.84567014979228</v>
      </c>
      <c r="BH16" s="16" t="s">
        <v>12335</v>
      </c>
      <c r="BI16" s="17">
        <f>B6L218C3*B6L209C4</f>
        <v>742.96752188782727</v>
      </c>
      <c r="BJ16" s="16" t="s">
        <v>12336</v>
      </c>
      <c r="BK16" s="17">
        <f>B6L218C10*B6L209C11</f>
        <v>235.84637702066993</v>
      </c>
      <c r="BL16" s="16" t="s">
        <v>12337</v>
      </c>
      <c r="BM16" s="17">
        <f>B6L218C15*B6L209C16</f>
        <v>47.832249059138313</v>
      </c>
      <c r="BN16" s="16" t="s">
        <v>12338</v>
      </c>
      <c r="BO16" s="17">
        <f>B6L218C20*B6L209C21</f>
        <v>50.185970168478946</v>
      </c>
      <c r="BP16" s="16" t="s">
        <v>12339</v>
      </c>
      <c r="BQ16" s="17">
        <f>B6L218C26*B6L209C27</f>
        <v>1129.2811736490469</v>
      </c>
      <c r="BR16" s="16" t="s">
        <v>12340</v>
      </c>
      <c r="BS16" s="15">
        <f>B6L209C29+B6L209C30+B6L209C31+B6L209C32+B6L209C33</f>
        <v>2206.113291785161</v>
      </c>
      <c r="BT16" s="16" t="s">
        <v>12341</v>
      </c>
      <c r="BU16" s="23">
        <f>IF(B6L209C3=0,0,B6L209C29/B6L209C3)</f>
        <v>5.1323380575553479</v>
      </c>
      <c r="BV16" s="16" t="s">
        <v>12342</v>
      </c>
      <c r="BW16" s="23">
        <f>IF(B6L209C8=0,0,B6L209C30/B6L209C8)</f>
        <v>2.8227859316554409</v>
      </c>
      <c r="BX16" s="16" t="s">
        <v>12343</v>
      </c>
      <c r="BY16" s="23">
        <f>IF(B6L209C13=0,0,B6L209C31/B6L209C13)</f>
        <v>7.6985070863330209</v>
      </c>
      <c r="BZ16" s="16" t="s">
        <v>12344</v>
      </c>
      <c r="CA16" s="23">
        <f>IF(B6L209C18=0,0,B6L209C32/B6L209C18)</f>
        <v>6.1588056690664166</v>
      </c>
      <c r="CB16" s="16" t="s">
        <v>12345</v>
      </c>
      <c r="CC16" s="23">
        <f>IF(B6L209C24=0,0,B6L209C33/B6L209C24)</f>
        <v>1.2830845143888367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19.023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38.045999999999999</v>
      </c>
      <c r="J17" s="16" t="s">
        <v>12349</v>
      </c>
      <c r="K17" s="23">
        <f>IF(B6L216C3=0,0,B6L210C3/B6L216C3)</f>
        <v>1.7327989259871229E-3</v>
      </c>
      <c r="L17" s="16" t="s">
        <v>12350</v>
      </c>
      <c r="M17" s="23">
        <f>A1L550C9</f>
        <v>0.59481922119562913</v>
      </c>
      <c r="N17" s="16" t="s">
        <v>12351</v>
      </c>
      <c r="O17" s="23">
        <f>B6L210C1*B6L210C5</f>
        <v>11.315246044804454</v>
      </c>
      <c r="P17" s="16" t="s">
        <v>12352</v>
      </c>
      <c r="Q17" s="23">
        <f>B3L844C3</f>
        <v>2.0231897775674397</v>
      </c>
      <c r="R17" s="16" t="s">
        <v>12353</v>
      </c>
      <c r="S17" s="23">
        <f>B6L210C6*B6L210C7</f>
        <v>22.892890128508775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12.591089570679827</v>
      </c>
      <c r="X17" s="16" t="s">
        <v>12356</v>
      </c>
      <c r="Y17" s="23">
        <f>IF(B6L216C10=0,0,B6L210C10/B6L216C10)</f>
        <v>3.8264793470768046E-3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1.6329343199999999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2.4494014799999997</v>
      </c>
      <c r="AH17" s="16" t="s">
        <v>12361</v>
      </c>
      <c r="AI17" s="23">
        <f>IF(B6L216C15=0,0,B6L210C15/B6L216C15)</f>
        <v>1.8023424120648765E-3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2.14160934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2.5699312079999999</v>
      </c>
      <c r="AR17" s="16" t="s">
        <v>12366</v>
      </c>
      <c r="AS17" s="23">
        <f>IF(B6L216C20=0,0,B6L210C20/B6L216C20)</f>
        <v>1.7327989259871234E-3</v>
      </c>
      <c r="AT17" s="16" t="s">
        <v>12367</v>
      </c>
      <c r="AU17" s="17">
        <f>A1L245C3</f>
        <v>42750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213.75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53.4375</v>
      </c>
      <c r="BD17" s="16" t="s">
        <v>12372</v>
      </c>
      <c r="BE17" s="23">
        <f>IF(B6L216C26=0,0,B6L210C26/B6L216C26)</f>
        <v>3.6889698765191765E-3</v>
      </c>
      <c r="BF17" s="16" t="s">
        <v>12373</v>
      </c>
      <c r="BG17" s="23">
        <f>B6L210C3+B6L210C10+B6L210C15+B6L210C20+B6L210C26</f>
        <v>109.09392225867983</v>
      </c>
      <c r="BH17" s="16" t="s">
        <v>12374</v>
      </c>
      <c r="BI17" s="17">
        <f>B6L218C3*B6L210C4</f>
        <v>195.26493373775074</v>
      </c>
      <c r="BJ17" s="16" t="s">
        <v>12375</v>
      </c>
      <c r="BK17" s="17">
        <f>B6L218C10*B6L210C11</f>
        <v>64.621728189688284</v>
      </c>
      <c r="BL17" s="16" t="s">
        <v>12376</v>
      </c>
      <c r="BM17" s="17">
        <f>B6L218C15*B6L210C16</f>
        <v>12.571156434036391</v>
      </c>
      <c r="BN17" s="16" t="s">
        <v>12377</v>
      </c>
      <c r="BO17" s="17">
        <f>B6L218C20*B6L210C21</f>
        <v>13.189755744117585</v>
      </c>
      <c r="BP17" s="16" t="s">
        <v>12378</v>
      </c>
      <c r="BQ17" s="17">
        <f>B6L218C26*B6L210C27</f>
        <v>274.25931495061383</v>
      </c>
      <c r="BR17" s="16" t="s">
        <v>12379</v>
      </c>
      <c r="BS17" s="15">
        <f>B6L210C29+B6L210C30+B6L210C31+B6L210C32+B6L210C33</f>
        <v>559.90688905620686</v>
      </c>
      <c r="BT17" s="16" t="s">
        <v>12380</v>
      </c>
      <c r="BU17" s="23">
        <f>IF(B6L210C3=0,0,B6L210C29/B6L210C3)</f>
        <v>5.132338057555347</v>
      </c>
      <c r="BV17" s="16" t="s">
        <v>12381</v>
      </c>
      <c r="BW17" s="23">
        <f>IF(B6L210C8=0,0,B6L210C30/B6L210C8)</f>
        <v>2.8227859316554409</v>
      </c>
      <c r="BX17" s="16" t="s">
        <v>12382</v>
      </c>
      <c r="BY17" s="23">
        <f>IF(B6L210C13=0,0,B6L210C31/B6L210C13)</f>
        <v>7.6985070863330201</v>
      </c>
      <c r="BZ17" s="16" t="s">
        <v>12383</v>
      </c>
      <c r="CA17" s="23">
        <f>IF(B6L210C18=0,0,B6L210C32/B6L210C18)</f>
        <v>6.1588056690664157</v>
      </c>
      <c r="CB17" s="16" t="s">
        <v>12384</v>
      </c>
      <c r="CC17" s="23">
        <f>IF(B6L210C24=0,0,B6L210C33/B6L210C24)</f>
        <v>1.2830845143888365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3442.962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3442.962</v>
      </c>
      <c r="J18" s="16" t="s">
        <v>12388</v>
      </c>
      <c r="K18" s="23">
        <f>IF(B6L216C3=0,0,B6L211C3/B6L216C3)</f>
        <v>0.15680914828929393</v>
      </c>
      <c r="L18" s="16" t="s">
        <v>12389</v>
      </c>
      <c r="M18" s="23">
        <f>A1L551C9</f>
        <v>0.16777664792646613</v>
      </c>
      <c r="N18" s="16" t="s">
        <v>12390</v>
      </c>
      <c r="O18" s="23">
        <f>B6L211C1*B6L211C5</f>
        <v>577.64862329820164</v>
      </c>
      <c r="P18" s="16" t="s">
        <v>12391</v>
      </c>
      <c r="Q18" s="23">
        <f>B3L845C3</f>
        <v>1.0514471175701534</v>
      </c>
      <c r="R18" s="16" t="s">
        <v>12392</v>
      </c>
      <c r="S18" s="23">
        <f>B6L211C6*B6L211C7</f>
        <v>607.3669799352615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334.05183896439382</v>
      </c>
      <c r="X18" s="16" t="s">
        <v>12395</v>
      </c>
      <c r="Y18" s="23">
        <f>IF(B6L216C10=0,0,B6L211C10/B6L216C10)</f>
        <v>0.10151960681995718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112.44713892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168.67070838000001</v>
      </c>
      <c r="AH18" s="16" t="s">
        <v>12400</v>
      </c>
      <c r="AI18" s="23">
        <f>IF(B6L216C15=0,0,B6L211C15/B6L216C15)</f>
        <v>0.12411292059246271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193.80433098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232.565197176</v>
      </c>
      <c r="AR18" s="16" t="s">
        <v>12405</v>
      </c>
      <c r="AS18" s="23">
        <f>IF(B6L216C20=0,0,B6L211C20/B6L216C20)</f>
        <v>0.15680914828929396</v>
      </c>
      <c r="AT18" s="16" t="s">
        <v>12406</v>
      </c>
      <c r="AU18" s="17">
        <f>A1L246C3</f>
        <v>1491851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7459.2550000000001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1864.81375</v>
      </c>
      <c r="BD18" s="16" t="s">
        <v>12411</v>
      </c>
      <c r="BE18" s="23">
        <f>IF(B6L216C26=0,0,B6L211C26/B6L216C26)</f>
        <v>0.12873434852058505</v>
      </c>
      <c r="BF18" s="16" t="s">
        <v>12412</v>
      </c>
      <c r="BG18" s="17">
        <f>B6L211C3+B6L211C10+B6L211C15+B6L211C20+B6L211C26</f>
        <v>6043.0634945203947</v>
      </c>
      <c r="BH18" s="16" t="s">
        <v>12413</v>
      </c>
      <c r="BI18" s="17">
        <f>B6L218C3*B6L211C4</f>
        <v>17670.444903316871</v>
      </c>
      <c r="BJ18" s="16" t="s">
        <v>12414</v>
      </c>
      <c r="BK18" s="17">
        <f>B6L218C10*B6L211C11</f>
        <v>1714.4669663133084</v>
      </c>
      <c r="BL18" s="16" t="s">
        <v>12415</v>
      </c>
      <c r="BM18" s="17">
        <f>B6L218C15*B6L211C16</f>
        <v>865.67509581349361</v>
      </c>
      <c r="BN18" s="16" t="s">
        <v>12416</v>
      </c>
      <c r="BO18" s="17">
        <f>B6L218C20*B6L211C21</f>
        <v>1193.603212329248</v>
      </c>
      <c r="BP18" s="16" t="s">
        <v>12417</v>
      </c>
      <c r="BQ18" s="17">
        <f>B6L218C26*B6L211C27</f>
        <v>9570.8545793775029</v>
      </c>
      <c r="BR18" s="16" t="s">
        <v>12418</v>
      </c>
      <c r="BS18" s="15">
        <f>B6L211C29+B6L211C30+B6L211C31+B6L211C32+B6L211C33</f>
        <v>31015.044757150426</v>
      </c>
      <c r="BT18" s="16" t="s">
        <v>12419</v>
      </c>
      <c r="BU18" s="23">
        <f>IF(B6L211C3=0,0,B6L211C29/B6L211C3)</f>
        <v>5.132338057555347</v>
      </c>
      <c r="BV18" s="16" t="s">
        <v>12420</v>
      </c>
      <c r="BW18" s="23">
        <f>IF(B6L211C8=0,0,B6L211C30/B6L211C8)</f>
        <v>2.8227859316554405</v>
      </c>
      <c r="BX18" s="16" t="s">
        <v>12421</v>
      </c>
      <c r="BY18" s="23">
        <f>IF(B6L211C13=0,0,B6L211C31/B6L211C13)</f>
        <v>7.6985070863330209</v>
      </c>
      <c r="BZ18" s="16" t="s">
        <v>12422</v>
      </c>
      <c r="CA18" s="23">
        <f>IF(B6L211C18=0,0,B6L211C32/B6L211C18)</f>
        <v>6.1588056690664157</v>
      </c>
      <c r="CB18" s="16" t="s">
        <v>12423</v>
      </c>
      <c r="CC18" s="23">
        <f>IF(B6L211C24=0,0,B6L211C33/B6L211C24)</f>
        <v>1.2830845143888367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564.03099999999995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1128.0619999999999</v>
      </c>
      <c r="J19" s="16" t="s">
        <v>12427</v>
      </c>
      <c r="K19" s="23">
        <f>IF(B6L216C3=0,0,B6L212C3/B6L216C3)</f>
        <v>5.1377401620325024E-2</v>
      </c>
      <c r="L19" s="16" t="s">
        <v>12428</v>
      </c>
      <c r="M19" s="23">
        <f>A1L552C9</f>
        <v>0.25411910526922632</v>
      </c>
      <c r="N19" s="16" t="s">
        <v>12429</v>
      </c>
      <c r="O19" s="23">
        <f>B6L212C1*B6L212C5</f>
        <v>143.33105306410698</v>
      </c>
      <c r="P19" s="16" t="s">
        <v>12430</v>
      </c>
      <c r="Q19" s="23">
        <f>B3L846C3</f>
        <v>1.3927995756228775</v>
      </c>
      <c r="R19" s="16" t="s">
        <v>12431</v>
      </c>
      <c r="S19" s="23">
        <f>B6L212C6*B6L212C7</f>
        <v>199.63142988126833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109.7972864346976</v>
      </c>
      <c r="X19" s="16" t="s">
        <v>12434</v>
      </c>
      <c r="Y19" s="23">
        <f>IF(B6L216C10=0,0,B6L212C10/B6L216C10)</f>
        <v>3.3367807174193763E-2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48.416421039999996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72.624631559999997</v>
      </c>
      <c r="AH19" s="16" t="s">
        <v>12439</v>
      </c>
      <c r="AI19" s="23">
        <f>IF(B6L216C15=0,0,B6L212C15/B6L216C15)</f>
        <v>5.3439362509560238E-2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63.498609979999991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76.198331975999992</v>
      </c>
      <c r="AR19" s="16" t="s">
        <v>12444</v>
      </c>
      <c r="AS19" s="23">
        <f>IF(B6L216C20=0,0,B6L212C20/B6L216C20)</f>
        <v>5.1377401620325031E-2</v>
      </c>
      <c r="AT19" s="16" t="s">
        <v>12445</v>
      </c>
      <c r="AU19" s="17">
        <f>A1L247C3</f>
        <v>816558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4082.79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1020.6975</v>
      </c>
      <c r="BD19" s="16" t="s">
        <v>12450</v>
      </c>
      <c r="BE19" s="23">
        <f>IF(B6L216C26=0,0,B6L212C26/B6L216C26)</f>
        <v>7.0462172267385867E-2</v>
      </c>
      <c r="BF19" s="16" t="s">
        <v>12451</v>
      </c>
      <c r="BG19" s="17">
        <f>B6L212C3+B6L212C10+B6L212C15+B6L212C20+B6L212C26</f>
        <v>2407.379749970697</v>
      </c>
      <c r="BH19" s="16" t="s">
        <v>12452</v>
      </c>
      <c r="BI19" s="17">
        <f>B6L218C3*B6L212C4</f>
        <v>5789.5955338819995</v>
      </c>
      <c r="BJ19" s="16" t="s">
        <v>12453</v>
      </c>
      <c r="BK19" s="17">
        <f>B6L218C10*B6L212C11</f>
        <v>563.51679178510392</v>
      </c>
      <c r="BL19" s="16" t="s">
        <v>12454</v>
      </c>
      <c r="BM19" s="17">
        <f>B6L218C15*B6L212C16</f>
        <v>372.73416047132309</v>
      </c>
      <c r="BN19" s="16" t="s">
        <v>12455</v>
      </c>
      <c r="BO19" s="17">
        <f>B6L218C20*B6L212C21</f>
        <v>391.07559912266123</v>
      </c>
      <c r="BP19" s="16" t="s">
        <v>12456</v>
      </c>
      <c r="BQ19" s="17">
        <f>B6L218C26*B6L212C27</f>
        <v>5238.5646245015987</v>
      </c>
      <c r="BR19" s="16" t="s">
        <v>12457</v>
      </c>
      <c r="BS19" s="15">
        <f>B6L212C29+B6L212C30+B6L212C31+B6L212C32+B6L212C33</f>
        <v>12355.486709762687</v>
      </c>
      <c r="BT19" s="16" t="s">
        <v>12458</v>
      </c>
      <c r="BU19" s="23">
        <f>IF(B6L212C3=0,0,B6L212C29/B6L212C3)</f>
        <v>5.132338057555347</v>
      </c>
      <c r="BV19" s="16" t="s">
        <v>12459</v>
      </c>
      <c r="BW19" s="23">
        <f>IF(B6L212C8=0,0,B6L212C30/B6L212C8)</f>
        <v>2.8227859316554413</v>
      </c>
      <c r="BX19" s="16" t="s">
        <v>12460</v>
      </c>
      <c r="BY19" s="23">
        <f>IF(B6L212C13=0,0,B6L212C31/B6L212C13)</f>
        <v>7.6985070863330201</v>
      </c>
      <c r="BZ19" s="16" t="s">
        <v>12461</v>
      </c>
      <c r="CA19" s="23">
        <f>IF(B6L212C18=0,0,B6L212C32/B6L212C18)</f>
        <v>6.1588056690664157</v>
      </c>
      <c r="CB19" s="16" t="s">
        <v>12462</v>
      </c>
      <c r="CC19" s="23">
        <f>IF(B6L212C24=0,0,B6L212C33/B6L212C24)</f>
        <v>1.2830845143888367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0.70800000000000007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1.4160000000000001</v>
      </c>
      <c r="J20" s="16" t="s">
        <v>12466</v>
      </c>
      <c r="K20" s="23">
        <f>IF(B6L216C3=0,0,B6L213C3/B6L216C3)</f>
        <v>6.4491491331487312E-5</v>
      </c>
      <c r="L20" s="16" t="s">
        <v>12467</v>
      </c>
      <c r="M20" s="23">
        <f>A1L553C9</f>
        <v>0.94129158512720157</v>
      </c>
      <c r="N20" s="16" t="s">
        <v>12468</v>
      </c>
      <c r="O20" s="23">
        <f>B6L213C1*B6L213C5</f>
        <v>0.66643444227005877</v>
      </c>
      <c r="P20" s="16" t="s">
        <v>12469</v>
      </c>
      <c r="Q20" s="23">
        <f>B3L847C3</f>
        <v>1.782258064516129</v>
      </c>
      <c r="R20" s="16" t="s">
        <v>12470</v>
      </c>
      <c r="S20" s="23">
        <f>B6L213C6*B6L213C7</f>
        <v>1.1877581592071209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0.65326698756391655</v>
      </c>
      <c r="X20" s="16" t="s">
        <v>12473</v>
      </c>
      <c r="Y20" s="23">
        <f>IF(B6L216C10=0,0,B6L213C10/B6L216C10)</f>
        <v>1.9853028778870328E-4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6.0774720000000004E-2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9.1162080000000006E-2</v>
      </c>
      <c r="AH20" s="16" t="s">
        <v>12478</v>
      </c>
      <c r="AI20" s="23">
        <f>IF(B6L216C15=0,0,B6L213C15/B6L216C15)</f>
        <v>6.7079768056664709E-5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7.9706640000000009E-2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9.5647968000000014E-2</v>
      </c>
      <c r="AR20" s="16" t="s">
        <v>12483</v>
      </c>
      <c r="AS20" s="23">
        <f>IF(B6L216C20=0,0,B6L213C20/B6L216C20)</f>
        <v>6.4491491331487339E-5</v>
      </c>
      <c r="AT20" s="16" t="s">
        <v>12484</v>
      </c>
      <c r="AU20" s="17">
        <f>A1L248C3</f>
        <v>884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4.42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1.105</v>
      </c>
      <c r="BD20" s="16" t="s">
        <v>12489</v>
      </c>
      <c r="BE20" s="23">
        <f>IF(B6L216C26=0,0,B6L213C26/B6L216C26)</f>
        <v>7.6281856627905312E-5</v>
      </c>
      <c r="BF20" s="16" t="s">
        <v>12490</v>
      </c>
      <c r="BG20" s="23">
        <f>B6L213C3+B6L213C10+B6L213C15+B6L213C20+B6L213C26</f>
        <v>3.361077035563917</v>
      </c>
      <c r="BH20" s="16" t="s">
        <v>12491</v>
      </c>
      <c r="BI20" s="17">
        <f>B6L218C3*B6L213C4</f>
        <v>7.267390689498372</v>
      </c>
      <c r="BJ20" s="16" t="s">
        <v>12492</v>
      </c>
      <c r="BK20" s="17">
        <f>B6L218C10*B6L213C11</f>
        <v>3.3527870220188243</v>
      </c>
      <c r="BL20" s="16" t="s">
        <v>12493</v>
      </c>
      <c r="BM20" s="17">
        <f>B6L218C15*B6L213C16</f>
        <v>0.46787461258990515</v>
      </c>
      <c r="BN20" s="16" t="s">
        <v>12494</v>
      </c>
      <c r="BO20" s="17">
        <f>B6L218C20*B6L213C21</f>
        <v>0.49089770629423607</v>
      </c>
      <c r="BP20" s="16" t="s">
        <v>12495</v>
      </c>
      <c r="BQ20" s="17">
        <f>B6L218C26*B6L213C27</f>
        <v>5.6712335535986576</v>
      </c>
      <c r="BR20" s="16" t="s">
        <v>12496</v>
      </c>
      <c r="BS20" s="15">
        <f>B6L213C29+B6L213C30+B6L213C31+B6L213C32+B6L213C33</f>
        <v>17.250183583999998</v>
      </c>
      <c r="BT20" s="16" t="s">
        <v>12497</v>
      </c>
      <c r="BU20" s="23">
        <f>IF(B6L213C3=0,0,B6L213C29/B6L213C3)</f>
        <v>5.132338057555347</v>
      </c>
      <c r="BV20" s="16" t="s">
        <v>12498</v>
      </c>
      <c r="BW20" s="23">
        <f>IF(B6L213C8=0,0,B6L213C30/B6L213C8)</f>
        <v>2.8227859316554409</v>
      </c>
      <c r="BX20" s="16" t="s">
        <v>12499</v>
      </c>
      <c r="BY20" s="23">
        <f>IF(B6L213C13=0,0,B6L213C31/B6L213C13)</f>
        <v>7.6985070863330201</v>
      </c>
      <c r="BZ20" s="16" t="s">
        <v>12500</v>
      </c>
      <c r="CA20" s="23">
        <f>IF(B6L213C18=0,0,B6L213C32/B6L213C18)</f>
        <v>6.1588056690664166</v>
      </c>
      <c r="CB20" s="16" t="s">
        <v>12501</v>
      </c>
      <c r="CC20" s="23">
        <f>IF(B6L213C24=0,0,B6L213C33/B6L213C24)</f>
        <v>1.2830845143888365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265.96999999999997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531.93999999999994</v>
      </c>
      <c r="J21" s="16" t="s">
        <v>12505</v>
      </c>
      <c r="K21" s="23">
        <f>IF(B6L216C3=0,0,B6L214C3/B6L216C3)</f>
        <v>2.422712139750802E-2</v>
      </c>
      <c r="L21" s="16" t="s">
        <v>12506</v>
      </c>
      <c r="M21" s="23">
        <f>A1L554C9</f>
        <v>0.34605123132035309</v>
      </c>
      <c r="N21" s="16" t="s">
        <v>12507</v>
      </c>
      <c r="O21" s="23">
        <f>B6L214C1*B6L214C5</f>
        <v>92.039245994274296</v>
      </c>
      <c r="P21" s="16" t="s">
        <v>12508</v>
      </c>
      <c r="Q21" s="23">
        <f>B3L848C3</f>
        <v>1.8787991945471219</v>
      </c>
      <c r="R21" s="16" t="s">
        <v>12509</v>
      </c>
      <c r="S21" s="23">
        <f>B6L214C6*B6L214C7</f>
        <v>172.92326124076695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95.107793682421828</v>
      </c>
      <c r="X21" s="16" t="s">
        <v>12512</v>
      </c>
      <c r="Y21" s="23">
        <f>IF(B6L216C10=0,0,B6L214C10/B6L216C10)</f>
        <v>2.8903615229557887E-2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22.830864799999997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34.246297199999994</v>
      </c>
      <c r="AH21" s="16" t="s">
        <v>12517</v>
      </c>
      <c r="AI21" s="23">
        <f>IF(B6L216C15=0,0,B6L214C15/B6L216C15)</f>
        <v>2.5199443375750152E-2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29.942902599999996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35.931483119999996</v>
      </c>
      <c r="AR21" s="16" t="s">
        <v>12522</v>
      </c>
      <c r="AS21" s="23">
        <f>IF(B6L216C20=0,0,B6L214C20/B6L216C20)</f>
        <v>2.4227121397508024E-2</v>
      </c>
      <c r="AT21" s="16" t="s">
        <v>12523</v>
      </c>
      <c r="AU21" s="17">
        <f>A1L249C3</f>
        <v>397475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1987.375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496.84375</v>
      </c>
      <c r="BD21" s="16" t="s">
        <v>12528</v>
      </c>
      <c r="BE21" s="23">
        <f>IF(B6L216C26=0,0,B6L214C26/B6L216C26)</f>
        <v>3.4298790682326545E-2</v>
      </c>
      <c r="BF21" s="16" t="s">
        <v>12529</v>
      </c>
      <c r="BG21" s="17">
        <f>B6L214C3+B6L214C10+B6L214C15+B6L214C20+B6L214C26</f>
        <v>1194.0693240024218</v>
      </c>
      <c r="BH21" s="16" t="s">
        <v>12530</v>
      </c>
      <c r="BI21" s="17">
        <f>B6L218C3*B6L214C4</f>
        <v>2730.095906335991</v>
      </c>
      <c r="BJ21" s="16" t="s">
        <v>12531</v>
      </c>
      <c r="BK21" s="17">
        <f>B6L218C10*B6L214C11</f>
        <v>488.1253490864155</v>
      </c>
      <c r="BL21" s="16" t="s">
        <v>12532</v>
      </c>
      <c r="BM21" s="17">
        <f>B6L218C15*B6L214C16</f>
        <v>175.76357444991106</v>
      </c>
      <c r="BN21" s="16" t="s">
        <v>12533</v>
      </c>
      <c r="BO21" s="17">
        <f>B6L218C20*B6L214C21</f>
        <v>184.41251828118351</v>
      </c>
      <c r="BP21" s="16" t="s">
        <v>12534</v>
      </c>
      <c r="BQ21" s="17">
        <f>B6L218C26*B6L214C27</f>
        <v>2549.9700867835145</v>
      </c>
      <c r="BR21" s="16" t="s">
        <v>12535</v>
      </c>
      <c r="BS21" s="15">
        <f>B6L214C29+B6L214C30+B6L214C31+B6L214C32+B6L214C33</f>
        <v>6128.3674349370158</v>
      </c>
      <c r="BT21" s="16" t="s">
        <v>12536</v>
      </c>
      <c r="BU21" s="23">
        <f>IF(B6L214C3=0,0,B6L214C29/B6L214C3)</f>
        <v>5.132338057555347</v>
      </c>
      <c r="BV21" s="16" t="s">
        <v>12537</v>
      </c>
      <c r="BW21" s="23">
        <f>IF(B6L214C8=0,0,B6L214C30/B6L214C8)</f>
        <v>2.8227859316554409</v>
      </c>
      <c r="BX21" s="16" t="s">
        <v>12538</v>
      </c>
      <c r="BY21" s="23">
        <f>IF(B6L214C13=0,0,B6L214C31/B6L214C13)</f>
        <v>7.6985070863330192</v>
      </c>
      <c r="BZ21" s="16" t="s">
        <v>12539</v>
      </c>
      <c r="CA21" s="23">
        <f>IF(B6L214C18=0,0,B6L214C32/B6L214C18)</f>
        <v>6.1588056690664157</v>
      </c>
      <c r="CB21" s="16" t="s">
        <v>12540</v>
      </c>
      <c r="CC21" s="23">
        <f>IF(B6L214C24=0,0,B6L214C33/B6L214C24)</f>
        <v>1.2830845143888367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1388.6179999999999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2777.2359999999999</v>
      </c>
      <c r="J22" s="16" t="s">
        <v>12544</v>
      </c>
      <c r="K22" s="23">
        <f>IF(B6L216C3=0,0,B6L215C3/B6L216C3)</f>
        <v>0.12648876512676163</v>
      </c>
      <c r="L22" s="16" t="s">
        <v>12545</v>
      </c>
      <c r="M22" s="23">
        <f>A1L555C9</f>
        <v>0.37706832592097667</v>
      </c>
      <c r="N22" s="16" t="s">
        <v>12546</v>
      </c>
      <c r="O22" s="23">
        <f>B6L215C1*B6L215C5</f>
        <v>523.60386460373479</v>
      </c>
      <c r="P22" s="16" t="s">
        <v>12547</v>
      </c>
      <c r="Q22" s="23">
        <f>B3L852C3</f>
        <v>1.9700764540282152</v>
      </c>
      <c r="R22" s="16" t="s">
        <v>12548</v>
      </c>
      <c r="S22" s="17">
        <f>B6L215C6*B6L215C7</f>
        <v>1031.5396448939955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567.34680469169757</v>
      </c>
      <c r="X22" s="16" t="s">
        <v>12551</v>
      </c>
      <c r="Y22" s="23">
        <f>IF(B6L216C10=0,0,B6L215C10/B6L216C10)</f>
        <v>0.17241882194517527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119.19896912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178.79845367999999</v>
      </c>
      <c r="AH22" s="16" t="s">
        <v>12556</v>
      </c>
      <c r="AI22" s="23">
        <f>IF(B6L216C15=0,0,B6L215C15/B6L216C15)</f>
        <v>0.1315652166091944</v>
      </c>
      <c r="AJ22" s="16" t="s">
        <v>12557</v>
      </c>
      <c r="AK22" s="23">
        <f>A1L535C14</f>
        <v>5.629E-2</v>
      </c>
      <c r="AL22" s="16" t="s">
        <v>12558</v>
      </c>
      <c r="AM22" s="23">
        <f>B6L215C3*B6L215C17</f>
        <v>156.33061444000001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187.59673732799999</v>
      </c>
      <c r="AR22" s="16" t="s">
        <v>12561</v>
      </c>
      <c r="AS22" s="23">
        <f>IF(B6L216C20=0,0,B6L215C20/B6L216C20)</f>
        <v>0.12648876512676166</v>
      </c>
      <c r="AT22" s="16" t="s">
        <v>12562</v>
      </c>
      <c r="AU22" s="17">
        <f>A1L253C3</f>
        <v>1496870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7484.35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1871.0875000000001</v>
      </c>
      <c r="BD22" s="16" t="s">
        <v>12567</v>
      </c>
      <c r="BE22" s="23">
        <f>IF(B6L216C26=0,0,B6L215C26/B6L216C26)</f>
        <v>0.12916744652784234</v>
      </c>
      <c r="BF22" s="16" t="s">
        <v>12568</v>
      </c>
      <c r="BG22" s="17">
        <f>B6L215C3+B6L215C10+B6L215C15+B6L215C20+B6L215C26</f>
        <v>5582.0654956996977</v>
      </c>
      <c r="BH22" s="16" t="s">
        <v>12569</v>
      </c>
      <c r="BI22" s="17">
        <f>B6L218C3*B6L215C4</f>
        <v>14253.71401761278</v>
      </c>
      <c r="BJ22" s="16" t="s">
        <v>12570</v>
      </c>
      <c r="BK22" s="17">
        <f>B6L218C10*B6L215C11</f>
        <v>2911.8155975516197</v>
      </c>
      <c r="BL22" s="16" t="s">
        <v>12571</v>
      </c>
      <c r="BM22" s="17">
        <f>B6L218C15*B6L215C16</f>
        <v>917.65410845391091</v>
      </c>
      <c r="BN22" s="16" t="s">
        <v>12572</v>
      </c>
      <c r="BO22" s="17">
        <f>B6L218C20*B6L215C21</f>
        <v>962.80987446170809</v>
      </c>
      <c r="BP22" s="16" t="s">
        <v>12573</v>
      </c>
      <c r="BQ22" s="17">
        <f>B6L218C26*B6L215C27</f>
        <v>9603.0535852660905</v>
      </c>
      <c r="BR22" s="16" t="s">
        <v>12574</v>
      </c>
      <c r="BS22" s="15">
        <f>B6L215C29+B6L215C30+B6L215C31+B6L215C32+B6L215C33</f>
        <v>28649.047183346109</v>
      </c>
      <c r="BT22" s="16" t="s">
        <v>12575</v>
      </c>
      <c r="BU22" s="23">
        <f>IF(B6L215C3=0,0,B6L215C29/B6L215C3)</f>
        <v>5.1323380575553461</v>
      </c>
      <c r="BV22" s="16" t="s">
        <v>12576</v>
      </c>
      <c r="BW22" s="23">
        <f>IF(B6L215C8=0,0,B6L215C30/B6L215C8)</f>
        <v>2.8227859316554409</v>
      </c>
      <c r="BX22" s="16" t="s">
        <v>12577</v>
      </c>
      <c r="BY22" s="23">
        <f>IF(B6L215C13=0,0,B6L215C31/B6L215C13)</f>
        <v>7.6985070863330209</v>
      </c>
      <c r="BZ22" s="16" t="s">
        <v>12578</v>
      </c>
      <c r="CA22" s="23">
        <f>IF(B6L215C18=0,0,B6L215C32/B6L215C18)</f>
        <v>6.1588056690664157</v>
      </c>
      <c r="CB22" s="16" t="s">
        <v>12579</v>
      </c>
      <c r="CC22" s="23">
        <f>IF(B6L215C24=0,0,B6L215C33/B6L215C24)</f>
        <v>1.2830845143888367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12705.286000000002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21956.384800000003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5982.7554396700307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3290.5154918185162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906.0067105280001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1359.010065792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1235.9249003919999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1483.1098804704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57943.00499999999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14485.751249999998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42574.771488080922</v>
      </c>
      <c r="BH23" s="16" t="s">
        <v>12596</v>
      </c>
      <c r="BI23" s="17">
        <f>SUM(B6L201C29:B6L215C29)</f>
        <v>112687.58931536975</v>
      </c>
      <c r="BJ23" s="16" t="s">
        <v>12597</v>
      </c>
      <c r="BK23" s="17">
        <f>SUM(B6L201C30:B6L215C30)</f>
        <v>16888.037887635615</v>
      </c>
      <c r="BL23" s="16" t="s">
        <v>12598</v>
      </c>
      <c r="BM23" s="17">
        <f>SUM(B6L201C31:B6L215C31)</f>
        <v>6974.8990812650773</v>
      </c>
      <c r="BN23" s="16" t="s">
        <v>12599</v>
      </c>
      <c r="BO23" s="17">
        <f>SUM(B6L201C32:B6L215C32)</f>
        <v>7611.8212830745952</v>
      </c>
      <c r="BP23" s="16" t="s">
        <v>12600</v>
      </c>
      <c r="BQ23" s="17">
        <f>SUM(B6L201C33:B6L215C33)</f>
        <v>74345.772432654921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0.51571350902369106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7.7287919037679786E-2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3.1920548679221061E-2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3.4835416107532276E-2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0.34024260715187576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112687.58931536977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16888.037887635619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6974.8990812650773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7611.8212830745952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74345.772432654921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0.25995273860537804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0.5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2.5000000000000001E-3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6.2500000000000001E-4</v>
      </c>
      <c r="BD8" s="16" t="s">
        <v>12631</v>
      </c>
      <c r="BE8" s="23">
        <f>IF(B6L236C26=0,0,B6L221C26/B6L236C26)</f>
        <v>4.4586063653828805E-8</v>
      </c>
      <c r="BF8" s="16" t="s">
        <v>12632</v>
      </c>
      <c r="BG8" s="23">
        <f>B6L221C3+B6L221C10+B6L221C15+B6L221C20+B6L221C26</f>
        <v>6.2500000000000001E-4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3.2540158786234902E-3</v>
      </c>
      <c r="BR8" s="16" t="s">
        <v>12638</v>
      </c>
      <c r="BS8" s="15">
        <f>B6L221C29+B6L221C30+B6L221C31+B6L221C32+B6L221C33</f>
        <v>3.2540158786234902E-3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1.3016063514493961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53.746500000000005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96.743700000000004</v>
      </c>
      <c r="J9" s="16" t="s">
        <v>12646</v>
      </c>
      <c r="K9" s="23">
        <f>IF(B6L236C3=0,0,B6L222C3/B6L236C3)</f>
        <v>4.5357688283281005E-3</v>
      </c>
      <c r="L9" s="16" t="s">
        <v>12647</v>
      </c>
      <c r="M9" s="23">
        <f>A1L542C54</f>
        <v>0.7676136322002477</v>
      </c>
      <c r="N9" s="16" t="s">
        <v>12648</v>
      </c>
      <c r="O9" s="23">
        <f>B6L222C1*B6L222C5</f>
        <v>41.256546083050615</v>
      </c>
      <c r="P9" s="16" t="s">
        <v>12649</v>
      </c>
      <c r="Q9" s="23">
        <f>B3L836C9</f>
        <v>1.5916253725959257</v>
      </c>
      <c r="R9" s="16" t="s">
        <v>12650</v>
      </c>
      <c r="S9" s="23">
        <f>B6L222C6*B6L222C7</f>
        <v>65.664965531456417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36.115731042301036</v>
      </c>
      <c r="X9" s="16" t="s">
        <v>12652</v>
      </c>
      <c r="Y9" s="23">
        <f>IF(B6L236C10=0,0,B6L222C10/B6L236C10)</f>
        <v>1.0981641694536743E-2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3.1596492420000004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4.7394738630000006</v>
      </c>
      <c r="AH9" s="16" t="s">
        <v>12655</v>
      </c>
      <c r="AI9" s="23">
        <f>IF(B6L236C15=0,0,B6L222C15/B6L236C15)</f>
        <v>3.589192602906435E-3</v>
      </c>
      <c r="AJ9" s="16" t="s">
        <v>12050</v>
      </c>
      <c r="AK9" s="23">
        <f>A1L522C14</f>
        <v>5.629E-2</v>
      </c>
      <c r="AL9" s="16" t="s">
        <v>12656</v>
      </c>
      <c r="AM9" s="23">
        <f>B6L222C3*B6L222C17</f>
        <v>5.4457028730000001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6.5348434476000001</v>
      </c>
      <c r="AR9" s="16" t="s">
        <v>12658</v>
      </c>
      <c r="AS9" s="23">
        <f>IF(B6L236C20=0,0,B6L222C20/B6L236C20)</f>
        <v>4.5357688283281005E-3</v>
      </c>
      <c r="AT9" s="16" t="s">
        <v>12659</v>
      </c>
      <c r="AU9" s="17">
        <f>A1L237C18</f>
        <v>83832.5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419.16250000000002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104.79062500000001</v>
      </c>
      <c r="BD9" s="16" t="s">
        <v>12662</v>
      </c>
      <c r="BE9" s="23">
        <f>IF(B6L236C26=0,0,B6L222C26/B6L236C26)</f>
        <v>7.4755223625192066E-3</v>
      </c>
      <c r="BF9" s="16" t="s">
        <v>12663</v>
      </c>
      <c r="BG9" s="23">
        <f>B6L222C3+B6L222C10+B6L222C15+B6L222C20+B6L222C26</f>
        <v>248.92437335290103</v>
      </c>
      <c r="BH9" s="16" t="s">
        <v>12664</v>
      </c>
      <c r="BI9" s="17">
        <f>B6L238C3*B6L222C4</f>
        <v>503.68885753085971</v>
      </c>
      <c r="BJ9" s="16" t="s">
        <v>12665</v>
      </c>
      <c r="BK9" s="17">
        <f>B6L238C10*B6L222C11</f>
        <v>188.03385964758854</v>
      </c>
      <c r="BL9" s="16" t="s">
        <v>12666</v>
      </c>
      <c r="BM9" s="17">
        <f>B6L238C15*B6L222C16</f>
        <v>24.675717130436819</v>
      </c>
      <c r="BN9" s="16" t="s">
        <v>12667</v>
      </c>
      <c r="BO9" s="17">
        <f>B6L238C20*B6L222C21</f>
        <v>34.023174948494507</v>
      </c>
      <c r="BP9" s="16" t="s">
        <v>12668</v>
      </c>
      <c r="BQ9" s="17">
        <f>B6L238C26*B6L222C27</f>
        <v>545.58457228940745</v>
      </c>
      <c r="BR9" s="16" t="s">
        <v>12669</v>
      </c>
      <c r="BS9" s="15">
        <f>B6L222C29+B6L222C30+B6L222C31+B6L222C32+B6L222C33</f>
        <v>1296.006181546787</v>
      </c>
      <c r="BT9" s="16" t="s">
        <v>12670</v>
      </c>
      <c r="BU9" s="23">
        <f>IF(B6L222C3=0,0,B6L222C29/B6L222C3)</f>
        <v>5.2064254057975834</v>
      </c>
      <c r="BV9" s="16" t="s">
        <v>12671</v>
      </c>
      <c r="BW9" s="23">
        <f>IF(B6L222C8=0,0,B6L222C30/B6L222C8)</f>
        <v>2.8635339731886713</v>
      </c>
      <c r="BX9" s="16" t="s">
        <v>12672</v>
      </c>
      <c r="BY9" s="23">
        <f>IF(B6L222C13=0,0,B6L222C31/B6L222C13)</f>
        <v>7.8096381086963751</v>
      </c>
      <c r="BZ9" s="16" t="s">
        <v>12673</v>
      </c>
      <c r="CA9" s="23">
        <f>IF(B6L222C18=0,0,B6L222C32/B6L222C18)</f>
        <v>6.2477104869570992</v>
      </c>
      <c r="CB9" s="16" t="s">
        <v>12674</v>
      </c>
      <c r="CC9" s="23">
        <f>IF(B6L222C24=0,0,B6L222C33/B6L222C24)</f>
        <v>1.3016063514493958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340.32299999999998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680.64599999999996</v>
      </c>
      <c r="J10" s="16" t="s">
        <v>12677</v>
      </c>
      <c r="K10" s="23">
        <f>IF(B6L236C3=0,0,B6L223C3/B6L236C3)</f>
        <v>3.1911668769400055E-2</v>
      </c>
      <c r="L10" s="16" t="s">
        <v>12678</v>
      </c>
      <c r="M10" s="23">
        <f>A1L543C54</f>
        <v>0.74760098378423445</v>
      </c>
      <c r="N10" s="16" t="s">
        <v>12679</v>
      </c>
      <c r="O10" s="23">
        <f>B6L223C1*B6L223C5</f>
        <v>254.42580960440202</v>
      </c>
      <c r="P10" s="16" t="s">
        <v>12680</v>
      </c>
      <c r="Q10" s="23">
        <f>B3L837C9</f>
        <v>1.7449354689834791</v>
      </c>
      <c r="R10" s="16" t="s">
        <v>12681</v>
      </c>
      <c r="S10" s="23">
        <f>B6L223C6*B6L223C7</f>
        <v>443.95661940355859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244.17614067195726</v>
      </c>
      <c r="X10" s="16" t="s">
        <v>12683</v>
      </c>
      <c r="Y10" s="23">
        <f>IF(B6L236C10=0,0,B6L223C10/B6L236C10)</f>
        <v>7.424617499985102E-2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29.213326319999997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43.819989479999997</v>
      </c>
      <c r="AH10" s="16" t="s">
        <v>12686</v>
      </c>
      <c r="AI10" s="23">
        <f>IF(B6L236C15=0,0,B6L223C15/B6L236C15)</f>
        <v>3.3184776759481782E-2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38.313563339999995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45.976276007999992</v>
      </c>
      <c r="AR10" s="16" t="s">
        <v>12689</v>
      </c>
      <c r="AS10" s="23">
        <f>IF(B6L236C20=0,0,B6L223C20/B6L236C20)</f>
        <v>3.1911668769400055E-2</v>
      </c>
      <c r="AT10" s="16" t="s">
        <v>12690</v>
      </c>
      <c r="AU10" s="17">
        <f>A1L238C18</f>
        <v>540670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2703.35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675.83749999999998</v>
      </c>
      <c r="BD10" s="16" t="s">
        <v>12693</v>
      </c>
      <c r="BE10" s="23">
        <f>IF(B6L236C26=0,0,B6L223C26/B6L236C26)</f>
        <v>4.8212694071431236E-2</v>
      </c>
      <c r="BF10" s="16" t="s">
        <v>12694</v>
      </c>
      <c r="BG10" s="17">
        <f>B6L223C3+B6L223C10+B6L223C15+B6L223C20+B6L223C26</f>
        <v>1690.4559061599571</v>
      </c>
      <c r="BH10" s="16" t="s">
        <v>12695</v>
      </c>
      <c r="BI10" s="17">
        <f>B6L238C3*B6L223C4</f>
        <v>3543.7326267545018</v>
      </c>
      <c r="BJ10" s="16" t="s">
        <v>12696</v>
      </c>
      <c r="BK10" s="17">
        <f>B6L238C10*B6L223C11</f>
        <v>1271.2848622840827</v>
      </c>
      <c r="BL10" s="16" t="s">
        <v>12697</v>
      </c>
      <c r="BM10" s="17">
        <f>B6L238C15*B6L223C16</f>
        <v>228.14550651045479</v>
      </c>
      <c r="BN10" s="16" t="s">
        <v>12698</v>
      </c>
      <c r="BO10" s="17">
        <f>B6L238C20*B6L223C21</f>
        <v>239.37205147201306</v>
      </c>
      <c r="BP10" s="16" t="s">
        <v>12699</v>
      </c>
      <c r="BQ10" s="17">
        <f>B6L238C26*B6L223C27</f>
        <v>3518.6975301907246</v>
      </c>
      <c r="BR10" s="16" t="s">
        <v>12700</v>
      </c>
      <c r="BS10" s="15">
        <f>B6L223C29+B6L223C30+B6L223C31+B6L223C32+B6L223C33</f>
        <v>8801.2325772117765</v>
      </c>
      <c r="BT10" s="16" t="s">
        <v>12701</v>
      </c>
      <c r="BU10" s="23">
        <f>IF(B6L223C3=0,0,B6L223C29/B6L223C3)</f>
        <v>5.2064254057975834</v>
      </c>
      <c r="BV10" s="16" t="s">
        <v>12702</v>
      </c>
      <c r="BW10" s="23">
        <f>IF(B6L223C8=0,0,B6L223C30/B6L223C8)</f>
        <v>2.8635339731886709</v>
      </c>
      <c r="BX10" s="16" t="s">
        <v>12703</v>
      </c>
      <c r="BY10" s="23">
        <f>IF(B6L223C13=0,0,B6L223C31/B6L223C13)</f>
        <v>7.8096381086963742</v>
      </c>
      <c r="BZ10" s="16" t="s">
        <v>12704</v>
      </c>
      <c r="CA10" s="23">
        <f>IF(B6L223C18=0,0,B6L223C32/B6L223C18)</f>
        <v>6.2477104869571001</v>
      </c>
      <c r="CB10" s="16" t="s">
        <v>12705</v>
      </c>
      <c r="CC10" s="23">
        <f>IF(B6L223C24=0,0,B6L223C33/B6L223C24)</f>
        <v>1.3016063514493961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1949.4935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3898.9870000000001</v>
      </c>
      <c r="J11" s="16" t="s">
        <v>12708</v>
      </c>
      <c r="K11" s="23">
        <f>IF(B6L236C3=0,0,B6L224C3/B6L236C3)</f>
        <v>0.1828016056513912</v>
      </c>
      <c r="L11" s="16" t="s">
        <v>12709</v>
      </c>
      <c r="M11" s="23">
        <f>A1L544C54</f>
        <v>0.25919027415626178</v>
      </c>
      <c r="N11" s="16" t="s">
        <v>12710</v>
      </c>
      <c r="O11" s="23">
        <f>B6L224C1*B6L224C5</f>
        <v>505.28975473085035</v>
      </c>
      <c r="P11" s="16" t="s">
        <v>12711</v>
      </c>
      <c r="Q11" s="23">
        <f>B3L838C9</f>
        <v>1.9908026855808658</v>
      </c>
      <c r="R11" s="16" t="s">
        <v>12712</v>
      </c>
      <c r="S11" s="17">
        <f>B6L224C6*B6L224C7</f>
        <v>1005.9322007146739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553.26271039307062</v>
      </c>
      <c r="X11" s="16" t="s">
        <v>12714</v>
      </c>
      <c r="Y11" s="23">
        <f>IF(B6L236C10=0,0,B6L224C10/B6L236C10)</f>
        <v>0.16822954078843558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167.34452204000002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251.01678306000002</v>
      </c>
      <c r="AH11" s="16" t="s">
        <v>12717</v>
      </c>
      <c r="AI11" s="23">
        <f>IF(B6L236C15=0,0,B6L224C15/B6L236C15)</f>
        <v>0.19009442967874876</v>
      </c>
      <c r="AJ11" s="16" t="s">
        <v>12128</v>
      </c>
      <c r="AK11" s="23">
        <f>A1L524C14</f>
        <v>5.629E-2</v>
      </c>
      <c r="AL11" s="16" t="s">
        <v>12718</v>
      </c>
      <c r="AM11" s="23">
        <f>B6L224C3*B6L224C17</f>
        <v>219.47397823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263.36877387599998</v>
      </c>
      <c r="AR11" s="16" t="s">
        <v>12720</v>
      </c>
      <c r="AS11" s="23">
        <f>IF(B6L236C20=0,0,B6L224C20/B6L236C20)</f>
        <v>0.1828016056513912</v>
      </c>
      <c r="AT11" s="16" t="s">
        <v>12721</v>
      </c>
      <c r="AU11" s="17">
        <f>A1L239C18</f>
        <v>2164872.5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10824.362499999999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2706.0906249999998</v>
      </c>
      <c r="BD11" s="16" t="s">
        <v>12724</v>
      </c>
      <c r="BE11" s="23">
        <f>IF(B6L236C26=0,0,B6L224C26/B6L236C26)</f>
        <v>0.19304628617484698</v>
      </c>
      <c r="BF11" s="16" t="s">
        <v>12725</v>
      </c>
      <c r="BG11" s="17">
        <f>B6L224C3+B6L224C10+B6L224C15+B6L224C20+B6L224C26</f>
        <v>7672.725892329071</v>
      </c>
      <c r="BH11" s="16" t="s">
        <v>12726</v>
      </c>
      <c r="BI11" s="17">
        <f>B6L238C3*B6L224C4</f>
        <v>20299.784973674501</v>
      </c>
      <c r="BJ11" s="16" t="s">
        <v>12727</v>
      </c>
      <c r="BK11" s="17">
        <f>B6L238C10*B6L224C11</f>
        <v>2880.5210314709134</v>
      </c>
      <c r="BL11" s="16" t="s">
        <v>12728</v>
      </c>
      <c r="BM11" s="17">
        <f>B6L238C15*B6L224C16</f>
        <v>1306.9001566051645</v>
      </c>
      <c r="BN11" s="16" t="s">
        <v>12729</v>
      </c>
      <c r="BO11" s="17">
        <f>B6L238C20*B6L224C21</f>
        <v>1371.2098754017652</v>
      </c>
      <c r="BP11" s="16" t="s">
        <v>12730</v>
      </c>
      <c r="BQ11" s="17">
        <f>B6L238C26*B6L224C27</f>
        <v>14089.058980390662</v>
      </c>
      <c r="BR11" s="16" t="s">
        <v>12731</v>
      </c>
      <c r="BS11" s="15">
        <f>B6L224C29+B6L224C30+B6L224C31+B6L224C32+B6L224C33</f>
        <v>39947.475017543009</v>
      </c>
      <c r="BT11" s="16" t="s">
        <v>12732</v>
      </c>
      <c r="BU11" s="23">
        <f>IF(B6L224C3=0,0,B6L224C29/B6L224C3)</f>
        <v>5.2064254057975834</v>
      </c>
      <c r="BV11" s="16" t="s">
        <v>12733</v>
      </c>
      <c r="BW11" s="23">
        <f>IF(B6L224C8=0,0,B6L224C30/B6L224C8)</f>
        <v>2.8635339731886709</v>
      </c>
      <c r="BX11" s="16" t="s">
        <v>12734</v>
      </c>
      <c r="BY11" s="23">
        <f>IF(B6L224C13=0,0,B6L224C31/B6L224C13)</f>
        <v>7.8096381086963751</v>
      </c>
      <c r="BZ11" s="16" t="s">
        <v>12735</v>
      </c>
      <c r="CA11" s="23">
        <f>IF(B6L224C18=0,0,B6L224C32/B6L224C18)</f>
        <v>6.2477104869571001</v>
      </c>
      <c r="CB11" s="16" t="s">
        <v>12736</v>
      </c>
      <c r="CC11" s="23">
        <f>IF(B6L224C24=0,0,B6L224C33/B6L224C24)</f>
        <v>1.3016063514493961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228.988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457.976</v>
      </c>
      <c r="J12" s="16" t="s">
        <v>12739</v>
      </c>
      <c r="K12" s="23">
        <f>IF(B6L236C3=0,0,B6L225C3/B6L236C3)</f>
        <v>2.147192287376222E-2</v>
      </c>
      <c r="L12" s="16" t="s">
        <v>12740</v>
      </c>
      <c r="M12" s="23">
        <f>A1L545C54</f>
        <v>0.43443340067825964</v>
      </c>
      <c r="N12" s="16" t="s">
        <v>12741</v>
      </c>
      <c r="O12" s="23">
        <f>B6L225C1*B6L225C5</f>
        <v>99.480035554513321</v>
      </c>
      <c r="P12" s="16" t="s">
        <v>12742</v>
      </c>
      <c r="Q12" s="23">
        <f>B3L839C9</f>
        <v>1.9719602275321164</v>
      </c>
      <c r="R12" s="16" t="s">
        <v>12743</v>
      </c>
      <c r="S12" s="23">
        <f>B6L225C6*B6L225C7</f>
        <v>196.17067354698111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107.89387045083961</v>
      </c>
      <c r="X12" s="16" t="s">
        <v>12745</v>
      </c>
      <c r="Y12" s="23">
        <f>IF(B6L236C10=0,0,B6L225C10/B6L236C10)</f>
        <v>3.2807084119109001E-2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19.656329920000001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29.48449488</v>
      </c>
      <c r="AH12" s="16" t="s">
        <v>12748</v>
      </c>
      <c r="AI12" s="23">
        <f>IF(B6L236C15=0,0,B6L225C15/B6L236C15)</f>
        <v>2.2328539830103213E-2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25.779469039999999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30.935362847999997</v>
      </c>
      <c r="AR12" s="16" t="s">
        <v>12751</v>
      </c>
      <c r="AS12" s="23">
        <f>IF(B6L236C20=0,0,B6L225C20/B6L236C20)</f>
        <v>2.147192287376222E-2</v>
      </c>
      <c r="AT12" s="16" t="s">
        <v>12752</v>
      </c>
      <c r="AU12" s="17">
        <f>A1L240C18</f>
        <v>215975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1079.875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269.96875</v>
      </c>
      <c r="BD12" s="16" t="s">
        <v>12755</v>
      </c>
      <c r="BE12" s="23">
        <f>IF(B6L236C26=0,0,B6L225C26/B6L236C26)</f>
        <v>1.9258950195271352E-2</v>
      </c>
      <c r="BF12" s="16" t="s">
        <v>12756</v>
      </c>
      <c r="BG12" s="23">
        <f>B6L225C3+B6L225C10+B6L225C15+B6L225C20+B6L225C26</f>
        <v>896.25847817883948</v>
      </c>
      <c r="BH12" s="16" t="s">
        <v>12757</v>
      </c>
      <c r="BI12" s="17">
        <f>B6L238C3*B6L225C4</f>
        <v>2384.4178816455542</v>
      </c>
      <c r="BJ12" s="16" t="s">
        <v>12758</v>
      </c>
      <c r="BK12" s="17">
        <f>B6L238C10*B6L225C11</f>
        <v>561.74138824508464</v>
      </c>
      <c r="BL12" s="16" t="s">
        <v>12759</v>
      </c>
      <c r="BM12" s="17">
        <f>B6L238C15*B6L225C16</f>
        <v>153.50882322034079</v>
      </c>
      <c r="BN12" s="16" t="s">
        <v>12760</v>
      </c>
      <c r="BO12" s="17">
        <f>B6L238C20*B6L225C21</f>
        <v>161.06265906939387</v>
      </c>
      <c r="BP12" s="16" t="s">
        <v>12761</v>
      </c>
      <c r="BQ12" s="17">
        <f>B6L238C26*B6L225C27</f>
        <v>1405.5721587714165</v>
      </c>
      <c r="BR12" s="16" t="s">
        <v>12762</v>
      </c>
      <c r="BS12" s="15">
        <f>B6L225C29+B6L225C30+B6L225C31+B6L225C32+B6L225C33</f>
        <v>4666.3029109517902</v>
      </c>
      <c r="BT12" s="16" t="s">
        <v>12763</v>
      </c>
      <c r="BU12" s="23">
        <f>IF(B6L225C3=0,0,B6L225C29/B6L225C3)</f>
        <v>5.2064254057975834</v>
      </c>
      <c r="BV12" s="16" t="s">
        <v>12764</v>
      </c>
      <c r="BW12" s="23">
        <f>IF(B6L225C8=0,0,B6L225C30/B6L225C8)</f>
        <v>2.8635339731886718</v>
      </c>
      <c r="BX12" s="16" t="s">
        <v>12765</v>
      </c>
      <c r="BY12" s="23">
        <f>IF(B6L225C13=0,0,B6L225C31/B6L225C13)</f>
        <v>7.809638108696376</v>
      </c>
      <c r="BZ12" s="16" t="s">
        <v>12766</v>
      </c>
      <c r="CA12" s="23">
        <f>IF(B6L225C18=0,0,B6L225C32/B6L225C18)</f>
        <v>6.2477104869571001</v>
      </c>
      <c r="CB12" s="16" t="s">
        <v>12767</v>
      </c>
      <c r="CC12" s="23">
        <f>IF(B6L225C24=0,0,B6L225C33/B6L225C24)</f>
        <v>1.3016063514493961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2388.2044999999998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4776.4089999999997</v>
      </c>
      <c r="J13" s="16" t="s">
        <v>12770</v>
      </c>
      <c r="K13" s="23">
        <f>IF(B6L236C3=0,0,B6L226C3/B6L236C3)</f>
        <v>0.22393899606429971</v>
      </c>
      <c r="L13" s="16" t="s">
        <v>12771</v>
      </c>
      <c r="M13" s="23">
        <f>A1L546C54</f>
        <v>0.34894164310617637</v>
      </c>
      <c r="N13" s="16" t="s">
        <v>12772</v>
      </c>
      <c r="O13" s="23">
        <f>B6L226C1*B6L226C5</f>
        <v>833.34400230356437</v>
      </c>
      <c r="P13" s="16" t="s">
        <v>12773</v>
      </c>
      <c r="Q13" s="23">
        <f>B3L840C9</f>
        <v>1.9741296066945859</v>
      </c>
      <c r="R13" s="16" t="s">
        <v>12774</v>
      </c>
      <c r="S13" s="17">
        <f>B6L226C6*B6L226C7</f>
        <v>1645.1290675088276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904.82098712985521</v>
      </c>
      <c r="X13" s="16" t="s">
        <v>12776</v>
      </c>
      <c r="Y13" s="23">
        <f>IF(B6L236C10=0,0,B6L226C10/B6L236C10)</f>
        <v>0.27512719780527067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205.00347427999998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307.50521141999997</v>
      </c>
      <c r="AH13" s="16" t="s">
        <v>12779</v>
      </c>
      <c r="AI13" s="23">
        <f>IF(B6L236C15=0,0,B6L226C15/B6L236C15)</f>
        <v>0.2328729859236367</v>
      </c>
      <c r="AJ13" s="16" t="s">
        <v>12206</v>
      </c>
      <c r="AK13" s="23">
        <f>A1L526C14</f>
        <v>5.629E-2</v>
      </c>
      <c r="AL13" s="16" t="s">
        <v>12780</v>
      </c>
      <c r="AM13" s="23">
        <f>B6L226C3*B6L226C17</f>
        <v>268.86406260999996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322.63687513199994</v>
      </c>
      <c r="AR13" s="16" t="s">
        <v>12782</v>
      </c>
      <c r="AS13" s="23">
        <f>IF(B6L236C20=0,0,B6L226C20/B6L236C20)</f>
        <v>0.22393899606429971</v>
      </c>
      <c r="AT13" s="16" t="s">
        <v>12783</v>
      </c>
      <c r="AU13" s="17">
        <f>A1L241C18</f>
        <v>2611733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13058.665000000001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3264.6662500000002</v>
      </c>
      <c r="BD13" s="16" t="s">
        <v>12786</v>
      </c>
      <c r="BE13" s="23">
        <f>IF(B6L236C26=0,0,B6L226C26/B6L236C26)</f>
        <v>0.23289378756961054</v>
      </c>
      <c r="BF13" s="16" t="s">
        <v>12787</v>
      </c>
      <c r="BG13" s="17">
        <f>B6L226C3+B6L226C10+B6L226C15+B6L226C20+B6L226C26</f>
        <v>9576.0383236818543</v>
      </c>
      <c r="BH13" s="16" t="s">
        <v>12788</v>
      </c>
      <c r="BI13" s="17">
        <f>B6L238C3*B6L226C4</f>
        <v>24868.017166080226</v>
      </c>
      <c r="BJ13" s="16" t="s">
        <v>12789</v>
      </c>
      <c r="BK13" s="17">
        <f>B6L238C10*B6L226C11</f>
        <v>4710.8829750917266</v>
      </c>
      <c r="BL13" s="16" t="s">
        <v>12790</v>
      </c>
      <c r="BM13" s="17">
        <f>B6L238C15*B6L226C16</f>
        <v>1601.002945152245</v>
      </c>
      <c r="BN13" s="16" t="s">
        <v>12791</v>
      </c>
      <c r="BO13" s="17">
        <f>B6L238C20*B6L226C21</f>
        <v>1679.784823534387</v>
      </c>
      <c r="BP13" s="16" t="s">
        <v>12792</v>
      </c>
      <c r="BQ13" s="17">
        <f>B6L238C26*B6L226C27</f>
        <v>16997.24130544993</v>
      </c>
      <c r="BR13" s="16" t="s">
        <v>12793</v>
      </c>
      <c r="BS13" s="15">
        <f>B6L226C29+B6L226C30+B6L226C31+B6L226C32+B6L226C33</f>
        <v>49856.929215308512</v>
      </c>
      <c r="BT13" s="16" t="s">
        <v>12794</v>
      </c>
      <c r="BU13" s="23">
        <f>IF(B6L226C3=0,0,B6L226C29/B6L226C3)</f>
        <v>5.2064254057975834</v>
      </c>
      <c r="BV13" s="16" t="s">
        <v>12795</v>
      </c>
      <c r="BW13" s="23">
        <f>IF(B6L226C8=0,0,B6L226C30/B6L226C8)</f>
        <v>2.8635339731886713</v>
      </c>
      <c r="BX13" s="16" t="s">
        <v>12796</v>
      </c>
      <c r="BY13" s="23">
        <f>IF(B6L226C13=0,0,B6L226C31/B6L226C13)</f>
        <v>7.8096381086963751</v>
      </c>
      <c r="BZ13" s="16" t="s">
        <v>12797</v>
      </c>
      <c r="CA13" s="23">
        <f>IF(B6L226C18=0,0,B6L226C32/B6L226C18)</f>
        <v>6.2477104869571001</v>
      </c>
      <c r="CB13" s="16" t="s">
        <v>12798</v>
      </c>
      <c r="CC13" s="23">
        <f>IF(B6L226C24=0,0,B6L226C33/B6L226C24)</f>
        <v>1.3016063514493961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585.32999999999993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1170.6599999999999</v>
      </c>
      <c r="J14" s="16" t="s">
        <v>12801</v>
      </c>
      <c r="K14" s="23">
        <f>IF(B6L236C3=0,0,B6L227C3/B6L236C3)</f>
        <v>5.488567355363267E-2</v>
      </c>
      <c r="L14" s="16" t="s">
        <v>12802</v>
      </c>
      <c r="M14" s="23">
        <f>A1L547C54</f>
        <v>0.21332572694172719</v>
      </c>
      <c r="N14" s="16" t="s">
        <v>12803</v>
      </c>
      <c r="O14" s="23">
        <f>B6L227C1*B6L227C5</f>
        <v>124.86594775080115</v>
      </c>
      <c r="P14" s="16" t="s">
        <v>12804</v>
      </c>
      <c r="Q14" s="23">
        <f>B3L841C9</f>
        <v>2.0254856295982639</v>
      </c>
      <c r="R14" s="16" t="s">
        <v>12805</v>
      </c>
      <c r="S14" s="23">
        <f>B6L227C6*B6L227C7</f>
        <v>252.9141827954154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139.10280053747849</v>
      </c>
      <c r="X14" s="16" t="s">
        <v>12807</v>
      </c>
      <c r="Y14" s="23">
        <f>IF(B6L236C10=0,0,B6L227C10/B6L236C10)</f>
        <v>4.2296724173186653E-2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50.244727199999993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75.367090799999986</v>
      </c>
      <c r="AH14" s="16" t="s">
        <v>12810</v>
      </c>
      <c r="AI14" s="23">
        <f>IF(B6L236C15=0,0,B6L227C15/B6L236C15)</f>
        <v>5.7075323679643956E-2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65.896451399999989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79.075741679999979</v>
      </c>
      <c r="AR14" s="16" t="s">
        <v>12813</v>
      </c>
      <c r="AS14" s="23">
        <f>IF(B6L236C20=0,0,B6L227C20/B6L236C20)</f>
        <v>5.488567355363267E-2</v>
      </c>
      <c r="AT14" s="16" t="s">
        <v>12814</v>
      </c>
      <c r="AU14" s="17">
        <f>A1L242C18</f>
        <v>420942.5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2104.7125000000001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526.17812500000002</v>
      </c>
      <c r="BD14" s="16" t="s">
        <v>12817</v>
      </c>
      <c r="BE14" s="23">
        <f>IF(B6L236C26=0,0,B6L227C26/B6L236C26)</f>
        <v>3.7536338199203663E-2</v>
      </c>
      <c r="BF14" s="16" t="s">
        <v>12818</v>
      </c>
      <c r="BG14" s="17">
        <f>B6L227C3+B6L227C10+B6L227C15+B6L227C20+B6L227C26</f>
        <v>1990.3837580174782</v>
      </c>
      <c r="BH14" s="16" t="s">
        <v>12819</v>
      </c>
      <c r="BI14" s="17">
        <f>B6L238C3*B6L227C4</f>
        <v>6094.953965550998</v>
      </c>
      <c r="BJ14" s="16" t="s">
        <v>12820</v>
      </c>
      <c r="BK14" s="17">
        <f>B6L238C10*B6L227C11</f>
        <v>724.22835473592181</v>
      </c>
      <c r="BL14" s="16" t="s">
        <v>12821</v>
      </c>
      <c r="BM14" s="17">
        <f>B6L238C15*B6L227C16</f>
        <v>392.39313630217322</v>
      </c>
      <c r="BN14" s="16" t="s">
        <v>12822</v>
      </c>
      <c r="BO14" s="17">
        <f>B6L238C20*B6L227C21</f>
        <v>411.70195046503875</v>
      </c>
      <c r="BP14" s="16" t="s">
        <v>12823</v>
      </c>
      <c r="BQ14" s="17">
        <f>B6L238C26*B6L227C27</f>
        <v>2739.5071579749369</v>
      </c>
      <c r="BR14" s="16" t="s">
        <v>12824</v>
      </c>
      <c r="BS14" s="15">
        <f>B6L227C29+B6L227C30+B6L227C31+B6L227C32+B6L227C33</f>
        <v>10362.784565029069</v>
      </c>
      <c r="BT14" s="16" t="s">
        <v>12825</v>
      </c>
      <c r="BU14" s="23">
        <f>IF(B6L227C3=0,0,B6L227C29/B6L227C3)</f>
        <v>5.2064254057975834</v>
      </c>
      <c r="BV14" s="16" t="s">
        <v>12826</v>
      </c>
      <c r="BW14" s="23">
        <f>IF(B6L227C8=0,0,B6L227C30/B6L227C8)</f>
        <v>2.8635339731886713</v>
      </c>
      <c r="BX14" s="16" t="s">
        <v>12827</v>
      </c>
      <c r="BY14" s="23">
        <f>IF(B6L227C13=0,0,B6L227C31/B6L227C13)</f>
        <v>7.8096381086963742</v>
      </c>
      <c r="BZ14" s="16" t="s">
        <v>12828</v>
      </c>
      <c r="CA14" s="23">
        <f>IF(B6L227C18=0,0,B6L227C32/B6L227C18)</f>
        <v>6.2477104869570992</v>
      </c>
      <c r="CB14" s="16" t="s">
        <v>12829</v>
      </c>
      <c r="CC14" s="23">
        <f>IF(B6L227C24=0,0,B6L227C33/B6L227C24)</f>
        <v>1.3016063514493961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1163.1714999999999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2326.3429999999998</v>
      </c>
      <c r="J15" s="16" t="s">
        <v>12832</v>
      </c>
      <c r="K15" s="23">
        <f>IF(B6L236C3=0,0,B6L228C3/B6L236C3)</f>
        <v>0.10906915968067457</v>
      </c>
      <c r="L15" s="16" t="s">
        <v>12833</v>
      </c>
      <c r="M15" s="23">
        <f>A1L548C54</f>
        <v>0.10978690818968972</v>
      </c>
      <c r="N15" s="16" t="s">
        <v>12834</v>
      </c>
      <c r="O15" s="23">
        <f>B6L228C1*B6L228C5</f>
        <v>127.70100267936367</v>
      </c>
      <c r="P15" s="16" t="s">
        <v>12835</v>
      </c>
      <c r="Q15" s="23">
        <f>B3L842C9</f>
        <v>1.9722050783678846</v>
      </c>
      <c r="R15" s="16" t="s">
        <v>12836</v>
      </c>
      <c r="S15" s="23">
        <f>B6L228C6*B6L228C7</f>
        <v>251.85256599691186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138.51891129830153</v>
      </c>
      <c r="X15" s="16" t="s">
        <v>12838</v>
      </c>
      <c r="Y15" s="23">
        <f>IF(B6L236C10=0,0,B6L228C10/B6L236C10)</f>
        <v>4.2119182082001327E-2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99.846641559999995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149.76996234000001</v>
      </c>
      <c r="AH15" s="16" t="s">
        <v>12841</v>
      </c>
      <c r="AI15" s="23">
        <f>IF(B6L236C15=0,0,B6L228C15/B6L236C15)</f>
        <v>0.11342044634212667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130.94984746999998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157.13981696399998</v>
      </c>
      <c r="AR15" s="16" t="s">
        <v>12844</v>
      </c>
      <c r="AS15" s="23">
        <f>IF(B6L236C20=0,0,B6L228C20/B6L236C20)</f>
        <v>0.10906915968067457</v>
      </c>
      <c r="AT15" s="16" t="s">
        <v>12845</v>
      </c>
      <c r="AU15" s="17">
        <f>A1L243C18</f>
        <v>856398.5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4281.9925000000003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1070.4981250000001</v>
      </c>
      <c r="BD15" s="16" t="s">
        <v>12848</v>
      </c>
      <c r="BE15" s="23">
        <f>IF(B6L236C26=0,0,B6L228C26/B6L236C26)</f>
        <v>7.6366876068087022E-2</v>
      </c>
      <c r="BF15" s="16" t="s">
        <v>12849</v>
      </c>
      <c r="BG15" s="17">
        <f>B6L228C3+B6L228C10+B6L228C15+B6L228C20+B6L228C26</f>
        <v>3842.2698156023016</v>
      </c>
      <c r="BH15" s="16" t="s">
        <v>12850</v>
      </c>
      <c r="BI15" s="17">
        <f>B6L238C3*B6L228C4</f>
        <v>12111.931297799367</v>
      </c>
      <c r="BJ15" s="16" t="s">
        <v>12851</v>
      </c>
      <c r="BK15" s="17">
        <f>B6L238C10*B6L228C11</f>
        <v>721.18837896689911</v>
      </c>
      <c r="BL15" s="16" t="s">
        <v>12852</v>
      </c>
      <c r="BM15" s="17">
        <f>B6L238C15*B6L228C16</f>
        <v>779.76613695232334</v>
      </c>
      <c r="BN15" s="16" t="s">
        <v>12853</v>
      </c>
      <c r="BO15" s="17">
        <f>B6L238C20*B6L228C21</f>
        <v>818.13673530375149</v>
      </c>
      <c r="BP15" s="16" t="s">
        <v>12854</v>
      </c>
      <c r="BQ15" s="17">
        <f>B6L238C26*B6L228C27</f>
        <v>5573.4686348586783</v>
      </c>
      <c r="BR15" s="16" t="s">
        <v>12855</v>
      </c>
      <c r="BS15" s="15">
        <f>B6L228C29+B6L228C30+B6L228C31+B6L228C32+B6L228C33</f>
        <v>20004.491183881019</v>
      </c>
      <c r="BT15" s="16" t="s">
        <v>12856</v>
      </c>
      <c r="BU15" s="23">
        <f>IF(B6L228C3=0,0,B6L228C29/B6L228C3)</f>
        <v>5.2064254057975834</v>
      </c>
      <c r="BV15" s="16" t="s">
        <v>12857</v>
      </c>
      <c r="BW15" s="23">
        <f>IF(B6L228C8=0,0,B6L228C30/B6L228C8)</f>
        <v>2.8635339731886713</v>
      </c>
      <c r="BX15" s="16" t="s">
        <v>12858</v>
      </c>
      <c r="BY15" s="23">
        <f>IF(B6L228C13=0,0,B6L228C31/B6L228C13)</f>
        <v>7.809638108696376</v>
      </c>
      <c r="BZ15" s="16" t="s">
        <v>12859</v>
      </c>
      <c r="CA15" s="23">
        <f>IF(B6L228C18=0,0,B6L228C32/B6L228C18)</f>
        <v>6.2477104869570992</v>
      </c>
      <c r="CB15" s="16" t="s">
        <v>12860</v>
      </c>
      <c r="CC15" s="23">
        <f>IF(B6L228C24=0,0,B6L228C33/B6L228C24)</f>
        <v>1.3016063514493961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74.528999999999996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149.05799999999999</v>
      </c>
      <c r="J16" s="16" t="s">
        <v>12863</v>
      </c>
      <c r="K16" s="23">
        <f>IF(B6L236C3=0,0,B6L229C3/B6L236C3)</f>
        <v>6.9884925841468739E-3</v>
      </c>
      <c r="L16" s="16" t="s">
        <v>12864</v>
      </c>
      <c r="M16" s="23">
        <f>A1L549C54</f>
        <v>0.6800078563166968</v>
      </c>
      <c r="N16" s="16" t="s">
        <v>12865</v>
      </c>
      <c r="O16" s="23">
        <f>B6L229C1*B6L229C5</f>
        <v>50.680305523427094</v>
      </c>
      <c r="P16" s="16" t="s">
        <v>12866</v>
      </c>
      <c r="Q16" s="23">
        <f>B3L843C9</f>
        <v>1.7976901096599494</v>
      </c>
      <c r="R16" s="16" t="s">
        <v>12867</v>
      </c>
      <c r="S16" s="23">
        <f>B6L229C6*B6L229C7</f>
        <v>91.107483994009385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50.109116196705166</v>
      </c>
      <c r="X16" s="16" t="s">
        <v>12869</v>
      </c>
      <c r="Y16" s="23">
        <f>IF(B6L236C10=0,0,B6L229C10/B6L236C10)</f>
        <v>1.5236583721857952E-2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6.3975693599999994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9.5963540399999996</v>
      </c>
      <c r="AH16" s="16" t="s">
        <v>12872</v>
      </c>
      <c r="AI16" s="23">
        <f>IF(B6L236C15=0,0,B6L229C15/B6L236C15)</f>
        <v>7.2672967360637337E-3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8.3904748199999997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10.068569783999999</v>
      </c>
      <c r="AR16" s="16" t="s">
        <v>12875</v>
      </c>
      <c r="AS16" s="23">
        <f>IF(B6L236C20=0,0,B6L229C20/B6L236C20)</f>
        <v>6.9884925841468748E-3</v>
      </c>
      <c r="AT16" s="16" t="s">
        <v>12876</v>
      </c>
      <c r="AU16" s="17">
        <f>A1L244C18</f>
        <v>180244.5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901.22249999999997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225.30562499999999</v>
      </c>
      <c r="BD16" s="16" t="s">
        <v>12879</v>
      </c>
      <c r="BE16" s="23">
        <f>IF(B6L236C26=0,0,B6L229C26/B6L236C26)</f>
        <v>1.6072785500505091E-2</v>
      </c>
      <c r="BF16" s="16" t="s">
        <v>12880</v>
      </c>
      <c r="BG16" s="23">
        <f>B6L229C3+B6L229C10+B6L229C15+B6L229C20+B6L229C26</f>
        <v>444.13766502070519</v>
      </c>
      <c r="BH16" s="16" t="s">
        <v>12881</v>
      </c>
      <c r="BI16" s="17">
        <f>B6L238C3*B6L229C4</f>
        <v>776.05935813737608</v>
      </c>
      <c r="BJ16" s="16" t="s">
        <v>12882</v>
      </c>
      <c r="BK16" s="17">
        <f>B6L238C10*B6L229C11</f>
        <v>260.88937562858894</v>
      </c>
      <c r="BL16" s="16" t="s">
        <v>12883</v>
      </c>
      <c r="BM16" s="17">
        <f>B6L238C15*B6L229C16</f>
        <v>49.962701476884277</v>
      </c>
      <c r="BN16" s="16" t="s">
        <v>12884</v>
      </c>
      <c r="BO16" s="17">
        <f>B6L238C20*B6L229C21</f>
        <v>52.421257523463481</v>
      </c>
      <c r="BP16" s="16" t="s">
        <v>12885</v>
      </c>
      <c r="BQ16" s="17">
        <f>B6L238C26*B6L229C27</f>
        <v>1173.0369300691034</v>
      </c>
      <c r="BR16" s="16" t="s">
        <v>12886</v>
      </c>
      <c r="BS16" s="15">
        <f>B6L229C29+B6L229C30+B6L229C31+B6L229C32+B6L229C33</f>
        <v>2312.3696228354165</v>
      </c>
      <c r="BT16" s="16" t="s">
        <v>12887</v>
      </c>
      <c r="BU16" s="23">
        <f>IF(B6L229C3=0,0,B6L229C29/B6L229C3)</f>
        <v>5.2064254057975825</v>
      </c>
      <c r="BV16" s="16" t="s">
        <v>12888</v>
      </c>
      <c r="BW16" s="23">
        <f>IF(B6L229C8=0,0,B6L229C30/B6L229C8)</f>
        <v>2.8635339731886709</v>
      </c>
      <c r="BX16" s="16" t="s">
        <v>12889</v>
      </c>
      <c r="BY16" s="23">
        <f>IF(B6L229C13=0,0,B6L229C31/B6L229C13)</f>
        <v>7.8096381086963751</v>
      </c>
      <c r="BZ16" s="16" t="s">
        <v>12890</v>
      </c>
      <c r="CA16" s="23">
        <f>IF(B6L229C18=0,0,B6L229C32/B6L229C18)</f>
        <v>6.2477104869571001</v>
      </c>
      <c r="CB16" s="16" t="s">
        <v>12891</v>
      </c>
      <c r="CC16" s="23">
        <f>IF(B6L229C24=0,0,B6L229C33/B6L229C24)</f>
        <v>1.3016063514493961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19.5395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39.079000000000001</v>
      </c>
      <c r="J17" s="16" t="s">
        <v>12894</v>
      </c>
      <c r="K17" s="23">
        <f>IF(B6L236C3=0,0,B6L230C3/B6L236C3)</f>
        <v>1.8321948617040058E-3</v>
      </c>
      <c r="L17" s="16" t="s">
        <v>12895</v>
      </c>
      <c r="M17" s="23">
        <f>A1L550C54</f>
        <v>0.57956655055171979</v>
      </c>
      <c r="N17" s="16" t="s">
        <v>12896</v>
      </c>
      <c r="O17" s="23">
        <f>B6L230C1*B6L230C5</f>
        <v>11.324440614505329</v>
      </c>
      <c r="P17" s="16" t="s">
        <v>12897</v>
      </c>
      <c r="Q17" s="23">
        <f>B3L844C9</f>
        <v>2.0119341368510959</v>
      </c>
      <c r="R17" s="16" t="s">
        <v>12898</v>
      </c>
      <c r="S17" s="23">
        <f>B6L230C6*B6L230C7</f>
        <v>22.784028653066272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12.53121575918645</v>
      </c>
      <c r="X17" s="16" t="s">
        <v>12900</v>
      </c>
      <c r="Y17" s="23">
        <f>IF(B6L236C10=0,0,B6L230C10/B6L236C10)</f>
        <v>3.8103429583949545E-3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1.6772706800000001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2.5159060200000001</v>
      </c>
      <c r="AH17" s="16" t="s">
        <v>12903</v>
      </c>
      <c r="AI17" s="23">
        <f>IF(B6L236C15=0,0,B6L230C15/B6L236C15)</f>
        <v>1.905289814358402E-3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2.1997569100000001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2.6397082919999999</v>
      </c>
      <c r="AR17" s="16" t="s">
        <v>12906</v>
      </c>
      <c r="AS17" s="23">
        <f>IF(B6L236C20=0,0,B6L230C20/B6L236C20)</f>
        <v>1.832194861704006E-3</v>
      </c>
      <c r="AT17" s="16" t="s">
        <v>12907</v>
      </c>
      <c r="AU17" s="17">
        <f>A1L245C18</f>
        <v>42399.5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211.9975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52.999375000000001</v>
      </c>
      <c r="BD17" s="16" t="s">
        <v>12910</v>
      </c>
      <c r="BE17" s="23">
        <f>IF(B6L236C26=0,0,B6L230C26/B6L236C26)</f>
        <v>3.7808536117810289E-3</v>
      </c>
      <c r="BF17" s="16" t="s">
        <v>12911</v>
      </c>
      <c r="BG17" s="23">
        <f>B6L230C3+B6L230C10+B6L230C15+B6L230C20+B6L230C26</f>
        <v>109.76520507118646</v>
      </c>
      <c r="BH17" s="16" t="s">
        <v>12912</v>
      </c>
      <c r="BI17" s="17">
        <f>B6L238C3*B6L230C4</f>
        <v>203.46189843316375</v>
      </c>
      <c r="BJ17" s="16" t="s">
        <v>12913</v>
      </c>
      <c r="BK17" s="17">
        <f>B6L238C10*B6L230C11</f>
        <v>65.242840094159391</v>
      </c>
      <c r="BL17" s="16" t="s">
        <v>12914</v>
      </c>
      <c r="BM17" s="17">
        <f>B6L238C15*B6L230C16</f>
        <v>13.098877021127084</v>
      </c>
      <c r="BN17" s="16" t="s">
        <v>12915</v>
      </c>
      <c r="BO17" s="17">
        <f>B6L238C20*B6L230C21</f>
        <v>13.743444315363345</v>
      </c>
      <c r="BP17" s="16" t="s">
        <v>12916</v>
      </c>
      <c r="BQ17" s="17">
        <f>B6L238C26*B6L230C27</f>
        <v>275.93729249139335</v>
      </c>
      <c r="BR17" s="16" t="s">
        <v>12917</v>
      </c>
      <c r="BS17" s="15">
        <f>B6L230C29+B6L230C30+B6L230C31+B6L230C32+B6L230C33</f>
        <v>571.48435235520685</v>
      </c>
      <c r="BT17" s="16" t="s">
        <v>12918</v>
      </c>
      <c r="BU17" s="23">
        <f>IF(B6L230C3=0,0,B6L230C29/B6L230C3)</f>
        <v>5.2064254057975834</v>
      </c>
      <c r="BV17" s="16" t="s">
        <v>12919</v>
      </c>
      <c r="BW17" s="23">
        <f>IF(B6L230C8=0,0,B6L230C30/B6L230C8)</f>
        <v>2.8635339731886713</v>
      </c>
      <c r="BX17" s="16" t="s">
        <v>12920</v>
      </c>
      <c r="BY17" s="23">
        <f>IF(B6L230C13=0,0,B6L230C31/B6L230C13)</f>
        <v>7.8096381086963751</v>
      </c>
      <c r="BZ17" s="16" t="s">
        <v>12921</v>
      </c>
      <c r="CA17" s="23">
        <f>IF(B6L230C18=0,0,B6L230C32/B6L230C18)</f>
        <v>6.2477104869570992</v>
      </c>
      <c r="CB17" s="16" t="s">
        <v>12922</v>
      </c>
      <c r="CC17" s="23">
        <f>IF(B6L230C24=0,0,B6L230C33/B6L230C24)</f>
        <v>1.3016063514493961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3326.2844999999998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3326.2844999999998</v>
      </c>
      <c r="J18" s="16" t="s">
        <v>12925</v>
      </c>
      <c r="K18" s="23">
        <f>IF(B6L236C3=0,0,B6L231C3/B6L236C3)</f>
        <v>0.15595080143979317</v>
      </c>
      <c r="L18" s="16" t="s">
        <v>12926</v>
      </c>
      <c r="M18" s="23">
        <f>A1L551C54</f>
        <v>0.1664966131817178</v>
      </c>
      <c r="N18" s="16" t="s">
        <v>12927</v>
      </c>
      <c r="O18" s="23">
        <f>B6L231C1*B6L231C5</f>
        <v>553.8151037288435</v>
      </c>
      <c r="P18" s="16" t="s">
        <v>12928</v>
      </c>
      <c r="Q18" s="23">
        <f>B3L845C9</f>
        <v>1.0502347663232163</v>
      </c>
      <c r="R18" s="16" t="s">
        <v>12929</v>
      </c>
      <c r="S18" s="23">
        <f>B6L231C6*B6L231C7</f>
        <v>581.63587605092971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319.89973182801134</v>
      </c>
      <c r="X18" s="16" t="s">
        <v>12931</v>
      </c>
      <c r="Y18" s="23">
        <f>IF(B6L236C10=0,0,B6L231C10/B6L236C10)</f>
        <v>9.7271303438353093E-2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108.63645176999999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162.95467765499998</v>
      </c>
      <c r="AH18" s="16" t="s">
        <v>12934</v>
      </c>
      <c r="AI18" s="23">
        <f>IF(B6L236C15=0,0,B6L231C15/B6L236C15)</f>
        <v>0.12340520077857603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187.23655450499999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224.68386540599997</v>
      </c>
      <c r="AR18" s="16" t="s">
        <v>12937</v>
      </c>
      <c r="AS18" s="23">
        <f>IF(B6L236C20=0,0,B6L231C20/B6L236C20)</f>
        <v>0.15595080143979317</v>
      </c>
      <c r="AT18" s="16" t="s">
        <v>12938</v>
      </c>
      <c r="AU18" s="17">
        <f>A1L246C18</f>
        <v>1426609.5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7133.0474999999997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1783.2618749999999</v>
      </c>
      <c r="BD18" s="16" t="s">
        <v>12941</v>
      </c>
      <c r="BE18" s="23">
        <f>IF(B6L236C26=0,0,B6L231C26/B6L236C26)</f>
        <v>0.12721380395231377</v>
      </c>
      <c r="BF18" s="16" t="s">
        <v>12942</v>
      </c>
      <c r="BG18" s="17">
        <f>B6L231C3+B6L231C10+B6L231C15+B6L231C20+B6L231C26</f>
        <v>5817.0846498890105</v>
      </c>
      <c r="BH18" s="16" t="s">
        <v>12943</v>
      </c>
      <c r="BI18" s="17">
        <f>B6L238C3*B6L231C4</f>
        <v>17318.052127710711</v>
      </c>
      <c r="BJ18" s="16" t="s">
        <v>12944</v>
      </c>
      <c r="BK18" s="17">
        <f>B6L238C10*B6L231C11</f>
        <v>1665.5340910971922</v>
      </c>
      <c r="BL18" s="16" t="s">
        <v>12945</v>
      </c>
      <c r="BM18" s="17">
        <f>B6L238C15*B6L231C16</f>
        <v>848.4113737365476</v>
      </c>
      <c r="BN18" s="16" t="s">
        <v>12946</v>
      </c>
      <c r="BO18" s="17">
        <f>B6L238C20*B6L231C21</f>
        <v>1169.799785122603</v>
      </c>
      <c r="BP18" s="16" t="s">
        <v>12947</v>
      </c>
      <c r="BQ18" s="17">
        <f>B6L238C26*B6L231C27</f>
        <v>9284.4199311902357</v>
      </c>
      <c r="BR18" s="16" t="s">
        <v>12948</v>
      </c>
      <c r="BS18" s="15">
        <f>B6L231C29+B6L231C30+B6L231C31+B6L231C32+B6L231C33</f>
        <v>30286.217308857289</v>
      </c>
      <c r="BT18" s="16" t="s">
        <v>12949</v>
      </c>
      <c r="BU18" s="23">
        <f>IF(B6L231C3=0,0,B6L231C29/B6L231C3)</f>
        <v>5.2064254057975834</v>
      </c>
      <c r="BV18" s="16" t="s">
        <v>12950</v>
      </c>
      <c r="BW18" s="23">
        <f>IF(B6L231C8=0,0,B6L231C30/B6L231C8)</f>
        <v>2.8635339731886713</v>
      </c>
      <c r="BX18" s="16" t="s">
        <v>12951</v>
      </c>
      <c r="BY18" s="23">
        <f>IF(B6L231C13=0,0,B6L231C31/B6L231C13)</f>
        <v>7.8096381086963742</v>
      </c>
      <c r="BZ18" s="16" t="s">
        <v>12952</v>
      </c>
      <c r="CA18" s="23">
        <f>IF(B6L231C18=0,0,B6L231C32/B6L231C18)</f>
        <v>6.2477104869571001</v>
      </c>
      <c r="CB18" s="16" t="s">
        <v>12953</v>
      </c>
      <c r="CC18" s="23">
        <f>IF(B6L231C24=0,0,B6L231C33/B6L231C24)</f>
        <v>1.3016063514493961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553.92149999999992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1107.8429999999998</v>
      </c>
      <c r="J19" s="16" t="s">
        <v>12956</v>
      </c>
      <c r="K19" s="23">
        <f>IF(B6L236C3=0,0,B6L232C3/B6L236C3)</f>
        <v>5.1940537172771833E-2</v>
      </c>
      <c r="L19" s="16" t="s">
        <v>12957</v>
      </c>
      <c r="M19" s="23">
        <f>A1L552C54</f>
        <v>0.22118560592548162</v>
      </c>
      <c r="N19" s="16" t="s">
        <v>12958</v>
      </c>
      <c r="O19" s="23">
        <f>B6L232C1*B6L232C5</f>
        <v>122.51946261265165</v>
      </c>
      <c r="P19" s="16" t="s">
        <v>12959</v>
      </c>
      <c r="Q19" s="23">
        <f>B3L846C9</f>
        <v>1.3864168578001368</v>
      </c>
      <c r="R19" s="16" t="s">
        <v>12960</v>
      </c>
      <c r="S19" s="23">
        <f>B6L232C6*B6L232C7</f>
        <v>169.86304837479383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93.424676606136615</v>
      </c>
      <c r="X19" s="16" t="s">
        <v>12962</v>
      </c>
      <c r="Y19" s="23">
        <f>IF(B6L236C10=0,0,B6L232C10/B6L236C10)</f>
        <v>2.8407463847676132E-2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47.548621559999994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71.322932339999994</v>
      </c>
      <c r="AH19" s="16" t="s">
        <v>12965</v>
      </c>
      <c r="AI19" s="23">
        <f>IF(B6L236C15=0,0,B6L232C15/B6L236C15)</f>
        <v>5.4012691824464672E-2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62.360482469999994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74.832578963999993</v>
      </c>
      <c r="AR19" s="16" t="s">
        <v>12968</v>
      </c>
      <c r="AS19" s="23">
        <f>IF(B6L236C20=0,0,B6L232C20/B6L236C20)</f>
        <v>5.1940537172771847E-2</v>
      </c>
      <c r="AT19" s="16" t="s">
        <v>12969</v>
      </c>
      <c r="AU19" s="17">
        <f>A1L247C18</f>
        <v>806365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4031.8249999999998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1007.95625</v>
      </c>
      <c r="BD19" s="16" t="s">
        <v>12972</v>
      </c>
      <c r="BE19" s="23">
        <f>IF(B6L236C26=0,0,B6L232C26/B6L236C26)</f>
        <v>7.190528243643933E-2</v>
      </c>
      <c r="BF19" s="16" t="s">
        <v>12973</v>
      </c>
      <c r="BG19" s="17">
        <f>B6L232C3+B6L232C10+B6L232C15+B6L232C20+B6L232C26</f>
        <v>2355.3794379101364</v>
      </c>
      <c r="BH19" s="16" t="s">
        <v>12974</v>
      </c>
      <c r="BI19" s="17">
        <f>B6L238C3*B6L232C4</f>
        <v>5767.9019408350105</v>
      </c>
      <c r="BJ19" s="16" t="s">
        <v>12975</v>
      </c>
      <c r="BK19" s="17">
        <f>B6L238C10*B6L232C11</f>
        <v>486.40860981061286</v>
      </c>
      <c r="BL19" s="16" t="s">
        <v>12976</v>
      </c>
      <c r="BM19" s="17">
        <f>B6L238C15*B6L232C16</f>
        <v>371.33752695095808</v>
      </c>
      <c r="BN19" s="16" t="s">
        <v>12977</v>
      </c>
      <c r="BO19" s="17">
        <f>B6L238C20*B6L232C21</f>
        <v>389.61024029952335</v>
      </c>
      <c r="BP19" s="16" t="s">
        <v>12978</v>
      </c>
      <c r="BQ19" s="17">
        <f>B6L238C26*B6L232C27</f>
        <v>5247.8490279324615</v>
      </c>
      <c r="BR19" s="16" t="s">
        <v>12979</v>
      </c>
      <c r="BS19" s="15">
        <f>B6L232C29+B6L232C30+B6L232C31+B6L232C32+B6L232C33</f>
        <v>12263.107345828565</v>
      </c>
      <c r="BT19" s="16" t="s">
        <v>12980</v>
      </c>
      <c r="BU19" s="23">
        <f>IF(B6L232C3=0,0,B6L232C29/B6L232C3)</f>
        <v>5.2064254057975825</v>
      </c>
      <c r="BV19" s="16" t="s">
        <v>12981</v>
      </c>
      <c r="BW19" s="23">
        <f>IF(B6L232C8=0,0,B6L232C30/B6L232C8)</f>
        <v>2.8635339731886713</v>
      </c>
      <c r="BX19" s="16" t="s">
        <v>12982</v>
      </c>
      <c r="BY19" s="23">
        <f>IF(B6L232C13=0,0,B6L232C31/B6L232C13)</f>
        <v>7.809638108696376</v>
      </c>
      <c r="BZ19" s="16" t="s">
        <v>12983</v>
      </c>
      <c r="CA19" s="23">
        <f>IF(B6L232C18=0,0,B6L232C32/B6L232C18)</f>
        <v>6.2477104869571001</v>
      </c>
      <c r="CB19" s="16" t="s">
        <v>12984</v>
      </c>
      <c r="CC19" s="23">
        <f>IF(B6L232C24=0,0,B6L232C33/B6L232C24)</f>
        <v>1.3016063514493961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0.71200000000000008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1.4240000000000002</v>
      </c>
      <c r="J20" s="16" t="s">
        <v>12987</v>
      </c>
      <c r="K20" s="23">
        <f>IF(B6L236C3=0,0,B6L233C3/B6L236C3)</f>
        <v>6.6763363521750934E-5</v>
      </c>
      <c r="L20" s="16" t="s">
        <v>12988</v>
      </c>
      <c r="M20" s="23">
        <f>A1L553C54</f>
        <v>0.96638655462184875</v>
      </c>
      <c r="N20" s="16" t="s">
        <v>12989</v>
      </c>
      <c r="O20" s="23">
        <f>B6L233C1*B6L233C5</f>
        <v>0.68806722689075639</v>
      </c>
      <c r="P20" s="16" t="s">
        <v>12990</v>
      </c>
      <c r="Q20" s="23">
        <f>B3L847C9</f>
        <v>1.872141372141372</v>
      </c>
      <c r="R20" s="16" t="s">
        <v>12991</v>
      </c>
      <c r="S20" s="23">
        <f>B6L233C6*B6L233C7</f>
        <v>1.2881591222767694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0.70848751725222325</v>
      </c>
      <c r="X20" s="16" t="s">
        <v>12993</v>
      </c>
      <c r="Y20" s="23">
        <f>IF(B6L236C10=0,0,B6L233C10/B6L236C10)</f>
        <v>2.1542845278150365E-4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6.1118080000000005E-2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9.1677120000000001E-2</v>
      </c>
      <c r="AH20" s="16" t="s">
        <v>12996</v>
      </c>
      <c r="AI20" s="23">
        <f>IF(B6L236C15=0,0,B6L233C15/B6L236C15)</f>
        <v>6.9426871098195051E-5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8.0156960000000013E-2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9.6188352000000019E-2</v>
      </c>
      <c r="AR20" s="16" t="s">
        <v>12999</v>
      </c>
      <c r="AS20" s="23">
        <f>IF(B6L236C20=0,0,B6L233C20/B6L236C20)</f>
        <v>6.6763363521750948E-5</v>
      </c>
      <c r="AT20" s="16" t="s">
        <v>13000</v>
      </c>
      <c r="AU20" s="17">
        <f>A1L248C18</f>
        <v>900.5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4.5025000000000004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1.1256250000000001</v>
      </c>
      <c r="BD20" s="16" t="s">
        <v>13003</v>
      </c>
      <c r="BE20" s="23">
        <f>IF(B6L236C26=0,0,B6L233C26/B6L236C26)</f>
        <v>8.0299500640545687E-5</v>
      </c>
      <c r="BF20" s="16" t="s">
        <v>13004</v>
      </c>
      <c r="BG20" s="23">
        <f>B6L233C3+B6L233C10+B6L233C15+B6L233C20+B6L233C26</f>
        <v>3.4459779892522233</v>
      </c>
      <c r="BH20" s="16" t="s">
        <v>13005</v>
      </c>
      <c r="BI20" s="17">
        <f>B6L238C3*B6L233C4</f>
        <v>7.4139497778557599</v>
      </c>
      <c r="BJ20" s="16" t="s">
        <v>13006</v>
      </c>
      <c r="BK20" s="17">
        <f>B6L238C10*B6L233C11</f>
        <v>3.6886874095124287</v>
      </c>
      <c r="BL20" s="16" t="s">
        <v>13007</v>
      </c>
      <c r="BM20" s="17">
        <f>B6L238C15*B6L233C16</f>
        <v>0.47731008669835379</v>
      </c>
      <c r="BN20" s="16" t="s">
        <v>13008</v>
      </c>
      <c r="BO20" s="17">
        <f>B6L238C20*B6L233C21</f>
        <v>0.50079747959460097</v>
      </c>
      <c r="BP20" s="16" t="s">
        <v>13009</v>
      </c>
      <c r="BQ20" s="17">
        <f>B6L238C26*B6L233C27</f>
        <v>5.8604825974009067</v>
      </c>
      <c r="BR20" s="16" t="s">
        <v>13010</v>
      </c>
      <c r="BS20" s="15">
        <f>B6L233C29+B6L233C30+B6L233C31+B6L233C32+B6L233C33</f>
        <v>17.94122735106205</v>
      </c>
      <c r="BT20" s="16" t="s">
        <v>13011</v>
      </c>
      <c r="BU20" s="23">
        <f>IF(B6L233C3=0,0,B6L233C29/B6L233C3)</f>
        <v>5.2064254057975834</v>
      </c>
      <c r="BV20" s="16" t="s">
        <v>13012</v>
      </c>
      <c r="BW20" s="23">
        <f>IF(B6L233C8=0,0,B6L233C30/B6L233C8)</f>
        <v>2.8635339731886709</v>
      </c>
      <c r="BX20" s="16" t="s">
        <v>13013</v>
      </c>
      <c r="BY20" s="23">
        <f>IF(B6L233C13=0,0,B6L233C31/B6L233C13)</f>
        <v>7.8096381086963751</v>
      </c>
      <c r="BZ20" s="16" t="s">
        <v>13014</v>
      </c>
      <c r="CA20" s="23">
        <f>IF(B6L233C18=0,0,B6L233C32/B6L233C18)</f>
        <v>6.247710486957101</v>
      </c>
      <c r="CB20" s="16" t="s">
        <v>13015</v>
      </c>
      <c r="CC20" s="23">
        <f>IF(B6L233C24=0,0,B6L233C33/B6L233C24)</f>
        <v>1.3016063514493961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255.96749999999997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511.93499999999995</v>
      </c>
      <c r="J21" s="16" t="s">
        <v>13018</v>
      </c>
      <c r="K21" s="23">
        <f>IF(B6L236C3=0,0,B6L234C3/B6L236C3)</f>
        <v>2.4001757376760923E-2</v>
      </c>
      <c r="L21" s="16" t="s">
        <v>13019</v>
      </c>
      <c r="M21" s="23">
        <f>A1L554C54</f>
        <v>0.36937543570568476</v>
      </c>
      <c r="N21" s="16" t="s">
        <v>13020</v>
      </c>
      <c r="O21" s="23">
        <f>B6L234C1*B6L234C5</f>
        <v>94.548106838994855</v>
      </c>
      <c r="P21" s="16" t="s">
        <v>13021</v>
      </c>
      <c r="Q21" s="23">
        <f>B3L848C9</f>
        <v>1.8968043022152643</v>
      </c>
      <c r="R21" s="16" t="s">
        <v>13022</v>
      </c>
      <c r="S21" s="23">
        <f>B6L234C6*B6L234C7</f>
        <v>179.33925581851389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98.636590700182651</v>
      </c>
      <c r="X21" s="16" t="s">
        <v>13024</v>
      </c>
      <c r="Y21" s="23">
        <f>IF(B6L236C10=0,0,B6L234C10/B6L236C10)</f>
        <v>2.9992240660209207E-2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21.972250199999998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32.9583753</v>
      </c>
      <c r="AH21" s="16" t="s">
        <v>13027</v>
      </c>
      <c r="AI21" s="23">
        <f>IF(B6L236C15=0,0,B6L234C15/B6L236C15)</f>
        <v>2.4959301443577584E-2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28.816821149999996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34.580185379999996</v>
      </c>
      <c r="AR21" s="16" t="s">
        <v>13030</v>
      </c>
      <c r="AS21" s="23">
        <f>IF(B6L236C20=0,0,B6L234C20/B6L236C20)</f>
        <v>2.4001757376760927E-2</v>
      </c>
      <c r="AT21" s="16" t="s">
        <v>13031</v>
      </c>
      <c r="AU21" s="17">
        <f>A1L249C18</f>
        <v>382869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1914.345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478.58625000000001</v>
      </c>
      <c r="BD21" s="16" t="s">
        <v>13034</v>
      </c>
      <c r="BE21" s="23">
        <f>IF(B6L236C26=0,0,B6L234C26/B6L236C26)</f>
        <v>3.4141243210155561E-2</v>
      </c>
      <c r="BF21" s="16" t="s">
        <v>13035</v>
      </c>
      <c r="BG21" s="17">
        <f>B6L234C3+B6L234C10+B6L234C15+B6L234C20+B6L234C26</f>
        <v>1156.6964013801826</v>
      </c>
      <c r="BH21" s="16" t="s">
        <v>13036</v>
      </c>
      <c r="BI21" s="17">
        <f>B6L238C3*B6L234C4</f>
        <v>2665.3513901169854</v>
      </c>
      <c r="BJ21" s="16" t="s">
        <v>13037</v>
      </c>
      <c r="BK21" s="17">
        <f>B6L238C10*B6L234C11</f>
        <v>513.54405176268858</v>
      </c>
      <c r="BL21" s="16" t="s">
        <v>13038</v>
      </c>
      <c r="BM21" s="17">
        <f>B6L238C15*B6L234C16</f>
        <v>171.59532249573155</v>
      </c>
      <c r="BN21" s="16" t="s">
        <v>13039</v>
      </c>
      <c r="BO21" s="17">
        <f>B6L238C20*B6L234C21</f>
        <v>180.03915569962214</v>
      </c>
      <c r="BP21" s="16" t="s">
        <v>13040</v>
      </c>
      <c r="BQ21" s="17">
        <f>B6L238C26*B6L234C27</f>
        <v>2491.7236108653942</v>
      </c>
      <c r="BR21" s="16" t="s">
        <v>13041</v>
      </c>
      <c r="BS21" s="15">
        <f>B6L234C29+B6L234C30+B6L234C31+B6L234C32+B6L234C33</f>
        <v>6022.253530940422</v>
      </c>
      <c r="BT21" s="16" t="s">
        <v>13042</v>
      </c>
      <c r="BU21" s="23">
        <f>IF(B6L234C3=0,0,B6L234C29/B6L234C3)</f>
        <v>5.2064254057975834</v>
      </c>
      <c r="BV21" s="16" t="s">
        <v>13043</v>
      </c>
      <c r="BW21" s="23">
        <f>IF(B6L234C8=0,0,B6L234C30/B6L234C8)</f>
        <v>2.8635339731886713</v>
      </c>
      <c r="BX21" s="16" t="s">
        <v>13044</v>
      </c>
      <c r="BY21" s="23">
        <f>IF(B6L234C13=0,0,B6L234C31/B6L234C13)</f>
        <v>7.809638108696376</v>
      </c>
      <c r="BZ21" s="16" t="s">
        <v>13045</v>
      </c>
      <c r="CA21" s="23">
        <f>IF(B6L234C18=0,0,B6L234C32/B6L234C18)</f>
        <v>6.2477104869571001</v>
      </c>
      <c r="CB21" s="16" t="s">
        <v>13046</v>
      </c>
      <c r="CC21" s="23">
        <f>IF(B6L234C24=0,0,B6L234C33/B6L234C24)</f>
        <v>1.3016063514493961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1392.8375000000001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2785.6750000000002</v>
      </c>
      <c r="J22" s="16" t="s">
        <v>13049</v>
      </c>
      <c r="K22" s="23">
        <f>IF(B6L236C3=0,0,B6L235C3/B6L236C3)</f>
        <v>0.13060465777981287</v>
      </c>
      <c r="L22" s="16" t="s">
        <v>13050</v>
      </c>
      <c r="M22" s="23">
        <f>A1L555C54</f>
        <v>0.39129698232291404</v>
      </c>
      <c r="N22" s="16" t="s">
        <v>13051</v>
      </c>
      <c r="O22" s="23">
        <f>B6L235C1*B6L235C5</f>
        <v>545.01311061619185</v>
      </c>
      <c r="P22" s="16" t="s">
        <v>13052</v>
      </c>
      <c r="Q22" s="23">
        <f>B3L852C9</f>
        <v>1.9667116568981182</v>
      </c>
      <c r="R22" s="16" t="s">
        <v>13053</v>
      </c>
      <c r="S22" s="17">
        <f>B6L235C6*B6L235C7</f>
        <v>1071.883637811168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589.5360007961425</v>
      </c>
      <c r="X22" s="16" t="s">
        <v>13055</v>
      </c>
      <c r="Y22" s="23">
        <f>IF(B6L236C10=0,0,B6L235C10/B6L236C10)</f>
        <v>0.17925909125833614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119.561171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179.3417565</v>
      </c>
      <c r="AH22" s="16" t="s">
        <v>13058</v>
      </c>
      <c r="AI22" s="23">
        <f>IF(B6L236C15=0,0,B6L235C15/B6L236C15)</f>
        <v>0.13581509771521383</v>
      </c>
      <c r="AJ22" s="16" t="s">
        <v>12557</v>
      </c>
      <c r="AK22" s="23">
        <f>A1L535C14</f>
        <v>5.629E-2</v>
      </c>
      <c r="AL22" s="16" t="s">
        <v>13059</v>
      </c>
      <c r="AM22" s="23">
        <f>B6L235C3*B6L235C17</f>
        <v>156.80564575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188.16677489999998</v>
      </c>
      <c r="AR22" s="16" t="s">
        <v>13061</v>
      </c>
      <c r="AS22" s="23">
        <f>IF(B6L236C20=0,0,B6L235C20/B6L236C20)</f>
        <v>0.13060465777981284</v>
      </c>
      <c r="AT22" s="16" t="s">
        <v>13062</v>
      </c>
      <c r="AU22" s="17">
        <f>A1L253C18</f>
        <v>1480454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7402.27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1850.5675000000001</v>
      </c>
      <c r="BD22" s="16" t="s">
        <v>13065</v>
      </c>
      <c r="BE22" s="23">
        <f>IF(B6L236C26=0,0,B6L235C26/B6L236C26)</f>
        <v>0.13201523256113096</v>
      </c>
      <c r="BF22" s="16" t="s">
        <v>13066</v>
      </c>
      <c r="BG22" s="17">
        <f>B6L235C3+B6L235C10+B6L235C15+B6L235C20+B6L235C26</f>
        <v>5593.2870321961427</v>
      </c>
      <c r="BH22" s="16" t="s">
        <v>13067</v>
      </c>
      <c r="BI22" s="17">
        <f>B6L238C3*B6L235C4</f>
        <v>14503.409092295184</v>
      </c>
      <c r="BJ22" s="16" t="s">
        <v>13068</v>
      </c>
      <c r="BK22" s="17">
        <f>B6L238C10*B6L235C11</f>
        <v>3069.3752121773405</v>
      </c>
      <c r="BL22" s="16" t="s">
        <v>13069</v>
      </c>
      <c r="BM22" s="17">
        <f>B6L238C15*B6L235C16</f>
        <v>933.72947736196397</v>
      </c>
      <c r="BN22" s="16" t="s">
        <v>13070</v>
      </c>
      <c r="BO22" s="17">
        <f>B6L238C20*B6L235C21</f>
        <v>979.67627736635484</v>
      </c>
      <c r="BP22" s="16" t="s">
        <v>13071</v>
      </c>
      <c r="BQ22" s="17">
        <f>B6L238C26*B6L235C27</f>
        <v>9634.8416471433229</v>
      </c>
      <c r="BR22" s="16" t="s">
        <v>13072</v>
      </c>
      <c r="BS22" s="15">
        <f>B6L235C29+B6L235C30+B6L235C31+B6L235C32+B6L235C33</f>
        <v>29121.031706344165</v>
      </c>
      <c r="BT22" s="16" t="s">
        <v>13073</v>
      </c>
      <c r="BU22" s="23">
        <f>IF(B6L235C3=0,0,B6L235C29/B6L235C3)</f>
        <v>5.2064254057975834</v>
      </c>
      <c r="BV22" s="16" t="s">
        <v>13074</v>
      </c>
      <c r="BW22" s="23">
        <f>IF(B6L235C8=0,0,B6L235C30/B6L235C8)</f>
        <v>2.8635339731886713</v>
      </c>
      <c r="BX22" s="16" t="s">
        <v>13075</v>
      </c>
      <c r="BY22" s="23">
        <f>IF(B6L235C13=0,0,B6L235C31/B6L235C13)</f>
        <v>7.809638108696376</v>
      </c>
      <c r="BZ22" s="16" t="s">
        <v>13076</v>
      </c>
      <c r="CA22" s="23">
        <f>IF(B6L235C18=0,0,B6L235C32/B6L235C18)</f>
        <v>6.2477104869570992</v>
      </c>
      <c r="CB22" s="16" t="s">
        <v>13077</v>
      </c>
      <c r="CC22" s="23">
        <f>IF(B6L235C24=0,0,B6L235C33/B6L235C24)</f>
        <v>1.3016063514493963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12333.048500000001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21329.063200000001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5979.5217653225836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3288.7369709274208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880.32312321199993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1320.484684818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1200.6129675279997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1440.7355610335999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56071.332500000004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14017.833125000001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41396.853541779026</v>
      </c>
      <c r="BH23" s="16" t="s">
        <v>13094</v>
      </c>
      <c r="BI23" s="17">
        <f>SUM(B6L221C29:B6L235C29)</f>
        <v>111048.1765263423</v>
      </c>
      <c r="BJ23" s="16" t="s">
        <v>13095</v>
      </c>
      <c r="BK23" s="17">
        <f>SUM(B6L221C30:B6L235C30)</f>
        <v>17122.563718422312</v>
      </c>
      <c r="BL23" s="16" t="s">
        <v>13096</v>
      </c>
      <c r="BM23" s="17">
        <f>SUM(B6L221C31:B6L235C31)</f>
        <v>6875.0050110030488</v>
      </c>
      <c r="BN23" s="16" t="s">
        <v>13097</v>
      </c>
      <c r="BO23" s="17">
        <f>SUM(B6L221C32:B6L235C32)</f>
        <v>7501.0822280013681</v>
      </c>
      <c r="BP23" s="16" t="s">
        <v>13098</v>
      </c>
      <c r="BQ23" s="17">
        <f>SUM(B6L221C33:B6L235C33)</f>
        <v>72982.802516230935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0.51523392178765537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7.9444128950726223E-2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3.1898189641039375E-2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3.4803020948912543E-2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0.33862073867166637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111048.1765263423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17122.563718422312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6875.0050110030497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7501.082228001369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72982.80251623095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9.3333333333333341E-3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1.6800000000000002E-2</v>
      </c>
      <c r="J8" s="16" t="s">
        <v>13113</v>
      </c>
      <c r="K8" s="23">
        <f>IF(B6L256C3=0,0,B6L241C3/B6L256C3)</f>
        <v>7.9301691209580314E-7</v>
      </c>
      <c r="L8" s="16" t="s">
        <v>13114</v>
      </c>
      <c r="M8" s="23">
        <f>A1L541C63</f>
        <v>0.26083903350716786</v>
      </c>
      <c r="N8" s="16" t="s">
        <v>13115</v>
      </c>
      <c r="O8" s="23">
        <f>B6L241C1*B6L241C5</f>
        <v>2.4344976460669004E-3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5.4868800000000008E-4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8.2303200000000013E-4</v>
      </c>
      <c r="AH8" s="16" t="s">
        <v>13122</v>
      </c>
      <c r="AI8" s="23">
        <f>IF(B6L256C15=0,0,B6L241C15/B6L256C15)</f>
        <v>6.2727187963818254E-7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9.4567200000000016E-4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1.1348064000000001E-3</v>
      </c>
      <c r="AR8" s="16" t="s">
        <v>13125</v>
      </c>
      <c r="AS8" s="23">
        <f>IF(B6L256C20=0,0,B6L241C20/B6L256C20)</f>
        <v>7.9301691209580304E-7</v>
      </c>
      <c r="AT8" s="16" t="s">
        <v>13126</v>
      </c>
      <c r="AU8" s="17">
        <f>A1L236C21</f>
        <v>0.33333333333333331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1.6666666666666666E-3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4.1666666666666664E-4</v>
      </c>
      <c r="BD8" s="16" t="s">
        <v>13129</v>
      </c>
      <c r="BE8" s="23">
        <f>IF(B6L256C26=0,0,B6L241C26/B6L256C26)</f>
        <v>3.0101891289788979E-8</v>
      </c>
      <c r="BF8" s="16" t="s">
        <v>13130</v>
      </c>
      <c r="BG8" s="23">
        <f>B6L241C3+B6L241C10+B6L241C15+B6L241C20+B6L241C26</f>
        <v>1.917450506666667E-2</v>
      </c>
      <c r="BH8" s="16" t="s">
        <v>13131</v>
      </c>
      <c r="BI8" s="17">
        <f>B6L258C3*B6L241C4</f>
        <v>8.7292559018902163E-2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4.2764624663360184E-3</v>
      </c>
      <c r="BN8" s="16" t="s">
        <v>13134</v>
      </c>
      <c r="BO8" s="17">
        <f>B6L258C20*B6L241C21</f>
        <v>5.8964377766088042E-3</v>
      </c>
      <c r="BP8" s="16" t="s">
        <v>13135</v>
      </c>
      <c r="BQ8" s="17">
        <f>B6L258C26*B6L241C27</f>
        <v>2.1649940232862639E-3</v>
      </c>
      <c r="BR8" s="16" t="s">
        <v>13136</v>
      </c>
      <c r="BS8" s="15">
        <f>B6L241C29+B6L241C30+B6L241C31+B6L241C32+B6L241C33</f>
        <v>9.9630453285133258E-2</v>
      </c>
      <c r="BT8" s="16" t="s">
        <v>13137</v>
      </c>
      <c r="BU8" s="23">
        <f>IF(B6L241C3=0,0,B6L241C29/B6L241C3)</f>
        <v>5.195985655887033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7.7939784838305517</v>
      </c>
      <c r="BZ8" s="16" t="s">
        <v>13140</v>
      </c>
      <c r="CA8" s="23">
        <f>IF(B6L241C18=0,0,B6L241C32/B6L241C18)</f>
        <v>6.2351827870644403</v>
      </c>
      <c r="CB8" s="16" t="s">
        <v>13141</v>
      </c>
      <c r="CC8" s="23">
        <f>IF(B6L241C24=0,0,B6L241C33/B6L241C24)</f>
        <v>1.2989964139717585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52.731333333333339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94.91640000000001</v>
      </c>
      <c r="J9" s="16" t="s">
        <v>13144</v>
      </c>
      <c r="K9" s="23">
        <f>IF(B6L256C3=0,0,B6L242C3/B6L256C3)</f>
        <v>4.4803756211458387E-3</v>
      </c>
      <c r="L9" s="16" t="s">
        <v>13145</v>
      </c>
      <c r="M9" s="23">
        <f>A1L542C63</f>
        <v>0.73303001034501347</v>
      </c>
      <c r="N9" s="16" t="s">
        <v>13146</v>
      </c>
      <c r="O9" s="23">
        <f>B6L242C1*B6L242C5</f>
        <v>38.653649818839689</v>
      </c>
      <c r="P9" s="16" t="s">
        <v>13147</v>
      </c>
      <c r="Q9" s="23">
        <f>B3L836C15</f>
        <v>1.6179636082075106</v>
      </c>
      <c r="R9" s="16" t="s">
        <v>13148</v>
      </c>
      <c r="S9" s="23">
        <f>B6L242C6*B6L242C7</f>
        <v>62.540198731279453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34.397109302203702</v>
      </c>
      <c r="X9" s="16" t="s">
        <v>13150</v>
      </c>
      <c r="Y9" s="23">
        <f>IF(B6L256C10=0,0,B6L242C10/B6L256C10)</f>
        <v>1.02897928820105E-2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3.0999696240000003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4.6499544360000007</v>
      </c>
      <c r="AH9" s="16" t="s">
        <v>13153</v>
      </c>
      <c r="AI9" s="23">
        <f>IF(B6L256C15=0,0,B6L242C15/B6L256C15)</f>
        <v>3.5439517045529516E-3</v>
      </c>
      <c r="AJ9" s="16" t="s">
        <v>12050</v>
      </c>
      <c r="AK9" s="23">
        <f>A1L522C14</f>
        <v>5.629E-2</v>
      </c>
      <c r="AL9" s="16" t="s">
        <v>13154</v>
      </c>
      <c r="AM9" s="23">
        <f>B6L242C3*B6L242C17</f>
        <v>5.3428441560000008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6.4114129872000012</v>
      </c>
      <c r="AR9" s="16" t="s">
        <v>13156</v>
      </c>
      <c r="AS9" s="23">
        <f>IF(B6L256C20=0,0,B6L242C20/B6L256C20)</f>
        <v>4.4803756211458387E-3</v>
      </c>
      <c r="AT9" s="16" t="s">
        <v>13157</v>
      </c>
      <c r="AU9" s="17">
        <f>A1L237C21</f>
        <v>83584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417.92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104.48</v>
      </c>
      <c r="BD9" s="16" t="s">
        <v>13160</v>
      </c>
      <c r="BE9" s="23">
        <f>IF(B6L256C26=0,0,B6L242C26/B6L256C26)</f>
        <v>7.548109444697167E-3</v>
      </c>
      <c r="BF9" s="16" t="s">
        <v>13161</v>
      </c>
      <c r="BG9" s="23">
        <f>B6L242C3+B6L242C10+B6L242C15+B6L242C20+B6L242C26</f>
        <v>244.85487672540376</v>
      </c>
      <c r="BH9" s="16" t="s">
        <v>13162</v>
      </c>
      <c r="BI9" s="17">
        <f>B6L258C3*B6L242C4</f>
        <v>493.18425290843606</v>
      </c>
      <c r="BJ9" s="16" t="s">
        <v>13163</v>
      </c>
      <c r="BK9" s="17">
        <f>B6L258C10*B6L242C11</f>
        <v>178.72688653822891</v>
      </c>
      <c r="BL9" s="16" t="s">
        <v>13164</v>
      </c>
      <c r="BM9" s="17">
        <f>B6L258C15*B6L242C16</f>
        <v>24.161096549984286</v>
      </c>
      <c r="BN9" s="16" t="s">
        <v>13165</v>
      </c>
      <c r="BO9" s="17">
        <f>B6L258C20*B6L242C21</f>
        <v>33.313609915459047</v>
      </c>
      <c r="BP9" s="16" t="s">
        <v>13166</v>
      </c>
      <c r="BQ9" s="17">
        <f>B6L258C26*B6L242C27</f>
        <v>542.87658132707725</v>
      </c>
      <c r="BR9" s="16" t="s">
        <v>13167</v>
      </c>
      <c r="BS9" s="15">
        <f>B6L242C29+B6L242C30+B6L242C31+B6L242C32+B6L242C33</f>
        <v>1272.2624272391856</v>
      </c>
      <c r="BT9" s="16" t="s">
        <v>13168</v>
      </c>
      <c r="BU9" s="23">
        <f>IF(B6L242C3=0,0,B6L242C29/B6L242C3)</f>
        <v>5.195985655887033</v>
      </c>
      <c r="BV9" s="16" t="s">
        <v>13169</v>
      </c>
      <c r="BW9" s="23">
        <f>IF(B6L242C8=0,0,B6L242C30/B6L242C8)</f>
        <v>2.857792110737869</v>
      </c>
      <c r="BX9" s="16" t="s">
        <v>13170</v>
      </c>
      <c r="BY9" s="23">
        <f>IF(B6L242C13=0,0,B6L242C31/B6L242C13)</f>
        <v>7.7939784838305508</v>
      </c>
      <c r="BZ9" s="16" t="s">
        <v>13171</v>
      </c>
      <c r="CA9" s="23">
        <f>IF(B6L242C18=0,0,B6L242C32/B6L242C18)</f>
        <v>6.2351827870644412</v>
      </c>
      <c r="CB9" s="16" t="s">
        <v>13172</v>
      </c>
      <c r="CC9" s="23">
        <f>IF(B6L242C24=0,0,B6L242C33/B6L242C24)</f>
        <v>1.2989964139717582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340.65366666666665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681.3073333333333</v>
      </c>
      <c r="J10" s="16" t="s">
        <v>13175</v>
      </c>
      <c r="K10" s="23">
        <f>IF(B6L256C3=0,0,B6L243C3/B6L256C3)</f>
        <v>3.2160014146918214E-2</v>
      </c>
      <c r="L10" s="16" t="s">
        <v>13176</v>
      </c>
      <c r="M10" s="23">
        <f>A1L543C63</f>
        <v>0.72899094033114653</v>
      </c>
      <c r="N10" s="16" t="s">
        <v>13177</v>
      </c>
      <c r="O10" s="23">
        <f>B6L243C1*B6L243C5</f>
        <v>248.33343679058626</v>
      </c>
      <c r="P10" s="16" t="s">
        <v>13178</v>
      </c>
      <c r="Q10" s="23">
        <f>B3L837C15</f>
        <v>1.77406871516511</v>
      </c>
      <c r="R10" s="16" t="s">
        <v>13179</v>
      </c>
      <c r="S10" s="23">
        <f>B6L243C6*B6L243C7</f>
        <v>440.56058113961143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242.3083196267863</v>
      </c>
      <c r="X10" s="16" t="s">
        <v>13181</v>
      </c>
      <c r="Y10" s="23">
        <f>IF(B6L256C10=0,0,B6L243C10/B6L256C10)</f>
        <v>7.248581270717111E-2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29.241710746666666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43.862566119999997</v>
      </c>
      <c r="AH10" s="16" t="s">
        <v>13184</v>
      </c>
      <c r="AI10" s="23">
        <f>IF(B6L256C15=0,0,B6L243C15/B6L256C15)</f>
        <v>3.3429750357029199E-2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38.350789793333334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46.020947751999998</v>
      </c>
      <c r="AR10" s="16" t="s">
        <v>13187</v>
      </c>
      <c r="AS10" s="23">
        <f>IF(B6L256C20=0,0,B6L243C20/B6L256C20)</f>
        <v>3.2160014146918207E-2</v>
      </c>
      <c r="AT10" s="16" t="s">
        <v>13188</v>
      </c>
      <c r="AU10" s="17">
        <f>A1L238C21</f>
        <v>552568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2762.84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690.71</v>
      </c>
      <c r="BD10" s="16" t="s">
        <v>13191</v>
      </c>
      <c r="BE10" s="23">
        <f>IF(B6L256C26=0,0,B6L243C26/B6L256C26)</f>
        <v>4.9900025598648354E-2</v>
      </c>
      <c r="BF10" s="16" t="s">
        <v>13192</v>
      </c>
      <c r="BG10" s="17">
        <f>B6L243C3+B6L243C10+B6L243C15+B6L243C20+B6L243C26</f>
        <v>1704.2091668321195</v>
      </c>
      <c r="BH10" s="16" t="s">
        <v>13193</v>
      </c>
      <c r="BI10" s="17">
        <f>B6L258C3*B6L243C4</f>
        <v>3540.0631312506457</v>
      </c>
      <c r="BJ10" s="16" t="s">
        <v>13194</v>
      </c>
      <c r="BK10" s="17">
        <f>B6L258C10*B6L243C11</f>
        <v>1259.0305530828723</v>
      </c>
      <c r="BL10" s="16" t="s">
        <v>13195</v>
      </c>
      <c r="BM10" s="17">
        <f>B6L258C15*B6L243C16</f>
        <v>227.90926438991656</v>
      </c>
      <c r="BN10" s="16" t="s">
        <v>13196</v>
      </c>
      <c r="BO10" s="17">
        <f>B6L258C20*B6L243C21</f>
        <v>239.12418438971864</v>
      </c>
      <c r="BP10" s="16" t="s">
        <v>13197</v>
      </c>
      <c r="BQ10" s="17">
        <f>B6L258C26*B6L243C27</f>
        <v>3588.9192523777328</v>
      </c>
      <c r="BR10" s="16" t="s">
        <v>13198</v>
      </c>
      <c r="BS10" s="15">
        <f>B6L243C29+B6L243C30+B6L243C31+B6L243C32+B6L243C33</f>
        <v>8855.0463854908867</v>
      </c>
      <c r="BT10" s="16" t="s">
        <v>13199</v>
      </c>
      <c r="BU10" s="23">
        <f>IF(B6L243C3=0,0,B6L243C29/B6L243C3)</f>
        <v>5.1959856558870339</v>
      </c>
      <c r="BV10" s="16" t="s">
        <v>13200</v>
      </c>
      <c r="BW10" s="23">
        <f>IF(B6L243C8=0,0,B6L243C30/B6L243C8)</f>
        <v>2.857792110737869</v>
      </c>
      <c r="BX10" s="16" t="s">
        <v>13201</v>
      </c>
      <c r="BY10" s="23">
        <f>IF(B6L243C13=0,0,B6L243C31/B6L243C13)</f>
        <v>7.7939784838305499</v>
      </c>
      <c r="BZ10" s="16" t="s">
        <v>13202</v>
      </c>
      <c r="CA10" s="23">
        <f>IF(B6L243C18=0,0,B6L243C32/B6L243C18)</f>
        <v>6.2351827870644403</v>
      </c>
      <c r="CB10" s="16" t="s">
        <v>13203</v>
      </c>
      <c r="CC10" s="23">
        <f>IF(B6L243C24=0,0,B6L243C33/B6L243C24)</f>
        <v>1.2989964139717582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1981.6426666666666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3963.2853333333333</v>
      </c>
      <c r="J11" s="16" t="s">
        <v>13206</v>
      </c>
      <c r="K11" s="23">
        <f>IF(B6L256C3=0,0,B6L244C3/B6L256C3)</f>
        <v>0.18708049385682057</v>
      </c>
      <c r="L11" s="16" t="s">
        <v>13207</v>
      </c>
      <c r="M11" s="23">
        <f>A1L544C63</f>
        <v>0.27018157289063932</v>
      </c>
      <c r="N11" s="16" t="s">
        <v>13208</v>
      </c>
      <c r="O11" s="23">
        <f>B6L244C1*B6L244C5</f>
        <v>535.40333258720091</v>
      </c>
      <c r="P11" s="16" t="s">
        <v>13209</v>
      </c>
      <c r="Q11" s="23">
        <f>B3L838C15</f>
        <v>2.0708255769633537</v>
      </c>
      <c r="R11" s="16" t="s">
        <v>13210</v>
      </c>
      <c r="S11" s="17">
        <f>B6L244C6*B6L244C7</f>
        <v>1108.7269151129926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609.79980331214597</v>
      </c>
      <c r="X11" s="16" t="s">
        <v>13212</v>
      </c>
      <c r="Y11" s="23">
        <f>IF(B6L256C10=0,0,B6L244C10/B6L256C10)</f>
        <v>0.18241979639756309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170.10420650666666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255.15630976</v>
      </c>
      <c r="AH11" s="16" t="s">
        <v>13215</v>
      </c>
      <c r="AI11" s="23">
        <f>IF(B6L256C15=0,0,B6L244C15/B6L256C15)</f>
        <v>0.19446677410440605</v>
      </c>
      <c r="AJ11" s="16" t="s">
        <v>12128</v>
      </c>
      <c r="AK11" s="23">
        <f>A1L524C14</f>
        <v>5.629E-2</v>
      </c>
      <c r="AL11" s="16" t="s">
        <v>13216</v>
      </c>
      <c r="AM11" s="23">
        <f>B6L244C3*B6L244C17</f>
        <v>223.09333141333332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267.71199769599997</v>
      </c>
      <c r="AR11" s="16" t="s">
        <v>13218</v>
      </c>
      <c r="AS11" s="23">
        <f>IF(B6L256C20=0,0,B6L244C20/B6L256C20)</f>
        <v>0.18708049385682052</v>
      </c>
      <c r="AT11" s="16" t="s">
        <v>13219</v>
      </c>
      <c r="AU11" s="17">
        <f>A1L239C21</f>
        <v>2122521.666666667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10612.608333333335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2653.1520833333338</v>
      </c>
      <c r="BD11" s="16" t="s">
        <v>13222</v>
      </c>
      <c r="BE11" s="23">
        <f>IF(B6L256C26=0,0,B6L244C26/B6L256C26)</f>
        <v>0.1916757494106652</v>
      </c>
      <c r="BF11" s="16" t="s">
        <v>13223</v>
      </c>
      <c r="BG11" s="17">
        <f>B6L244C3+B6L244C10+B6L244C15+B6L244C20+B6L244C26</f>
        <v>7749.1055274348128</v>
      </c>
      <c r="BH11" s="16" t="s">
        <v>13224</v>
      </c>
      <c r="BI11" s="17">
        <f>B6L258C3*B6L244C4</f>
        <v>20593.17374218746</v>
      </c>
      <c r="BJ11" s="16" t="s">
        <v>13225</v>
      </c>
      <c r="BK11" s="17">
        <f>B6L258C10*B6L244C11</f>
        <v>3168.5110309726451</v>
      </c>
      <c r="BL11" s="16" t="s">
        <v>13226</v>
      </c>
      <c r="BM11" s="17">
        <f>B6L258C15*B6L244C16</f>
        <v>1325.7885255220287</v>
      </c>
      <c r="BN11" s="16" t="s">
        <v>13227</v>
      </c>
      <c r="BO11" s="17">
        <f>B6L258C20*B6L244C21</f>
        <v>1391.0276999372784</v>
      </c>
      <c r="BP11" s="16" t="s">
        <v>13228</v>
      </c>
      <c r="BQ11" s="17">
        <f>B6L258C26*B6L244C27</f>
        <v>13785.740167886801</v>
      </c>
      <c r="BR11" s="16" t="s">
        <v>13229</v>
      </c>
      <c r="BS11" s="15">
        <f>B6L244C29+B6L244C30+B6L244C31+B6L244C32+B6L244C33</f>
        <v>40264.24116650621</v>
      </c>
      <c r="BT11" s="16" t="s">
        <v>13230</v>
      </c>
      <c r="BU11" s="23">
        <f>IF(B6L244C3=0,0,B6L244C29/B6L244C3)</f>
        <v>5.1959856558870339</v>
      </c>
      <c r="BV11" s="16" t="s">
        <v>13231</v>
      </c>
      <c r="BW11" s="23">
        <f>IF(B6L244C8=0,0,B6L244C30/B6L244C8)</f>
        <v>2.857792110737869</v>
      </c>
      <c r="BX11" s="16" t="s">
        <v>13232</v>
      </c>
      <c r="BY11" s="23">
        <f>IF(B6L244C13=0,0,B6L244C31/B6L244C13)</f>
        <v>7.7939784838305508</v>
      </c>
      <c r="BZ11" s="16" t="s">
        <v>13233</v>
      </c>
      <c r="CA11" s="23">
        <f>IF(B6L244C18=0,0,B6L244C32/B6L244C18)</f>
        <v>6.2351827870644403</v>
      </c>
      <c r="CB11" s="16" t="s">
        <v>13234</v>
      </c>
      <c r="CC11" s="23">
        <f>IF(B6L244C24=0,0,B6L244C33/B6L244C24)</f>
        <v>1.2989964139717582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234.04366666666667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468.08733333333333</v>
      </c>
      <c r="J12" s="16" t="s">
        <v>13237</v>
      </c>
      <c r="K12" s="23">
        <f>IF(B6L256C3=0,0,B6L245C3/B6L256C3)</f>
        <v>2.2095307837568981E-2</v>
      </c>
      <c r="L12" s="16" t="s">
        <v>13238</v>
      </c>
      <c r="M12" s="23">
        <f>A1L545C63</f>
        <v>0.45902675011782784</v>
      </c>
      <c r="N12" s="16" t="s">
        <v>13239</v>
      </c>
      <c r="O12" s="23">
        <f>B6L245C1*B6L245C5</f>
        <v>107.4323036956602</v>
      </c>
      <c r="P12" s="16" t="s">
        <v>13240</v>
      </c>
      <c r="Q12" s="23">
        <f>B3L839C15</f>
        <v>1.9882896197242452</v>
      </c>
      <c r="R12" s="16" t="s">
        <v>13241</v>
      </c>
      <c r="S12" s="23">
        <f>B6L245C6*B6L245C7</f>
        <v>213.60653426114382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117.48359384362911</v>
      </c>
      <c r="X12" s="16" t="s">
        <v>13243</v>
      </c>
      <c r="Y12" s="23">
        <f>IF(B6L256C10=0,0,B6L245C10/B6L256C10)</f>
        <v>3.5144867467329255E-2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20.090308346666667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30.135462520000001</v>
      </c>
      <c r="AH12" s="16" t="s">
        <v>13246</v>
      </c>
      <c r="AI12" s="23">
        <f>IF(B6L256C15=0,0,B6L245C15/B6L256C15)</f>
        <v>2.296767102456089E-2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26.348635993333332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31.618363191999997</v>
      </c>
      <c r="AR12" s="16" t="s">
        <v>13249</v>
      </c>
      <c r="AS12" s="23">
        <f>IF(B6L256C20=0,0,B6L245C20/B6L256C20)</f>
        <v>2.2095307837568974E-2</v>
      </c>
      <c r="AT12" s="16" t="s">
        <v>13250</v>
      </c>
      <c r="AU12" s="17">
        <f>A1L240C21</f>
        <v>223328.66666666669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1116.6433333333334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279.16083333333336</v>
      </c>
      <c r="BD12" s="16" t="s">
        <v>13253</v>
      </c>
      <c r="BE12" s="23">
        <f>IF(B6L256C26=0,0,B6L245C26/B6L256C26)</f>
        <v>2.0167845737680563E-2</v>
      </c>
      <c r="BF12" s="16" t="s">
        <v>13254</v>
      </c>
      <c r="BG12" s="23">
        <f>B6L245C3+B6L245C10+B6L245C15+B6L245C20+B6L245C26</f>
        <v>926.48558622229575</v>
      </c>
      <c r="BH12" s="16" t="s">
        <v>13255</v>
      </c>
      <c r="BI12" s="17">
        <f>B6L258C3*B6L245C4</f>
        <v>2432.1750697024122</v>
      </c>
      <c r="BJ12" s="16" t="s">
        <v>13256</v>
      </c>
      <c r="BK12" s="17">
        <f>B6L258C10*B6L245C11</f>
        <v>610.44306841355512</v>
      </c>
      <c r="BL12" s="16" t="s">
        <v>13257</v>
      </c>
      <c r="BM12" s="17">
        <f>B6L258C15*B6L245C16</f>
        <v>156.58343098744135</v>
      </c>
      <c r="BN12" s="16" t="s">
        <v>13258</v>
      </c>
      <c r="BO12" s="17">
        <f>B6L258C20*B6L245C21</f>
        <v>164.28856160825856</v>
      </c>
      <c r="BP12" s="16" t="s">
        <v>13259</v>
      </c>
      <c r="BQ12" s="17">
        <f>B6L258C26*B6L245C27</f>
        <v>1450.515685685471</v>
      </c>
      <c r="BR12" s="16" t="s">
        <v>13260</v>
      </c>
      <c r="BS12" s="15">
        <f>B6L245C29+B6L245C30+B6L245C31+B6L245C32+B6L245C33</f>
        <v>4814.005816397138</v>
      </c>
      <c r="BT12" s="16" t="s">
        <v>13261</v>
      </c>
      <c r="BU12" s="23">
        <f>IF(B6L245C3=0,0,B6L245C29/B6L245C3)</f>
        <v>5.195985655887033</v>
      </c>
      <c r="BV12" s="16" t="s">
        <v>13262</v>
      </c>
      <c r="BW12" s="23">
        <f>IF(B6L245C8=0,0,B6L245C30/B6L245C8)</f>
        <v>2.857792110737869</v>
      </c>
      <c r="BX12" s="16" t="s">
        <v>13263</v>
      </c>
      <c r="BY12" s="23">
        <f>IF(B6L245C13=0,0,B6L245C31/B6L245C13)</f>
        <v>7.7939784838305517</v>
      </c>
      <c r="BZ12" s="16" t="s">
        <v>13264</v>
      </c>
      <c r="CA12" s="23">
        <f>IF(B6L245C18=0,0,B6L245C32/B6L245C18)</f>
        <v>6.2351827870644403</v>
      </c>
      <c r="CB12" s="16" t="s">
        <v>13265</v>
      </c>
      <c r="CC12" s="23">
        <f>IF(B6L245C24=0,0,B6L245C33/B6L245C24)</f>
        <v>1.2989964139717585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2319.5046666666663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4639.0093333333325</v>
      </c>
      <c r="J13" s="16" t="s">
        <v>13268</v>
      </c>
      <c r="K13" s="23">
        <f>IF(B6L256C3=0,0,B6L246C3/B6L256C3)</f>
        <v>0.21897695575616721</v>
      </c>
      <c r="L13" s="16" t="s">
        <v>13269</v>
      </c>
      <c r="M13" s="23">
        <f>A1L546C63</f>
        <v>0.34761094981209745</v>
      </c>
      <c r="N13" s="16" t="s">
        <v>13270</v>
      </c>
      <c r="O13" s="23">
        <f>B6L246C1*B6L246C5</f>
        <v>806.28522027359236</v>
      </c>
      <c r="P13" s="16" t="s">
        <v>13271</v>
      </c>
      <c r="Q13" s="23">
        <f>B3L840C15</f>
        <v>1.9773835165035036</v>
      </c>
      <c r="R13" s="16" t="s">
        <v>13272</v>
      </c>
      <c r="S13" s="17">
        <f>B6L246C6*B6L246C7</f>
        <v>1594.3351041693982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876.88430729316906</v>
      </c>
      <c r="X13" s="16" t="s">
        <v>13274</v>
      </c>
      <c r="Y13" s="23">
        <f>IF(B6L256C10=0,0,B6L246C10/B6L256C10)</f>
        <v>0.26231733092041809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199.10628058666663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298.65942087999997</v>
      </c>
      <c r="AH13" s="16" t="s">
        <v>13277</v>
      </c>
      <c r="AI13" s="23">
        <f>IF(B6L256C15=0,0,B6L246C15/B6L256C15)</f>
        <v>0.2276225666888391</v>
      </c>
      <c r="AJ13" s="16" t="s">
        <v>12206</v>
      </c>
      <c r="AK13" s="23">
        <f>A1L526C14</f>
        <v>5.629E-2</v>
      </c>
      <c r="AL13" s="16" t="s">
        <v>13278</v>
      </c>
      <c r="AM13" s="23">
        <f>B6L246C3*B6L246C17</f>
        <v>261.12983537333326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313.35580244799991</v>
      </c>
      <c r="AR13" s="16" t="s">
        <v>13280</v>
      </c>
      <c r="AS13" s="23">
        <f>IF(B6L256C20=0,0,B6L246C20/B6L256C20)</f>
        <v>0.21897695575616716</v>
      </c>
      <c r="AT13" s="16" t="s">
        <v>13281</v>
      </c>
      <c r="AU13" s="17">
        <f>A1L241C21</f>
        <v>2500499.666666667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12502.498333333335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3125.6245833333337</v>
      </c>
      <c r="BD13" s="16" t="s">
        <v>13284</v>
      </c>
      <c r="BE13" s="23">
        <f>IF(B6L256C26=0,0,B6L246C26/B6L256C26)</f>
        <v>0.22580930740846078</v>
      </c>
      <c r="BF13" s="16" t="s">
        <v>13285</v>
      </c>
      <c r="BG13" s="17">
        <f>B6L246C3+B6L246C10+B6L246C15+B6L246C20+B6L246C26</f>
        <v>9253.5334472878349</v>
      </c>
      <c r="BH13" s="16" t="s">
        <v>13286</v>
      </c>
      <c r="BI13" s="17">
        <f>B6L258C3*B6L246C4</f>
        <v>24104.225953526064</v>
      </c>
      <c r="BJ13" s="16" t="s">
        <v>13287</v>
      </c>
      <c r="BK13" s="17">
        <f>B6L258C10*B6L246C11</f>
        <v>4556.278282567745</v>
      </c>
      <c r="BL13" s="16" t="s">
        <v>13288</v>
      </c>
      <c r="BM13" s="17">
        <f>B6L258C15*B6L246C16</f>
        <v>1551.8300668880083</v>
      </c>
      <c r="BN13" s="16" t="s">
        <v>13289</v>
      </c>
      <c r="BO13" s="17">
        <f>B6L258C20*B6L246C21</f>
        <v>1628.1922547087786</v>
      </c>
      <c r="BP13" s="16" t="s">
        <v>13290</v>
      </c>
      <c r="BQ13" s="17">
        <f>B6L258C26*B6L246C27</f>
        <v>16240.700500687888</v>
      </c>
      <c r="BR13" s="16" t="s">
        <v>13291</v>
      </c>
      <c r="BS13" s="15">
        <f>B6L246C29+B6L246C30+B6L246C31+B6L246C32+B6L246C33</f>
        <v>48081.227058378485</v>
      </c>
      <c r="BT13" s="16" t="s">
        <v>13292</v>
      </c>
      <c r="BU13" s="23">
        <f>IF(B6L246C3=0,0,B6L246C29/B6L246C3)</f>
        <v>5.195985655887033</v>
      </c>
      <c r="BV13" s="16" t="s">
        <v>13293</v>
      </c>
      <c r="BW13" s="23">
        <f>IF(B6L246C8=0,0,B6L246C30/B6L246C8)</f>
        <v>2.8577921107378694</v>
      </c>
      <c r="BX13" s="16" t="s">
        <v>13294</v>
      </c>
      <c r="BY13" s="23">
        <f>IF(B6L246C13=0,0,B6L246C31/B6L246C13)</f>
        <v>7.7939784838305517</v>
      </c>
      <c r="BZ13" s="16" t="s">
        <v>13295</v>
      </c>
      <c r="CA13" s="23">
        <f>IF(B6L246C18=0,0,B6L246C32/B6L246C18)</f>
        <v>6.2351827870644403</v>
      </c>
      <c r="CB13" s="16" t="s">
        <v>13296</v>
      </c>
      <c r="CC13" s="23">
        <f>IF(B6L246C24=0,0,B6L246C33/B6L246C24)</f>
        <v>1.2989964139717585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595.88833333333332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1191.7766666666666</v>
      </c>
      <c r="J14" s="16" t="s">
        <v>13299</v>
      </c>
      <c r="K14" s="23">
        <f>IF(B6L256C3=0,0,B6L247C3/B6L256C3)</f>
        <v>5.6255895958799353E-2</v>
      </c>
      <c r="L14" s="16" t="s">
        <v>13300</v>
      </c>
      <c r="M14" s="23">
        <f>A1L547C63</f>
        <v>0.21706567770678811</v>
      </c>
      <c r="N14" s="16" t="s">
        <v>13301</v>
      </c>
      <c r="O14" s="23">
        <f>B6L247C1*B6L247C5</f>
        <v>129.34690491256845</v>
      </c>
      <c r="P14" s="16" t="s">
        <v>13302</v>
      </c>
      <c r="Q14" s="23">
        <f>B3L841C15</f>
        <v>2.0500678565774768</v>
      </c>
      <c r="R14" s="16" t="s">
        <v>13303</v>
      </c>
      <c r="S14" s="23">
        <f>B6L247C6*B6L247C7</f>
        <v>265.16993210903991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145.84346265997195</v>
      </c>
      <c r="X14" s="16" t="s">
        <v>13305</v>
      </c>
      <c r="Y14" s="23">
        <f>IF(B6L256C10=0,0,B6L247C10/B6L256C10)</f>
        <v>4.3628637824812765E-2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51.15105453333333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76.726581799999991</v>
      </c>
      <c r="AH14" s="16" t="s">
        <v>13308</v>
      </c>
      <c r="AI14" s="23">
        <f>IF(B6L256C15=0,0,B6L247C15/B6L256C15)</f>
        <v>5.8476981677381627E-2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67.085108566666662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80.502130279999989</v>
      </c>
      <c r="AR14" s="16" t="s">
        <v>13311</v>
      </c>
      <c r="AS14" s="23">
        <f>IF(B6L256C20=0,0,B6L247C20/B6L256C20)</f>
        <v>5.6255895958799339E-2</v>
      </c>
      <c r="AT14" s="16" t="s">
        <v>13312</v>
      </c>
      <c r="AU14" s="17">
        <f>A1L242C21</f>
        <v>444616.66666666663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2223.083333333333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555.77083333333326</v>
      </c>
      <c r="BD14" s="16" t="s">
        <v>13315</v>
      </c>
      <c r="BE14" s="23">
        <f>IF(B6L256C26=0,0,B6L247C26/B6L256C26)</f>
        <v>4.0151407696885029E-2</v>
      </c>
      <c r="BF14" s="16" t="s">
        <v>13316</v>
      </c>
      <c r="BG14" s="17">
        <f>B6L247C3+B6L247C10+B6L247C15+B6L247C20+B6L247C26</f>
        <v>2050.6196747399717</v>
      </c>
      <c r="BH14" s="16" t="s">
        <v>13317</v>
      </c>
      <c r="BI14" s="17">
        <f>B6L258C3*B6L247C4</f>
        <v>6192.4544650208618</v>
      </c>
      <c r="BJ14" s="16" t="s">
        <v>13318</v>
      </c>
      <c r="BK14" s="17">
        <f>B6L258C10*B6L247C11</f>
        <v>757.80053998611049</v>
      </c>
      <c r="BL14" s="16" t="s">
        <v>13319</v>
      </c>
      <c r="BM14" s="17">
        <f>B6L258C15*B6L247C16</f>
        <v>398.67021845804311</v>
      </c>
      <c r="BN14" s="16" t="s">
        <v>13320</v>
      </c>
      <c r="BO14" s="17">
        <f>B6L258C20*B6L247C21</f>
        <v>418.28791420322921</v>
      </c>
      <c r="BP14" s="16" t="s">
        <v>13321</v>
      </c>
      <c r="BQ14" s="17">
        <f>B6L258C26*B6L247C27</f>
        <v>2887.7772779603829</v>
      </c>
      <c r="BR14" s="16" t="s">
        <v>13322</v>
      </c>
      <c r="BS14" s="15">
        <f>B6L247C29+B6L247C30+B6L247C31+B6L247C32+B6L247C33</f>
        <v>10654.990415628628</v>
      </c>
      <c r="BT14" s="16" t="s">
        <v>13323</v>
      </c>
      <c r="BU14" s="23">
        <f>IF(B6L247C3=0,0,B6L247C29/B6L247C3)</f>
        <v>5.195985655887033</v>
      </c>
      <c r="BV14" s="16" t="s">
        <v>13324</v>
      </c>
      <c r="BW14" s="23">
        <f>IF(B6L247C8=0,0,B6L247C30/B6L247C8)</f>
        <v>2.8577921107378685</v>
      </c>
      <c r="BX14" s="16" t="s">
        <v>13325</v>
      </c>
      <c r="BY14" s="23">
        <f>IF(B6L247C13=0,0,B6L247C31/B6L247C13)</f>
        <v>7.7939784838305508</v>
      </c>
      <c r="BZ14" s="16" t="s">
        <v>13326</v>
      </c>
      <c r="CA14" s="23">
        <f>IF(B6L247C18=0,0,B6L247C32/B6L247C18)</f>
        <v>6.2351827870644403</v>
      </c>
      <c r="CB14" s="16" t="s">
        <v>13327</v>
      </c>
      <c r="CC14" s="23">
        <f>IF(B6L247C24=0,0,B6L247C33/B6L247C24)</f>
        <v>1.2989964139717585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1177.9739999999999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2355.9479999999999</v>
      </c>
      <c r="J15" s="16" t="s">
        <v>13330</v>
      </c>
      <c r="K15" s="23">
        <f>IF(B6L256C3=0,0,B6L248C3/B6L256C3)</f>
        <v>0.11120872666775493</v>
      </c>
      <c r="L15" s="16" t="s">
        <v>13331</v>
      </c>
      <c r="M15" s="23">
        <f>A1L548C63</f>
        <v>0.12752852728226832</v>
      </c>
      <c r="N15" s="16" t="s">
        <v>13332</v>
      </c>
      <c r="O15" s="23">
        <f>B6L248C1*B6L248C5</f>
        <v>150.22528939680274</v>
      </c>
      <c r="P15" s="16" t="s">
        <v>13333</v>
      </c>
      <c r="Q15" s="23">
        <f>B3L842C15</f>
        <v>2.0057080342025895</v>
      </c>
      <c r="R15" s="16" t="s">
        <v>13334</v>
      </c>
      <c r="S15" s="23">
        <f>B6L248C6*B6L248C7</f>
        <v>301.30806988357631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165.71943843596699</v>
      </c>
      <c r="X15" s="16" t="s">
        <v>13336</v>
      </c>
      <c r="Y15" s="23">
        <f>IF(B6L256C10=0,0,B6L248C10/B6L256C10)</f>
        <v>4.9574476827328719E-2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101.11728815999999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151.67593223999998</v>
      </c>
      <c r="AH15" s="16" t="s">
        <v>13339</v>
      </c>
      <c r="AI15" s="23">
        <f>IF(B6L256C15=0,0,B6L248C15/B6L256C15)</f>
        <v>0.11559945070429629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132.61631291999998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159.13957550399996</v>
      </c>
      <c r="AR15" s="16" t="s">
        <v>13342</v>
      </c>
      <c r="AS15" s="23">
        <f>IF(B6L256C20=0,0,B6L248C20/B6L256C20)</f>
        <v>0.1112087266677549</v>
      </c>
      <c r="AT15" s="16" t="s">
        <v>13343</v>
      </c>
      <c r="AU15" s="17">
        <f>A1L243C21</f>
        <v>879395.33333333326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4396.9766666666665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1099.2441666666666</v>
      </c>
      <c r="BD15" s="16" t="s">
        <v>13346</v>
      </c>
      <c r="BE15" s="23">
        <f>IF(B6L256C26=0,0,B6L248C26/B6L256C26)</f>
        <v>7.9414388174243233E-2</v>
      </c>
      <c r="BF15" s="16" t="s">
        <v>13347</v>
      </c>
      <c r="BG15" s="17">
        <f>B6L248C3+B6L248C10+B6L248C15+B6L248C20+B6L248C26</f>
        <v>3931.7271128466327</v>
      </c>
      <c r="BH15" s="16" t="s">
        <v>13348</v>
      </c>
      <c r="BI15" s="17">
        <f>B6L258C3*B6L248C4</f>
        <v>12241.472014015742</v>
      </c>
      <c r="BJ15" s="16" t="s">
        <v>13349</v>
      </c>
      <c r="BK15" s="17">
        <f>B6L258C10*B6L248C11</f>
        <v>861.07582501493891</v>
      </c>
      <c r="BL15" s="16" t="s">
        <v>13350</v>
      </c>
      <c r="BM15" s="17">
        <f>B6L258C15*B6L248C16</f>
        <v>788.1059682623337</v>
      </c>
      <c r="BN15" s="16" t="s">
        <v>13351</v>
      </c>
      <c r="BO15" s="17">
        <f>B6L258C20*B6L248C21</f>
        <v>826.88695160273539</v>
      </c>
      <c r="BP15" s="16" t="s">
        <v>13352</v>
      </c>
      <c r="BQ15" s="17">
        <f>B6L258C26*B6L248C27</f>
        <v>5711.6569223174956</v>
      </c>
      <c r="BR15" s="16" t="s">
        <v>13353</v>
      </c>
      <c r="BS15" s="15">
        <f>B6L248C29+B6L248C30+B6L248C31+B6L248C32+B6L248C33</f>
        <v>20429.197681213249</v>
      </c>
      <c r="BT15" s="16" t="s">
        <v>13354</v>
      </c>
      <c r="BU15" s="23">
        <f>IF(B6L248C3=0,0,B6L248C29/B6L248C3)</f>
        <v>5.195985655887033</v>
      </c>
      <c r="BV15" s="16" t="s">
        <v>13355</v>
      </c>
      <c r="BW15" s="23">
        <f>IF(B6L248C8=0,0,B6L248C30/B6L248C8)</f>
        <v>2.857792110737869</v>
      </c>
      <c r="BX15" s="16" t="s">
        <v>13356</v>
      </c>
      <c r="BY15" s="23">
        <f>IF(B6L248C13=0,0,B6L248C31/B6L248C13)</f>
        <v>7.7939784838305517</v>
      </c>
      <c r="BZ15" s="16" t="s">
        <v>13357</v>
      </c>
      <c r="CA15" s="23">
        <f>IF(B6L248C18=0,0,B6L248C32/B6L248C18)</f>
        <v>6.2351827870644403</v>
      </c>
      <c r="CB15" s="16" t="s">
        <v>13358</v>
      </c>
      <c r="CC15" s="23">
        <f>IF(B6L248C24=0,0,B6L248C33/B6L248C24)</f>
        <v>1.2989964139717585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77.072666666666663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154.14533333333333</v>
      </c>
      <c r="J16" s="16" t="s">
        <v>13361</v>
      </c>
      <c r="K16" s="23">
        <f>IF(B6L256C3=0,0,B6L249C3/B6L256C3)</f>
        <v>7.2761819198796582E-3</v>
      </c>
      <c r="L16" s="16" t="s">
        <v>13362</v>
      </c>
      <c r="M16" s="23">
        <f>A1L549C63</f>
        <v>0.68448478068671847</v>
      </c>
      <c r="N16" s="16" t="s">
        <v>13363</v>
      </c>
      <c r="O16" s="23">
        <f>B6L249C1*B6L249C5</f>
        <v>52.755067340273889</v>
      </c>
      <c r="P16" s="16" t="s">
        <v>13364</v>
      </c>
      <c r="Q16" s="23">
        <f>B3L843C15</f>
        <v>1.8176415072774237</v>
      </c>
      <c r="R16" s="16" t="s">
        <v>13365</v>
      </c>
      <c r="S16" s="23">
        <f>B6L249C6*B6L249C7</f>
        <v>95.889800116897419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52.739390064293588</v>
      </c>
      <c r="X16" s="16" t="s">
        <v>13367</v>
      </c>
      <c r="Y16" s="23">
        <f>IF(B6L256C10=0,0,B6L249C10/B6L256C10)</f>
        <v>1.5776831585390696E-2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6.6159177066666661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9.9238765600000001</v>
      </c>
      <c r="AH16" s="16" t="s">
        <v>13370</v>
      </c>
      <c r="AI16" s="23">
        <f>IF(B6L256C15=0,0,B6L249C15/B6L256C15)</f>
        <v>7.5634588972099508E-3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8.6768408133333335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10.412208976000001</v>
      </c>
      <c r="AR16" s="16" t="s">
        <v>13373</v>
      </c>
      <c r="AS16" s="23">
        <f>IF(B6L256C20=0,0,B6L249C20/B6L256C20)</f>
        <v>7.2761819198796582E-3</v>
      </c>
      <c r="AT16" s="16" t="s">
        <v>13374</v>
      </c>
      <c r="AU16" s="17">
        <f>A1L244C21</f>
        <v>185533.33333333334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927.66666666666674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231.91666666666669</v>
      </c>
      <c r="BD16" s="16" t="s">
        <v>13377</v>
      </c>
      <c r="BE16" s="23">
        <f>IF(B6L256C26=0,0,B6L249C26/B6L256C26)</f>
        <v>1.6754712691896548E-2</v>
      </c>
      <c r="BF16" s="16" t="s">
        <v>13378</v>
      </c>
      <c r="BG16" s="23">
        <f>B6L249C3+B6L249C10+B6L249C15+B6L249C20+B6L249C26</f>
        <v>459.13747560029356</v>
      </c>
      <c r="BH16" s="16" t="s">
        <v>13379</v>
      </c>
      <c r="BI16" s="17">
        <f>B6L258C3*B6L249C4</f>
        <v>800.93694092192527</v>
      </c>
      <c r="BJ16" s="16" t="s">
        <v>13380</v>
      </c>
      <c r="BK16" s="17">
        <f>B6L258C10*B6L249C11</f>
        <v>274.03311427430066</v>
      </c>
      <c r="BL16" s="16" t="s">
        <v>13381</v>
      </c>
      <c r="BM16" s="17">
        <f>B6L258C15*B6L249C16</f>
        <v>51.564320256553565</v>
      </c>
      <c r="BN16" s="16" t="s">
        <v>13382</v>
      </c>
      <c r="BO16" s="17">
        <f>B6L258C20*B6L249C21</f>
        <v>54.101688485394227</v>
      </c>
      <c r="BP16" s="16" t="s">
        <v>13383</v>
      </c>
      <c r="BQ16" s="17">
        <f>B6L258C26*B6L249C27</f>
        <v>1205.0356733611345</v>
      </c>
      <c r="BR16" s="16" t="s">
        <v>13384</v>
      </c>
      <c r="BS16" s="15">
        <f>B6L249C29+B6L249C30+B6L249C31+B6L249C32+B6L249C33</f>
        <v>2385.6717372993085</v>
      </c>
      <c r="BT16" s="16" t="s">
        <v>13385</v>
      </c>
      <c r="BU16" s="23">
        <f>IF(B6L249C3=0,0,B6L249C29/B6L249C3)</f>
        <v>5.195985655887033</v>
      </c>
      <c r="BV16" s="16" t="s">
        <v>13386</v>
      </c>
      <c r="BW16" s="23">
        <f>IF(B6L249C8=0,0,B6L249C30/B6L249C8)</f>
        <v>2.8577921107378694</v>
      </c>
      <c r="BX16" s="16" t="s">
        <v>13387</v>
      </c>
      <c r="BY16" s="23">
        <f>IF(B6L249C13=0,0,B6L249C31/B6L249C13)</f>
        <v>7.7939784838305517</v>
      </c>
      <c r="BZ16" s="16" t="s">
        <v>13388</v>
      </c>
      <c r="CA16" s="23">
        <f>IF(B6L249C18=0,0,B6L249C32/B6L249C18)</f>
        <v>6.2351827870644412</v>
      </c>
      <c r="CB16" s="16" t="s">
        <v>13389</v>
      </c>
      <c r="CC16" s="23">
        <f>IF(B6L249C24=0,0,B6L249C33/B6L249C24)</f>
        <v>1.2989964139717582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20.368666666666666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40.737333333333332</v>
      </c>
      <c r="J17" s="16" t="s">
        <v>13392</v>
      </c>
      <c r="K17" s="23">
        <f>IF(B6L256C3=0,0,B6L250C3/B6L256C3)</f>
        <v>1.9229401361319897E-3</v>
      </c>
      <c r="L17" s="16" t="s">
        <v>13393</v>
      </c>
      <c r="M17" s="23">
        <f>A1L550C63</f>
        <v>0.58063719436897998</v>
      </c>
      <c r="N17" s="16" t="s">
        <v>13394</v>
      </c>
      <c r="O17" s="23">
        <f>B6L250C1*B6L250C5</f>
        <v>11.826805466370297</v>
      </c>
      <c r="P17" s="16" t="s">
        <v>13395</v>
      </c>
      <c r="Q17" s="23">
        <f>B3L844C15</f>
        <v>2.0448716009800068</v>
      </c>
      <c r="R17" s="16" t="s">
        <v>13396</v>
      </c>
      <c r="S17" s="23">
        <f>B6L250C6*B6L250C7</f>
        <v>24.184298628495725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13.30136424567265</v>
      </c>
      <c r="X17" s="16" t="s">
        <v>13398</v>
      </c>
      <c r="Y17" s="23">
        <f>IF(B6L256C10=0,0,B6L250C10/B6L256C10)</f>
        <v>3.979063529253684E-3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1.7484463466666667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2.6226695200000001</v>
      </c>
      <c r="AH17" s="16" t="s">
        <v>13401</v>
      </c>
      <c r="AI17" s="23">
        <f>IF(B6L256C15=0,0,B6L250C15/B6L256C15)</f>
        <v>1.9988613316130719E-3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2.2931044933333333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2.751725392</v>
      </c>
      <c r="AR17" s="16" t="s">
        <v>13404</v>
      </c>
      <c r="AS17" s="23">
        <f>IF(B6L256C20=0,0,B6L250C20/B6L256C20)</f>
        <v>1.9229401361319895E-3</v>
      </c>
      <c r="AT17" s="16" t="s">
        <v>13405</v>
      </c>
      <c r="AU17" s="17">
        <f>A1L245C21</f>
        <v>45070.333333333336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225.35166666666669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56.337916666666672</v>
      </c>
      <c r="BD17" s="16" t="s">
        <v>13408</v>
      </c>
      <c r="BE17" s="23">
        <f>IF(B6L256C26=0,0,B6L250C26/B6L256C26)</f>
        <v>4.0701068231836579E-3</v>
      </c>
      <c r="BF17" s="16" t="s">
        <v>13409</v>
      </c>
      <c r="BG17" s="23">
        <f>B6L250C3+B6L250C10+B6L250C15+B6L250C20+B6L250C26</f>
        <v>115.75100915767266</v>
      </c>
      <c r="BH17" s="16" t="s">
        <v>13410</v>
      </c>
      <c r="BI17" s="17">
        <f>B6L258C3*B6L250C4</f>
        <v>211.67059965908871</v>
      </c>
      <c r="BJ17" s="16" t="s">
        <v>13411</v>
      </c>
      <c r="BK17" s="17">
        <f>B6L258C10*B6L250C11</f>
        <v>69.113697824243744</v>
      </c>
      <c r="BL17" s="16" t="s">
        <v>13412</v>
      </c>
      <c r="BM17" s="17">
        <f>B6L258C15*B6L250C16</f>
        <v>13.627353206052133</v>
      </c>
      <c r="BN17" s="16" t="s">
        <v>13413</v>
      </c>
      <c r="BO17" s="17">
        <f>B6L258C20*B6L250C21</f>
        <v>14.297925665772127</v>
      </c>
      <c r="BP17" s="16" t="s">
        <v>13414</v>
      </c>
      <c r="BQ17" s="17">
        <f>B6L258C26*B6L250C27</f>
        <v>292.73100688255903</v>
      </c>
      <c r="BR17" s="16" t="s">
        <v>13415</v>
      </c>
      <c r="BS17" s="15">
        <f>B6L250C29+B6L250C30+B6L250C31+B6L250C32+B6L250C33</f>
        <v>601.44058323771583</v>
      </c>
      <c r="BT17" s="16" t="s">
        <v>13416</v>
      </c>
      <c r="BU17" s="23">
        <f>IF(B6L250C3=0,0,B6L250C29/B6L250C3)</f>
        <v>5.1959856558870339</v>
      </c>
      <c r="BV17" s="16" t="s">
        <v>13417</v>
      </c>
      <c r="BW17" s="23">
        <f>IF(B6L250C8=0,0,B6L250C30/B6L250C8)</f>
        <v>2.857792110737869</v>
      </c>
      <c r="BX17" s="16" t="s">
        <v>13418</v>
      </c>
      <c r="BY17" s="23">
        <f>IF(B6L250C13=0,0,B6L250C31/B6L250C13)</f>
        <v>7.7939784838305517</v>
      </c>
      <c r="BZ17" s="16" t="s">
        <v>13419</v>
      </c>
      <c r="CA17" s="23">
        <f>IF(B6L250C18=0,0,B6L250C32/B6L250C18)</f>
        <v>6.2351827870644412</v>
      </c>
      <c r="CB17" s="16" t="s">
        <v>13420</v>
      </c>
      <c r="CC17" s="23">
        <f>IF(B6L250C24=0,0,B6L250C33/B6L250C24)</f>
        <v>1.2989964139717582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3271.1089999999999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3271.1089999999999</v>
      </c>
      <c r="J18" s="16" t="s">
        <v>13423</v>
      </c>
      <c r="K18" s="23">
        <f>IF(B6L256C3=0,0,B6L251C3/B6L256C3)</f>
        <v>0.15440742608980895</v>
      </c>
      <c r="L18" s="16" t="s">
        <v>13424</v>
      </c>
      <c r="M18" s="23">
        <f>A1L551C63</f>
        <v>0.1622488515743794</v>
      </c>
      <c r="N18" s="16" t="s">
        <v>13425</v>
      </c>
      <c r="O18" s="23">
        <f>B6L251C1*B6L251C5</f>
        <v>530.73367862461657</v>
      </c>
      <c r="P18" s="16" t="s">
        <v>13426</v>
      </c>
      <c r="Q18" s="23">
        <f>B3L845C15</f>
        <v>1.0744577199143817</v>
      </c>
      <c r="R18" s="16" t="s">
        <v>13427</v>
      </c>
      <c r="S18" s="23">
        <f>B6L251C6*B6L251C7</f>
        <v>570.25089821677773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313.63799401922779</v>
      </c>
      <c r="X18" s="16" t="s">
        <v>13429</v>
      </c>
      <c r="Y18" s="23">
        <f>IF(B6L256C10=0,0,B6L251C10/B6L256C10)</f>
        <v>9.3823872524670032E-2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106.83441994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160.25162991000002</v>
      </c>
      <c r="AH18" s="16" t="s">
        <v>13432</v>
      </c>
      <c r="AI18" s="23">
        <f>IF(B6L256C15=0,0,B6L251C15/B6L256C15)</f>
        <v>0.12213539826972473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184.13072560999998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220.95687073199997</v>
      </c>
      <c r="AR18" s="16" t="s">
        <v>13435</v>
      </c>
      <c r="AS18" s="23">
        <f>IF(B6L256C20=0,0,B6L251C20/B6L256C20)</f>
        <v>0.1544074260898089</v>
      </c>
      <c r="AT18" s="16" t="s">
        <v>13436</v>
      </c>
      <c r="AU18" s="17">
        <f>A1L246C21</f>
        <v>1450875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7254.375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1813.59375</v>
      </c>
      <c r="BD18" s="16" t="s">
        <v>13439</v>
      </c>
      <c r="BE18" s="23">
        <f>IF(B6L256C26=0,0,B6L251C26/B6L256C26)</f>
        <v>0.13102224457521777</v>
      </c>
      <c r="BF18" s="16" t="s">
        <v>13440</v>
      </c>
      <c r="BG18" s="17">
        <f>B6L251C3+B6L251C10+B6L251C15+B6L251C20+B6L251C26</f>
        <v>5779.5492446612279</v>
      </c>
      <c r="BH18" s="16" t="s">
        <v>13441</v>
      </c>
      <c r="BI18" s="17">
        <f>B6L258C3*B6L251C4</f>
        <v>16996.635442842977</v>
      </c>
      <c r="BJ18" s="16" t="s">
        <v>13442</v>
      </c>
      <c r="BK18" s="17">
        <f>B6L258C10*B6L251C11</f>
        <v>1629.6585180650909</v>
      </c>
      <c r="BL18" s="16" t="s">
        <v>13443</v>
      </c>
      <c r="BM18" s="17">
        <f>B6L258C15*B6L251C16</f>
        <v>832.66517034487765</v>
      </c>
      <c r="BN18" s="16" t="s">
        <v>13444</v>
      </c>
      <c r="BO18" s="17">
        <f>B6L258C20*B6L251C21</f>
        <v>1148.0887308931574</v>
      </c>
      <c r="BP18" s="16" t="s">
        <v>13445</v>
      </c>
      <c r="BQ18" s="17">
        <f>B6L258C26*B6L251C27</f>
        <v>9423.4071106063748</v>
      </c>
      <c r="BR18" s="16" t="s">
        <v>13446</v>
      </c>
      <c r="BS18" s="15">
        <f>B6L251C29+B6L251C30+B6L251C31+B6L251C32+B6L251C33</f>
        <v>30030.454972752475</v>
      </c>
      <c r="BT18" s="16" t="s">
        <v>13447</v>
      </c>
      <c r="BU18" s="23">
        <f>IF(B6L251C3=0,0,B6L251C29/B6L251C3)</f>
        <v>5.195985655887033</v>
      </c>
      <c r="BV18" s="16" t="s">
        <v>13448</v>
      </c>
      <c r="BW18" s="23">
        <f>IF(B6L251C8=0,0,B6L251C30/B6L251C8)</f>
        <v>2.857792110737869</v>
      </c>
      <c r="BX18" s="16" t="s">
        <v>13449</v>
      </c>
      <c r="BY18" s="23">
        <f>IF(B6L251C13=0,0,B6L251C31/B6L251C13)</f>
        <v>7.7939784838305517</v>
      </c>
      <c r="BZ18" s="16" t="s">
        <v>13450</v>
      </c>
      <c r="CA18" s="23">
        <f>IF(B6L251C18=0,0,B6L251C32/B6L251C18)</f>
        <v>6.2351827870644403</v>
      </c>
      <c r="CB18" s="16" t="s">
        <v>13451</v>
      </c>
      <c r="CC18" s="23">
        <f>IF(B6L251C24=0,0,B6L251C33/B6L251C24)</f>
        <v>1.2989964139717585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541.68799999999999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1083.376</v>
      </c>
      <c r="J19" s="16" t="s">
        <v>13454</v>
      </c>
      <c r="K19" s="23">
        <f>IF(B6L256C3=0,0,B6L252C3/B6L256C3)</f>
        <v>5.1139017271351353E-2</v>
      </c>
      <c r="L19" s="16" t="s">
        <v>13455</v>
      </c>
      <c r="M19" s="23">
        <f>A1L552C63</f>
        <v>0.20177113235417074</v>
      </c>
      <c r="N19" s="16" t="s">
        <v>13456</v>
      </c>
      <c r="O19" s="23">
        <f>B6L252C1*B6L252C5</f>
        <v>109.29700114266603</v>
      </c>
      <c r="P19" s="16" t="s">
        <v>13457</v>
      </c>
      <c r="Q19" s="23">
        <f>B3L846C15</f>
        <v>1.3846082985000363</v>
      </c>
      <c r="R19" s="16" t="s">
        <v>13458</v>
      </c>
      <c r="S19" s="23">
        <f>B6L252C6*B6L252C7</f>
        <v>151.33353478330335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83.233444130816849</v>
      </c>
      <c r="X19" s="16" t="s">
        <v>13460</v>
      </c>
      <c r="Y19" s="23">
        <f>IF(B6L256C10=0,0,B6L252C10/B6L256C10)</f>
        <v>2.4899037109133697E-2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46.498497919999998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69.747746879999994</v>
      </c>
      <c r="AH19" s="16" t="s">
        <v>13463</v>
      </c>
      <c r="AI19" s="23">
        <f>IF(B6L256C15=0,0,B6L252C15/B6L256C15)</f>
        <v>5.3158079255661711E-2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60.983235039999997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73.179882047999996</v>
      </c>
      <c r="AR19" s="16" t="s">
        <v>13466</v>
      </c>
      <c r="AS19" s="23">
        <f>IF(B6L256C20=0,0,B6L252C20/B6L256C20)</f>
        <v>5.1139017271351346E-2</v>
      </c>
      <c r="AT19" s="16" t="s">
        <v>13467</v>
      </c>
      <c r="AU19" s="17">
        <f>A1L247C21</f>
        <v>786599.66666666663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3932.998333333333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983.24958333333325</v>
      </c>
      <c r="BD19" s="16" t="s">
        <v>13470</v>
      </c>
      <c r="BE19" s="23">
        <f>IF(B6L256C26=0,0,B6L252C26/B6L256C26)</f>
        <v>7.1034412963752736E-2</v>
      </c>
      <c r="BF19" s="16" t="s">
        <v>13471</v>
      </c>
      <c r="BG19" s="17">
        <f>B6L252C3+B6L252C10+B6L252C15+B6L252C20+B6L252C26</f>
        <v>2292.7866563921502</v>
      </c>
      <c r="BH19" s="16" t="s">
        <v>13472</v>
      </c>
      <c r="BI19" s="17">
        <f>B6L258C3*B6L252C4</f>
        <v>5629.2061559322701</v>
      </c>
      <c r="BJ19" s="16" t="s">
        <v>13473</v>
      </c>
      <c r="BK19" s="17">
        <f>B6L258C10*B6L252C11</f>
        <v>432.47978179379919</v>
      </c>
      <c r="BL19" s="16" t="s">
        <v>13474</v>
      </c>
      <c r="BM19" s="17">
        <f>B6L258C15*B6L252C16</f>
        <v>362.40829231891956</v>
      </c>
      <c r="BN19" s="16" t="s">
        <v>13475</v>
      </c>
      <c r="BO19" s="17">
        <f>B6L258C20*B6L252C21</f>
        <v>380.24161742091303</v>
      </c>
      <c r="BP19" s="16" t="s">
        <v>13476</v>
      </c>
      <c r="BQ19" s="17">
        <f>B6L258C26*B6L252C27</f>
        <v>5108.9507311569014</v>
      </c>
      <c r="BR19" s="16" t="s">
        <v>13477</v>
      </c>
      <c r="BS19" s="15">
        <f>B6L252C29+B6L252C30+B6L252C31+B6L252C32+B6L252C33</f>
        <v>11913.286578622803</v>
      </c>
      <c r="BT19" s="16" t="s">
        <v>13478</v>
      </c>
      <c r="BU19" s="23">
        <f>IF(B6L252C3=0,0,B6L252C29/B6L252C3)</f>
        <v>5.195985655887033</v>
      </c>
      <c r="BV19" s="16" t="s">
        <v>13479</v>
      </c>
      <c r="BW19" s="23">
        <f>IF(B6L252C8=0,0,B6L252C30/B6L252C8)</f>
        <v>2.857792110737869</v>
      </c>
      <c r="BX19" s="16" t="s">
        <v>13480</v>
      </c>
      <c r="BY19" s="23">
        <f>IF(B6L252C13=0,0,B6L252C31/B6L252C13)</f>
        <v>7.7939784838305499</v>
      </c>
      <c r="BZ19" s="16" t="s">
        <v>13481</v>
      </c>
      <c r="CA19" s="23">
        <f>IF(B6L252C18=0,0,B6L252C32/B6L252C18)</f>
        <v>6.2351827870644403</v>
      </c>
      <c r="CB19" s="16" t="s">
        <v>13482</v>
      </c>
      <c r="CC19" s="23">
        <f>IF(B6L252C24=0,0,B6L252C33/B6L252C24)</f>
        <v>1.2989964139717582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0.77800000000000002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1.556</v>
      </c>
      <c r="J20" s="16" t="s">
        <v>13485</v>
      </c>
      <c r="K20" s="23">
        <f>IF(B6L256C3=0,0,B6L253C3/B6L256C3)</f>
        <v>7.3448471144111279E-5</v>
      </c>
      <c r="L20" s="16" t="s">
        <v>13486</v>
      </c>
      <c r="M20" s="23">
        <f>A1L553C63</f>
        <v>0.98180715585203149</v>
      </c>
      <c r="N20" s="16" t="s">
        <v>13487</v>
      </c>
      <c r="O20" s="23">
        <f>B6L253C1*B6L253C5</f>
        <v>0.76384596725288056</v>
      </c>
      <c r="P20" s="16" t="s">
        <v>13488</v>
      </c>
      <c r="Q20" s="23">
        <f>B3L847C15</f>
        <v>2.0203327171903882</v>
      </c>
      <c r="R20" s="16" t="s">
        <v>13489</v>
      </c>
      <c r="S20" s="23">
        <f>B6L253C6*B6L253C7</f>
        <v>1.5432229985349324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0.84877264919421291</v>
      </c>
      <c r="X20" s="16" t="s">
        <v>13491</v>
      </c>
      <c r="Y20" s="23">
        <f>IF(B6L256C10=0,0,B6L253C10/B6L256C10)</f>
        <v>2.539078120603661E-4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6.6783519999999999E-2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0.10017528000000001</v>
      </c>
      <c r="AH20" s="16" t="s">
        <v>13494</v>
      </c>
      <c r="AI20" s="23">
        <f>IF(B6L256C15=0,0,B6L253C15/B6L256C15)</f>
        <v>7.6348351192761919E-5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8.7587239999999997E-2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0.10510468799999999</v>
      </c>
      <c r="AR20" s="16" t="s">
        <v>13497</v>
      </c>
      <c r="AS20" s="23">
        <f>IF(B6L256C20=0,0,B6L253C20/B6L256C20)</f>
        <v>7.3448471144111266E-5</v>
      </c>
      <c r="AT20" s="16" t="s">
        <v>13498</v>
      </c>
      <c r="AU20" s="17">
        <f>A1L248C21</f>
        <v>1093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5.4649999999999999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1.36625</v>
      </c>
      <c r="BD20" s="16" t="s">
        <v>13501</v>
      </c>
      <c r="BE20" s="23">
        <f>IF(B6L256C26=0,0,B6L253C26/B6L256C26)</f>
        <v>9.8704101539218069E-5</v>
      </c>
      <c r="BF20" s="16" t="s">
        <v>13502</v>
      </c>
      <c r="BG20" s="23">
        <f>B6L253C3+B6L253C10+B6L253C15+B6L253C20+B6L253C26</f>
        <v>3.9763026171942131</v>
      </c>
      <c r="BH20" s="16" t="s">
        <v>13503</v>
      </c>
      <c r="BI20" s="17">
        <f>B6L258C3*B6L253C4</f>
        <v>8.0849536805602238</v>
      </c>
      <c r="BJ20" s="16" t="s">
        <v>13504</v>
      </c>
      <c r="BK20" s="17">
        <f>B6L258C10*B6L253C11</f>
        <v>4.4102105103223685</v>
      </c>
      <c r="BL20" s="16" t="s">
        <v>13505</v>
      </c>
      <c r="BM20" s="17">
        <f>B6L258C15*B6L253C16</f>
        <v>0.52050931795446731</v>
      </c>
      <c r="BN20" s="16" t="s">
        <v>13506</v>
      </c>
      <c r="BO20" s="17">
        <f>B6L258C20*B6L253C21</f>
        <v>0.546122451214482</v>
      </c>
      <c r="BP20" s="16" t="s">
        <v>13507</v>
      </c>
      <c r="BQ20" s="17">
        <f>B6L258C26*B6L253C27</f>
        <v>7.0990154023556595</v>
      </c>
      <c r="BR20" s="16" t="s">
        <v>13508</v>
      </c>
      <c r="BS20" s="15">
        <f>B6L253C29+B6L253C30+B6L253C31+B6L253C32+B6L253C33</f>
        <v>20.660811362407202</v>
      </c>
      <c r="BT20" s="16" t="s">
        <v>13509</v>
      </c>
      <c r="BU20" s="23">
        <f>IF(B6L253C3=0,0,B6L253C29/B6L253C3)</f>
        <v>5.195985655887033</v>
      </c>
      <c r="BV20" s="16" t="s">
        <v>13510</v>
      </c>
      <c r="BW20" s="23">
        <f>IF(B6L253C8=0,0,B6L253C30/B6L253C8)</f>
        <v>2.8577921107378694</v>
      </c>
      <c r="BX20" s="16" t="s">
        <v>13511</v>
      </c>
      <c r="BY20" s="23">
        <f>IF(B6L253C13=0,0,B6L253C31/B6L253C13)</f>
        <v>7.7939784838305517</v>
      </c>
      <c r="BZ20" s="16" t="s">
        <v>13512</v>
      </c>
      <c r="CA20" s="23">
        <f>IF(B6L253C18=0,0,B6L253C32/B6L253C18)</f>
        <v>6.2351827870644403</v>
      </c>
      <c r="CB20" s="16" t="s">
        <v>13513</v>
      </c>
      <c r="CC20" s="23">
        <f>IF(B6L253C24=0,0,B6L253C33/B6L253C24)</f>
        <v>1.2989964139717585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248.86366666666663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497.72733333333326</v>
      </c>
      <c r="J21" s="16" t="s">
        <v>13516</v>
      </c>
      <c r="K21" s="23">
        <f>IF(B6L256C3=0,0,B6L254C3/B6L256C3)</f>
        <v>2.3494416246766573E-2</v>
      </c>
      <c r="L21" s="16" t="s">
        <v>13517</v>
      </c>
      <c r="M21" s="23">
        <f>A1L554C63</f>
        <v>0.37017911585365848</v>
      </c>
      <c r="N21" s="16" t="s">
        <v>13518</v>
      </c>
      <c r="O21" s="23">
        <f>B6L254C1*B6L254C5</f>
        <v>92.124132094766239</v>
      </c>
      <c r="P21" s="16" t="s">
        <v>13519</v>
      </c>
      <c r="Q21" s="23">
        <f>B3L848C15</f>
        <v>1.8941258140675625</v>
      </c>
      <c r="R21" s="16" t="s">
        <v>13520</v>
      </c>
      <c r="S21" s="23">
        <f>B6L254C6*B6L254C7</f>
        <v>174.49469669926677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95.972083184596727</v>
      </c>
      <c r="X21" s="16" t="s">
        <v>13522</v>
      </c>
      <c r="Y21" s="23">
        <f>IF(B6L256C10=0,0,B6L254C10/B6L256C10)</f>
        <v>2.8709763071901952E-2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21.362457146666664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32.043685719999999</v>
      </c>
      <c r="AH21" s="16" t="s">
        <v>13525</v>
      </c>
      <c r="AI21" s="23">
        <f>IF(B6L256C15=0,0,B6L254C15/B6L256C15)</f>
        <v>2.4422018794068256E-2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28.017071593333331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33.620485911999992</v>
      </c>
      <c r="AR21" s="16" t="s">
        <v>13528</v>
      </c>
      <c r="AS21" s="23">
        <f>IF(B6L256C20=0,0,B6L254C20/B6L256C20)</f>
        <v>2.3494416246766566E-2</v>
      </c>
      <c r="AT21" s="16" t="s">
        <v>13529</v>
      </c>
      <c r="AU21" s="17">
        <f>A1L249C21</f>
        <v>371988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1859.94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464.98500000000001</v>
      </c>
      <c r="BD21" s="16" t="s">
        <v>13532</v>
      </c>
      <c r="BE21" s="23">
        <f>IF(B6L256C26=0,0,B6L254C26/B6L256C26)</f>
        <v>3.3592627011318071E-2</v>
      </c>
      <c r="BF21" s="16" t="s">
        <v>13533</v>
      </c>
      <c r="BG21" s="17">
        <f>B6L254C3+B6L254C10+B6L254C15+B6L254C20+B6L254C26</f>
        <v>1124.34858814993</v>
      </c>
      <c r="BH21" s="16" t="s">
        <v>13534</v>
      </c>
      <c r="BI21" s="17">
        <f>B6L258C3*B6L254C4</f>
        <v>2586.1840845429037</v>
      </c>
      <c r="BJ21" s="16" t="s">
        <v>13535</v>
      </c>
      <c r="BK21" s="17">
        <f>B6L258C10*B6L254C11</f>
        <v>498.66956759276178</v>
      </c>
      <c r="BL21" s="16" t="s">
        <v>13536</v>
      </c>
      <c r="BM21" s="17">
        <f>B6L258C15*B6L254C16</f>
        <v>166.49853136287217</v>
      </c>
      <c r="BN21" s="16" t="s">
        <v>13537</v>
      </c>
      <c r="BO21" s="17">
        <f>B6L258C20*B6L254C21</f>
        <v>174.69156254270405</v>
      </c>
      <c r="BP21" s="16" t="s">
        <v>13538</v>
      </c>
      <c r="BQ21" s="17">
        <f>B6L258C26*B6L254C27</f>
        <v>2416.0553902026322</v>
      </c>
      <c r="BR21" s="16" t="s">
        <v>13539</v>
      </c>
      <c r="BS21" s="15">
        <f>B6L254C29+B6L254C30+B6L254C31+B6L254C32+B6L254C33</f>
        <v>5842.0991362438745</v>
      </c>
      <c r="BT21" s="16" t="s">
        <v>13540</v>
      </c>
      <c r="BU21" s="23">
        <f>IF(B6L254C3=0,0,B6L254C29/B6L254C3)</f>
        <v>5.195985655887033</v>
      </c>
      <c r="BV21" s="16" t="s">
        <v>13541</v>
      </c>
      <c r="BW21" s="23">
        <f>IF(B6L254C8=0,0,B6L254C30/B6L254C8)</f>
        <v>2.8577921107378685</v>
      </c>
      <c r="BX21" s="16" t="s">
        <v>13542</v>
      </c>
      <c r="BY21" s="23">
        <f>IF(B6L254C13=0,0,B6L254C31/B6L254C13)</f>
        <v>7.7939784838305517</v>
      </c>
      <c r="BZ21" s="16" t="s">
        <v>13543</v>
      </c>
      <c r="CA21" s="23">
        <f>IF(B6L254C18=0,0,B6L254C32/B6L254C18)</f>
        <v>6.2351827870644394</v>
      </c>
      <c r="CB21" s="16" t="s">
        <v>13544</v>
      </c>
      <c r="CC21" s="23">
        <f>IF(B6L254C24=0,0,B6L254C33/B6L254C24)</f>
        <v>1.2989964139717582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1370.961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2741.922</v>
      </c>
      <c r="J22" s="16" t="s">
        <v>13547</v>
      </c>
      <c r="K22" s="23">
        <f>IF(B6L256C3=0,0,B6L255C3/B6L256C3)</f>
        <v>0.12942800700283028</v>
      </c>
      <c r="L22" s="16" t="s">
        <v>13548</v>
      </c>
      <c r="M22" s="23">
        <f>A1L555C63</f>
        <v>0.39612869570804132</v>
      </c>
      <c r="N22" s="16" t="s">
        <v>13549</v>
      </c>
      <c r="O22" s="23">
        <f>B6L255C1*B6L255C5</f>
        <v>543.07699279659209</v>
      </c>
      <c r="P22" s="16" t="s">
        <v>13550</v>
      </c>
      <c r="Q22" s="23">
        <f>B3L852C15</f>
        <v>1.9775156387319996</v>
      </c>
      <c r="R22" s="16" t="s">
        <v>13551</v>
      </c>
      <c r="S22" s="17">
        <f>B6L255C6*B6L255C7</f>
        <v>1073.9432462908064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590.66878545994359</v>
      </c>
      <c r="X22" s="16" t="s">
        <v>13553</v>
      </c>
      <c r="Y22" s="23">
        <f>IF(B6L256C10=0,0,B6L255C10/B6L256C10)</f>
        <v>0.17669680934095608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117.68329224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176.52493835999999</v>
      </c>
      <c r="AH22" s="16" t="s">
        <v>13556</v>
      </c>
      <c r="AI22" s="23">
        <f>IF(B6L256C15=0,0,B6L255C15/B6L256C15)</f>
        <v>0.13453806156758363</v>
      </c>
      <c r="AJ22" s="16" t="s">
        <v>12557</v>
      </c>
      <c r="AK22" s="23">
        <f>A1L535C14</f>
        <v>5.629E-2</v>
      </c>
      <c r="AL22" s="16" t="s">
        <v>13557</v>
      </c>
      <c r="AM22" s="23">
        <f>B6L255C3*B6L255C17</f>
        <v>154.34278938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185.21134725599998</v>
      </c>
      <c r="AR22" s="16" t="s">
        <v>13559</v>
      </c>
      <c r="AS22" s="23">
        <f>IF(B6L256C20=0,0,B6L255C20/B6L256C20)</f>
        <v>0.12942800700283025</v>
      </c>
      <c r="AT22" s="16" t="s">
        <v>13560</v>
      </c>
      <c r="AU22" s="17">
        <f>A1L253C21</f>
        <v>1425827.6666666665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7129.1383333333324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1782.2845833333331</v>
      </c>
      <c r="BD22" s="16" t="s">
        <v>13563</v>
      </c>
      <c r="BE22" s="23">
        <f>IF(B6L256C26=0,0,B6L255C26/B6L256C26)</f>
        <v>0.12876032825992043</v>
      </c>
      <c r="BF22" s="16" t="s">
        <v>13564</v>
      </c>
      <c r="BG22" s="17">
        <f>B6L255C3+B6L255C10+B6L255C15+B6L255C20+B6L255C26</f>
        <v>5476.6116544092765</v>
      </c>
      <c r="BH22" s="16" t="s">
        <v>13565</v>
      </c>
      <c r="BI22" s="17">
        <f>B6L258C3*B6L255C4</f>
        <v>14246.987381561086</v>
      </c>
      <c r="BJ22" s="16" t="s">
        <v>13566</v>
      </c>
      <c r="BK22" s="17">
        <f>B6L258C10*B6L255C11</f>
        <v>3069.1065366300827</v>
      </c>
      <c r="BL22" s="16" t="s">
        <v>13567</v>
      </c>
      <c r="BM22" s="17">
        <f>B6L258C15*B6L255C16</f>
        <v>917.22104762490278</v>
      </c>
      <c r="BN22" s="16" t="s">
        <v>13568</v>
      </c>
      <c r="BO22" s="17">
        <f>B6L258C20*B6L255C21</f>
        <v>962.35550364968833</v>
      </c>
      <c r="BP22" s="16" t="s">
        <v>13569</v>
      </c>
      <c r="BQ22" s="17">
        <f>B6L258C26*B6L255C27</f>
        <v>9260.7251297085968</v>
      </c>
      <c r="BR22" s="16" t="s">
        <v>13570</v>
      </c>
      <c r="BS22" s="15">
        <f>B6L255C29+B6L255C30+B6L255C31+B6L255C32+B6L255C33</f>
        <v>28456.395599174353</v>
      </c>
      <c r="BT22" s="16" t="s">
        <v>13571</v>
      </c>
      <c r="BU22" s="23">
        <f>IF(B6L255C3=0,0,B6L255C29/B6L255C3)</f>
        <v>5.195985655887033</v>
      </c>
      <c r="BV22" s="16" t="s">
        <v>13572</v>
      </c>
      <c r="BW22" s="23">
        <f>IF(B6L255C8=0,0,B6L255C30/B6L255C8)</f>
        <v>2.857792110737869</v>
      </c>
      <c r="BX22" s="16" t="s">
        <v>13573</v>
      </c>
      <c r="BY22" s="23">
        <f>IF(B6L255C13=0,0,B6L255C31/B6L255C13)</f>
        <v>7.7939784838305508</v>
      </c>
      <c r="BZ22" s="16" t="s">
        <v>13574</v>
      </c>
      <c r="CA22" s="23">
        <f>IF(B6L255C18=0,0,B6L255C32/B6L255C18)</f>
        <v>6.2351827870644403</v>
      </c>
      <c r="CB22" s="16" t="s">
        <v>13575</v>
      </c>
      <c r="CC22" s="23">
        <f>IF(B6L255C24=0,0,B6L255C33/B6L255C24)</f>
        <v>1.2989964139717582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12233.288666666665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21184.920199999997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6077.8870331411235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3342.8378682276184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874.72118201199987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1312.0817730180001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1192.4991580579999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1430.9989896696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55367.506666666668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13841.876666666667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41112.715497581885</v>
      </c>
      <c r="BH23" s="16" t="s">
        <v>13592</v>
      </c>
      <c r="BI23" s="17">
        <f>SUM(B6L241C29:B6L255C29)</f>
        <v>110076.54148031147</v>
      </c>
      <c r="BJ23" s="16" t="s">
        <v>13593</v>
      </c>
      <c r="BK23" s="17">
        <f>SUM(B6L241C30:B6L255C30)</f>
        <v>17369.337613266696</v>
      </c>
      <c r="BL23" s="16" t="s">
        <v>13594</v>
      </c>
      <c r="BM23" s="17">
        <f>SUM(B6L241C31:B6L255C31)</f>
        <v>6817.5580719523559</v>
      </c>
      <c r="BN23" s="16" t="s">
        <v>13595</v>
      </c>
      <c r="BO23" s="17">
        <f>SUM(B6L241C32:B6L255C32)</f>
        <v>7435.4502239120784</v>
      </c>
      <c r="BP23" s="16" t="s">
        <v>13596</v>
      </c>
      <c r="BQ23" s="17">
        <f>SUM(B6L241C33:B6L255C33)</f>
        <v>71922.192610557424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0.51528876026800086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8.1309099332644019E-2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3.191425711335396E-2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3.480672517858293E-2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0.33668115810741817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110076.54148031144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17369.337613266696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6817.5580719523559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7435.4502239120793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71922.192610557424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7.0000000000000001E-3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1.26E-2</v>
      </c>
      <c r="J8" s="16" t="s">
        <v>13611</v>
      </c>
      <c r="K8" s="23">
        <f>IF(B6L276C3=0,0,B6L261C3/B6L276C3)</f>
        <v>6.0835096845020191E-7</v>
      </c>
      <c r="L8" s="16" t="s">
        <v>13612</v>
      </c>
      <c r="M8" s="23">
        <f>A1L541C72</f>
        <v>0.26079693456108177</v>
      </c>
      <c r="N8" s="16" t="s">
        <v>13613</v>
      </c>
      <c r="O8" s="23">
        <f>B6L261C1*B6L261C5</f>
        <v>1.8255785419275725E-3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4.1151600000000001E-4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6.1727400000000001E-4</v>
      </c>
      <c r="AH8" s="16" t="s">
        <v>13620</v>
      </c>
      <c r="AI8" s="23">
        <f>IF(B6L276C15=0,0,B6L261C15/B6L276C15)</f>
        <v>4.7896605772347667E-7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7.0925399999999998E-4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8.5110479999999994E-4</v>
      </c>
      <c r="AR8" s="16" t="s">
        <v>13623</v>
      </c>
      <c r="AS8" s="23">
        <f>IF(B6L276C20=0,0,B6L261C20/B6L276C20)</f>
        <v>6.0835096845020181E-7</v>
      </c>
      <c r="AT8" s="16" t="s">
        <v>13624</v>
      </c>
      <c r="AU8" s="17">
        <f>A1L236C24</f>
        <v>0.5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2.5000000000000001E-3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6.2500000000000001E-4</v>
      </c>
      <c r="BD8" s="16" t="s">
        <v>13627</v>
      </c>
      <c r="BE8" s="23">
        <f>IF(B6L276C26=0,0,B6L261C26/B6L276C26)</f>
        <v>4.5214996403599192E-8</v>
      </c>
      <c r="BF8" s="16" t="s">
        <v>13628</v>
      </c>
      <c r="BG8" s="23">
        <f>B6L261C3+B6L261C10+B6L261C15+B6L261C20+B6L261C26</f>
        <v>1.46933788E-2</v>
      </c>
      <c r="BH8" s="16" t="s">
        <v>13629</v>
      </c>
      <c r="BI8" s="17">
        <f>B6L278C3*B6L261C4</f>
        <v>6.5820772979834019E-2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3.2245596682820687E-3</v>
      </c>
      <c r="BN8" s="16" t="s">
        <v>13632</v>
      </c>
      <c r="BO8" s="17">
        <f>B6L278C20*B6L261C21</f>
        <v>4.4460615732418276E-3</v>
      </c>
      <c r="BP8" s="16" t="s">
        <v>13633</v>
      </c>
      <c r="BQ8" s="17">
        <f>B6L278C26*B6L261C27</f>
        <v>3.2649192946346238E-3</v>
      </c>
      <c r="BR8" s="16" t="s">
        <v>13634</v>
      </c>
      <c r="BS8" s="15">
        <f>B6L261C29+B6L261C30+B6L261C31+B6L261C32+B6L261C33</f>
        <v>7.6756313515992547E-2</v>
      </c>
      <c r="BT8" s="16" t="s">
        <v>13635</v>
      </c>
      <c r="BU8" s="23">
        <f>IF(B6L261C3=0,0,B6L261C29/B6L261C3)</f>
        <v>5.2238708714153983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7.8358063071230974</v>
      </c>
      <c r="BZ8" s="16" t="s">
        <v>13638</v>
      </c>
      <c r="CA8" s="23">
        <f>IF(B6L261C18=0,0,B6L261C32/B6L261C18)</f>
        <v>6.2686450456984772</v>
      </c>
      <c r="CB8" s="16" t="s">
        <v>13639</v>
      </c>
      <c r="CC8" s="23">
        <f>IF(B6L261C24=0,0,B6L261C33/B6L261C24)</f>
        <v>1.3059677178538496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51.835000000000008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93.303000000000011</v>
      </c>
      <c r="J9" s="16" t="s">
        <v>13642</v>
      </c>
      <c r="K9" s="23">
        <f>IF(B6L276C3=0,0,B6L262C3/B6L276C3)</f>
        <v>4.5048389213737453E-3</v>
      </c>
      <c r="L9" s="16" t="s">
        <v>13643</v>
      </c>
      <c r="M9" s="23">
        <f>A1L542C72</f>
        <v>0.73854282410031968</v>
      </c>
      <c r="N9" s="16" t="s">
        <v>13644</v>
      </c>
      <c r="O9" s="23">
        <f>B6L262C1*B6L262C5</f>
        <v>38.282367287240078</v>
      </c>
      <c r="P9" s="16" t="s">
        <v>13645</v>
      </c>
      <c r="Q9" s="23">
        <f>B3L836C21</f>
        <v>1.625173131919049</v>
      </c>
      <c r="R9" s="16" t="s">
        <v>13646</v>
      </c>
      <c r="S9" s="23">
        <f>B6L262C6*B6L262C7</f>
        <v>62.215474741479305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34.218511107813619</v>
      </c>
      <c r="X9" s="16" t="s">
        <v>13648</v>
      </c>
      <c r="Y9" s="23">
        <f>IF(B6L276C10=0,0,B6L262C10/B6L276C10)</f>
        <v>1.0232202647059584E-2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3.0472759800000007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4.5709139700000012</v>
      </c>
      <c r="AH9" s="16" t="s">
        <v>13651</v>
      </c>
      <c r="AI9" s="23">
        <f>IF(B6L276C15=0,0,B6L262C15/B6L276C15)</f>
        <v>3.5467436574423456E-3</v>
      </c>
      <c r="AJ9" s="16" t="s">
        <v>12050</v>
      </c>
      <c r="AK9" s="23">
        <f>A1L522C14</f>
        <v>5.629E-2</v>
      </c>
      <c r="AL9" s="16" t="s">
        <v>13652</v>
      </c>
      <c r="AM9" s="23">
        <f>B6L262C3*B6L262C17</f>
        <v>5.2520258700000007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6.3024310440000004</v>
      </c>
      <c r="AR9" s="16" t="s">
        <v>13654</v>
      </c>
      <c r="AS9" s="23">
        <f>IF(B6L276C20=0,0,B6L262C20/B6L276C20)</f>
        <v>4.5048389213737453E-3</v>
      </c>
      <c r="AT9" s="16" t="s">
        <v>13655</v>
      </c>
      <c r="AU9" s="17">
        <f>A1L237C24</f>
        <v>81548.75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407.74374999999998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101.93593749999999</v>
      </c>
      <c r="BD9" s="16" t="s">
        <v>13658</v>
      </c>
      <c r="BE9" s="23">
        <f>IF(B6L276C26=0,0,B6L262C26/B6L276C26)</f>
        <v>7.3744528759360191E-3</v>
      </c>
      <c r="BF9" s="16" t="s">
        <v>13659</v>
      </c>
      <c r="BG9" s="23">
        <f>B6L262C3+B6L262C10+B6L262C15+B6L262C20+B6L262C26</f>
        <v>240.33079362181363</v>
      </c>
      <c r="BH9" s="16" t="s">
        <v>13660</v>
      </c>
      <c r="BI9" s="17">
        <f>B6L278C3*B6L262C4</f>
        <v>487.40282391567098</v>
      </c>
      <c r="BJ9" s="16" t="s">
        <v>13661</v>
      </c>
      <c r="BK9" s="17">
        <f>B6L278C10*B6L262C11</f>
        <v>178.75308343931178</v>
      </c>
      <c r="BL9" s="16" t="s">
        <v>13662</v>
      </c>
      <c r="BM9" s="17">
        <f>B6L278C15*B6L262C16</f>
        <v>23.877864343628723</v>
      </c>
      <c r="BN9" s="16" t="s">
        <v>13663</v>
      </c>
      <c r="BO9" s="17">
        <f>B6L278C20*B6L262C21</f>
        <v>32.923085949855739</v>
      </c>
      <c r="BP9" s="16" t="s">
        <v>13664</v>
      </c>
      <c r="BQ9" s="17">
        <f>B6L278C26*B6L262C27</f>
        <v>532.50017465667054</v>
      </c>
      <c r="BR9" s="16" t="s">
        <v>13665</v>
      </c>
      <c r="BS9" s="15">
        <f>B6L262C29+B6L262C30+B6L262C31+B6L262C32+B6L262C33</f>
        <v>1255.4570323051378</v>
      </c>
      <c r="BT9" s="16" t="s">
        <v>13666</v>
      </c>
      <c r="BU9" s="23">
        <f>IF(B6L262C3=0,0,B6L262C29/B6L262C3)</f>
        <v>5.2238708714153983</v>
      </c>
      <c r="BV9" s="16" t="s">
        <v>13667</v>
      </c>
      <c r="BW9" s="23">
        <f>IF(B6L262C8=0,0,B6L262C30/B6L262C8)</f>
        <v>2.8731289792784684</v>
      </c>
      <c r="BX9" s="16" t="s">
        <v>13668</v>
      </c>
      <c r="BY9" s="23">
        <f>IF(B6L262C13=0,0,B6L262C31/B6L262C13)</f>
        <v>7.8358063071230974</v>
      </c>
      <c r="BZ9" s="16" t="s">
        <v>13669</v>
      </c>
      <c r="CA9" s="23">
        <f>IF(B6L262C18=0,0,B6L262C32/B6L262C18)</f>
        <v>6.2686450456984772</v>
      </c>
      <c r="CB9" s="16" t="s">
        <v>13670</v>
      </c>
      <c r="CC9" s="23">
        <f>IF(B6L262C24=0,0,B6L262C33/B6L262C24)</f>
        <v>1.3059677178538496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344.24374999999998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688.48749999999995</v>
      </c>
      <c r="J10" s="16" t="s">
        <v>13673</v>
      </c>
      <c r="K10" s="23">
        <f>IF(B6L276C3=0,0,B6L263C3/B6L276C3)</f>
        <v>3.3241431538957013E-2</v>
      </c>
      <c r="L10" s="16" t="s">
        <v>13674</v>
      </c>
      <c r="M10" s="23">
        <f>A1L543C72</f>
        <v>0.73586458047650949</v>
      </c>
      <c r="N10" s="16" t="s">
        <v>13675</v>
      </c>
      <c r="O10" s="23">
        <f>B6L263C1*B6L263C5</f>
        <v>253.31678267541039</v>
      </c>
      <c r="P10" s="16" t="s">
        <v>13676</v>
      </c>
      <c r="Q10" s="23">
        <f>B3L837C21</f>
        <v>1.7807588199623017</v>
      </c>
      <c r="R10" s="16" t="s">
        <v>13677</v>
      </c>
      <c r="S10" s="23">
        <f>B6L263C6*B6L263C7</f>
        <v>451.09609499371066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248.10285224654089</v>
      </c>
      <c r="X10" s="16" t="s">
        <v>13679</v>
      </c>
      <c r="Y10" s="23">
        <f>IF(B6L276C10=0,0,B6L263C10/B6L276C10)</f>
        <v>7.4189045031839609E-2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29.549883499999996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44.324825249999996</v>
      </c>
      <c r="AH10" s="16" t="s">
        <v>13682</v>
      </c>
      <c r="AI10" s="23">
        <f>IF(B6L276C15=0,0,B6L263C15/B6L276C15)</f>
        <v>3.4393295050940929E-2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38.754961375000001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46.505953650000002</v>
      </c>
      <c r="AR10" s="16" t="s">
        <v>13685</v>
      </c>
      <c r="AS10" s="23">
        <f>IF(B6L276C20=0,0,B6L263C20/B6L276C20)</f>
        <v>3.3241431538957013E-2</v>
      </c>
      <c r="AT10" s="16" t="s">
        <v>13686</v>
      </c>
      <c r="AU10" s="17">
        <f>A1L238C24</f>
        <v>555745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2778.7249999999999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694.68124999999998</v>
      </c>
      <c r="BD10" s="16" t="s">
        <v>13689</v>
      </c>
      <c r="BE10" s="23">
        <f>IF(B6L276C26=0,0,B6L263C26/B6L276C26)</f>
        <v>5.0256016352636462E-2</v>
      </c>
      <c r="BF10" s="16" t="s">
        <v>13690</v>
      </c>
      <c r="BG10" s="17">
        <f>B6L263C3+B6L263C10+B6L263C15+B6L263C20+B6L263C26</f>
        <v>1722.1023811465407</v>
      </c>
      <c r="BH10" s="16" t="s">
        <v>13691</v>
      </c>
      <c r="BI10" s="17">
        <f>B6L278C3*B6L263C4</f>
        <v>3596.5697965836093</v>
      </c>
      <c r="BJ10" s="16" t="s">
        <v>13692</v>
      </c>
      <c r="BK10" s="17">
        <f>B6L278C10*B6L263C11</f>
        <v>1296.0572629657831</v>
      </c>
      <c r="BL10" s="16" t="s">
        <v>13693</v>
      </c>
      <c r="BM10" s="17">
        <f>B6L278C15*B6L263C16</f>
        <v>231.54716350405269</v>
      </c>
      <c r="BN10" s="16" t="s">
        <v>13694</v>
      </c>
      <c r="BO10" s="17">
        <f>B6L278C20*B6L263C21</f>
        <v>242.9410966196296</v>
      </c>
      <c r="BP10" s="16" t="s">
        <v>13695</v>
      </c>
      <c r="BQ10" s="17">
        <f>B6L278C26*B6L263C27</f>
        <v>3628.9251467934378</v>
      </c>
      <c r="BR10" s="16" t="s">
        <v>13696</v>
      </c>
      <c r="BS10" s="15">
        <f>B6L263C29+B6L263C30+B6L263C31+B6L263C32+B6L263C33</f>
        <v>8996.040466466513</v>
      </c>
      <c r="BT10" s="16" t="s">
        <v>13697</v>
      </c>
      <c r="BU10" s="23">
        <f>IF(B6L263C3=0,0,B6L263C29/B6L263C3)</f>
        <v>5.2238708714153992</v>
      </c>
      <c r="BV10" s="16" t="s">
        <v>13698</v>
      </c>
      <c r="BW10" s="23">
        <f>IF(B6L263C8=0,0,B6L263C30/B6L263C8)</f>
        <v>2.8731289792784689</v>
      </c>
      <c r="BX10" s="16" t="s">
        <v>13699</v>
      </c>
      <c r="BY10" s="23">
        <f>IF(B6L263C13=0,0,B6L263C31/B6L263C13)</f>
        <v>7.8358063071230966</v>
      </c>
      <c r="BZ10" s="16" t="s">
        <v>13700</v>
      </c>
      <c r="CA10" s="23">
        <f>IF(B6L263C18=0,0,B6L263C32/B6L263C18)</f>
        <v>6.2686450456984772</v>
      </c>
      <c r="CB10" s="16" t="s">
        <v>13701</v>
      </c>
      <c r="CC10" s="23">
        <f>IF(B6L263C24=0,0,B6L263C33/B6L263C24)</f>
        <v>1.3059677178538496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2060.7712499999998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4121.5424999999996</v>
      </c>
      <c r="J11" s="16" t="s">
        <v>13704</v>
      </c>
      <c r="K11" s="23">
        <f>IF(B6L276C3=0,0,B6L264C3/B6L276C3)</f>
        <v>0.19899558503044967</v>
      </c>
      <c r="L11" s="16" t="s">
        <v>13705</v>
      </c>
      <c r="M11" s="23">
        <f>A1L544C72</f>
        <v>0.27745917341939735</v>
      </c>
      <c r="N11" s="16" t="s">
        <v>13706</v>
      </c>
      <c r="O11" s="23">
        <f>B6L264C1*B6L264C5</f>
        <v>571.77988763145822</v>
      </c>
      <c r="P11" s="16" t="s">
        <v>13707</v>
      </c>
      <c r="Q11" s="23">
        <f>B3L838C21</f>
        <v>2.1146674435727491</v>
      </c>
      <c r="R11" s="16" t="s">
        <v>13708</v>
      </c>
      <c r="S11" s="17">
        <f>B6L264C6*B6L264C7</f>
        <v>1209.1243132639295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665.01837229516127</v>
      </c>
      <c r="X11" s="16" t="s">
        <v>13710</v>
      </c>
      <c r="Y11" s="23">
        <f>IF(B6L276C10=0,0,B6L264C10/B6L276C10)</f>
        <v>0.19885735904470753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176.89660409999999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265.34490614999999</v>
      </c>
      <c r="AH11" s="16" t="s">
        <v>13713</v>
      </c>
      <c r="AI11" s="23">
        <f>IF(B6L276C15=0,0,B6L264C15/B6L276C15)</f>
        <v>0.20589106885381755</v>
      </c>
      <c r="AJ11" s="16" t="s">
        <v>12128</v>
      </c>
      <c r="AK11" s="23">
        <f>A1L524C14</f>
        <v>5.629E-2</v>
      </c>
      <c r="AL11" s="16" t="s">
        <v>13714</v>
      </c>
      <c r="AM11" s="23">
        <f>B6L264C3*B6L264C17</f>
        <v>232.00162732499999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278.40195279</v>
      </c>
      <c r="AR11" s="16" t="s">
        <v>13716</v>
      </c>
      <c r="AS11" s="23">
        <f>IF(B6L276C20=0,0,B6L264C20/B6L276C20)</f>
        <v>0.19899558503044967</v>
      </c>
      <c r="AT11" s="16" t="s">
        <v>13717</v>
      </c>
      <c r="AU11" s="17">
        <f>A1L239C24</f>
        <v>2199302.25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10996.51125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2749.1278124999999</v>
      </c>
      <c r="BD11" s="16" t="s">
        <v>13720</v>
      </c>
      <c r="BE11" s="23">
        <f>IF(B6L276C26=0,0,B6L264C26/B6L276C26)</f>
        <v>0.19888288664835521</v>
      </c>
      <c r="BF11" s="16" t="s">
        <v>13721</v>
      </c>
      <c r="BG11" s="17">
        <f>B6L264C3+B6L264C10+B6L264C15+B6L264C20+B6L264C26</f>
        <v>8079.4355437351605</v>
      </c>
      <c r="BH11" s="16" t="s">
        <v>13722</v>
      </c>
      <c r="BI11" s="17">
        <f>B6L278C3*B6L264C4</f>
        <v>21530.405811050598</v>
      </c>
      <c r="BJ11" s="16" t="s">
        <v>13723</v>
      </c>
      <c r="BK11" s="17">
        <f>B6L278C10*B6L264C11</f>
        <v>3473.9701039887736</v>
      </c>
      <c r="BL11" s="16" t="s">
        <v>13724</v>
      </c>
      <c r="BM11" s="17">
        <f>B6L278C15*B6L264C16</f>
        <v>1386.1275261154374</v>
      </c>
      <c r="BN11" s="16" t="s">
        <v>13725</v>
      </c>
      <c r="BO11" s="17">
        <f>B6L278C20*B6L264C21</f>
        <v>1454.3358517248455</v>
      </c>
      <c r="BP11" s="16" t="s">
        <v>13726</v>
      </c>
      <c r="BQ11" s="17">
        <f>B6L278C26*B6L264C27</f>
        <v>14361.088701516683</v>
      </c>
      <c r="BR11" s="16" t="s">
        <v>13727</v>
      </c>
      <c r="BS11" s="15">
        <f>B6L264C29+B6L264C30+B6L264C31+B6L264C32+B6L264C33</f>
        <v>42205.927994396334</v>
      </c>
      <c r="BT11" s="16" t="s">
        <v>13728</v>
      </c>
      <c r="BU11" s="23">
        <f>IF(B6L264C3=0,0,B6L264C29/B6L264C3)</f>
        <v>5.2238708714153983</v>
      </c>
      <c r="BV11" s="16" t="s">
        <v>13729</v>
      </c>
      <c r="BW11" s="23">
        <f>IF(B6L264C8=0,0,B6L264C30/B6L264C8)</f>
        <v>2.8731289792784693</v>
      </c>
      <c r="BX11" s="16" t="s">
        <v>13730</v>
      </c>
      <c r="BY11" s="23">
        <f>IF(B6L264C13=0,0,B6L264C31/B6L264C13)</f>
        <v>7.8358063071230966</v>
      </c>
      <c r="BZ11" s="16" t="s">
        <v>13731</v>
      </c>
      <c r="CA11" s="23">
        <f>IF(B6L264C18=0,0,B6L264C32/B6L264C18)</f>
        <v>6.2686450456984764</v>
      </c>
      <c r="CB11" s="16" t="s">
        <v>13732</v>
      </c>
      <c r="CC11" s="23">
        <f>IF(B6L264C24=0,0,B6L264C33/B6L264C24)</f>
        <v>1.3059677178538496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242.21474999999998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484.42949999999996</v>
      </c>
      <c r="J12" s="16" t="s">
        <v>13735</v>
      </c>
      <c r="K12" s="23">
        <f>IF(B6L276C3=0,0,B6L265C3/B6L276C3)</f>
        <v>2.3389139323083098E-2</v>
      </c>
      <c r="L12" s="16" t="s">
        <v>13736</v>
      </c>
      <c r="M12" s="23">
        <f>A1L545C72</f>
        <v>0.46368121128129824</v>
      </c>
      <c r="N12" s="16" t="s">
        <v>13737</v>
      </c>
      <c r="O12" s="23">
        <f>B6L265C1*B6L265C5</f>
        <v>112.31042867019683</v>
      </c>
      <c r="P12" s="16" t="s">
        <v>13738</v>
      </c>
      <c r="Q12" s="23">
        <f>B3L839C21</f>
        <v>1.9776813978628927</v>
      </c>
      <c r="R12" s="16" t="s">
        <v>13739</v>
      </c>
      <c r="S12" s="23">
        <f>B6L265C6*B6L265C7</f>
        <v>222.11424556705555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122.16283506188056</v>
      </c>
      <c r="X12" s="16" t="s">
        <v>13741</v>
      </c>
      <c r="Y12" s="23">
        <f>IF(B6L276C10=0,0,B6L265C10/B6L276C10)</f>
        <v>3.6529785891445399E-2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20.79171414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31.187571210000002</v>
      </c>
      <c r="AH12" s="16" t="s">
        <v>13744</v>
      </c>
      <c r="AI12" s="23">
        <f>IF(B6L276C15=0,0,B6L265C15/B6L276C15)</f>
        <v>2.4199606710186884E-2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27.268536554999997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32.722243865999992</v>
      </c>
      <c r="AR12" s="16" t="s">
        <v>13747</v>
      </c>
      <c r="AS12" s="23">
        <f>IF(B6L276C20=0,0,B6L265C20/B6L276C20)</f>
        <v>2.3389139323083095E-2</v>
      </c>
      <c r="AT12" s="16" t="s">
        <v>13748</v>
      </c>
      <c r="AU12" s="17">
        <f>A1L240C24</f>
        <v>229592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1147.96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286.99</v>
      </c>
      <c r="BD12" s="16" t="s">
        <v>13751</v>
      </c>
      <c r="BE12" s="23">
        <f>IF(B6L276C26=0,0,B6L265C26/B6L276C26)</f>
        <v>2.0762002908590291E-2</v>
      </c>
      <c r="BF12" s="16" t="s">
        <v>13752</v>
      </c>
      <c r="BG12" s="23">
        <f>B6L265C3+B6L265C10+B6L265C15+B6L265C20+B6L265C26</f>
        <v>957.49215013788046</v>
      </c>
      <c r="BH12" s="16" t="s">
        <v>13753</v>
      </c>
      <c r="BI12" s="17">
        <f>B6L278C3*B6L265C4</f>
        <v>2530.5971543043256</v>
      </c>
      <c r="BJ12" s="16" t="s">
        <v>13754</v>
      </c>
      <c r="BK12" s="17">
        <f>B6L278C10*B6L265C11</f>
        <v>638.16287564928143</v>
      </c>
      <c r="BL12" s="16" t="s">
        <v>13755</v>
      </c>
      <c r="BM12" s="17">
        <f>B6L278C15*B6L265C16</f>
        <v>162.91984479411249</v>
      </c>
      <c r="BN12" s="16" t="s">
        <v>13756</v>
      </c>
      <c r="BO12" s="17">
        <f>B6L278C20*B6L265C21</f>
        <v>170.93677657894852</v>
      </c>
      <c r="BP12" s="16" t="s">
        <v>13757</v>
      </c>
      <c r="BQ12" s="17">
        <f>B6L278C26*B6L265C27</f>
        <v>1499.1987013875053</v>
      </c>
      <c r="BR12" s="16" t="s">
        <v>13758</v>
      </c>
      <c r="BS12" s="15">
        <f>B6L265C29+B6L265C30+B6L265C31+B6L265C32+B6L265C33</f>
        <v>5001.8153527141731</v>
      </c>
      <c r="BT12" s="16" t="s">
        <v>13759</v>
      </c>
      <c r="BU12" s="23">
        <f>IF(B6L265C3=0,0,B6L265C29/B6L265C3)</f>
        <v>5.2238708714153983</v>
      </c>
      <c r="BV12" s="16" t="s">
        <v>13760</v>
      </c>
      <c r="BW12" s="23">
        <f>IF(B6L265C8=0,0,B6L265C30/B6L265C8)</f>
        <v>2.8731289792784684</v>
      </c>
      <c r="BX12" s="16" t="s">
        <v>13761</v>
      </c>
      <c r="BY12" s="23">
        <f>IF(B6L265C13=0,0,B6L265C31/B6L265C13)</f>
        <v>7.8358063071230974</v>
      </c>
      <c r="BZ12" s="16" t="s">
        <v>13762</v>
      </c>
      <c r="CA12" s="23">
        <f>IF(B6L265C18=0,0,B6L265C32/B6L265C18)</f>
        <v>6.2686450456984764</v>
      </c>
      <c r="CB12" s="16" t="s">
        <v>13763</v>
      </c>
      <c r="CC12" s="23">
        <f>IF(B6L265C24=0,0,B6L265C33/B6L265C24)</f>
        <v>1.3059677178538496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2279.2394999999997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4558.4789999999994</v>
      </c>
      <c r="J13" s="16" t="s">
        <v>13766</v>
      </c>
      <c r="K13" s="23">
        <f>IF(B6L276C3=0,0,B6L266C3/B6L276C3)</f>
        <v>0.22009167573888153</v>
      </c>
      <c r="L13" s="16" t="s">
        <v>13767</v>
      </c>
      <c r="M13" s="23">
        <f>A1L546C72</f>
        <v>0.34713766823456116</v>
      </c>
      <c r="N13" s="16" t="s">
        <v>13768</v>
      </c>
      <c r="O13" s="23">
        <f>B6L266C1*B6L266C5</f>
        <v>791.20988537810695</v>
      </c>
      <c r="P13" s="16" t="s">
        <v>13769</v>
      </c>
      <c r="Q13" s="23">
        <f>B3L840C21</f>
        <v>1.9816011565993503</v>
      </c>
      <c r="R13" s="16" t="s">
        <v>13770</v>
      </c>
      <c r="S13" s="17">
        <f>B6L266C6*B6L266C7</f>
        <v>1567.8624239780961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862.3243331879529</v>
      </c>
      <c r="X13" s="16" t="s">
        <v>13772</v>
      </c>
      <c r="Y13" s="23">
        <f>IF(B6L276C10=0,0,B6L266C10/B6L276C10)</f>
        <v>0.25785684528672748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195.64991867999998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293.47487802000001</v>
      </c>
      <c r="AH13" s="16" t="s">
        <v>13775</v>
      </c>
      <c r="AI13" s="23">
        <f>IF(B6L276C15=0,0,B6L266C15/B6L276C15)</f>
        <v>0.22771816951000298</v>
      </c>
      <c r="AJ13" s="16" t="s">
        <v>12206</v>
      </c>
      <c r="AK13" s="23">
        <f>A1L526C14</f>
        <v>5.629E-2</v>
      </c>
      <c r="AL13" s="16" t="s">
        <v>13776</v>
      </c>
      <c r="AM13" s="23">
        <f>B6L266C3*B6L266C17</f>
        <v>256.59678290999994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307.9161394919999</v>
      </c>
      <c r="AR13" s="16" t="s">
        <v>13778</v>
      </c>
      <c r="AS13" s="23">
        <f>IF(B6L276C20=0,0,B6L266C20/B6L276C20)</f>
        <v>0.2200916757388815</v>
      </c>
      <c r="AT13" s="16" t="s">
        <v>13779</v>
      </c>
      <c r="AU13" s="17">
        <f>A1L241C24</f>
        <v>2447619.75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12238.098749999999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3059.5246874999998</v>
      </c>
      <c r="BD13" s="16" t="s">
        <v>13782</v>
      </c>
      <c r="BE13" s="23">
        <f>IF(B6L276C26=0,0,B6L266C26/B6L276C26)</f>
        <v>0.22133823638725669</v>
      </c>
      <c r="BF13" s="16" t="s">
        <v>13783</v>
      </c>
      <c r="BG13" s="17">
        <f>B6L266C3+B6L266C10+B6L266C15+B6L266C20+B6L266C26</f>
        <v>9081.7190381999517</v>
      </c>
      <c r="BH13" s="16" t="s">
        <v>13784</v>
      </c>
      <c r="BI13" s="17">
        <f>B6L278C3*B6L266C4</f>
        <v>23812.905666058788</v>
      </c>
      <c r="BJ13" s="16" t="s">
        <v>13785</v>
      </c>
      <c r="BK13" s="17">
        <f>B6L278C10*B6L266C11</f>
        <v>4504.6709658532527</v>
      </c>
      <c r="BL13" s="16" t="s">
        <v>13786</v>
      </c>
      <c r="BM13" s="17">
        <f>B6L278C15*B6L266C16</f>
        <v>1533.074866780865</v>
      </c>
      <c r="BN13" s="16" t="s">
        <v>13787</v>
      </c>
      <c r="BO13" s="17">
        <f>B6L278C20*B6L266C21</f>
        <v>1608.5141519309386</v>
      </c>
      <c r="BP13" s="16" t="s">
        <v>13788</v>
      </c>
      <c r="BQ13" s="17">
        <f>B6L278C26*B6L266C27</f>
        <v>15982.561895407549</v>
      </c>
      <c r="BR13" s="16" t="s">
        <v>13789</v>
      </c>
      <c r="BS13" s="15">
        <f>B6L266C29+B6L266C30+B6L266C31+B6L266C32+B6L266C33</f>
        <v>47441.727546031398</v>
      </c>
      <c r="BT13" s="16" t="s">
        <v>13790</v>
      </c>
      <c r="BU13" s="23">
        <f>IF(B6L266C3=0,0,B6L266C29/B6L266C3)</f>
        <v>5.2238708714153983</v>
      </c>
      <c r="BV13" s="16" t="s">
        <v>13791</v>
      </c>
      <c r="BW13" s="23">
        <f>IF(B6L266C8=0,0,B6L266C30/B6L266C8)</f>
        <v>2.8731289792784684</v>
      </c>
      <c r="BX13" s="16" t="s">
        <v>13792</v>
      </c>
      <c r="BY13" s="23">
        <f>IF(B6L266C13=0,0,B6L266C31/B6L266C13)</f>
        <v>7.8358063071230974</v>
      </c>
      <c r="BZ13" s="16" t="s">
        <v>13793</v>
      </c>
      <c r="CA13" s="23">
        <f>IF(B6L266C18=0,0,B6L266C32/B6L266C18)</f>
        <v>6.2686450456984764</v>
      </c>
      <c r="CB13" s="16" t="s">
        <v>13794</v>
      </c>
      <c r="CC13" s="23">
        <f>IF(B6L266C24=0,0,B6L266C33/B6L266C24)</f>
        <v>1.3059677178538496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597.75049999999999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1195.501</v>
      </c>
      <c r="J14" s="16" t="s">
        <v>13797</v>
      </c>
      <c r="K14" s="23">
        <f>IF(B6L276C3=0,0,B6L267C3/B6L276C3)</f>
        <v>5.7720967550252758E-2</v>
      </c>
      <c r="L14" s="16" t="s">
        <v>13798</v>
      </c>
      <c r="M14" s="23">
        <f>A1L547C72</f>
        <v>0.22047159532645341</v>
      </c>
      <c r="N14" s="16" t="s">
        <v>13799</v>
      </c>
      <c r="O14" s="23">
        <f>B6L267C1*B6L267C5</f>
        <v>131.78700634218518</v>
      </c>
      <c r="P14" s="16" t="s">
        <v>13800</v>
      </c>
      <c r="Q14" s="23">
        <f>B3L841C21</f>
        <v>2.0696015102787957</v>
      </c>
      <c r="R14" s="16" t="s">
        <v>13801</v>
      </c>
      <c r="S14" s="23">
        <f>B6L267C6*B6L267C7</f>
        <v>272.74658736090765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150.01062304849921</v>
      </c>
      <c r="X14" s="16" t="s">
        <v>13803</v>
      </c>
      <c r="Y14" s="23">
        <f>IF(B6L276C10=0,0,B6L267C10/B6L276C10)</f>
        <v>4.4856980755466472E-2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51.310902919999997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76.966354379999999</v>
      </c>
      <c r="AH14" s="16" t="s">
        <v>13806</v>
      </c>
      <c r="AI14" s="23">
        <f>IF(B6L276C15=0,0,B6L267C15/B6L276C15)</f>
        <v>5.9721082266119482E-2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67.294751289999994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80.753701547999995</v>
      </c>
      <c r="AR14" s="16" t="s">
        <v>13809</v>
      </c>
      <c r="AS14" s="23">
        <f>IF(B6L276C20=0,0,B6L267C20/B6L276C20)</f>
        <v>5.7720967550252751E-2</v>
      </c>
      <c r="AT14" s="16" t="s">
        <v>13810</v>
      </c>
      <c r="AU14" s="17">
        <f>A1L242C24</f>
        <v>451117.25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2255.5862499999998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563.89656249999996</v>
      </c>
      <c r="BD14" s="16" t="s">
        <v>13813</v>
      </c>
      <c r="BE14" s="23">
        <f>IF(B6L276C26=0,0,B6L267C26/B6L276C26)</f>
        <v>4.0794529672703111E-2</v>
      </c>
      <c r="BF14" s="16" t="s">
        <v>13814</v>
      </c>
      <c r="BG14" s="17">
        <f>B6L267C3+B6L267C10+B6L267C15+B6L267C20+B6L267C26</f>
        <v>2067.1282414764992</v>
      </c>
      <c r="BH14" s="16" t="s">
        <v>13815</v>
      </c>
      <c r="BI14" s="17">
        <f>B6L278C3*B6L267C4</f>
        <v>6245.1428506479797</v>
      </c>
      <c r="BJ14" s="16" t="s">
        <v>13816</v>
      </c>
      <c r="BK14" s="17">
        <f>B6L278C10*B6L267C11</f>
        <v>783.63612414593035</v>
      </c>
      <c r="BL14" s="16" t="s">
        <v>13817</v>
      </c>
      <c r="BM14" s="17">
        <f>B6L278C15*B6L267C16</f>
        <v>402.06229672471693</v>
      </c>
      <c r="BN14" s="16" t="s">
        <v>13818</v>
      </c>
      <c r="BO14" s="17">
        <f>B6L278C20*B6L267C21</f>
        <v>421.84690927556966</v>
      </c>
      <c r="BP14" s="16" t="s">
        <v>13819</v>
      </c>
      <c r="BQ14" s="17">
        <f>B6L278C26*B6L267C27</f>
        <v>2945.7228273350224</v>
      </c>
      <c r="BR14" s="16" t="s">
        <v>13820</v>
      </c>
      <c r="BS14" s="15">
        <f>B6L267C29+B6L267C30+B6L267C31+B6L267C32+B6L267C33</f>
        <v>10798.411008129218</v>
      </c>
      <c r="BT14" s="16" t="s">
        <v>13821</v>
      </c>
      <c r="BU14" s="23">
        <f>IF(B6L267C3=0,0,B6L267C29/B6L267C3)</f>
        <v>5.2238708714153983</v>
      </c>
      <c r="BV14" s="16" t="s">
        <v>13822</v>
      </c>
      <c r="BW14" s="23">
        <f>IF(B6L267C8=0,0,B6L267C30/B6L267C8)</f>
        <v>2.8731289792784689</v>
      </c>
      <c r="BX14" s="16" t="s">
        <v>13823</v>
      </c>
      <c r="BY14" s="23">
        <f>IF(B6L267C13=0,0,B6L267C31/B6L267C13)</f>
        <v>7.8358063071230974</v>
      </c>
      <c r="BZ14" s="16" t="s">
        <v>13824</v>
      </c>
      <c r="CA14" s="23">
        <f>IF(B6L267C18=0,0,B6L267C32/B6L267C18)</f>
        <v>6.2686450456984772</v>
      </c>
      <c r="CB14" s="16" t="s">
        <v>13825</v>
      </c>
      <c r="CC14" s="23">
        <f>IF(B6L267C24=0,0,B6L267C33/B6L267C24)</f>
        <v>1.3059677178538496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1197.3567499999999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2394.7134999999998</v>
      </c>
      <c r="J15" s="16" t="s">
        <v>13828</v>
      </c>
      <c r="K15" s="23">
        <f>IF(B6L276C3=0,0,B6L268C3/B6L276C3)</f>
        <v>0.11562113308617242</v>
      </c>
      <c r="L15" s="16" t="s">
        <v>13829</v>
      </c>
      <c r="M15" s="23">
        <f>A1L548C72</f>
        <v>0.14847862029681669</v>
      </c>
      <c r="N15" s="16" t="s">
        <v>13830</v>
      </c>
      <c r="O15" s="23">
        <f>B6L268C1*B6L268C5</f>
        <v>177.78187824308046</v>
      </c>
      <c r="P15" s="16" t="s">
        <v>13831</v>
      </c>
      <c r="Q15" s="23">
        <f>B3L842C21</f>
        <v>2.0243390899344273</v>
      </c>
      <c r="R15" s="16" t="s">
        <v>13832</v>
      </c>
      <c r="S15" s="23">
        <f>B6L268C6*B6L268C7</f>
        <v>359.89080560943069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197.93994308518688</v>
      </c>
      <c r="X15" s="16" t="s">
        <v>13834</v>
      </c>
      <c r="Y15" s="23">
        <f>IF(B6L276C10=0,0,B6L268C10/B6L276C10)</f>
        <v>5.9189062996156838E-2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102.78110341999999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154.17165512999998</v>
      </c>
      <c r="AH15" s="16" t="s">
        <v>13837</v>
      </c>
      <c r="AI15" s="23">
        <f>IF(B6L276C15=0,0,B6L268C15/B6L276C15)</f>
        <v>0.11962757198637801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134.798422915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161.75810749799999</v>
      </c>
      <c r="AR15" s="16" t="s">
        <v>13840</v>
      </c>
      <c r="AS15" s="23">
        <f>IF(B6L276C20=0,0,B6L268C20/B6L276C20)</f>
        <v>0.1156211330861724</v>
      </c>
      <c r="AT15" s="16" t="s">
        <v>13841</v>
      </c>
      <c r="AU15" s="17">
        <f>A1L243C24</f>
        <v>927080.5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4635.4025000000001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1158.850625</v>
      </c>
      <c r="BD15" s="16" t="s">
        <v>13844</v>
      </c>
      <c r="BE15" s="23">
        <f>IF(B6L276C26=0,0,B6L268C26/B6L276C26)</f>
        <v>8.383588294669389E-2</v>
      </c>
      <c r="BF15" s="16" t="s">
        <v>13845</v>
      </c>
      <c r="BG15" s="17">
        <f>B6L268C3+B6L268C10+B6L268C15+B6L268C20+B6L268C26</f>
        <v>4067.4338307131866</v>
      </c>
      <c r="BH15" s="16" t="s">
        <v>13846</v>
      </c>
      <c r="BI15" s="17">
        <f>B6L278C3*B6L268C4</f>
        <v>12509.674098035219</v>
      </c>
      <c r="BJ15" s="16" t="s">
        <v>13847</v>
      </c>
      <c r="BK15" s="17">
        <f>B6L278C10*B6L268C11</f>
        <v>1034.0127029723294</v>
      </c>
      <c r="BL15" s="16" t="s">
        <v>13848</v>
      </c>
      <c r="BM15" s="17">
        <f>B6L278C15*B6L268C16</f>
        <v>805.3728184315072</v>
      </c>
      <c r="BN15" s="16" t="s">
        <v>13849</v>
      </c>
      <c r="BO15" s="17">
        <f>B6L278C20*B6L268C21</f>
        <v>845.0034659740827</v>
      </c>
      <c r="BP15" s="16" t="s">
        <v>13850</v>
      </c>
      <c r="BQ15" s="17">
        <f>B6L278C26*B6L268C27</f>
        <v>6053.6860242590292</v>
      </c>
      <c r="BR15" s="16" t="s">
        <v>13851</v>
      </c>
      <c r="BS15" s="15">
        <f>B6L268C29+B6L268C30+B6L268C31+B6L268C32+B6L268C33</f>
        <v>21247.749109672168</v>
      </c>
      <c r="BT15" s="16" t="s">
        <v>13852</v>
      </c>
      <c r="BU15" s="23">
        <f>IF(B6L268C3=0,0,B6L268C29/B6L268C3)</f>
        <v>5.2238708714153992</v>
      </c>
      <c r="BV15" s="16" t="s">
        <v>13853</v>
      </c>
      <c r="BW15" s="23">
        <f>IF(B6L268C8=0,0,B6L268C30/B6L268C8)</f>
        <v>2.8731289792784689</v>
      </c>
      <c r="BX15" s="16" t="s">
        <v>13854</v>
      </c>
      <c r="BY15" s="23">
        <f>IF(B6L268C13=0,0,B6L268C31/B6L268C13)</f>
        <v>7.8358063071230966</v>
      </c>
      <c r="BZ15" s="16" t="s">
        <v>13855</v>
      </c>
      <c r="CA15" s="23">
        <f>IF(B6L268C18=0,0,B6L268C32/B6L268C18)</f>
        <v>6.2686450456984764</v>
      </c>
      <c r="CB15" s="16" t="s">
        <v>13856</v>
      </c>
      <c r="CC15" s="23">
        <f>IF(B6L268C24=0,0,B6L268C33/B6L268C24)</f>
        <v>1.3059677178538496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77.629499999999993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155.25899999999999</v>
      </c>
      <c r="J16" s="16" t="s">
        <v>13859</v>
      </c>
      <c r="K16" s="23">
        <f>IF(B6L276C3=0,0,B6L269C3/B6L276C3)</f>
        <v>7.4961875405245935E-3</v>
      </c>
      <c r="L16" s="16" t="s">
        <v>13860</v>
      </c>
      <c r="M16" s="23">
        <f>A1L549C72</f>
        <v>0.67205454475978355</v>
      </c>
      <c r="N16" s="16" t="s">
        <v>13861</v>
      </c>
      <c r="O16" s="23">
        <f>B6L269C1*B6L269C5</f>
        <v>52.171258282429612</v>
      </c>
      <c r="P16" s="16" t="s">
        <v>13862</v>
      </c>
      <c r="Q16" s="23">
        <f>B3L843C21</f>
        <v>1.8003401135508788</v>
      </c>
      <c r="R16" s="16" t="s">
        <v>13863</v>
      </c>
      <c r="S16" s="23">
        <f>B6L269C6*B6L269C7</f>
        <v>93.926009060281558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51.659304983154861</v>
      </c>
      <c r="X16" s="16" t="s">
        <v>13865</v>
      </c>
      <c r="Y16" s="23">
        <f>IF(B6L276C10=0,0,B6L269C10/B6L276C10)</f>
        <v>1.544744233694011E-2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6.6637162799999992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9.9955744199999987</v>
      </c>
      <c r="AH16" s="16" t="s">
        <v>13868</v>
      </c>
      <c r="AI16" s="23">
        <f>IF(B6L276C15=0,0,B6L269C15/B6L276C15)</f>
        <v>7.7559412426718537E-3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8.7395291099999994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10.487434931999999</v>
      </c>
      <c r="AR16" s="16" t="s">
        <v>13871</v>
      </c>
      <c r="AS16" s="23">
        <f>IF(B6L276C20=0,0,B6L269C20/B6L276C20)</f>
        <v>7.4961875405245935E-3</v>
      </c>
      <c r="AT16" s="16" t="s">
        <v>13872</v>
      </c>
      <c r="AU16" s="17">
        <f>A1L244C24</f>
        <v>183679.25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918.39625000000001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229.5990625</v>
      </c>
      <c r="BD16" s="16" t="s">
        <v>13875</v>
      </c>
      <c r="BE16" s="23">
        <f>IF(B6L276C26=0,0,B6L269C26/B6L276C26)</f>
        <v>1.6610113256331594E-2</v>
      </c>
      <c r="BF16" s="16" t="s">
        <v>13876</v>
      </c>
      <c r="BG16" s="23">
        <f>B6L269C3+B6L269C10+B6L269C15+B6L269C20+B6L269C26</f>
        <v>457.00037683515484</v>
      </c>
      <c r="BH16" s="16" t="s">
        <v>13877</v>
      </c>
      <c r="BI16" s="17">
        <f>B6L278C3*B6L269C4</f>
        <v>811.05296762508317</v>
      </c>
      <c r="BJ16" s="16" t="s">
        <v>13878</v>
      </c>
      <c r="BK16" s="17">
        <f>B6L278C10*B6L269C11</f>
        <v>269.861538539067</v>
      </c>
      <c r="BL16" s="16" t="s">
        <v>13879</v>
      </c>
      <c r="BM16" s="17">
        <f>B6L278C15*B6L269C16</f>
        <v>52.215590055702854</v>
      </c>
      <c r="BN16" s="16" t="s">
        <v>13880</v>
      </c>
      <c r="BO16" s="17">
        <f>B6L278C20*B6L269C21</f>
        <v>54.785005857139119</v>
      </c>
      <c r="BP16" s="16" t="s">
        <v>13881</v>
      </c>
      <c r="BQ16" s="17">
        <f>B6L278C26*B6L269C27</f>
        <v>1199.3958546980334</v>
      </c>
      <c r="BR16" s="16" t="s">
        <v>13882</v>
      </c>
      <c r="BS16" s="15">
        <f>B6L269C29+B6L269C30+B6L269C31+B6L269C32+B6L269C33</f>
        <v>2387.3109567750257</v>
      </c>
      <c r="BT16" s="16" t="s">
        <v>13883</v>
      </c>
      <c r="BU16" s="23">
        <f>IF(B6L269C3=0,0,B6L269C29/B6L269C3)</f>
        <v>5.2238708714153974</v>
      </c>
      <c r="BV16" s="16" t="s">
        <v>13884</v>
      </c>
      <c r="BW16" s="23">
        <f>IF(B6L269C8=0,0,B6L269C30/B6L269C8)</f>
        <v>2.8731289792784693</v>
      </c>
      <c r="BX16" s="16" t="s">
        <v>13885</v>
      </c>
      <c r="BY16" s="23">
        <f>IF(B6L269C13=0,0,B6L269C31/B6L269C13)</f>
        <v>7.8358063071230966</v>
      </c>
      <c r="BZ16" s="16" t="s">
        <v>13886</v>
      </c>
      <c r="CA16" s="23">
        <f>IF(B6L269C18=0,0,B6L269C32/B6L269C18)</f>
        <v>6.2686450456984772</v>
      </c>
      <c r="CB16" s="16" t="s">
        <v>13887</v>
      </c>
      <c r="CC16" s="23">
        <f>IF(B6L269C24=0,0,B6L269C33/B6L269C24)</f>
        <v>1.3059677178538496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21.537750000000003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43.075500000000005</v>
      </c>
      <c r="J17" s="16" t="s">
        <v>13890</v>
      </c>
      <c r="K17" s="23">
        <f>IF(B6L276C3=0,0,B6L270C3/B6L276C3)</f>
        <v>2.0797636620219582E-3</v>
      </c>
      <c r="L17" s="16" t="s">
        <v>13891</v>
      </c>
      <c r="M17" s="23">
        <f>A1L550C72</f>
        <v>0.59435243008417049</v>
      </c>
      <c r="N17" s="16" t="s">
        <v>13892</v>
      </c>
      <c r="O17" s="23">
        <f>B6L270C1*B6L270C5</f>
        <v>12.801014051045344</v>
      </c>
      <c r="P17" s="16" t="s">
        <v>13893</v>
      </c>
      <c r="Q17" s="23">
        <f>B3L844C21</f>
        <v>2.0341178713668331</v>
      </c>
      <c r="R17" s="16" t="s">
        <v>13894</v>
      </c>
      <c r="S17" s="23">
        <f>B6L270C6*B6L270C7</f>
        <v>26.038771452849275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14.321324299067102</v>
      </c>
      <c r="X17" s="16" t="s">
        <v>13896</v>
      </c>
      <c r="Y17" s="23">
        <f>IF(B6L276C10=0,0,B6L270C10/B6L276C10)</f>
        <v>4.2824391727801329E-3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1.8488004600000003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2.7732006900000004</v>
      </c>
      <c r="AH17" s="16" t="s">
        <v>13899</v>
      </c>
      <c r="AI17" s="23">
        <f>IF(B6L276C15=0,0,B6L270C15/B6L276C15)</f>
        <v>2.1518304703670096E-3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2.4247198950000004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2.9096638740000005</v>
      </c>
      <c r="AR17" s="16" t="s">
        <v>13902</v>
      </c>
      <c r="AS17" s="23">
        <f>IF(B6L276C20=0,0,B6L270C20/B6L276C20)</f>
        <v>2.0797636620219582E-3</v>
      </c>
      <c r="AT17" s="16" t="s">
        <v>13903</v>
      </c>
      <c r="AU17" s="17">
        <f>A1L245C24</f>
        <v>48009.25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240.04624999999999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60.011562499999997</v>
      </c>
      <c r="BD17" s="16" t="s">
        <v>13906</v>
      </c>
      <c r="BE17" s="23">
        <f>IF(B6L276C26=0,0,B6L270C26/B6L276C26)</f>
        <v>4.3414761321789886E-3</v>
      </c>
      <c r="BF17" s="16" t="s">
        <v>13907</v>
      </c>
      <c r="BG17" s="23">
        <f>B6L270C3+B6L270C10+B6L270C15+B6L270C20+B6L270C26</f>
        <v>123.0912513630671</v>
      </c>
      <c r="BH17" s="16" t="s">
        <v>13908</v>
      </c>
      <c r="BI17" s="17">
        <f>B6L278C3*B6L270C4</f>
        <v>225.020849721654</v>
      </c>
      <c r="BJ17" s="16" t="s">
        <v>13909</v>
      </c>
      <c r="BK17" s="17">
        <f>B6L278C10*B6L270C11</f>
        <v>74.812748845990171</v>
      </c>
      <c r="BL17" s="16" t="s">
        <v>13910</v>
      </c>
      <c r="BM17" s="17">
        <f>B6L278C15*B6L270C16</f>
        <v>14.486842305080087</v>
      </c>
      <c r="BN17" s="16" t="s">
        <v>13911</v>
      </c>
      <c r="BO17" s="17">
        <f>B6L278C20*B6L270C21</f>
        <v>15.199708356998284</v>
      </c>
      <c r="BP17" s="16" t="s">
        <v>13912</v>
      </c>
      <c r="BQ17" s="17">
        <f>B6L278C26*B6L270C27</f>
        <v>313.4926532918746</v>
      </c>
      <c r="BR17" s="16" t="s">
        <v>13913</v>
      </c>
      <c r="BS17" s="15">
        <f>B6L270C29+B6L270C30+B6L270C31+B6L270C32+B6L270C33</f>
        <v>643.01280252159711</v>
      </c>
      <c r="BT17" s="16" t="s">
        <v>13914</v>
      </c>
      <c r="BU17" s="23">
        <f>IF(B6L270C3=0,0,B6L270C29/B6L270C3)</f>
        <v>5.2238708714153983</v>
      </c>
      <c r="BV17" s="16" t="s">
        <v>13915</v>
      </c>
      <c r="BW17" s="23">
        <f>IF(B6L270C8=0,0,B6L270C30/B6L270C8)</f>
        <v>2.8731289792784689</v>
      </c>
      <c r="BX17" s="16" t="s">
        <v>13916</v>
      </c>
      <c r="BY17" s="23">
        <f>IF(B6L270C13=0,0,B6L270C31/B6L270C13)</f>
        <v>7.8358063071230974</v>
      </c>
      <c r="BZ17" s="16" t="s">
        <v>13917</v>
      </c>
      <c r="CA17" s="23">
        <f>IF(B6L270C18=0,0,B6L270C32/B6L270C18)</f>
        <v>6.2686450456984772</v>
      </c>
      <c r="CB17" s="16" t="s">
        <v>13918</v>
      </c>
      <c r="CC17" s="23">
        <f>IF(B6L270C24=0,0,B6L270C33/B6L270C24)</f>
        <v>1.3059677178538496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2808.4072499999997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2808.4072499999997</v>
      </c>
      <c r="J18" s="16" t="s">
        <v>13921</v>
      </c>
      <c r="K18" s="23">
        <f>IF(B6L276C3=0,0,B6L271C3/B6L276C3)</f>
        <v>0.13559502145556096</v>
      </c>
      <c r="L18" s="16" t="s">
        <v>13922</v>
      </c>
      <c r="M18" s="23">
        <f>A1L551C72</f>
        <v>0.15813906664394092</v>
      </c>
      <c r="N18" s="16" t="s">
        <v>13923</v>
      </c>
      <c r="O18" s="23">
        <f>B6L271C1*B6L271C5</f>
        <v>444.11890127107682</v>
      </c>
      <c r="P18" s="16" t="s">
        <v>13924</v>
      </c>
      <c r="Q18" s="23">
        <f>B3L845C21</f>
        <v>1.0870149557879849</v>
      </c>
      <c r="R18" s="16" t="s">
        <v>13925</v>
      </c>
      <c r="S18" s="23">
        <f>B6L271C6*B6L271C7</f>
        <v>482.76388782978802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265.52013830638344</v>
      </c>
      <c r="X18" s="16" t="s">
        <v>13927</v>
      </c>
      <c r="Y18" s="23">
        <f>IF(B6L276C10=0,0,B6L271C10/B6L276C10)</f>
        <v>7.9397255288697344E-2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91.722580784999991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137.58387117749999</v>
      </c>
      <c r="AH18" s="16" t="s">
        <v>13930</v>
      </c>
      <c r="AI18" s="23">
        <f>IF(B6L276C15=0,0,B6L271C15/B6L276C15)</f>
        <v>0.1067564880170262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158.08524410249998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189.70229292299999</v>
      </c>
      <c r="AR18" s="16" t="s">
        <v>13933</v>
      </c>
      <c r="AS18" s="23">
        <f>IF(B6L276C20=0,0,B6L271C20/B6L276C20)</f>
        <v>0.13559502145556096</v>
      </c>
      <c r="AT18" s="16" t="s">
        <v>13934</v>
      </c>
      <c r="AU18" s="17">
        <f>A1L246C24</f>
        <v>1469591.5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7347.9575000000004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1836.9893750000001</v>
      </c>
      <c r="BD18" s="16" t="s">
        <v>13937</v>
      </c>
      <c r="BE18" s="23">
        <f>IF(B6L276C26=0,0,B6L271C26/B6L276C26)</f>
        <v>0.13289514877451988</v>
      </c>
      <c r="BF18" s="16" t="s">
        <v>13938</v>
      </c>
      <c r="BG18" s="17">
        <f>B6L271C3+B6L271C10+B6L271C15+B6L271C20+B6L271C26</f>
        <v>5238.2029274068836</v>
      </c>
      <c r="BH18" s="16" t="s">
        <v>13939</v>
      </c>
      <c r="BI18" s="17">
        <f>B6L278C3*B6L271C4</f>
        <v>14670.756828346823</v>
      </c>
      <c r="BJ18" s="16" t="s">
        <v>13940</v>
      </c>
      <c r="BK18" s="17">
        <f>B6L278C10*B6L271C11</f>
        <v>1387.0429162729042</v>
      </c>
      <c r="BL18" s="16" t="s">
        <v>13941</v>
      </c>
      <c r="BM18" s="17">
        <f>B6L278C15*B6L271C16</f>
        <v>718.72037702071066</v>
      </c>
      <c r="BN18" s="16" t="s">
        <v>13942</v>
      </c>
      <c r="BO18" s="17">
        <f>B6L278C20*B6L271C21</f>
        <v>990.98028224117104</v>
      </c>
      <c r="BP18" s="16" t="s">
        <v>13943</v>
      </c>
      <c r="BQ18" s="17">
        <f>B6L278C26*B6L271C27</f>
        <v>9596.1952871620779</v>
      </c>
      <c r="BR18" s="16" t="s">
        <v>13944</v>
      </c>
      <c r="BS18" s="15">
        <f>B6L271C29+B6L271C30+B6L271C31+B6L271C32+B6L271C33</f>
        <v>27363.695691043686</v>
      </c>
      <c r="BT18" s="16" t="s">
        <v>13945</v>
      </c>
      <c r="BU18" s="23">
        <f>IF(B6L271C3=0,0,B6L271C29/B6L271C3)</f>
        <v>5.2238708714153992</v>
      </c>
      <c r="BV18" s="16" t="s">
        <v>13946</v>
      </c>
      <c r="BW18" s="23">
        <f>IF(B6L271C8=0,0,B6L271C30/B6L271C8)</f>
        <v>2.8731289792784693</v>
      </c>
      <c r="BX18" s="16" t="s">
        <v>13947</v>
      </c>
      <c r="BY18" s="23">
        <f>IF(B6L271C13=0,0,B6L271C31/B6L271C13)</f>
        <v>7.8358063071230966</v>
      </c>
      <c r="BZ18" s="16" t="s">
        <v>13948</v>
      </c>
      <c r="CA18" s="23">
        <f>IF(B6L271C18=0,0,B6L271C32/B6L271C18)</f>
        <v>6.2686450456984781</v>
      </c>
      <c r="CB18" s="16" t="s">
        <v>13949</v>
      </c>
      <c r="CC18" s="23">
        <f>IF(B6L271C24=0,0,B6L271C33/B6L271C24)</f>
        <v>1.3059677178538496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521.76524999999992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1043.5304999999998</v>
      </c>
      <c r="J19" s="16" t="s">
        <v>13952</v>
      </c>
      <c r="K19" s="23">
        <f>IF(B6L276C3=0,0,B6L272C3/B6L276C3)</f>
        <v>5.038355478431137E-2</v>
      </c>
      <c r="L19" s="16" t="s">
        <v>13953</v>
      </c>
      <c r="M19" s="23">
        <f>A1L552C72</f>
        <v>0.1973884451131131</v>
      </c>
      <c r="N19" s="16" t="s">
        <v>13954</v>
      </c>
      <c r="O19" s="23">
        <f>B6L272C1*B6L272C5</f>
        <v>102.99043141155472</v>
      </c>
      <c r="P19" s="16" t="s">
        <v>13955</v>
      </c>
      <c r="Q19" s="23">
        <f>B3L846C21</f>
        <v>1.3857167938068236</v>
      </c>
      <c r="R19" s="16" t="s">
        <v>13956</v>
      </c>
      <c r="S19" s="23">
        <f>B6L272C6*B6L272C7</f>
        <v>142.71557040840119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78.493563724620657</v>
      </c>
      <c r="X19" s="16" t="s">
        <v>13958</v>
      </c>
      <c r="Y19" s="23">
        <f>IF(B6L276C10=0,0,B6L272C10/B6L276C10)</f>
        <v>2.3471566252244266E-2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44.788329059999995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67.182493589999993</v>
      </c>
      <c r="AH19" s="16" t="s">
        <v>13961</v>
      </c>
      <c r="AI19" s="23">
        <f>IF(B6L276C15=0,0,B6L272C15/B6L276C15)</f>
        <v>5.2129417572804031E-2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58.740331844999993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70.488398213999986</v>
      </c>
      <c r="AR19" s="16" t="s">
        <v>13964</v>
      </c>
      <c r="AS19" s="23">
        <f>IF(B6L276C20=0,0,B6L272C20/B6L276C20)</f>
        <v>5.038355478431137E-2</v>
      </c>
      <c r="AT19" s="16" t="s">
        <v>13965</v>
      </c>
      <c r="AU19" s="17">
        <f>A1L247C24</f>
        <v>753765.5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3768.8274999999999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942.20687499999997</v>
      </c>
      <c r="BD19" s="16" t="s">
        <v>13968</v>
      </c>
      <c r="BE19" s="23">
        <f>IF(B6L276C26=0,0,B6L272C26/B6L276C26)</f>
        <v>6.8163008743314296E-2</v>
      </c>
      <c r="BF19" s="16" t="s">
        <v>13969</v>
      </c>
      <c r="BG19" s="17">
        <f>B6L272C3+B6L272C10+B6L272C15+B6L272C20+B6L272C26</f>
        <v>2201.9018305286204</v>
      </c>
      <c r="BH19" s="16" t="s">
        <v>13970</v>
      </c>
      <c r="BI19" s="17">
        <f>B6L278C3*B6L272C4</f>
        <v>5451.2685823835454</v>
      </c>
      <c r="BJ19" s="16" t="s">
        <v>13971</v>
      </c>
      <c r="BK19" s="17">
        <f>B6L278C10*B6L272C11</f>
        <v>410.04024113463419</v>
      </c>
      <c r="BL19" s="16" t="s">
        <v>13972</v>
      </c>
      <c r="BM19" s="17">
        <f>B6L278C15*B6L272C16</f>
        <v>350.95267133385266</v>
      </c>
      <c r="BN19" s="16" t="s">
        <v>13973</v>
      </c>
      <c r="BO19" s="17">
        <f>B6L278C20*B6L272C21</f>
        <v>368.22229020284368</v>
      </c>
      <c r="BP19" s="16" t="s">
        <v>13974</v>
      </c>
      <c r="BQ19" s="17">
        <f>B6L278C26*B6L272C27</f>
        <v>4921.967049159829</v>
      </c>
      <c r="BR19" s="16" t="s">
        <v>13975</v>
      </c>
      <c r="BS19" s="15">
        <f>B6L272C29+B6L272C30+B6L272C31+B6L272C32+B6L272C33</f>
        <v>11502.450834214706</v>
      </c>
      <c r="BT19" s="16" t="s">
        <v>13976</v>
      </c>
      <c r="BU19" s="23">
        <f>IF(B6L272C3=0,0,B6L272C29/B6L272C3)</f>
        <v>5.2238708714153983</v>
      </c>
      <c r="BV19" s="16" t="s">
        <v>13977</v>
      </c>
      <c r="BW19" s="23">
        <f>IF(B6L272C8=0,0,B6L272C30/B6L272C8)</f>
        <v>2.8731289792784689</v>
      </c>
      <c r="BX19" s="16" t="s">
        <v>13978</v>
      </c>
      <c r="BY19" s="23">
        <f>IF(B6L272C13=0,0,B6L272C31/B6L272C13)</f>
        <v>7.8358063071230974</v>
      </c>
      <c r="BZ19" s="16" t="s">
        <v>13979</v>
      </c>
      <c r="CA19" s="23">
        <f>IF(B6L272C18=0,0,B6L272C32/B6L272C18)</f>
        <v>6.2686450456984772</v>
      </c>
      <c r="CB19" s="16" t="s">
        <v>13980</v>
      </c>
      <c r="CC19" s="23">
        <f>IF(B6L272C24=0,0,B6L272C33/B6L272C24)</f>
        <v>1.3059677178538496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0.81374999999999997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1.6274999999999999</v>
      </c>
      <c r="J20" s="16" t="s">
        <v>13983</v>
      </c>
      <c r="K20" s="23">
        <f>IF(B6L276C3=0,0,B6L273C3/B6L276C3)</f>
        <v>7.857866675815107E-5</v>
      </c>
      <c r="L20" s="16" t="s">
        <v>13984</v>
      </c>
      <c r="M20" s="23">
        <f>A1L553C72</f>
        <v>0.98326359832635979</v>
      </c>
      <c r="N20" s="16" t="s">
        <v>13985</v>
      </c>
      <c r="O20" s="23">
        <f>B6L273C1*B6L273C5</f>
        <v>0.80013075313807525</v>
      </c>
      <c r="P20" s="16" t="s">
        <v>13986</v>
      </c>
      <c r="Q20" s="23">
        <f>B3L847C21</f>
        <v>1.9753353526611857</v>
      </c>
      <c r="R20" s="16" t="s">
        <v>13987</v>
      </c>
      <c r="S20" s="23">
        <f>B6L273C6*B6L273C7</f>
        <v>1.58052656342506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0.86928960988378312</v>
      </c>
      <c r="X20" s="16" t="s">
        <v>13989</v>
      </c>
      <c r="Y20" s="23">
        <f>IF(B6L276C10=0,0,B6L273C10/B6L276C10)</f>
        <v>2.5993963966723172E-4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6.9852299999999992E-2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0.10477845</v>
      </c>
      <c r="AH20" s="16" t="s">
        <v>13992</v>
      </c>
      <c r="AI20" s="23">
        <f>IF(B6L276C15=0,0,B6L273C15/B6L276C15)</f>
        <v>8.1301530812696477E-5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9.1611974999999998E-2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0.10993436999999999</v>
      </c>
      <c r="AR20" s="16" t="s">
        <v>13995</v>
      </c>
      <c r="AS20" s="23">
        <f>IF(B6L276C20=0,0,B6L273C20/B6L276C20)</f>
        <v>7.8578666758151057E-5</v>
      </c>
      <c r="AT20" s="16" t="s">
        <v>13996</v>
      </c>
      <c r="AU20" s="17">
        <f>A1L248C24</f>
        <v>1141.25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5.7062499999999998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1.4265625</v>
      </c>
      <c r="BD20" s="16" t="s">
        <v>13999</v>
      </c>
      <c r="BE20" s="23">
        <f>IF(B6L276C26=0,0,B6L273C26/B6L276C26)</f>
        <v>1.0320322929121516E-4</v>
      </c>
      <c r="BF20" s="16" t="s">
        <v>14000</v>
      </c>
      <c r="BG20" s="23">
        <f>B6L273C3+B6L273C10+B6L273C15+B6L273C20+B6L273C26</f>
        <v>4.1380649298837833</v>
      </c>
      <c r="BH20" s="16" t="s">
        <v>14001</v>
      </c>
      <c r="BI20" s="17">
        <f>B6L278C3*B6L273C4</f>
        <v>8.5018498432285607</v>
      </c>
      <c r="BJ20" s="16" t="s">
        <v>14002</v>
      </c>
      <c r="BK20" s="17">
        <f>B6L278C10*B6L273C11</f>
        <v>4.5410566718959489</v>
      </c>
      <c r="BL20" s="16" t="s">
        <v>14003</v>
      </c>
      <c r="BM20" s="17">
        <f>B6L278C15*B6L273C16</f>
        <v>0.54734909290705469</v>
      </c>
      <c r="BN20" s="16" t="s">
        <v>14004</v>
      </c>
      <c r="BO20" s="17">
        <f>B6L278C20*B6L273C21</f>
        <v>0.57428295321040268</v>
      </c>
      <c r="BP20" s="16" t="s">
        <v>14005</v>
      </c>
      <c r="BQ20" s="17">
        <f>B6L278C26*B6L273C27</f>
        <v>7.4521782900035296</v>
      </c>
      <c r="BR20" s="16" t="s">
        <v>14006</v>
      </c>
      <c r="BS20" s="15">
        <f>B6L273C29+B6L273C30+B6L273C31+B6L273C32+B6L273C33</f>
        <v>21.616716851245499</v>
      </c>
      <c r="BT20" s="16" t="s">
        <v>14007</v>
      </c>
      <c r="BU20" s="23">
        <f>IF(B6L273C3=0,0,B6L273C29/B6L273C3)</f>
        <v>5.2238708714153983</v>
      </c>
      <c r="BV20" s="16" t="s">
        <v>14008</v>
      </c>
      <c r="BW20" s="23">
        <f>IF(B6L273C8=0,0,B6L273C30/B6L273C8)</f>
        <v>2.8731289792784689</v>
      </c>
      <c r="BX20" s="16" t="s">
        <v>14009</v>
      </c>
      <c r="BY20" s="23">
        <f>IF(B6L273C13=0,0,B6L273C31/B6L273C13)</f>
        <v>7.8358063071230974</v>
      </c>
      <c r="BZ20" s="16" t="s">
        <v>14010</v>
      </c>
      <c r="CA20" s="23">
        <f>IF(B6L273C18=0,0,B6L273C32/B6L273C18)</f>
        <v>6.2686450456984764</v>
      </c>
      <c r="CB20" s="16" t="s">
        <v>14011</v>
      </c>
      <c r="CC20" s="23">
        <f>IF(B6L273C24=0,0,B6L273C33/B6L273C24)</f>
        <v>1.3059677178538498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238.44399999999996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476.88799999999992</v>
      </c>
      <c r="J21" s="16" t="s">
        <v>14014</v>
      </c>
      <c r="K21" s="23">
        <f>IF(B6L276C3=0,0,B6L274C3/B6L276C3)</f>
        <v>2.3025021955736493E-2</v>
      </c>
      <c r="L21" s="16" t="s">
        <v>14015</v>
      </c>
      <c r="M21" s="23">
        <f>A1L554C72</f>
        <v>0.37511894647408667</v>
      </c>
      <c r="N21" s="16" t="s">
        <v>14016</v>
      </c>
      <c r="O21" s="23">
        <f>B6L274C1*B6L274C5</f>
        <v>89.4448620730671</v>
      </c>
      <c r="P21" s="16" t="s">
        <v>14017</v>
      </c>
      <c r="Q21" s="23">
        <f>B3L848C21</f>
        <v>1.8911989363470167</v>
      </c>
      <c r="R21" s="16" t="s">
        <v>14018</v>
      </c>
      <c r="S21" s="23">
        <f>B6L274C6*B6L274C7</f>
        <v>169.15802801429012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93.036915407859581</v>
      </c>
      <c r="X21" s="16" t="s">
        <v>14020</v>
      </c>
      <c r="Y21" s="23">
        <f>IF(B6L276C10=0,0,B6L274C10/B6L276C10)</f>
        <v>2.7820397243794207E-2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20.468032959999995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30.702049439999993</v>
      </c>
      <c r="AH21" s="16" t="s">
        <v>14023</v>
      </c>
      <c r="AI21" s="23">
        <f>IF(B6L276C15=0,0,B6L274C15/B6L276C15)</f>
        <v>2.3822872151278152E-2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26.844025519999995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32.212830623999992</v>
      </c>
      <c r="AR21" s="16" t="s">
        <v>14026</v>
      </c>
      <c r="AS21" s="23">
        <f>IF(B6L276C20=0,0,B6L274C20/B6L276C20)</f>
        <v>2.302502195573649E-2</v>
      </c>
      <c r="AT21" s="16" t="s">
        <v>14027</v>
      </c>
      <c r="AU21" s="17">
        <f>A1L249C24</f>
        <v>355604.5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1778.0225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444.50562500000001</v>
      </c>
      <c r="BD21" s="16" t="s">
        <v>14030</v>
      </c>
      <c r="BE21" s="23">
        <f>IF(B6L276C26=0,0,B6L274C26/B6L276C26)</f>
        <v>3.2157312377207377E-2</v>
      </c>
      <c r="BF21" s="16" t="s">
        <v>14031</v>
      </c>
      <c r="BG21" s="17">
        <f>B6L274C3+B6L274C10+B6L274C15+B6L274C20+B6L274C26</f>
        <v>1077.3454204718596</v>
      </c>
      <c r="BH21" s="16" t="s">
        <v>14032</v>
      </c>
      <c r="BI21" s="17">
        <f>B6L278C3*B6L274C4</f>
        <v>2491.2013321275463</v>
      </c>
      <c r="BJ21" s="16" t="s">
        <v>14033</v>
      </c>
      <c r="BK21" s="17">
        <f>B6L278C10*B6L274C11</f>
        <v>486.01283236545612</v>
      </c>
      <c r="BL21" s="16" t="s">
        <v>14034</v>
      </c>
      <c r="BM21" s="17">
        <f>B6L278C15*B6L274C16</f>
        <v>160.38354176237138</v>
      </c>
      <c r="BN21" s="16" t="s">
        <v>14035</v>
      </c>
      <c r="BO21" s="17">
        <f>B6L278C20*B6L274C21</f>
        <v>168.27566758255145</v>
      </c>
      <c r="BP21" s="16" t="s">
        <v>14036</v>
      </c>
      <c r="BQ21" s="17">
        <f>B6L278C26*B6L274C27</f>
        <v>2322.0399866177963</v>
      </c>
      <c r="BR21" s="16" t="s">
        <v>14037</v>
      </c>
      <c r="BS21" s="15">
        <f>B6L274C29+B6L274C30+B6L274C31+B6L274C32+B6L274C33</f>
        <v>5627.913360455721</v>
      </c>
      <c r="BT21" s="16" t="s">
        <v>14038</v>
      </c>
      <c r="BU21" s="23">
        <f>IF(B6L274C3=0,0,B6L274C29/B6L274C3)</f>
        <v>5.2238708714153992</v>
      </c>
      <c r="BV21" s="16" t="s">
        <v>14039</v>
      </c>
      <c r="BW21" s="23">
        <f>IF(B6L274C8=0,0,B6L274C30/B6L274C8)</f>
        <v>2.8731289792784693</v>
      </c>
      <c r="BX21" s="16" t="s">
        <v>14040</v>
      </c>
      <c r="BY21" s="23">
        <f>IF(B6L274C13=0,0,B6L274C31/B6L274C13)</f>
        <v>7.8358063071230966</v>
      </c>
      <c r="BZ21" s="16" t="s">
        <v>14041</v>
      </c>
      <c r="CA21" s="23">
        <f>IF(B6L274C18=0,0,B6L274C32/B6L274C18)</f>
        <v>6.2686450456984772</v>
      </c>
      <c r="CB21" s="16" t="s">
        <v>14042</v>
      </c>
      <c r="CC21" s="23">
        <f>IF(B6L274C24=0,0,B6L274C33/B6L274C24)</f>
        <v>1.3059677178538496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1323.2359999999999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2646.4719999999998</v>
      </c>
      <c r="J22" s="16" t="s">
        <v>14045</v>
      </c>
      <c r="K22" s="23">
        <f>IF(B6L276C3=0,0,B6L275C3/B6L276C3)</f>
        <v>0.12777649239494782</v>
      </c>
      <c r="L22" s="16" t="s">
        <v>14046</v>
      </c>
      <c r="M22" s="23">
        <f>A1L555C72</f>
        <v>0.38620025376784267</v>
      </c>
      <c r="N22" s="16" t="s">
        <v>14047</v>
      </c>
      <c r="O22" s="23">
        <f>B6L275C1*B6L275C5</f>
        <v>511.03407899474502</v>
      </c>
      <c r="P22" s="16" t="s">
        <v>14048</v>
      </c>
      <c r="Q22" s="23">
        <f>B3L852C21</f>
        <v>1.9942450232425972</v>
      </c>
      <c r="R22" s="16" t="s">
        <v>14049</v>
      </c>
      <c r="S22" s="17">
        <f>B6L275C6*B6L275C7</f>
        <v>1019.1271687426346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560.51994280844906</v>
      </c>
      <c r="X22" s="16" t="s">
        <v>14051</v>
      </c>
      <c r="Y22" s="23">
        <f>IF(B6L276C10=0,0,B6L275C10/B6L276C10)</f>
        <v>0.16760967841247368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113.58657823999999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170.37986735999999</v>
      </c>
      <c r="AH22" s="16" t="s">
        <v>14054</v>
      </c>
      <c r="AI22" s="23">
        <f>IF(B6L276C15=0,0,B6L275C15/B6L276C15)</f>
        <v>0.13220413201409431</v>
      </c>
      <c r="AJ22" s="16" t="s">
        <v>12557</v>
      </c>
      <c r="AK22" s="23">
        <f>A1L535C14</f>
        <v>5.629E-2</v>
      </c>
      <c r="AL22" s="16" t="s">
        <v>14055</v>
      </c>
      <c r="AM22" s="23">
        <f>B6L275C3*B6L275C17</f>
        <v>148.96990887999999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178.76389065599997</v>
      </c>
      <c r="AR22" s="16" t="s">
        <v>14057</v>
      </c>
      <c r="AS22" s="23">
        <f>IF(B6L276C20=0,0,B6L275C20/B6L276C20)</f>
        <v>0.12777649239494782</v>
      </c>
      <c r="AT22" s="16" t="s">
        <v>14058</v>
      </c>
      <c r="AU22" s="17">
        <f>A1L253C24</f>
        <v>1354480.75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6772.4037500000004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1693.1009375000001</v>
      </c>
      <c r="BD22" s="16" t="s">
        <v>14061</v>
      </c>
      <c r="BE22" s="23">
        <f>IF(B6L276C26=0,0,B6L275C26/B6L276C26)</f>
        <v>0.12248568447998869</v>
      </c>
      <c r="BF22" s="16" t="s">
        <v>14062</v>
      </c>
      <c r="BG22" s="17">
        <f>B6L275C3+B6L275C10+B6L275C15+B6L275C20+B6L275C26</f>
        <v>5249.2366383244489</v>
      </c>
      <c r="BH22" s="16" t="s">
        <v>14063</v>
      </c>
      <c r="BI22" s="17">
        <f>B6L278C3*B6L275C4</f>
        <v>13824.82799281645</v>
      </c>
      <c r="BJ22" s="16" t="s">
        <v>14064</v>
      </c>
      <c r="BK22" s="17">
        <f>B6L278C10*B6L275C11</f>
        <v>2928.0838020844817</v>
      </c>
      <c r="BL22" s="16" t="s">
        <v>14065</v>
      </c>
      <c r="BM22" s="17">
        <f>B6L278C15*B6L275C16</f>
        <v>890.04242617752311</v>
      </c>
      <c r="BN22" s="16" t="s">
        <v>14066</v>
      </c>
      <c r="BO22" s="17">
        <f>B6L278C20*B6L275C21</f>
        <v>933.83948125876555</v>
      </c>
      <c r="BP22" s="16" t="s">
        <v>14067</v>
      </c>
      <c r="BQ22" s="17">
        <f>B6L278C26*B6L275C27</f>
        <v>8844.5406697723538</v>
      </c>
      <c r="BR22" s="16" t="s">
        <v>14068</v>
      </c>
      <c r="BS22" s="15">
        <f>B6L275C29+B6L275C30+B6L275C31+B6L275C32+B6L275C33</f>
        <v>27421.334372109573</v>
      </c>
      <c r="BT22" s="16" t="s">
        <v>14069</v>
      </c>
      <c r="BU22" s="23">
        <f>IF(B6L275C3=0,0,B6L275C29/B6L275C3)</f>
        <v>5.2238708714153983</v>
      </c>
      <c r="BV22" s="16" t="s">
        <v>14070</v>
      </c>
      <c r="BW22" s="23">
        <f>IF(B6L275C8=0,0,B6L275C30/B6L275C8)</f>
        <v>2.8731289792784689</v>
      </c>
      <c r="BX22" s="16" t="s">
        <v>14071</v>
      </c>
      <c r="BY22" s="23">
        <f>IF(B6L275C13=0,0,B6L275C31/B6L275C13)</f>
        <v>7.8358063071230974</v>
      </c>
      <c r="BZ22" s="16" t="s">
        <v>14072</v>
      </c>
      <c r="CA22" s="23">
        <f>IF(B6L275C18=0,0,B6L275C32/B6L275C18)</f>
        <v>6.2686450456984772</v>
      </c>
      <c r="CB22" s="16" t="s">
        <v>14073</v>
      </c>
      <c r="CC22" s="23">
        <f>IF(B6L275C24=0,0,B6L275C33/B6L275C24)</f>
        <v>1.3059677178538496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11765.252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20711.728349999998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6080.3599075862794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3344.1979491724542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859.17570434099991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1288.7635565114997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1165.8631888215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1399.0358265857999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55291.389999999992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13822.847499999998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40566.573182269749</v>
      </c>
      <c r="BH23" s="16" t="s">
        <v>14090</v>
      </c>
      <c r="BI23" s="17">
        <f>SUM(B6L261C29:B6L275C29)</f>
        <v>108195.39442423351</v>
      </c>
      <c r="BJ23" s="16" t="s">
        <v>14091</v>
      </c>
      <c r="BK23" s="17">
        <f>SUM(B6L261C30:B6L275C30)</f>
        <v>17469.658254929094</v>
      </c>
      <c r="BL23" s="16" t="s">
        <v>14092</v>
      </c>
      <c r="BM23" s="17">
        <f>SUM(B6L261C31:B6L275C31)</f>
        <v>6732.3344030021372</v>
      </c>
      <c r="BN23" s="16" t="s">
        <v>14093</v>
      </c>
      <c r="BO23" s="17">
        <f>SUM(B6L261C32:B6L275C32)</f>
        <v>7308.3825025681226</v>
      </c>
      <c r="BP23" s="16" t="s">
        <v>14094</v>
      </c>
      <c r="BQ23" s="17">
        <f>SUM(B6L261C33:B6L275C33)</f>
        <v>72208.770415267165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0.5105614481395826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8.2437279928640556E-2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3.1769100897947523E-2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3.4487404698932522E-2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0.34074476633489686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108195.3944242335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17469.658254929094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6732.3344030021353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7308.3825025681235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72208.77041526715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5.5999999999999999E-3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1.008E-2</v>
      </c>
      <c r="J8" s="16" t="s">
        <v>14109</v>
      </c>
      <c r="K8" s="23">
        <f>IF(B6L296C3=0,0,B6L281C3/B6L296C3)</f>
        <v>4.9651144752064728E-7</v>
      </c>
      <c r="L8" s="16" t="s">
        <v>14110</v>
      </c>
      <c r="M8" s="23">
        <f>A1L541C81</f>
        <v>0.25857197509018398</v>
      </c>
      <c r="N8" s="16" t="s">
        <v>14111</v>
      </c>
      <c r="O8" s="23">
        <f>B6L281C1*B6L281C5</f>
        <v>1.4480030605050302E-3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3.2921280000000001E-4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4.9381920000000001E-4</v>
      </c>
      <c r="AH8" s="16" t="s">
        <v>14118</v>
      </c>
      <c r="AI8" s="23">
        <f>IF(B6L296C15=0,0,B6L281C15/B6L296C15)</f>
        <v>3.8999059916186071E-7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5.6740320000000003E-4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6.8088383999999997E-4</v>
      </c>
      <c r="AR8" s="16" t="s">
        <v>14121</v>
      </c>
      <c r="AS8" s="23">
        <f>IF(B6L296C20=0,0,B6L281C20/B6L296C20)</f>
        <v>4.9651144752064728E-7</v>
      </c>
      <c r="AT8" s="16" t="s">
        <v>14122</v>
      </c>
      <c r="AU8" s="17">
        <f>A1L236C27</f>
        <v>0.6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3.0000000000000001E-3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7.5000000000000002E-4</v>
      </c>
      <c r="BD8" s="16" t="s">
        <v>14125</v>
      </c>
      <c r="BE8" s="23">
        <f>IF(B6L296C26=0,0,B6L281C26/B6L296C26)</f>
        <v>5.4976074137654923E-8</v>
      </c>
      <c r="BF8" s="16" t="s">
        <v>14126</v>
      </c>
      <c r="BG8" s="23">
        <f>B6L281C3+B6L281C10+B6L281C15+B6L281C20+B6L281C26</f>
        <v>1.2004703040000002E-2</v>
      </c>
      <c r="BH8" s="16" t="s">
        <v>14127</v>
      </c>
      <c r="BI8" s="17">
        <f>B6L298C3*B6L281C4</f>
        <v>5.2722274480534397E-2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2.5828642268013804E-3</v>
      </c>
      <c r="BN8" s="16" t="s">
        <v>14130</v>
      </c>
      <c r="BO8" s="17">
        <f>B6L298C20*B6L281C21</f>
        <v>3.5612841966111372E-3</v>
      </c>
      <c r="BP8" s="16" t="s">
        <v>14131</v>
      </c>
      <c r="BQ8" s="17">
        <f>B6L298C26*B6L281C27</f>
        <v>3.9227882798016662E-3</v>
      </c>
      <c r="BR8" s="16" t="s">
        <v>14132</v>
      </c>
      <c r="BS8" s="15">
        <f>B6L281C29+B6L281C30+B6L281C31+B6L281C32+B6L281C33</f>
        <v>6.2789211183748583E-2</v>
      </c>
      <c r="BT8" s="16" t="s">
        <v>14133</v>
      </c>
      <c r="BU8" s="23">
        <f>IF(B6L281C3=0,0,B6L281C29/B6L281C3)</f>
        <v>5.2303843730688886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7.8455765596033338</v>
      </c>
      <c r="BZ8" s="16" t="s">
        <v>14136</v>
      </c>
      <c r="CA8" s="23">
        <f>IF(B6L281C18=0,0,B6L281C32/B6L281C18)</f>
        <v>6.2764612476826658</v>
      </c>
      <c r="CB8" s="16" t="s">
        <v>14137</v>
      </c>
      <c r="CC8" s="23">
        <f>IF(B6L281C24=0,0,B6L281C33/B6L281C24)</f>
        <v>1.3075960932672219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49.772800000000004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89.591040000000007</v>
      </c>
      <c r="J9" s="16" t="s">
        <v>14140</v>
      </c>
      <c r="K9" s="23">
        <f>IF(B6L296C3=0,0,B6L282C3/B6L296C3)</f>
        <v>4.4129937455635133E-3</v>
      </c>
      <c r="L9" s="16" t="s">
        <v>14141</v>
      </c>
      <c r="M9" s="23">
        <f>A1L542C81</f>
        <v>0.75273450237596984</v>
      </c>
      <c r="N9" s="16" t="s">
        <v>14142</v>
      </c>
      <c r="O9" s="23">
        <f>B6L282C1*B6L282C5</f>
        <v>37.465703839858676</v>
      </c>
      <c r="P9" s="16" t="s">
        <v>14143</v>
      </c>
      <c r="Q9" s="23">
        <f>B3L836C27</f>
        <v>1.6267198271727481</v>
      </c>
      <c r="R9" s="16" t="s">
        <v>14144</v>
      </c>
      <c r="S9" s="23">
        <f>B6L282C6*B6L282C7</f>
        <v>60.946203275280268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33.520411801404151</v>
      </c>
      <c r="X9" s="16" t="s">
        <v>14146</v>
      </c>
      <c r="Y9" s="23">
        <f>IF(B6L296C10=0,0,B6L282C10/B6L296C10)</f>
        <v>1.0120715742466212E-2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2.9260433664000005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4.389065049600001</v>
      </c>
      <c r="AH9" s="16" t="s">
        <v>14149</v>
      </c>
      <c r="AI9" s="23">
        <f>IF(B6L296C15=0,0,B6L282C15/B6L296C15)</f>
        <v>3.4662364453506185E-3</v>
      </c>
      <c r="AJ9" s="16" t="s">
        <v>12050</v>
      </c>
      <c r="AK9" s="23">
        <f>A1L522C14</f>
        <v>5.629E-2</v>
      </c>
      <c r="AL9" s="16" t="s">
        <v>14150</v>
      </c>
      <c r="AM9" s="23">
        <f>B6L282C3*B6L282C17</f>
        <v>5.0430796416000003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6.0516955699200006</v>
      </c>
      <c r="AR9" s="16" t="s">
        <v>14152</v>
      </c>
      <c r="AS9" s="23">
        <f>IF(B6L296C20=0,0,B6L282C20/B6L296C20)</f>
        <v>4.4129937455635133E-3</v>
      </c>
      <c r="AT9" s="16" t="s">
        <v>14153</v>
      </c>
      <c r="AU9" s="17">
        <f>A1L237C27</f>
        <v>78010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390.05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97.512500000000003</v>
      </c>
      <c r="BD9" s="16" t="s">
        <v>14156</v>
      </c>
      <c r="BE9" s="23">
        <f>IF(B6L296C26=0,0,B6L282C26/B6L296C26)</f>
        <v>7.1478059057974346E-3</v>
      </c>
      <c r="BF9" s="16" t="s">
        <v>14157</v>
      </c>
      <c r="BG9" s="23">
        <f>B6L282C3+B6L282C10+B6L282C15+B6L282C20+B6L282C26</f>
        <v>231.0647124209242</v>
      </c>
      <c r="BH9" s="16" t="s">
        <v>14158</v>
      </c>
      <c r="BI9" s="17">
        <f>B6L298C3*B6L282C4</f>
        <v>468.59557558298974</v>
      </c>
      <c r="BJ9" s="16" t="s">
        <v>14159</v>
      </c>
      <c r="BK9" s="17">
        <f>B6L298C10*B6L282C11</f>
        <v>175.32463806489821</v>
      </c>
      <c r="BL9" s="16" t="s">
        <v>14160</v>
      </c>
      <c r="BM9" s="17">
        <f>B6L298C15*B6L282C16</f>
        <v>22.956497247810674</v>
      </c>
      <c r="BN9" s="16" t="s">
        <v>14161</v>
      </c>
      <c r="BO9" s="17">
        <f>B6L298C20*B6L282C21</f>
        <v>31.652693939479789</v>
      </c>
      <c r="BP9" s="16" t="s">
        <v>14162</v>
      </c>
      <c r="BQ9" s="17">
        <f>B6L298C26*B6L282C27</f>
        <v>510.02785617888003</v>
      </c>
      <c r="BR9" s="16" t="s">
        <v>14163</v>
      </c>
      <c r="BS9" s="15">
        <f>B6L282C29+B6L282C30+B6L282C31+B6L282C32+B6L282C33</f>
        <v>1208.5572610140584</v>
      </c>
      <c r="BT9" s="16" t="s">
        <v>14164</v>
      </c>
      <c r="BU9" s="23">
        <f>IF(B6L282C3=0,0,B6L282C29/B6L282C3)</f>
        <v>5.2303843730688886</v>
      </c>
      <c r="BV9" s="16" t="s">
        <v>14165</v>
      </c>
      <c r="BW9" s="23">
        <f>IF(B6L282C8=0,0,B6L282C30/B6L282C8)</f>
        <v>2.8767114051878888</v>
      </c>
      <c r="BX9" s="16" t="s">
        <v>14166</v>
      </c>
      <c r="BY9" s="23">
        <f>IF(B6L282C13=0,0,B6L282C31/B6L282C13)</f>
        <v>7.8455765596033338</v>
      </c>
      <c r="BZ9" s="16" t="s">
        <v>14167</v>
      </c>
      <c r="CA9" s="23">
        <f>IF(B6L282C18=0,0,B6L282C32/B6L282C18)</f>
        <v>6.2764612476826658</v>
      </c>
      <c r="CB9" s="16" t="s">
        <v>14168</v>
      </c>
      <c r="CC9" s="23">
        <f>IF(B6L282C24=0,0,B6L282C33/B6L282C24)</f>
        <v>1.3075960932672221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344.46259999999995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688.9251999999999</v>
      </c>
      <c r="J10" s="16" t="s">
        <v>14171</v>
      </c>
      <c r="K10" s="23">
        <f>IF(B6L296C3=0,0,B6L283C3/B6L296C3)</f>
        <v>3.3934449234667798E-2</v>
      </c>
      <c r="L10" s="16" t="s">
        <v>14172</v>
      </c>
      <c r="M10" s="23">
        <f>A1L543C81</f>
        <v>0.72526856832142972</v>
      </c>
      <c r="N10" s="16" t="s">
        <v>14173</v>
      </c>
      <c r="O10" s="23">
        <f>B6L283C1*B6L283C5</f>
        <v>249.82789674227729</v>
      </c>
      <c r="P10" s="16" t="s">
        <v>14174</v>
      </c>
      <c r="Q10" s="23">
        <f>B3L837C27</f>
        <v>1.7746047859370933</v>
      </c>
      <c r="R10" s="16" t="s">
        <v>14175</v>
      </c>
      <c r="S10" s="23">
        <f>B6L283C6*B6L283C7</f>
        <v>443.34578121944321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243.84017967069377</v>
      </c>
      <c r="X10" s="16" t="s">
        <v>14177</v>
      </c>
      <c r="Y10" s="23">
        <f>IF(B6L296C10=0,0,B6L283C10/B6L296C10)</f>
        <v>7.3621922059310854E-2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29.568669583999995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44.353004375999994</v>
      </c>
      <c r="AH10" s="16" t="s">
        <v>14180</v>
      </c>
      <c r="AI10" s="23">
        <f>IF(B6L296C15=0,0,B6L283C15/B6L296C15)</f>
        <v>3.502750551461925E-2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38.779599507999997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46.535519409599992</v>
      </c>
      <c r="AR10" s="16" t="s">
        <v>14183</v>
      </c>
      <c r="AS10" s="23">
        <f>IF(B6L296C20=0,0,B6L283C20/B6L296C20)</f>
        <v>3.3934449234667798E-2</v>
      </c>
      <c r="AT10" s="16" t="s">
        <v>14184</v>
      </c>
      <c r="AU10" s="17">
        <f>A1L238C27</f>
        <v>552411.4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2762.0570000000002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690.51425000000006</v>
      </c>
      <c r="BD10" s="16" t="s">
        <v>14187</v>
      </c>
      <c r="BE10" s="23">
        <f>IF(B6L296C26=0,0,B6L283C26/B6L296C26)</f>
        <v>5.0615683468142922E-2</v>
      </c>
      <c r="BF10" s="16" t="s">
        <v>14188</v>
      </c>
      <c r="BG10" s="17">
        <f>B6L283C3+B6L283C10+B6L283C15+B6L283C20+B6L283C26</f>
        <v>1714.1681534562936</v>
      </c>
      <c r="BH10" s="16" t="s">
        <v>14189</v>
      </c>
      <c r="BI10" s="17">
        <f>B6L298C3*B6L283C4</f>
        <v>3603.3436002933581</v>
      </c>
      <c r="BJ10" s="16" t="s">
        <v>14190</v>
      </c>
      <c r="BK10" s="17">
        <f>B6L298C10*B6L283C11</f>
        <v>1275.3778652759067</v>
      </c>
      <c r="BL10" s="16" t="s">
        <v>14191</v>
      </c>
      <c r="BM10" s="17">
        <f>B6L298C15*B6L283C16</f>
        <v>231.98326098688642</v>
      </c>
      <c r="BN10" s="16" t="s">
        <v>14192</v>
      </c>
      <c r="BO10" s="17">
        <f>B6L298C20*B6L283C21</f>
        <v>243.39865351261577</v>
      </c>
      <c r="BP10" s="16" t="s">
        <v>14193</v>
      </c>
      <c r="BQ10" s="17">
        <f>B6L298C26*B6L283C27</f>
        <v>3611.6549425813841</v>
      </c>
      <c r="BR10" s="16" t="s">
        <v>14194</v>
      </c>
      <c r="BS10" s="15">
        <f>B6L283C29+B6L283C30+B6L283C31+B6L283C32+B6L283C33</f>
        <v>8965.758322650152</v>
      </c>
      <c r="BT10" s="16" t="s">
        <v>14195</v>
      </c>
      <c r="BU10" s="23">
        <f>IF(B6L283C3=0,0,B6L283C29/B6L283C3)</f>
        <v>5.2303843730688886</v>
      </c>
      <c r="BV10" s="16" t="s">
        <v>14196</v>
      </c>
      <c r="BW10" s="23">
        <f>IF(B6L283C8=0,0,B6L283C30/B6L283C8)</f>
        <v>2.8767114051878888</v>
      </c>
      <c r="BX10" s="16" t="s">
        <v>14197</v>
      </c>
      <c r="BY10" s="23">
        <f>IF(B6L283C13=0,0,B6L283C31/B6L283C13)</f>
        <v>7.8455765596033338</v>
      </c>
      <c r="BZ10" s="16" t="s">
        <v>14198</v>
      </c>
      <c r="CA10" s="23">
        <f>IF(B6L283C18=0,0,B6L283C32/B6L283C18)</f>
        <v>6.2764612476826658</v>
      </c>
      <c r="CB10" s="16" t="s">
        <v>14199</v>
      </c>
      <c r="CC10" s="23">
        <f>IF(B6L283C24=0,0,B6L283C33/B6L283C24)</f>
        <v>1.3075960932672221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2088.1408000000001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4176.2816000000003</v>
      </c>
      <c r="J11" s="16" t="s">
        <v>14202</v>
      </c>
      <c r="K11" s="23">
        <f>IF(B6L296C3=0,0,B6L284C3/B6L296C3)</f>
        <v>0.20571147048311955</v>
      </c>
      <c r="L11" s="16" t="s">
        <v>14203</v>
      </c>
      <c r="M11" s="23">
        <f>A1L544C81</f>
        <v>0.27912984286471842</v>
      </c>
      <c r="N11" s="16" t="s">
        <v>14204</v>
      </c>
      <c r="O11" s="23">
        <f>B6L284C1*B6L284C5</f>
        <v>582.86241338340744</v>
      </c>
      <c r="P11" s="16" t="s">
        <v>14205</v>
      </c>
      <c r="Q11" s="23">
        <f>B3L838C27</f>
        <v>2.141049069243131</v>
      </c>
      <c r="R11" s="16" t="s">
        <v>14206</v>
      </c>
      <c r="S11" s="17">
        <f>B6L284C6*B6L284C7</f>
        <v>1247.9370276713496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686.36536521924234</v>
      </c>
      <c r="X11" s="16" t="s">
        <v>14208</v>
      </c>
      <c r="Y11" s="23">
        <f>IF(B6L296C10=0,0,B6L284C10/B6L296C10)</f>
        <v>0.20723220221796237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179.24600627200002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268.86900940800001</v>
      </c>
      <c r="AH11" s="16" t="s">
        <v>14211</v>
      </c>
      <c r="AI11" s="23">
        <f>IF(B6L296C15=0,0,B6L284C15/B6L296C15)</f>
        <v>0.21233760468422833</v>
      </c>
      <c r="AJ11" s="16" t="s">
        <v>12128</v>
      </c>
      <c r="AK11" s="23">
        <f>A1L524C14</f>
        <v>5.629E-2</v>
      </c>
      <c r="AL11" s="16" t="s">
        <v>14212</v>
      </c>
      <c r="AM11" s="23">
        <f>B6L284C3*B6L284C17</f>
        <v>235.08289126400001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282.09946951680001</v>
      </c>
      <c r="AR11" s="16" t="s">
        <v>14214</v>
      </c>
      <c r="AS11" s="23">
        <f>IF(B6L296C20=0,0,B6L284C20/B6L296C20)</f>
        <v>0.20571147048311955</v>
      </c>
      <c r="AT11" s="16" t="s">
        <v>14215</v>
      </c>
      <c r="AU11" s="17">
        <f>A1L239C27</f>
        <v>2215564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11077.82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2769.4549999999999</v>
      </c>
      <c r="BD11" s="16" t="s">
        <v>14218</v>
      </c>
      <c r="BE11" s="23">
        <f>IF(B6L296C26=0,0,B6L284C26/B6L296C26)</f>
        <v>0.20300501786786548</v>
      </c>
      <c r="BF11" s="16" t="s">
        <v>14219</v>
      </c>
      <c r="BG11" s="17">
        <f>B6L284C3+B6L284C10+B6L284C15+B6L284C20+B6L284C26</f>
        <v>8183.070444144043</v>
      </c>
      <c r="BH11" s="16" t="s">
        <v>14220</v>
      </c>
      <c r="BI11" s="17">
        <f>B6L298C3*B6L284C4</f>
        <v>21843.558018175136</v>
      </c>
      <c r="BJ11" s="16" t="s">
        <v>14221</v>
      </c>
      <c r="BK11" s="17">
        <f>B6L298C10*B6L284C11</f>
        <v>3589.9546804584456</v>
      </c>
      <c r="BL11" s="16" t="s">
        <v>14222</v>
      </c>
      <c r="BM11" s="17">
        <f>B6L298C15*B6L284C16</f>
        <v>1406.2882652101155</v>
      </c>
      <c r="BN11" s="16" t="s">
        <v>14223</v>
      </c>
      <c r="BO11" s="17">
        <f>B6L298C20*B6L284C21</f>
        <v>1475.4886570116942</v>
      </c>
      <c r="BP11" s="16" t="s">
        <v>14224</v>
      </c>
      <c r="BQ11" s="17">
        <f>B6L298C26*B6L284C27</f>
        <v>14485.314153917499</v>
      </c>
      <c r="BR11" s="16" t="s">
        <v>14225</v>
      </c>
      <c r="BS11" s="15">
        <f>B6L284C29+B6L284C30+B6L284C31+B6L284C32+B6L284C33</f>
        <v>42800.603774772891</v>
      </c>
      <c r="BT11" s="16" t="s">
        <v>14226</v>
      </c>
      <c r="BU11" s="23">
        <f>IF(B6L284C3=0,0,B6L284C29/B6L284C3)</f>
        <v>5.2303843730688886</v>
      </c>
      <c r="BV11" s="16" t="s">
        <v>14227</v>
      </c>
      <c r="BW11" s="23">
        <f>IF(B6L284C8=0,0,B6L284C30/B6L284C8)</f>
        <v>2.8767114051878888</v>
      </c>
      <c r="BX11" s="16" t="s">
        <v>14228</v>
      </c>
      <c r="BY11" s="23">
        <f>IF(B6L284C13=0,0,B6L284C31/B6L284C13)</f>
        <v>7.8455765596033338</v>
      </c>
      <c r="BZ11" s="16" t="s">
        <v>14229</v>
      </c>
      <c r="CA11" s="23">
        <f>IF(B6L284C18=0,0,B6L284C32/B6L284C18)</f>
        <v>6.2764612476826667</v>
      </c>
      <c r="CB11" s="16" t="s">
        <v>14230</v>
      </c>
      <c r="CC11" s="23">
        <f>IF(B6L284C24=0,0,B6L284C33/B6L284C24)</f>
        <v>1.3075960932672221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244.56619999999998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489.13239999999996</v>
      </c>
      <c r="J12" s="16" t="s">
        <v>14233</v>
      </c>
      <c r="K12" s="23">
        <f>IF(B6L296C3=0,0,B6L285C3/B6L296C3)</f>
        <v>2.4093237693774628E-2</v>
      </c>
      <c r="L12" s="16" t="s">
        <v>14234</v>
      </c>
      <c r="M12" s="23">
        <f>A1L545C81</f>
        <v>0.4606554598291267</v>
      </c>
      <c r="N12" s="16" t="s">
        <v>14235</v>
      </c>
      <c r="O12" s="23">
        <f>B6L285C1*B6L285C5</f>
        <v>112.66075531966216</v>
      </c>
      <c r="P12" s="16" t="s">
        <v>14236</v>
      </c>
      <c r="Q12" s="23">
        <f>B3L839C27</f>
        <v>1.9899390550585689</v>
      </c>
      <c r="R12" s="16" t="s">
        <v>14237</v>
      </c>
      <c r="S12" s="23">
        <f>B6L285C6*B6L285C7</f>
        <v>224.18803698299317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123.30342034064626</v>
      </c>
      <c r="X12" s="16" t="s">
        <v>14239</v>
      </c>
      <c r="Y12" s="23">
        <f>IF(B6L296C10=0,0,B6L285C10/B6L296C10)</f>
        <v>3.7228625791799863E-2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20.993562607999998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31.490343911999997</v>
      </c>
      <c r="AH12" s="16" t="s">
        <v>14242</v>
      </c>
      <c r="AI12" s="23">
        <f>IF(B6L296C15=0,0,B6L285C15/B6L296C15)</f>
        <v>2.4869300525483681E-2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27.533262795999999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33.039915355199994</v>
      </c>
      <c r="AR12" s="16" t="s">
        <v>14245</v>
      </c>
      <c r="AS12" s="23">
        <f>IF(B6L296C20=0,0,B6L285C20/B6L296C20)</f>
        <v>2.4093237693774625E-2</v>
      </c>
      <c r="AT12" s="16" t="s">
        <v>14246</v>
      </c>
      <c r="AU12" s="17">
        <f>A1L240C27</f>
        <v>229474.2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1147.3710000000001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286.84275000000002</v>
      </c>
      <c r="BD12" s="16" t="s">
        <v>14249</v>
      </c>
      <c r="BE12" s="23">
        <f>IF(B6L296C26=0,0,B6L285C26/B6L296C26)</f>
        <v>2.102598438646509E-2</v>
      </c>
      <c r="BF12" s="16" t="s">
        <v>14250</v>
      </c>
      <c r="BG12" s="23">
        <f>B6L285C3+B6L285C10+B6L285C15+B6L285C20+B6L285C26</f>
        <v>963.80882960784618</v>
      </c>
      <c r="BH12" s="16" t="s">
        <v>14251</v>
      </c>
      <c r="BI12" s="17">
        <f>B6L298C3*B6L285C4</f>
        <v>2558.3504613216805</v>
      </c>
      <c r="BJ12" s="16" t="s">
        <v>14252</v>
      </c>
      <c r="BK12" s="17">
        <f>B6L298C10*B6L285C11</f>
        <v>644.92428289566067</v>
      </c>
      <c r="BL12" s="16" t="s">
        <v>14253</v>
      </c>
      <c r="BM12" s="17">
        <f>B6L298C15*B6L285C16</f>
        <v>164.70660269988983</v>
      </c>
      <c r="BN12" s="16" t="s">
        <v>14254</v>
      </c>
      <c r="BO12" s="17">
        <f>B6L298C20*B6L285C21</f>
        <v>172.81145696135687</v>
      </c>
      <c r="BP12" s="16" t="s">
        <v>14255</v>
      </c>
      <c r="BQ12" s="17">
        <f>B6L298C26*B6L285C27</f>
        <v>1500.297837128106</v>
      </c>
      <c r="BR12" s="16" t="s">
        <v>14256</v>
      </c>
      <c r="BS12" s="15">
        <f>B6L285C29+B6L285C30+B6L285C31+B6L285C32+B6L285C33</f>
        <v>5041.0906410066946</v>
      </c>
      <c r="BT12" s="16" t="s">
        <v>14257</v>
      </c>
      <c r="BU12" s="23">
        <f>IF(B6L285C3=0,0,B6L285C29/B6L285C3)</f>
        <v>5.2303843730688886</v>
      </c>
      <c r="BV12" s="16" t="s">
        <v>14258</v>
      </c>
      <c r="BW12" s="23">
        <f>IF(B6L285C8=0,0,B6L285C30/B6L285C8)</f>
        <v>2.8767114051878888</v>
      </c>
      <c r="BX12" s="16" t="s">
        <v>14259</v>
      </c>
      <c r="BY12" s="23">
        <f>IF(B6L285C13=0,0,B6L285C31/B6L285C13)</f>
        <v>7.8455765596033347</v>
      </c>
      <c r="BZ12" s="16" t="s">
        <v>14260</v>
      </c>
      <c r="CA12" s="23">
        <f>IF(B6L285C18=0,0,B6L285C32/B6L285C18)</f>
        <v>6.2764612476826658</v>
      </c>
      <c r="CB12" s="16" t="s">
        <v>14261</v>
      </c>
      <c r="CC12" s="23">
        <f>IF(B6L285C24=0,0,B6L285C33/B6L285C24)</f>
        <v>1.3075960932672221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2239.3291999999997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4478.6583999999993</v>
      </c>
      <c r="J13" s="16" t="s">
        <v>14264</v>
      </c>
      <c r="K13" s="23">
        <f>IF(B6L296C3=0,0,B6L286C3/B6L296C3)</f>
        <v>0.22060567114429622</v>
      </c>
      <c r="L13" s="16" t="s">
        <v>14265</v>
      </c>
      <c r="M13" s="23">
        <f>A1L546C81</f>
        <v>0.35015887783113736</v>
      </c>
      <c r="N13" s="16" t="s">
        <v>14266</v>
      </c>
      <c r="O13" s="23">
        <f>B6L286C1*B6L286C5</f>
        <v>784.12099976649847</v>
      </c>
      <c r="P13" s="16" t="s">
        <v>14267</v>
      </c>
      <c r="Q13" s="23">
        <f>B3L840C27</f>
        <v>1.98844234532047</v>
      </c>
      <c r="R13" s="16" t="s">
        <v>14268</v>
      </c>
      <c r="S13" s="17">
        <f>B6L286C6*B6L286C7</f>
        <v>1559.179399790728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857.54866988490051</v>
      </c>
      <c r="X13" s="16" t="s">
        <v>14270</v>
      </c>
      <c r="Y13" s="23">
        <f>IF(B6L296C10=0,0,B6L286C10/B6L296C10)</f>
        <v>0.25891705551396343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192.22401852799996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288.33602779199992</v>
      </c>
      <c r="AH13" s="16" t="s">
        <v>14273</v>
      </c>
      <c r="AI13" s="23">
        <f>IF(B6L296C15=0,0,B6L286C15/B6L296C15)</f>
        <v>0.22771155969341203</v>
      </c>
      <c r="AJ13" s="16" t="s">
        <v>12206</v>
      </c>
      <c r="AK13" s="23">
        <f>A1L526C14</f>
        <v>5.629E-2</v>
      </c>
      <c r="AL13" s="16" t="s">
        <v>14274</v>
      </c>
      <c r="AM13" s="23">
        <f>B6L286C3*B6L286C17</f>
        <v>252.10368133599997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302.52441760319994</v>
      </c>
      <c r="AR13" s="16" t="s">
        <v>14276</v>
      </c>
      <c r="AS13" s="23">
        <f>IF(B6L296C20=0,0,B6L286C20/B6L296C20)</f>
        <v>0.22060567114429619</v>
      </c>
      <c r="AT13" s="16" t="s">
        <v>14277</v>
      </c>
      <c r="AU13" s="17">
        <f>A1L241C27</f>
        <v>2394873.2000000002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11974.366000000002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2993.5915000000005</v>
      </c>
      <c r="BD13" s="16" t="s">
        <v>14280</v>
      </c>
      <c r="BE13" s="23">
        <f>IF(B6L296C26=0,0,B6L286C26/B6L296C26)</f>
        <v>0.2194345443224715</v>
      </c>
      <c r="BF13" s="16" t="s">
        <v>14281</v>
      </c>
      <c r="BG13" s="17">
        <f>B6L286C3+B6L286C10+B6L286C15+B6L286C20+B6L286C26</f>
        <v>8920.6590152801</v>
      </c>
      <c r="BH13" s="16" t="s">
        <v>14282</v>
      </c>
      <c r="BI13" s="17">
        <f>B6L298C3*B6L286C4</f>
        <v>23425.104907673707</v>
      </c>
      <c r="BJ13" s="16" t="s">
        <v>14283</v>
      </c>
      <c r="BK13" s="17">
        <f>B6L298C10*B6L286C11</f>
        <v>4485.3091621119947</v>
      </c>
      <c r="BL13" s="16" t="s">
        <v>14284</v>
      </c>
      <c r="BM13" s="17">
        <f>B6L298C15*B6L286C16</f>
        <v>1508.1082539560334</v>
      </c>
      <c r="BN13" s="16" t="s">
        <v>14285</v>
      </c>
      <c r="BO13" s="17">
        <f>B6L298C20*B6L286C21</f>
        <v>1582.3189863035434</v>
      </c>
      <c r="BP13" s="16" t="s">
        <v>14286</v>
      </c>
      <c r="BQ13" s="17">
        <f>B6L298C26*B6L286C27</f>
        <v>15657.634200951856</v>
      </c>
      <c r="BR13" s="16" t="s">
        <v>14287</v>
      </c>
      <c r="BS13" s="15">
        <f>B6L286C29+B6L286C30+B6L286C31+B6L286C32+B6L286C33</f>
        <v>46658.47551099713</v>
      </c>
      <c r="BT13" s="16" t="s">
        <v>14288</v>
      </c>
      <c r="BU13" s="23">
        <f>IF(B6L286C3=0,0,B6L286C29/B6L286C3)</f>
        <v>5.2303843730688886</v>
      </c>
      <c r="BV13" s="16" t="s">
        <v>14289</v>
      </c>
      <c r="BW13" s="23">
        <f>IF(B6L286C8=0,0,B6L286C30/B6L286C8)</f>
        <v>2.8767114051878893</v>
      </c>
      <c r="BX13" s="16" t="s">
        <v>14290</v>
      </c>
      <c r="BY13" s="23">
        <f>IF(B6L286C13=0,0,B6L286C31/B6L286C13)</f>
        <v>7.8455765596033338</v>
      </c>
      <c r="BZ13" s="16" t="s">
        <v>14291</v>
      </c>
      <c r="CA13" s="23">
        <f>IF(B6L286C18=0,0,B6L286C32/B6L286C18)</f>
        <v>6.2764612476826649</v>
      </c>
      <c r="CB13" s="16" t="s">
        <v>14292</v>
      </c>
      <c r="CC13" s="23">
        <f>IF(B6L286C24=0,0,B6L286C33/B6L286C24)</f>
        <v>1.3075960932672221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589.77080000000001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1179.5416</v>
      </c>
      <c r="J14" s="16" t="s">
        <v>14295</v>
      </c>
      <c r="K14" s="23">
        <f>IF(B6L296C3=0,0,B6L287C3/B6L296C3)</f>
        <v>5.8100784447105196E-2</v>
      </c>
      <c r="L14" s="16" t="s">
        <v>14296</v>
      </c>
      <c r="M14" s="23">
        <f>A1L547C81</f>
        <v>0.22168553921089032</v>
      </c>
      <c r="N14" s="16" t="s">
        <v>14297</v>
      </c>
      <c r="O14" s="23">
        <f>B6L287C1*B6L287C5</f>
        <v>130.74365780883815</v>
      </c>
      <c r="P14" s="16" t="s">
        <v>14298</v>
      </c>
      <c r="Q14" s="23">
        <f>B3L841C27</f>
        <v>2.063653090518125</v>
      </c>
      <c r="R14" s="16" t="s">
        <v>14299</v>
      </c>
      <c r="S14" s="23">
        <f>B6L287C6*B6L287C7</f>
        <v>269.80955350285302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148.39525442656918</v>
      </c>
      <c r="X14" s="16" t="s">
        <v>14301</v>
      </c>
      <c r="Y14" s="23">
        <f>IF(B6L296C10=0,0,B6L287C10/B6L296C10)</f>
        <v>4.4804526760597409E-2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50.625925471999999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75.938888207999995</v>
      </c>
      <c r="AH14" s="16" t="s">
        <v>14304</v>
      </c>
      <c r="AI14" s="23">
        <f>IF(B6L296C15=0,0,B6L287C15/B6L296C15)</f>
        <v>5.9972258089445438E-2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66.396396663999994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79.675675996799995</v>
      </c>
      <c r="AR14" s="16" t="s">
        <v>14307</v>
      </c>
      <c r="AS14" s="23">
        <f>IF(B6L296C20=0,0,B6L287C20/B6L296C20)</f>
        <v>5.8100784447105189E-2</v>
      </c>
      <c r="AT14" s="16" t="s">
        <v>14308</v>
      </c>
      <c r="AU14" s="17">
        <f>A1L242C27</f>
        <v>446836.19999999995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2234.1809999999996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558.5452499999999</v>
      </c>
      <c r="BD14" s="16" t="s">
        <v>14311</v>
      </c>
      <c r="BE14" s="23">
        <f>IF(B6L296C26=0,0,B6L287C26/B6L296C26)</f>
        <v>4.094216676431333E-2</v>
      </c>
      <c r="BF14" s="16" t="s">
        <v>14312</v>
      </c>
      <c r="BG14" s="17">
        <f>B6L287C3+B6L287C10+B6L287C15+B6L287C20+B6L287C26</f>
        <v>2042.0966686313691</v>
      </c>
      <c r="BH14" s="16" t="s">
        <v>14313</v>
      </c>
      <c r="BI14" s="17">
        <f>B6L298C3*B6L287C4</f>
        <v>6169.4559520246739</v>
      </c>
      <c r="BJ14" s="16" t="s">
        <v>14314</v>
      </c>
      <c r="BK14" s="17">
        <f>B6L298C10*B6L287C11</f>
        <v>776.16421979030918</v>
      </c>
      <c r="BL14" s="16" t="s">
        <v>14315</v>
      </c>
      <c r="BM14" s="17">
        <f>B6L298C15*B6L287C16</f>
        <v>397.18957419134853</v>
      </c>
      <c r="BN14" s="16" t="s">
        <v>14316</v>
      </c>
      <c r="BO14" s="17">
        <f>B6L298C20*B6L287C21</f>
        <v>416.73441064736261</v>
      </c>
      <c r="BP14" s="16" t="s">
        <v>14317</v>
      </c>
      <c r="BQ14" s="17">
        <f>B6L298C26*B6L287C27</f>
        <v>2921.4063472518551</v>
      </c>
      <c r="BR14" s="16" t="s">
        <v>14318</v>
      </c>
      <c r="BS14" s="15">
        <f>B6L287C29+B6L287C30+B6L287C31+B6L287C32+B6L287C33</f>
        <v>10680.950503905549</v>
      </c>
      <c r="BT14" s="16" t="s">
        <v>14319</v>
      </c>
      <c r="BU14" s="23">
        <f>IF(B6L287C3=0,0,B6L287C29/B6L287C3)</f>
        <v>5.2303843730688886</v>
      </c>
      <c r="BV14" s="16" t="s">
        <v>14320</v>
      </c>
      <c r="BW14" s="23">
        <f>IF(B6L287C8=0,0,B6L287C30/B6L287C8)</f>
        <v>2.8767114051878888</v>
      </c>
      <c r="BX14" s="16" t="s">
        <v>14321</v>
      </c>
      <c r="BY14" s="23">
        <f>IF(B6L287C13=0,0,B6L287C31/B6L287C13)</f>
        <v>7.8455765596033338</v>
      </c>
      <c r="BZ14" s="16" t="s">
        <v>14322</v>
      </c>
      <c r="CA14" s="23">
        <f>IF(B6L287C18=0,0,B6L287C32/B6L287C18)</f>
        <v>6.2764612476826658</v>
      </c>
      <c r="CB14" s="16" t="s">
        <v>14323</v>
      </c>
      <c r="CC14" s="23">
        <f>IF(B6L287C24=0,0,B6L287C33/B6L287C24)</f>
        <v>1.3075960932672221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1197.2077999999999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2394.4155999999998</v>
      </c>
      <c r="J15" s="16" t="s">
        <v>14326</v>
      </c>
      <c r="K15" s="23">
        <f>IF(B6L296C3=0,0,B6L288C3/B6L296C3)</f>
        <v>0.11794194003194634</v>
      </c>
      <c r="L15" s="16" t="s">
        <v>14327</v>
      </c>
      <c r="M15" s="23">
        <f>A1L548C81</f>
        <v>0.16055178117343349</v>
      </c>
      <c r="N15" s="16" t="s">
        <v>14328</v>
      </c>
      <c r="O15" s="23">
        <f>B6L288C1*B6L288C5</f>
        <v>192.21384472472772</v>
      </c>
      <c r="P15" s="16" t="s">
        <v>14329</v>
      </c>
      <c r="Q15" s="23">
        <f>B3L842C27</f>
        <v>2.050929422225491</v>
      </c>
      <c r="R15" s="16" t="s">
        <v>14330</v>
      </c>
      <c r="S15" s="23">
        <f>B6L288C6*B6L288C7</f>
        <v>394.21702950502606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216.81936622776436</v>
      </c>
      <c r="X15" s="16" t="s">
        <v>14332</v>
      </c>
      <c r="Y15" s="23">
        <f>IF(B6L296C10=0,0,B6L288C10/B6L296C10)</f>
        <v>6.5463610234077166E-2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102.76831755199998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154.15247632799998</v>
      </c>
      <c r="AH15" s="16" t="s">
        <v>14335</v>
      </c>
      <c r="AI15" s="23">
        <f>IF(B6L296C15=0,0,B6L288C15/B6L296C15)</f>
        <v>0.12174094609006952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134.781654124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161.7379849488</v>
      </c>
      <c r="AR15" s="16" t="s">
        <v>14338</v>
      </c>
      <c r="AS15" s="23">
        <f>IF(B6L296C20=0,0,B6L288C20/B6L296C20)</f>
        <v>0.11794194003194634</v>
      </c>
      <c r="AT15" s="16" t="s">
        <v>14339</v>
      </c>
      <c r="AU15" s="17">
        <f>A1L243C27</f>
        <v>936930.60000000009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4684.6530000000002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1171.1632500000001</v>
      </c>
      <c r="BD15" s="16" t="s">
        <v>14342</v>
      </c>
      <c r="BE15" s="23">
        <f>IF(B6L296C26=0,0,B6L288C26/B6L296C26)</f>
        <v>8.584794354572918E-2</v>
      </c>
      <c r="BF15" s="16" t="s">
        <v>14343</v>
      </c>
      <c r="BG15" s="17">
        <f>B6L288C3+B6L288C10+B6L288C15+B6L288C20+B6L288C26</f>
        <v>4098.2886775045645</v>
      </c>
      <c r="BH15" s="16" t="s">
        <v>14344</v>
      </c>
      <c r="BI15" s="17">
        <f>B6L298C3*B6L288C4</f>
        <v>12523.713936872366</v>
      </c>
      <c r="BJ15" s="16" t="s">
        <v>14345</v>
      </c>
      <c r="BK15" s="17">
        <f>B6L298C10*B6L288C11</f>
        <v>1134.0486248963989</v>
      </c>
      <c r="BL15" s="16" t="s">
        <v>14346</v>
      </c>
      <c r="BM15" s="17">
        <f>B6L298C15*B6L288C16</f>
        <v>806.27670325584302</v>
      </c>
      <c r="BN15" s="16" t="s">
        <v>14347</v>
      </c>
      <c r="BO15" s="17">
        <f>B6L298C20*B6L288C21</f>
        <v>845.9518290078546</v>
      </c>
      <c r="BP15" s="16" t="s">
        <v>14348</v>
      </c>
      <c r="BQ15" s="17">
        <f>B6L298C26*B6L288C27</f>
        <v>6125.6339611125723</v>
      </c>
      <c r="BR15" s="16" t="s">
        <v>14349</v>
      </c>
      <c r="BS15" s="15">
        <f>B6L288C29+B6L288C30+B6L288C31+B6L288C32+B6L288C33</f>
        <v>21435.625055145032</v>
      </c>
      <c r="BT15" s="16" t="s">
        <v>14350</v>
      </c>
      <c r="BU15" s="23">
        <f>IF(B6L288C3=0,0,B6L288C29/B6L288C3)</f>
        <v>5.2303843730688886</v>
      </c>
      <c r="BV15" s="16" t="s">
        <v>14351</v>
      </c>
      <c r="BW15" s="23">
        <f>IF(B6L288C8=0,0,B6L288C30/B6L288C8)</f>
        <v>2.8767114051878888</v>
      </c>
      <c r="BX15" s="16" t="s">
        <v>14352</v>
      </c>
      <c r="BY15" s="23">
        <f>IF(B6L288C13=0,0,B6L288C31/B6L288C13)</f>
        <v>7.8455765596033347</v>
      </c>
      <c r="BZ15" s="16" t="s">
        <v>14353</v>
      </c>
      <c r="CA15" s="23">
        <f>IF(B6L288C18=0,0,B6L288C32/B6L288C18)</f>
        <v>6.2764612476826658</v>
      </c>
      <c r="CB15" s="16" t="s">
        <v>14354</v>
      </c>
      <c r="CC15" s="23">
        <f>IF(B6L288C24=0,0,B6L288C33/B6L288C24)</f>
        <v>1.3075960932672221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76.309600000000003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152.61920000000001</v>
      </c>
      <c r="J16" s="16" t="s">
        <v>14357</v>
      </c>
      <c r="K16" s="23">
        <f>IF(B6L296C3=0,0,B6L289C3/B6L296C3)</f>
        <v>7.5175773721669822E-3</v>
      </c>
      <c r="L16" s="16" t="s">
        <v>14358</v>
      </c>
      <c r="M16" s="23">
        <f>A1L549C81</f>
        <v>0.66254494704138456</v>
      </c>
      <c r="N16" s="16" t="s">
        <v>14359</v>
      </c>
      <c r="O16" s="23">
        <f>B6L289C1*B6L289C5</f>
        <v>50.558539890749245</v>
      </c>
      <c r="P16" s="16" t="s">
        <v>14360</v>
      </c>
      <c r="Q16" s="23">
        <f>B3L843C27</f>
        <v>1.7976676920251595</v>
      </c>
      <c r="R16" s="16" t="s">
        <v>14361</v>
      </c>
      <c r="S16" s="23">
        <f>B6L289C6*B6L289C7</f>
        <v>90.887453717565151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49.988099544660834</v>
      </c>
      <c r="X16" s="16" t="s">
        <v>14363</v>
      </c>
      <c r="Y16" s="23">
        <f>IF(B6L296C10=0,0,B6L289C10/B6L296C10)</f>
        <v>1.5092754498213666E-2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6.5504160640000002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9.8256240960000003</v>
      </c>
      <c r="AH16" s="16" t="s">
        <v>14366</v>
      </c>
      <c r="AI16" s="23">
        <f>IF(B6L296C15=0,0,B6L289C15/B6L296C15)</f>
        <v>7.7597246691466348E-3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8.5909347680000003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10.3091217216</v>
      </c>
      <c r="AR16" s="16" t="s">
        <v>14369</v>
      </c>
      <c r="AS16" s="23">
        <f>IF(B6L296C20=0,0,B6L289C20/B6L296C20)</f>
        <v>7.5175773721669814E-3</v>
      </c>
      <c r="AT16" s="16" t="s">
        <v>14370</v>
      </c>
      <c r="AU16" s="17">
        <f>A1L244C27</f>
        <v>180113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900.56500000000005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225.14125000000001</v>
      </c>
      <c r="BD16" s="16" t="s">
        <v>14373</v>
      </c>
      <c r="BE16" s="23">
        <f>IF(B6L296C26=0,0,B6L289C26/B6L296C26)</f>
        <v>1.6503176068592404E-2</v>
      </c>
      <c r="BF16" s="16" t="s">
        <v>14374</v>
      </c>
      <c r="BG16" s="23">
        <f>B6L289C3+B6L289C10+B6L289C15+B6L289C20+B6L289C26</f>
        <v>447.88329536226087</v>
      </c>
      <c r="BH16" s="16" t="s">
        <v>14375</v>
      </c>
      <c r="BI16" s="17">
        <f>B6L298C3*B6L289C4</f>
        <v>798.25707871027544</v>
      </c>
      <c r="BJ16" s="16" t="s">
        <v>14376</v>
      </c>
      <c r="BK16" s="17">
        <f>B6L298C10*B6L289C11</f>
        <v>261.456974697806</v>
      </c>
      <c r="BL16" s="16" t="s">
        <v>14377</v>
      </c>
      <c r="BM16" s="17">
        <f>B6L298C15*B6L289C16</f>
        <v>51.391790727367535</v>
      </c>
      <c r="BN16" s="16" t="s">
        <v>14378</v>
      </c>
      <c r="BO16" s="17">
        <f>B6L298C20*B6L289C21</f>
        <v>53.920669152721672</v>
      </c>
      <c r="BP16" s="16" t="s">
        <v>14379</v>
      </c>
      <c r="BQ16" s="17">
        <f>B6L298C26*B6L289C27</f>
        <v>1177.5752757331961</v>
      </c>
      <c r="BR16" s="16" t="s">
        <v>14380</v>
      </c>
      <c r="BS16" s="15">
        <f>B6L289C29+B6L289C30+B6L289C31+B6L289C32+B6L289C33</f>
        <v>2342.601789021367</v>
      </c>
      <c r="BT16" s="16" t="s">
        <v>14381</v>
      </c>
      <c r="BU16" s="23">
        <f>IF(B6L289C3=0,0,B6L289C29/B6L289C3)</f>
        <v>5.2303843730688895</v>
      </c>
      <c r="BV16" s="16" t="s">
        <v>14382</v>
      </c>
      <c r="BW16" s="23">
        <f>IF(B6L289C8=0,0,B6L289C30/B6L289C8)</f>
        <v>2.8767114051878884</v>
      </c>
      <c r="BX16" s="16" t="s">
        <v>14383</v>
      </c>
      <c r="BY16" s="23">
        <f>IF(B6L289C13=0,0,B6L289C31/B6L289C13)</f>
        <v>7.8455765596033338</v>
      </c>
      <c r="BZ16" s="16" t="s">
        <v>14384</v>
      </c>
      <c r="CA16" s="23">
        <f>IF(B6L289C18=0,0,B6L289C32/B6L289C18)</f>
        <v>6.2764612476826658</v>
      </c>
      <c r="CB16" s="16" t="s">
        <v>14385</v>
      </c>
      <c r="CC16" s="23">
        <f>IF(B6L289C24=0,0,B6L289C33/B6L289C24)</f>
        <v>1.3075960932672224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22.871200000000002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45.742400000000004</v>
      </c>
      <c r="J17" s="16" t="s">
        <v>14388</v>
      </c>
      <c r="K17" s="23">
        <f>IF(B6L296C3=0,0,B6L290C3/B6L296C3)</f>
        <v>2.2531374243123471E-3</v>
      </c>
      <c r="L17" s="16" t="s">
        <v>14389</v>
      </c>
      <c r="M17" s="23">
        <f>A1L550C81</f>
        <v>0.59275704976644938</v>
      </c>
      <c r="N17" s="16" t="s">
        <v>14390</v>
      </c>
      <c r="O17" s="23">
        <f>B6L290C1*B6L290C5</f>
        <v>13.557065036618418</v>
      </c>
      <c r="P17" s="16" t="s">
        <v>14391</v>
      </c>
      <c r="Q17" s="23">
        <f>B3L844C27</f>
        <v>2.0099140567161298</v>
      </c>
      <c r="R17" s="16" t="s">
        <v>14392</v>
      </c>
      <c r="S17" s="23">
        <f>B6L290C6*B6L290C7</f>
        <v>27.24853558491413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14.986694571702772</v>
      </c>
      <c r="X17" s="16" t="s">
        <v>14394</v>
      </c>
      <c r="Y17" s="23">
        <f>IF(B6L296C10=0,0,B6L290C10/B6L296C10)</f>
        <v>4.5248870025221934E-3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1.9632638080000002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2.9448957120000001</v>
      </c>
      <c r="AH17" s="16" t="s">
        <v>14397</v>
      </c>
      <c r="AI17" s="23">
        <f>IF(B6L296C15=0,0,B6L290C15/B6L296C15)</f>
        <v>2.3257128179545762E-3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2.5748396960000002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3.0898076352000001</v>
      </c>
      <c r="AR17" s="16" t="s">
        <v>14400</v>
      </c>
      <c r="AS17" s="23">
        <f>IF(B6L296C20=0,0,B6L290C20/B6L296C20)</f>
        <v>2.2531374243123471E-3</v>
      </c>
      <c r="AT17" s="16" t="s">
        <v>14401</v>
      </c>
      <c r="AU17" s="17">
        <f>A1L245C27</f>
        <v>49953.599999999999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249.768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62.442</v>
      </c>
      <c r="BD17" s="16" t="s">
        <v>14404</v>
      </c>
      <c r="BE17" s="23">
        <f>IF(B6L296C26=0,0,B6L290C26/B6L296C26)</f>
        <v>4.5770880284045981E-3</v>
      </c>
      <c r="BF17" s="16" t="s">
        <v>14405</v>
      </c>
      <c r="BG17" s="23">
        <f>B6L290C3+B6L290C10+B6L290C15+B6L290C20+B6L290C26</f>
        <v>129.20579791890276</v>
      </c>
      <c r="BH17" s="16" t="s">
        <v>14406</v>
      </c>
      <c r="BI17" s="17">
        <f>B6L298C3*B6L290C4</f>
        <v>239.25033414666635</v>
      </c>
      <c r="BJ17" s="16" t="s">
        <v>14407</v>
      </c>
      <c r="BK17" s="17">
        <f>B6L298C10*B6L290C11</f>
        <v>78.386173091790525</v>
      </c>
      <c r="BL17" s="16" t="s">
        <v>14408</v>
      </c>
      <c r="BM17" s="17">
        <f>B6L298C15*B6L290C16</f>
        <v>15.402936512362382</v>
      </c>
      <c r="BN17" s="16" t="s">
        <v>14409</v>
      </c>
      <c r="BO17" s="17">
        <f>B6L298C20*B6L290C21</f>
        <v>16.160881570939019</v>
      </c>
      <c r="BP17" s="16" t="s">
        <v>14410</v>
      </c>
      <c r="BQ17" s="17">
        <f>B6L298C26*B6L290C27</f>
        <v>326.59566102316751</v>
      </c>
      <c r="BR17" s="16" t="s">
        <v>14411</v>
      </c>
      <c r="BS17" s="15">
        <f>B6L290C29+B6L290C30+B6L290C31+B6L290C32+B6L290C33</f>
        <v>675.79598634492572</v>
      </c>
      <c r="BT17" s="16" t="s">
        <v>14412</v>
      </c>
      <c r="BU17" s="23">
        <f>IF(B6L290C3=0,0,B6L290C29/B6L290C3)</f>
        <v>5.2303843730688886</v>
      </c>
      <c r="BV17" s="16" t="s">
        <v>14413</v>
      </c>
      <c r="BW17" s="23">
        <f>IF(B6L290C8=0,0,B6L290C30/B6L290C8)</f>
        <v>2.8767114051878893</v>
      </c>
      <c r="BX17" s="16" t="s">
        <v>14414</v>
      </c>
      <c r="BY17" s="23">
        <f>IF(B6L290C13=0,0,B6L290C31/B6L290C13)</f>
        <v>7.8455765596033338</v>
      </c>
      <c r="BZ17" s="16" t="s">
        <v>14415</v>
      </c>
      <c r="CA17" s="23">
        <f>IF(B6L290C18=0,0,B6L290C32/B6L290C18)</f>
        <v>6.2764612476826667</v>
      </c>
      <c r="CB17" s="16" t="s">
        <v>14416</v>
      </c>
      <c r="CC17" s="23">
        <f>IF(B6L290C24=0,0,B6L290C33/B6L290C24)</f>
        <v>1.3075960932672219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2560.5883999999996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2560.5883999999996</v>
      </c>
      <c r="J18" s="16" t="s">
        <v>14419</v>
      </c>
      <c r="K18" s="23">
        <f>IF(B6L296C3=0,0,B6L291C3/B6L296C3)</f>
        <v>0.12612712827267639</v>
      </c>
      <c r="L18" s="16" t="s">
        <v>14420</v>
      </c>
      <c r="M18" s="23">
        <f>A1L551C81</f>
        <v>0.15225237906658232</v>
      </c>
      <c r="N18" s="16" t="s">
        <v>14421</v>
      </c>
      <c r="O18" s="23">
        <f>B6L291C1*B6L291C5</f>
        <v>389.85567571029344</v>
      </c>
      <c r="P18" s="16" t="s">
        <v>14422</v>
      </c>
      <c r="Q18" s="23">
        <f>B3L845C27</f>
        <v>1.0944096664885827</v>
      </c>
      <c r="R18" s="16" t="s">
        <v>14423</v>
      </c>
      <c r="S18" s="23">
        <f>B6L291C6*B6L291C7</f>
        <v>426.66182003278328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234.66400101803083</v>
      </c>
      <c r="X18" s="16" t="s">
        <v>14425</v>
      </c>
      <c r="Y18" s="23">
        <f>IF(B6L296C10=0,0,B6L291C10/B6L296C10)</f>
        <v>7.0851386413868747E-2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83.628817143999996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125.443225716</v>
      </c>
      <c r="AH18" s="16" t="s">
        <v>14428</v>
      </c>
      <c r="AI18" s="23">
        <f>IF(B6L296C15=0,0,B6L291C15/B6L296C15)</f>
        <v>9.906799646060617E-2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144.13552103599997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172.96262524319997</v>
      </c>
      <c r="AR18" s="16" t="s">
        <v>14431</v>
      </c>
      <c r="AS18" s="23">
        <f>IF(B6L296C20=0,0,B6L291C20/B6L296C20)</f>
        <v>0.12612712827267639</v>
      </c>
      <c r="AT18" s="16" t="s">
        <v>14432</v>
      </c>
      <c r="AU18" s="17">
        <f>A1L246C27</f>
        <v>1475732.2000000002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7378.661000000001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1844.6652500000002</v>
      </c>
      <c r="BD18" s="16" t="s">
        <v>14435</v>
      </c>
      <c r="BE18" s="23">
        <f>IF(B6L296C26=0,0,B6L291C26/B6L296C26)</f>
        <v>0.13521660472420768</v>
      </c>
      <c r="BF18" s="16" t="s">
        <v>14436</v>
      </c>
      <c r="BG18" s="17">
        <f>B6L291C3+B6L291C10+B6L291C15+B6L291C20+B6L291C26</f>
        <v>4938.323501977231</v>
      </c>
      <c r="BH18" s="16" t="s">
        <v>14437</v>
      </c>
      <c r="BI18" s="17">
        <f>B6L298C3*B6L291C4</f>
        <v>13392.861553221466</v>
      </c>
      <c r="BJ18" s="16" t="s">
        <v>14438</v>
      </c>
      <c r="BK18" s="17">
        <f>B6L298C10*B6L291C11</f>
        <v>1227.38292384653</v>
      </c>
      <c r="BL18" s="16" t="s">
        <v>14439</v>
      </c>
      <c r="BM18" s="17">
        <f>B6L298C15*B6L291C16</f>
        <v>656.11628749231977</v>
      </c>
      <c r="BN18" s="16" t="s">
        <v>14440</v>
      </c>
      <c r="BO18" s="17">
        <f>B6L298C20*B6L291C21</f>
        <v>904.66101219700352</v>
      </c>
      <c r="BP18" s="16" t="s">
        <v>14441</v>
      </c>
      <c r="BQ18" s="17">
        <f>B6L298C26*B6L291C27</f>
        <v>9648.3082971432159</v>
      </c>
      <c r="BR18" s="16" t="s">
        <v>14442</v>
      </c>
      <c r="BS18" s="15">
        <f>B6L291C29+B6L291C30+B6L291C31+B6L291C32+B6L291C33</f>
        <v>25829.330073900535</v>
      </c>
      <c r="BT18" s="16" t="s">
        <v>14443</v>
      </c>
      <c r="BU18" s="23">
        <f>IF(B6L291C3=0,0,B6L291C29/B6L291C3)</f>
        <v>5.2303843730688886</v>
      </c>
      <c r="BV18" s="16" t="s">
        <v>14444</v>
      </c>
      <c r="BW18" s="23">
        <f>IF(B6L291C8=0,0,B6L291C30/B6L291C8)</f>
        <v>2.8767114051878888</v>
      </c>
      <c r="BX18" s="16" t="s">
        <v>14445</v>
      </c>
      <c r="BY18" s="23">
        <f>IF(B6L291C13=0,0,B6L291C31/B6L291C13)</f>
        <v>7.8455765596033338</v>
      </c>
      <c r="BZ18" s="16" t="s">
        <v>14446</v>
      </c>
      <c r="CA18" s="23">
        <f>IF(B6L291C18=0,0,B6L291C32/B6L291C18)</f>
        <v>6.2764612476826658</v>
      </c>
      <c r="CB18" s="16" t="s">
        <v>14447</v>
      </c>
      <c r="CC18" s="23">
        <f>IF(B6L291C24=0,0,B6L291C33/B6L291C24)</f>
        <v>1.3075960932672221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504.81059999999997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1009.6211999999999</v>
      </c>
      <c r="J19" s="16" t="s">
        <v>14450</v>
      </c>
      <c r="K19" s="23">
        <f>IF(B6L296C3=0,0,B6L292C3/B6L296C3)</f>
        <v>4.9731000343207633E-2</v>
      </c>
      <c r="L19" s="16" t="s">
        <v>14451</v>
      </c>
      <c r="M19" s="23">
        <f>A1L552C81</f>
        <v>0.19396734962060819</v>
      </c>
      <c r="N19" s="16" t="s">
        <v>14452</v>
      </c>
      <c r="O19" s="23">
        <f>B6L292C1*B6L292C5</f>
        <v>97.916774142388988</v>
      </c>
      <c r="P19" s="16" t="s">
        <v>14453</v>
      </c>
      <c r="Q19" s="23">
        <f>B3L846C27</f>
        <v>1.38216151055477</v>
      </c>
      <c r="R19" s="16" t="s">
        <v>14454</v>
      </c>
      <c r="S19" s="23">
        <f>B6L292C6*B6L292C7</f>
        <v>135.33679645729461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74.435238051512044</v>
      </c>
      <c r="X19" s="16" t="s">
        <v>14456</v>
      </c>
      <c r="Y19" s="23">
        <f>IF(B6L296C10=0,0,B6L292C10/B6L296C10)</f>
        <v>2.2474004496287277E-2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43.332941903999995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64.999412855999992</v>
      </c>
      <c r="AH19" s="16" t="s">
        <v>14459</v>
      </c>
      <c r="AI19" s="23">
        <f>IF(B6L296C15=0,0,B6L292C15/B6L296C15)</f>
        <v>5.1332876414851E-2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56.831577347999996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68.197892817599993</v>
      </c>
      <c r="AR19" s="16" t="s">
        <v>14462</v>
      </c>
      <c r="AS19" s="23">
        <f>IF(B6L296C20=0,0,B6L292C20/B6L296C20)</f>
        <v>4.9731000343207626E-2</v>
      </c>
      <c r="AT19" s="16" t="s">
        <v>14463</v>
      </c>
      <c r="AU19" s="17">
        <f>A1L247C27</f>
        <v>723715.8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3618.5790000000002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904.64475000000004</v>
      </c>
      <c r="BD19" s="16" t="s">
        <v>14466</v>
      </c>
      <c r="BE19" s="23">
        <f>IF(B6L296C26=0,0,B6L292C26/B6L296C26)</f>
        <v>6.6311755792320404E-2</v>
      </c>
      <c r="BF19" s="16" t="s">
        <v>14467</v>
      </c>
      <c r="BG19" s="17">
        <f>B6L292C3+B6L292C10+B6L292C15+B6L292C20+B6L292C26</f>
        <v>2121.8984937251121</v>
      </c>
      <c r="BH19" s="16" t="s">
        <v>14468</v>
      </c>
      <c r="BI19" s="17">
        <f>B6L298C3*B6L292C4</f>
        <v>5280.706947199059</v>
      </c>
      <c r="BJ19" s="16" t="s">
        <v>14469</v>
      </c>
      <c r="BK19" s="17">
        <f>B6L298C10*B6L292C11</f>
        <v>389.32490591029131</v>
      </c>
      <c r="BL19" s="16" t="s">
        <v>14470</v>
      </c>
      <c r="BM19" s="17">
        <f>B6L298C15*B6L292C16</f>
        <v>339.97191326067542</v>
      </c>
      <c r="BN19" s="16" t="s">
        <v>14471</v>
      </c>
      <c r="BO19" s="17">
        <f>B6L298C20*B6L292C21</f>
        <v>356.70119286940195</v>
      </c>
      <c r="BP19" s="16" t="s">
        <v>14472</v>
      </c>
      <c r="BQ19" s="17">
        <f>B6L298C26*B6L292C27</f>
        <v>4731.6397635788117</v>
      </c>
      <c r="BR19" s="16" t="s">
        <v>14473</v>
      </c>
      <c r="BS19" s="15">
        <f>B6L292C29+B6L292C30+B6L292C31+B6L292C32+B6L292C33</f>
        <v>11098.344722818238</v>
      </c>
      <c r="BT19" s="16" t="s">
        <v>14474</v>
      </c>
      <c r="BU19" s="23">
        <f>IF(B6L292C3=0,0,B6L292C29/B6L292C3)</f>
        <v>5.2303843730688886</v>
      </c>
      <c r="BV19" s="16" t="s">
        <v>14475</v>
      </c>
      <c r="BW19" s="23">
        <f>IF(B6L292C8=0,0,B6L292C30/B6L292C8)</f>
        <v>2.8767114051878893</v>
      </c>
      <c r="BX19" s="16" t="s">
        <v>14476</v>
      </c>
      <c r="BY19" s="23">
        <f>IF(B6L292C13=0,0,B6L292C31/B6L292C13)</f>
        <v>7.8455765596033338</v>
      </c>
      <c r="BZ19" s="16" t="s">
        <v>14477</v>
      </c>
      <c r="CA19" s="23">
        <f>IF(B6L292C18=0,0,B6L292C32/B6L292C18)</f>
        <v>6.2764612476826649</v>
      </c>
      <c r="CB19" s="16" t="s">
        <v>14478</v>
      </c>
      <c r="CC19" s="23">
        <f>IF(B6L292C24=0,0,B6L292C33/B6L292C24)</f>
        <v>1.3075960932672221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0.7762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1.5524</v>
      </c>
      <c r="J20" s="16" t="s">
        <v>14481</v>
      </c>
      <c r="K20" s="23">
        <f>IF(B6L296C3=0,0,B6L293C3/B6L296C3)</f>
        <v>7.6466703485223494E-5</v>
      </c>
      <c r="L20" s="16" t="s">
        <v>14482</v>
      </c>
      <c r="M20" s="23">
        <f>A1L553C81</f>
        <v>0.98386229155459926</v>
      </c>
      <c r="N20" s="16" t="s">
        <v>14483</v>
      </c>
      <c r="O20" s="23">
        <f>B6L293C1*B6L293C5</f>
        <v>0.76367391070467994</v>
      </c>
      <c r="P20" s="16" t="s">
        <v>14484</v>
      </c>
      <c r="Q20" s="23">
        <f>B3L847C27</f>
        <v>1.9606906686260104</v>
      </c>
      <c r="R20" s="16" t="s">
        <v>14485</v>
      </c>
      <c r="S20" s="23">
        <f>B6L293C6*B6L293C7</f>
        <v>1.4973283105917992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0.82353057082548964</v>
      </c>
      <c r="X20" s="16" t="s">
        <v>14487</v>
      </c>
      <c r="Y20" s="23">
        <f>IF(B6L296C10=0,0,B6L293C10/B6L296C10)</f>
        <v>2.4864607457497233E-4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6.6629008000000003E-2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9.9943512000000012E-2</v>
      </c>
      <c r="AH20" s="16" t="s">
        <v>14490</v>
      </c>
      <c r="AI20" s="23">
        <f>IF(B6L296C15=0,0,B6L293C15/B6L296C15)</f>
        <v>7.8929758355326441E-5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8.7384595999999995E-2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0.10486151519999999</v>
      </c>
      <c r="AR20" s="16" t="s">
        <v>14493</v>
      </c>
      <c r="AS20" s="23">
        <f>IF(B6L296C20=0,0,B6L293C20/B6L296C20)</f>
        <v>7.6466703485223494E-5</v>
      </c>
      <c r="AT20" s="16" t="s">
        <v>14494</v>
      </c>
      <c r="AU20" s="17">
        <f>A1L248C27</f>
        <v>1067.4000000000001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5.3370000000000006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1.3342500000000002</v>
      </c>
      <c r="BD20" s="16" t="s">
        <v>14497</v>
      </c>
      <c r="BE20" s="23">
        <f>IF(B6L296C26=0,0,B6L293C26/B6L296C26)</f>
        <v>9.7802435890888118E-5</v>
      </c>
      <c r="BF20" s="16" t="s">
        <v>14498</v>
      </c>
      <c r="BG20" s="23">
        <f>B6L293C3+B6L293C10+B6L293C15+B6L293C20+B6L293C26</f>
        <v>3.9149855980254893</v>
      </c>
      <c r="BH20" s="16" t="s">
        <v>14499</v>
      </c>
      <c r="BI20" s="17">
        <f>B6L298C3*B6L293C4</f>
        <v>8.1196487007521423</v>
      </c>
      <c r="BJ20" s="16" t="s">
        <v>14500</v>
      </c>
      <c r="BK20" s="17">
        <f>B6L298C10*B6L293C11</f>
        <v>4.3073814283901424</v>
      </c>
      <c r="BL20" s="16" t="s">
        <v>14501</v>
      </c>
      <c r="BM20" s="17">
        <f>B6L298C15*B6L293C16</f>
        <v>0.52274298335442304</v>
      </c>
      <c r="BN20" s="16" t="s">
        <v>14502</v>
      </c>
      <c r="BO20" s="17">
        <f>B6L298C20*B6L293C21</f>
        <v>0.54846603043840569</v>
      </c>
      <c r="BP20" s="16" t="s">
        <v>14503</v>
      </c>
      <c r="BQ20" s="17">
        <f>B6L298C26*B6L293C27</f>
        <v>6.978640349767165</v>
      </c>
      <c r="BR20" s="16" t="s">
        <v>14504</v>
      </c>
      <c r="BS20" s="15">
        <f>B6L293C29+B6L293C30+B6L293C31+B6L293C32+B6L293C33</f>
        <v>20.476879492702277</v>
      </c>
      <c r="BT20" s="16" t="s">
        <v>14505</v>
      </c>
      <c r="BU20" s="23">
        <f>IF(B6L293C3=0,0,B6L293C29/B6L293C3)</f>
        <v>5.2303843730688886</v>
      </c>
      <c r="BV20" s="16" t="s">
        <v>14506</v>
      </c>
      <c r="BW20" s="23">
        <f>IF(B6L293C8=0,0,B6L293C30/B6L293C8)</f>
        <v>2.8767114051878888</v>
      </c>
      <c r="BX20" s="16" t="s">
        <v>14507</v>
      </c>
      <c r="BY20" s="23">
        <f>IF(B6L293C13=0,0,B6L293C31/B6L293C13)</f>
        <v>7.8455765596033338</v>
      </c>
      <c r="BZ20" s="16" t="s">
        <v>14508</v>
      </c>
      <c r="CA20" s="23">
        <f>IF(B6L293C18=0,0,B6L293C32/B6L293C18)</f>
        <v>6.2764612476826667</v>
      </c>
      <c r="CB20" s="16" t="s">
        <v>14509</v>
      </c>
      <c r="CC20" s="23">
        <f>IF(B6L293C24=0,0,B6L293C33/B6L293C24)</f>
        <v>1.3075960932672221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229.11939999999996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458.23879999999991</v>
      </c>
      <c r="J21" s="16" t="s">
        <v>14512</v>
      </c>
      <c r="K21" s="23">
        <f>IF(B6L296C3=0,0,B6L294C3/B6L296C3)</f>
        <v>2.2571508918464718E-2</v>
      </c>
      <c r="L21" s="16" t="s">
        <v>14513</v>
      </c>
      <c r="M21" s="23">
        <f>A1L554C81</f>
        <v>0.37915617271941776</v>
      </c>
      <c r="N21" s="16" t="s">
        <v>14514</v>
      </c>
      <c r="O21" s="23">
        <f>B6L294C1*B6L294C5</f>
        <v>86.872034799769352</v>
      </c>
      <c r="P21" s="16" t="s">
        <v>14515</v>
      </c>
      <c r="Q21" s="23">
        <f>B3L848C27</f>
        <v>1.8888898605889741</v>
      </c>
      <c r="R21" s="16" t="s">
        <v>14516</v>
      </c>
      <c r="S21" s="23">
        <f>B6L294C6*B6L294C7</f>
        <v>164.09170570201684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90.250438136109267</v>
      </c>
      <c r="X21" s="16" t="s">
        <v>14518</v>
      </c>
      <c r="Y21" s="23">
        <f>IF(B6L296C10=0,0,B6L294C10/B6L296C10)</f>
        <v>2.724903964247636E-2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19.667609295999995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29.501413943999992</v>
      </c>
      <c r="AH21" s="16" t="s">
        <v>14521</v>
      </c>
      <c r="AI21" s="23">
        <f>IF(B6L296C15=0,0,B6L294C15/B6L296C15)</f>
        <v>2.3298555625505507E-2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25.794262051999993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30.953114462399991</v>
      </c>
      <c r="AR21" s="16" t="s">
        <v>14524</v>
      </c>
      <c r="AS21" s="23">
        <f>IF(B6L296C20=0,0,B6L294C20/B6L296C20)</f>
        <v>2.2571508918464715E-2</v>
      </c>
      <c r="AT21" s="16" t="s">
        <v>14525</v>
      </c>
      <c r="AU21" s="17">
        <f>A1L249C27</f>
        <v>345582.6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1727.9129999999998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431.97824999999995</v>
      </c>
      <c r="BD21" s="16" t="s">
        <v>14528</v>
      </c>
      <c r="BE21" s="23">
        <f>IF(B6L296C26=0,0,B6L294C26/B6L296C26)</f>
        <v>3.166462439713924E-2</v>
      </c>
      <c r="BF21" s="16" t="s">
        <v>14529</v>
      </c>
      <c r="BG21" s="17">
        <f>B6L294C3+B6L294C10+B6L294C15+B6L294C20+B6L294C26</f>
        <v>1040.922016542509</v>
      </c>
      <c r="BH21" s="16" t="s">
        <v>14530</v>
      </c>
      <c r="BI21" s="17">
        <f>B6L298C3*B6L294C4</f>
        <v>2396.7650586538393</v>
      </c>
      <c r="BJ21" s="16" t="s">
        <v>14531</v>
      </c>
      <c r="BK21" s="17">
        <f>B6L298C10*B6L294C11</f>
        <v>472.04448128972638</v>
      </c>
      <c r="BL21" s="16" t="s">
        <v>14532</v>
      </c>
      <c r="BM21" s="17">
        <f>B6L298C15*B6L294C16</f>
        <v>154.3037344761342</v>
      </c>
      <c r="BN21" s="16" t="s">
        <v>14533</v>
      </c>
      <c r="BO21" s="17">
        <f>B6L298C20*B6L294C21</f>
        <v>161.89668618194952</v>
      </c>
      <c r="BP21" s="16" t="s">
        <v>14534</v>
      </c>
      <c r="BQ21" s="17">
        <f>B6L298C26*B6L294C27</f>
        <v>2259.4122883056452</v>
      </c>
      <c r="BR21" s="16" t="s">
        <v>14535</v>
      </c>
      <c r="BS21" s="15">
        <f>B6L294C29+B6L294C30+B6L294C31+B6L294C32+B6L294C33</f>
        <v>5444.4222489072945</v>
      </c>
      <c r="BT21" s="16" t="s">
        <v>14536</v>
      </c>
      <c r="BU21" s="23">
        <f>IF(B6L294C3=0,0,B6L294C29/B6L294C3)</f>
        <v>5.2303843730688886</v>
      </c>
      <c r="BV21" s="16" t="s">
        <v>14537</v>
      </c>
      <c r="BW21" s="23">
        <f>IF(B6L294C8=0,0,B6L294C30/B6L294C8)</f>
        <v>2.8767114051878888</v>
      </c>
      <c r="BX21" s="16" t="s">
        <v>14538</v>
      </c>
      <c r="BY21" s="23">
        <f>IF(B6L294C13=0,0,B6L294C31/B6L294C13)</f>
        <v>7.8455765596033347</v>
      </c>
      <c r="BZ21" s="16" t="s">
        <v>14539</v>
      </c>
      <c r="CA21" s="23">
        <f>IF(B6L294C18=0,0,B6L294C32/B6L294C18)</f>
        <v>6.2764612476826658</v>
      </c>
      <c r="CB21" s="16" t="s">
        <v>14540</v>
      </c>
      <c r="CC21" s="23">
        <f>IF(B6L294C24=0,0,B6L294C33/B6L294C24)</f>
        <v>1.3075960932672221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1288.3642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2576.7284</v>
      </c>
      <c r="J22" s="16" t="s">
        <v>14543</v>
      </c>
      <c r="K22" s="23">
        <f>IF(B6L296C3=0,0,B6L295C3/B6L296C3)</f>
        <v>0.12692213767376603</v>
      </c>
      <c r="L22" s="16" t="s">
        <v>14544</v>
      </c>
      <c r="M22" s="23">
        <f>A1L555C81</f>
        <v>0.37922248360279581</v>
      </c>
      <c r="N22" s="16" t="s">
        <v>14545</v>
      </c>
      <c r="O22" s="23">
        <f>B6L295C1*B6L295C5</f>
        <v>488.57667170892915</v>
      </c>
      <c r="P22" s="16" t="s">
        <v>14546</v>
      </c>
      <c r="Q22" s="23">
        <f>B3L852C27</f>
        <v>1.9988255336642977</v>
      </c>
      <c r="R22" s="16" t="s">
        <v>14547</v>
      </c>
      <c r="S22" s="23">
        <f>B6L295C6*B6L295C7</f>
        <v>976.57952656452676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537.1187396104898</v>
      </c>
      <c r="X22" s="16" t="s">
        <v>14549</v>
      </c>
      <c r="Y22" s="23">
        <f>IF(B6L296C10=0,0,B6L295C10/B6L296C10)</f>
        <v>0.16217062355187958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110.593182928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165.88977439199999</v>
      </c>
      <c r="AH22" s="16" t="s">
        <v>14552</v>
      </c>
      <c r="AI22" s="23">
        <f>IF(B6L296C15=0,0,B6L295C15/B6L296C15)</f>
        <v>0.13101040322037291</v>
      </c>
      <c r="AJ22" s="16" t="s">
        <v>12557</v>
      </c>
      <c r="AK22" s="23">
        <f>A1L535C14</f>
        <v>5.629E-2</v>
      </c>
      <c r="AL22" s="16" t="s">
        <v>14553</v>
      </c>
      <c r="AM22" s="23">
        <f>B6L295C3*B6L295C17</f>
        <v>145.044041636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174.0528499632</v>
      </c>
      <c r="AR22" s="16" t="s">
        <v>14555</v>
      </c>
      <c r="AS22" s="23">
        <f>IF(B6L296C20=0,0,B6L295C20/B6L296C20)</f>
        <v>0.12692213767376601</v>
      </c>
      <c r="AT22" s="16" t="s">
        <v>14556</v>
      </c>
      <c r="AU22" s="17">
        <f>A1L253C27</f>
        <v>1283573.8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6417.8690000000006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1604.4672500000001</v>
      </c>
      <c r="BD22" s="16" t="s">
        <v>14559</v>
      </c>
      <c r="BE22" s="23">
        <f>IF(B6L296C26=0,0,B6L295C26/B6L296C26)</f>
        <v>0.11760974731658576</v>
      </c>
      <c r="BF22" s="16" t="s">
        <v>14560</v>
      </c>
      <c r="BG22" s="17">
        <f>B6L295C3+B6L295C10+B6L295C15+B6L295C20+B6L295C26</f>
        <v>5058.25701396569</v>
      </c>
      <c r="BH22" s="16" t="s">
        <v>14561</v>
      </c>
      <c r="BI22" s="17">
        <f>B6L298C3*B6L295C4</f>
        <v>13477.279957002802</v>
      </c>
      <c r="BJ22" s="16" t="s">
        <v>14562</v>
      </c>
      <c r="BK22" s="17">
        <f>B6L298C10*B6L295C11</f>
        <v>2809.3374621411631</v>
      </c>
      <c r="BL22" s="16" t="s">
        <v>14563</v>
      </c>
      <c r="BM22" s="17">
        <f>B6L298C15*B6L295C16</f>
        <v>867.66728363184041</v>
      </c>
      <c r="BN22" s="16" t="s">
        <v>14564</v>
      </c>
      <c r="BO22" s="17">
        <f>B6L298C20*B6L295C21</f>
        <v>910.36330653562504</v>
      </c>
      <c r="BP22" s="16" t="s">
        <v>14565</v>
      </c>
      <c r="BQ22" s="17">
        <f>B6L298C26*B6L295C27</f>
        <v>8391.9804315008132</v>
      </c>
      <c r="BR22" s="16" t="s">
        <v>14566</v>
      </c>
      <c r="BS22" s="15">
        <f>B6L295C29+B6L295C30+B6L295C31+B6L295C32+B6L295C33</f>
        <v>26456.628440812245</v>
      </c>
      <c r="BT22" s="16" t="s">
        <v>14567</v>
      </c>
      <c r="BU22" s="23">
        <f>IF(B6L295C3=0,0,B6L295C29/B6L295C3)</f>
        <v>5.2303843730688895</v>
      </c>
      <c r="BV22" s="16" t="s">
        <v>14568</v>
      </c>
      <c r="BW22" s="23">
        <f>IF(B6L295C8=0,0,B6L295C30/B6L295C8)</f>
        <v>2.8767114051878888</v>
      </c>
      <c r="BX22" s="16" t="s">
        <v>14569</v>
      </c>
      <c r="BY22" s="23">
        <f>IF(B6L295C13=0,0,B6L295C31/B6L295C13)</f>
        <v>7.8455765596033338</v>
      </c>
      <c r="BZ22" s="16" t="s">
        <v>14570</v>
      </c>
      <c r="CA22" s="23">
        <f>IF(B6L295C18=0,0,B6L295C32/B6L295C18)</f>
        <v>6.2764612476826658</v>
      </c>
      <c r="CB22" s="16" t="s">
        <v>14571</v>
      </c>
      <c r="CC22" s="23">
        <f>IF(B6L295C24=0,0,B6L295C33/B6L295C24)</f>
        <v>1.3075960932672219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11436.0954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20301.646719999997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6021.9261983173656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3312.0594090745512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844.15573274719986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1266.2335991207997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1142.7796938688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1371.3356326425599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54569.192999999999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13642.29825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39893.573610837906</v>
      </c>
      <c r="BH23" s="16" t="s">
        <v>14588</v>
      </c>
      <c r="BI23" s="17">
        <f>SUM(B6L281C29:B6L295C29)</f>
        <v>106185.41575185324</v>
      </c>
      <c r="BJ23" s="16" t="s">
        <v>14589</v>
      </c>
      <c r="BK23" s="17">
        <f>SUM(B6L281C30:B6L295C30)</f>
        <v>17323.34377589931</v>
      </c>
      <c r="BL23" s="16" t="s">
        <v>14590</v>
      </c>
      <c r="BM23" s="17">
        <f>SUM(B6L281C31:B6L295C31)</f>
        <v>6622.8884294962081</v>
      </c>
      <c r="BN23" s="16" t="s">
        <v>14591</v>
      </c>
      <c r="BO23" s="17">
        <f>SUM(B6L281C32:B6L295C32)</f>
        <v>7172.6124632061828</v>
      </c>
      <c r="BP23" s="16" t="s">
        <v>14592</v>
      </c>
      <c r="BQ23" s="17">
        <f>SUM(B6L281C33:B6L295C33)</f>
        <v>71354.463579545045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0.5088951648714829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8.3022379528685852E-2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3.1740290089649965E-2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3.4374850596738928E-2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0.34196731491344234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106185.41575185324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17323.34377589931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6622.8884294962072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7172.6124632061828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71354.463579545045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1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85905</v>
      </c>
      <c r="F9" s="16" t="s">
        <v>14613</v>
      </c>
      <c r="G9" s="21">
        <f>B6L202C8</f>
        <v>61.584279494192778</v>
      </c>
      <c r="H9" s="16" t="s">
        <v>14614</v>
      </c>
      <c r="I9" s="15">
        <f>IF(B6L302C2=0,0,B6L302C1/B6L302C2)</f>
        <v>1394.9176755100398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529640</v>
      </c>
      <c r="F10" s="16" t="s">
        <v>14615</v>
      </c>
      <c r="G10" s="21">
        <f>B6L203C8</f>
        <v>454.91152495100511</v>
      </c>
      <c r="H10" s="16" t="s">
        <v>14616</v>
      </c>
      <c r="I10" s="15">
        <f>IF(B6L303C2=0,0,B6L303C1/B6L303C2)</f>
        <v>1164.2703491784328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2215593</v>
      </c>
      <c r="F11" s="16" t="s">
        <v>14617</v>
      </c>
      <c r="G11" s="21">
        <f>B6L204C8</f>
        <v>932.26711843301928</v>
      </c>
      <c r="H11" s="16" t="s">
        <v>14618</v>
      </c>
      <c r="I11" s="15">
        <f>IF(B6L304C2=0,0,B6L304C1/B6L304C2)</f>
        <v>2376.564566305879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220220</v>
      </c>
      <c r="F12" s="16" t="s">
        <v>14619</v>
      </c>
      <c r="G12" s="21">
        <f>B6L205C8</f>
        <v>198.73737030518211</v>
      </c>
      <c r="H12" s="16" t="s">
        <v>14620</v>
      </c>
      <c r="I12" s="15">
        <f>IF(B6L305C2=0,0,B6L305C1/B6L305C2)</f>
        <v>1108.095571868688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2828397</v>
      </c>
      <c r="F13" s="16" t="s">
        <v>14621</v>
      </c>
      <c r="G13" s="15">
        <f>B6L206C8</f>
        <v>1734.2970615227991</v>
      </c>
      <c r="H13" s="16" t="s">
        <v>14622</v>
      </c>
      <c r="I13" s="15">
        <f>IF(B6L306C2=0,0,B6L306C1/B6L306C2)</f>
        <v>1630.8607462648449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394627</v>
      </c>
      <c r="F14" s="16" t="s">
        <v>14623</v>
      </c>
      <c r="G14" s="21">
        <f>B6L207C8</f>
        <v>246.04315631196161</v>
      </c>
      <c r="H14" s="16" t="s">
        <v>14624</v>
      </c>
      <c r="I14" s="15">
        <f>IF(B6L307C2=0,0,B6L307C1/B6L307C2)</f>
        <v>1603.8934222565688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891804</v>
      </c>
      <c r="F15" s="16" t="s">
        <v>14625</v>
      </c>
      <c r="G15" s="21">
        <f>B6L208C8</f>
        <v>235.8220389332399</v>
      </c>
      <c r="H15" s="16" t="s">
        <v>14626</v>
      </c>
      <c r="I15" s="15">
        <f>IF(B6L308C2=0,0,B6L308C1/B6L308C2)</f>
        <v>3781.6821703100682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176026</v>
      </c>
      <c r="F16" s="16" t="s">
        <v>14627</v>
      </c>
      <c r="G16" s="21">
        <f>B6L209C8</f>
        <v>83.550925479622293</v>
      </c>
      <c r="H16" s="16" t="s">
        <v>14628</v>
      </c>
      <c r="I16" s="15">
        <f>IF(B6L309C2=0,0,B6L309C1/B6L309C2)</f>
        <v>2106.8108939491276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42750</v>
      </c>
      <c r="F17" s="16" t="s">
        <v>14629</v>
      </c>
      <c r="G17" s="21">
        <f>B6L210C8</f>
        <v>22.892890128508775</v>
      </c>
      <c r="H17" s="16" t="s">
        <v>14630</v>
      </c>
      <c r="I17" s="15">
        <f>IF(B6L310C2=0,0,B6L310C1/B6L310C2)</f>
        <v>1867.392005117036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1491851</v>
      </c>
      <c r="F18" s="16" t="s">
        <v>14631</v>
      </c>
      <c r="G18" s="21">
        <f>B6L211C8</f>
        <v>607.3669799352615</v>
      </c>
      <c r="H18" s="16" t="s">
        <v>14632</v>
      </c>
      <c r="I18" s="15">
        <f>IF(B6L311C2=0,0,B6L311C1/B6L311C2)</f>
        <v>2456.2596408501076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816558</v>
      </c>
      <c r="F19" s="16" t="s">
        <v>14633</v>
      </c>
      <c r="G19" s="21">
        <f>B6L212C8</f>
        <v>199.63142988126833</v>
      </c>
      <c r="H19" s="16" t="s">
        <v>14634</v>
      </c>
      <c r="I19" s="15">
        <f>IF(B6L312C2=0,0,B6L312C1/B6L312C2)</f>
        <v>4090.3278631308281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884</v>
      </c>
      <c r="F20" s="16" t="s">
        <v>14635</v>
      </c>
      <c r="G20" s="21">
        <f>B6L213C8</f>
        <v>1.1877581592071209</v>
      </c>
      <c r="H20" s="16" t="s">
        <v>14636</v>
      </c>
      <c r="I20" s="21">
        <f>IF(B6L313C2=0,0,B6L313C1/B6L313C2)</f>
        <v>744.25925273382893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397475</v>
      </c>
      <c r="F21" s="16" t="s">
        <v>14637</v>
      </c>
      <c r="G21" s="21">
        <f>B6L214C8</f>
        <v>172.92326124076695</v>
      </c>
      <c r="H21" s="16" t="s">
        <v>14638</v>
      </c>
      <c r="I21" s="15">
        <f>IF(B6L314C2=0,0,B6L314C1/B6L314C2)</f>
        <v>2298.5629414343625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1496870</v>
      </c>
      <c r="F22" s="16" t="s">
        <v>14639</v>
      </c>
      <c r="G22" s="15">
        <f>B6L215C8</f>
        <v>1031.5396448939955</v>
      </c>
      <c r="H22" s="16" t="s">
        <v>14640</v>
      </c>
      <c r="I22" s="15">
        <f>IF(B6L315C2=0,0,B6L315C1/B6L315C2)</f>
        <v>1451.1027350323734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11588601</v>
      </c>
      <c r="F23" s="16" t="s">
        <v>14642</v>
      </c>
      <c r="G23" s="15">
        <f>B6L216C8</f>
        <v>5982.7554396700307</v>
      </c>
      <c r="H23" s="16" t="s">
        <v>14643</v>
      </c>
      <c r="I23" s="15">
        <f>IF(B6L316C2=0,0,B6L316C1/B6L316C2)</f>
        <v>1937.0006206770756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148323.647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144587.2175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143715.122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143347.50700000001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142332.61840000001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6706.3270000000002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6320.2415000000001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6182.7789999999995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6155.5432499999997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6066.5054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1230.5250000000001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1235.9470000000001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1237.0983333333334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1240.25125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1229.4922000000001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5475.8019999999997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5084.2945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4945.6806666666662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4915.2919999999995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4837.0131999999994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1</v>
      </c>
      <c r="F8" s="16" t="s">
        <v>14718</v>
      </c>
      <c r="G8" s="21">
        <f>IF(B7L101C1=0,0,B7L201C1/B7L101C1)</f>
        <v>6.7420132947513082E-6</v>
      </c>
      <c r="H8" s="16" t="s">
        <v>14719</v>
      </c>
      <c r="I8" s="21">
        <f>B7L201C2</f>
        <v>6.7420132947513082E-6</v>
      </c>
      <c r="J8" s="16" t="s">
        <v>14720</v>
      </c>
      <c r="K8" s="17">
        <f>B7L201C3*B7L116C1</f>
        <v>3.69179298834258E-2</v>
      </c>
      <c r="L8" s="16" t="s">
        <v>14721</v>
      </c>
      <c r="M8" s="23">
        <f>B7L201C4</f>
        <v>3.69179298834258E-2</v>
      </c>
      <c r="N8" s="16" t="s">
        <v>14722</v>
      </c>
      <c r="O8" s="23">
        <f>B7L201C5/24</f>
        <v>1.538247078476075E-3</v>
      </c>
      <c r="P8" s="16" t="s">
        <v>14723</v>
      </c>
      <c r="Q8" s="23">
        <f>B7L201C6</f>
        <v>1.538247078476075E-3</v>
      </c>
      <c r="R8" s="16" t="s">
        <v>14724</v>
      </c>
      <c r="S8" s="25">
        <f>IF(B7L201C7=0,0,B7L201C1/B7L201C7)</f>
        <v>650.0906219764704</v>
      </c>
      <c r="T8" s="16" t="s">
        <v>14725</v>
      </c>
      <c r="U8" s="23">
        <f>A1L201C18</f>
        <v>0.5</v>
      </c>
      <c r="V8" s="16" t="s">
        <v>14726</v>
      </c>
      <c r="W8" s="23">
        <f>IF(B7L102C1=0,0,B7L201C9/B7L102C1)</f>
        <v>3.4581203556254896E-6</v>
      </c>
      <c r="X8" s="16" t="s">
        <v>14727</v>
      </c>
      <c r="Y8" s="23">
        <f>B7L201C10</f>
        <v>3.4581203556254896E-6</v>
      </c>
      <c r="Z8" s="16" t="s">
        <v>14728</v>
      </c>
      <c r="AA8" s="23">
        <f>B7L201C11*B7L117C1</f>
        <v>1.7582102304444722E-2</v>
      </c>
      <c r="AB8" s="16" t="s">
        <v>14729</v>
      </c>
      <c r="AC8" s="23">
        <f>B7L201C12</f>
        <v>1.7582102304444722E-2</v>
      </c>
      <c r="AD8" s="16" t="s">
        <v>14730</v>
      </c>
      <c r="AE8" s="23">
        <f>B7L201C13/24</f>
        <v>7.3258759601853003E-4</v>
      </c>
      <c r="AF8" s="16" t="s">
        <v>14731</v>
      </c>
      <c r="AG8" s="23">
        <f>B7L201C14</f>
        <v>7.3258759601853003E-4</v>
      </c>
      <c r="AH8" s="16" t="s">
        <v>14732</v>
      </c>
      <c r="AI8" s="26">
        <f>IF(B7L201C15=0,0,B7L201C9/B7L201C15)</f>
        <v>682.5122384236397</v>
      </c>
      <c r="AJ8" s="16" t="s">
        <v>14733</v>
      </c>
      <c r="AK8" s="23">
        <f>A1L201C21</f>
        <v>0.33333333333333331</v>
      </c>
      <c r="AL8" s="16" t="s">
        <v>14734</v>
      </c>
      <c r="AM8" s="23">
        <f>IF(B7L103C1=0,0,B7L201C17/B7L103C1)</f>
        <v>2.3194033355330087E-6</v>
      </c>
      <c r="AN8" s="16" t="s">
        <v>14735</v>
      </c>
      <c r="AO8" s="23">
        <f>B7L201C18</f>
        <v>2.3194033355330087E-6</v>
      </c>
      <c r="AP8" s="16" t="s">
        <v>14736</v>
      </c>
      <c r="AQ8" s="23">
        <f>B7L201C19*B7L118C1</f>
        <v>1.147102823474778E-2</v>
      </c>
      <c r="AR8" s="16" t="s">
        <v>14737</v>
      </c>
      <c r="AS8" s="23">
        <f>B7L201C20</f>
        <v>1.147102823474778E-2</v>
      </c>
      <c r="AT8" s="16" t="s">
        <v>14738</v>
      </c>
      <c r="AU8" s="17">
        <f>B7L201C21/24</f>
        <v>4.7795950978115747E-4</v>
      </c>
      <c r="AV8" s="16" t="s">
        <v>14739</v>
      </c>
      <c r="AW8" s="23">
        <f>B7L201C22</f>
        <v>4.7795950978115747E-4</v>
      </c>
      <c r="AX8" s="16" t="s">
        <v>14740</v>
      </c>
      <c r="AY8" s="26">
        <f>IF(B7L201C23=0,0,B7L201C17/B7L201C23)</f>
        <v>697.40914556958205</v>
      </c>
      <c r="AZ8" s="16" t="s">
        <v>14741</v>
      </c>
      <c r="BA8" s="17">
        <f>A1L201C24</f>
        <v>0.5</v>
      </c>
      <c r="BB8" s="16" t="s">
        <v>14742</v>
      </c>
      <c r="BC8" s="23">
        <f>IF(B7L104C1=0,0,B7L201C25/B7L104C1)</f>
        <v>3.488027175805715E-6</v>
      </c>
      <c r="BD8" s="16" t="s">
        <v>14743</v>
      </c>
      <c r="BE8" s="23">
        <f>B7L201C26</f>
        <v>3.488027175805715E-6</v>
      </c>
      <c r="BF8" s="16" t="s">
        <v>14744</v>
      </c>
      <c r="BG8" s="23">
        <f>B7L201C27*B7L119C1</f>
        <v>1.7144672073020423E-2</v>
      </c>
      <c r="BH8" s="16" t="s">
        <v>14745</v>
      </c>
      <c r="BI8" s="23">
        <f>B7L201C28</f>
        <v>1.7144672073020423E-2</v>
      </c>
      <c r="BJ8" s="16" t="s">
        <v>14746</v>
      </c>
      <c r="BK8" s="23">
        <f>B7L201C29/24</f>
        <v>7.1436133637585095E-4</v>
      </c>
      <c r="BL8" s="16" t="s">
        <v>14747</v>
      </c>
      <c r="BM8" s="23">
        <f>B7L201C30</f>
        <v>7.1436133637585095E-4</v>
      </c>
      <c r="BN8" s="16" t="s">
        <v>14748</v>
      </c>
      <c r="BO8" s="26">
        <f>IF(B7L201C31=0,0,B7L201C25/B7L201C31)</f>
        <v>699.9258981968926</v>
      </c>
      <c r="BP8" s="16" t="s">
        <v>14749</v>
      </c>
      <c r="BQ8" s="23">
        <f>A1L201C27</f>
        <v>0.4</v>
      </c>
      <c r="BR8" s="16" t="s">
        <v>14750</v>
      </c>
      <c r="BS8" s="21">
        <f>IF(B7L105C1=0,0,B7L201C33/B7L105C1)</f>
        <v>2.8103185657406553E-6</v>
      </c>
      <c r="BT8" s="16" t="s">
        <v>14751</v>
      </c>
      <c r="BU8" s="23">
        <f>B7L201C34</f>
        <v>2.8103185657406553E-6</v>
      </c>
      <c r="BV8" s="16" t="s">
        <v>14752</v>
      </c>
      <c r="BW8" s="23">
        <f>B7L201C35*B7L120C1</f>
        <v>1.3593547998692616E-2</v>
      </c>
      <c r="BX8" s="16" t="s">
        <v>14753</v>
      </c>
      <c r="BY8" s="23">
        <f>B7L201C36</f>
        <v>1.3593547998692616E-2</v>
      </c>
      <c r="BZ8" s="16" t="s">
        <v>14754</v>
      </c>
      <c r="CA8" s="23">
        <f>B7L201C37/24</f>
        <v>5.6639783327885895E-4</v>
      </c>
      <c r="CB8" s="16" t="s">
        <v>14755</v>
      </c>
      <c r="CC8" s="23">
        <f>B7L201C38</f>
        <v>5.6639783327885895E-4</v>
      </c>
      <c r="CD8" s="16" t="s">
        <v>14756</v>
      </c>
      <c r="CE8" s="26">
        <f>IF(B7L201C39=0,0,B7L201C33/B7L201C39)</f>
        <v>706.21739084772412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20693</v>
      </c>
      <c r="F9" s="16" t="s">
        <v>14758</v>
      </c>
      <c r="G9" s="21">
        <f>IF(B7L101C1=0,0,B7L202C1/B7L101C1)</f>
        <v>0.13951248110828882</v>
      </c>
      <c r="H9" s="16" t="s">
        <v>14759</v>
      </c>
      <c r="I9" s="21">
        <f>B7L202C2</f>
        <v>0.13951248110828882</v>
      </c>
      <c r="J9" s="16" t="s">
        <v>14760</v>
      </c>
      <c r="K9" s="17">
        <f>B7L202C3*B7L116C1</f>
        <v>763.94272307773008</v>
      </c>
      <c r="L9" s="16" t="s">
        <v>14761</v>
      </c>
      <c r="M9" s="23">
        <f>B7L202C4</f>
        <v>763.94272307773008</v>
      </c>
      <c r="N9" s="16" t="s">
        <v>14762</v>
      </c>
      <c r="O9" s="23">
        <f>B7L202C5/24</f>
        <v>31.830946794905419</v>
      </c>
      <c r="P9" s="16" t="s">
        <v>14763</v>
      </c>
      <c r="Q9" s="23">
        <f>B7L202C6</f>
        <v>31.830946794905419</v>
      </c>
      <c r="R9" s="16" t="s">
        <v>14764</v>
      </c>
      <c r="S9" s="25">
        <f>IF(B7L202C7=0,0,B7L202C1/B7L202C7)</f>
        <v>650.0906219764704</v>
      </c>
      <c r="T9" s="16" t="s">
        <v>14765</v>
      </c>
      <c r="U9" s="17">
        <f>A1L202C18</f>
        <v>19892</v>
      </c>
      <c r="V9" s="16" t="s">
        <v>14766</v>
      </c>
      <c r="W9" s="23">
        <f>IF(B7L102C1=0,0,B7L202C9/B7L102C1)</f>
        <v>0.13757786022820448</v>
      </c>
      <c r="X9" s="16" t="s">
        <v>14767</v>
      </c>
      <c r="Y9" s="23">
        <f>B7L202C10</f>
        <v>0.13757786022820448</v>
      </c>
      <c r="Z9" s="16" t="s">
        <v>14768</v>
      </c>
      <c r="AA9" s="23">
        <f>B7L202C11*B7L117C1</f>
        <v>699.48635808002882</v>
      </c>
      <c r="AB9" s="16" t="s">
        <v>14769</v>
      </c>
      <c r="AC9" s="23">
        <f>B7L202C12</f>
        <v>699.48635808002882</v>
      </c>
      <c r="AD9" s="16" t="s">
        <v>14770</v>
      </c>
      <c r="AE9" s="23">
        <f>B7L202C13/24</f>
        <v>29.1452649200012</v>
      </c>
      <c r="AF9" s="16" t="s">
        <v>14771</v>
      </c>
      <c r="AG9" s="23">
        <f>B7L202C14</f>
        <v>29.1452649200012</v>
      </c>
      <c r="AH9" s="16" t="s">
        <v>14772</v>
      </c>
      <c r="AI9" s="26">
        <f>IF(B7L202C15=0,0,B7L202C9/B7L202C15)</f>
        <v>682.5122384236397</v>
      </c>
      <c r="AJ9" s="16" t="s">
        <v>14773</v>
      </c>
      <c r="AK9" s="17">
        <f>A1L202C21</f>
        <v>19988.666666666668</v>
      </c>
      <c r="AL9" s="16" t="s">
        <v>14774</v>
      </c>
      <c r="AM9" s="23">
        <f>IF(B7L103C1=0,0,B7L202C17/B7L103C1)</f>
        <v>0.13908534041857243</v>
      </c>
      <c r="AN9" s="16" t="s">
        <v>14775</v>
      </c>
      <c r="AO9" s="23">
        <f>B7L202C18</f>
        <v>0.13908534041857243</v>
      </c>
      <c r="AP9" s="16" t="s">
        <v>14776</v>
      </c>
      <c r="AQ9" s="23">
        <f>B7L202C19*B7L118C1</f>
        <v>687.87167912488553</v>
      </c>
      <c r="AR9" s="16" t="s">
        <v>14777</v>
      </c>
      <c r="AS9" s="23">
        <f>B7L202C20</f>
        <v>687.87167912488553</v>
      </c>
      <c r="AT9" s="16" t="s">
        <v>14778</v>
      </c>
      <c r="AU9" s="17">
        <f>B7L202C21/24</f>
        <v>28.661319963536897</v>
      </c>
      <c r="AV9" s="16" t="s">
        <v>14779</v>
      </c>
      <c r="AW9" s="23">
        <f>B7L202C22</f>
        <v>28.661319963536897</v>
      </c>
      <c r="AX9" s="16" t="s">
        <v>14780</v>
      </c>
      <c r="AY9" s="26">
        <f>IF(B7L202C23=0,0,B7L202C17/B7L202C23)</f>
        <v>697.40914556958194</v>
      </c>
      <c r="AZ9" s="16" t="s">
        <v>14781</v>
      </c>
      <c r="BA9" s="17">
        <f>A1L202C24</f>
        <v>20506.5</v>
      </c>
      <c r="BB9" s="16" t="s">
        <v>14782</v>
      </c>
      <c r="BC9" s="23">
        <f>IF(B7L104C1=0,0,B7L202C25/B7L104C1)</f>
        <v>0.14305445856131979</v>
      </c>
      <c r="BD9" s="16" t="s">
        <v>14783</v>
      </c>
      <c r="BE9" s="23">
        <f>B7L202C26</f>
        <v>0.14305445856131979</v>
      </c>
      <c r="BF9" s="16" t="s">
        <v>14784</v>
      </c>
      <c r="BG9" s="23">
        <f>B7L202C27*B7L119C1</f>
        <v>703.15443573078664</v>
      </c>
      <c r="BH9" s="16" t="s">
        <v>14785</v>
      </c>
      <c r="BI9" s="23">
        <f>B7L202C28</f>
        <v>703.15443573078664</v>
      </c>
      <c r="BJ9" s="16" t="s">
        <v>14786</v>
      </c>
      <c r="BK9" s="23">
        <f>B7L202C29/24</f>
        <v>29.298101488782777</v>
      </c>
      <c r="BL9" s="16" t="s">
        <v>14787</v>
      </c>
      <c r="BM9" s="23">
        <f>B7L202C30</f>
        <v>29.298101488782777</v>
      </c>
      <c r="BN9" s="16" t="s">
        <v>14788</v>
      </c>
      <c r="BO9" s="26">
        <f>IF(B7L202C31=0,0,B7L202C25/B7L202C31)</f>
        <v>699.9258981968926</v>
      </c>
      <c r="BP9" s="16" t="s">
        <v>14789</v>
      </c>
      <c r="BQ9" s="17">
        <f>A1L202C27</f>
        <v>20971.599999999999</v>
      </c>
      <c r="BR9" s="16" t="s">
        <v>14790</v>
      </c>
      <c r="BS9" s="21">
        <f>IF(B7L105C1=0,0,B7L202C33/B7L105C1)</f>
        <v>0.14734219208321681</v>
      </c>
      <c r="BT9" s="16" t="s">
        <v>14791</v>
      </c>
      <c r="BU9" s="23">
        <f>B7L202C34</f>
        <v>0.14734219208321681</v>
      </c>
      <c r="BV9" s="16" t="s">
        <v>14792</v>
      </c>
      <c r="BW9" s="23">
        <f>B7L202C35*B7L120C1</f>
        <v>712.69612802345512</v>
      </c>
      <c r="BX9" s="16" t="s">
        <v>14793</v>
      </c>
      <c r="BY9" s="23">
        <f>B7L202C36</f>
        <v>712.69612802345512</v>
      </c>
      <c r="BZ9" s="16" t="s">
        <v>14794</v>
      </c>
      <c r="CA9" s="23">
        <f>B7L202C37/24</f>
        <v>29.695672000977297</v>
      </c>
      <c r="CB9" s="16" t="s">
        <v>14795</v>
      </c>
      <c r="CC9" s="23">
        <f>B7L202C38</f>
        <v>29.695672000977297</v>
      </c>
      <c r="CD9" s="16" t="s">
        <v>14796</v>
      </c>
      <c r="CE9" s="26">
        <f>IF(B7L202C39=0,0,B7L202C33/B7L202C39)</f>
        <v>706.217390847724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386740</v>
      </c>
      <c r="F10" s="16" t="s">
        <v>14798</v>
      </c>
      <c r="G10" s="21">
        <f>IF(B7L101C1=0,0,B7L203C1/B7L101C1)</f>
        <v>2.6074062216121212</v>
      </c>
      <c r="H10" s="16" t="s">
        <v>14799</v>
      </c>
      <c r="I10" s="21">
        <f>B7L203C2</f>
        <v>2.6074062216121212</v>
      </c>
      <c r="J10" s="16" t="s">
        <v>14800</v>
      </c>
      <c r="K10" s="17">
        <f>B7L203C3*B7L116C1</f>
        <v>14277.640203116096</v>
      </c>
      <c r="L10" s="16" t="s">
        <v>14801</v>
      </c>
      <c r="M10" s="17">
        <f>B7L203C4</f>
        <v>14277.640203116096</v>
      </c>
      <c r="N10" s="16" t="s">
        <v>14802</v>
      </c>
      <c r="O10" s="23">
        <f>B7L203C5/24</f>
        <v>594.90167512983737</v>
      </c>
      <c r="P10" s="16" t="s">
        <v>14803</v>
      </c>
      <c r="Q10" s="23">
        <f>B7L203C6</f>
        <v>594.90167512983737</v>
      </c>
      <c r="R10" s="16" t="s">
        <v>14804</v>
      </c>
      <c r="S10" s="25">
        <f>IF(B7L203C7=0,0,B7L203C1/B7L203C7)</f>
        <v>650.09062197647017</v>
      </c>
      <c r="T10" s="16" t="s">
        <v>14805</v>
      </c>
      <c r="U10" s="17">
        <f>A1L203C18</f>
        <v>398842.5</v>
      </c>
      <c r="V10" s="16" t="s">
        <v>14806</v>
      </c>
      <c r="W10" s="23">
        <f>IF(B7L102C1=0,0,B7L203C9/B7L102C1)</f>
        <v>2.7584907358771185</v>
      </c>
      <c r="X10" s="16" t="s">
        <v>14807</v>
      </c>
      <c r="Y10" s="23">
        <f>B7L203C10</f>
        <v>2.7584907358771185</v>
      </c>
      <c r="Z10" s="16" t="s">
        <v>14808</v>
      </c>
      <c r="AA10" s="17">
        <f>B7L203C11*B7L117C1</f>
        <v>14024.979276720986</v>
      </c>
      <c r="AB10" s="16" t="s">
        <v>14809</v>
      </c>
      <c r="AC10" s="17">
        <f>B7L203C12</f>
        <v>14024.979276720986</v>
      </c>
      <c r="AD10" s="16" t="s">
        <v>14810</v>
      </c>
      <c r="AE10" s="23">
        <f>B7L203C13/24</f>
        <v>584.37413653004103</v>
      </c>
      <c r="AF10" s="16" t="s">
        <v>14811</v>
      </c>
      <c r="AG10" s="23">
        <f>B7L203C14</f>
        <v>584.37413653004103</v>
      </c>
      <c r="AH10" s="16" t="s">
        <v>14812</v>
      </c>
      <c r="AI10" s="26">
        <f>IF(B7L203C15=0,0,B7L203C9/B7L203C15)</f>
        <v>682.51223842363981</v>
      </c>
      <c r="AJ10" s="16" t="s">
        <v>14813</v>
      </c>
      <c r="AK10" s="17">
        <f>A1L203C21</f>
        <v>413829.66666666663</v>
      </c>
      <c r="AL10" s="16" t="s">
        <v>14814</v>
      </c>
      <c r="AM10" s="23">
        <f>IF(B7L103C1=0,0,B7L203C17/B7L103C1)</f>
        <v>2.8795137276275398</v>
      </c>
      <c r="AN10" s="16" t="s">
        <v>14815</v>
      </c>
      <c r="AO10" s="23">
        <f>B7L203C18</f>
        <v>2.8795137276275398</v>
      </c>
      <c r="AP10" s="16" t="s">
        <v>14816</v>
      </c>
      <c r="AQ10" s="17">
        <f>B7L203C19*B7L118C1</f>
        <v>14241.155372128787</v>
      </c>
      <c r="AR10" s="16" t="s">
        <v>14817</v>
      </c>
      <c r="AS10" s="17">
        <f>B7L203C20</f>
        <v>14241.155372128787</v>
      </c>
      <c r="AT10" s="16" t="s">
        <v>14818</v>
      </c>
      <c r="AU10" s="17">
        <f>B7L203C21/24</f>
        <v>593.38147383869943</v>
      </c>
      <c r="AV10" s="16" t="s">
        <v>14819</v>
      </c>
      <c r="AW10" s="23">
        <f>B7L203C22</f>
        <v>593.38147383869943</v>
      </c>
      <c r="AX10" s="16" t="s">
        <v>14820</v>
      </c>
      <c r="AY10" s="26">
        <f>IF(B7L203C23=0,0,B7L203C17/B7L203C23)</f>
        <v>697.40914556958194</v>
      </c>
      <c r="AZ10" s="16" t="s">
        <v>14821</v>
      </c>
      <c r="BA10" s="17">
        <f>A1L203C24</f>
        <v>424655.25</v>
      </c>
      <c r="BB10" s="16" t="s">
        <v>14822</v>
      </c>
      <c r="BC10" s="23">
        <f>IF(B7L104C1=0,0,B7L203C25/B7L104C1)</f>
        <v>2.9624181046971398</v>
      </c>
      <c r="BD10" s="16" t="s">
        <v>14823</v>
      </c>
      <c r="BE10" s="23">
        <f>B7L203C26</f>
        <v>2.9624181046971398</v>
      </c>
      <c r="BF10" s="16" t="s">
        <v>14824</v>
      </c>
      <c r="BG10" s="17">
        <f>B7L203C27*B7L119C1</f>
        <v>14561.150010673013</v>
      </c>
      <c r="BH10" s="16" t="s">
        <v>14825</v>
      </c>
      <c r="BI10" s="17">
        <f>B7L203C28</f>
        <v>14561.150010673013</v>
      </c>
      <c r="BJ10" s="16" t="s">
        <v>14826</v>
      </c>
      <c r="BK10" s="23">
        <f>B7L203C29/24</f>
        <v>606.7145837780422</v>
      </c>
      <c r="BL10" s="16" t="s">
        <v>14827</v>
      </c>
      <c r="BM10" s="23">
        <f>B7L203C30</f>
        <v>606.7145837780422</v>
      </c>
      <c r="BN10" s="16" t="s">
        <v>14828</v>
      </c>
      <c r="BO10" s="26">
        <f>IF(B7L203C31=0,0,B7L203C25/B7L203C31)</f>
        <v>699.9258981968926</v>
      </c>
      <c r="BP10" s="16" t="s">
        <v>14829</v>
      </c>
      <c r="BQ10" s="17">
        <f>A1L203C27</f>
        <v>425121</v>
      </c>
      <c r="BR10" s="16" t="s">
        <v>14830</v>
      </c>
      <c r="BS10" s="21">
        <f>IF(B7L105C1=0,0,B7L203C33/B7L105C1)</f>
        <v>2.9868135974655825</v>
      </c>
      <c r="BT10" s="16" t="s">
        <v>14831</v>
      </c>
      <c r="BU10" s="23">
        <f>B7L203C34</f>
        <v>2.9868135974655825</v>
      </c>
      <c r="BV10" s="16" t="s">
        <v>14832</v>
      </c>
      <c r="BW10" s="17">
        <f>B7L203C35*B7L120C1</f>
        <v>14447.256796880507</v>
      </c>
      <c r="BX10" s="16" t="s">
        <v>14833</v>
      </c>
      <c r="BY10" s="17">
        <f>B7L203C36</f>
        <v>14447.256796880507</v>
      </c>
      <c r="BZ10" s="16" t="s">
        <v>14834</v>
      </c>
      <c r="CA10" s="23">
        <f>B7L203C37/24</f>
        <v>601.96903320335446</v>
      </c>
      <c r="CB10" s="16" t="s">
        <v>14835</v>
      </c>
      <c r="CC10" s="23">
        <f>B7L203C38</f>
        <v>601.96903320335446</v>
      </c>
      <c r="CD10" s="16" t="s">
        <v>14836</v>
      </c>
      <c r="CE10" s="26">
        <f>IF(B7L203C39=0,0,B7L203C33/B7L203C39)</f>
        <v>706.21739084772412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302616</v>
      </c>
      <c r="F11" s="16" t="s">
        <v>14838</v>
      </c>
      <c r="G11" s="21">
        <f>IF(B7L101C1=0,0,B7L204C1/B7L101C1)</f>
        <v>2.0402410952044621</v>
      </c>
      <c r="H11" s="16" t="s">
        <v>14839</v>
      </c>
      <c r="I11" s="21">
        <f>B7L204C2</f>
        <v>2.0402410952044621</v>
      </c>
      <c r="J11" s="16" t="s">
        <v>14840</v>
      </c>
      <c r="K11" s="17">
        <f>B7L204C3*B7L116C1</f>
        <v>11171.956269602782</v>
      </c>
      <c r="L11" s="16" t="s">
        <v>14841</v>
      </c>
      <c r="M11" s="17">
        <f>B7L204C4</f>
        <v>11171.956269602782</v>
      </c>
      <c r="N11" s="16" t="s">
        <v>14842</v>
      </c>
      <c r="O11" s="23">
        <f>B7L204C5/24</f>
        <v>465.49817790011593</v>
      </c>
      <c r="P11" s="16" t="s">
        <v>14843</v>
      </c>
      <c r="Q11" s="23">
        <f>B7L204C6</f>
        <v>465.49817790011593</v>
      </c>
      <c r="R11" s="16" t="s">
        <v>14844</v>
      </c>
      <c r="S11" s="25">
        <f>IF(B7L204C7=0,0,B7L204C1/B7L204C7)</f>
        <v>650.09062197647029</v>
      </c>
      <c r="T11" s="16" t="s">
        <v>14845</v>
      </c>
      <c r="U11" s="17">
        <f>A1L204C18</f>
        <v>306586.5</v>
      </c>
      <c r="V11" s="16" t="s">
        <v>14846</v>
      </c>
      <c r="W11" s="23">
        <f>IF(B7L102C1=0,0,B7L204C9/B7L102C1)</f>
        <v>2.1204260328199482</v>
      </c>
      <c r="X11" s="16" t="s">
        <v>14847</v>
      </c>
      <c r="Y11" s="23">
        <f>B7L204C10</f>
        <v>2.1204260328199482</v>
      </c>
      <c r="Z11" s="16" t="s">
        <v>14848</v>
      </c>
      <c r="AA11" s="17">
        <f>B7L204C11*B7L117C1</f>
        <v>10780.870416323281</v>
      </c>
      <c r="AB11" s="16" t="s">
        <v>14849</v>
      </c>
      <c r="AC11" s="17">
        <f>B7L204C12</f>
        <v>10780.870416323281</v>
      </c>
      <c r="AD11" s="16" t="s">
        <v>14850</v>
      </c>
      <c r="AE11" s="23">
        <f>B7L204C13/24</f>
        <v>449.20293401347004</v>
      </c>
      <c r="AF11" s="16" t="s">
        <v>14851</v>
      </c>
      <c r="AG11" s="23">
        <f>B7L204C14</f>
        <v>449.20293401347004</v>
      </c>
      <c r="AH11" s="16" t="s">
        <v>14852</v>
      </c>
      <c r="AI11" s="26">
        <f>IF(B7L204C15=0,0,B7L204C9/B7L204C15)</f>
        <v>682.51223842363981</v>
      </c>
      <c r="AJ11" s="16" t="s">
        <v>14853</v>
      </c>
      <c r="AK11" s="17">
        <f>A1L204C21</f>
        <v>307442.66666666663</v>
      </c>
      <c r="AL11" s="16" t="s">
        <v>14854</v>
      </c>
      <c r="AM11" s="23">
        <f>IF(B7L103C1=0,0,B7L204C17/B7L103C1)</f>
        <v>2.1392506396554887</v>
      </c>
      <c r="AN11" s="16" t="s">
        <v>14855</v>
      </c>
      <c r="AO11" s="23">
        <f>B7L204C18</f>
        <v>2.1392506396554887</v>
      </c>
      <c r="AP11" s="16" t="s">
        <v>14856</v>
      </c>
      <c r="AQ11" s="17">
        <f>B7L204C19*B7L118C1</f>
        <v>10580.05052969845</v>
      </c>
      <c r="AR11" s="16" t="s">
        <v>14857</v>
      </c>
      <c r="AS11" s="17">
        <f>B7L204C20</f>
        <v>10580.05052969845</v>
      </c>
      <c r="AT11" s="16" t="s">
        <v>14858</v>
      </c>
      <c r="AU11" s="17">
        <f>B7L204C21/24</f>
        <v>440.83543873743542</v>
      </c>
      <c r="AV11" s="16" t="s">
        <v>14859</v>
      </c>
      <c r="AW11" s="23">
        <f>B7L204C22</f>
        <v>440.83543873743542</v>
      </c>
      <c r="AX11" s="16" t="s">
        <v>14860</v>
      </c>
      <c r="AY11" s="26">
        <f>IF(B7L204C23=0,0,B7L204C17/B7L204C23)</f>
        <v>697.40914556958194</v>
      </c>
      <c r="AZ11" s="16" t="s">
        <v>14861</v>
      </c>
      <c r="BA11" s="17">
        <f>A1L204C24</f>
        <v>325355.25</v>
      </c>
      <c r="BB11" s="16" t="s">
        <v>14862</v>
      </c>
      <c r="BC11" s="23">
        <f>IF(B7L104C1=0,0,B7L204C25/B7L104C1)</f>
        <v>2.2696959075821246</v>
      </c>
      <c r="BD11" s="16" t="s">
        <v>14863</v>
      </c>
      <c r="BE11" s="23">
        <f>B7L204C26</f>
        <v>2.2696959075821246</v>
      </c>
      <c r="BF11" s="16" t="s">
        <v>14864</v>
      </c>
      <c r="BG11" s="17">
        <f>B7L204C27*B7L119C1</f>
        <v>11156.218136971154</v>
      </c>
      <c r="BH11" s="16" t="s">
        <v>14865</v>
      </c>
      <c r="BI11" s="17">
        <f>B7L204C28</f>
        <v>11156.218136971154</v>
      </c>
      <c r="BJ11" s="16" t="s">
        <v>14866</v>
      </c>
      <c r="BK11" s="23">
        <f>B7L204C29/24</f>
        <v>464.84242237379812</v>
      </c>
      <c r="BL11" s="16" t="s">
        <v>14867</v>
      </c>
      <c r="BM11" s="23">
        <f>B7L204C30</f>
        <v>464.84242237379812</v>
      </c>
      <c r="BN11" s="16" t="s">
        <v>14868</v>
      </c>
      <c r="BO11" s="26">
        <f>IF(B7L204C31=0,0,B7L204C25/B7L204C31)</f>
        <v>699.92589819689272</v>
      </c>
      <c r="BP11" s="16" t="s">
        <v>14869</v>
      </c>
      <c r="BQ11" s="17">
        <f>A1L204C27</f>
        <v>343268.6</v>
      </c>
      <c r="BR11" s="16" t="s">
        <v>14870</v>
      </c>
      <c r="BS11" s="21">
        <f>IF(B7L105C1=0,0,B7L204C33/B7L105C1)</f>
        <v>2.4117352990395067</v>
      </c>
      <c r="BT11" s="16" t="s">
        <v>14871</v>
      </c>
      <c r="BU11" s="23">
        <f>B7L204C34</f>
        <v>2.4117352990395067</v>
      </c>
      <c r="BV11" s="16" t="s">
        <v>14872</v>
      </c>
      <c r="BW11" s="17">
        <f>B7L204C35*B7L120C1</f>
        <v>11665.59547636004</v>
      </c>
      <c r="BX11" s="16" t="s">
        <v>14873</v>
      </c>
      <c r="BY11" s="17">
        <f>B7L204C36</f>
        <v>11665.59547636004</v>
      </c>
      <c r="BZ11" s="16" t="s">
        <v>14874</v>
      </c>
      <c r="CA11" s="23">
        <f>B7L204C37/24</f>
        <v>486.06647818166834</v>
      </c>
      <c r="CB11" s="16" t="s">
        <v>14875</v>
      </c>
      <c r="CC11" s="23">
        <f>B7L204C38</f>
        <v>486.06647818166834</v>
      </c>
      <c r="CD11" s="16" t="s">
        <v>14876</v>
      </c>
      <c r="CE11" s="26">
        <f>IF(B7L204C39=0,0,B7L204C33/B7L204C39)</f>
        <v>706.217390847724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173884</v>
      </c>
      <c r="F12" s="16" t="s">
        <v>14878</v>
      </c>
      <c r="G12" s="21">
        <f>IF(B7L101C1=0,0,B7L205C1/B7L101C1)</f>
        <v>1.1723282397445365</v>
      </c>
      <c r="H12" s="16" t="s">
        <v>14879</v>
      </c>
      <c r="I12" s="21">
        <f>B7L205C2</f>
        <v>1.1723282397445365</v>
      </c>
      <c r="J12" s="16" t="s">
        <v>14880</v>
      </c>
      <c r="K12" s="17">
        <f>B7L205C3*B7L116C1</f>
        <v>6419.4373198496123</v>
      </c>
      <c r="L12" s="16" t="s">
        <v>14881</v>
      </c>
      <c r="M12" s="17">
        <f>B7L205C4</f>
        <v>6419.4373198496123</v>
      </c>
      <c r="N12" s="16" t="s">
        <v>14882</v>
      </c>
      <c r="O12" s="23">
        <f>B7L205C5/24</f>
        <v>267.47655499373383</v>
      </c>
      <c r="P12" s="16" t="s">
        <v>14883</v>
      </c>
      <c r="Q12" s="23">
        <f>B7L205C6</f>
        <v>267.47655499373383</v>
      </c>
      <c r="R12" s="16" t="s">
        <v>14884</v>
      </c>
      <c r="S12" s="25">
        <f>IF(B7L205C7=0,0,B7L205C1/B7L205C7)</f>
        <v>650.0906219764704</v>
      </c>
      <c r="T12" s="16" t="s">
        <v>14885</v>
      </c>
      <c r="U12" s="17">
        <f>A1L205C18</f>
        <v>169001</v>
      </c>
      <c r="V12" s="16" t="s">
        <v>14886</v>
      </c>
      <c r="W12" s="23">
        <f>IF(B7L102C1=0,0,B7L205C9/B7L102C1)</f>
        <v>1.1688515964421267</v>
      </c>
      <c r="X12" s="16" t="s">
        <v>14887</v>
      </c>
      <c r="Y12" s="23">
        <f>B7L205C10</f>
        <v>1.1688515964421267</v>
      </c>
      <c r="Z12" s="16" t="s">
        <v>14888</v>
      </c>
      <c r="AA12" s="17">
        <f>B7L205C11*B7L117C1</f>
        <v>5942.7857431069242</v>
      </c>
      <c r="AB12" s="16" t="s">
        <v>14889</v>
      </c>
      <c r="AC12" s="17">
        <f>B7L205C12</f>
        <v>5942.7857431069242</v>
      </c>
      <c r="AD12" s="16" t="s">
        <v>14890</v>
      </c>
      <c r="AE12" s="23">
        <f>B7L205C13/24</f>
        <v>247.61607262945518</v>
      </c>
      <c r="AF12" s="16" t="s">
        <v>14891</v>
      </c>
      <c r="AG12" s="23">
        <f>B7L205C14</f>
        <v>247.61607262945518</v>
      </c>
      <c r="AH12" s="16" t="s">
        <v>14892</v>
      </c>
      <c r="AI12" s="26">
        <f>IF(B7L205C15=0,0,B7L205C9/B7L205C15)</f>
        <v>682.5122384236397</v>
      </c>
      <c r="AJ12" s="16" t="s">
        <v>14893</v>
      </c>
      <c r="AK12" s="17">
        <f>A1L205C21</f>
        <v>176455.66666666669</v>
      </c>
      <c r="AL12" s="16" t="s">
        <v>14894</v>
      </c>
      <c r="AM12" s="23">
        <f>IF(B7L103C1=0,0,B7L205C17/B7L103C1)</f>
        <v>1.2278155855211026</v>
      </c>
      <c r="AN12" s="16" t="s">
        <v>14895</v>
      </c>
      <c r="AO12" s="23">
        <f>B7L205C18</f>
        <v>1.2278155855211026</v>
      </c>
      <c r="AP12" s="16" t="s">
        <v>14896</v>
      </c>
      <c r="AQ12" s="17">
        <f>B7L205C19*B7L118C1</f>
        <v>6072.3838035437302</v>
      </c>
      <c r="AR12" s="16" t="s">
        <v>14897</v>
      </c>
      <c r="AS12" s="17">
        <f>B7L205C20</f>
        <v>6072.3838035437302</v>
      </c>
      <c r="AT12" s="16" t="s">
        <v>14898</v>
      </c>
      <c r="AU12" s="17">
        <f>B7L205C21/24</f>
        <v>253.01599181432209</v>
      </c>
      <c r="AV12" s="16" t="s">
        <v>14899</v>
      </c>
      <c r="AW12" s="23">
        <f>B7L205C22</f>
        <v>253.01599181432209</v>
      </c>
      <c r="AX12" s="16" t="s">
        <v>14900</v>
      </c>
      <c r="AY12" s="26">
        <f>IF(B7L205C23=0,0,B7L205C17/B7L205C23)</f>
        <v>697.40914556958182</v>
      </c>
      <c r="AZ12" s="16" t="s">
        <v>14901</v>
      </c>
      <c r="BA12" s="17">
        <f>A1L205C24</f>
        <v>182042.75</v>
      </c>
      <c r="BB12" s="16" t="s">
        <v>14902</v>
      </c>
      <c r="BC12" s="23">
        <f>IF(B7L104C1=0,0,B7L205C25/B7L104C1)</f>
        <v>1.2699401183168115</v>
      </c>
      <c r="BD12" s="16" t="s">
        <v>14903</v>
      </c>
      <c r="BE12" s="23">
        <f>B7L205C26</f>
        <v>1.2699401183168115</v>
      </c>
      <c r="BF12" s="16" t="s">
        <v>14904</v>
      </c>
      <c r="BG12" s="17">
        <f>B7L205C27*B7L119C1</f>
        <v>6242.1265040416765</v>
      </c>
      <c r="BH12" s="16" t="s">
        <v>14905</v>
      </c>
      <c r="BI12" s="17">
        <f>B7L205C28</f>
        <v>6242.1265040416765</v>
      </c>
      <c r="BJ12" s="16" t="s">
        <v>14906</v>
      </c>
      <c r="BK12" s="23">
        <f>B7L205C29/24</f>
        <v>260.08860433506987</v>
      </c>
      <c r="BL12" s="16" t="s">
        <v>14907</v>
      </c>
      <c r="BM12" s="23">
        <f>B7L205C30</f>
        <v>260.08860433506987</v>
      </c>
      <c r="BN12" s="16" t="s">
        <v>14908</v>
      </c>
      <c r="BO12" s="26">
        <f>IF(B7L205C31=0,0,B7L205C25/B7L205C31)</f>
        <v>699.9258981968926</v>
      </c>
      <c r="BP12" s="16" t="s">
        <v>14909</v>
      </c>
      <c r="BQ12" s="17">
        <f>A1L205C27</f>
        <v>183218.6</v>
      </c>
      <c r="BR12" s="16" t="s">
        <v>14910</v>
      </c>
      <c r="BS12" s="21">
        <f>IF(B7L105C1=0,0,B7L205C33/B7L105C1)</f>
        <v>1.2872565829225271</v>
      </c>
      <c r="BT12" s="16" t="s">
        <v>14911</v>
      </c>
      <c r="BU12" s="23">
        <f>B7L205C34</f>
        <v>1.2872565829225271</v>
      </c>
      <c r="BV12" s="16" t="s">
        <v>14912</v>
      </c>
      <c r="BW12" s="17">
        <f>B7L205C35*B7L120C1</f>
        <v>6226.4770833831572</v>
      </c>
      <c r="BX12" s="16" t="s">
        <v>14913</v>
      </c>
      <c r="BY12" s="17">
        <f>B7L205C36</f>
        <v>6226.4770833831572</v>
      </c>
      <c r="BZ12" s="16" t="s">
        <v>14914</v>
      </c>
      <c r="CA12" s="23">
        <f>B7L205C37/24</f>
        <v>259.43654514096488</v>
      </c>
      <c r="CB12" s="16" t="s">
        <v>14915</v>
      </c>
      <c r="CC12" s="23">
        <f>B7L205C38</f>
        <v>259.43654514096488</v>
      </c>
      <c r="CD12" s="16" t="s">
        <v>14916</v>
      </c>
      <c r="CE12" s="26">
        <f>IF(B7L205C39=0,0,B7L205C33/B7L205C39)</f>
        <v>706.21739084772412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908149</v>
      </c>
      <c r="F13" s="16" t="s">
        <v>14918</v>
      </c>
      <c r="G13" s="21">
        <f>IF(B7L101C1=0,0,B7L206C1/B7L101C1)</f>
        <v>6.1227526316151062</v>
      </c>
      <c r="H13" s="16" t="s">
        <v>14919</v>
      </c>
      <c r="I13" s="21">
        <f>B7L206C2</f>
        <v>6.1227526316151062</v>
      </c>
      <c r="J13" s="16" t="s">
        <v>14920</v>
      </c>
      <c r="K13" s="17">
        <f>B7L206C3*B7L116C1</f>
        <v>33526.981105703257</v>
      </c>
      <c r="L13" s="16" t="s">
        <v>14921</v>
      </c>
      <c r="M13" s="17">
        <f>B7L206C4</f>
        <v>33526.981105703257</v>
      </c>
      <c r="N13" s="16" t="s">
        <v>14922</v>
      </c>
      <c r="O13" s="17">
        <f>B7L206C5/24</f>
        <v>1396.9575460709691</v>
      </c>
      <c r="P13" s="16" t="s">
        <v>14923</v>
      </c>
      <c r="Q13" s="17">
        <f>B7L206C6</f>
        <v>1396.9575460709691</v>
      </c>
      <c r="R13" s="16" t="s">
        <v>14924</v>
      </c>
      <c r="S13" s="25">
        <f>IF(B7L206C7=0,0,B7L206C1/B7L206C7)</f>
        <v>650.09062197647029</v>
      </c>
      <c r="T13" s="16" t="s">
        <v>14925</v>
      </c>
      <c r="U13" s="17">
        <f>A1L206C18</f>
        <v>825688.5</v>
      </c>
      <c r="V13" s="16" t="s">
        <v>14926</v>
      </c>
      <c r="W13" s="23">
        <f>IF(B7L102C1=0,0,B7L206C9/B7L102C1)</f>
        <v>5.710660418511754</v>
      </c>
      <c r="X13" s="16" t="s">
        <v>14927</v>
      </c>
      <c r="Y13" s="23">
        <f>B7L206C10</f>
        <v>5.710660418511754</v>
      </c>
      <c r="Z13" s="16" t="s">
        <v>14928</v>
      </c>
      <c r="AA13" s="17">
        <f>B7L206C11*B7L117C1</f>
        <v>29034.679357207009</v>
      </c>
      <c r="AB13" s="16" t="s">
        <v>14929</v>
      </c>
      <c r="AC13" s="17">
        <f>B7L206C12</f>
        <v>29034.679357207009</v>
      </c>
      <c r="AD13" s="16" t="s">
        <v>14930</v>
      </c>
      <c r="AE13" s="17">
        <f>B7L206C13/24</f>
        <v>1209.778306550292</v>
      </c>
      <c r="AF13" s="16" t="s">
        <v>14931</v>
      </c>
      <c r="AG13" s="17">
        <f>B7L206C14</f>
        <v>1209.778306550292</v>
      </c>
      <c r="AH13" s="16" t="s">
        <v>14932</v>
      </c>
      <c r="AI13" s="26">
        <f>IF(B7L206C15=0,0,B7L206C9/B7L206C15)</f>
        <v>682.5122384236397</v>
      </c>
      <c r="AJ13" s="16" t="s">
        <v>14933</v>
      </c>
      <c r="AK13" s="17">
        <f>A1L206C21</f>
        <v>802872.33333333337</v>
      </c>
      <c r="AL13" s="16" t="s">
        <v>14934</v>
      </c>
      <c r="AM13" s="23">
        <f>IF(B7L103C1=0,0,B7L206C17/B7L103C1)</f>
        <v>5.5865543038215097</v>
      </c>
      <c r="AN13" s="16" t="s">
        <v>14935</v>
      </c>
      <c r="AO13" s="23">
        <f>B7L206C18</f>
        <v>5.5865543038215097</v>
      </c>
      <c r="AP13" s="16" t="s">
        <v>14936</v>
      </c>
      <c r="AQ13" s="17">
        <f>B7L206C19*B7L118C1</f>
        <v>27629.313613693499</v>
      </c>
      <c r="AR13" s="16" t="s">
        <v>14937</v>
      </c>
      <c r="AS13" s="17">
        <f>B7L206C20</f>
        <v>27629.313613693499</v>
      </c>
      <c r="AT13" s="16" t="s">
        <v>14938</v>
      </c>
      <c r="AU13" s="17">
        <f>B7L206C21/24</f>
        <v>1151.2214005705625</v>
      </c>
      <c r="AV13" s="16" t="s">
        <v>14939</v>
      </c>
      <c r="AW13" s="17">
        <f>B7L206C22</f>
        <v>1151.2214005705625</v>
      </c>
      <c r="AX13" s="16" t="s">
        <v>14940</v>
      </c>
      <c r="AY13" s="26">
        <f>IF(B7L206C23=0,0,B7L206C17/B7L206C23)</f>
        <v>697.40914556958182</v>
      </c>
      <c r="AZ13" s="16" t="s">
        <v>14941</v>
      </c>
      <c r="BA13" s="17">
        <f>A1L206C24</f>
        <v>815095.25</v>
      </c>
      <c r="BB13" s="16" t="s">
        <v>14942</v>
      </c>
      <c r="BC13" s="23">
        <f>IF(B7L104C1=0,0,B7L206C25/B7L104C1)</f>
        <v>5.686148765740306</v>
      </c>
      <c r="BD13" s="16" t="s">
        <v>14943</v>
      </c>
      <c r="BE13" s="23">
        <f>B7L206C26</f>
        <v>5.686148765740306</v>
      </c>
      <c r="BF13" s="16" t="s">
        <v>14944</v>
      </c>
      <c r="BG13" s="17">
        <f>B7L206C27*B7L119C1</f>
        <v>27949.081539053197</v>
      </c>
      <c r="BH13" s="16" t="s">
        <v>14945</v>
      </c>
      <c r="BI13" s="17">
        <f>B7L206C28</f>
        <v>27949.081539053197</v>
      </c>
      <c r="BJ13" s="16" t="s">
        <v>14946</v>
      </c>
      <c r="BK13" s="17">
        <f>B7L206C29/24</f>
        <v>1164.5450641272166</v>
      </c>
      <c r="BL13" s="16" t="s">
        <v>14947</v>
      </c>
      <c r="BM13" s="17">
        <f>B7L206C30</f>
        <v>1164.5450641272166</v>
      </c>
      <c r="BN13" s="16" t="s">
        <v>14948</v>
      </c>
      <c r="BO13" s="26">
        <f>IF(B7L206C31=0,0,B7L206C25/B7L206C31)</f>
        <v>699.9258981968926</v>
      </c>
      <c r="BP13" s="16" t="s">
        <v>14949</v>
      </c>
      <c r="BQ13" s="17">
        <f>A1L206C27</f>
        <v>805224.2</v>
      </c>
      <c r="BR13" s="16" t="s">
        <v>14950</v>
      </c>
      <c r="BS13" s="21">
        <f>IF(B7L105C1=0,0,B7L206C33/B7L105C1)</f>
        <v>5.6573412971091654</v>
      </c>
      <c r="BT13" s="16" t="s">
        <v>14951</v>
      </c>
      <c r="BU13" s="23">
        <f>B7L206C34</f>
        <v>5.6573412971091654</v>
      </c>
      <c r="BV13" s="16" t="s">
        <v>14952</v>
      </c>
      <c r="BW13" s="17">
        <f>B7L206C35*B7L120C1</f>
        <v>27364.634531022151</v>
      </c>
      <c r="BX13" s="16" t="s">
        <v>14953</v>
      </c>
      <c r="BY13" s="17">
        <f>B7L206C36</f>
        <v>27364.634531022151</v>
      </c>
      <c r="BZ13" s="16" t="s">
        <v>14954</v>
      </c>
      <c r="CA13" s="17">
        <f>B7L206C37/24</f>
        <v>1140.1931054592562</v>
      </c>
      <c r="CB13" s="16" t="s">
        <v>14955</v>
      </c>
      <c r="CC13" s="17">
        <f>B7L206C38</f>
        <v>1140.1931054592562</v>
      </c>
      <c r="CD13" s="16" t="s">
        <v>14956</v>
      </c>
      <c r="CE13" s="26">
        <f>IF(B7L206C39=0,0,B7L206C33/B7L206C39)</f>
        <v>706.21739084772423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306376</v>
      </c>
      <c r="F14" s="16" t="s">
        <v>14958</v>
      </c>
      <c r="G14" s="21">
        <f>IF(B7L101C1=0,0,B7L207C1/B7L101C1)</f>
        <v>2.0655910651927267</v>
      </c>
      <c r="H14" s="16" t="s">
        <v>14959</v>
      </c>
      <c r="I14" s="21">
        <f>B7L207C2</f>
        <v>2.0655910651927267</v>
      </c>
      <c r="J14" s="16" t="s">
        <v>14960</v>
      </c>
      <c r="K14" s="17">
        <f>B7L207C3*B7L116C1</f>
        <v>11310.767685964463</v>
      </c>
      <c r="L14" s="16" t="s">
        <v>14961</v>
      </c>
      <c r="M14" s="17">
        <f>B7L207C4</f>
        <v>11310.767685964463</v>
      </c>
      <c r="N14" s="16" t="s">
        <v>14962</v>
      </c>
      <c r="O14" s="23">
        <f>B7L207C5/24</f>
        <v>471.281986915186</v>
      </c>
      <c r="P14" s="16" t="s">
        <v>14963</v>
      </c>
      <c r="Q14" s="23">
        <f>B7L207C6</f>
        <v>471.281986915186</v>
      </c>
      <c r="R14" s="16" t="s">
        <v>14964</v>
      </c>
      <c r="S14" s="25">
        <f>IF(B7L207C7=0,0,B7L207C1/B7L207C7)</f>
        <v>650.09062197647029</v>
      </c>
      <c r="T14" s="16" t="s">
        <v>14965</v>
      </c>
      <c r="U14" s="17">
        <f>A1L207C18</f>
        <v>341300.5</v>
      </c>
      <c r="V14" s="16" t="s">
        <v>14966</v>
      </c>
      <c r="W14" s="23">
        <f>IF(B7L102C1=0,0,B7L207C9/B7L102C1)</f>
        <v>2.3605164128703149</v>
      </c>
      <c r="X14" s="16" t="s">
        <v>14967</v>
      </c>
      <c r="Y14" s="23">
        <f>B7L207C10</f>
        <v>2.3605164128703149</v>
      </c>
      <c r="Z14" s="16" t="s">
        <v>14968</v>
      </c>
      <c r="AA14" s="17">
        <f>B7L207C11*B7L117C1</f>
        <v>12001.560615116272</v>
      </c>
      <c r="AB14" s="16" t="s">
        <v>14969</v>
      </c>
      <c r="AC14" s="17">
        <f>B7L207C12</f>
        <v>12001.560615116272</v>
      </c>
      <c r="AD14" s="16" t="s">
        <v>14970</v>
      </c>
      <c r="AE14" s="23">
        <f>B7L207C13/24</f>
        <v>500.06502562984468</v>
      </c>
      <c r="AF14" s="16" t="s">
        <v>14971</v>
      </c>
      <c r="AG14" s="23">
        <f>B7L207C14</f>
        <v>500.06502562984468</v>
      </c>
      <c r="AH14" s="16" t="s">
        <v>14972</v>
      </c>
      <c r="AI14" s="26">
        <f>IF(B7L207C15=0,0,B7L207C9/B7L207C15)</f>
        <v>682.51223842363959</v>
      </c>
      <c r="AJ14" s="16" t="s">
        <v>14973</v>
      </c>
      <c r="AK14" s="17">
        <f>A1L207C21</f>
        <v>374706</v>
      </c>
      <c r="AL14" s="16" t="s">
        <v>14974</v>
      </c>
      <c r="AM14" s="23">
        <f>IF(B7L103C1=0,0,B7L207C17/B7L103C1)</f>
        <v>2.6072830387326951</v>
      </c>
      <c r="AN14" s="16" t="s">
        <v>14975</v>
      </c>
      <c r="AO14" s="23">
        <f>B7L207C18</f>
        <v>2.6072830387326951</v>
      </c>
      <c r="AP14" s="16" t="s">
        <v>14976</v>
      </c>
      <c r="AQ14" s="17">
        <f>B7L207C19*B7L118C1</f>
        <v>12894.789317188206</v>
      </c>
      <c r="AR14" s="16" t="s">
        <v>14977</v>
      </c>
      <c r="AS14" s="17">
        <f>B7L207C20</f>
        <v>12894.789317188206</v>
      </c>
      <c r="AT14" s="16" t="s">
        <v>14978</v>
      </c>
      <c r="AU14" s="17">
        <f>B7L207C21/24</f>
        <v>537.28288821617525</v>
      </c>
      <c r="AV14" s="16" t="s">
        <v>14979</v>
      </c>
      <c r="AW14" s="23">
        <f>B7L207C22</f>
        <v>537.28288821617525</v>
      </c>
      <c r="AX14" s="16" t="s">
        <v>14980</v>
      </c>
      <c r="AY14" s="26">
        <f>IF(B7L207C23=0,0,B7L207C17/B7L207C23)</f>
        <v>697.40914556958194</v>
      </c>
      <c r="AZ14" s="16" t="s">
        <v>14981</v>
      </c>
      <c r="BA14" s="17">
        <f>A1L207C24</f>
        <v>382837.75</v>
      </c>
      <c r="BB14" s="16" t="s">
        <v>14982</v>
      </c>
      <c r="BC14" s="23">
        <f>IF(B7L104C1=0,0,B7L207C25/B7L104C1)</f>
        <v>2.6706969518486288</v>
      </c>
      <c r="BD14" s="16" t="s">
        <v>14983</v>
      </c>
      <c r="BE14" s="23">
        <f>B7L207C26</f>
        <v>2.6706969518486288</v>
      </c>
      <c r="BF14" s="16" t="s">
        <v>14984</v>
      </c>
      <c r="BG14" s="17">
        <f>B7L207C27*B7L119C1</f>
        <v>13127.255361845948</v>
      </c>
      <c r="BH14" s="16" t="s">
        <v>14985</v>
      </c>
      <c r="BI14" s="17">
        <f>B7L207C28</f>
        <v>13127.255361845948</v>
      </c>
      <c r="BJ14" s="16" t="s">
        <v>14986</v>
      </c>
      <c r="BK14" s="23">
        <f>B7L207C29/24</f>
        <v>546.96897341024783</v>
      </c>
      <c r="BL14" s="16" t="s">
        <v>14987</v>
      </c>
      <c r="BM14" s="23">
        <f>B7L207C30</f>
        <v>546.96897341024783</v>
      </c>
      <c r="BN14" s="16" t="s">
        <v>14988</v>
      </c>
      <c r="BO14" s="26">
        <f>IF(B7L207C31=0,0,B7L207C25/B7L207C31)</f>
        <v>699.9258981968926</v>
      </c>
      <c r="BP14" s="16" t="s">
        <v>14989</v>
      </c>
      <c r="BQ14" s="17">
        <f>A1L207C27</f>
        <v>383122</v>
      </c>
      <c r="BR14" s="16" t="s">
        <v>14990</v>
      </c>
      <c r="BS14" s="21">
        <f>IF(B7L105C1=0,0,B7L207C33/B7L105C1)</f>
        <v>2.6917371738592282</v>
      </c>
      <c r="BT14" s="16" t="s">
        <v>14991</v>
      </c>
      <c r="BU14" s="23">
        <f>B7L207C34</f>
        <v>2.6917371738592282</v>
      </c>
      <c r="BV14" s="16" t="s">
        <v>14992</v>
      </c>
      <c r="BW14" s="17">
        <f>B7L207C35*B7L120C1</f>
        <v>13019.96824088778</v>
      </c>
      <c r="BX14" s="16" t="s">
        <v>14993</v>
      </c>
      <c r="BY14" s="17">
        <f>B7L207C36</f>
        <v>13019.96824088778</v>
      </c>
      <c r="BZ14" s="16" t="s">
        <v>14994</v>
      </c>
      <c r="CA14" s="23">
        <f>B7L207C37/24</f>
        <v>542.49867670365745</v>
      </c>
      <c r="CB14" s="16" t="s">
        <v>14995</v>
      </c>
      <c r="CC14" s="23">
        <f>B7L207C38</f>
        <v>542.49867670365745</v>
      </c>
      <c r="CD14" s="16" t="s">
        <v>14996</v>
      </c>
      <c r="CE14" s="26">
        <f>IF(B7L207C39=0,0,B7L207C33/B7L207C39)</f>
        <v>706.21739084772412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223870</v>
      </c>
      <c r="F15" s="16" t="s">
        <v>14998</v>
      </c>
      <c r="G15" s="21">
        <f>IF(B7L101C1=0,0,B7L208C1/B7L101C1)</f>
        <v>1.5093345162959755</v>
      </c>
      <c r="H15" s="16" t="s">
        <v>14999</v>
      </c>
      <c r="I15" s="21">
        <f>B7L208C2</f>
        <v>1.5093345162959755</v>
      </c>
      <c r="J15" s="16" t="s">
        <v>15000</v>
      </c>
      <c r="K15" s="17">
        <f>B7L208C3*B7L116C1</f>
        <v>8264.816963002535</v>
      </c>
      <c r="L15" s="16" t="s">
        <v>15001</v>
      </c>
      <c r="M15" s="17">
        <f>B7L208C4</f>
        <v>8264.816963002535</v>
      </c>
      <c r="N15" s="16" t="s">
        <v>15002</v>
      </c>
      <c r="O15" s="23">
        <f>B7L208C5/24</f>
        <v>344.36737345843898</v>
      </c>
      <c r="P15" s="16" t="s">
        <v>15003</v>
      </c>
      <c r="Q15" s="23">
        <f>B7L208C6</f>
        <v>344.36737345843898</v>
      </c>
      <c r="R15" s="16" t="s">
        <v>15004</v>
      </c>
      <c r="S15" s="25">
        <f>IF(B7L208C7=0,0,B7L208C1/B7L208C7)</f>
        <v>650.09062197647017</v>
      </c>
      <c r="T15" s="16" t="s">
        <v>15005</v>
      </c>
      <c r="U15" s="17">
        <f>A1L208C18</f>
        <v>225578</v>
      </c>
      <c r="V15" s="16" t="s">
        <v>15006</v>
      </c>
      <c r="W15" s="23">
        <f>IF(B7L102C1=0,0,B7L208C9/B7L102C1)</f>
        <v>1.5601517471625734</v>
      </c>
      <c r="X15" s="16" t="s">
        <v>15007</v>
      </c>
      <c r="Y15" s="23">
        <f>B7L208C10</f>
        <v>1.5601517471625734</v>
      </c>
      <c r="Z15" s="16" t="s">
        <v>15008</v>
      </c>
      <c r="AA15" s="17">
        <f>B7L208C11*B7L117C1</f>
        <v>7932.2709472640627</v>
      </c>
      <c r="AB15" s="16" t="s">
        <v>15009</v>
      </c>
      <c r="AC15" s="17">
        <f>B7L208C12</f>
        <v>7932.2709472640627</v>
      </c>
      <c r="AD15" s="16" t="s">
        <v>15010</v>
      </c>
      <c r="AE15" s="23">
        <f>B7L208C13/24</f>
        <v>330.51128946933596</v>
      </c>
      <c r="AF15" s="16" t="s">
        <v>15011</v>
      </c>
      <c r="AG15" s="23">
        <f>B7L208C14</f>
        <v>330.51128946933596</v>
      </c>
      <c r="AH15" s="16" t="s">
        <v>15012</v>
      </c>
      <c r="AI15" s="26">
        <f>IF(B7L208C15=0,0,B7L208C9/B7L208C15)</f>
        <v>682.51223842363959</v>
      </c>
      <c r="AJ15" s="16" t="s">
        <v>15013</v>
      </c>
      <c r="AK15" s="17">
        <f>A1L208C21</f>
        <v>226132.66666666666</v>
      </c>
      <c r="AL15" s="16" t="s">
        <v>15014</v>
      </c>
      <c r="AM15" s="23">
        <f>IF(B7L103C1=0,0,B7L208C17/B7L103C1)</f>
        <v>1.5734785840189223</v>
      </c>
      <c r="AN15" s="16" t="s">
        <v>15015</v>
      </c>
      <c r="AO15" s="23">
        <f>B7L208C18</f>
        <v>1.5734785840189223</v>
      </c>
      <c r="AP15" s="16" t="s">
        <v>15016</v>
      </c>
      <c r="AQ15" s="17">
        <f>B7L208C19*B7L118C1</f>
        <v>7781.9226123964254</v>
      </c>
      <c r="AR15" s="16" t="s">
        <v>15017</v>
      </c>
      <c r="AS15" s="17">
        <f>B7L208C20</f>
        <v>7781.9226123964254</v>
      </c>
      <c r="AT15" s="16" t="s">
        <v>15018</v>
      </c>
      <c r="AU15" s="17">
        <f>B7L208C21/24</f>
        <v>324.24677551651774</v>
      </c>
      <c r="AV15" s="16" t="s">
        <v>15019</v>
      </c>
      <c r="AW15" s="23">
        <f>B7L208C22</f>
        <v>324.24677551651774</v>
      </c>
      <c r="AX15" s="16" t="s">
        <v>15020</v>
      </c>
      <c r="AY15" s="26">
        <f>IF(B7L208C23=0,0,B7L208C17/B7L208C23)</f>
        <v>697.40914556958182</v>
      </c>
      <c r="AZ15" s="16" t="s">
        <v>15021</v>
      </c>
      <c r="BA15" s="17">
        <f>A1L208C24</f>
        <v>228017.5</v>
      </c>
      <c r="BB15" s="16" t="s">
        <v>15022</v>
      </c>
      <c r="BC15" s="23">
        <f>IF(B7L104C1=0,0,B7L208C25/B7L104C1)</f>
        <v>1.5906624731185592</v>
      </c>
      <c r="BD15" s="16" t="s">
        <v>15023</v>
      </c>
      <c r="BE15" s="23">
        <f>B7L208C26</f>
        <v>1.5906624731185592</v>
      </c>
      <c r="BF15" s="16" t="s">
        <v>15024</v>
      </c>
      <c r="BG15" s="17">
        <f>B7L208C27*B7L119C1</f>
        <v>7818.5705288198687</v>
      </c>
      <c r="BH15" s="16" t="s">
        <v>15025</v>
      </c>
      <c r="BI15" s="17">
        <f>B7L208C28</f>
        <v>7818.5705288198687</v>
      </c>
      <c r="BJ15" s="16" t="s">
        <v>15026</v>
      </c>
      <c r="BK15" s="23">
        <f>B7L208C29/24</f>
        <v>325.7737720341612</v>
      </c>
      <c r="BL15" s="16" t="s">
        <v>15027</v>
      </c>
      <c r="BM15" s="23">
        <f>B7L208C30</f>
        <v>325.7737720341612</v>
      </c>
      <c r="BN15" s="16" t="s">
        <v>15028</v>
      </c>
      <c r="BO15" s="26">
        <f>IF(B7L208C31=0,0,B7L208C25/B7L208C31)</f>
        <v>699.9258981968926</v>
      </c>
      <c r="BP15" s="16" t="s">
        <v>15029</v>
      </c>
      <c r="BQ15" s="17">
        <f>A1L208C27</f>
        <v>224957</v>
      </c>
      <c r="BR15" s="16" t="s">
        <v>15030</v>
      </c>
      <c r="BS15" s="21">
        <f>IF(B7L105C1=0,0,B7L208C33/B7L105C1)</f>
        <v>1.5805020839833015</v>
      </c>
      <c r="BT15" s="16" t="s">
        <v>15031</v>
      </c>
      <c r="BU15" s="23">
        <f>B7L208C34</f>
        <v>1.5805020839833015</v>
      </c>
      <c r="BV15" s="16" t="s">
        <v>15032</v>
      </c>
      <c r="BW15" s="17">
        <f>B7L208C35*B7L120C1</f>
        <v>7644.9094428547369</v>
      </c>
      <c r="BX15" s="16" t="s">
        <v>15033</v>
      </c>
      <c r="BY15" s="17">
        <f>B7L208C36</f>
        <v>7644.9094428547369</v>
      </c>
      <c r="BZ15" s="16" t="s">
        <v>15034</v>
      </c>
      <c r="CA15" s="23">
        <f>B7L208C37/24</f>
        <v>318.53789345228068</v>
      </c>
      <c r="CB15" s="16" t="s">
        <v>15035</v>
      </c>
      <c r="CC15" s="23">
        <f>B7L208C38</f>
        <v>318.53789345228068</v>
      </c>
      <c r="CD15" s="16" t="s">
        <v>15036</v>
      </c>
      <c r="CE15" s="26">
        <f>IF(B7L208C39=0,0,B7L208C33/B7L208C39)</f>
        <v>706.21739084772412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145461</v>
      </c>
      <c r="F16" s="16" t="s">
        <v>15038</v>
      </c>
      <c r="G16" s="21">
        <f>IF(B7L101C1=0,0,B7L209C1/B7L101C1)</f>
        <v>0.98069999586782008</v>
      </c>
      <c r="H16" s="16" t="s">
        <v>15039</v>
      </c>
      <c r="I16" s="21">
        <f>B7L209C2</f>
        <v>0.98069999586782008</v>
      </c>
      <c r="J16" s="16" t="s">
        <v>15040</v>
      </c>
      <c r="K16" s="17">
        <f>B7L209C3*B7L116C1</f>
        <v>5370.1189987730004</v>
      </c>
      <c r="L16" s="16" t="s">
        <v>15041</v>
      </c>
      <c r="M16" s="17">
        <f>B7L209C4</f>
        <v>5370.1189987730004</v>
      </c>
      <c r="N16" s="16" t="s">
        <v>15042</v>
      </c>
      <c r="O16" s="23">
        <f>B7L209C5/24</f>
        <v>223.75495828220835</v>
      </c>
      <c r="P16" s="16" t="s">
        <v>15043</v>
      </c>
      <c r="Q16" s="23">
        <f>B7L209C6</f>
        <v>223.75495828220835</v>
      </c>
      <c r="R16" s="16" t="s">
        <v>15044</v>
      </c>
      <c r="S16" s="25">
        <f>IF(B7L209C7=0,0,B7L209C1/B7L209C7)</f>
        <v>650.09062197647029</v>
      </c>
      <c r="T16" s="16" t="s">
        <v>15045</v>
      </c>
      <c r="U16" s="17">
        <f>A1L209C18</f>
        <v>147360.5</v>
      </c>
      <c r="V16" s="16" t="s">
        <v>15046</v>
      </c>
      <c r="W16" s="23">
        <f>IF(B7L102C1=0,0,B7L209C9/B7L102C1)</f>
        <v>1.0191806893302999</v>
      </c>
      <c r="X16" s="16" t="s">
        <v>15047</v>
      </c>
      <c r="Y16" s="23">
        <f>B7L209C10</f>
        <v>1.0191806893302999</v>
      </c>
      <c r="Z16" s="16" t="s">
        <v>15048</v>
      </c>
      <c r="AA16" s="17">
        <f>B7L209C11*B7L117C1</f>
        <v>5181.8147732682528</v>
      </c>
      <c r="AB16" s="16" t="s">
        <v>15049</v>
      </c>
      <c r="AC16" s="17">
        <f>B7L209C12</f>
        <v>5181.8147732682528</v>
      </c>
      <c r="AD16" s="16" t="s">
        <v>15050</v>
      </c>
      <c r="AE16" s="23">
        <f>B7L209C13/24</f>
        <v>215.9089488861772</v>
      </c>
      <c r="AF16" s="16" t="s">
        <v>15051</v>
      </c>
      <c r="AG16" s="23">
        <f>B7L209C14</f>
        <v>215.9089488861772</v>
      </c>
      <c r="AH16" s="16" t="s">
        <v>15052</v>
      </c>
      <c r="AI16" s="26">
        <f>IF(B7L209C15=0,0,B7L209C9/B7L209C15)</f>
        <v>682.5122384236397</v>
      </c>
      <c r="AJ16" s="16" t="s">
        <v>15053</v>
      </c>
      <c r="AK16" s="17">
        <f>A1L209C21</f>
        <v>152777.66666666669</v>
      </c>
      <c r="AL16" s="16" t="s">
        <v>15054</v>
      </c>
      <c r="AM16" s="23">
        <f>IF(B7L103C1=0,0,B7L209C17/B7L103C1)</f>
        <v>1.0630590889848508</v>
      </c>
      <c r="AN16" s="16" t="s">
        <v>15055</v>
      </c>
      <c r="AO16" s="23">
        <f>B7L209C18</f>
        <v>1.0630590889848508</v>
      </c>
      <c r="AP16" s="16" t="s">
        <v>15056</v>
      </c>
      <c r="AQ16" s="17">
        <f>B7L209C19*B7L118C1</f>
        <v>5257.5507839166557</v>
      </c>
      <c r="AR16" s="16" t="s">
        <v>15057</v>
      </c>
      <c r="AS16" s="17">
        <f>B7L209C20</f>
        <v>5257.5507839166557</v>
      </c>
      <c r="AT16" s="16" t="s">
        <v>15058</v>
      </c>
      <c r="AU16" s="17">
        <f>B7L209C21/24</f>
        <v>219.06461599652732</v>
      </c>
      <c r="AV16" s="16" t="s">
        <v>15059</v>
      </c>
      <c r="AW16" s="23">
        <f>B7L209C22</f>
        <v>219.06461599652732</v>
      </c>
      <c r="AX16" s="16" t="s">
        <v>15060</v>
      </c>
      <c r="AY16" s="26">
        <f>IF(B7L209C23=0,0,B7L209C17/B7L209C23)</f>
        <v>697.40914556958194</v>
      </c>
      <c r="AZ16" s="16" t="s">
        <v>15061</v>
      </c>
      <c r="BA16" s="17">
        <f>A1L209C24</f>
        <v>152989.25</v>
      </c>
      <c r="BB16" s="16" t="s">
        <v>15062</v>
      </c>
      <c r="BC16" s="23">
        <f>IF(B7L104C1=0,0,B7L209C25/B7L104C1)</f>
        <v>1.067261323212269</v>
      </c>
      <c r="BD16" s="16" t="s">
        <v>15063</v>
      </c>
      <c r="BE16" s="23">
        <f>B7L209C26</f>
        <v>1.067261323212269</v>
      </c>
      <c r="BF16" s="16" t="s">
        <v>15064</v>
      </c>
      <c r="BG16" s="17">
        <f>B7L209C27*B7L119C1</f>
        <v>5245.9010438946798</v>
      </c>
      <c r="BH16" s="16" t="s">
        <v>15065</v>
      </c>
      <c r="BI16" s="17">
        <f>B7L209C28</f>
        <v>5245.9010438946798</v>
      </c>
      <c r="BJ16" s="16" t="s">
        <v>15066</v>
      </c>
      <c r="BK16" s="23">
        <f>B7L209C29/24</f>
        <v>218.57921016227832</v>
      </c>
      <c r="BL16" s="16" t="s">
        <v>15067</v>
      </c>
      <c r="BM16" s="23">
        <f>B7L209C30</f>
        <v>218.57921016227832</v>
      </c>
      <c r="BN16" s="16" t="s">
        <v>15068</v>
      </c>
      <c r="BO16" s="26">
        <f>IF(B7L209C31=0,0,B7L209C25/B7L209C31)</f>
        <v>699.9258981968926</v>
      </c>
      <c r="BP16" s="16" t="s">
        <v>15069</v>
      </c>
      <c r="BQ16" s="17">
        <f>A1L209C27</f>
        <v>150920.79999999999</v>
      </c>
      <c r="BR16" s="16" t="s">
        <v>15070</v>
      </c>
      <c r="BS16" s="21">
        <f>IF(B7L105C1=0,0,B7L209C33/B7L105C1)</f>
        <v>1.0603388154910807</v>
      </c>
      <c r="BT16" s="16" t="s">
        <v>15071</v>
      </c>
      <c r="BU16" s="23">
        <f>B7L209C34</f>
        <v>1.0603388154910807</v>
      </c>
      <c r="BV16" s="16" t="s">
        <v>15072</v>
      </c>
      <c r="BW16" s="17">
        <f>B7L209C35*B7L120C1</f>
        <v>5128.8728470027208</v>
      </c>
      <c r="BX16" s="16" t="s">
        <v>15073</v>
      </c>
      <c r="BY16" s="17">
        <f>B7L209C36</f>
        <v>5128.8728470027208</v>
      </c>
      <c r="BZ16" s="16" t="s">
        <v>15074</v>
      </c>
      <c r="CA16" s="23">
        <f>B7L209C37/24</f>
        <v>213.70303529178003</v>
      </c>
      <c r="CB16" s="16" t="s">
        <v>15075</v>
      </c>
      <c r="CC16" s="23">
        <f>B7L209C38</f>
        <v>213.70303529178003</v>
      </c>
      <c r="CD16" s="16" t="s">
        <v>15076</v>
      </c>
      <c r="CE16" s="26">
        <f>IF(B7L209C39=0,0,B7L209C33/B7L209C39)</f>
        <v>706.21739084772412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37834</v>
      </c>
      <c r="F17" s="16" t="s">
        <v>15078</v>
      </c>
      <c r="G17" s="21">
        <f>IF(B7L101C1=0,0,B7L210C1/B7L101C1)</f>
        <v>0.25507733099362101</v>
      </c>
      <c r="H17" s="16" t="s">
        <v>15079</v>
      </c>
      <c r="I17" s="21">
        <f>B7L210C2</f>
        <v>0.25507733099362101</v>
      </c>
      <c r="J17" s="16" t="s">
        <v>15080</v>
      </c>
      <c r="K17" s="17">
        <f>B7L210C3*B7L116C1</f>
        <v>1396.7529592095318</v>
      </c>
      <c r="L17" s="16" t="s">
        <v>15081</v>
      </c>
      <c r="M17" s="17">
        <f>B7L210C4</f>
        <v>1396.7529592095318</v>
      </c>
      <c r="N17" s="16" t="s">
        <v>15082</v>
      </c>
      <c r="O17" s="23">
        <f>B7L210C5/24</f>
        <v>58.198039967063828</v>
      </c>
      <c r="P17" s="16" t="s">
        <v>15083</v>
      </c>
      <c r="Q17" s="23">
        <f>B7L210C6</f>
        <v>58.198039967063828</v>
      </c>
      <c r="R17" s="16" t="s">
        <v>15084</v>
      </c>
      <c r="S17" s="25">
        <f>IF(B7L210C7=0,0,B7L210C1/B7L210C7)</f>
        <v>650.09062197647029</v>
      </c>
      <c r="T17" s="16" t="s">
        <v>15085</v>
      </c>
      <c r="U17" s="17">
        <f>A1L210C18</f>
        <v>38101.5</v>
      </c>
      <c r="V17" s="16" t="s">
        <v>15086</v>
      </c>
      <c r="W17" s="23">
        <f>IF(B7L102C1=0,0,B7L210C9/B7L102C1)</f>
        <v>0.26351914545972915</v>
      </c>
      <c r="X17" s="16" t="s">
        <v>15087</v>
      </c>
      <c r="Y17" s="23">
        <f>B7L210C10</f>
        <v>0.26351914545972915</v>
      </c>
      <c r="Z17" s="16" t="s">
        <v>15088</v>
      </c>
      <c r="AA17" s="17">
        <f>B7L210C11*B7L117C1</f>
        <v>1339.8089419056009</v>
      </c>
      <c r="AB17" s="16" t="s">
        <v>15089</v>
      </c>
      <c r="AC17" s="17">
        <f>B7L210C12</f>
        <v>1339.8089419056009</v>
      </c>
      <c r="AD17" s="16" t="s">
        <v>15090</v>
      </c>
      <c r="AE17" s="23">
        <f>B7L210C13/24</f>
        <v>55.825372579400039</v>
      </c>
      <c r="AF17" s="16" t="s">
        <v>15091</v>
      </c>
      <c r="AG17" s="23">
        <f>B7L210C14</f>
        <v>55.825372579400039</v>
      </c>
      <c r="AH17" s="16" t="s">
        <v>15092</v>
      </c>
      <c r="AI17" s="26">
        <f>IF(B7L210C15=0,0,B7L210C9/B7L210C15)</f>
        <v>682.5122384236397</v>
      </c>
      <c r="AJ17" s="16" t="s">
        <v>15093</v>
      </c>
      <c r="AK17" s="17">
        <f>A1L210C21</f>
        <v>40926.333333333328</v>
      </c>
      <c r="AL17" s="16" t="s">
        <v>15094</v>
      </c>
      <c r="AM17" s="23">
        <f>IF(B7L103C1=0,0,B7L210C17/B7L103C1)</f>
        <v>0.2847740221334073</v>
      </c>
      <c r="AN17" s="16" t="s">
        <v>15095</v>
      </c>
      <c r="AO17" s="23">
        <f>B7L210C18</f>
        <v>0.2847740221334073</v>
      </c>
      <c r="AP17" s="16" t="s">
        <v>15096</v>
      </c>
      <c r="AQ17" s="17">
        <f>B7L210C19*B7L118C1</f>
        <v>1408.4013756340978</v>
      </c>
      <c r="AR17" s="16" t="s">
        <v>15097</v>
      </c>
      <c r="AS17" s="17">
        <f>B7L210C20</f>
        <v>1408.4013756340978</v>
      </c>
      <c r="AT17" s="16" t="s">
        <v>15098</v>
      </c>
      <c r="AU17" s="17">
        <f>B7L210C21/24</f>
        <v>58.683390651420744</v>
      </c>
      <c r="AV17" s="16" t="s">
        <v>15099</v>
      </c>
      <c r="AW17" s="23">
        <f>B7L210C22</f>
        <v>58.683390651420744</v>
      </c>
      <c r="AX17" s="16" t="s">
        <v>15100</v>
      </c>
      <c r="AY17" s="26">
        <f>IF(B7L210C23=0,0,B7L210C17/B7L210C23)</f>
        <v>697.40914556958182</v>
      </c>
      <c r="AZ17" s="16" t="s">
        <v>15101</v>
      </c>
      <c r="BA17" s="17">
        <f>A1L210C24</f>
        <v>43722.25</v>
      </c>
      <c r="BB17" s="16" t="s">
        <v>15102</v>
      </c>
      <c r="BC17" s="23">
        <f>IF(B7L104C1=0,0,B7L210C25/B7L104C1)</f>
        <v>0.30500879237474282</v>
      </c>
      <c r="BD17" s="16" t="s">
        <v>15103</v>
      </c>
      <c r="BE17" s="23">
        <f>B7L210C26</f>
        <v>0.30500879237474282</v>
      </c>
      <c r="BF17" s="16" t="s">
        <v>15104</v>
      </c>
      <c r="BG17" s="17">
        <f>B7L210C27*B7L119C1</f>
        <v>1499.2072770892341</v>
      </c>
      <c r="BH17" s="16" t="s">
        <v>15105</v>
      </c>
      <c r="BI17" s="17">
        <f>B7L210C28</f>
        <v>1499.2072770892341</v>
      </c>
      <c r="BJ17" s="16" t="s">
        <v>15106</v>
      </c>
      <c r="BK17" s="23">
        <f>B7L210C29/24</f>
        <v>62.466969878718089</v>
      </c>
      <c r="BL17" s="16" t="s">
        <v>15107</v>
      </c>
      <c r="BM17" s="23">
        <f>B7L210C30</f>
        <v>62.466969878718089</v>
      </c>
      <c r="BN17" s="16" t="s">
        <v>15108</v>
      </c>
      <c r="BO17" s="26">
        <f>IF(B7L210C31=0,0,B7L210C25/B7L210C31)</f>
        <v>699.92589819689272</v>
      </c>
      <c r="BP17" s="16" t="s">
        <v>15109</v>
      </c>
      <c r="BQ17" s="17">
        <f>A1L210C27</f>
        <v>45339.199999999997</v>
      </c>
      <c r="BR17" s="16" t="s">
        <v>15110</v>
      </c>
      <c r="BS17" s="21">
        <f>IF(B7L105C1=0,0,B7L210C33/B7L105C1)</f>
        <v>0.31854398878957174</v>
      </c>
      <c r="BT17" s="16" t="s">
        <v>15111</v>
      </c>
      <c r="BU17" s="23">
        <f>B7L210C34</f>
        <v>0.31854398878957174</v>
      </c>
      <c r="BV17" s="16" t="s">
        <v>15112</v>
      </c>
      <c r="BW17" s="17">
        <f>B7L210C35*B7L120C1</f>
        <v>1540.8014785558103</v>
      </c>
      <c r="BX17" s="16" t="s">
        <v>15113</v>
      </c>
      <c r="BY17" s="17">
        <f>B7L210C36</f>
        <v>1540.8014785558103</v>
      </c>
      <c r="BZ17" s="16" t="s">
        <v>15114</v>
      </c>
      <c r="CA17" s="23">
        <f>B7L210C37/24</f>
        <v>64.200061606492099</v>
      </c>
      <c r="CB17" s="16" t="s">
        <v>15115</v>
      </c>
      <c r="CC17" s="23">
        <f>B7L210C38</f>
        <v>64.200061606492099</v>
      </c>
      <c r="CD17" s="16" t="s">
        <v>15116</v>
      </c>
      <c r="CE17" s="26">
        <f>IF(B7L210C39=0,0,B7L210C33/B7L210C39)</f>
        <v>706.21739084772412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373802</v>
      </c>
      <c r="F18" s="16" t="s">
        <v>15118</v>
      </c>
      <c r="G18" s="21">
        <f>IF(B7L101C1=0,0,B7L211C1/B7L101C1)</f>
        <v>2.5201780536046288</v>
      </c>
      <c r="H18" s="16" t="s">
        <v>15119</v>
      </c>
      <c r="I18" s="21">
        <f>B7L211C2</f>
        <v>2.5201780536046288</v>
      </c>
      <c r="J18" s="16" t="s">
        <v>15120</v>
      </c>
      <c r="K18" s="17">
        <f>B7L211C3*B7L116C1</f>
        <v>13799.996026284332</v>
      </c>
      <c r="L18" s="16" t="s">
        <v>15121</v>
      </c>
      <c r="M18" s="17">
        <f>B7L211C4</f>
        <v>13799.996026284332</v>
      </c>
      <c r="N18" s="16" t="s">
        <v>15122</v>
      </c>
      <c r="O18" s="23">
        <f>B7L211C5/24</f>
        <v>574.99983442851385</v>
      </c>
      <c r="P18" s="16" t="s">
        <v>15123</v>
      </c>
      <c r="Q18" s="23">
        <f>B7L211C6</f>
        <v>574.99983442851385</v>
      </c>
      <c r="R18" s="16" t="s">
        <v>15124</v>
      </c>
      <c r="S18" s="25">
        <f>IF(B7L211C7=0,0,B7L211C1/B7L211C7)</f>
        <v>650.09062197647029</v>
      </c>
      <c r="T18" s="16" t="s">
        <v>15125</v>
      </c>
      <c r="U18" s="17">
        <f>A1L211C18</f>
        <v>367144</v>
      </c>
      <c r="V18" s="16" t="s">
        <v>15126</v>
      </c>
      <c r="W18" s="23">
        <f>IF(B7L102C1=0,0,B7L211C9/B7L102C1)</f>
        <v>2.5392562796915294</v>
      </c>
      <c r="X18" s="16" t="s">
        <v>15127</v>
      </c>
      <c r="Y18" s="23">
        <f>B7L211C10</f>
        <v>2.5392562796915294</v>
      </c>
      <c r="Z18" s="16" t="s">
        <v>15128</v>
      </c>
      <c r="AA18" s="17">
        <f>B7L211C11*B7L117C1</f>
        <v>12910.326736926105</v>
      </c>
      <c r="AB18" s="16" t="s">
        <v>15129</v>
      </c>
      <c r="AC18" s="17">
        <f>B7L211C12</f>
        <v>12910.326736926105</v>
      </c>
      <c r="AD18" s="16" t="s">
        <v>15130</v>
      </c>
      <c r="AE18" s="23">
        <f>B7L211C13/24</f>
        <v>537.9302807052544</v>
      </c>
      <c r="AF18" s="16" t="s">
        <v>15131</v>
      </c>
      <c r="AG18" s="23">
        <f>B7L211C14</f>
        <v>537.9302807052544</v>
      </c>
      <c r="AH18" s="16" t="s">
        <v>15132</v>
      </c>
      <c r="AI18" s="26">
        <f>IF(B7L211C15=0,0,B7L211C9/B7L211C15)</f>
        <v>682.5122384236397</v>
      </c>
      <c r="AJ18" s="16" t="s">
        <v>15133</v>
      </c>
      <c r="AK18" s="17">
        <f>A1L211C21</f>
        <v>576817.33333333326</v>
      </c>
      <c r="AL18" s="16" t="s">
        <v>15134</v>
      </c>
      <c r="AM18" s="23">
        <f>IF(B7L103C1=0,0,B7L211C17/B7L103C1)</f>
        <v>4.0136161407797664</v>
      </c>
      <c r="AN18" s="16" t="s">
        <v>15135</v>
      </c>
      <c r="AO18" s="23">
        <f>B7L211C18</f>
        <v>4.0136161407797664</v>
      </c>
      <c r="AP18" s="16" t="s">
        <v>15136</v>
      </c>
      <c r="AQ18" s="17">
        <f>B7L211C19*B7L118C1</f>
        <v>19850.063750875768</v>
      </c>
      <c r="AR18" s="16" t="s">
        <v>15137</v>
      </c>
      <c r="AS18" s="17">
        <f>B7L211C20</f>
        <v>19850.063750875768</v>
      </c>
      <c r="AT18" s="16" t="s">
        <v>15138</v>
      </c>
      <c r="AU18" s="17">
        <f>B7L211C21/24</f>
        <v>827.08598961982364</v>
      </c>
      <c r="AV18" s="16" t="s">
        <v>15139</v>
      </c>
      <c r="AW18" s="23">
        <f>B7L211C22</f>
        <v>827.08598961982364</v>
      </c>
      <c r="AX18" s="16" t="s">
        <v>15140</v>
      </c>
      <c r="AY18" s="26">
        <f>IF(B7L211C23=0,0,B7L211C17/B7L211C23)</f>
        <v>697.40914556958182</v>
      </c>
      <c r="AZ18" s="16" t="s">
        <v>15141</v>
      </c>
      <c r="BA18" s="17">
        <f>A1L211C24</f>
        <v>699526.75</v>
      </c>
      <c r="BB18" s="16" t="s">
        <v>15142</v>
      </c>
      <c r="BC18" s="23">
        <f>IF(B7L104C1=0,0,B7L211C25/B7L104C1)</f>
        <v>4.8799366284061012</v>
      </c>
      <c r="BD18" s="16" t="s">
        <v>15143</v>
      </c>
      <c r="BE18" s="23">
        <f>B7L211C26</f>
        <v>4.8799366284061012</v>
      </c>
      <c r="BF18" s="16" t="s">
        <v>15144</v>
      </c>
      <c r="BG18" s="17">
        <f>B7L211C27*B7L119C1</f>
        <v>23986.31347011148</v>
      </c>
      <c r="BH18" s="16" t="s">
        <v>15145</v>
      </c>
      <c r="BI18" s="17">
        <f>B7L211C28</f>
        <v>23986.31347011148</v>
      </c>
      <c r="BJ18" s="16" t="s">
        <v>15146</v>
      </c>
      <c r="BK18" s="23">
        <f>B7L211C29/24</f>
        <v>999.42972792131161</v>
      </c>
      <c r="BL18" s="16" t="s">
        <v>15147</v>
      </c>
      <c r="BM18" s="23">
        <f>B7L211C30</f>
        <v>999.42972792131161</v>
      </c>
      <c r="BN18" s="16" t="s">
        <v>15148</v>
      </c>
      <c r="BO18" s="26">
        <f>IF(B7L211C31=0,0,B7L211C25/B7L211C31)</f>
        <v>699.9258981968926</v>
      </c>
      <c r="BP18" s="16" t="s">
        <v>15149</v>
      </c>
      <c r="BQ18" s="17">
        <f>A1L211C27</f>
        <v>775087.4</v>
      </c>
      <c r="BR18" s="16" t="s">
        <v>15150</v>
      </c>
      <c r="BS18" s="21">
        <f>IF(B7L105C1=0,0,B7L211C33/B7L105C1)</f>
        <v>5.4456062757291335</v>
      </c>
      <c r="BT18" s="16" t="s">
        <v>15151</v>
      </c>
      <c r="BU18" s="23">
        <f>B7L211C34</f>
        <v>5.4456062757291335</v>
      </c>
      <c r="BV18" s="16" t="s">
        <v>15152</v>
      </c>
      <c r="BW18" s="17">
        <f>B7L211C35*B7L120C1</f>
        <v>26340.469437704654</v>
      </c>
      <c r="BX18" s="16" t="s">
        <v>15153</v>
      </c>
      <c r="BY18" s="17">
        <f>B7L211C36</f>
        <v>26340.469437704654</v>
      </c>
      <c r="BZ18" s="16" t="s">
        <v>15154</v>
      </c>
      <c r="CA18" s="17">
        <f>B7L211C37/24</f>
        <v>1097.5195599043607</v>
      </c>
      <c r="CB18" s="16" t="s">
        <v>15155</v>
      </c>
      <c r="CC18" s="17">
        <f>B7L211C38</f>
        <v>1097.5195599043607</v>
      </c>
      <c r="CD18" s="16" t="s">
        <v>15156</v>
      </c>
      <c r="CE18" s="26">
        <f>IF(B7L211C39=0,0,B7L211C33/B7L211C39)</f>
        <v>706.21739084772412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104722</v>
      </c>
      <c r="F19" s="16" t="s">
        <v>15158</v>
      </c>
      <c r="G19" s="21">
        <f>IF(B7L101C1=0,0,B7L212C1/B7L101C1)</f>
        <v>0.70603711625294652</v>
      </c>
      <c r="H19" s="16" t="s">
        <v>15159</v>
      </c>
      <c r="I19" s="21">
        <f>B7L212C2</f>
        <v>0.70603711625294652</v>
      </c>
      <c r="J19" s="16" t="s">
        <v>15160</v>
      </c>
      <c r="K19" s="17">
        <f>B7L212C3*B7L116C1</f>
        <v>3866.1194532521167</v>
      </c>
      <c r="L19" s="16" t="s">
        <v>15161</v>
      </c>
      <c r="M19" s="17">
        <f>B7L212C4</f>
        <v>3866.1194532521167</v>
      </c>
      <c r="N19" s="16" t="s">
        <v>15162</v>
      </c>
      <c r="O19" s="23">
        <f>B7L212C5/24</f>
        <v>161.08831055217152</v>
      </c>
      <c r="P19" s="16" t="s">
        <v>15163</v>
      </c>
      <c r="Q19" s="23">
        <f>B7L212C6</f>
        <v>161.08831055217152</v>
      </c>
      <c r="R19" s="16" t="s">
        <v>15164</v>
      </c>
      <c r="S19" s="25">
        <f>IF(B7L212C7=0,0,B7L212C1/B7L212C7)</f>
        <v>650.0906219764704</v>
      </c>
      <c r="T19" s="16" t="s">
        <v>15165</v>
      </c>
      <c r="U19" s="17">
        <f>A1L212C18</f>
        <v>111506</v>
      </c>
      <c r="V19" s="16" t="s">
        <v>15166</v>
      </c>
      <c r="W19" s="23">
        <f>IF(B7L102C1=0,0,B7L212C9/B7L102C1)</f>
        <v>0.77120233674875172</v>
      </c>
      <c r="X19" s="16" t="s">
        <v>15167</v>
      </c>
      <c r="Y19" s="23">
        <f>B7L212C10</f>
        <v>0.77120233674875172</v>
      </c>
      <c r="Z19" s="16" t="s">
        <v>15168</v>
      </c>
      <c r="AA19" s="17">
        <f>B7L212C11*B7L117C1</f>
        <v>3921.0197991188261</v>
      </c>
      <c r="AB19" s="16" t="s">
        <v>15169</v>
      </c>
      <c r="AC19" s="17">
        <f>B7L212C12</f>
        <v>3921.0197991188261</v>
      </c>
      <c r="AD19" s="16" t="s">
        <v>15170</v>
      </c>
      <c r="AE19" s="23">
        <f>B7L212C13/24</f>
        <v>163.37582496328443</v>
      </c>
      <c r="AF19" s="16" t="s">
        <v>15171</v>
      </c>
      <c r="AG19" s="23">
        <f>B7L212C14</f>
        <v>163.37582496328443</v>
      </c>
      <c r="AH19" s="16" t="s">
        <v>15172</v>
      </c>
      <c r="AI19" s="26">
        <f>IF(B7L212C15=0,0,B7L212C9/B7L212C15)</f>
        <v>682.51223842363959</v>
      </c>
      <c r="AJ19" s="16" t="s">
        <v>15173</v>
      </c>
      <c r="AK19" s="17">
        <f>A1L212C21</f>
        <v>99305</v>
      </c>
      <c r="AL19" s="16" t="s">
        <v>15174</v>
      </c>
      <c r="AM19" s="23">
        <f>IF(B7L103C1=0,0,B7L212C17/B7L103C1)</f>
        <v>0.69098504470531641</v>
      </c>
      <c r="AN19" s="16" t="s">
        <v>15175</v>
      </c>
      <c r="AO19" s="23">
        <f>B7L212C18</f>
        <v>0.69098504470531641</v>
      </c>
      <c r="AP19" s="16" t="s">
        <v>15176</v>
      </c>
      <c r="AQ19" s="17">
        <f>B7L212C19*B7L118C1</f>
        <v>3417.3913765548855</v>
      </c>
      <c r="AR19" s="16" t="s">
        <v>15177</v>
      </c>
      <c r="AS19" s="17">
        <f>B7L212C20</f>
        <v>3417.3913765548855</v>
      </c>
      <c r="AT19" s="16" t="s">
        <v>15178</v>
      </c>
      <c r="AU19" s="17">
        <f>B7L212C21/24</f>
        <v>142.39130735645355</v>
      </c>
      <c r="AV19" s="16" t="s">
        <v>15179</v>
      </c>
      <c r="AW19" s="23">
        <f>B7L212C22</f>
        <v>142.39130735645355</v>
      </c>
      <c r="AX19" s="16" t="s">
        <v>15180</v>
      </c>
      <c r="AY19" s="26">
        <f>IF(B7L212C23=0,0,B7L212C17/B7L212C23)</f>
        <v>697.40914556958194</v>
      </c>
      <c r="AZ19" s="16" t="s">
        <v>15181</v>
      </c>
      <c r="BA19" s="17">
        <f>A1L212C24</f>
        <v>90635.25</v>
      </c>
      <c r="BB19" s="16" t="s">
        <v>15182</v>
      </c>
      <c r="BC19" s="23">
        <f>IF(B7L104C1=0,0,B7L212C25/B7L104C1)</f>
        <v>0.63227643017188984</v>
      </c>
      <c r="BD19" s="16" t="s">
        <v>15183</v>
      </c>
      <c r="BE19" s="23">
        <f>B7L212C26</f>
        <v>0.63227643017188984</v>
      </c>
      <c r="BF19" s="16" t="s">
        <v>15184</v>
      </c>
      <c r="BG19" s="17">
        <f>B7L212C27*B7L119C1</f>
        <v>3107.8232790124484</v>
      </c>
      <c r="BH19" s="16" t="s">
        <v>15185</v>
      </c>
      <c r="BI19" s="17">
        <f>B7L212C28</f>
        <v>3107.8232790124484</v>
      </c>
      <c r="BJ19" s="16" t="s">
        <v>15186</v>
      </c>
      <c r="BK19" s="23">
        <f>B7L212C29/24</f>
        <v>129.49263662551868</v>
      </c>
      <c r="BL19" s="16" t="s">
        <v>15187</v>
      </c>
      <c r="BM19" s="23">
        <f>B7L212C30</f>
        <v>129.49263662551868</v>
      </c>
      <c r="BN19" s="16" t="s">
        <v>15188</v>
      </c>
      <c r="BO19" s="26">
        <f>IF(B7L212C31=0,0,B7L212C25/B7L212C31)</f>
        <v>699.9258981968926</v>
      </c>
      <c r="BP19" s="16" t="s">
        <v>15189</v>
      </c>
      <c r="BQ19" s="17">
        <f>A1L212C27</f>
        <v>85771.4</v>
      </c>
      <c r="BR19" s="16" t="s">
        <v>15190</v>
      </c>
      <c r="BS19" s="21">
        <f>IF(B7L105C1=0,0,B7L212C33/B7L105C1)</f>
        <v>0.60261239457392002</v>
      </c>
      <c r="BT19" s="16" t="s">
        <v>15191</v>
      </c>
      <c r="BU19" s="23">
        <f>B7L212C34</f>
        <v>0.60261239457392002</v>
      </c>
      <c r="BV19" s="16" t="s">
        <v>15192</v>
      </c>
      <c r="BW19" s="17">
        <f>B7L212C35*B7L120C1</f>
        <v>2914.8441070376593</v>
      </c>
      <c r="BX19" s="16" t="s">
        <v>15193</v>
      </c>
      <c r="BY19" s="17">
        <f>B7L212C36</f>
        <v>2914.8441070376593</v>
      </c>
      <c r="BZ19" s="16" t="s">
        <v>15194</v>
      </c>
      <c r="CA19" s="23">
        <f>B7L212C37/24</f>
        <v>121.45183779323581</v>
      </c>
      <c r="CB19" s="16" t="s">
        <v>15195</v>
      </c>
      <c r="CC19" s="23">
        <f>B7L212C38</f>
        <v>121.45183779323581</v>
      </c>
      <c r="CD19" s="16" t="s">
        <v>15196</v>
      </c>
      <c r="CE19" s="26">
        <f>IF(B7L212C39=0,0,B7L212C33/B7L212C39)</f>
        <v>706.217390847724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743</v>
      </c>
      <c r="F20" s="16" t="s">
        <v>15198</v>
      </c>
      <c r="G20" s="21">
        <f>IF(B7L101C1=0,0,B7L213C1/B7L101C1)</f>
        <v>5.0093158780002223E-3</v>
      </c>
      <c r="H20" s="16" t="s">
        <v>15199</v>
      </c>
      <c r="I20" s="21">
        <f>B7L213C2</f>
        <v>5.0093158780002223E-3</v>
      </c>
      <c r="J20" s="16" t="s">
        <v>15200</v>
      </c>
      <c r="K20" s="17">
        <f>B7L213C3*B7L116C1</f>
        <v>27.43002190338537</v>
      </c>
      <c r="L20" s="16" t="s">
        <v>15201</v>
      </c>
      <c r="M20" s="23">
        <f>B7L213C4</f>
        <v>27.43002190338537</v>
      </c>
      <c r="N20" s="16" t="s">
        <v>15202</v>
      </c>
      <c r="O20" s="23">
        <f>B7L213C5/24</f>
        <v>1.1429175793077238</v>
      </c>
      <c r="P20" s="16" t="s">
        <v>15203</v>
      </c>
      <c r="Q20" s="23">
        <f>B7L213C6</f>
        <v>1.1429175793077238</v>
      </c>
      <c r="R20" s="16" t="s">
        <v>15204</v>
      </c>
      <c r="S20" s="25">
        <f>IF(B7L213C7=0,0,B7L213C1/B7L213C7)</f>
        <v>650.09062197647029</v>
      </c>
      <c r="T20" s="16" t="s">
        <v>15205</v>
      </c>
      <c r="U20" s="23">
        <f>A1L213C18</f>
        <v>780.5</v>
      </c>
      <c r="V20" s="16" t="s">
        <v>15206</v>
      </c>
      <c r="W20" s="23">
        <f>IF(B7L102C1=0,0,B7L213C9/B7L102C1)</f>
        <v>5.3981258751313894E-3</v>
      </c>
      <c r="X20" s="16" t="s">
        <v>15207</v>
      </c>
      <c r="Y20" s="23">
        <f>B7L213C10</f>
        <v>5.3981258751313894E-3</v>
      </c>
      <c r="Z20" s="16" t="s">
        <v>15208</v>
      </c>
      <c r="AA20" s="23">
        <f>B7L213C11*B7L117C1</f>
        <v>27.445661697238208</v>
      </c>
      <c r="AB20" s="16" t="s">
        <v>15209</v>
      </c>
      <c r="AC20" s="23">
        <f>B7L213C12</f>
        <v>27.445661697238208</v>
      </c>
      <c r="AD20" s="16" t="s">
        <v>15210</v>
      </c>
      <c r="AE20" s="23">
        <f>B7L213C13/24</f>
        <v>1.1435692373849253</v>
      </c>
      <c r="AF20" s="16" t="s">
        <v>15211</v>
      </c>
      <c r="AG20" s="23">
        <f>B7L213C14</f>
        <v>1.1435692373849253</v>
      </c>
      <c r="AH20" s="16" t="s">
        <v>15212</v>
      </c>
      <c r="AI20" s="26">
        <f>IF(B7L213C15=0,0,B7L213C9/B7L213C15)</f>
        <v>682.5122384236397</v>
      </c>
      <c r="AJ20" s="16" t="s">
        <v>15213</v>
      </c>
      <c r="AK20" s="17">
        <f>A1L213C21</f>
        <v>739</v>
      </c>
      <c r="AL20" s="16" t="s">
        <v>15214</v>
      </c>
      <c r="AM20" s="23">
        <f>IF(B7L103C1=0,0,B7L213C17/B7L103C1)</f>
        <v>5.1421171948766806E-3</v>
      </c>
      <c r="AN20" s="16" t="s">
        <v>15215</v>
      </c>
      <c r="AO20" s="23">
        <f>B7L213C18</f>
        <v>5.1421171948766806E-3</v>
      </c>
      <c r="AP20" s="16" t="s">
        <v>15216</v>
      </c>
      <c r="AQ20" s="23">
        <f>B7L213C19*B7L118C1</f>
        <v>25.431269596435829</v>
      </c>
      <c r="AR20" s="16" t="s">
        <v>15217</v>
      </c>
      <c r="AS20" s="23">
        <f>B7L213C20</f>
        <v>25.431269596435829</v>
      </c>
      <c r="AT20" s="16" t="s">
        <v>15218</v>
      </c>
      <c r="AU20" s="17">
        <f>B7L213C21/24</f>
        <v>1.0596362331848261</v>
      </c>
      <c r="AV20" s="16" t="s">
        <v>15219</v>
      </c>
      <c r="AW20" s="23">
        <f>B7L213C22</f>
        <v>1.0596362331848261</v>
      </c>
      <c r="AX20" s="16" t="s">
        <v>15220</v>
      </c>
      <c r="AY20" s="26">
        <f>IF(B7L213C23=0,0,B7L213C17/B7L213C23)</f>
        <v>697.40914556958205</v>
      </c>
      <c r="AZ20" s="16" t="s">
        <v>15221</v>
      </c>
      <c r="BA20" s="17">
        <f>A1L213C24</f>
        <v>755.5</v>
      </c>
      <c r="BB20" s="16" t="s">
        <v>15222</v>
      </c>
      <c r="BC20" s="23">
        <f>IF(B7L104C1=0,0,B7L213C25/B7L104C1)</f>
        <v>5.2704090626424357E-3</v>
      </c>
      <c r="BD20" s="16" t="s">
        <v>15223</v>
      </c>
      <c r="BE20" s="23">
        <f>B7L213C26</f>
        <v>5.2704090626424357E-3</v>
      </c>
      <c r="BF20" s="16" t="s">
        <v>15224</v>
      </c>
      <c r="BG20" s="23">
        <f>B7L213C27*B7L119C1</f>
        <v>25.90559950233386</v>
      </c>
      <c r="BH20" s="16" t="s">
        <v>15225</v>
      </c>
      <c r="BI20" s="23">
        <f>B7L213C28</f>
        <v>25.90559950233386</v>
      </c>
      <c r="BJ20" s="16" t="s">
        <v>15226</v>
      </c>
      <c r="BK20" s="23">
        <f>B7L213C29/24</f>
        <v>1.0793999792639108</v>
      </c>
      <c r="BL20" s="16" t="s">
        <v>15227</v>
      </c>
      <c r="BM20" s="23">
        <f>B7L213C30</f>
        <v>1.0793999792639108</v>
      </c>
      <c r="BN20" s="16" t="s">
        <v>15228</v>
      </c>
      <c r="BO20" s="26">
        <f>IF(B7L213C31=0,0,B7L213C25/B7L213C31)</f>
        <v>699.9258981968926</v>
      </c>
      <c r="BP20" s="16" t="s">
        <v>15229</v>
      </c>
      <c r="BQ20" s="23">
        <f>A1L213C27</f>
        <v>736.40000000000009</v>
      </c>
      <c r="BR20" s="16" t="s">
        <v>15230</v>
      </c>
      <c r="BS20" s="21">
        <f>IF(B7L105C1=0,0,B7L213C33/B7L105C1)</f>
        <v>5.1737964795285467E-3</v>
      </c>
      <c r="BT20" s="16" t="s">
        <v>15231</v>
      </c>
      <c r="BU20" s="23">
        <f>B7L213C34</f>
        <v>5.1737964795285467E-3</v>
      </c>
      <c r="BV20" s="16" t="s">
        <v>15232</v>
      </c>
      <c r="BW20" s="23">
        <f>B7L213C35*B7L120C1</f>
        <v>25.025721865593106</v>
      </c>
      <c r="BX20" s="16" t="s">
        <v>15233</v>
      </c>
      <c r="BY20" s="23">
        <f>B7L213C36</f>
        <v>25.025721865593106</v>
      </c>
      <c r="BZ20" s="16" t="s">
        <v>15234</v>
      </c>
      <c r="CA20" s="23">
        <f>B7L213C37/24</f>
        <v>1.0427384110663793</v>
      </c>
      <c r="CB20" s="16" t="s">
        <v>15235</v>
      </c>
      <c r="CC20" s="23">
        <f>B7L213C38</f>
        <v>1.0427384110663793</v>
      </c>
      <c r="CD20" s="16" t="s">
        <v>15236</v>
      </c>
      <c r="CE20" s="26">
        <f>IF(B7L213C39=0,0,B7L213C33/B7L213C39)</f>
        <v>706.21739084772423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141231</v>
      </c>
      <c r="F21" s="16" t="s">
        <v>15238</v>
      </c>
      <c r="G21" s="21">
        <f>IF(B7L101C1=0,0,B7L214C1/B7L101C1)</f>
        <v>0.95218127963102206</v>
      </c>
      <c r="H21" s="16" t="s">
        <v>15239</v>
      </c>
      <c r="I21" s="21">
        <f>B7L214C2</f>
        <v>0.95218127963102206</v>
      </c>
      <c r="J21" s="16" t="s">
        <v>15240</v>
      </c>
      <c r="K21" s="17">
        <f>B7L214C3*B7L116C1</f>
        <v>5213.9561553661097</v>
      </c>
      <c r="L21" s="16" t="s">
        <v>15241</v>
      </c>
      <c r="M21" s="17">
        <f>B7L214C4</f>
        <v>5213.9561553661097</v>
      </c>
      <c r="N21" s="16" t="s">
        <v>15242</v>
      </c>
      <c r="O21" s="23">
        <f>B7L214C5/24</f>
        <v>217.24817314025458</v>
      </c>
      <c r="P21" s="16" t="s">
        <v>15243</v>
      </c>
      <c r="Q21" s="23">
        <f>B7L214C6</f>
        <v>217.24817314025458</v>
      </c>
      <c r="R21" s="16" t="s">
        <v>15244</v>
      </c>
      <c r="S21" s="25">
        <f>IF(B7L214C7=0,0,B7L214C1/B7L214C7)</f>
        <v>650.09062197647029</v>
      </c>
      <c r="T21" s="16" t="s">
        <v>15245</v>
      </c>
      <c r="U21" s="17">
        <f>A1L214C18</f>
        <v>133412</v>
      </c>
      <c r="V21" s="16" t="s">
        <v>15246</v>
      </c>
      <c r="W21" s="23">
        <f>IF(B7L102C1=0,0,B7L214C9/B7L102C1)</f>
        <v>0.92270950576941557</v>
      </c>
      <c r="X21" s="16" t="s">
        <v>15247</v>
      </c>
      <c r="Y21" s="23">
        <f>B7L214C10</f>
        <v>0.92270950576941557</v>
      </c>
      <c r="Z21" s="16" t="s">
        <v>15248</v>
      </c>
      <c r="AA21" s="17">
        <f>B7L214C11*B7L117C1</f>
        <v>4691.3268652811576</v>
      </c>
      <c r="AB21" s="16" t="s">
        <v>15249</v>
      </c>
      <c r="AC21" s="17">
        <f>B7L214C12</f>
        <v>4691.3268652811576</v>
      </c>
      <c r="AD21" s="16" t="s">
        <v>15250</v>
      </c>
      <c r="AE21" s="23">
        <f>B7L214C13/24</f>
        <v>195.47195272004822</v>
      </c>
      <c r="AF21" s="16" t="s">
        <v>15251</v>
      </c>
      <c r="AG21" s="23">
        <f>B7L214C14</f>
        <v>195.47195272004822</v>
      </c>
      <c r="AH21" s="16" t="s">
        <v>15252</v>
      </c>
      <c r="AI21" s="26">
        <f>IF(B7L214C15=0,0,B7L214C9/B7L214C15)</f>
        <v>682.51223842363981</v>
      </c>
      <c r="AJ21" s="16" t="s">
        <v>15253</v>
      </c>
      <c r="AK21" s="17">
        <f>A1L214C21</f>
        <v>128939</v>
      </c>
      <c r="AL21" s="16" t="s">
        <v>15254</v>
      </c>
      <c r="AM21" s="23">
        <f>IF(B7L103C1=0,0,B7L214C17/B7L103C1)</f>
        <v>0.89718464004087195</v>
      </c>
      <c r="AN21" s="16" t="s">
        <v>15255</v>
      </c>
      <c r="AO21" s="23">
        <f>B7L214C18</f>
        <v>0.89718464004087195</v>
      </c>
      <c r="AP21" s="16" t="s">
        <v>15256</v>
      </c>
      <c r="AQ21" s="17">
        <f>B7L214C19*B7L118C1</f>
        <v>4437.1887286804322</v>
      </c>
      <c r="AR21" s="16" t="s">
        <v>15257</v>
      </c>
      <c r="AS21" s="17">
        <f>B7L214C20</f>
        <v>4437.1887286804322</v>
      </c>
      <c r="AT21" s="16" t="s">
        <v>15258</v>
      </c>
      <c r="AU21" s="17">
        <f>B7L214C21/24</f>
        <v>184.88286369501802</v>
      </c>
      <c r="AV21" s="16" t="s">
        <v>15259</v>
      </c>
      <c r="AW21" s="23">
        <f>B7L214C22</f>
        <v>184.88286369501802</v>
      </c>
      <c r="AX21" s="16" t="s">
        <v>15260</v>
      </c>
      <c r="AY21" s="26">
        <f>IF(B7L214C23=0,0,B7L214C17/B7L214C23)</f>
        <v>697.40914556958194</v>
      </c>
      <c r="AZ21" s="16" t="s">
        <v>15261</v>
      </c>
      <c r="BA21" s="17">
        <f>A1L214C24</f>
        <v>127715.75</v>
      </c>
      <c r="BB21" s="16" t="s">
        <v>15262</v>
      </c>
      <c r="BC21" s="23">
        <f>IF(B7L104C1=0,0,B7L214C25/B7L104C1)</f>
        <v>0.89095201355681752</v>
      </c>
      <c r="BD21" s="16" t="s">
        <v>15263</v>
      </c>
      <c r="BE21" s="23">
        <f>B7L214C26</f>
        <v>0.89095201355681752</v>
      </c>
      <c r="BF21" s="16" t="s">
        <v>15264</v>
      </c>
      <c r="BG21" s="17">
        <f>B7L214C27*B7L119C1</f>
        <v>4379.2893046197159</v>
      </c>
      <c r="BH21" s="16" t="s">
        <v>15265</v>
      </c>
      <c r="BI21" s="17">
        <f>B7L214C28</f>
        <v>4379.2893046197159</v>
      </c>
      <c r="BJ21" s="16" t="s">
        <v>15266</v>
      </c>
      <c r="BK21" s="23">
        <f>B7L214C29/24</f>
        <v>182.47038769248817</v>
      </c>
      <c r="BL21" s="16" t="s">
        <v>15267</v>
      </c>
      <c r="BM21" s="23">
        <f>B7L214C30</f>
        <v>182.47038769248817</v>
      </c>
      <c r="BN21" s="16" t="s">
        <v>15268</v>
      </c>
      <c r="BO21" s="26">
        <f>IF(B7L214C31=0,0,B7L214C25/B7L214C31)</f>
        <v>699.9258981968926</v>
      </c>
      <c r="BP21" s="16" t="s">
        <v>15269</v>
      </c>
      <c r="BQ21" s="17">
        <f>A1L214C27</f>
        <v>129926.79999999999</v>
      </c>
      <c r="BR21" s="16" t="s">
        <v>15270</v>
      </c>
      <c r="BS21" s="21">
        <f>IF(B7L105C1=0,0,B7L214C33/B7L105C1)</f>
        <v>0.9128392455681823</v>
      </c>
      <c r="BT21" s="16" t="s">
        <v>15271</v>
      </c>
      <c r="BU21" s="23">
        <f>B7L214C34</f>
        <v>0.9128392455681823</v>
      </c>
      <c r="BV21" s="16" t="s">
        <v>15272</v>
      </c>
      <c r="BW21" s="17">
        <f>B7L214C35*B7L120C1</f>
        <v>4415.415480291339</v>
      </c>
      <c r="BX21" s="16" t="s">
        <v>15273</v>
      </c>
      <c r="BY21" s="17">
        <f>B7L214C36</f>
        <v>4415.415480291339</v>
      </c>
      <c r="BZ21" s="16" t="s">
        <v>15274</v>
      </c>
      <c r="CA21" s="23">
        <f>B7L214C37/24</f>
        <v>183.97564501213913</v>
      </c>
      <c r="CB21" s="16" t="s">
        <v>15275</v>
      </c>
      <c r="CC21" s="23">
        <f>B7L214C38</f>
        <v>183.97564501213913</v>
      </c>
      <c r="CD21" s="16" t="s">
        <v>15276</v>
      </c>
      <c r="CE21" s="26">
        <f>IF(B7L214C39=0,0,B7L214C33/B7L214C39)</f>
        <v>706.217390847724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1620</v>
      </c>
      <c r="F22" s="16" t="s">
        <v>15278</v>
      </c>
      <c r="G22" s="21">
        <f>IF(B7L101C1=0,0,B7L215C1/B7L101C1)</f>
        <v>1.092206153749712E-2</v>
      </c>
      <c r="H22" s="16" t="s">
        <v>15279</v>
      </c>
      <c r="I22" s="21">
        <f>B7L215C2</f>
        <v>1.092206153749712E-2</v>
      </c>
      <c r="J22" s="16" t="s">
        <v>15280</v>
      </c>
      <c r="K22" s="17">
        <f>B7L215C3*B7L116C1</f>
        <v>59.807046411149798</v>
      </c>
      <c r="L22" s="16" t="s">
        <v>15281</v>
      </c>
      <c r="M22" s="23">
        <f>B7L215C4</f>
        <v>59.807046411149798</v>
      </c>
      <c r="N22" s="16" t="s">
        <v>15282</v>
      </c>
      <c r="O22" s="23">
        <f>B7L215C5/24</f>
        <v>2.4919602671312417</v>
      </c>
      <c r="P22" s="16" t="s">
        <v>15283</v>
      </c>
      <c r="Q22" s="23">
        <f>B7L215C6</f>
        <v>2.4919602671312417</v>
      </c>
      <c r="R22" s="16" t="s">
        <v>15284</v>
      </c>
      <c r="S22" s="25">
        <f>IF(B7L215C7=0,0,B7L215C1/B7L215C7)</f>
        <v>650.09062197647029</v>
      </c>
      <c r="T22" s="16" t="s">
        <v>15285</v>
      </c>
      <c r="U22" s="17">
        <f>A1L215C18</f>
        <v>1571</v>
      </c>
      <c r="V22" s="16" t="s">
        <v>15286</v>
      </c>
      <c r="W22" s="23">
        <f>IF(B7L102C1=0,0,B7L215C9/B7L102C1)</f>
        <v>1.0865414157375288E-2</v>
      </c>
      <c r="X22" s="16" t="s">
        <v>15287</v>
      </c>
      <c r="Y22" s="23">
        <f>B7L215C10</f>
        <v>1.0865414157375288E-2</v>
      </c>
      <c r="Z22" s="16" t="s">
        <v>15288</v>
      </c>
      <c r="AA22" s="23">
        <f>B7L215C11*B7L117C1</f>
        <v>55.242965440565314</v>
      </c>
      <c r="AB22" s="16" t="s">
        <v>15289</v>
      </c>
      <c r="AC22" s="23">
        <f>B7L215C12</f>
        <v>55.242965440565314</v>
      </c>
      <c r="AD22" s="16" t="s">
        <v>15290</v>
      </c>
      <c r="AE22" s="23">
        <f>B7L215C13/24</f>
        <v>2.3017902266902213</v>
      </c>
      <c r="AF22" s="16" t="s">
        <v>15291</v>
      </c>
      <c r="AG22" s="23">
        <f>B7L215C14</f>
        <v>2.3017902266902213</v>
      </c>
      <c r="AH22" s="16" t="s">
        <v>15292</v>
      </c>
      <c r="AI22" s="26">
        <f>IF(B7L215C15=0,0,B7L215C9/B7L215C15)</f>
        <v>682.5122384236397</v>
      </c>
      <c r="AJ22" s="16" t="s">
        <v>15293</v>
      </c>
      <c r="AK22" s="17">
        <f>A1L215C21</f>
        <v>6706.333333333333</v>
      </c>
      <c r="AL22" s="16" t="s">
        <v>15294</v>
      </c>
      <c r="AM22" s="23">
        <f>IF(B7L103C1=0,0,B7L215C17/B7L103C1)</f>
        <v>4.6664075707588605E-2</v>
      </c>
      <c r="AN22" s="16" t="s">
        <v>15295</v>
      </c>
      <c r="AO22" s="23">
        <f>B7L215C18</f>
        <v>4.6664075707588605E-2</v>
      </c>
      <c r="AP22" s="16" t="s">
        <v>15296</v>
      </c>
      <c r="AQ22" s="23">
        <f>B7L215C19*B7L118C1</f>
        <v>230.78561705489059</v>
      </c>
      <c r="AR22" s="16" t="s">
        <v>15297</v>
      </c>
      <c r="AS22" s="23">
        <f>B7L215C20</f>
        <v>230.78561705489059</v>
      </c>
      <c r="AT22" s="16" t="s">
        <v>15298</v>
      </c>
      <c r="AU22" s="17">
        <f>B7L215C21/24</f>
        <v>9.6160673772871075</v>
      </c>
      <c r="AV22" s="16" t="s">
        <v>15299</v>
      </c>
      <c r="AW22" s="23">
        <f>B7L215C22</f>
        <v>9.6160673772871075</v>
      </c>
      <c r="AX22" s="16" t="s">
        <v>15300</v>
      </c>
      <c r="AY22" s="26">
        <f>IF(B7L215C23=0,0,B7L215C17/B7L215C23)</f>
        <v>697.40914556958205</v>
      </c>
      <c r="AZ22" s="16" t="s">
        <v>15301</v>
      </c>
      <c r="BA22" s="17">
        <f>A1L215C24</f>
        <v>9489</v>
      </c>
      <c r="BB22" s="16" t="s">
        <v>15302</v>
      </c>
      <c r="BC22" s="23">
        <f>IF(B7L104C1=0,0,B7L215C25/B7L104C1)</f>
        <v>6.6195779742440855E-2</v>
      </c>
      <c r="BD22" s="16" t="s">
        <v>15303</v>
      </c>
      <c r="BE22" s="23">
        <f>B7L215C26</f>
        <v>6.6195779742440855E-2</v>
      </c>
      <c r="BF22" s="16" t="s">
        <v>15304</v>
      </c>
      <c r="BG22" s="23">
        <f>B7L215C27*B7L119C1</f>
        <v>325.37158660178159</v>
      </c>
      <c r="BH22" s="16" t="s">
        <v>15305</v>
      </c>
      <c r="BI22" s="23">
        <f>B7L215C28</f>
        <v>325.37158660178159</v>
      </c>
      <c r="BJ22" s="16" t="s">
        <v>15306</v>
      </c>
      <c r="BK22" s="23">
        <f>B7L215C29/24</f>
        <v>13.557149441740899</v>
      </c>
      <c r="BL22" s="16" t="s">
        <v>15307</v>
      </c>
      <c r="BM22" s="23">
        <f>B7L215C30</f>
        <v>13.557149441740899</v>
      </c>
      <c r="BN22" s="16" t="s">
        <v>15308</v>
      </c>
      <c r="BO22" s="26">
        <f>IF(B7L215C31=0,0,B7L215C25/B7L215C31)</f>
        <v>699.9258981968926</v>
      </c>
      <c r="BP22" s="16" t="s">
        <v>15309</v>
      </c>
      <c r="BQ22" s="17">
        <f>A1L215C27</f>
        <v>11226.6</v>
      </c>
      <c r="BR22" s="16" t="s">
        <v>15310</v>
      </c>
      <c r="BS22" s="21">
        <f>IF(B7L105C1=0,0,B7L215C33/B7L105C1)</f>
        <v>7.8875806025360096E-2</v>
      </c>
      <c r="BT22" s="16" t="s">
        <v>15311</v>
      </c>
      <c r="BU22" s="23">
        <f>B7L215C34</f>
        <v>7.8875806025360096E-2</v>
      </c>
      <c r="BV22" s="16" t="s">
        <v>15312</v>
      </c>
      <c r="BW22" s="23">
        <f>B7L215C35*B7L120C1</f>
        <v>381.52331490530628</v>
      </c>
      <c r="BX22" s="16" t="s">
        <v>15313</v>
      </c>
      <c r="BY22" s="23">
        <f>B7L215C36</f>
        <v>381.52331490530628</v>
      </c>
      <c r="BZ22" s="16" t="s">
        <v>15314</v>
      </c>
      <c r="CA22" s="23">
        <f>B7L215C37/24</f>
        <v>15.896804787721095</v>
      </c>
      <c r="CB22" s="16" t="s">
        <v>15315</v>
      </c>
      <c r="CC22" s="23">
        <f>B7L215C38</f>
        <v>15.896804787721095</v>
      </c>
      <c r="CD22" s="16" t="s">
        <v>15316</v>
      </c>
      <c r="CE22" s="26">
        <f>IF(B7L215C39=0,0,B7L215C33/B7L215C39)</f>
        <v>706.21739084772412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3127742</v>
      </c>
      <c r="F23" s="16" t="s">
        <v>15318</v>
      </c>
      <c r="G23" s="21">
        <f>IF(B7L101C1=0,0,B7L216C1/B7L101C1)</f>
        <v>21.087278146552048</v>
      </c>
      <c r="H23" s="16" t="s">
        <v>15319</v>
      </c>
      <c r="I23" s="21">
        <f>B7L216C2</f>
        <v>21.087278146552048</v>
      </c>
      <c r="J23" s="16" t="s">
        <v>15320</v>
      </c>
      <c r="K23" s="17">
        <f>B7L216C3*B7L116C1</f>
        <v>115469.759849446</v>
      </c>
      <c r="L23" s="16" t="s">
        <v>15321</v>
      </c>
      <c r="M23" s="17">
        <f>B7L216C4</f>
        <v>115469.759849446</v>
      </c>
      <c r="N23" s="16" t="s">
        <v>15322</v>
      </c>
      <c r="O23" s="17">
        <f>B7L216C5/24</f>
        <v>4811.2399937269165</v>
      </c>
      <c r="P23" s="16" t="s">
        <v>15323</v>
      </c>
      <c r="Q23" s="17">
        <f>B7L216C6</f>
        <v>4811.2399937269165</v>
      </c>
      <c r="R23" s="16" t="s">
        <v>15324</v>
      </c>
      <c r="S23" s="25">
        <f>IF(B7L216C7=0,0,B7L216C1/B7L216C7)</f>
        <v>650.09062197647029</v>
      </c>
      <c r="T23" s="16" t="s">
        <v>15325</v>
      </c>
      <c r="U23" s="17">
        <f>A1L216C18</f>
        <v>3086765</v>
      </c>
      <c r="V23" s="16" t="s">
        <v>15326</v>
      </c>
      <c r="W23" s="23">
        <f>IF(B7L102C1=0,0,B7L216C9/B7L102C1)</f>
        <v>21.348809759064629</v>
      </c>
      <c r="X23" s="16" t="s">
        <v>15327</v>
      </c>
      <c r="Y23" s="23">
        <f>B7L216C10</f>
        <v>21.348809759064629</v>
      </c>
      <c r="Z23" s="16" t="s">
        <v>15328</v>
      </c>
      <c r="AA23" s="17">
        <f>B7L216C11*B7L117C1</f>
        <v>108543.63603955862</v>
      </c>
      <c r="AB23" s="16" t="s">
        <v>15329</v>
      </c>
      <c r="AC23" s="17">
        <f>B7L216C12</f>
        <v>108543.63603955862</v>
      </c>
      <c r="AD23" s="16" t="s">
        <v>15330</v>
      </c>
      <c r="AE23" s="17">
        <f>B7L216C13/24</f>
        <v>4522.6515016482763</v>
      </c>
      <c r="AF23" s="16" t="s">
        <v>15331</v>
      </c>
      <c r="AG23" s="17">
        <f>B7L216C14</f>
        <v>4522.6515016482763</v>
      </c>
      <c r="AH23" s="16" t="s">
        <v>15332</v>
      </c>
      <c r="AI23" s="26">
        <f>IF(B7L216C15=0,0,B7L216C9/B7L216C15)</f>
        <v>682.51223842363959</v>
      </c>
      <c r="AJ23" s="16" t="s">
        <v>15333</v>
      </c>
      <c r="AK23" s="17">
        <f>A1L216C21</f>
        <v>3327638.6666666665</v>
      </c>
      <c r="AL23" s="16" t="s">
        <v>15334</v>
      </c>
      <c r="AM23" s="23">
        <f>IF(B7L103C1=0,0,B7L216C17/B7L103C1)</f>
        <v>23.154408668745845</v>
      </c>
      <c r="AN23" s="16" t="s">
        <v>15335</v>
      </c>
      <c r="AO23" s="23">
        <f>B7L216C18</f>
        <v>23.154408668745845</v>
      </c>
      <c r="AP23" s="16" t="s">
        <v>15336</v>
      </c>
      <c r="AQ23" s="17">
        <f>B7L216C19*B7L118C1</f>
        <v>114514.31130111538</v>
      </c>
      <c r="AR23" s="16" t="s">
        <v>15337</v>
      </c>
      <c r="AS23" s="17">
        <f>B7L216C20</f>
        <v>114514.31130111538</v>
      </c>
      <c r="AT23" s="16" t="s">
        <v>15338</v>
      </c>
      <c r="AU23" s="17">
        <f>B7L216C21/24</f>
        <v>4771.4296375464737</v>
      </c>
      <c r="AV23" s="16" t="s">
        <v>15339</v>
      </c>
      <c r="AW23" s="17">
        <f>B7L216C22</f>
        <v>4771.4296375464737</v>
      </c>
      <c r="AX23" s="16" t="s">
        <v>15340</v>
      </c>
      <c r="AY23" s="26">
        <f>IF(B7L216C23=0,0,B7L216C17/B7L216C23)</f>
        <v>697.40914556958194</v>
      </c>
      <c r="AZ23" s="16" t="s">
        <v>15341</v>
      </c>
      <c r="BA23" s="17">
        <f>A1L216C24</f>
        <v>3503344.5</v>
      </c>
      <c r="BB23" s="16" t="s">
        <v>15342</v>
      </c>
      <c r="BC23" s="23">
        <f>IF(B7L104C1=0,0,B7L216C25/B7L104C1)</f>
        <v>24.439521644418971</v>
      </c>
      <c r="BD23" s="16" t="s">
        <v>15343</v>
      </c>
      <c r="BE23" s="23">
        <f>B7L216C26</f>
        <v>24.439521644418971</v>
      </c>
      <c r="BF23" s="16" t="s">
        <v>15344</v>
      </c>
      <c r="BG23" s="17">
        <f>B7L216C27*B7L119C1</f>
        <v>120127.38522263939</v>
      </c>
      <c r="BH23" s="16" t="s">
        <v>15345</v>
      </c>
      <c r="BI23" s="17">
        <f>B7L216C28</f>
        <v>120127.38522263939</v>
      </c>
      <c r="BJ23" s="16" t="s">
        <v>15346</v>
      </c>
      <c r="BK23" s="17">
        <f>B7L216C29/24</f>
        <v>5005.307717609975</v>
      </c>
      <c r="BL23" s="16" t="s">
        <v>15347</v>
      </c>
      <c r="BM23" s="17">
        <f>B7L216C30</f>
        <v>5005.307717609975</v>
      </c>
      <c r="BN23" s="16" t="s">
        <v>15348</v>
      </c>
      <c r="BO23" s="26">
        <f>IF(B7L216C31=0,0,B7L216C25/B7L216C31)</f>
        <v>699.9258981968926</v>
      </c>
      <c r="BP23" s="16" t="s">
        <v>15349</v>
      </c>
      <c r="BQ23" s="17">
        <f>A1L216C27</f>
        <v>3584892</v>
      </c>
      <c r="BR23" s="16" t="s">
        <v>15350</v>
      </c>
      <c r="BS23" s="21">
        <f>IF(B7L105C1=0,0,B7L216C33/B7L105C1)</f>
        <v>25.186721359437872</v>
      </c>
      <c r="BT23" s="16" t="s">
        <v>15351</v>
      </c>
      <c r="BU23" s="23">
        <f>B7L216C34</f>
        <v>25.186721359437872</v>
      </c>
      <c r="BV23" s="16" t="s">
        <v>15352</v>
      </c>
      <c r="BW23" s="17">
        <f>B7L216C35*B7L120C1</f>
        <v>121828.50368032292</v>
      </c>
      <c r="BX23" s="16" t="s">
        <v>15353</v>
      </c>
      <c r="BY23" s="17">
        <f>B7L216C36</f>
        <v>121828.50368032292</v>
      </c>
      <c r="BZ23" s="16" t="s">
        <v>15354</v>
      </c>
      <c r="CA23" s="17">
        <f>B7L216C37/24</f>
        <v>5076.1876533467885</v>
      </c>
      <c r="CB23" s="16" t="s">
        <v>15355</v>
      </c>
      <c r="CC23" s="17">
        <f>B7L216C38</f>
        <v>5076.1876533467885</v>
      </c>
      <c r="CD23" s="16" t="s">
        <v>15356</v>
      </c>
      <c r="CE23" s="26">
        <f>IF(B7L216C39=0,0,B7L216C33/B7L216C39)</f>
        <v>706.217390847724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23">
        <f>A1L301C17</f>
        <v>9.3333333333333341E-3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1.6800000000000002E-2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1.6800000000000002E-2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1.8666666666666668E-2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6.720000000000001E-2</v>
      </c>
      <c r="BJ8" s="16" t="s">
        <v>15429</v>
      </c>
      <c r="BK8" s="23">
        <f>B7L301C29*B7L121C1</f>
        <v>0.17472000000000004</v>
      </c>
      <c r="BL8" s="16" t="s">
        <v>15430</v>
      </c>
      <c r="BM8" s="23">
        <f>A1L301C18</f>
        <v>7.0000000000000001E-3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1.26E-2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1.26E-2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1.4E-2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5.04E-2</v>
      </c>
      <c r="CD8" s="16" t="s">
        <v>15435</v>
      </c>
      <c r="CE8" s="23">
        <f>B7L301C39*B7L121C1</f>
        <v>0.13104000000000002</v>
      </c>
      <c r="CF8" s="16" t="s">
        <v>15436</v>
      </c>
      <c r="CG8" s="23">
        <f>A1L301C19</f>
        <v>5.5999999999999999E-3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1.008E-2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1.008E-2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1.12E-2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4.0320000000000002E-2</v>
      </c>
      <c r="CX8" s="16" t="s">
        <v>15441</v>
      </c>
      <c r="CY8" s="23">
        <f>B7L301C49*B7L121C1</f>
        <v>0.10483200000000001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12.18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21.923999999999999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21.923999999999999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24.36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87.695999999999998</v>
      </c>
      <c r="V9" s="16" t="s">
        <v>15450</v>
      </c>
      <c r="W9" s="23">
        <f>B7L302C9*B7L121C1</f>
        <v>228.00960000000001</v>
      </c>
      <c r="X9" s="16" t="s">
        <v>15451</v>
      </c>
      <c r="Y9" s="23">
        <f>A1L304C16</f>
        <v>11.436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20.584800000000001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20.584800000000001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22.872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82.339200000000005</v>
      </c>
      <c r="AP9" s="16" t="s">
        <v>15456</v>
      </c>
      <c r="AQ9" s="23">
        <f>B7L302C19*B7L121C1</f>
        <v>214.08192000000003</v>
      </c>
      <c r="AR9" s="16" t="s">
        <v>15457</v>
      </c>
      <c r="AS9" s="23">
        <f>A1L304C17</f>
        <v>11.343666666666666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20.418599999999998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20.418599999999998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22.687333333333331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81.674399999999991</v>
      </c>
      <c r="BJ9" s="16" t="s">
        <v>15462</v>
      </c>
      <c r="BK9" s="23">
        <f>B7L302C29*B7L121C1</f>
        <v>212.35343999999998</v>
      </c>
      <c r="BL9" s="16" t="s">
        <v>15463</v>
      </c>
      <c r="BM9" s="23">
        <f>A1L304C18</f>
        <v>11.731999999999999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21.117599999999999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21.117599999999999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23.463999999999999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84.470399999999998</v>
      </c>
      <c r="CD9" s="16" t="s">
        <v>15468</v>
      </c>
      <c r="CE9" s="23">
        <f>B7L302C39*B7L121C1</f>
        <v>219.62304</v>
      </c>
      <c r="CF9" s="16" t="s">
        <v>15469</v>
      </c>
      <c r="CG9" s="23">
        <f>A1L304C19</f>
        <v>12.0322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21.657959999999999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21.657959999999999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24.064399999999999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86.631839999999997</v>
      </c>
      <c r="CX9" s="16" t="s">
        <v>15474</v>
      </c>
      <c r="CY9" s="23">
        <f>B7L302C49*B7L121C1</f>
        <v>225.242784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236.17499999999998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472.34999999999997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472.34999999999997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472.34999999999997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1889.3999999999999</v>
      </c>
      <c r="V10" s="16" t="s">
        <v>15483</v>
      </c>
      <c r="W10" s="17">
        <f>B7L303C9*B7L121C1</f>
        <v>4912.4399999999996</v>
      </c>
      <c r="X10" s="16" t="s">
        <v>15484</v>
      </c>
      <c r="Y10" s="23">
        <f>A1L305C16</f>
        <v>242.04849999999999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484.09699999999998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484.09699999999998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484.09699999999998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1936.3879999999999</v>
      </c>
      <c r="AP10" s="16" t="s">
        <v>15489</v>
      </c>
      <c r="AQ10" s="17">
        <f>B7L303C19*B7L121C1</f>
        <v>5034.6088</v>
      </c>
      <c r="AR10" s="16" t="s">
        <v>15490</v>
      </c>
      <c r="AS10" s="23">
        <f>A1L305C17</f>
        <v>247.76033333333331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495.52066666666661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495.52066666666661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495.52066666666661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1982.0826666666665</v>
      </c>
      <c r="BJ10" s="16" t="s">
        <v>15495</v>
      </c>
      <c r="BK10" s="17">
        <f>B7L303C29*B7L121C1</f>
        <v>5153.4149333333326</v>
      </c>
      <c r="BL10" s="16" t="s">
        <v>15496</v>
      </c>
      <c r="BM10" s="23">
        <f>A1L305C18</f>
        <v>256.57150000000001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513.14300000000003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513.14300000000003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513.14300000000003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2052.5720000000001</v>
      </c>
      <c r="CD10" s="16" t="s">
        <v>15501</v>
      </c>
      <c r="CE10" s="17">
        <f>B7L303C39*B7L121C1</f>
        <v>5336.6872000000003</v>
      </c>
      <c r="CF10" s="16" t="s">
        <v>15502</v>
      </c>
      <c r="CG10" s="23">
        <f>A1L305C19</f>
        <v>259.01060000000001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518.02120000000002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518.02120000000002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518.02120000000002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2072.0848000000001</v>
      </c>
      <c r="CX10" s="16" t="s">
        <v>15507</v>
      </c>
      <c r="CY10" s="17">
        <f>B7L303C49*B7L121C1</f>
        <v>5387.4204800000007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343.59199999999998</v>
      </c>
      <c r="F11" s="16" t="s">
        <v>12113</v>
      </c>
      <c r="G11" s="24">
        <f>A1L504C5</f>
        <v>2</v>
      </c>
      <c r="H11" s="16" t="s">
        <v>15509</v>
      </c>
      <c r="I11" s="21">
        <f>B7L304C1*B7L304C2</f>
        <v>687.18399999999997</v>
      </c>
      <c r="J11" s="16" t="s">
        <v>15510</v>
      </c>
      <c r="K11" s="17">
        <f>A1L524C1</f>
        <v>1</v>
      </c>
      <c r="L11" s="16" t="s">
        <v>15511</v>
      </c>
      <c r="M11" s="23">
        <f>B7L304C3*B7L304C4</f>
        <v>687.18399999999997</v>
      </c>
      <c r="N11" s="16" t="s">
        <v>15512</v>
      </c>
      <c r="O11" s="17">
        <f>A1L524C6</f>
        <v>2</v>
      </c>
      <c r="P11" s="16" t="s">
        <v>15513</v>
      </c>
      <c r="Q11" s="23">
        <f>B7L304C1*B7L304C6</f>
        <v>687.18399999999997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2748.7359999999999</v>
      </c>
      <c r="V11" s="16" t="s">
        <v>15516</v>
      </c>
      <c r="W11" s="17">
        <f>B7L304C9*B7L121C1</f>
        <v>7146.7136</v>
      </c>
      <c r="X11" s="16" t="s">
        <v>15517</v>
      </c>
      <c r="Y11" s="23">
        <f>A1L308C16</f>
        <v>329.56899999999996</v>
      </c>
      <c r="Z11" s="16" t="s">
        <v>12113</v>
      </c>
      <c r="AA11" s="27">
        <f>A1L504C5</f>
        <v>2</v>
      </c>
      <c r="AB11" s="16" t="s">
        <v>15518</v>
      </c>
      <c r="AC11" s="23">
        <f>B7L304C11*B7L304C12</f>
        <v>659.13799999999992</v>
      </c>
      <c r="AD11" s="16" t="s">
        <v>15510</v>
      </c>
      <c r="AE11" s="17">
        <f>A1L524C1</f>
        <v>1</v>
      </c>
      <c r="AF11" s="16" t="s">
        <v>15519</v>
      </c>
      <c r="AG11" s="23">
        <f>B7L304C13*B7L304C14</f>
        <v>659.13799999999992</v>
      </c>
      <c r="AH11" s="16" t="s">
        <v>15512</v>
      </c>
      <c r="AI11" s="17">
        <f>A1L524C6</f>
        <v>2</v>
      </c>
      <c r="AJ11" s="16" t="s">
        <v>15520</v>
      </c>
      <c r="AK11" s="23">
        <f>B7L304C11*B7L304C16</f>
        <v>659.13799999999992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2636.5519999999997</v>
      </c>
      <c r="AP11" s="16" t="s">
        <v>15522</v>
      </c>
      <c r="AQ11" s="17">
        <f>B7L304C19*B7L121C1</f>
        <v>6855.0351999999993</v>
      </c>
      <c r="AR11" s="16" t="s">
        <v>15523</v>
      </c>
      <c r="AS11" s="23">
        <f>A1L308C17</f>
        <v>325.13233333333329</v>
      </c>
      <c r="AT11" s="16" t="s">
        <v>12113</v>
      </c>
      <c r="AU11" s="27">
        <f>A1L504C5</f>
        <v>2</v>
      </c>
      <c r="AV11" s="16" t="s">
        <v>15524</v>
      </c>
      <c r="AW11" s="23">
        <f>B7L304C21*B7L304C22</f>
        <v>650.26466666666659</v>
      </c>
      <c r="AX11" s="16" t="s">
        <v>15510</v>
      </c>
      <c r="AY11" s="17">
        <f>A1L524C1</f>
        <v>1</v>
      </c>
      <c r="AZ11" s="16" t="s">
        <v>15525</v>
      </c>
      <c r="BA11" s="23">
        <f>B7L304C23*B7L304C24</f>
        <v>650.26466666666659</v>
      </c>
      <c r="BB11" s="16" t="s">
        <v>15512</v>
      </c>
      <c r="BC11" s="17">
        <f>A1L524C6</f>
        <v>2</v>
      </c>
      <c r="BD11" s="16" t="s">
        <v>15526</v>
      </c>
      <c r="BE11" s="23">
        <f>B7L304C21*B7L304C26</f>
        <v>650.26466666666659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2601.0586666666663</v>
      </c>
      <c r="BJ11" s="16" t="s">
        <v>15528</v>
      </c>
      <c r="BK11" s="17">
        <f>B7L304C29*B7L121C1</f>
        <v>6762.7525333333324</v>
      </c>
      <c r="BL11" s="16" t="s">
        <v>15529</v>
      </c>
      <c r="BM11" s="23">
        <f>A1L308C18</f>
        <v>334.76324999999997</v>
      </c>
      <c r="BN11" s="16" t="s">
        <v>12113</v>
      </c>
      <c r="BO11" s="17">
        <f>A1L504C5</f>
        <v>2</v>
      </c>
      <c r="BP11" s="16" t="s">
        <v>15530</v>
      </c>
      <c r="BQ11" s="23">
        <f>B7L304C31*B7L304C32</f>
        <v>669.52649999999994</v>
      </c>
      <c r="BR11" s="16" t="s">
        <v>15510</v>
      </c>
      <c r="BS11" s="15">
        <f>A1L524C1</f>
        <v>1</v>
      </c>
      <c r="BT11" s="16" t="s">
        <v>15531</v>
      </c>
      <c r="BU11" s="23">
        <f>B7L304C33*B7L304C34</f>
        <v>669.52649999999994</v>
      </c>
      <c r="BV11" s="16" t="s">
        <v>15512</v>
      </c>
      <c r="BW11" s="17">
        <f>A1L524C6</f>
        <v>2</v>
      </c>
      <c r="BX11" s="16" t="s">
        <v>15532</v>
      </c>
      <c r="BY11" s="23">
        <f>B7L304C31*B7L304C36</f>
        <v>669.52649999999994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2678.1059999999998</v>
      </c>
      <c r="CD11" s="16" t="s">
        <v>15534</v>
      </c>
      <c r="CE11" s="17">
        <f>B7L304C39*B7L121C1</f>
        <v>6963.0755999999992</v>
      </c>
      <c r="CF11" s="16" t="s">
        <v>15535</v>
      </c>
      <c r="CG11" s="23">
        <f>A1L308C19</f>
        <v>345.28919999999999</v>
      </c>
      <c r="CH11" s="16" t="s">
        <v>12113</v>
      </c>
      <c r="CI11" s="17">
        <f>A1L504C5</f>
        <v>2</v>
      </c>
      <c r="CJ11" s="16" t="s">
        <v>15536</v>
      </c>
      <c r="CK11" s="23">
        <f>B7L304C41*B7L304C42</f>
        <v>690.57839999999999</v>
      </c>
      <c r="CL11" s="16" t="s">
        <v>15510</v>
      </c>
      <c r="CM11" s="15">
        <f>A1L524C1</f>
        <v>1</v>
      </c>
      <c r="CN11" s="16" t="s">
        <v>15537</v>
      </c>
      <c r="CO11" s="23">
        <f>B7L304C43*B7L304C44</f>
        <v>690.57839999999999</v>
      </c>
      <c r="CP11" s="16" t="s">
        <v>15512</v>
      </c>
      <c r="CQ11" s="17">
        <f>A1L524C6</f>
        <v>2</v>
      </c>
      <c r="CR11" s="16" t="s">
        <v>15538</v>
      </c>
      <c r="CS11" s="23">
        <f>B7L304C41*B7L304C46</f>
        <v>690.57839999999999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2762.3136</v>
      </c>
      <c r="CX11" s="16" t="s">
        <v>15540</v>
      </c>
      <c r="CY11" s="17">
        <f>B7L304C49*B7L121C1</f>
        <v>7182.0153600000003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161.18599999999998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322.37199999999996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322.37199999999996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322.37199999999996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1289.4879999999998</v>
      </c>
      <c r="V12" s="16" t="s">
        <v>15549</v>
      </c>
      <c r="W12" s="17">
        <f>B7L305C9*B7L121C1</f>
        <v>3352.6687999999995</v>
      </c>
      <c r="X12" s="16" t="s">
        <v>15550</v>
      </c>
      <c r="Y12" s="23">
        <f>A1L309C16</f>
        <v>154.0575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308.11500000000001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308.11500000000001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308.11500000000001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1232.46</v>
      </c>
      <c r="AP12" s="16" t="s">
        <v>15555</v>
      </c>
      <c r="AQ12" s="17">
        <f>B7L305C19*B7L121C1</f>
        <v>3204.3960000000002</v>
      </c>
      <c r="AR12" s="16" t="s">
        <v>15556</v>
      </c>
      <c r="AS12" s="23">
        <f>A1L309C17</f>
        <v>160.27833333333334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320.55666666666667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320.55666666666667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320.55666666666667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1282.2266666666667</v>
      </c>
      <c r="BJ12" s="16" t="s">
        <v>15561</v>
      </c>
      <c r="BK12" s="17">
        <f>B7L305C29*B7L121C1</f>
        <v>3333.7893333333336</v>
      </c>
      <c r="BL12" s="16" t="s">
        <v>15562</v>
      </c>
      <c r="BM12" s="23">
        <f>A1L309C18</f>
        <v>171.85625000000002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343.71250000000003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343.71250000000003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343.71250000000003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1374.8500000000001</v>
      </c>
      <c r="CD12" s="16" t="s">
        <v>15567</v>
      </c>
      <c r="CE12" s="17">
        <f>B7L305C39*B7L121C1</f>
        <v>3574.6100000000006</v>
      </c>
      <c r="CF12" s="16" t="s">
        <v>15568</v>
      </c>
      <c r="CG12" s="23">
        <f>A1L309C19</f>
        <v>178.48760000000001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356.97520000000003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356.97520000000003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356.97520000000003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1427.9008000000001</v>
      </c>
      <c r="CX12" s="16" t="s">
        <v>15573</v>
      </c>
      <c r="CY12" s="17">
        <f>B7L305C49*B7L121C1</f>
        <v>3712.5420800000006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719.69599999999991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1439.3919999999998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1439.3919999999998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1439.3919999999998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5757.5679999999993</v>
      </c>
      <c r="V13" s="16" t="s">
        <v>15582</v>
      </c>
      <c r="W13" s="17">
        <f>B7L306C9*B7L121C1</f>
        <v>14969.676799999999</v>
      </c>
      <c r="X13" s="16" t="s">
        <v>15583</v>
      </c>
      <c r="Y13" s="23">
        <f>A1L312C16</f>
        <v>670.05749999999989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1340.1149999999998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1340.1149999999998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1340.1149999999998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5360.4599999999991</v>
      </c>
      <c r="AP13" s="16" t="s">
        <v>15588</v>
      </c>
      <c r="AQ13" s="17">
        <f>B7L306C19*B7L121C1</f>
        <v>13937.195999999998</v>
      </c>
      <c r="AR13" s="16" t="s">
        <v>15589</v>
      </c>
      <c r="AS13" s="23">
        <f>A1L312C17</f>
        <v>654.06466666666654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1308.1293333333331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1308.1293333333331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1308.1293333333331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5232.5173333333323</v>
      </c>
      <c r="BJ13" s="16" t="s">
        <v>15594</v>
      </c>
      <c r="BK13" s="17">
        <f>B7L306C29*B7L121C1</f>
        <v>13604.545066666664</v>
      </c>
      <c r="BL13" s="16" t="s">
        <v>15595</v>
      </c>
      <c r="BM13" s="23">
        <f>A1L312C18</f>
        <v>669.57449999999994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1339.1489999999999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1339.1489999999999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1339.1489999999999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5356.5959999999995</v>
      </c>
      <c r="CD13" s="16" t="s">
        <v>15600</v>
      </c>
      <c r="CE13" s="17">
        <f>B7L306C39*B7L121C1</f>
        <v>13927.149599999999</v>
      </c>
      <c r="CF13" s="16" t="s">
        <v>15601</v>
      </c>
      <c r="CG13" s="23">
        <f>A1L312C19</f>
        <v>670.22059999999999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1340.4412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1340.4412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1340.4412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5361.7647999999999</v>
      </c>
      <c r="CX13" s="16" t="s">
        <v>15606</v>
      </c>
      <c r="CY13" s="17">
        <f>B7L306C49*B7L121C1</f>
        <v>13940.58848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370.36900000000003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740.73800000000006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740.73800000000006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740.73800000000006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2962.9520000000002</v>
      </c>
      <c r="V14" s="16" t="s">
        <v>15615</v>
      </c>
      <c r="W14" s="17">
        <f>B7L307C9*B7L121C1</f>
        <v>7703.6752000000006</v>
      </c>
      <c r="X14" s="16" t="s">
        <v>15616</v>
      </c>
      <c r="Y14" s="23">
        <f>A1L313C16</f>
        <v>374.37150000000003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748.74300000000005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748.74300000000005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748.74300000000005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2994.9720000000002</v>
      </c>
      <c r="AP14" s="16" t="s">
        <v>15621</v>
      </c>
      <c r="AQ14" s="17">
        <f>B7L307C19*B7L121C1</f>
        <v>7786.927200000001</v>
      </c>
      <c r="AR14" s="16" t="s">
        <v>15622</v>
      </c>
      <c r="AS14" s="23">
        <f>A1L313C17</f>
        <v>388.48466666666673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776.96933333333345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776.96933333333345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776.96933333333345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3107.8773333333338</v>
      </c>
      <c r="BJ14" s="16" t="s">
        <v>15627</v>
      </c>
      <c r="BK14" s="17">
        <f>B7L307C29*B7L121C1</f>
        <v>8080.4810666666681</v>
      </c>
      <c r="BL14" s="16" t="s">
        <v>15628</v>
      </c>
      <c r="BM14" s="23">
        <f>A1L313C18</f>
        <v>390.02125000000001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780.04250000000002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780.04250000000002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780.04250000000002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3120.17</v>
      </c>
      <c r="CD14" s="16" t="s">
        <v>15633</v>
      </c>
      <c r="CE14" s="17">
        <f>B7L307C39*B7L121C1</f>
        <v>8112.4420000000009</v>
      </c>
      <c r="CF14" s="16" t="s">
        <v>15634</v>
      </c>
      <c r="CG14" s="23">
        <f>A1L313C19</f>
        <v>383.90940000000001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767.81880000000001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767.81880000000001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767.81880000000001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3071.2752</v>
      </c>
      <c r="CX14" s="16" t="s">
        <v>15639</v>
      </c>
      <c r="CY14" s="17">
        <f>B7L307C49*B7L121C1</f>
        <v>7985.3155200000001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233.48000000000002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466.96000000000004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466.96000000000004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466.96000000000004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1867.8400000000001</v>
      </c>
      <c r="V15" s="16" t="s">
        <v>15648</v>
      </c>
      <c r="W15" s="17">
        <f>B7L308C9*B7L121C1</f>
        <v>4856.3840000000009</v>
      </c>
      <c r="X15" s="16" t="s">
        <v>15649</v>
      </c>
      <c r="Y15" s="23">
        <f>A1L314C16</f>
        <v>226.47000000000003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452.94000000000005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452.94000000000005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452.94000000000005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1811.7600000000002</v>
      </c>
      <c r="AP15" s="16" t="s">
        <v>15654</v>
      </c>
      <c r="AQ15" s="17">
        <f>B7L308C19*B7L121C1</f>
        <v>4710.5760000000009</v>
      </c>
      <c r="AR15" s="16" t="s">
        <v>15655</v>
      </c>
      <c r="AS15" s="23">
        <f>A1L314C17</f>
        <v>220.24966666666668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440.49933333333337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440.49933333333337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440.49933333333337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1761.9973333333335</v>
      </c>
      <c r="BJ15" s="16" t="s">
        <v>15660</v>
      </c>
      <c r="BK15" s="17">
        <f>B7L308C29*B7L121C1</f>
        <v>4581.1930666666676</v>
      </c>
      <c r="BL15" s="16" t="s">
        <v>15661</v>
      </c>
      <c r="BM15" s="23">
        <f>A1L314C18</f>
        <v>219.50524999999999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439.01049999999998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439.01049999999998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439.01049999999998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1756.0419999999999</v>
      </c>
      <c r="CD15" s="16" t="s">
        <v>15666</v>
      </c>
      <c r="CE15" s="17">
        <f>B7L308C39*B7L121C1</f>
        <v>4565.7092000000002</v>
      </c>
      <c r="CF15" s="16" t="s">
        <v>15667</v>
      </c>
      <c r="CG15" s="23">
        <f>A1L314C19</f>
        <v>215.75519999999997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431.51039999999995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431.51039999999995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431.51039999999995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1726.0415999999998</v>
      </c>
      <c r="CX15" s="16" t="s">
        <v>15672</v>
      </c>
      <c r="CY15" s="17">
        <f>B7L308C49*B7L121C1</f>
        <v>4487.7081599999992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59.724000000000004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119.44800000000001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119.44800000000001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119.44800000000001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477.79200000000003</v>
      </c>
      <c r="V16" s="16" t="s">
        <v>15681</v>
      </c>
      <c r="W16" s="17">
        <f>B7L309C9*B7L121C1</f>
        <v>1242.2592000000002</v>
      </c>
      <c r="X16" s="16" t="s">
        <v>15682</v>
      </c>
      <c r="Y16" s="23">
        <f>A1L316C16</f>
        <v>61.171500000000002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122.343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122.343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122.343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489.37200000000001</v>
      </c>
      <c r="AP16" s="16" t="s">
        <v>15687</v>
      </c>
      <c r="AQ16" s="17">
        <f>B7L309C19*B7L121C1</f>
        <v>1272.3672000000001</v>
      </c>
      <c r="AR16" s="16" t="s">
        <v>15688</v>
      </c>
      <c r="AS16" s="23">
        <f>A1L316C17</f>
        <v>63.324666666666666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126.64933333333333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126.64933333333333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126.64933333333333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506.59733333333332</v>
      </c>
      <c r="BJ16" s="16" t="s">
        <v>15693</v>
      </c>
      <c r="BK16" s="17">
        <f>B7L309C29*B7L121C1</f>
        <v>1317.1530666666667</v>
      </c>
      <c r="BL16" s="16" t="s">
        <v>15694</v>
      </c>
      <c r="BM16" s="23">
        <f>A1L316C18</f>
        <v>64.5715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129.143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129.143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129.143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516.572</v>
      </c>
      <c r="CD16" s="16" t="s">
        <v>15699</v>
      </c>
      <c r="CE16" s="17">
        <f>B7L309C39*B7L121C1</f>
        <v>1343.0872000000002</v>
      </c>
      <c r="CF16" s="16" t="s">
        <v>15700</v>
      </c>
      <c r="CG16" s="23">
        <f>A1L316C19</f>
        <v>63.781199999999998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127.5624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127.5624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127.5624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510.24959999999999</v>
      </c>
      <c r="CX16" s="16" t="s">
        <v>15705</v>
      </c>
      <c r="CY16" s="17">
        <f>B7L309C49*B7L121C1</f>
        <v>1326.64896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15.994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31.988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31.988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31.988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127.952</v>
      </c>
      <c r="V17" s="16" t="s">
        <v>15714</v>
      </c>
      <c r="W17" s="23">
        <f>B7L310C9*B7L121C1</f>
        <v>332.67520000000002</v>
      </c>
      <c r="X17" s="16" t="s">
        <v>15715</v>
      </c>
      <c r="Y17" s="23">
        <f>A1L315C16</f>
        <v>16.540500000000002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33.081000000000003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33.081000000000003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33.081000000000003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132.32400000000001</v>
      </c>
      <c r="AP17" s="16" t="s">
        <v>15720</v>
      </c>
      <c r="AQ17" s="23">
        <f>B7L310C19*B7L121C1</f>
        <v>344.04240000000004</v>
      </c>
      <c r="AR17" s="16" t="s">
        <v>15721</v>
      </c>
      <c r="AS17" s="23">
        <f>A1L315C17</f>
        <v>17.303333333333335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34.606666666666669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34.606666666666669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34.606666666666669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138.42666666666668</v>
      </c>
      <c r="BJ17" s="16" t="s">
        <v>15726</v>
      </c>
      <c r="BK17" s="23">
        <f>B7L310C29*B7L121C1</f>
        <v>359.90933333333339</v>
      </c>
      <c r="BL17" s="16" t="s">
        <v>15727</v>
      </c>
      <c r="BM17" s="23">
        <f>A1L315C18</f>
        <v>18.24025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36.480499999999999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36.480499999999999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36.480499999999999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145.922</v>
      </c>
      <c r="CD17" s="16" t="s">
        <v>15732</v>
      </c>
      <c r="CE17" s="23">
        <f>B7L310C39*B7L121C1</f>
        <v>379.3972</v>
      </c>
      <c r="CF17" s="16" t="s">
        <v>15733</v>
      </c>
      <c r="CG17" s="23">
        <f>A1L315C19</f>
        <v>19.2164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38.4328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38.4328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38.4328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153.7312</v>
      </c>
      <c r="CX17" s="16" t="s">
        <v>15738</v>
      </c>
      <c r="CY17" s="23">
        <f>B7L310C49*B7L121C1</f>
        <v>399.70112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961.572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961.572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961.572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1923.144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3846.288</v>
      </c>
      <c r="V18" s="16" t="s">
        <v>15747</v>
      </c>
      <c r="W18" s="17">
        <f>B7L311C9*B7L121C1</f>
        <v>10000.3488</v>
      </c>
      <c r="X18" s="16" t="s">
        <v>15748</v>
      </c>
      <c r="Y18" s="23">
        <f>A1L317C16</f>
        <v>926.52350000000001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926.52350000000001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926.52350000000001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1853.047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3706.0940000000001</v>
      </c>
      <c r="AP18" s="16" t="s">
        <v>15753</v>
      </c>
      <c r="AQ18" s="17">
        <f>B7L311C19*B7L121C1</f>
        <v>9635.8444</v>
      </c>
      <c r="AR18" s="16" t="s">
        <v>15754</v>
      </c>
      <c r="AS18" s="23">
        <f>A1L317C17</f>
        <v>923.12733333333335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923.12733333333335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923.12733333333335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1846.2546666666667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3692.5093333333334</v>
      </c>
      <c r="BJ18" s="16" t="s">
        <v>15759</v>
      </c>
      <c r="BK18" s="17">
        <f>B7L311C29*B7L121C1</f>
        <v>9600.5242666666672</v>
      </c>
      <c r="BL18" s="16" t="s">
        <v>15760</v>
      </c>
      <c r="BM18" s="23">
        <f>A1L317C18</f>
        <v>812.80825000000004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812.80825000000004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812.80825000000004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1625.6165000000001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3251.2330000000002</v>
      </c>
      <c r="CD18" s="16" t="s">
        <v>15765</v>
      </c>
      <c r="CE18" s="17">
        <f>B7L311C39*B7L121C1</f>
        <v>8453.2058000000015</v>
      </c>
      <c r="CF18" s="16" t="s">
        <v>15766</v>
      </c>
      <c r="CG18" s="23">
        <f>A1L317C19</f>
        <v>754.58600000000001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754.58600000000001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754.58600000000001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1509.172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3018.3440000000001</v>
      </c>
      <c r="CX18" s="16" t="s">
        <v>15771</v>
      </c>
      <c r="CY18" s="17">
        <f>B7L311C49*B7L121C1</f>
        <v>7847.6944000000003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434.31299999999999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868.62599999999998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868.62599999999998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868.62599999999998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3474.5039999999999</v>
      </c>
      <c r="V19" s="16" t="s">
        <v>15780</v>
      </c>
      <c r="W19" s="17">
        <f>B7L312C9*B7L121C1</f>
        <v>9033.7103999999999</v>
      </c>
      <c r="X19" s="16" t="s">
        <v>15781</v>
      </c>
      <c r="Y19" s="23">
        <f>A1L318C16</f>
        <v>429.29750000000001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858.59500000000003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858.59500000000003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858.59500000000003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3434.38</v>
      </c>
      <c r="AP19" s="16" t="s">
        <v>15786</v>
      </c>
      <c r="AQ19" s="17">
        <f>B7L312C19*B7L121C1</f>
        <v>8929.3880000000008</v>
      </c>
      <c r="AR19" s="16" t="s">
        <v>15787</v>
      </c>
      <c r="AS19" s="23">
        <f>A1L318C17</f>
        <v>456.91166666666669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913.82333333333338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913.82333333333338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913.82333333333338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3655.2933333333335</v>
      </c>
      <c r="BJ19" s="16" t="s">
        <v>15792</v>
      </c>
      <c r="BK19" s="17">
        <f>B7L312C29*B7L121C1</f>
        <v>9503.7626666666674</v>
      </c>
      <c r="BL19" s="16" t="s">
        <v>15793</v>
      </c>
      <c r="BM19" s="23">
        <f>A1L318C18</f>
        <v>448.25600000000003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896.51200000000006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896.51200000000006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896.51200000000006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3586.0480000000002</v>
      </c>
      <c r="CD19" s="16" t="s">
        <v>15798</v>
      </c>
      <c r="CE19" s="17">
        <f>B7L312C39*B7L121C1</f>
        <v>9323.7248000000018</v>
      </c>
      <c r="CF19" s="16" t="s">
        <v>15799</v>
      </c>
      <c r="CG19" s="23">
        <f>A1L318C19</f>
        <v>445.40340000000003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890.80680000000007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890.80680000000007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890.80680000000007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3563.2272000000003</v>
      </c>
      <c r="CX19" s="16" t="s">
        <v>15804</v>
      </c>
      <c r="CY19" s="17">
        <f>B7L312C49*B7L121C1</f>
        <v>9264.3907200000012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0.60199999999999998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1.204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1.204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1.204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4.8159999999999998</v>
      </c>
      <c r="V20" s="16" t="s">
        <v>15813</v>
      </c>
      <c r="W20" s="23">
        <f>B7L313C9*B7L121C1</f>
        <v>12.521599999999999</v>
      </c>
      <c r="X20" s="16" t="s">
        <v>15814</v>
      </c>
      <c r="Y20" s="23">
        <f>A1L319C16</f>
        <v>0.63450000000000006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1.2690000000000001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1.2690000000000001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1.2690000000000001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5.0760000000000005</v>
      </c>
      <c r="AP20" s="16" t="s">
        <v>15819</v>
      </c>
      <c r="AQ20" s="23">
        <f>B7L313C19*B7L121C1</f>
        <v>13.197600000000001</v>
      </c>
      <c r="AR20" s="16" t="s">
        <v>15820</v>
      </c>
      <c r="AS20" s="23">
        <f>A1L319C17</f>
        <v>0.70500000000000007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1.4100000000000001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1.4100000000000001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1.4100000000000001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5.6400000000000006</v>
      </c>
      <c r="BJ20" s="16" t="s">
        <v>15825</v>
      </c>
      <c r="BK20" s="23">
        <f>B7L313C29*B7L121C1</f>
        <v>14.664000000000001</v>
      </c>
      <c r="BL20" s="16" t="s">
        <v>15826</v>
      </c>
      <c r="BM20" s="23">
        <f>A1L319C18</f>
        <v>0.73450000000000004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1.4690000000000001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1.4690000000000001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1.4690000000000001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5.8760000000000003</v>
      </c>
      <c r="CD20" s="16" t="s">
        <v>15831</v>
      </c>
      <c r="CE20" s="23">
        <f>B7L313C39*B7L121C1</f>
        <v>15.277600000000001</v>
      </c>
      <c r="CF20" s="16" t="s">
        <v>15832</v>
      </c>
      <c r="CG20" s="23">
        <f>A1L319C19</f>
        <v>0.70700000000000007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1.4140000000000001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1.4140000000000001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1.4140000000000001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5.6560000000000006</v>
      </c>
      <c r="CX20" s="16" t="s">
        <v>15837</v>
      </c>
      <c r="CY20" s="23">
        <f>B7L313C49*B7L121C1</f>
        <v>14.705600000000002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147.17000000000002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294.34000000000003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294.34000000000003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294.34000000000003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1177.3600000000001</v>
      </c>
      <c r="V21" s="16" t="s">
        <v>15846</v>
      </c>
      <c r="W21" s="17">
        <f>B7L314C9*B7L121C1</f>
        <v>3061.1360000000004</v>
      </c>
      <c r="X21" s="16" t="s">
        <v>15847</v>
      </c>
      <c r="Y21" s="23">
        <f>A1L320C16</f>
        <v>157.96250000000001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315.92500000000001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315.92500000000001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315.92500000000001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1263.7</v>
      </c>
      <c r="AP21" s="16" t="s">
        <v>15852</v>
      </c>
      <c r="AQ21" s="17">
        <f>B7L314C19*B7L121C1</f>
        <v>3285.6200000000003</v>
      </c>
      <c r="AR21" s="16" t="s">
        <v>15853</v>
      </c>
      <c r="AS21" s="23">
        <f>A1L320C17</f>
        <v>178.36800000000002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356.73600000000005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356.73600000000005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356.73600000000005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1426.9440000000002</v>
      </c>
      <c r="BJ21" s="16" t="s">
        <v>15858</v>
      </c>
      <c r="BK21" s="17">
        <f>B7L314C29*B7L121C1</f>
        <v>3710.0544000000004</v>
      </c>
      <c r="BL21" s="16" t="s">
        <v>15859</v>
      </c>
      <c r="BM21" s="23">
        <f>A1L320C18</f>
        <v>177.529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355.05799999999999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355.05799999999999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355.05799999999999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1420.232</v>
      </c>
      <c r="CD21" s="16" t="s">
        <v>15864</v>
      </c>
      <c r="CE21" s="17">
        <f>B7L314C39*B7L121C1</f>
        <v>3692.6032</v>
      </c>
      <c r="CF21" s="16" t="s">
        <v>15865</v>
      </c>
      <c r="CG21" s="23">
        <f>A1L320C19</f>
        <v>177.48820000000001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354.97640000000001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354.97640000000001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354.97640000000001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1419.9056</v>
      </c>
      <c r="CX21" s="16" t="s">
        <v>15870</v>
      </c>
      <c r="CY21" s="17">
        <f>B7L314C49*B7L121C1</f>
        <v>3691.7545600000003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30.517000000000003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61.034000000000006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61.034000000000006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61.034000000000006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244.13600000000002</v>
      </c>
      <c r="V22" s="16" t="s">
        <v>15879</v>
      </c>
      <c r="W22" s="23">
        <f>B7L315C9*B7L121C1</f>
        <v>634.75360000000012</v>
      </c>
      <c r="X22" s="16" t="s">
        <v>15880</v>
      </c>
      <c r="Y22" s="23">
        <f>A1L323C16</f>
        <v>32.073000000000008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64.146000000000015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64.146000000000015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64.146000000000015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256.58400000000006</v>
      </c>
      <c r="AP22" s="16" t="s">
        <v>15885</v>
      </c>
      <c r="AQ22" s="23">
        <f>B7L315C19*B7L121C1</f>
        <v>667.11840000000018</v>
      </c>
      <c r="AR22" s="16" t="s">
        <v>15886</v>
      </c>
      <c r="AS22" s="23">
        <f>A1L323C17</f>
        <v>32.568000000000005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65.13600000000001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65.13600000000001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65.13600000000001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260.54400000000004</v>
      </c>
      <c r="BJ22" s="16" t="s">
        <v>15891</v>
      </c>
      <c r="BK22" s="23">
        <f>B7L315C29*B7L121C1</f>
        <v>677.41440000000011</v>
      </c>
      <c r="BL22" s="16" t="s">
        <v>15892</v>
      </c>
      <c r="BM22" s="23">
        <f>A1L323C18</f>
        <v>35.135750000000002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70.271500000000003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70.271500000000003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70.271500000000003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281.08600000000001</v>
      </c>
      <c r="CD22" s="16" t="s">
        <v>15897</v>
      </c>
      <c r="CE22" s="23">
        <f>B7L315C39*B7L121C1</f>
        <v>730.82360000000006</v>
      </c>
      <c r="CF22" s="16" t="s">
        <v>15898</v>
      </c>
      <c r="CG22" s="23">
        <f>A1L323C19</f>
        <v>38.831400000000002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77.662800000000004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77.662800000000004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77.662800000000004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310.65120000000002</v>
      </c>
      <c r="CX22" s="16" t="s">
        <v>15903</v>
      </c>
      <c r="CY22" s="23">
        <f>B7L315C49*B7L121C1</f>
        <v>807.69312000000002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3726.5699999999997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7080.4829999999993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7080.4829999999993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7453.1399999999994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28321.931999999997</v>
      </c>
      <c r="V23" s="16" t="s">
        <v>15913</v>
      </c>
      <c r="W23" s="17">
        <f>B7L316C9*B7L121C1</f>
        <v>73637.023199999996</v>
      </c>
      <c r="X23" s="16" t="s">
        <v>15914</v>
      </c>
      <c r="Y23" s="17">
        <f>A1L324C16</f>
        <v>3632.2129999999997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6901.2046999999993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6901.2046999999993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7264.4259999999995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27604.818799999997</v>
      </c>
      <c r="AP23" s="16" t="s">
        <v>15919</v>
      </c>
      <c r="AQ23" s="17">
        <f>B7L316C19*B7L121C1</f>
        <v>71772.528879999998</v>
      </c>
      <c r="AR23" s="16" t="s">
        <v>15920</v>
      </c>
      <c r="AS23" s="17">
        <f>A1L324C17</f>
        <v>3679.6309999999999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6991.2988999999998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6991.2988999999998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7359.2619999999997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27965.195599999999</v>
      </c>
      <c r="BJ23" s="16" t="s">
        <v>15925</v>
      </c>
      <c r="BK23" s="17">
        <f>B7L316C29*B7L121C1</f>
        <v>72709.508560000002</v>
      </c>
      <c r="BL23" s="16" t="s">
        <v>15926</v>
      </c>
      <c r="BM23" s="17">
        <f>A1L324C18</f>
        <v>3611.3062500000001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6861.4818749999995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6861.4818749999995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7222.6125000000002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27445.927499999998</v>
      </c>
      <c r="CD23" s="16" t="s">
        <v>15931</v>
      </c>
      <c r="CE23" s="17">
        <f>B7L316C39*B7L121C1</f>
        <v>71359.411500000002</v>
      </c>
      <c r="CF23" s="16" t="s">
        <v>15932</v>
      </c>
      <c r="CG23" s="17">
        <f>A1L324C19</f>
        <v>3564.7239999999997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6772.9755999999988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6772.9755999999988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7129.4479999999994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27091.902399999995</v>
      </c>
      <c r="CX23" s="16" t="s">
        <v>15937</v>
      </c>
      <c r="CY23" s="17">
        <f>B7L316C49*B7L121C1</f>
        <v>70438.94623999999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0.25548314747297374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0.25995273860537804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9.3333333333333341E-3</v>
      </c>
      <c r="AT8" s="16" t="s">
        <v>13114</v>
      </c>
      <c r="AU8" s="23">
        <f>A1L541C63</f>
        <v>0.26083903350716786</v>
      </c>
      <c r="AV8" s="16" t="s">
        <v>16000</v>
      </c>
      <c r="AW8" s="23">
        <f>B7L401C21*B7L401C22</f>
        <v>2.4344976460669004E-3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7.0000000000000001E-3</v>
      </c>
      <c r="BN8" s="16" t="s">
        <v>13612</v>
      </c>
      <c r="BO8" s="23">
        <f>A1L541C72</f>
        <v>0.26079693456108177</v>
      </c>
      <c r="BP8" s="16" t="s">
        <v>16006</v>
      </c>
      <c r="BQ8" s="23">
        <f>B7L401C31*B7L401C32</f>
        <v>1.8255785419275725E-3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5.5999999999999999E-3</v>
      </c>
      <c r="CH8" s="16" t="s">
        <v>14110</v>
      </c>
      <c r="CI8" s="23">
        <f>A1L541C81</f>
        <v>0.25857197509018398</v>
      </c>
      <c r="CJ8" s="16" t="s">
        <v>16012</v>
      </c>
      <c r="CK8" s="23">
        <f>B7L401C41*B7L401C42</f>
        <v>1.4480030605050302E-3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12.18</v>
      </c>
      <c r="F9" s="16" t="s">
        <v>12038</v>
      </c>
      <c r="G9" s="21">
        <f>A1L542C9</f>
        <v>0.71014412722955444</v>
      </c>
      <c r="H9" s="16" t="s">
        <v>16018</v>
      </c>
      <c r="I9" s="21">
        <f>B7L402C1*B7L402C2</f>
        <v>8.6495554696559722</v>
      </c>
      <c r="J9" s="16" t="s">
        <v>16019</v>
      </c>
      <c r="K9" s="23">
        <f>B3L802C3</f>
        <v>1.8868423452174707</v>
      </c>
      <c r="L9" s="16" t="s">
        <v>16020</v>
      </c>
      <c r="M9" s="23">
        <f>B7L402C3*B7L402C4</f>
        <v>16.320347527454278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8.1601737637271388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44.880955700499264</v>
      </c>
      <c r="V9" s="16" t="s">
        <v>16025</v>
      </c>
      <c r="W9" s="23">
        <f>B7L402C9*B7L121C1</f>
        <v>116.69048482129809</v>
      </c>
      <c r="X9" s="16" t="s">
        <v>15451</v>
      </c>
      <c r="Y9" s="23">
        <f>A1L304C16</f>
        <v>11.436</v>
      </c>
      <c r="Z9" s="16" t="s">
        <v>12647</v>
      </c>
      <c r="AA9" s="23">
        <f>A1L542C54</f>
        <v>0.7676136322002477</v>
      </c>
      <c r="AB9" s="16" t="s">
        <v>16026</v>
      </c>
      <c r="AC9" s="23">
        <f>B7L402C11*B7L402C12</f>
        <v>8.7784294978420334</v>
      </c>
      <c r="AD9" s="16" t="s">
        <v>16027</v>
      </c>
      <c r="AE9" s="23">
        <f>B3L802C9</f>
        <v>1.9064596511405023</v>
      </c>
      <c r="AF9" s="16" t="s">
        <v>16028</v>
      </c>
      <c r="AG9" s="23">
        <f>B7L402C13*B7L402C14</f>
        <v>16.735721638017417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8.3678608190087083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46.023234504547894</v>
      </c>
      <c r="AP9" s="16" t="s">
        <v>16031</v>
      </c>
      <c r="AQ9" s="23">
        <f>B7L402C19*B7L121C1</f>
        <v>119.66040971182453</v>
      </c>
      <c r="AR9" s="16" t="s">
        <v>15457</v>
      </c>
      <c r="AS9" s="23">
        <f>A1L304C17</f>
        <v>11.343666666666666</v>
      </c>
      <c r="AT9" s="16" t="s">
        <v>13145</v>
      </c>
      <c r="AU9" s="23">
        <f>A1L542C63</f>
        <v>0.73303001034501347</v>
      </c>
      <c r="AV9" s="16" t="s">
        <v>16032</v>
      </c>
      <c r="AW9" s="23">
        <f>B7L402C21*B7L402C22</f>
        <v>8.3152480940170506</v>
      </c>
      <c r="AX9" s="16" t="s">
        <v>16033</v>
      </c>
      <c r="AY9" s="23">
        <f>B3L802C15</f>
        <v>1.9083473888552971</v>
      </c>
      <c r="AZ9" s="16" t="s">
        <v>16034</v>
      </c>
      <c r="BA9" s="23">
        <f>B7L402C23*B7L402C24</f>
        <v>15.868381987901424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7.934190993950712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43.638050466728913</v>
      </c>
      <c r="BJ9" s="16" t="s">
        <v>16037</v>
      </c>
      <c r="BK9" s="23">
        <f>B7L402C29*B7L121C1</f>
        <v>113.45893121349518</v>
      </c>
      <c r="BL9" s="16" t="s">
        <v>15463</v>
      </c>
      <c r="BM9" s="23">
        <f>A1L304C18</f>
        <v>11.731999999999999</v>
      </c>
      <c r="BN9" s="16" t="s">
        <v>13643</v>
      </c>
      <c r="BO9" s="23">
        <f>A1L542C72</f>
        <v>0.73854282410031968</v>
      </c>
      <c r="BP9" s="16" t="s">
        <v>16038</v>
      </c>
      <c r="BQ9" s="23">
        <f>B7L402C31*B7L402C32</f>
        <v>8.6645844123449507</v>
      </c>
      <c r="BR9" s="16" t="s">
        <v>16039</v>
      </c>
      <c r="BS9" s="21">
        <f>B3L802C21</f>
        <v>1.9094019879419912</v>
      </c>
      <c r="BT9" s="16" t="s">
        <v>16040</v>
      </c>
      <c r="BU9" s="23">
        <f>B7L402C33*B7L402C34</f>
        <v>16.544174701622637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8.2720873508113186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45.496480429462252</v>
      </c>
      <c r="CD9" s="16" t="s">
        <v>16043</v>
      </c>
      <c r="CE9" s="23">
        <f>B7L402C39*B7L121C1</f>
        <v>118.29084911660186</v>
      </c>
      <c r="CF9" s="16" t="s">
        <v>15469</v>
      </c>
      <c r="CG9" s="23">
        <f>A1L304C19</f>
        <v>12.0322</v>
      </c>
      <c r="CH9" s="16" t="s">
        <v>14141</v>
      </c>
      <c r="CI9" s="23">
        <f>A1L542C81</f>
        <v>0.75273450237596984</v>
      </c>
      <c r="CJ9" s="16" t="s">
        <v>16044</v>
      </c>
      <c r="CK9" s="23">
        <f>B7L402C41*B7L402C42</f>
        <v>9.0570520794881446</v>
      </c>
      <c r="CL9" s="16" t="s">
        <v>16045</v>
      </c>
      <c r="CM9" s="21">
        <f>B3L802C27</f>
        <v>1.8971955853084856</v>
      </c>
      <c r="CN9" s="16" t="s">
        <v>16046</v>
      </c>
      <c r="CO9" s="23">
        <f>B7L402C43*B7L402C44</f>
        <v>17.182999221113949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8.5914996105569745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47.253247858063361</v>
      </c>
      <c r="CX9" s="16" t="s">
        <v>16049</v>
      </c>
      <c r="CY9" s="23">
        <f>B7L402C49*B7L121C1</f>
        <v>122.85844443096474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236.17499999999998</v>
      </c>
      <c r="F10" s="16" t="s">
        <v>12077</v>
      </c>
      <c r="G10" s="21">
        <f>A1L543C9</f>
        <v>0.78332588372911349</v>
      </c>
      <c r="H10" s="16" t="s">
        <v>16050</v>
      </c>
      <c r="I10" s="21">
        <f>B7L403C1*B7L403C2</f>
        <v>185.00199058972336</v>
      </c>
      <c r="J10" s="16" t="s">
        <v>16051</v>
      </c>
      <c r="K10" s="23">
        <f>B3L803C3</f>
        <v>1.7853136555213436</v>
      </c>
      <c r="L10" s="16" t="s">
        <v>16052</v>
      </c>
      <c r="M10" s="23">
        <f>B7L403C3*B7L403C4</f>
        <v>330.28658009846424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165.14329004923212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908.28809527077669</v>
      </c>
      <c r="V10" s="16" t="s">
        <v>16057</v>
      </c>
      <c r="W10" s="17">
        <f>B7L403C9*B7L121C1</f>
        <v>2361.5490477040194</v>
      </c>
      <c r="X10" s="16" t="s">
        <v>15484</v>
      </c>
      <c r="Y10" s="23">
        <f>A1L305C16</f>
        <v>242.04849999999999</v>
      </c>
      <c r="Z10" s="16" t="s">
        <v>12678</v>
      </c>
      <c r="AA10" s="23">
        <f>A1L543C54</f>
        <v>0.74760098378423445</v>
      </c>
      <c r="AB10" s="16" t="s">
        <v>16058</v>
      </c>
      <c r="AC10" s="23">
        <f>B7L403C11*B7L403C12</f>
        <v>180.95569672349828</v>
      </c>
      <c r="AD10" s="16" t="s">
        <v>16059</v>
      </c>
      <c r="AE10" s="23">
        <f>B3L803C9</f>
        <v>1.8062660063719798</v>
      </c>
      <c r="AF10" s="16" t="s">
        <v>16060</v>
      </c>
      <c r="AG10" s="23">
        <f>B7L403C13*B7L403C14</f>
        <v>326.8541236510124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163.4270618255062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898.84884004028413</v>
      </c>
      <c r="AP10" s="16" t="s">
        <v>16063</v>
      </c>
      <c r="AQ10" s="17">
        <f>B7L403C19*B7L121C1</f>
        <v>2337.0069841047389</v>
      </c>
      <c r="AR10" s="16" t="s">
        <v>15490</v>
      </c>
      <c r="AS10" s="23">
        <f>A1L305C17</f>
        <v>247.76033333333331</v>
      </c>
      <c r="AT10" s="16" t="s">
        <v>13176</v>
      </c>
      <c r="AU10" s="23">
        <f>A1L543C63</f>
        <v>0.72899094033114653</v>
      </c>
      <c r="AV10" s="16" t="s">
        <v>16064</v>
      </c>
      <c r="AW10" s="23">
        <f>B7L403C21*B7L403C22</f>
        <v>180.61503837342497</v>
      </c>
      <c r="AX10" s="16" t="s">
        <v>16065</v>
      </c>
      <c r="AY10" s="23">
        <f>B3L803C15</f>
        <v>1.8282248611332002</v>
      </c>
      <c r="AZ10" s="16" t="s">
        <v>16066</v>
      </c>
      <c r="BA10" s="23">
        <f>B7L403C23*B7L403C24</f>
        <v>330.20490344882245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165.10245172441122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908.06348448426172</v>
      </c>
      <c r="BJ10" s="16" t="s">
        <v>16069</v>
      </c>
      <c r="BK10" s="17">
        <f>B7L403C29*B7L121C1</f>
        <v>2360.9650596590805</v>
      </c>
      <c r="BL10" s="16" t="s">
        <v>15496</v>
      </c>
      <c r="BM10" s="23">
        <f>A1L305C18</f>
        <v>256.57150000000001</v>
      </c>
      <c r="BN10" s="16" t="s">
        <v>13674</v>
      </c>
      <c r="BO10" s="23">
        <f>A1L543C72</f>
        <v>0.73586458047650949</v>
      </c>
      <c r="BP10" s="16" t="s">
        <v>16070</v>
      </c>
      <c r="BQ10" s="23">
        <f>B7L403C31*B7L403C32</f>
        <v>188.80187920972875</v>
      </c>
      <c r="BR10" s="16" t="s">
        <v>16071</v>
      </c>
      <c r="BS10" s="21">
        <f>B3L803C21</f>
        <v>1.8279286744291157</v>
      </c>
      <c r="BT10" s="16" t="s">
        <v>16072</v>
      </c>
      <c r="BU10" s="23">
        <f>B7L403C33*B7L403C34</f>
        <v>345.11636879356547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172.55818439678274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949.07001418230504</v>
      </c>
      <c r="CD10" s="16" t="s">
        <v>16075</v>
      </c>
      <c r="CE10" s="17">
        <f>B7L403C39*B7L121C1</f>
        <v>2467.5820368739933</v>
      </c>
      <c r="CF10" s="16" t="s">
        <v>15502</v>
      </c>
      <c r="CG10" s="23">
        <f>A1L305C19</f>
        <v>259.01060000000001</v>
      </c>
      <c r="CH10" s="16" t="s">
        <v>14172</v>
      </c>
      <c r="CI10" s="23">
        <f>A1L543C81</f>
        <v>0.72526856832142972</v>
      </c>
      <c r="CJ10" s="16" t="s">
        <v>16076</v>
      </c>
      <c r="CK10" s="23">
        <f>B7L403C41*B7L403C42</f>
        <v>187.85224704207451</v>
      </c>
      <c r="CL10" s="16" t="s">
        <v>16077</v>
      </c>
      <c r="CM10" s="21">
        <f>B3L803C27</f>
        <v>1.8206451215031079</v>
      </c>
      <c r="CN10" s="16" t="s">
        <v>16078</v>
      </c>
      <c r="CO10" s="23">
        <f>B7L403C43*B7L403C44</f>
        <v>342.0122771405496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171.0061385702748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940.53376213651143</v>
      </c>
      <c r="CX10" s="16" t="s">
        <v>16081</v>
      </c>
      <c r="CY10" s="17">
        <f>B7L403C49*B7L121C1</f>
        <v>2445.3877815549299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343.59199999999998</v>
      </c>
      <c r="F11" s="16" t="s">
        <v>12116</v>
      </c>
      <c r="G11" s="21">
        <f>A1L544C9</f>
        <v>0.23355055846105621</v>
      </c>
      <c r="H11" s="16" t="s">
        <v>16082</v>
      </c>
      <c r="I11" s="21">
        <f>B7L404C1*B7L404C2</f>
        <v>80.246103482751224</v>
      </c>
      <c r="J11" s="16" t="s">
        <v>16083</v>
      </c>
      <c r="K11" s="23">
        <f>B3L804C3</f>
        <v>2.004530821509479</v>
      </c>
      <c r="L11" s="16" t="s">
        <v>16084</v>
      </c>
      <c r="M11" s="23">
        <f>B7L404C3*B7L404C4</f>
        <v>160.85578773721397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80.427893868606986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442.3534162773384</v>
      </c>
      <c r="V11" s="16" t="s">
        <v>16089</v>
      </c>
      <c r="W11" s="17">
        <f>B7L404C9*B7L121C1</f>
        <v>1150.1188823210798</v>
      </c>
      <c r="X11" s="16" t="s">
        <v>15517</v>
      </c>
      <c r="Y11" s="23">
        <f>A1L308C16</f>
        <v>329.56899999999996</v>
      </c>
      <c r="Z11" s="16" t="s">
        <v>12709</v>
      </c>
      <c r="AA11" s="23">
        <f>A1L544C54</f>
        <v>0.25919027415626178</v>
      </c>
      <c r="AB11" s="16" t="s">
        <v>16090</v>
      </c>
      <c r="AC11" s="23">
        <f>B7L404C11*B7L404C12</f>
        <v>85.421079463405022</v>
      </c>
      <c r="AD11" s="16" t="s">
        <v>16091</v>
      </c>
      <c r="AE11" s="23">
        <f>B3L804C9</f>
        <v>2.0008843175581088</v>
      </c>
      <c r="AF11" s="16" t="s">
        <v>16092</v>
      </c>
      <c r="AG11" s="23">
        <f>B7L404C13*B7L404C14</f>
        <v>170.91769828721215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85.458849143606074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470.02367028983338</v>
      </c>
      <c r="AP11" s="16" t="s">
        <v>16095</v>
      </c>
      <c r="AQ11" s="17">
        <f>B7L404C19*B7L121C1</f>
        <v>1222.0615427535668</v>
      </c>
      <c r="AR11" s="16" t="s">
        <v>15523</v>
      </c>
      <c r="AS11" s="23">
        <f>A1L308C17</f>
        <v>325.13233333333329</v>
      </c>
      <c r="AT11" s="16" t="s">
        <v>13207</v>
      </c>
      <c r="AU11" s="23">
        <f>A1L544C63</f>
        <v>0.27018157289063932</v>
      </c>
      <c r="AV11" s="16" t="s">
        <v>16096</v>
      </c>
      <c r="AW11" s="23">
        <f>B7L404C21*B7L404C22</f>
        <v>87.844765217603623</v>
      </c>
      <c r="AX11" s="16" t="s">
        <v>16097</v>
      </c>
      <c r="AY11" s="23">
        <f>B3L804C15</f>
        <v>2.0052744748897164</v>
      </c>
      <c r="AZ11" s="16" t="s">
        <v>16098</v>
      </c>
      <c r="BA11" s="23">
        <f>B7L404C23*B7L404C24</f>
        <v>176.15286544354052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88.07643272177026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484.42037996973642</v>
      </c>
      <c r="BJ11" s="16" t="s">
        <v>16101</v>
      </c>
      <c r="BK11" s="17">
        <f>B7L404C29*B7L121C1</f>
        <v>1259.4929879213148</v>
      </c>
      <c r="BL11" s="16" t="s">
        <v>15529</v>
      </c>
      <c r="BM11" s="23">
        <f>A1L308C18</f>
        <v>334.76324999999997</v>
      </c>
      <c r="BN11" s="16" t="s">
        <v>13705</v>
      </c>
      <c r="BO11" s="23">
        <f>A1L544C72</f>
        <v>0.27745917341939735</v>
      </c>
      <c r="BP11" s="16" t="s">
        <v>16102</v>
      </c>
      <c r="BQ11" s="23">
        <f>B7L404C31*B7L404C32</f>
        <v>92.883134636191059</v>
      </c>
      <c r="BR11" s="16" t="s">
        <v>16103</v>
      </c>
      <c r="BS11" s="21">
        <f>B3L804C21</f>
        <v>2.0044033323014228</v>
      </c>
      <c r="BT11" s="16" t="s">
        <v>16104</v>
      </c>
      <c r="BU11" s="23">
        <f>B7L404C33*B7L404C34</f>
        <v>186.17526457938305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93.087632289691527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511.98197759330338</v>
      </c>
      <c r="CD11" s="16" t="s">
        <v>16107</v>
      </c>
      <c r="CE11" s="17">
        <f>B7L404C39*B7L121C1</f>
        <v>1331.1531417425888</v>
      </c>
      <c r="CF11" s="16" t="s">
        <v>15535</v>
      </c>
      <c r="CG11" s="23">
        <f>A1L308C19</f>
        <v>345.28919999999999</v>
      </c>
      <c r="CH11" s="16" t="s">
        <v>14203</v>
      </c>
      <c r="CI11" s="23">
        <f>A1L544C81</f>
        <v>0.27912984286471842</v>
      </c>
      <c r="CJ11" s="16" t="s">
        <v>16108</v>
      </c>
      <c r="CK11" s="23">
        <f>B7L404C41*B7L404C42</f>
        <v>96.380520138884336</v>
      </c>
      <c r="CL11" s="16" t="s">
        <v>16109</v>
      </c>
      <c r="CM11" s="21">
        <f>B3L804C27</f>
        <v>2.0058914206843674</v>
      </c>
      <c r="CN11" s="16" t="s">
        <v>16110</v>
      </c>
      <c r="CO11" s="23">
        <f>B7L404C43*B7L404C44</f>
        <v>193.328858467685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96.664429233842498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531.65436078613379</v>
      </c>
      <c r="CX11" s="16" t="s">
        <v>16113</v>
      </c>
      <c r="CY11" s="17">
        <f>B7L404C49*B7L121C1</f>
        <v>1382.3013380439479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161.18599999999998</v>
      </c>
      <c r="F12" s="16" t="s">
        <v>12155</v>
      </c>
      <c r="G12" s="21">
        <f>A1L545C9</f>
        <v>0.42790978297517435</v>
      </c>
      <c r="H12" s="16" t="s">
        <v>16114</v>
      </c>
      <c r="I12" s="21">
        <f>B7L405C1*B7L405C2</f>
        <v>68.973066278636438</v>
      </c>
      <c r="J12" s="16" t="s">
        <v>16115</v>
      </c>
      <c r="K12" s="23">
        <f>B3L805C3</f>
        <v>1.934085979645181</v>
      </c>
      <c r="L12" s="16" t="s">
        <v>16116</v>
      </c>
      <c r="M12" s="23">
        <f>B7L405C3*B7L405C4</f>
        <v>133.39984046264857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66.699920231324285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366.84956127228355</v>
      </c>
      <c r="V12" s="16" t="s">
        <v>16121</v>
      </c>
      <c r="W12" s="23">
        <f>B7L405C9*B7L121C1</f>
        <v>953.80885930793727</v>
      </c>
      <c r="X12" s="16" t="s">
        <v>15550</v>
      </c>
      <c r="Y12" s="23">
        <f>A1L309C16</f>
        <v>154.0575</v>
      </c>
      <c r="Z12" s="16" t="s">
        <v>12740</v>
      </c>
      <c r="AA12" s="23">
        <f>A1L545C54</f>
        <v>0.43443340067825964</v>
      </c>
      <c r="AB12" s="16" t="s">
        <v>16122</v>
      </c>
      <c r="AC12" s="23">
        <f>B7L405C11*B7L405C12</f>
        <v>66.927723624990989</v>
      </c>
      <c r="AD12" s="16" t="s">
        <v>16123</v>
      </c>
      <c r="AE12" s="23">
        <f>B3L805C9</f>
        <v>1.9689857453265991</v>
      </c>
      <c r="AF12" s="16" t="s">
        <v>16124</v>
      </c>
      <c r="AG12" s="23">
        <f>B7L405C13*B7L405C14</f>
        <v>131.77973378476551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65.889866892382756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362.39426790810518</v>
      </c>
      <c r="AP12" s="16" t="s">
        <v>16127</v>
      </c>
      <c r="AQ12" s="23">
        <f>B7L405C19*B7L121C1</f>
        <v>942.22509656107354</v>
      </c>
      <c r="AR12" s="16" t="s">
        <v>15556</v>
      </c>
      <c r="AS12" s="23">
        <f>A1L309C17</f>
        <v>160.27833333333334</v>
      </c>
      <c r="AT12" s="16" t="s">
        <v>13238</v>
      </c>
      <c r="AU12" s="23">
        <f>A1L545C63</f>
        <v>0.45902675011782784</v>
      </c>
      <c r="AV12" s="16" t="s">
        <v>16128</v>
      </c>
      <c r="AW12" s="23">
        <f>B7L405C21*B7L405C22</f>
        <v>73.572042464301916</v>
      </c>
      <c r="AX12" s="16" t="s">
        <v>16129</v>
      </c>
      <c r="AY12" s="23">
        <f>B3L805C15</f>
        <v>1.9888902247503399</v>
      </c>
      <c r="AZ12" s="16" t="s">
        <v>16130</v>
      </c>
      <c r="BA12" s="23">
        <f>B7L405C23*B7L405C24</f>
        <v>146.32671607216699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73.163358036083494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402.39846919845922</v>
      </c>
      <c r="BJ12" s="16" t="s">
        <v>16133</v>
      </c>
      <c r="BK12" s="17">
        <f>B7L405C29*B7L121C1</f>
        <v>1046.2360199159941</v>
      </c>
      <c r="BL12" s="16" t="s">
        <v>15562</v>
      </c>
      <c r="BM12" s="23">
        <f>A1L309C18</f>
        <v>171.85625000000002</v>
      </c>
      <c r="BN12" s="16" t="s">
        <v>13736</v>
      </c>
      <c r="BO12" s="23">
        <f>A1L545C72</f>
        <v>0.46368121128129824</v>
      </c>
      <c r="BP12" s="16" t="s">
        <v>16134</v>
      </c>
      <c r="BQ12" s="23">
        <f>B7L405C31*B7L405C32</f>
        <v>79.686514166261617</v>
      </c>
      <c r="BR12" s="16" t="s">
        <v>16135</v>
      </c>
      <c r="BS12" s="21">
        <f>B3L805C21</f>
        <v>1.9781718703732381</v>
      </c>
      <c r="BT12" s="16" t="s">
        <v>16136</v>
      </c>
      <c r="BU12" s="23">
        <f>B7L405C33*B7L405C34</f>
        <v>157.63362077179727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78.816810385898634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433.49245712244249</v>
      </c>
      <c r="CD12" s="16" t="s">
        <v>16139</v>
      </c>
      <c r="CE12" s="17">
        <f>B7L405C39*B7L121C1</f>
        <v>1127.0803885183504</v>
      </c>
      <c r="CF12" s="16" t="s">
        <v>15568</v>
      </c>
      <c r="CG12" s="23">
        <f>A1L309C19</f>
        <v>178.48760000000001</v>
      </c>
      <c r="CH12" s="16" t="s">
        <v>14234</v>
      </c>
      <c r="CI12" s="23">
        <f>A1L545C81</f>
        <v>0.4606554598291267</v>
      </c>
      <c r="CJ12" s="16" t="s">
        <v>16140</v>
      </c>
      <c r="CK12" s="23">
        <f>B7L405C41*B7L405C42</f>
        <v>82.221287451797238</v>
      </c>
      <c r="CL12" s="16" t="s">
        <v>16141</v>
      </c>
      <c r="CM12" s="21">
        <f>B3L805C27</f>
        <v>1.9920348440238498</v>
      </c>
      <c r="CN12" s="16" t="s">
        <v>16142</v>
      </c>
      <c r="CO12" s="23">
        <f>B7L405C43*B7L405C44</f>
        <v>163.78766952448103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81.893834762240516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450.41609119232282</v>
      </c>
      <c r="CX12" s="16" t="s">
        <v>16145</v>
      </c>
      <c r="CY12" s="17">
        <f>B7L405C49*B7L121C1</f>
        <v>1171.0818371000394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719.69599999999991</v>
      </c>
      <c r="F13" s="16" t="s">
        <v>12194</v>
      </c>
      <c r="G13" s="21">
        <f>A1L546C9</f>
        <v>0.35081625050372128</v>
      </c>
      <c r="H13" s="16" t="s">
        <v>16146</v>
      </c>
      <c r="I13" s="21">
        <f>B7L406C1*B7L406C2</f>
        <v>252.48105222252616</v>
      </c>
      <c r="J13" s="16" t="s">
        <v>16147</v>
      </c>
      <c r="K13" s="23">
        <f>B3L806C3</f>
        <v>2.0005837750197162</v>
      </c>
      <c r="L13" s="16" t="s">
        <v>16148</v>
      </c>
      <c r="M13" s="23">
        <f>B7L406C3*B7L406C4</f>
        <v>505.10949657629146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252.55474828814573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1389.0511155848014</v>
      </c>
      <c r="V13" s="16" t="s">
        <v>16153</v>
      </c>
      <c r="W13" s="17">
        <f>B7L406C9*B7L121C1</f>
        <v>3611.532900520484</v>
      </c>
      <c r="X13" s="16" t="s">
        <v>15583</v>
      </c>
      <c r="Y13" s="23">
        <f>A1L312C16</f>
        <v>670.05749999999989</v>
      </c>
      <c r="Z13" s="16" t="s">
        <v>12771</v>
      </c>
      <c r="AA13" s="23">
        <f>A1L546C54</f>
        <v>0.34894164310617637</v>
      </c>
      <c r="AB13" s="16" t="s">
        <v>16154</v>
      </c>
      <c r="AC13" s="23">
        <f>B7L406C11*B7L406C12</f>
        <v>233.81096502561672</v>
      </c>
      <c r="AD13" s="16" t="s">
        <v>16155</v>
      </c>
      <c r="AE13" s="23">
        <f>B3L806C9</f>
        <v>2.0187588017838283</v>
      </c>
      <c r="AF13" s="16" t="s">
        <v>16156</v>
      </c>
      <c r="AG13" s="23">
        <f>B7L406C13*B7L406C14</f>
        <v>472.0079435990346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236.0039717995173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1298.0218448973451</v>
      </c>
      <c r="AP13" s="16" t="s">
        <v>16159</v>
      </c>
      <c r="AQ13" s="17">
        <f>B7L406C19*B7L121C1</f>
        <v>3374.8567967330973</v>
      </c>
      <c r="AR13" s="16" t="s">
        <v>15589</v>
      </c>
      <c r="AS13" s="23">
        <f>A1L312C17</f>
        <v>654.06466666666654</v>
      </c>
      <c r="AT13" s="16" t="s">
        <v>13269</v>
      </c>
      <c r="AU13" s="23">
        <f>A1L546C63</f>
        <v>0.34761094981209745</v>
      </c>
      <c r="AV13" s="16" t="s">
        <v>16160</v>
      </c>
      <c r="AW13" s="23">
        <f>B7L406C21*B7L406C22</f>
        <v>227.36004001853286</v>
      </c>
      <c r="AX13" s="16" t="s">
        <v>16161</v>
      </c>
      <c r="AY13" s="23">
        <f>B3L806C15</f>
        <v>2.0211537428757476</v>
      </c>
      <c r="AZ13" s="16" t="s">
        <v>16162</v>
      </c>
      <c r="BA13" s="23">
        <f>B7L406C23*B7L406C24</f>
        <v>459.52959586383741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229.76479793191871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1263.7063886255528</v>
      </c>
      <c r="BJ13" s="16" t="s">
        <v>16165</v>
      </c>
      <c r="BK13" s="17">
        <f>B7L406C29*B7L121C1</f>
        <v>3285.6366104264375</v>
      </c>
      <c r="BL13" s="16" t="s">
        <v>15595</v>
      </c>
      <c r="BM13" s="23">
        <f>A1L312C18</f>
        <v>669.57449999999994</v>
      </c>
      <c r="BN13" s="16" t="s">
        <v>13767</v>
      </c>
      <c r="BO13" s="23">
        <f>A1L546C72</f>
        <v>0.34713766823456116</v>
      </c>
      <c r="BP13" s="16" t="s">
        <v>16166</v>
      </c>
      <c r="BQ13" s="23">
        <f>B7L406C31*B7L406C32</f>
        <v>232.43453063932216</v>
      </c>
      <c r="BR13" s="16" t="s">
        <v>16167</v>
      </c>
      <c r="BS13" s="21">
        <f>B3L806C21</f>
        <v>2.024817259860515</v>
      </c>
      <c r="BT13" s="16" t="s">
        <v>16168</v>
      </c>
      <c r="BU13" s="23">
        <f>B7L406C33*B7L406C34</f>
        <v>470.63744942607724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235.31872471303862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1294.2529859217125</v>
      </c>
      <c r="CD13" s="16" t="s">
        <v>16171</v>
      </c>
      <c r="CE13" s="17">
        <f>B7L406C39*B7L121C1</f>
        <v>3365.0577633964526</v>
      </c>
      <c r="CF13" s="16" t="s">
        <v>15601</v>
      </c>
      <c r="CG13" s="23">
        <f>A1L312C19</f>
        <v>670.22059999999999</v>
      </c>
      <c r="CH13" s="16" t="s">
        <v>14265</v>
      </c>
      <c r="CI13" s="23">
        <f>A1L546C81</f>
        <v>0.35015887783113736</v>
      </c>
      <c r="CJ13" s="16" t="s">
        <v>16172</v>
      </c>
      <c r="CK13" s="23">
        <f>B7L406C41*B7L406C42</f>
        <v>234.68369319531158</v>
      </c>
      <c r="CL13" s="16" t="s">
        <v>16173</v>
      </c>
      <c r="CM13" s="21">
        <f>B3L806C27</f>
        <v>2.0322254016502628</v>
      </c>
      <c r="CN13" s="16" t="s">
        <v>16174</v>
      </c>
      <c r="CO13" s="23">
        <f>B7L406C43*B7L406C44</f>
        <v>476.9301626646091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238.46508133230455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1311.557947327675</v>
      </c>
      <c r="CX13" s="16" t="s">
        <v>16177</v>
      </c>
      <c r="CY13" s="17">
        <f>B7L406C49*B7L121C1</f>
        <v>3410.0506630519553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370.36900000000003</v>
      </c>
      <c r="F14" s="16" t="s">
        <v>12233</v>
      </c>
      <c r="G14" s="21">
        <f>A1L547C9</f>
        <v>0.20497534274401977</v>
      </c>
      <c r="H14" s="16" t="s">
        <v>16178</v>
      </c>
      <c r="I14" s="21">
        <f>B7L407C1*B7L407C2</f>
        <v>75.916512716759868</v>
      </c>
      <c r="J14" s="16" t="s">
        <v>16179</v>
      </c>
      <c r="K14" s="23">
        <f>B3L807C3</f>
        <v>2.0381314777610728</v>
      </c>
      <c r="L14" s="16" t="s">
        <v>16180</v>
      </c>
      <c r="M14" s="23">
        <f>B7L407C3*B7L407C4</f>
        <v>154.72783424987708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77.363917124938538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425.50154418716198</v>
      </c>
      <c r="V14" s="16" t="s">
        <v>16185</v>
      </c>
      <c r="W14" s="17">
        <f>B7L407C9*B7L121C1</f>
        <v>1106.3040148866212</v>
      </c>
      <c r="X14" s="16" t="s">
        <v>15616</v>
      </c>
      <c r="Y14" s="23">
        <f>A1L313C16</f>
        <v>374.37150000000003</v>
      </c>
      <c r="Z14" s="16" t="s">
        <v>12802</v>
      </c>
      <c r="AA14" s="23">
        <f>A1L547C54</f>
        <v>0.21332572694172719</v>
      </c>
      <c r="AB14" s="16" t="s">
        <v>16186</v>
      </c>
      <c r="AC14" s="23">
        <f>B7L407C11*B7L407C12</f>
        <v>79.86307238376483</v>
      </c>
      <c r="AD14" s="16" t="s">
        <v>16187</v>
      </c>
      <c r="AE14" s="23">
        <f>B3L807C9</f>
        <v>2.0382659536030912</v>
      </c>
      <c r="AF14" s="16" t="s">
        <v>16188</v>
      </c>
      <c r="AG14" s="23">
        <f>B7L407C13*B7L407C14</f>
        <v>162.78218138996712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81.391090694983561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447.65099882240958</v>
      </c>
      <c r="AP14" s="16" t="s">
        <v>16191</v>
      </c>
      <c r="AQ14" s="17">
        <f>B7L407C19*B7L121C1</f>
        <v>1163.8925969382649</v>
      </c>
      <c r="AR14" s="16" t="s">
        <v>15622</v>
      </c>
      <c r="AS14" s="23">
        <f>A1L313C17</f>
        <v>388.48466666666673</v>
      </c>
      <c r="AT14" s="16" t="s">
        <v>13300</v>
      </c>
      <c r="AU14" s="23">
        <f>A1L547C63</f>
        <v>0.21706567770678811</v>
      </c>
      <c r="AV14" s="16" t="s">
        <v>16192</v>
      </c>
      <c r="AW14" s="23">
        <f>B7L407C21*B7L407C22</f>
        <v>84.326687448695694</v>
      </c>
      <c r="AX14" s="16" t="s">
        <v>16193</v>
      </c>
      <c r="AY14" s="23">
        <f>B3L807C15</f>
        <v>2.0384323851870123</v>
      </c>
      <c r="AZ14" s="16" t="s">
        <v>16194</v>
      </c>
      <c r="BA14" s="23">
        <f>B7L407C23*B7L407C24</f>
        <v>171.89425063096445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85.947125315482225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472.70918923515222</v>
      </c>
      <c r="BJ14" s="16" t="s">
        <v>16197</v>
      </c>
      <c r="BK14" s="17">
        <f>B7L407C29*B7L121C1</f>
        <v>1229.0438920113959</v>
      </c>
      <c r="BL14" s="16" t="s">
        <v>15628</v>
      </c>
      <c r="BM14" s="23">
        <f>A1L313C18</f>
        <v>390.02125000000001</v>
      </c>
      <c r="BN14" s="16" t="s">
        <v>13798</v>
      </c>
      <c r="BO14" s="23">
        <f>A1L547C72</f>
        <v>0.22047159532645341</v>
      </c>
      <c r="BP14" s="16" t="s">
        <v>16198</v>
      </c>
      <c r="BQ14" s="23">
        <f>B7L407C31*B7L407C32</f>
        <v>85.988607198717517</v>
      </c>
      <c r="BR14" s="16" t="s">
        <v>16199</v>
      </c>
      <c r="BS14" s="21">
        <f>B3L807C21</f>
        <v>2.0425666149584045</v>
      </c>
      <c r="BT14" s="16" t="s">
        <v>16200</v>
      </c>
      <c r="BU14" s="23">
        <f>B7L407C33*B7L407C34</f>
        <v>175.63745833087233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87.818729165436167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483.00301040989893</v>
      </c>
      <c r="CD14" s="16" t="s">
        <v>16203</v>
      </c>
      <c r="CE14" s="17">
        <f>B7L407C39*B7L121C1</f>
        <v>1255.8078270657372</v>
      </c>
      <c r="CF14" s="16" t="s">
        <v>15634</v>
      </c>
      <c r="CG14" s="23">
        <f>A1L313C19</f>
        <v>383.90940000000001</v>
      </c>
      <c r="CH14" s="16" t="s">
        <v>14296</v>
      </c>
      <c r="CI14" s="23">
        <f>A1L547C81</f>
        <v>0.22168553921089032</v>
      </c>
      <c r="CJ14" s="16" t="s">
        <v>16204</v>
      </c>
      <c r="CK14" s="23">
        <f>B7L407C41*B7L407C42</f>
        <v>85.107162347129375</v>
      </c>
      <c r="CL14" s="16" t="s">
        <v>16205</v>
      </c>
      <c r="CM14" s="21">
        <f>B3L807C27</f>
        <v>2.0427813075182404</v>
      </c>
      <c r="CN14" s="16" t="s">
        <v>16206</v>
      </c>
      <c r="CO14" s="23">
        <f>B7L407C43*B7L407C44</f>
        <v>173.85532037863609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86.927660189318047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478.10213104124927</v>
      </c>
      <c r="CX14" s="16" t="s">
        <v>16209</v>
      </c>
      <c r="CY14" s="17">
        <f>B7L407C49*B7L121C1</f>
        <v>1243.0655407072481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233.48000000000002</v>
      </c>
      <c r="F15" s="16" t="s">
        <v>12272</v>
      </c>
      <c r="G15" s="21">
        <f>A1L548C9</f>
        <v>9.9410402568574918E-2</v>
      </c>
      <c r="H15" s="16" t="s">
        <v>16210</v>
      </c>
      <c r="I15" s="21">
        <f>B7L408C1*B7L408C2</f>
        <v>23.210340791710873</v>
      </c>
      <c r="J15" s="16" t="s">
        <v>16211</v>
      </c>
      <c r="K15" s="23">
        <f>B3L808C3</f>
        <v>1.9512428964892097</v>
      </c>
      <c r="L15" s="16" t="s">
        <v>16212</v>
      </c>
      <c r="M15" s="23">
        <f>B7L408C3*B7L408C4</f>
        <v>45.289012594919583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22.644506297459792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124.54478463602885</v>
      </c>
      <c r="V15" s="16" t="s">
        <v>16217</v>
      </c>
      <c r="W15" s="23">
        <f>B7L408C9*B7L121C1</f>
        <v>323.81644005367502</v>
      </c>
      <c r="X15" s="16" t="s">
        <v>15649</v>
      </c>
      <c r="Y15" s="23">
        <f>A1L314C16</f>
        <v>226.47000000000003</v>
      </c>
      <c r="Z15" s="16" t="s">
        <v>12833</v>
      </c>
      <c r="AA15" s="23">
        <f>A1L548C54</f>
        <v>0.10978690818968972</v>
      </c>
      <c r="AB15" s="16" t="s">
        <v>16218</v>
      </c>
      <c r="AC15" s="23">
        <f>B7L408C11*B7L408C12</f>
        <v>24.863441097719036</v>
      </c>
      <c r="AD15" s="16" t="s">
        <v>16219</v>
      </c>
      <c r="AE15" s="23">
        <f>B3L808C9</f>
        <v>1.9378471133484814</v>
      </c>
      <c r="AF15" s="16" t="s">
        <v>16220</v>
      </c>
      <c r="AG15" s="23">
        <f>B7L408C13*B7L408C14</f>
        <v>48.18154755912483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24.090773779562415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132.49925578759328</v>
      </c>
      <c r="AP15" s="16" t="s">
        <v>16223</v>
      </c>
      <c r="AQ15" s="23">
        <f>B7L408C19*B7L121C1</f>
        <v>344.49806504774256</v>
      </c>
      <c r="AR15" s="16" t="s">
        <v>15655</v>
      </c>
      <c r="AS15" s="23">
        <f>A1L314C17</f>
        <v>220.24966666666668</v>
      </c>
      <c r="AT15" s="16" t="s">
        <v>13331</v>
      </c>
      <c r="AU15" s="23">
        <f>A1L548C63</f>
        <v>0.12752852728226832</v>
      </c>
      <c r="AV15" s="16" t="s">
        <v>16224</v>
      </c>
      <c r="AW15" s="23">
        <f>B7L408C21*B7L408C22</f>
        <v>28.088115624410506</v>
      </c>
      <c r="AX15" s="16" t="s">
        <v>16225</v>
      </c>
      <c r="AY15" s="23">
        <f>B3L808C15</f>
        <v>1.9590741730077825</v>
      </c>
      <c r="AZ15" s="16" t="s">
        <v>16226</v>
      </c>
      <c r="BA15" s="23">
        <f>B7L408C23*B7L408C24</f>
        <v>55.026701888238989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27.513350944119495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151.32343019265721</v>
      </c>
      <c r="BJ15" s="16" t="s">
        <v>16229</v>
      </c>
      <c r="BK15" s="23">
        <f>B7L408C29*B7L121C1</f>
        <v>393.44091850090877</v>
      </c>
      <c r="BL15" s="16" t="s">
        <v>15661</v>
      </c>
      <c r="BM15" s="23">
        <f>A1L314C18</f>
        <v>219.50524999999999</v>
      </c>
      <c r="BN15" s="16" t="s">
        <v>13829</v>
      </c>
      <c r="BO15" s="23">
        <f>A1L548C72</f>
        <v>0.14847862029681669</v>
      </c>
      <c r="BP15" s="16" t="s">
        <v>16230</v>
      </c>
      <c r="BQ15" s="23">
        <f>B7L408C31*B7L408C32</f>
        <v>32.59183666790782</v>
      </c>
      <c r="BR15" s="16" t="s">
        <v>16231</v>
      </c>
      <c r="BS15" s="21">
        <f>B3L808C21</f>
        <v>1.9741903085950776</v>
      </c>
      <c r="BT15" s="16" t="s">
        <v>16232</v>
      </c>
      <c r="BU15" s="23">
        <f>B7L408C33*B7L408C34</f>
        <v>64.342488089097301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32.171244044548651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176.94184224501757</v>
      </c>
      <c r="CD15" s="16" t="s">
        <v>16235</v>
      </c>
      <c r="CE15" s="23">
        <f>B7L408C39*B7L121C1</f>
        <v>460.04878983704572</v>
      </c>
      <c r="CF15" s="16" t="s">
        <v>15667</v>
      </c>
      <c r="CG15" s="23">
        <f>A1L314C19</f>
        <v>215.75519999999997</v>
      </c>
      <c r="CH15" s="16" t="s">
        <v>14327</v>
      </c>
      <c r="CI15" s="23">
        <f>A1L548C81</f>
        <v>0.16055178117343349</v>
      </c>
      <c r="CJ15" s="16" t="s">
        <v>16236</v>
      </c>
      <c r="CK15" s="23">
        <f>B7L408C41*B7L408C42</f>
        <v>34.639881657430372</v>
      </c>
      <c r="CL15" s="16" t="s">
        <v>16237</v>
      </c>
      <c r="CM15" s="21">
        <f>B3L808C27</f>
        <v>1.9838667574422453</v>
      </c>
      <c r="CN15" s="16" t="s">
        <v>16238</v>
      </c>
      <c r="CO15" s="23">
        <f>B7L408C43*B7L408C44</f>
        <v>68.720909701909505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34.360454850954753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188.98250168025115</v>
      </c>
      <c r="CX15" s="16" t="s">
        <v>16241</v>
      </c>
      <c r="CY15" s="23">
        <f>B7L408C49*B7L121C1</f>
        <v>491.35450436865301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59.724000000000004</v>
      </c>
      <c r="F16" s="16" t="s">
        <v>12311</v>
      </c>
      <c r="G16" s="21">
        <f>A1L549C9</f>
        <v>0.6386322608049273</v>
      </c>
      <c r="H16" s="16" t="s">
        <v>16242</v>
      </c>
      <c r="I16" s="21">
        <f>B7L409C1*B7L409C2</f>
        <v>38.141673144313479</v>
      </c>
      <c r="J16" s="16" t="s">
        <v>16243</v>
      </c>
      <c r="K16" s="23">
        <f>B3L809C3</f>
        <v>1.803585820386604</v>
      </c>
      <c r="L16" s="16" t="s">
        <v>16244</v>
      </c>
      <c r="M16" s="23">
        <f>B7L409C3*B7L409C4</f>
        <v>68.791780848904324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34.395890424452162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189.1773973344869</v>
      </c>
      <c r="V16" s="16" t="s">
        <v>16249</v>
      </c>
      <c r="W16" s="23">
        <f>B7L409C9*B7L121C1</f>
        <v>491.86123306966596</v>
      </c>
      <c r="X16" s="16" t="s">
        <v>15682</v>
      </c>
      <c r="Y16" s="23">
        <f>A1L316C16</f>
        <v>61.171500000000002</v>
      </c>
      <c r="Z16" s="16" t="s">
        <v>12864</v>
      </c>
      <c r="AA16" s="23">
        <f>A1L549C54</f>
        <v>0.6800078563166968</v>
      </c>
      <c r="AB16" s="16" t="s">
        <v>16250</v>
      </c>
      <c r="AC16" s="23">
        <f>B7L409C11*B7L409C12</f>
        <v>41.597100582676816</v>
      </c>
      <c r="AD16" s="16" t="s">
        <v>16251</v>
      </c>
      <c r="AE16" s="23">
        <f>B3L809C9</f>
        <v>1.7848573487642545</v>
      </c>
      <c r="AF16" s="16" t="s">
        <v>16252</v>
      </c>
      <c r="AG16" s="23">
        <f>B7L409C13*B7L409C14</f>
        <v>74.244890662276575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37.122445331138287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204.17344932126059</v>
      </c>
      <c r="AP16" s="16" t="s">
        <v>16255</v>
      </c>
      <c r="AQ16" s="23">
        <f>B7L409C19*B7L121C1</f>
        <v>530.85096823527761</v>
      </c>
      <c r="AR16" s="16" t="s">
        <v>15688</v>
      </c>
      <c r="AS16" s="23">
        <f>A1L316C17</f>
        <v>63.324666666666666</v>
      </c>
      <c r="AT16" s="16" t="s">
        <v>13362</v>
      </c>
      <c r="AU16" s="23">
        <f>A1L549C63</f>
        <v>0.68448478068671847</v>
      </c>
      <c r="AV16" s="16" t="s">
        <v>16256</v>
      </c>
      <c r="AW16" s="23">
        <f>B7L409C21*B7L409C22</f>
        <v>43.344770575392886</v>
      </c>
      <c r="AX16" s="16" t="s">
        <v>16257</v>
      </c>
      <c r="AY16" s="23">
        <f>B3L809C15</f>
        <v>1.778366255766761</v>
      </c>
      <c r="AZ16" s="16" t="s">
        <v>16258</v>
      </c>
      <c r="BA16" s="23">
        <f>B7L409C23*B7L409C24</f>
        <v>77.082877355230721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38.541438677615361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211.97791272688448</v>
      </c>
      <c r="BJ16" s="16" t="s">
        <v>16261</v>
      </c>
      <c r="BK16" s="23">
        <f>B7L409C29*B7L121C1</f>
        <v>551.14257308989966</v>
      </c>
      <c r="BL16" s="16" t="s">
        <v>15694</v>
      </c>
      <c r="BM16" s="23">
        <f>A1L316C18</f>
        <v>64.5715</v>
      </c>
      <c r="BN16" s="16" t="s">
        <v>13860</v>
      </c>
      <c r="BO16" s="23">
        <f>A1L549C72</f>
        <v>0.67205454475978355</v>
      </c>
      <c r="BP16" s="16" t="s">
        <v>16262</v>
      </c>
      <c r="BQ16" s="23">
        <f>B7L409C31*B7L409C32</f>
        <v>43.395570036956364</v>
      </c>
      <c r="BR16" s="16" t="s">
        <v>16263</v>
      </c>
      <c r="BS16" s="21">
        <f>B3L809C21</f>
        <v>1.751601454045854</v>
      </c>
      <c r="BT16" s="16" t="s">
        <v>16264</v>
      </c>
      <c r="BU16" s="23">
        <f>B7L409C33*B7L409C34</f>
        <v>76.011743575881468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38.005871787940734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209.03229483367403</v>
      </c>
      <c r="CD16" s="16" t="s">
        <v>16267</v>
      </c>
      <c r="CE16" s="23">
        <f>B7L409C39*B7L121C1</f>
        <v>543.48396656755244</v>
      </c>
      <c r="CF16" s="16" t="s">
        <v>15700</v>
      </c>
      <c r="CG16" s="23">
        <f>A1L316C19</f>
        <v>63.781199999999998</v>
      </c>
      <c r="CH16" s="16" t="s">
        <v>14358</v>
      </c>
      <c r="CI16" s="23">
        <f>A1L549C81</f>
        <v>0.66254494704138456</v>
      </c>
      <c r="CJ16" s="16" t="s">
        <v>16268</v>
      </c>
      <c r="CK16" s="23">
        <f>B7L409C41*B7L409C42</f>
        <v>42.257911776235957</v>
      </c>
      <c r="CL16" s="16" t="s">
        <v>16269</v>
      </c>
      <c r="CM16" s="21">
        <f>B3L809C27</f>
        <v>1.7457824747133563</v>
      </c>
      <c r="CN16" s="16" t="s">
        <v>16270</v>
      </c>
      <c r="CO16" s="23">
        <f>B7L409C43*B7L409C44</f>
        <v>73.773121796935897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36.886560898467948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202.87608494157371</v>
      </c>
      <c r="CX16" s="16" t="s">
        <v>16273</v>
      </c>
      <c r="CY16" s="23">
        <f>B7L409C49*B7L121C1</f>
        <v>527.47782084809171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15.994</v>
      </c>
      <c r="F17" s="16" t="s">
        <v>12350</v>
      </c>
      <c r="G17" s="21">
        <f>A1L550C9</f>
        <v>0.59481922119562913</v>
      </c>
      <c r="H17" s="16" t="s">
        <v>16274</v>
      </c>
      <c r="I17" s="21">
        <f>B7L410C1*B7L410C2</f>
        <v>9.5135386238028925</v>
      </c>
      <c r="J17" s="16" t="s">
        <v>16275</v>
      </c>
      <c r="K17" s="23">
        <f>B3L810C3</f>
        <v>2.0413294485809863</v>
      </c>
      <c r="L17" s="16" t="s">
        <v>16276</v>
      </c>
      <c r="M17" s="23">
        <f>B7L410C3*B7L410C4</f>
        <v>19.420266552981474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9.7101332764907369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53.405733020699053</v>
      </c>
      <c r="V17" s="16" t="s">
        <v>16281</v>
      </c>
      <c r="W17" s="23">
        <f>B7L410C9*B7L121C1</f>
        <v>138.85490585381754</v>
      </c>
      <c r="X17" s="16" t="s">
        <v>15715</v>
      </c>
      <c r="Y17" s="23">
        <f>A1L315C16</f>
        <v>16.540500000000002</v>
      </c>
      <c r="Z17" s="16" t="s">
        <v>12895</v>
      </c>
      <c r="AA17" s="23">
        <f>A1L550C54</f>
        <v>0.57956655055171979</v>
      </c>
      <c r="AB17" s="16" t="s">
        <v>16282</v>
      </c>
      <c r="AC17" s="23">
        <f>B7L410C11*B7L410C12</f>
        <v>9.586320529400723</v>
      </c>
      <c r="AD17" s="16" t="s">
        <v>16283</v>
      </c>
      <c r="AE17" s="23">
        <f>B3L810C9</f>
        <v>2.0243604388598149</v>
      </c>
      <c r="AF17" s="16" t="s">
        <v>16284</v>
      </c>
      <c r="AG17" s="23">
        <f>B7L410C13*B7L410C14</f>
        <v>19.4061680339485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9.70308401697425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53.366962093358374</v>
      </c>
      <c r="AP17" s="16" t="s">
        <v>16287</v>
      </c>
      <c r="AQ17" s="23">
        <f>B7L410C19*B7L121C1</f>
        <v>138.75410144273178</v>
      </c>
      <c r="AR17" s="16" t="s">
        <v>15721</v>
      </c>
      <c r="AS17" s="23">
        <f>A1L315C17</f>
        <v>17.303333333333335</v>
      </c>
      <c r="AT17" s="16" t="s">
        <v>13393</v>
      </c>
      <c r="AU17" s="23">
        <f>A1L550C63</f>
        <v>0.58063719436897998</v>
      </c>
      <c r="AV17" s="16" t="s">
        <v>16288</v>
      </c>
      <c r="AW17" s="23">
        <f>B7L410C21*B7L410C22</f>
        <v>10.046958919897918</v>
      </c>
      <c r="AX17" s="16" t="s">
        <v>16289</v>
      </c>
      <c r="AY17" s="23">
        <f>B3L810C15</f>
        <v>2.0600849007533686</v>
      </c>
      <c r="AZ17" s="16" t="s">
        <v>16290</v>
      </c>
      <c r="BA17" s="23">
        <f>B7L410C23*B7L410C24</f>
        <v>20.697588369371072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10.348794184685536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56.918368015770447</v>
      </c>
      <c r="BJ17" s="16" t="s">
        <v>16293</v>
      </c>
      <c r="BK17" s="23">
        <f>B7L410C29*B7L121C1</f>
        <v>147.98775684100318</v>
      </c>
      <c r="BL17" s="16" t="s">
        <v>15727</v>
      </c>
      <c r="BM17" s="23">
        <f>A1L315C18</f>
        <v>18.24025</v>
      </c>
      <c r="BN17" s="16" t="s">
        <v>13891</v>
      </c>
      <c r="BO17" s="23">
        <f>A1L550C72</f>
        <v>0.59435243008417049</v>
      </c>
      <c r="BP17" s="16" t="s">
        <v>16294</v>
      </c>
      <c r="BQ17" s="23">
        <f>B7L410C31*B7L410C32</f>
        <v>10.84113691284279</v>
      </c>
      <c r="BR17" s="16" t="s">
        <v>16295</v>
      </c>
      <c r="BS17" s="21">
        <f>B3L810C21</f>
        <v>2.0479285229162274</v>
      </c>
      <c r="BT17" s="16" t="s">
        <v>16296</v>
      </c>
      <c r="BU17" s="23">
        <f>B7L410C33*B7L410C34</f>
        <v>22.201873504650724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11.100936752325362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61.055152137789491</v>
      </c>
      <c r="CD17" s="16" t="s">
        <v>16299</v>
      </c>
      <c r="CE17" s="23">
        <f>B7L410C39*B7L121C1</f>
        <v>158.74339555825267</v>
      </c>
      <c r="CF17" s="16" t="s">
        <v>15733</v>
      </c>
      <c r="CG17" s="23">
        <f>A1L315C19</f>
        <v>19.2164</v>
      </c>
      <c r="CH17" s="16" t="s">
        <v>14389</v>
      </c>
      <c r="CI17" s="23">
        <f>A1L550C81</f>
        <v>0.59275704976644938</v>
      </c>
      <c r="CJ17" s="16" t="s">
        <v>16300</v>
      </c>
      <c r="CK17" s="23">
        <f>B7L410C41*B7L410C42</f>
        <v>11.390656571131998</v>
      </c>
      <c r="CL17" s="16" t="s">
        <v>16301</v>
      </c>
      <c r="CM17" s="21">
        <f>B3L810C27</f>
        <v>2.0167427295453129</v>
      </c>
      <c r="CN17" s="16" t="s">
        <v>16302</v>
      </c>
      <c r="CO17" s="23">
        <f>B7L410C43*B7L410C44</f>
        <v>22.972023824578002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11.486011912289001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63.173065517589507</v>
      </c>
      <c r="CX17" s="16" t="s">
        <v>16305</v>
      </c>
      <c r="CY17" s="23">
        <f>B7L410C49*B7L121C1</f>
        <v>164.24997034573272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961.572</v>
      </c>
      <c r="F18" s="16" t="s">
        <v>12389</v>
      </c>
      <c r="G18" s="21">
        <f>A1L551C9</f>
        <v>0.16777664792646613</v>
      </c>
      <c r="H18" s="16" t="s">
        <v>16306</v>
      </c>
      <c r="I18" s="21">
        <f>B7L411C1*B7L411C2</f>
        <v>161.32932689994789</v>
      </c>
      <c r="J18" s="16" t="s">
        <v>16307</v>
      </c>
      <c r="K18" s="23">
        <f>B3L811C3</f>
        <v>1.0455532060103603</v>
      </c>
      <c r="L18" s="16" t="s">
        <v>16308</v>
      </c>
      <c r="M18" s="23">
        <f>B7L411C3*B7L411C4</f>
        <v>168.67839496373398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84.339197481866989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463.86558615026843</v>
      </c>
      <c r="V18" s="16" t="s">
        <v>16313</v>
      </c>
      <c r="W18" s="17">
        <f>B7L411C9*B7L121C1</f>
        <v>1206.0505239906979</v>
      </c>
      <c r="X18" s="16" t="s">
        <v>15748</v>
      </c>
      <c r="Y18" s="23">
        <f>A1L317C16</f>
        <v>926.52350000000001</v>
      </c>
      <c r="Z18" s="16" t="s">
        <v>12926</v>
      </c>
      <c r="AA18" s="23">
        <f>A1L551C54</f>
        <v>0.1664966131817178</v>
      </c>
      <c r="AB18" s="16" t="s">
        <v>16314</v>
      </c>
      <c r="AC18" s="23">
        <f>B7L411C11*B7L411C12</f>
        <v>154.26302478327131</v>
      </c>
      <c r="AD18" s="16" t="s">
        <v>16315</v>
      </c>
      <c r="AE18" s="23">
        <f>B3L811C9</f>
        <v>1.0446356803758075</v>
      </c>
      <c r="AF18" s="16" t="s">
        <v>16316</v>
      </c>
      <c r="AG18" s="23">
        <f>B7L411C13*B7L411C14</f>
        <v>161.14865985130265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80.574329925651327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443.15881459108232</v>
      </c>
      <c r="AP18" s="16" t="s">
        <v>16319</v>
      </c>
      <c r="AQ18" s="17">
        <f>B7L411C19*B7L121C1</f>
        <v>1152.2129179368142</v>
      </c>
      <c r="AR18" s="16" t="s">
        <v>15754</v>
      </c>
      <c r="AS18" s="23">
        <f>A1L317C17</f>
        <v>923.12733333333335</v>
      </c>
      <c r="AT18" s="16" t="s">
        <v>13424</v>
      </c>
      <c r="AU18" s="23">
        <f>A1L551C63</f>
        <v>0.1622488515743794</v>
      </c>
      <c r="AV18" s="16" t="s">
        <v>16320</v>
      </c>
      <c r="AW18" s="23">
        <f>B7L411C21*B7L411C22</f>
        <v>149.77634969025266</v>
      </c>
      <c r="AX18" s="16" t="s">
        <v>16321</v>
      </c>
      <c r="AY18" s="23">
        <f>B3L811C15</f>
        <v>1.0476584290560278</v>
      </c>
      <c r="AZ18" s="16" t="s">
        <v>16322</v>
      </c>
      <c r="BA18" s="23">
        <f>B7L411C23*B7L411C24</f>
        <v>156.91445522623638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78.457227613118192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431.51475187215004</v>
      </c>
      <c r="BJ18" s="16" t="s">
        <v>16325</v>
      </c>
      <c r="BK18" s="17">
        <f>B7L411C29*B7L121C1</f>
        <v>1121.9383548675901</v>
      </c>
      <c r="BL18" s="16" t="s">
        <v>15760</v>
      </c>
      <c r="BM18" s="23">
        <f>A1L317C18</f>
        <v>812.80825000000004</v>
      </c>
      <c r="BN18" s="16" t="s">
        <v>13922</v>
      </c>
      <c r="BO18" s="23">
        <f>A1L551C72</f>
        <v>0.15813906664394092</v>
      </c>
      <c r="BP18" s="16" t="s">
        <v>16326</v>
      </c>
      <c r="BQ18" s="23">
        <f>B7L411C31*B7L411C32</f>
        <v>128.53673801549499</v>
      </c>
      <c r="BR18" s="16" t="s">
        <v>16327</v>
      </c>
      <c r="BS18" s="21">
        <f>B3L811C21</f>
        <v>1.049517870377872</v>
      </c>
      <c r="BT18" s="16" t="s">
        <v>16328</v>
      </c>
      <c r="BU18" s="23">
        <f>B7L411C33*B7L411C34</f>
        <v>134.90160354734076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67.450801773670378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370.97940975518708</v>
      </c>
      <c r="CD18" s="16" t="s">
        <v>16331</v>
      </c>
      <c r="CE18" s="23">
        <f>B7L411C39*B7L121C1</f>
        <v>964.54646536348639</v>
      </c>
      <c r="CF18" s="16" t="s">
        <v>15766</v>
      </c>
      <c r="CG18" s="23">
        <f>A1L317C19</f>
        <v>754.58600000000001</v>
      </c>
      <c r="CH18" s="16" t="s">
        <v>14420</v>
      </c>
      <c r="CI18" s="23">
        <f>A1L551C81</f>
        <v>0.15225237906658232</v>
      </c>
      <c r="CJ18" s="16" t="s">
        <v>16332</v>
      </c>
      <c r="CK18" s="23">
        <f>B7L411C41*B7L411C42</f>
        <v>114.88751371033608</v>
      </c>
      <c r="CL18" s="16" t="s">
        <v>16333</v>
      </c>
      <c r="CM18" s="21">
        <f>B3L811C27</f>
        <v>1.0495886211964827</v>
      </c>
      <c r="CN18" s="16" t="s">
        <v>16334</v>
      </c>
      <c r="CO18" s="23">
        <f>B7L411C43*B7L411C44</f>
        <v>120.58462710792364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60.292313553961819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331.60772454679</v>
      </c>
      <c r="CX18" s="16" t="s">
        <v>16337</v>
      </c>
      <c r="CY18" s="23">
        <f>B7L411C49*B7L121C1</f>
        <v>862.18008382165397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434.31299999999999</v>
      </c>
      <c r="F19" s="16" t="s">
        <v>12428</v>
      </c>
      <c r="G19" s="21">
        <f>A1L552C9</f>
        <v>0.25411910526922632</v>
      </c>
      <c r="H19" s="16" t="s">
        <v>16338</v>
      </c>
      <c r="I19" s="21">
        <f>B7L412C1*B7L412C2</f>
        <v>110.36723096679349</v>
      </c>
      <c r="J19" s="16" t="s">
        <v>16339</v>
      </c>
      <c r="K19" s="23">
        <f>B3L812C3</f>
        <v>1.4056266945853801</v>
      </c>
      <c r="L19" s="16" t="s">
        <v>16340</v>
      </c>
      <c r="M19" s="23">
        <f>B7L412C3*B7L412C4</f>
        <v>155.13512605439513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77.567563027197565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426.62159664958659</v>
      </c>
      <c r="V19" s="16" t="s">
        <v>16345</v>
      </c>
      <c r="W19" s="17">
        <f>B7L412C9*B7L121C1</f>
        <v>1109.2161512889252</v>
      </c>
      <c r="X19" s="16" t="s">
        <v>15781</v>
      </c>
      <c r="Y19" s="23">
        <f>A1L318C16</f>
        <v>429.29750000000001</v>
      </c>
      <c r="Z19" s="16" t="s">
        <v>12957</v>
      </c>
      <c r="AA19" s="23">
        <f>A1L552C54</f>
        <v>0.22118560592548162</v>
      </c>
      <c r="AB19" s="16" t="s">
        <v>16346</v>
      </c>
      <c r="AC19" s="23">
        <f>B7L412C11*B7L412C12</f>
        <v>94.954427659794447</v>
      </c>
      <c r="AD19" s="16" t="s">
        <v>16347</v>
      </c>
      <c r="AE19" s="23">
        <f>B3L812C9</f>
        <v>1.3947490212265625</v>
      </c>
      <c r="AF19" s="16" t="s">
        <v>16348</v>
      </c>
      <c r="AG19" s="23">
        <f>B7L412C13*B7L412C14</f>
        <v>132.43759503962673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66.218797519813364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364.20338635897349</v>
      </c>
      <c r="AP19" s="16" t="s">
        <v>16351</v>
      </c>
      <c r="AQ19" s="23">
        <f>B7L412C19*B7L121C1</f>
        <v>946.92880453333112</v>
      </c>
      <c r="AR19" s="16" t="s">
        <v>15787</v>
      </c>
      <c r="AS19" s="23">
        <f>A1L318C17</f>
        <v>456.91166666666669</v>
      </c>
      <c r="AT19" s="16" t="s">
        <v>13455</v>
      </c>
      <c r="AU19" s="23">
        <f>A1L552C63</f>
        <v>0.20177113235417074</v>
      </c>
      <c r="AV19" s="16" t="s">
        <v>16352</v>
      </c>
      <c r="AW19" s="23">
        <f>B7L412C21*B7L412C22</f>
        <v>92.191584369164744</v>
      </c>
      <c r="AX19" s="16" t="s">
        <v>16353</v>
      </c>
      <c r="AY19" s="23">
        <f>B3L812C15</f>
        <v>1.3974547808465927</v>
      </c>
      <c r="AZ19" s="16" t="s">
        <v>16354</v>
      </c>
      <c r="BA19" s="23">
        <f>B7L412C23*B7L412C24</f>
        <v>128.83357033051126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64.416785165255632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354.292318408906</v>
      </c>
      <c r="BJ19" s="16" t="s">
        <v>16357</v>
      </c>
      <c r="BK19" s="23">
        <f>B7L412C29*B7L121C1</f>
        <v>921.16002786315562</v>
      </c>
      <c r="BL19" s="16" t="s">
        <v>15793</v>
      </c>
      <c r="BM19" s="23">
        <f>A1L318C18</f>
        <v>448.25600000000003</v>
      </c>
      <c r="BN19" s="16" t="s">
        <v>13953</v>
      </c>
      <c r="BO19" s="23">
        <f>A1L552C72</f>
        <v>0.1973884451131131</v>
      </c>
      <c r="BP19" s="16" t="s">
        <v>16358</v>
      </c>
      <c r="BQ19" s="23">
        <f>B7L412C31*B7L412C32</f>
        <v>88.480554852623627</v>
      </c>
      <c r="BR19" s="16" t="s">
        <v>16359</v>
      </c>
      <c r="BS19" s="21">
        <f>B3L812C21</f>
        <v>1.4032994128098037</v>
      </c>
      <c r="BT19" s="16" t="s">
        <v>16360</v>
      </c>
      <c r="BU19" s="23">
        <f>B7L412C33*B7L412C34</f>
        <v>124.16471066977236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62.082355334886181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341.45295434187398</v>
      </c>
      <c r="CD19" s="16" t="s">
        <v>16363</v>
      </c>
      <c r="CE19" s="23">
        <f>B7L412C39*B7L121C1</f>
        <v>887.77768128887237</v>
      </c>
      <c r="CF19" s="16" t="s">
        <v>15799</v>
      </c>
      <c r="CG19" s="23">
        <f>A1L318C19</f>
        <v>445.40340000000003</v>
      </c>
      <c r="CH19" s="16" t="s">
        <v>14451</v>
      </c>
      <c r="CI19" s="23">
        <f>A1L552C81</f>
        <v>0.19396734962060819</v>
      </c>
      <c r="CJ19" s="16" t="s">
        <v>16364</v>
      </c>
      <c r="CK19" s="23">
        <f>B7L412C41*B7L412C42</f>
        <v>86.393717010007606</v>
      </c>
      <c r="CL19" s="16" t="s">
        <v>16365</v>
      </c>
      <c r="CM19" s="21">
        <f>B3L812C27</f>
        <v>1.4049921700443588</v>
      </c>
      <c r="CN19" s="16" t="s">
        <v>16366</v>
      </c>
      <c r="CO19" s="23">
        <f>B7L412C43*B7L412C44</f>
        <v>121.38249594008882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60.691247970044408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333.80186383524426</v>
      </c>
      <c r="CX19" s="16" t="s">
        <v>16369</v>
      </c>
      <c r="CY19" s="23">
        <f>B7L412C49*B7L121C1</f>
        <v>867.88484597163506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0.60199999999999998</v>
      </c>
      <c r="F20" s="16" t="s">
        <v>12467</v>
      </c>
      <c r="G20" s="21">
        <f>A1L553C9</f>
        <v>0.94129158512720157</v>
      </c>
      <c r="H20" s="16" t="s">
        <v>16370</v>
      </c>
      <c r="I20" s="21">
        <f>B7L413C1*B7L413C2</f>
        <v>0.56665753424657528</v>
      </c>
      <c r="J20" s="16" t="s">
        <v>16371</v>
      </c>
      <c r="K20" s="23">
        <f>B3L813C3</f>
        <v>1.7279069767441859</v>
      </c>
      <c r="L20" s="16" t="s">
        <v>16372</v>
      </c>
      <c r="M20" s="23">
        <f>B7L413C3*B7L413C4</f>
        <v>0.97913150684931494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0.48956575342465747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2.6926116438356162</v>
      </c>
      <c r="V20" s="16" t="s">
        <v>16377</v>
      </c>
      <c r="W20" s="23">
        <f>B7L413C9*B7L121C1</f>
        <v>7.0007902739726022</v>
      </c>
      <c r="X20" s="16" t="s">
        <v>15814</v>
      </c>
      <c r="Y20" s="23">
        <f>A1L319C16</f>
        <v>0.63450000000000006</v>
      </c>
      <c r="Z20" s="16" t="s">
        <v>12988</v>
      </c>
      <c r="AA20" s="23">
        <f>A1L553C54</f>
        <v>0.96638655462184875</v>
      </c>
      <c r="AB20" s="16" t="s">
        <v>16378</v>
      </c>
      <c r="AC20" s="23">
        <f>B7L413C11*B7L413C12</f>
        <v>0.61317226890756305</v>
      </c>
      <c r="AD20" s="16" t="s">
        <v>16379</v>
      </c>
      <c r="AE20" s="23">
        <f>B3L813C9</f>
        <v>1.8193473193473193</v>
      </c>
      <c r="AF20" s="16" t="s">
        <v>16380</v>
      </c>
      <c r="AG20" s="23">
        <f>B7L413C13*B7L413C14</f>
        <v>1.1155733237350884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0.55778666186754422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3.0678266402714933</v>
      </c>
      <c r="AP20" s="16" t="s">
        <v>16383</v>
      </c>
      <c r="AQ20" s="23">
        <f>B7L413C19*B7L121C1</f>
        <v>7.9763492647058829</v>
      </c>
      <c r="AR20" s="16" t="s">
        <v>15820</v>
      </c>
      <c r="AS20" s="23">
        <f>A1L319C17</f>
        <v>0.70500000000000007</v>
      </c>
      <c r="AT20" s="16" t="s">
        <v>13486</v>
      </c>
      <c r="AU20" s="23">
        <f>A1L553C63</f>
        <v>0.98180715585203149</v>
      </c>
      <c r="AV20" s="16" t="s">
        <v>16384</v>
      </c>
      <c r="AW20" s="23">
        <f>B7L413C21*B7L413C22</f>
        <v>0.69217404487568224</v>
      </c>
      <c r="AX20" s="16" t="s">
        <v>16385</v>
      </c>
      <c r="AY20" s="23">
        <f>B3L813C15</f>
        <v>1.8661616161616161</v>
      </c>
      <c r="AZ20" s="16" t="s">
        <v>16386</v>
      </c>
      <c r="BA20" s="23">
        <f>B7L413C23*B7L413C24</f>
        <v>1.2917086342503261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0.64585431712516306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3.5521987441883969</v>
      </c>
      <c r="BJ20" s="16" t="s">
        <v>16389</v>
      </c>
      <c r="BK20" s="23">
        <f>B7L413C29*B7L121C1</f>
        <v>9.2357167348898326</v>
      </c>
      <c r="BL20" s="16" t="s">
        <v>15826</v>
      </c>
      <c r="BM20" s="23">
        <f>A1L319C18</f>
        <v>0.73450000000000004</v>
      </c>
      <c r="BN20" s="16" t="s">
        <v>13984</v>
      </c>
      <c r="BO20" s="23">
        <f>A1L553C72</f>
        <v>0.98326359832635979</v>
      </c>
      <c r="BP20" s="16" t="s">
        <v>16390</v>
      </c>
      <c r="BQ20" s="23">
        <f>B7L413C31*B7L413C32</f>
        <v>0.72220711297071127</v>
      </c>
      <c r="BR20" s="16" t="s">
        <v>16391</v>
      </c>
      <c r="BS20" s="21">
        <f>B3L813C21</f>
        <v>1.872366790582404</v>
      </c>
      <c r="BT20" s="16" t="s">
        <v>16392</v>
      </c>
      <c r="BU20" s="23">
        <f>B7L413C33*B7L413C34</f>
        <v>1.3522366142487543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0.67611830712437715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3.7186506891840745</v>
      </c>
      <c r="CD20" s="16" t="s">
        <v>16395</v>
      </c>
      <c r="CE20" s="23">
        <f>B7L413C39*B7L121C1</f>
        <v>9.6684917918785942</v>
      </c>
      <c r="CF20" s="16" t="s">
        <v>15832</v>
      </c>
      <c r="CG20" s="23">
        <f>A1L319C19</f>
        <v>0.70700000000000007</v>
      </c>
      <c r="CH20" s="16" t="s">
        <v>14482</v>
      </c>
      <c r="CI20" s="23">
        <f>A1L553C81</f>
        <v>0.98386229155459926</v>
      </c>
      <c r="CJ20" s="16" t="s">
        <v>16396</v>
      </c>
      <c r="CK20" s="23">
        <f>B7L413C41*B7L413C42</f>
        <v>0.69559064012910177</v>
      </c>
      <c r="CL20" s="16" t="s">
        <v>16397</v>
      </c>
      <c r="CM20" s="21">
        <f>B3L813C27</f>
        <v>1.8747454175152751</v>
      </c>
      <c r="CN20" s="16" t="s">
        <v>16398</v>
      </c>
      <c r="CO20" s="23">
        <f>B7L413C43*B7L413C44</f>
        <v>1.3040553650485505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0.65202768252427523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3.5861522538835136</v>
      </c>
      <c r="CX20" s="16" t="s">
        <v>16401</v>
      </c>
      <c r="CY20" s="23">
        <f>B7L413C49*B7L121C1</f>
        <v>9.3239958600971349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147.17000000000002</v>
      </c>
      <c r="F21" s="16" t="s">
        <v>12506</v>
      </c>
      <c r="G21" s="21">
        <f>A1L554C9</f>
        <v>0.34605123132035309</v>
      </c>
      <c r="H21" s="16" t="s">
        <v>16402</v>
      </c>
      <c r="I21" s="21">
        <f>B7L414C1*B7L414C2</f>
        <v>50.92835971341637</v>
      </c>
      <c r="J21" s="16" t="s">
        <v>16403</v>
      </c>
      <c r="K21" s="23">
        <f>B3L814C3</f>
        <v>1.9339559341065633</v>
      </c>
      <c r="L21" s="16" t="s">
        <v>16404</v>
      </c>
      <c r="M21" s="23">
        <f>B7L414C3*B7L414C4</f>
        <v>98.493203482075216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49.246601741037608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270.85630957570686</v>
      </c>
      <c r="V21" s="16" t="s">
        <v>16409</v>
      </c>
      <c r="W21" s="23">
        <f>B7L414C9*B7L121C1</f>
        <v>704.22640489683783</v>
      </c>
      <c r="X21" s="16" t="s">
        <v>15847</v>
      </c>
      <c r="Y21" s="23">
        <f>A1L320C16</f>
        <v>157.96250000000001</v>
      </c>
      <c r="Z21" s="16" t="s">
        <v>13019</v>
      </c>
      <c r="AA21" s="23">
        <f>A1L554C54</f>
        <v>0.36937543570568476</v>
      </c>
      <c r="AB21" s="16" t="s">
        <v>16410</v>
      </c>
      <c r="AC21" s="23">
        <f>B7L414C11*B7L414C12</f>
        <v>58.347467262659229</v>
      </c>
      <c r="AD21" s="16" t="s">
        <v>16411</v>
      </c>
      <c r="AE21" s="23">
        <f>B3L814C9</f>
        <v>1.9522231245930186</v>
      </c>
      <c r="AF21" s="16" t="s">
        <v>16412</v>
      </c>
      <c r="AG21" s="23">
        <f>B7L414C13*B7L414C14</f>
        <v>113.90727485159746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56.953637425798732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313.24500584189303</v>
      </c>
      <c r="AP21" s="16" t="s">
        <v>16415</v>
      </c>
      <c r="AQ21" s="23">
        <f>B7L414C19*B7L121C1</f>
        <v>814.43701518892192</v>
      </c>
      <c r="AR21" s="16" t="s">
        <v>15853</v>
      </c>
      <c r="AS21" s="23">
        <f>A1L320C17</f>
        <v>178.36800000000002</v>
      </c>
      <c r="AT21" s="16" t="s">
        <v>13517</v>
      </c>
      <c r="AU21" s="23">
        <f>A1L554C63</f>
        <v>0.37017911585365848</v>
      </c>
      <c r="AV21" s="16" t="s">
        <v>16416</v>
      </c>
      <c r="AW21" s="23">
        <f>B7L414C21*B7L414C22</f>
        <v>66.028108536585364</v>
      </c>
      <c r="AX21" s="16" t="s">
        <v>16417</v>
      </c>
      <c r="AY21" s="23">
        <f>B3L814C15</f>
        <v>1.9383785083960974</v>
      </c>
      <c r="AZ21" s="16" t="s">
        <v>16418</v>
      </c>
      <c r="BA21" s="23">
        <f>B7L414C23*B7L414C24</f>
        <v>127.98746653736197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63.993733268680984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351.9655329777454</v>
      </c>
      <c r="BJ21" s="16" t="s">
        <v>16421</v>
      </c>
      <c r="BK21" s="23">
        <f>B7L414C29*B7L121C1</f>
        <v>915.11038574213808</v>
      </c>
      <c r="BL21" s="16" t="s">
        <v>15859</v>
      </c>
      <c r="BM21" s="23">
        <f>A1L320C18</f>
        <v>177.529</v>
      </c>
      <c r="BN21" s="16" t="s">
        <v>14015</v>
      </c>
      <c r="BO21" s="23">
        <f>A1L554C72</f>
        <v>0.37511894647408667</v>
      </c>
      <c r="BP21" s="16" t="s">
        <v>16422</v>
      </c>
      <c r="BQ21" s="23">
        <f>B7L414C31*B7L414C32</f>
        <v>66.594491448598134</v>
      </c>
      <c r="BR21" s="16" t="s">
        <v>16423</v>
      </c>
      <c r="BS21" s="21">
        <f>B3L814C21</f>
        <v>1.9323423167848701</v>
      </c>
      <c r="BT21" s="16" t="s">
        <v>16424</v>
      </c>
      <c r="BU21" s="23">
        <f>B7L414C33*B7L414C34</f>
        <v>128.68335389089435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64.341676945447176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353.87922319995948</v>
      </c>
      <c r="CD21" s="16" t="s">
        <v>16427</v>
      </c>
      <c r="CE21" s="23">
        <f>B7L414C39*B7L121C1</f>
        <v>920.0859803198947</v>
      </c>
      <c r="CF21" s="16" t="s">
        <v>15865</v>
      </c>
      <c r="CG21" s="23">
        <f>A1L320C19</f>
        <v>177.48820000000001</v>
      </c>
      <c r="CH21" s="16" t="s">
        <v>14513</v>
      </c>
      <c r="CI21" s="23">
        <f>A1L554C81</f>
        <v>0.37915617271941776</v>
      </c>
      <c r="CJ21" s="16" t="s">
        <v>16428</v>
      </c>
      <c r="CK21" s="23">
        <f>B7L414C41*B7L414C42</f>
        <v>67.295746614858572</v>
      </c>
      <c r="CL21" s="16" t="s">
        <v>16429</v>
      </c>
      <c r="CM21" s="21">
        <f>B3L814C27</f>
        <v>1.9291513484941172</v>
      </c>
      <c r="CN21" s="16" t="s">
        <v>16430</v>
      </c>
      <c r="CO21" s="23">
        <f>B7L414C43*B7L414C44</f>
        <v>129.82368032997283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64.911840164986415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357.01512090742528</v>
      </c>
      <c r="CX21" s="16" t="s">
        <v>16433</v>
      </c>
      <c r="CY21" s="23">
        <f>B7L414C49*B7L121C1</f>
        <v>928.23931435930581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30.517000000000003</v>
      </c>
      <c r="F22" s="16" t="s">
        <v>12545</v>
      </c>
      <c r="G22" s="21">
        <f>A1L555C9</f>
        <v>0.37706832592097667</v>
      </c>
      <c r="H22" s="16" t="s">
        <v>16434</v>
      </c>
      <c r="I22" s="21">
        <f>B7L415C1*B7L415C2</f>
        <v>11.506994102130447</v>
      </c>
      <c r="J22" s="16" t="s">
        <v>16435</v>
      </c>
      <c r="K22" s="23">
        <f>B3L815C3</f>
        <v>1.7960088691796008</v>
      </c>
      <c r="L22" s="16" t="s">
        <v>16436</v>
      </c>
      <c r="M22" s="23">
        <f>B7L415C3*B7L415C4</f>
        <v>20.666663465023639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10.333331732511819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56.833324528815005</v>
      </c>
      <c r="V22" s="16" t="s">
        <v>16441</v>
      </c>
      <c r="W22" s="23">
        <f>B7L415C9*B7L121C1</f>
        <v>147.76664377491903</v>
      </c>
      <c r="X22" s="16" t="s">
        <v>15880</v>
      </c>
      <c r="Y22" s="23">
        <f>A1L323C16</f>
        <v>32.073000000000008</v>
      </c>
      <c r="Z22" s="16" t="s">
        <v>13050</v>
      </c>
      <c r="AA22" s="23">
        <f>A1L555C54</f>
        <v>0.39129698232291404</v>
      </c>
      <c r="AB22" s="16" t="s">
        <v>16442</v>
      </c>
      <c r="AC22" s="23">
        <f>B7L415C11*B7L415C12</f>
        <v>12.550068114042825</v>
      </c>
      <c r="AD22" s="16" t="s">
        <v>16443</v>
      </c>
      <c r="AE22" s="23">
        <f>B3L815C9</f>
        <v>1.7954285714285714</v>
      </c>
      <c r="AF22" s="16" t="s">
        <v>16444</v>
      </c>
      <c r="AG22" s="23">
        <f>B7L415C13*B7L415C14</f>
        <v>22.532750865327174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11.266375432663587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61.965064879649731</v>
      </c>
      <c r="AP22" s="16" t="s">
        <v>16447</v>
      </c>
      <c r="AQ22" s="23">
        <f>B7L415C19*B7L121C1</f>
        <v>161.10916868708929</v>
      </c>
      <c r="AR22" s="16" t="s">
        <v>15886</v>
      </c>
      <c r="AS22" s="23">
        <f>A1L323C17</f>
        <v>32.568000000000005</v>
      </c>
      <c r="AT22" s="16" t="s">
        <v>13548</v>
      </c>
      <c r="AU22" s="23">
        <f>A1L555C63</f>
        <v>0.39612869570804132</v>
      </c>
      <c r="AV22" s="16" t="s">
        <v>16448</v>
      </c>
      <c r="AW22" s="23">
        <f>B7L415C21*B7L415C22</f>
        <v>12.901119361819491</v>
      </c>
      <c r="AX22" s="16" t="s">
        <v>16449</v>
      </c>
      <c r="AY22" s="23">
        <f>B3L815C15</f>
        <v>1.1644287533279314</v>
      </c>
      <c r="AZ22" s="16" t="s">
        <v>16450</v>
      </c>
      <c r="BA22" s="23">
        <f>B7L415C23*B7L415C24</f>
        <v>15.022434335018309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7.5112171675091544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41.311694421300352</v>
      </c>
      <c r="BJ22" s="16" t="s">
        <v>16453</v>
      </c>
      <c r="BK22" s="23">
        <f>B7L415C29*B7L121C1</f>
        <v>107.41040549538091</v>
      </c>
      <c r="BL22" s="16" t="s">
        <v>15892</v>
      </c>
      <c r="BM22" s="23">
        <f>A1L323C18</f>
        <v>35.135750000000002</v>
      </c>
      <c r="BN22" s="16" t="s">
        <v>14046</v>
      </c>
      <c r="BO22" s="23">
        <f>A1L555C72</f>
        <v>0.38620025376784267</v>
      </c>
      <c r="BP22" s="16" t="s">
        <v>16454</v>
      </c>
      <c r="BQ22" s="23">
        <f>B7L415C31*B7L415C32</f>
        <v>13.569435566323479</v>
      </c>
      <c r="BR22" s="16" t="s">
        <v>16455</v>
      </c>
      <c r="BS22" s="21">
        <f>B3L815C21</f>
        <v>1.1217306498803086</v>
      </c>
      <c r="BT22" s="16" t="s">
        <v>16456</v>
      </c>
      <c r="BU22" s="23">
        <f>B7L415C33*B7L415C34</f>
        <v>15.22125177632101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7.6106258881605049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41.858442384882778</v>
      </c>
      <c r="CD22" s="16" t="s">
        <v>16459</v>
      </c>
      <c r="CE22" s="23">
        <f>B7L415C39*B7L121C1</f>
        <v>108.83195020069523</v>
      </c>
      <c r="CF22" s="16" t="s">
        <v>15898</v>
      </c>
      <c r="CG22" s="23">
        <f>A1L323C19</f>
        <v>38.831400000000002</v>
      </c>
      <c r="CH22" s="16" t="s">
        <v>14544</v>
      </c>
      <c r="CI22" s="23">
        <f>A1L555C81</f>
        <v>0.37922248360279581</v>
      </c>
      <c r="CJ22" s="16" t="s">
        <v>16460</v>
      </c>
      <c r="CK22" s="23">
        <f>B7L415C41*B7L415C42</f>
        <v>14.725739949773606</v>
      </c>
      <c r="CL22" s="16" t="s">
        <v>16461</v>
      </c>
      <c r="CM22" s="21">
        <f>B3L815C27</f>
        <v>1.1092162984626328</v>
      </c>
      <c r="CN22" s="16" t="s">
        <v>16462</v>
      </c>
      <c r="CO22" s="23">
        <f>B7L415C43*B7L415C44</f>
        <v>16.334030759211196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8.1670153796055978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44.918584587830786</v>
      </c>
      <c r="CX22" s="16" t="s">
        <v>16465</v>
      </c>
      <c r="CY22" s="23">
        <f>B7L415C49*B7L121C1</f>
        <v>116.78831992836005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3726.5699999999997</v>
      </c>
      <c r="F23" s="16" t="s">
        <v>16466</v>
      </c>
      <c r="G23" s="21">
        <f>A1L556C9</f>
        <v>0.25548314747297374</v>
      </c>
      <c r="H23" s="16" t="s">
        <v>16467</v>
      </c>
      <c r="I23" s="21">
        <f>B7L416C1*B7L416C2</f>
        <v>952.07583287835962</v>
      </c>
      <c r="J23" s="16" t="s">
        <v>16468</v>
      </c>
      <c r="K23" s="23">
        <f>B3L816C3</f>
        <v>1.744399808367898</v>
      </c>
      <c r="L23" s="16" t="s">
        <v>16469</v>
      </c>
      <c r="M23" s="17">
        <f>B7L416C3*B7L416C4</f>
        <v>1660.8009004247174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830.40045021235869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4567.2024761679731</v>
      </c>
      <c r="V23" s="16" t="s">
        <v>16474</v>
      </c>
      <c r="W23" s="17">
        <f>B7L416C9*B7L121C1</f>
        <v>11874.726438036731</v>
      </c>
      <c r="X23" s="16" t="s">
        <v>15914</v>
      </c>
      <c r="Y23" s="17">
        <f>A1L324C16</f>
        <v>3632.2129999999997</v>
      </c>
      <c r="Z23" s="16" t="s">
        <v>16475</v>
      </c>
      <c r="AA23" s="23">
        <f>A1L556C54</f>
        <v>0.25995273860537804</v>
      </c>
      <c r="AB23" s="16" t="s">
        <v>16476</v>
      </c>
      <c r="AC23" s="23">
        <f>B7L416C11*B7L416C12</f>
        <v>944.20371654805592</v>
      </c>
      <c r="AD23" s="16" t="s">
        <v>16477</v>
      </c>
      <c r="AE23" s="23">
        <f>B3L816C9</f>
        <v>1.7482894542707075</v>
      </c>
      <c r="AF23" s="16" t="s">
        <v>16478</v>
      </c>
      <c r="AG23" s="17">
        <f>B7L416C13*B7L416C14</f>
        <v>1650.7414003241745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825.37070016208725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4539.5388508914803</v>
      </c>
      <c r="AP23" s="16" t="s">
        <v>16481</v>
      </c>
      <c r="AQ23" s="17">
        <f>B7L416C19*B7L121C1</f>
        <v>11802.801012317848</v>
      </c>
      <c r="AR23" s="16" t="s">
        <v>15920</v>
      </c>
      <c r="AS23" s="17">
        <f>A1L324C17</f>
        <v>3679.6309999999999</v>
      </c>
      <c r="AT23" s="16" t="s">
        <v>16482</v>
      </c>
      <c r="AU23" s="23">
        <f>A1L556C63</f>
        <v>0.26083903350716786</v>
      </c>
      <c r="AV23" s="16" t="s">
        <v>16483</v>
      </c>
      <c r="AW23" s="23">
        <f>B7L416C21*B7L416C22</f>
        <v>959.79139370301357</v>
      </c>
      <c r="AX23" s="16" t="s">
        <v>16484</v>
      </c>
      <c r="AY23" s="23">
        <f>B3L816C15</f>
        <v>1.6845047711725369</v>
      </c>
      <c r="AZ23" s="16" t="s">
        <v>16485</v>
      </c>
      <c r="BA23" s="17">
        <f>B7L416C23*B7L416C24</f>
        <v>1616.7731820230651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808.38659101153257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4446.1262505634295</v>
      </c>
      <c r="BJ23" s="16" t="s">
        <v>16488</v>
      </c>
      <c r="BK23" s="17">
        <f>B7L416C29*B7L121C1</f>
        <v>11559.928251464917</v>
      </c>
      <c r="BL23" s="16" t="s">
        <v>15926</v>
      </c>
      <c r="BM23" s="17">
        <f>A1L324C18</f>
        <v>3611.3062500000001</v>
      </c>
      <c r="BN23" s="16" t="s">
        <v>16489</v>
      </c>
      <c r="BO23" s="23">
        <f>A1L556C72</f>
        <v>0.26079693456108177</v>
      </c>
      <c r="BP23" s="16" t="s">
        <v>16490</v>
      </c>
      <c r="BQ23" s="23">
        <f>B7L416C31*B7L416C32</f>
        <v>941.81759976127569</v>
      </c>
      <c r="BR23" s="16" t="s">
        <v>16491</v>
      </c>
      <c r="BS23" s="21">
        <f>B3L816C21</f>
        <v>1.6543626395421318</v>
      </c>
      <c r="BT23" s="16" t="s">
        <v>16492</v>
      </c>
      <c r="BU23" s="17">
        <f>B7L416C33*B7L416C34</f>
        <v>1558.107850308299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779.05392515414951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4284.7965883478228</v>
      </c>
      <c r="CD23" s="16" t="s">
        <v>16495</v>
      </c>
      <c r="CE23" s="17">
        <f>B7L416C39*B7L121C1</f>
        <v>11140.47112970434</v>
      </c>
      <c r="CF23" s="16" t="s">
        <v>15932</v>
      </c>
      <c r="CG23" s="17">
        <f>A1L324C19</f>
        <v>3564.7239999999997</v>
      </c>
      <c r="CH23" s="16" t="s">
        <v>16496</v>
      </c>
      <c r="CI23" s="23">
        <f>A1L556C81</f>
        <v>0.25857197509018398</v>
      </c>
      <c r="CJ23" s="16" t="s">
        <v>16497</v>
      </c>
      <c r="CK23" s="23">
        <f>B7L416C41*B7L416C42</f>
        <v>921.73772533138094</v>
      </c>
      <c r="CL23" s="16" t="s">
        <v>16498</v>
      </c>
      <c r="CM23" s="21">
        <f>B3L816C27</f>
        <v>1.6360860721296093</v>
      </c>
      <c r="CN23" s="16" t="s">
        <v>16499</v>
      </c>
      <c r="CO23" s="17">
        <f>B7L416C43*B7L416C44</f>
        <v>1508.0422545710996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754.02112728554982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4147.1162000705244</v>
      </c>
      <c r="CX23" s="16" t="s">
        <v>16502</v>
      </c>
      <c r="CY23" s="17">
        <f>B7L416C49*B7L121C1</f>
        <v>10782.502120183364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23">
        <f>A1L301C17</f>
        <v>9.3333333333333341E-3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3.0482666666666671E-4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5.4868800000000008E-4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1.0973760000000002E-3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1.2193066666666668E-3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3.2921280000000005E-3</v>
      </c>
      <c r="BV8" s="16" t="s">
        <v>16570</v>
      </c>
      <c r="BW8" s="23">
        <f>B7L501C35*B7L121C1</f>
        <v>8.5595328000000019E-3</v>
      </c>
      <c r="BX8" s="16" t="s">
        <v>15430</v>
      </c>
      <c r="BY8" s="23">
        <f>A1L301C18</f>
        <v>7.0000000000000001E-3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2.2862000000000002E-4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4.1151600000000006E-4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8.2303200000000013E-4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9.1448000000000007E-4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2.4690960000000005E-3</v>
      </c>
      <c r="CT8" s="16" t="s">
        <v>16576</v>
      </c>
      <c r="CU8" s="23">
        <f>B7L501C47*B7L121C1</f>
        <v>6.4196496000000014E-3</v>
      </c>
      <c r="CV8" s="16" t="s">
        <v>15436</v>
      </c>
      <c r="CW8" s="23">
        <f>A1L301C19</f>
        <v>5.5999999999999999E-3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1.8289600000000002E-4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3.2921280000000006E-4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6.5842560000000012E-4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7.3158400000000008E-4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1.9752768000000005E-3</v>
      </c>
      <c r="DR8" s="16" t="s">
        <v>16582</v>
      </c>
      <c r="DS8" s="23">
        <f>B7L501C59*B7L121C1</f>
        <v>5.1357196800000011E-3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12.18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0.39779880000000001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0.71603784000000004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1.4320756800000001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1.5911952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4.2962270399999998</v>
      </c>
      <c r="Z9" s="16" t="s">
        <v>16591</v>
      </c>
      <c r="AA9" s="23">
        <f>B7L502C11*B7L121C1</f>
        <v>11.170190304</v>
      </c>
      <c r="AB9" s="16" t="s">
        <v>15451</v>
      </c>
      <c r="AC9" s="23">
        <f>A1L304C16</f>
        <v>11.436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0.37349976000000001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0.67229956800000001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1.344599136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1.4939990400000001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4.0337974079999999</v>
      </c>
      <c r="AX9" s="16" t="s">
        <v>16597</v>
      </c>
      <c r="AY9" s="23">
        <f>B7L502C23*B7L121C1</f>
        <v>10.487873260800001</v>
      </c>
      <c r="AZ9" s="16" t="s">
        <v>15457</v>
      </c>
      <c r="BA9" s="23">
        <f>A1L304C17</f>
        <v>11.343666666666666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0.37048415333333334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0.66687147600000007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1.3337429520000001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1.4819366133333334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4.0012288560000009</v>
      </c>
      <c r="BV9" s="16" t="s">
        <v>16603</v>
      </c>
      <c r="BW9" s="23">
        <f>B7L502C35*B7L121C1</f>
        <v>10.403195025600002</v>
      </c>
      <c r="BX9" s="16" t="s">
        <v>15463</v>
      </c>
      <c r="BY9" s="23">
        <f>A1L304C18</f>
        <v>11.731999999999999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0.38316711999999997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0.68970081599999999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1.379401632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1.5326684799999999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4.1382048959999995</v>
      </c>
      <c r="CT9" s="16" t="s">
        <v>16609</v>
      </c>
      <c r="CU9" s="23">
        <f>B7L502C47*B7L121C1</f>
        <v>10.759332729599999</v>
      </c>
      <c r="CV9" s="16" t="s">
        <v>15469</v>
      </c>
      <c r="CW9" s="23">
        <f>A1L304C19</f>
        <v>12.0322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0.392971652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0.70734897360000004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1.4146979472000001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1.571886608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4.2440938415999998</v>
      </c>
      <c r="DR9" s="16" t="s">
        <v>16615</v>
      </c>
      <c r="DS9" s="23">
        <f>B7L502C59*B7L121C1</f>
        <v>11.034643988159999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236.17499999999998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10.136631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20.273261999999999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40.546523999999998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40.546523999999998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121.63957199999999</v>
      </c>
      <c r="Z10" s="16" t="s">
        <v>16624</v>
      </c>
      <c r="AA10" s="23">
        <f>B7L503C11*B7L121C1</f>
        <v>316.26288719999997</v>
      </c>
      <c r="AB10" s="16" t="s">
        <v>15484</v>
      </c>
      <c r="AC10" s="23">
        <f>A1L305C16</f>
        <v>242.04849999999999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10.38872162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20.77744324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41.55488648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41.55488648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124.66465944000001</v>
      </c>
      <c r="AX10" s="16" t="s">
        <v>16630</v>
      </c>
      <c r="AY10" s="23">
        <f>B7L503C23*B7L121C1</f>
        <v>324.12811454400003</v>
      </c>
      <c r="AZ10" s="16" t="s">
        <v>15490</v>
      </c>
      <c r="BA10" s="23">
        <f>A1L305C17</f>
        <v>247.76033333333331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10.633873506666665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21.267747013333331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42.535494026666662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42.535494026666662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127.60648207999998</v>
      </c>
      <c r="BV10" s="16" t="s">
        <v>16636</v>
      </c>
      <c r="BW10" s="23">
        <f>B7L503C35*B7L121C1</f>
        <v>331.77685340799997</v>
      </c>
      <c r="BX10" s="16" t="s">
        <v>15496</v>
      </c>
      <c r="BY10" s="23">
        <f>A1L305C18</f>
        <v>256.57150000000001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11.012048780000001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22.024097560000001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44.048195120000003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44.048195120000003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132.14458536000001</v>
      </c>
      <c r="CT10" s="16" t="s">
        <v>16642</v>
      </c>
      <c r="CU10" s="23">
        <f>B7L503C47*B7L121C1</f>
        <v>343.57592193600004</v>
      </c>
      <c r="CV10" s="16" t="s">
        <v>15502</v>
      </c>
      <c r="CW10" s="23">
        <f>A1L305C19</f>
        <v>259.01060000000001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11.116734952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22.233469904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44.466939807999999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44.466939807999999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133.40081942399999</v>
      </c>
      <c r="DR10" s="16" t="s">
        <v>16648</v>
      </c>
      <c r="DS10" s="23">
        <f>B7L503C59*B7L121C1</f>
        <v>346.84213050239998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343.59199999999998</v>
      </c>
      <c r="F11" s="16" t="s">
        <v>12123</v>
      </c>
      <c r="G11" s="21">
        <f>A1L504C11</f>
        <v>4.292E-2</v>
      </c>
      <c r="H11" s="16" t="s">
        <v>16649</v>
      </c>
      <c r="I11" s="21">
        <f>B7L504C1*B7L504C2</f>
        <v>14.746968639999999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29.493937279999997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58.987874559999995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58.987874559999995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176.96362367999998</v>
      </c>
      <c r="Z11" s="16" t="s">
        <v>16657</v>
      </c>
      <c r="AA11" s="23">
        <f>B7L504C11*B7L121C1</f>
        <v>460.105421568</v>
      </c>
      <c r="AB11" s="16" t="s">
        <v>15517</v>
      </c>
      <c r="AC11" s="23">
        <f>A1L308C16</f>
        <v>329.56899999999996</v>
      </c>
      <c r="AD11" s="16" t="s">
        <v>12123</v>
      </c>
      <c r="AE11" s="23">
        <f>A1L504C11</f>
        <v>4.292E-2</v>
      </c>
      <c r="AF11" s="16" t="s">
        <v>16658</v>
      </c>
      <c r="AG11" s="23">
        <f>B7L504C13*B7L504C14</f>
        <v>14.145101479999997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28.290202959999995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56.58040591999999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56.58040591999999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169.74121775999998</v>
      </c>
      <c r="AX11" s="16" t="s">
        <v>16663</v>
      </c>
      <c r="AY11" s="23">
        <f>B7L504C23*B7L121C1</f>
        <v>441.32716617599999</v>
      </c>
      <c r="AZ11" s="16" t="s">
        <v>15523</v>
      </c>
      <c r="BA11" s="23">
        <f>A1L308C17</f>
        <v>325.13233333333329</v>
      </c>
      <c r="BB11" s="16" t="s">
        <v>12123</v>
      </c>
      <c r="BC11" s="23">
        <f>A1L504C11</f>
        <v>4.292E-2</v>
      </c>
      <c r="BD11" s="16" t="s">
        <v>16664</v>
      </c>
      <c r="BE11" s="23">
        <f>B7L504C25*B7L504C26</f>
        <v>13.954679746666665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27.90935949333333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55.81871898666666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55.81871898666666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167.45615695999999</v>
      </c>
      <c r="BV11" s="16" t="s">
        <v>16669</v>
      </c>
      <c r="BW11" s="23">
        <f>B7L504C35*B7L121C1</f>
        <v>435.38600809599996</v>
      </c>
      <c r="BX11" s="16" t="s">
        <v>15529</v>
      </c>
      <c r="BY11" s="23">
        <f>A1L308C18</f>
        <v>334.76324999999997</v>
      </c>
      <c r="BZ11" s="16" t="s">
        <v>12123</v>
      </c>
      <c r="CA11" s="23">
        <f>A1L504C11</f>
        <v>4.292E-2</v>
      </c>
      <c r="CB11" s="16" t="s">
        <v>16670</v>
      </c>
      <c r="CC11" s="23">
        <f>B7L504C37*B7L504C38</f>
        <v>14.368038689999999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28.736077379999998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57.472154759999995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57.472154759999995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172.41646427999999</v>
      </c>
      <c r="CT11" s="16" t="s">
        <v>16675</v>
      </c>
      <c r="CU11" s="23">
        <f>B7L504C47*B7L121C1</f>
        <v>448.282807128</v>
      </c>
      <c r="CV11" s="16" t="s">
        <v>15535</v>
      </c>
      <c r="CW11" s="23">
        <f>A1L308C19</f>
        <v>345.28919999999999</v>
      </c>
      <c r="CX11" s="16" t="s">
        <v>12123</v>
      </c>
      <c r="CY11" s="23">
        <f>A1L504C11</f>
        <v>4.292E-2</v>
      </c>
      <c r="CZ11" s="16" t="s">
        <v>16676</v>
      </c>
      <c r="DA11" s="23">
        <f>B7L504C49*B7L504C50</f>
        <v>14.819812464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29.639624928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59.279249856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59.279249856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177.83774956799999</v>
      </c>
      <c r="DR11" s="16" t="s">
        <v>16681</v>
      </c>
      <c r="DS11" s="23">
        <f>B7L504C59*B7L121C1</f>
        <v>462.37814887679997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161.18599999999998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6.9181031199999987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13.836206239999997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27.672412479999995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27.672412479999995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83.017237439999988</v>
      </c>
      <c r="Z12" s="16" t="s">
        <v>16690</v>
      </c>
      <c r="AA12" s="23">
        <f>B7L505C11*B7L121C1</f>
        <v>215.84481734399998</v>
      </c>
      <c r="AB12" s="16" t="s">
        <v>15550</v>
      </c>
      <c r="AC12" s="23">
        <f>A1L309C16</f>
        <v>154.0575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6.6121479000000001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13.2242958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26.4485916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26.4485916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79.345774800000001</v>
      </c>
      <c r="AX12" s="16" t="s">
        <v>16696</v>
      </c>
      <c r="AY12" s="23">
        <f>B7L505C23*B7L121C1</f>
        <v>206.29901448000001</v>
      </c>
      <c r="AZ12" s="16" t="s">
        <v>15556</v>
      </c>
      <c r="BA12" s="23">
        <f>A1L309C17</f>
        <v>160.27833333333334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6.8791460666666664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13.758292133333333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27.516584266666666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27.516584266666666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82.549752799999993</v>
      </c>
      <c r="BV12" s="16" t="s">
        <v>16702</v>
      </c>
      <c r="BW12" s="23">
        <f>B7L505C35*B7L121C1</f>
        <v>214.62935727999999</v>
      </c>
      <c r="BX12" s="16" t="s">
        <v>15562</v>
      </c>
      <c r="BY12" s="23">
        <f>A1L309C18</f>
        <v>171.85625000000002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7.3760702500000006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14.752140500000001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29.504281000000002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29.504281000000002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88.512843000000004</v>
      </c>
      <c r="CT12" s="16" t="s">
        <v>16708</v>
      </c>
      <c r="CU12" s="23">
        <f>B7L505C47*B7L121C1</f>
        <v>230.13339180000003</v>
      </c>
      <c r="CV12" s="16" t="s">
        <v>15568</v>
      </c>
      <c r="CW12" s="23">
        <f>A1L309C19</f>
        <v>178.48760000000001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7.6606877920000009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15.321375584000002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30.642751168000004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30.642751168000004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91.928253504000011</v>
      </c>
      <c r="DR12" s="16" t="s">
        <v>16714</v>
      </c>
      <c r="DS12" s="23">
        <f>B7L505C59*B7L121C1</f>
        <v>239.01345911040005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719.69599999999991</v>
      </c>
      <c r="F13" s="16" t="s">
        <v>12201</v>
      </c>
      <c r="G13" s="21">
        <f>A1L506C11</f>
        <v>4.292E-2</v>
      </c>
      <c r="H13" s="16" t="s">
        <v>16715</v>
      </c>
      <c r="I13" s="21">
        <f>B7L506C1*B7L506C2</f>
        <v>30.889352319999997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61.778704639999994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123.55740927999999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123.55740927999999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370.67222783999995</v>
      </c>
      <c r="Z13" s="16" t="s">
        <v>16723</v>
      </c>
      <c r="AA13" s="23">
        <f>B7L506C11*B7L121C1</f>
        <v>963.74779238399992</v>
      </c>
      <c r="AB13" s="16" t="s">
        <v>15583</v>
      </c>
      <c r="AC13" s="23">
        <f>A1L312C16</f>
        <v>670.05749999999989</v>
      </c>
      <c r="AD13" s="16" t="s">
        <v>12201</v>
      </c>
      <c r="AE13" s="23">
        <f>A1L506C11</f>
        <v>4.292E-2</v>
      </c>
      <c r="AF13" s="16" t="s">
        <v>16724</v>
      </c>
      <c r="AG13" s="23">
        <f>B7L506C13*B7L506C14</f>
        <v>28.758867899999995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57.51773579999999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115.03547159999998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115.03547159999998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345.10641479999992</v>
      </c>
      <c r="AX13" s="16" t="s">
        <v>16729</v>
      </c>
      <c r="AY13" s="23">
        <f>B7L506C23*B7L121C1</f>
        <v>897.27667847999987</v>
      </c>
      <c r="AZ13" s="16" t="s">
        <v>15589</v>
      </c>
      <c r="BA13" s="23">
        <f>A1L312C17</f>
        <v>654.06466666666654</v>
      </c>
      <c r="BB13" s="16" t="s">
        <v>12201</v>
      </c>
      <c r="BC13" s="23">
        <f>A1L506C11</f>
        <v>4.292E-2</v>
      </c>
      <c r="BD13" s="16" t="s">
        <v>16730</v>
      </c>
      <c r="BE13" s="23">
        <f>B7L506C25*B7L506C26</f>
        <v>28.072455493333329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56.144910986666659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112.28982197333332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112.28982197333332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336.86946591999993</v>
      </c>
      <c r="BV13" s="16" t="s">
        <v>16735</v>
      </c>
      <c r="BW13" s="23">
        <f>B7L506C35*B7L121C1</f>
        <v>875.86061139199978</v>
      </c>
      <c r="BX13" s="16" t="s">
        <v>15595</v>
      </c>
      <c r="BY13" s="23">
        <f>A1L312C18</f>
        <v>669.57449999999994</v>
      </c>
      <c r="BZ13" s="16" t="s">
        <v>12201</v>
      </c>
      <c r="CA13" s="23">
        <f>A1L506C11</f>
        <v>4.292E-2</v>
      </c>
      <c r="CB13" s="16" t="s">
        <v>16736</v>
      </c>
      <c r="CC13" s="23">
        <f>B7L506C37*B7L506C38</f>
        <v>28.738137539999997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57.476275079999994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114.95255015999999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114.95255015999999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344.85765047999996</v>
      </c>
      <c r="CT13" s="16" t="s">
        <v>16741</v>
      </c>
      <c r="CU13" s="23">
        <f>B7L506C47*B7L121C1</f>
        <v>896.62989124799992</v>
      </c>
      <c r="CV13" s="16" t="s">
        <v>15601</v>
      </c>
      <c r="CW13" s="23">
        <f>A1L312C19</f>
        <v>670.22059999999999</v>
      </c>
      <c r="CX13" s="16" t="s">
        <v>12201</v>
      </c>
      <c r="CY13" s="23">
        <f>A1L506C11</f>
        <v>4.292E-2</v>
      </c>
      <c r="CZ13" s="16" t="s">
        <v>16742</v>
      </c>
      <c r="DA13" s="23">
        <f>B7L506C49*B7L506C50</f>
        <v>28.765868151999999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57.531736303999999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115.063472608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115.063472608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345.19041782400001</v>
      </c>
      <c r="DR13" s="16" t="s">
        <v>16747</v>
      </c>
      <c r="DS13" s="23">
        <f>B7L506C59*B7L121C1</f>
        <v>897.4950863424001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370.36900000000003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15.896237480000002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31.792474960000003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63.584949920000007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63.584949920000007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190.75484976000001</v>
      </c>
      <c r="Z14" s="16" t="s">
        <v>16756</v>
      </c>
      <c r="AA14" s="23">
        <f>B7L507C11*B7L121C1</f>
        <v>495.96260937600005</v>
      </c>
      <c r="AB14" s="16" t="s">
        <v>15616</v>
      </c>
      <c r="AC14" s="23">
        <f>A1L313C16</f>
        <v>374.37150000000003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16.068024780000002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32.136049560000004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64.272099120000007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64.272099120000007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192.81629736000002</v>
      </c>
      <c r="AX14" s="16" t="s">
        <v>16762</v>
      </c>
      <c r="AY14" s="23">
        <f>B7L507C23*B7L121C1</f>
        <v>501.32237313600007</v>
      </c>
      <c r="AZ14" s="16" t="s">
        <v>15622</v>
      </c>
      <c r="BA14" s="23">
        <f>A1L313C17</f>
        <v>388.48466666666673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16.673761893333335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33.34752378666667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66.695047573333341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66.695047573333341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200.08514272000002</v>
      </c>
      <c r="BV14" s="16" t="s">
        <v>16768</v>
      </c>
      <c r="BW14" s="23">
        <f>B7L507C35*B7L121C1</f>
        <v>520.22137107200012</v>
      </c>
      <c r="BX14" s="16" t="s">
        <v>15628</v>
      </c>
      <c r="BY14" s="23">
        <f>A1L313C18</f>
        <v>390.02125000000001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16.739712050000001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33.479424100000003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66.958848200000006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66.958848200000006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200.87654460000002</v>
      </c>
      <c r="CT14" s="16" t="s">
        <v>16774</v>
      </c>
      <c r="CU14" s="23">
        <f>B7L507C47*B7L121C1</f>
        <v>522.27901596000004</v>
      </c>
      <c r="CV14" s="16" t="s">
        <v>15634</v>
      </c>
      <c r="CW14" s="23">
        <f>A1L313C19</f>
        <v>383.90940000000001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16.477391447999999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32.954782895999998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65.909565791999995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65.909565791999995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197.72869737599999</v>
      </c>
      <c r="DR14" s="16" t="s">
        <v>16780</v>
      </c>
      <c r="DS14" s="23">
        <f>B7L507C59*B7L121C1</f>
        <v>514.09461317759997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233.48000000000002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10.020961600000001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20.041923200000003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40.083846400000006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40.083846400000006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120.25153920000002</v>
      </c>
      <c r="Z15" s="16" t="s">
        <v>16789</v>
      </c>
      <c r="AA15" s="23">
        <f>B7L508C11*B7L121C1</f>
        <v>312.6540019200001</v>
      </c>
      <c r="AB15" s="16" t="s">
        <v>15649</v>
      </c>
      <c r="AC15" s="23">
        <f>A1L314C16</f>
        <v>226.47000000000003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9.7200924000000004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19.440184800000001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38.880369600000002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38.880369600000002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116.64110880000001</v>
      </c>
      <c r="AX15" s="16" t="s">
        <v>16795</v>
      </c>
      <c r="AY15" s="23">
        <f>B7L508C23*B7L121C1</f>
        <v>303.26688288000003</v>
      </c>
      <c r="AZ15" s="16" t="s">
        <v>15655</v>
      </c>
      <c r="BA15" s="23">
        <f>A1L314C17</f>
        <v>220.24966666666668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9.4531156933333342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18.906231386666668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37.812462773333337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37.812462773333337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113.43738832000001</v>
      </c>
      <c r="BV15" s="16" t="s">
        <v>16801</v>
      </c>
      <c r="BW15" s="23">
        <f>B7L508C35*B7L121C1</f>
        <v>294.93720963200002</v>
      </c>
      <c r="BX15" s="16" t="s">
        <v>15661</v>
      </c>
      <c r="BY15" s="23">
        <f>A1L314C18</f>
        <v>219.50524999999999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9.4211653299999991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18.842330659999998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37.684661319999996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37.684661319999996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113.05398395999998</v>
      </c>
      <c r="CT15" s="16" t="s">
        <v>16807</v>
      </c>
      <c r="CU15" s="23">
        <f>B7L508C47*B7L121C1</f>
        <v>293.94035829599994</v>
      </c>
      <c r="CV15" s="16" t="s">
        <v>15667</v>
      </c>
      <c r="CW15" s="23">
        <f>A1L314C19</f>
        <v>215.75519999999997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9.2602131839999995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18.520426367999999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37.040852735999998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37.040852735999998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111.12255820799999</v>
      </c>
      <c r="DR15" s="16" t="s">
        <v>16813</v>
      </c>
      <c r="DS15" s="23">
        <f>B7L508C59*B7L121C1</f>
        <v>288.91865134079995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59.724000000000004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2.5633540800000003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5.1267081600000006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10.253416320000001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10.253416320000001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30.760248960000006</v>
      </c>
      <c r="Z16" s="16" t="s">
        <v>16822</v>
      </c>
      <c r="AA16" s="23">
        <f>B7L509C11*B7L121C1</f>
        <v>79.97664729600001</v>
      </c>
      <c r="AB16" s="16" t="s">
        <v>15682</v>
      </c>
      <c r="AC16" s="23">
        <f>A1L316C16</f>
        <v>61.171500000000002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2.6254807800000002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5.2509615600000004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10.501923120000001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10.501923120000001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31.505769360000002</v>
      </c>
      <c r="AX16" s="16" t="s">
        <v>16828</v>
      </c>
      <c r="AY16" s="23">
        <f>B7L509C23*B7L121C1</f>
        <v>81.915000336000006</v>
      </c>
      <c r="AZ16" s="16" t="s">
        <v>15688</v>
      </c>
      <c r="BA16" s="23">
        <f>A1L316C17</f>
        <v>63.324666666666666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2.7178946933333332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5.4357893866666664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10.871578773333333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10.871578773333333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32.614736319999999</v>
      </c>
      <c r="BV16" s="16" t="s">
        <v>16834</v>
      </c>
      <c r="BW16" s="23">
        <f>B7L509C35*B7L121C1</f>
        <v>84.798314431999998</v>
      </c>
      <c r="BX16" s="16" t="s">
        <v>15694</v>
      </c>
      <c r="BY16" s="23">
        <f>A1L316C18</f>
        <v>64.5715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2.7714087799999998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5.5428175599999996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11.085635119999999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11.085635119999999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33.256905359999998</v>
      </c>
      <c r="CT16" s="16" t="s">
        <v>16840</v>
      </c>
      <c r="CU16" s="23">
        <f>B7L509C47*B7L121C1</f>
        <v>86.467953936000001</v>
      </c>
      <c r="CV16" s="16" t="s">
        <v>15700</v>
      </c>
      <c r="CW16" s="23">
        <f>A1L316C19</f>
        <v>63.781199999999998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2.7374891039999998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5.4749782079999996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10.949956415999999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10.949956415999999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32.849869247999997</v>
      </c>
      <c r="DR16" s="16" t="s">
        <v>16846</v>
      </c>
      <c r="DS16" s="23">
        <f>B7L509C59*B7L121C1</f>
        <v>85.409660044799992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15.994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0.68646247999999999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1.37292496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2.7458499199999999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2.7458499199999999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8.2375497600000003</v>
      </c>
      <c r="Z17" s="16" t="s">
        <v>16855</v>
      </c>
      <c r="AA17" s="23">
        <f>B7L510C11*B7L121C1</f>
        <v>21.417629376000001</v>
      </c>
      <c r="AB17" s="16" t="s">
        <v>15715</v>
      </c>
      <c r="AC17" s="23">
        <f>A1L315C16</f>
        <v>16.540500000000002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0.70991826000000002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1.41983652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2.8396730400000001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2.8396730400000001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8.5190191199999994</v>
      </c>
      <c r="AX17" s="16" t="s">
        <v>16861</v>
      </c>
      <c r="AY17" s="23">
        <f>B7L510C23*B7L121C1</f>
        <v>22.149449711999999</v>
      </c>
      <c r="AZ17" s="16" t="s">
        <v>15721</v>
      </c>
      <c r="BA17" s="23">
        <f>A1L315C17</f>
        <v>17.303333333333335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0.7426590666666667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1.4853181333333334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2.9706362666666668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2.9706362666666668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8.9119088000000009</v>
      </c>
      <c r="BV17" s="16" t="s">
        <v>16867</v>
      </c>
      <c r="BW17" s="23">
        <f>B7L510C35*B7L121C1</f>
        <v>23.170962880000005</v>
      </c>
      <c r="BX17" s="16" t="s">
        <v>15727</v>
      </c>
      <c r="BY17" s="23">
        <f>A1L315C18</f>
        <v>18.24025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0.78287152999999998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1.56574306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3.1314861199999999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3.1314861199999999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9.3944583599999998</v>
      </c>
      <c r="CT17" s="16" t="s">
        <v>16873</v>
      </c>
      <c r="CU17" s="23">
        <f>B7L510C47*B7L121C1</f>
        <v>24.425591736000001</v>
      </c>
      <c r="CV17" s="16" t="s">
        <v>15733</v>
      </c>
      <c r="CW17" s="23">
        <f>A1L315C19</f>
        <v>19.2164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0.824767888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1.649535776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3.299071552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3.299071552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9.8972146559999992</v>
      </c>
      <c r="DR17" s="16" t="s">
        <v>16879</v>
      </c>
      <c r="DS17" s="23">
        <f>B7L510C59*B7L121C1</f>
        <v>25.732758105599999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961.572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31.404941520000001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31.404941520000001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62.809883040000003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125.61976608000001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188.42964912000002</v>
      </c>
      <c r="Z18" s="16" t="s">
        <v>16888</v>
      </c>
      <c r="AA18" s="23">
        <f>B7L511C11*B7L121C1</f>
        <v>489.91708771200007</v>
      </c>
      <c r="AB18" s="16" t="s">
        <v>15748</v>
      </c>
      <c r="AC18" s="23">
        <f>A1L317C16</f>
        <v>926.52350000000001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30.260257510000002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30.260257510000002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60.520515020000005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121.04103004000001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181.56154506000001</v>
      </c>
      <c r="AX18" s="16" t="s">
        <v>16894</v>
      </c>
      <c r="AY18" s="23">
        <f>B7L511C23*B7L121C1</f>
        <v>472.06001715600007</v>
      </c>
      <c r="AZ18" s="16" t="s">
        <v>15754</v>
      </c>
      <c r="BA18" s="23">
        <f>A1L317C17</f>
        <v>923.12733333333335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30.149338706666668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30.149338706666668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60.298677413333337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120.59735482666667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180.89603224000001</v>
      </c>
      <c r="BV18" s="16" t="s">
        <v>16900</v>
      </c>
      <c r="BW18" s="23">
        <f>B7L511C35*B7L121C1</f>
        <v>470.32968382400003</v>
      </c>
      <c r="BX18" s="16" t="s">
        <v>15760</v>
      </c>
      <c r="BY18" s="23">
        <f>A1L317C18</f>
        <v>812.80825000000004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26.546317445000003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26.546317445000003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53.092634890000006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106.18526978000001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159.27790467000003</v>
      </c>
      <c r="CT18" s="16" t="s">
        <v>16906</v>
      </c>
      <c r="CU18" s="23">
        <f>B7L511C47*B7L121C1</f>
        <v>414.12255214200007</v>
      </c>
      <c r="CV18" s="16" t="s">
        <v>15766</v>
      </c>
      <c r="CW18" s="23">
        <f>A1L317C19</f>
        <v>754.58600000000001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24.644778760000001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24.644778760000001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49.289557520000002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98.579115040000005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147.86867255999999</v>
      </c>
      <c r="DR18" s="16" t="s">
        <v>16912</v>
      </c>
      <c r="DS18" s="23">
        <f>B7L511C59*B7L121C1</f>
        <v>384.458548656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434.31299999999999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18.640713959999999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37.281427919999999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74.562855839999997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74.562855839999997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223.68856751999999</v>
      </c>
      <c r="Z19" s="16" t="s">
        <v>16921</v>
      </c>
      <c r="AA19" s="23">
        <f>B7L512C11*B7L121C1</f>
        <v>581.59027555199998</v>
      </c>
      <c r="AB19" s="16" t="s">
        <v>15781</v>
      </c>
      <c r="AC19" s="23">
        <f>A1L318C16</f>
        <v>429.29750000000001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18.4254487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36.850897400000001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73.701794800000002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73.701794800000002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221.10538439999999</v>
      </c>
      <c r="AX19" s="16" t="s">
        <v>16927</v>
      </c>
      <c r="AY19" s="23">
        <f>B7L512C23*B7L121C1</f>
        <v>574.87399944000003</v>
      </c>
      <c r="AZ19" s="16" t="s">
        <v>15787</v>
      </c>
      <c r="BA19" s="23">
        <f>A1L318C17</f>
        <v>456.91166666666669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19.610648733333335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39.22129746666667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78.442594933333339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78.442594933333339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235.32778480000002</v>
      </c>
      <c r="BV19" s="16" t="s">
        <v>16933</v>
      </c>
      <c r="BW19" s="23">
        <f>B7L512C35*B7L121C1</f>
        <v>611.85224048000009</v>
      </c>
      <c r="BX19" s="16" t="s">
        <v>15793</v>
      </c>
      <c r="BY19" s="23">
        <f>A1L318C18</f>
        <v>448.25600000000003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19.23914752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38.478295039999999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76.956590079999998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76.956590079999998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230.86977023999998</v>
      </c>
      <c r="CT19" s="16" t="s">
        <v>16939</v>
      </c>
      <c r="CU19" s="23">
        <f>B7L512C47*B7L121C1</f>
        <v>600.26140262399997</v>
      </c>
      <c r="CV19" s="16" t="s">
        <v>15799</v>
      </c>
      <c r="CW19" s="23">
        <f>A1L318C19</f>
        <v>445.40340000000003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19.116713928000003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38.233427856000006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76.466855712000012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76.466855712000012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229.40056713600003</v>
      </c>
      <c r="DR19" s="16" t="s">
        <v>16945</v>
      </c>
      <c r="DS19" s="23">
        <f>B7L512C59*B7L121C1</f>
        <v>596.44147455360007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0.60199999999999998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2.5837839999999997E-2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5.1675679999999995E-2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0.10335135999999999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0.10335135999999999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0.31005407999999995</v>
      </c>
      <c r="Z20" s="16" t="s">
        <v>16954</v>
      </c>
      <c r="AA20" s="23">
        <f>B7L513C11*B7L121C1</f>
        <v>0.80614060799999987</v>
      </c>
      <c r="AB20" s="16" t="s">
        <v>15814</v>
      </c>
      <c r="AC20" s="23">
        <f>A1L319C16</f>
        <v>0.63450000000000006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2.7232740000000002E-2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5.4465480000000004E-2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0.10893096000000001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0.10893096000000001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0.32679288000000001</v>
      </c>
      <c r="AX20" s="16" t="s">
        <v>16960</v>
      </c>
      <c r="AY20" s="23">
        <f>B7L513C23*B7L121C1</f>
        <v>0.84966148800000008</v>
      </c>
      <c r="AZ20" s="16" t="s">
        <v>15820</v>
      </c>
      <c r="BA20" s="23">
        <f>A1L319C17</f>
        <v>0.70500000000000007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3.0258600000000004E-2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6.0517200000000007E-2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0.12103440000000001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0.12103440000000001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0.36310320000000007</v>
      </c>
      <c r="BV20" s="16" t="s">
        <v>16966</v>
      </c>
      <c r="BW20" s="23">
        <f>B7L513C35*B7L121C1</f>
        <v>0.94406832000000018</v>
      </c>
      <c r="BX20" s="16" t="s">
        <v>15826</v>
      </c>
      <c r="BY20" s="23">
        <f>A1L319C18</f>
        <v>0.73450000000000004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3.1524740000000002E-2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6.3049480000000005E-2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0.12609896000000001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0.12609896000000001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0.37829688000000006</v>
      </c>
      <c r="CT20" s="16" t="s">
        <v>16972</v>
      </c>
      <c r="CU20" s="23">
        <f>B7L513C47*B7L121C1</f>
        <v>0.98357188800000017</v>
      </c>
      <c r="CV20" s="16" t="s">
        <v>15832</v>
      </c>
      <c r="CW20" s="23">
        <f>A1L319C19</f>
        <v>0.70700000000000007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3.0344440000000004E-2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6.0688880000000008E-2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0.12137776000000002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0.12137776000000002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0.36413328000000006</v>
      </c>
      <c r="DR20" s="16" t="s">
        <v>16978</v>
      </c>
      <c r="DS20" s="23">
        <f>B7L513C59*B7L121C1</f>
        <v>0.94674652800000014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147.17000000000002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6.3165364000000004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12.633072800000001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25.266145600000002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25.266145600000002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75.798436800000005</v>
      </c>
      <c r="Z21" s="16" t="s">
        <v>16987</v>
      </c>
      <c r="AA21" s="23">
        <f>B7L514C11*B7L121C1</f>
        <v>197.07593568000001</v>
      </c>
      <c r="AB21" s="16" t="s">
        <v>15847</v>
      </c>
      <c r="AC21" s="23">
        <f>A1L320C16</f>
        <v>157.96250000000001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6.7797505000000005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13.559501000000001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27.119002000000002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27.119002000000002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81.357006000000013</v>
      </c>
      <c r="AX21" s="16" t="s">
        <v>16993</v>
      </c>
      <c r="AY21" s="23">
        <f>B7L514C23*B7L121C1</f>
        <v>211.52821560000004</v>
      </c>
      <c r="AZ21" s="16" t="s">
        <v>15853</v>
      </c>
      <c r="BA21" s="23">
        <f>A1L320C17</f>
        <v>178.36800000000002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7.6555545600000006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15.311109120000001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30.622218240000002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30.622218240000002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91.866654720000014</v>
      </c>
      <c r="BV21" s="16" t="s">
        <v>16999</v>
      </c>
      <c r="BW21" s="23">
        <f>B7L514C35*B7L121C1</f>
        <v>238.85330227200004</v>
      </c>
      <c r="BX21" s="16" t="s">
        <v>15859</v>
      </c>
      <c r="BY21" s="23">
        <f>A1L320C18</f>
        <v>177.529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7.6195446799999997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15.239089359999999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30.478178719999999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30.478178719999999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91.434536159999993</v>
      </c>
      <c r="CT21" s="16" t="s">
        <v>17005</v>
      </c>
      <c r="CU21" s="23">
        <f>B7L514C47*B7L121C1</f>
        <v>237.729794016</v>
      </c>
      <c r="CV21" s="16" t="s">
        <v>15865</v>
      </c>
      <c r="CW21" s="23">
        <f>A1L320C19</f>
        <v>177.48820000000001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7.6177935440000004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15.235587088000001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30.471174176000002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30.471174176000002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91.413522528000001</v>
      </c>
      <c r="DR21" s="16" t="s">
        <v>17011</v>
      </c>
      <c r="DS21" s="23">
        <f>B7L514C59*B7L121C1</f>
        <v>237.6751585728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30.517000000000003</v>
      </c>
      <c r="F22" s="16" t="s">
        <v>12552</v>
      </c>
      <c r="G22" s="21">
        <f>A1L515C11</f>
        <v>4.292E-2</v>
      </c>
      <c r="H22" s="16" t="s">
        <v>17012</v>
      </c>
      <c r="I22" s="21">
        <f>B7L515C1*B7L515C2</f>
        <v>1.3097896400000002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2.6195792800000004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5.2391585600000008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5.2391585600000008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15.717475680000003</v>
      </c>
      <c r="Z22" s="16" t="s">
        <v>17020</v>
      </c>
      <c r="AA22" s="23">
        <f>B7L515C11*B7L121C1</f>
        <v>40.865436768000009</v>
      </c>
      <c r="AB22" s="16" t="s">
        <v>15880</v>
      </c>
      <c r="AC22" s="23">
        <f>A1L323C16</f>
        <v>32.073000000000008</v>
      </c>
      <c r="AD22" s="16" t="s">
        <v>12552</v>
      </c>
      <c r="AE22" s="23">
        <f>A1L515C11</f>
        <v>4.292E-2</v>
      </c>
      <c r="AF22" s="16" t="s">
        <v>17021</v>
      </c>
      <c r="AG22" s="23">
        <f>B7L515C13*B7L515C14</f>
        <v>1.3765731600000004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2.7531463200000008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5.5062926400000016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5.5062926400000016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16.518877920000005</v>
      </c>
      <c r="AX22" s="16" t="s">
        <v>17026</v>
      </c>
      <c r="AY22" s="23">
        <f>B7L515C23*B7L121C1</f>
        <v>42.949082592000018</v>
      </c>
      <c r="AZ22" s="16" t="s">
        <v>15886</v>
      </c>
      <c r="BA22" s="23">
        <f>A1L323C17</f>
        <v>32.568000000000005</v>
      </c>
      <c r="BB22" s="16" t="s">
        <v>12552</v>
      </c>
      <c r="BC22" s="23">
        <f>A1L515C11</f>
        <v>4.292E-2</v>
      </c>
      <c r="BD22" s="16" t="s">
        <v>17027</v>
      </c>
      <c r="BE22" s="23">
        <f>B7L515C25*B7L515C26</f>
        <v>1.3978185600000002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2.7956371200000003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5.5912742400000006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5.5912742400000006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16.773822720000002</v>
      </c>
      <c r="BV22" s="16" t="s">
        <v>17032</v>
      </c>
      <c r="BW22" s="23">
        <f>B7L515C35*B7L121C1</f>
        <v>43.611939072000006</v>
      </c>
      <c r="BX22" s="16" t="s">
        <v>15892</v>
      </c>
      <c r="BY22" s="23">
        <f>A1L323C18</f>
        <v>35.135750000000002</v>
      </c>
      <c r="BZ22" s="16" t="s">
        <v>12552</v>
      </c>
      <c r="CA22" s="23">
        <f>A1L515C11</f>
        <v>4.292E-2</v>
      </c>
      <c r="CB22" s="16" t="s">
        <v>17033</v>
      </c>
      <c r="CC22" s="23">
        <f>B7L515C37*B7L515C38</f>
        <v>1.5080263900000002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3.0160527800000003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6.0321055600000006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6.0321055600000006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18.096316680000001</v>
      </c>
      <c r="CT22" s="16" t="s">
        <v>17038</v>
      </c>
      <c r="CU22" s="23">
        <f>B7L515C47*B7L121C1</f>
        <v>47.050423368000004</v>
      </c>
      <c r="CV22" s="16" t="s">
        <v>15898</v>
      </c>
      <c r="CW22" s="23">
        <f>A1L323C19</f>
        <v>38.831400000000002</v>
      </c>
      <c r="CX22" s="16" t="s">
        <v>12552</v>
      </c>
      <c r="CY22" s="23">
        <f>A1L515C11</f>
        <v>4.292E-2</v>
      </c>
      <c r="CZ22" s="16" t="s">
        <v>17039</v>
      </c>
      <c r="DA22" s="23">
        <f>B7L515C49*B7L515C50</f>
        <v>1.6666436880000002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3.3332873760000004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6.6665747520000007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6.6665747520000007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19.999724256</v>
      </c>
      <c r="DR22" s="16" t="s">
        <v>17044</v>
      </c>
      <c r="DS22" s="23">
        <f>B7L515C59*B7L121C1</f>
        <v>51.999283065600004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3726.5699999999997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121.70977619999999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231.24857477999998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462.49714955999997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486.83910479999997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1387.4914486799998</v>
      </c>
      <c r="Z23" s="16" t="s">
        <v>17054</v>
      </c>
      <c r="AA23" s="17">
        <f>B7L516C11*B7L121C1</f>
        <v>3607.4777665679999</v>
      </c>
      <c r="AB23" s="16" t="s">
        <v>15914</v>
      </c>
      <c r="AC23" s="17">
        <f>A1L324C16</f>
        <v>3632.2129999999997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118.62807658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225.39334550199999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450.78669100399998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474.51230631999999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1352.3600730119999</v>
      </c>
      <c r="AX23" s="16" t="s">
        <v>17060</v>
      </c>
      <c r="AY23" s="17">
        <f>B7L516C23*B7L121C1</f>
        <v>3516.1361898311998</v>
      </c>
      <c r="AZ23" s="16" t="s">
        <v>15920</v>
      </c>
      <c r="BA23" s="17">
        <f>A1L324C17</f>
        <v>3679.6309999999999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120.17674846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228.33582207399999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456.67164414799998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480.70699384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1370.0149324439999</v>
      </c>
      <c r="BV23" s="16" t="s">
        <v>17066</v>
      </c>
      <c r="BW23" s="17">
        <f>B7L516C35*B7L121C1</f>
        <v>3562.0388243543998</v>
      </c>
      <c r="BX23" s="16" t="s">
        <v>15926</v>
      </c>
      <c r="BY23" s="17">
        <f>A1L324C18</f>
        <v>3611.3062500000001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117.94526212500001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224.09599803750001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448.19199607500002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471.78104850000005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1344.5759882249999</v>
      </c>
      <c r="CT23" s="16" t="s">
        <v>17072</v>
      </c>
      <c r="CU23" s="17">
        <f>B7L516C47*B7L121C1</f>
        <v>3495.8975693849998</v>
      </c>
      <c r="CV23" s="16" t="s">
        <v>15932</v>
      </c>
      <c r="CW23" s="17">
        <f>A1L324C19</f>
        <v>3564.7239999999997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116.42388584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221.20538309599999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442.41076619199998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465.69554335999999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1327.2322985759999</v>
      </c>
      <c r="DR23" s="16" t="s">
        <v>17078</v>
      </c>
      <c r="DS23" s="17">
        <f>B7L516C59*B7L121C1</f>
        <v>3450.8039762976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23">
        <f>A1L301C17</f>
        <v>9.3333333333333341E-3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5.2537333333333336E-4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9.4567200000000005E-4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1.4185080000000002E-3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1.0507466666666667E-3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4.9647780000000004E-3</v>
      </c>
      <c r="BV8" s="16" t="s">
        <v>17145</v>
      </c>
      <c r="BW8" s="23">
        <f>B7L601C35*B7L121C1</f>
        <v>1.2908422800000001E-2</v>
      </c>
      <c r="BX8" s="16" t="s">
        <v>15430</v>
      </c>
      <c r="BY8" s="23">
        <f>A1L301C18</f>
        <v>7.0000000000000001E-3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3.9403000000000002E-4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7.0925400000000009E-4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1.063881E-3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7.8806000000000004E-4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3.7235835000000005E-3</v>
      </c>
      <c r="CT8" s="16" t="s">
        <v>17151</v>
      </c>
      <c r="CU8" s="23">
        <f>B7L601C47*B7L121C1</f>
        <v>9.6813171000000014E-3</v>
      </c>
      <c r="CV8" s="16" t="s">
        <v>15436</v>
      </c>
      <c r="CW8" s="23">
        <f>A1L301C19</f>
        <v>5.5999999999999999E-3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3.1522400000000002E-4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5.6740320000000003E-4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8.5110480000000004E-4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6.3044800000000003E-4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2.9788668E-3</v>
      </c>
      <c r="DR8" s="16" t="s">
        <v>17157</v>
      </c>
      <c r="DS8" s="23">
        <f>B7L601C59*B7L121C1</f>
        <v>7.7450536799999999E-3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12.18</v>
      </c>
      <c r="F9" s="16" t="s">
        <v>12050</v>
      </c>
      <c r="G9" s="21">
        <f>A1L522C14</f>
        <v>5.629E-2</v>
      </c>
      <c r="H9" s="16" t="s">
        <v>17158</v>
      </c>
      <c r="I9" s="21">
        <f>B7L602C1*B7L602C2</f>
        <v>0.6856122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1.2341019600000001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1.85115294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1.3712244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6.4790352900000006</v>
      </c>
      <c r="Z9" s="16" t="s">
        <v>17166</v>
      </c>
      <c r="AA9" s="23">
        <f>B7L602C11*B7L121C1</f>
        <v>16.845491754000001</v>
      </c>
      <c r="AB9" s="16" t="s">
        <v>15451</v>
      </c>
      <c r="AC9" s="23">
        <f>A1L304C16</f>
        <v>11.436</v>
      </c>
      <c r="AD9" s="16" t="s">
        <v>12050</v>
      </c>
      <c r="AE9" s="23">
        <f>A1L522C14</f>
        <v>5.629E-2</v>
      </c>
      <c r="AF9" s="16" t="s">
        <v>17167</v>
      </c>
      <c r="AG9" s="23">
        <f>B7L602C13*B7L602C14</f>
        <v>0.64373243999999996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1.1587183919999999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1.7380775879999999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1.2874648799999999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6.0832715579999999</v>
      </c>
      <c r="AX9" s="16" t="s">
        <v>17172</v>
      </c>
      <c r="AY9" s="23">
        <f>B7L602C23*B7L121C1</f>
        <v>15.816506050800001</v>
      </c>
      <c r="AZ9" s="16" t="s">
        <v>15457</v>
      </c>
      <c r="BA9" s="23">
        <f>A1L304C17</f>
        <v>11.343666666666666</v>
      </c>
      <c r="BB9" s="16" t="s">
        <v>12050</v>
      </c>
      <c r="BC9" s="23">
        <f>A1L522C14</f>
        <v>5.629E-2</v>
      </c>
      <c r="BD9" s="16" t="s">
        <v>17173</v>
      </c>
      <c r="BE9" s="23">
        <f>B7L602C25*B7L602C26</f>
        <v>0.63853499666666658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1.1493629939999999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1.7240444909999999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1.2770699933333332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6.0341557184999992</v>
      </c>
      <c r="BV9" s="16" t="s">
        <v>17178</v>
      </c>
      <c r="BW9" s="23">
        <f>B7L602C35*B7L121C1</f>
        <v>15.688804868099998</v>
      </c>
      <c r="BX9" s="16" t="s">
        <v>15463</v>
      </c>
      <c r="BY9" s="23">
        <f>A1L304C18</f>
        <v>11.731999999999999</v>
      </c>
      <c r="BZ9" s="16" t="s">
        <v>12050</v>
      </c>
      <c r="CA9" s="23">
        <f>A1L522C14</f>
        <v>5.629E-2</v>
      </c>
      <c r="CB9" s="16" t="s">
        <v>17179</v>
      </c>
      <c r="CC9" s="23">
        <f>B7L602C37*B7L602C38</f>
        <v>0.66039428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1.1887097040000001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1.7830645560000002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1.32078856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6.2407259460000004</v>
      </c>
      <c r="CT9" s="16" t="s">
        <v>17184</v>
      </c>
      <c r="CU9" s="23">
        <f>B7L602C47*B7L121C1</f>
        <v>16.225887459600003</v>
      </c>
      <c r="CV9" s="16" t="s">
        <v>15469</v>
      </c>
      <c r="CW9" s="23">
        <f>A1L304C19</f>
        <v>12.0322</v>
      </c>
      <c r="CX9" s="16" t="s">
        <v>12050</v>
      </c>
      <c r="CY9" s="23">
        <f>A1L522C14</f>
        <v>5.629E-2</v>
      </c>
      <c r="CZ9" s="16" t="s">
        <v>17185</v>
      </c>
      <c r="DA9" s="23">
        <f>B7L602C49*B7L602C50</f>
        <v>0.677292538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1.2191265684000001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1.8286898526000002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1.354585076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6.4004144841000006</v>
      </c>
      <c r="DR9" s="16" t="s">
        <v>17190</v>
      </c>
      <c r="DS9" s="23">
        <f>B7L602C59*B7L121C1</f>
        <v>16.641077658660002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236.17499999999998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13.294290749999998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26.588581499999997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39.882872249999991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26.588581499999997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139.59005287499997</v>
      </c>
      <c r="Z10" s="16" t="s">
        <v>17199</v>
      </c>
      <c r="AA10" s="23">
        <f>B7L603C11*B7L121C1</f>
        <v>362.93413747499994</v>
      </c>
      <c r="AB10" s="16" t="s">
        <v>15484</v>
      </c>
      <c r="AC10" s="23">
        <f>A1L305C16</f>
        <v>242.04849999999999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13.624910065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27.24982013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40.874730194999998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27.24982013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143.0615556825</v>
      </c>
      <c r="AX10" s="16" t="s">
        <v>17205</v>
      </c>
      <c r="AY10" s="23">
        <f>B7L603C23*B7L121C1</f>
        <v>371.96004477450003</v>
      </c>
      <c r="AZ10" s="16" t="s">
        <v>15490</v>
      </c>
      <c r="BA10" s="23">
        <f>A1L305C17</f>
        <v>247.76033333333331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13.946429163333331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27.892858326666662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41.83928748999999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27.892858326666662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146.43750621499998</v>
      </c>
      <c r="BV10" s="16" t="s">
        <v>17211</v>
      </c>
      <c r="BW10" s="23">
        <f>B7L603C35*B7L121C1</f>
        <v>380.73751615899999</v>
      </c>
      <c r="BX10" s="16" t="s">
        <v>15496</v>
      </c>
      <c r="BY10" s="23">
        <f>A1L305C18</f>
        <v>256.57150000000001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14.442409735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28.88481947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43.327229205000002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28.88481947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151.64530221749999</v>
      </c>
      <c r="CT10" s="16" t="s">
        <v>17217</v>
      </c>
      <c r="CU10" s="23">
        <f>B7L603C47*B7L121C1</f>
        <v>394.27778576549997</v>
      </c>
      <c r="CV10" s="16" t="s">
        <v>15502</v>
      </c>
      <c r="CW10" s="23">
        <f>A1L305C19</f>
        <v>259.01060000000001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14.579706674000001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29.159413348000001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43.739120022000002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29.159413348000001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153.086920077</v>
      </c>
      <c r="DR10" s="16" t="s">
        <v>17223</v>
      </c>
      <c r="DS10" s="23">
        <f>B7L603C59*B7L121C1</f>
        <v>398.02599220019999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343.59199999999998</v>
      </c>
      <c r="F11" s="16" t="s">
        <v>12128</v>
      </c>
      <c r="G11" s="21">
        <f>A1L524C14</f>
        <v>5.629E-2</v>
      </c>
      <c r="H11" s="16" t="s">
        <v>17224</v>
      </c>
      <c r="I11" s="21">
        <f>B7L604C1*B7L604C2</f>
        <v>19.340793679999997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38.681587359999995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58.022381039999992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38.681587359999995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203.07833363999998</v>
      </c>
      <c r="Z11" s="16" t="s">
        <v>17232</v>
      </c>
      <c r="AA11" s="23">
        <f>B7L604C11*B7L121C1</f>
        <v>528.00366746399993</v>
      </c>
      <c r="AB11" s="16" t="s">
        <v>15517</v>
      </c>
      <c r="AC11" s="23">
        <f>A1L308C16</f>
        <v>329.56899999999996</v>
      </c>
      <c r="AD11" s="16" t="s">
        <v>12128</v>
      </c>
      <c r="AE11" s="23">
        <f>A1L524C14</f>
        <v>5.629E-2</v>
      </c>
      <c r="AF11" s="16" t="s">
        <v>17233</v>
      </c>
      <c r="AG11" s="23">
        <f>B7L604C13*B7L604C14</f>
        <v>18.551439009999999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37.102878019999999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55.654317030000001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37.102878019999999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194.790109605</v>
      </c>
      <c r="AX11" s="16" t="s">
        <v>17238</v>
      </c>
      <c r="AY11" s="23">
        <f>B7L604C23*B7L121C1</f>
        <v>506.45428497300003</v>
      </c>
      <c r="AZ11" s="16" t="s">
        <v>15523</v>
      </c>
      <c r="BA11" s="23">
        <f>A1L308C17</f>
        <v>325.13233333333329</v>
      </c>
      <c r="BB11" s="16" t="s">
        <v>12128</v>
      </c>
      <c r="BC11" s="23">
        <f>A1L524C14</f>
        <v>5.629E-2</v>
      </c>
      <c r="BD11" s="16" t="s">
        <v>17239</v>
      </c>
      <c r="BE11" s="23">
        <f>B7L604C25*B7L604C26</f>
        <v>18.301699043333333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36.603398086666665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54.905097130000001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36.603398086666665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192.16783995500001</v>
      </c>
      <c r="BV11" s="16" t="s">
        <v>17244</v>
      </c>
      <c r="BW11" s="23">
        <f>B7L604C35*B7L121C1</f>
        <v>499.63638388300001</v>
      </c>
      <c r="BX11" s="16" t="s">
        <v>15529</v>
      </c>
      <c r="BY11" s="23">
        <f>A1L308C18</f>
        <v>334.76324999999997</v>
      </c>
      <c r="BZ11" s="16" t="s">
        <v>12128</v>
      </c>
      <c r="CA11" s="23">
        <f>A1L524C14</f>
        <v>5.629E-2</v>
      </c>
      <c r="CB11" s="16" t="s">
        <v>17245</v>
      </c>
      <c r="CC11" s="23">
        <f>B7L604C37*B7L604C38</f>
        <v>18.843823342499999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37.687646684999997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56.531470027499992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37.687646684999997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197.86014509624999</v>
      </c>
      <c r="CT11" s="16" t="s">
        <v>17250</v>
      </c>
      <c r="CU11" s="23">
        <f>B7L604C47*B7L121C1</f>
        <v>514.43637725024996</v>
      </c>
      <c r="CV11" s="16" t="s">
        <v>15535</v>
      </c>
      <c r="CW11" s="23">
        <f>A1L308C19</f>
        <v>345.28919999999999</v>
      </c>
      <c r="CX11" s="16" t="s">
        <v>12128</v>
      </c>
      <c r="CY11" s="23">
        <f>A1L524C14</f>
        <v>5.629E-2</v>
      </c>
      <c r="CZ11" s="16" t="s">
        <v>17251</v>
      </c>
      <c r="DA11" s="23">
        <f>B7L604C49*B7L604C50</f>
        <v>19.436329067999999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38.872658135999998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58.308987203999997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38.872658135999998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204.08145521399999</v>
      </c>
      <c r="DR11" s="16" t="s">
        <v>17256</v>
      </c>
      <c r="DS11" s="23">
        <f>B7L604C59*B7L121C1</f>
        <v>530.61178355640004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161.18599999999998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9.0731599399999983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18.146319879999997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27.219479819999997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18.146319879999997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95.268179369999984</v>
      </c>
      <c r="Z12" s="16" t="s">
        <v>17265</v>
      </c>
      <c r="AA12" s="23">
        <f>B7L605C11*B7L121C1</f>
        <v>247.69726636199997</v>
      </c>
      <c r="AB12" s="16" t="s">
        <v>15550</v>
      </c>
      <c r="AC12" s="23">
        <f>A1L309C16</f>
        <v>154.0575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8.6718966750000011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17.343793350000002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26.015690025000005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17.343793350000002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91.054915087500007</v>
      </c>
      <c r="AX12" s="16" t="s">
        <v>17271</v>
      </c>
      <c r="AY12" s="23">
        <f>B7L605C23*B7L121C1</f>
        <v>236.74277922750002</v>
      </c>
      <c r="AZ12" s="16" t="s">
        <v>15556</v>
      </c>
      <c r="BA12" s="23">
        <f>A1L309C17</f>
        <v>160.27833333333334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9.0220673833333329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18.044134766666666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27.066202149999999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18.044134766666666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94.73170752499999</v>
      </c>
      <c r="BV12" s="16" t="s">
        <v>17277</v>
      </c>
      <c r="BW12" s="23">
        <f>B7L605C35*B7L121C1</f>
        <v>246.30243956499999</v>
      </c>
      <c r="BX12" s="16" t="s">
        <v>15562</v>
      </c>
      <c r="BY12" s="23">
        <f>A1L309C18</f>
        <v>171.85625000000002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9.673788312500001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19.347576625000002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29.021364937500003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19.347576625000002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101.57477728125001</v>
      </c>
      <c r="CT12" s="16" t="s">
        <v>17283</v>
      </c>
      <c r="CU12" s="23">
        <f>B7L605C47*B7L121C1</f>
        <v>264.09442093125006</v>
      </c>
      <c r="CV12" s="16" t="s">
        <v>15568</v>
      </c>
      <c r="CW12" s="23">
        <f>A1L309C19</f>
        <v>178.48760000000001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10.047067004000001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20.094134008000001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30.141201012000003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20.094134008000001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105.49420354200001</v>
      </c>
      <c r="DR12" s="16" t="s">
        <v>17289</v>
      </c>
      <c r="DS12" s="23">
        <f>B7L605C59*B7L121C1</f>
        <v>274.28492920920002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719.69599999999991</v>
      </c>
      <c r="F13" s="16" t="s">
        <v>12206</v>
      </c>
      <c r="G13" s="21">
        <f>A1L526C14</f>
        <v>5.629E-2</v>
      </c>
      <c r="H13" s="16" t="s">
        <v>17290</v>
      </c>
      <c r="I13" s="21">
        <f>B7L606C1*B7L606C2</f>
        <v>40.511687839999993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81.023375679999987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121.53506351999998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81.023375679999987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425.37272231999992</v>
      </c>
      <c r="Z13" s="16" t="s">
        <v>17298</v>
      </c>
      <c r="AA13" s="17">
        <f>B7L606C11*B7L121C1</f>
        <v>1105.9690780319997</v>
      </c>
      <c r="AB13" s="16" t="s">
        <v>15583</v>
      </c>
      <c r="AC13" s="23">
        <f>A1L312C16</f>
        <v>670.05749999999989</v>
      </c>
      <c r="AD13" s="16" t="s">
        <v>12206</v>
      </c>
      <c r="AE13" s="23">
        <f>A1L526C14</f>
        <v>5.629E-2</v>
      </c>
      <c r="AF13" s="16" t="s">
        <v>17299</v>
      </c>
      <c r="AG13" s="23">
        <f>B7L606C13*B7L606C14</f>
        <v>37.717536674999991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75.435073349999982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113.15261002499997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75.435073349999982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396.03413508749992</v>
      </c>
      <c r="AX13" s="16" t="s">
        <v>17304</v>
      </c>
      <c r="AY13" s="17">
        <f>B7L606C23*B7L121C1</f>
        <v>1029.6887512274998</v>
      </c>
      <c r="AZ13" s="16" t="s">
        <v>15589</v>
      </c>
      <c r="BA13" s="23">
        <f>A1L312C17</f>
        <v>654.06466666666654</v>
      </c>
      <c r="BB13" s="16" t="s">
        <v>12206</v>
      </c>
      <c r="BC13" s="23">
        <f>A1L526C14</f>
        <v>5.629E-2</v>
      </c>
      <c r="BD13" s="16" t="s">
        <v>17305</v>
      </c>
      <c r="BE13" s="23">
        <f>B7L606C25*B7L606C26</f>
        <v>36.817300086666663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73.634600173333325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110.45190025999999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73.634600173333325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386.58165090999995</v>
      </c>
      <c r="BV13" s="16" t="s">
        <v>17310</v>
      </c>
      <c r="BW13" s="17">
        <f>B7L606C35*B7L121C1</f>
        <v>1005.1122923659999</v>
      </c>
      <c r="BX13" s="16" t="s">
        <v>15595</v>
      </c>
      <c r="BY13" s="23">
        <f>A1L312C18</f>
        <v>669.57449999999994</v>
      </c>
      <c r="BZ13" s="16" t="s">
        <v>12206</v>
      </c>
      <c r="CA13" s="23">
        <f>A1L526C14</f>
        <v>5.629E-2</v>
      </c>
      <c r="CB13" s="16" t="s">
        <v>17311</v>
      </c>
      <c r="CC13" s="23">
        <f>B7L606C37*B7L606C38</f>
        <v>37.690348604999997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75.380697209999994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113.07104581499999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75.380697209999994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395.7486603525</v>
      </c>
      <c r="CT13" s="16" t="s">
        <v>17316</v>
      </c>
      <c r="CU13" s="17">
        <f>B7L606C47*B7L121C1</f>
        <v>1028.9465169165001</v>
      </c>
      <c r="CV13" s="16" t="s">
        <v>15601</v>
      </c>
      <c r="CW13" s="23">
        <f>A1L312C19</f>
        <v>670.22059999999999</v>
      </c>
      <c r="CX13" s="16" t="s">
        <v>12206</v>
      </c>
      <c r="CY13" s="23">
        <f>A1L526C14</f>
        <v>5.629E-2</v>
      </c>
      <c r="CZ13" s="16" t="s">
        <v>17317</v>
      </c>
      <c r="DA13" s="23">
        <f>B7L606C49*B7L606C50</f>
        <v>37.726717573999998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75.453435147999997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113.180152722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75.453435147999997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396.13053452700001</v>
      </c>
      <c r="DR13" s="16" t="s">
        <v>17322</v>
      </c>
      <c r="DS13" s="17">
        <f>B7L606C59*B7L121C1</f>
        <v>1029.9393897702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370.36900000000003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20.848071010000002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41.696142020000003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62.544213030000009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41.696142020000003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218.90474560500002</v>
      </c>
      <c r="Z14" s="16" t="s">
        <v>17331</v>
      </c>
      <c r="AA14" s="23">
        <f>B7L607C11*B7L121C1</f>
        <v>569.15233857300007</v>
      </c>
      <c r="AB14" s="16" t="s">
        <v>15616</v>
      </c>
      <c r="AC14" s="23">
        <f>A1L313C16</f>
        <v>374.37150000000003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21.073371735000002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42.146743470000004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63.220115205000006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42.146743470000004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221.27040321750002</v>
      </c>
      <c r="AX14" s="16" t="s">
        <v>17337</v>
      </c>
      <c r="AY14" s="23">
        <f>B7L607C23*B7L121C1</f>
        <v>575.3030483655001</v>
      </c>
      <c r="AZ14" s="16" t="s">
        <v>15622</v>
      </c>
      <c r="BA14" s="23">
        <f>A1L313C17</f>
        <v>388.48466666666673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21.867801886666669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43.735603773333338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65.603405660000007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43.735603773333338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229.61191981000002</v>
      </c>
      <c r="BV14" s="16" t="s">
        <v>17343</v>
      </c>
      <c r="BW14" s="23">
        <f>B7L607C35*B7L121C1</f>
        <v>596.99099150600011</v>
      </c>
      <c r="BX14" s="16" t="s">
        <v>15628</v>
      </c>
      <c r="BY14" s="23">
        <f>A1L313C18</f>
        <v>390.02125000000001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21.9542961625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43.908592325000001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65.862888487500001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43.908592325000001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230.52010970625</v>
      </c>
      <c r="CT14" s="16" t="s">
        <v>17349</v>
      </c>
      <c r="CU14" s="23">
        <f>B7L607C47*B7L121C1</f>
        <v>599.35228523625005</v>
      </c>
      <c r="CV14" s="16" t="s">
        <v>15634</v>
      </c>
      <c r="CW14" s="23">
        <f>A1L313C19</f>
        <v>383.90940000000001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21.610260126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43.220520252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64.830780378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43.220520252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226.90773132300001</v>
      </c>
      <c r="DR14" s="16" t="s">
        <v>17355</v>
      </c>
      <c r="DS14" s="23">
        <f>B7L607C59*B7L121C1</f>
        <v>589.96010143980004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233.48000000000002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13.142589200000002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26.285178400000003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39.427767600000003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26.285178400000003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137.99718660000002</v>
      </c>
      <c r="Z15" s="16" t="s">
        <v>17364</v>
      </c>
      <c r="AA15" s="23">
        <f>B7L608C11*B7L121C1</f>
        <v>358.79268516000008</v>
      </c>
      <c r="AB15" s="16" t="s">
        <v>15649</v>
      </c>
      <c r="AC15" s="23">
        <f>A1L314C16</f>
        <v>226.47000000000003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12.747996300000002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25.495992600000005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38.243988900000005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25.495992600000005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133.85396115000003</v>
      </c>
      <c r="AX15" s="16" t="s">
        <v>17370</v>
      </c>
      <c r="AY15" s="23">
        <f>B7L608C23*B7L121C1</f>
        <v>348.02029899000007</v>
      </c>
      <c r="AZ15" s="16" t="s">
        <v>15655</v>
      </c>
      <c r="BA15" s="23">
        <f>A1L314C17</f>
        <v>220.24966666666668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12.397853736666667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24.795707473333334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37.193561209999999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24.795707473333334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130.177464235</v>
      </c>
      <c r="BV15" s="16" t="s">
        <v>17376</v>
      </c>
      <c r="BW15" s="23">
        <f>B7L608C35*B7L121C1</f>
        <v>338.46140701100001</v>
      </c>
      <c r="BX15" s="16" t="s">
        <v>15661</v>
      </c>
      <c r="BY15" s="23">
        <f>A1L314C18</f>
        <v>219.50524999999999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12.355950522499999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24.711901044999998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37.0678515675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24.711901044999998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129.73748048624998</v>
      </c>
      <c r="CT15" s="16" t="s">
        <v>17382</v>
      </c>
      <c r="CU15" s="23">
        <f>B7L608C47*B7L121C1</f>
        <v>337.31744926424994</v>
      </c>
      <c r="CV15" s="16" t="s">
        <v>15667</v>
      </c>
      <c r="CW15" s="23">
        <f>A1L314C19</f>
        <v>215.75519999999997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12.144860207999999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24.289720415999998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36.434580623999999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24.289720415999998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127.52103218399999</v>
      </c>
      <c r="DR15" s="16" t="s">
        <v>17388</v>
      </c>
      <c r="DS15" s="23">
        <f>B7L608C59*B7L121C1</f>
        <v>331.55468367840001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59.724000000000004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3.36186396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6.72372792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10.085591879999999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6.72372792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35.299571579999999</v>
      </c>
      <c r="Z16" s="16" t="s">
        <v>17397</v>
      </c>
      <c r="AA16" s="23">
        <f>B7L609C11*B7L121C1</f>
        <v>91.778886107999995</v>
      </c>
      <c r="AB16" s="16" t="s">
        <v>15682</v>
      </c>
      <c r="AC16" s="23">
        <f>A1L316C16</f>
        <v>61.171500000000002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3.443343735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6.88668747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10.330031205000001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6.88668747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36.155109217499998</v>
      </c>
      <c r="AX16" s="16" t="s">
        <v>17403</v>
      </c>
      <c r="AY16" s="23">
        <f>B7L609C23*B7L121C1</f>
        <v>94.003283965500003</v>
      </c>
      <c r="AZ16" s="16" t="s">
        <v>15688</v>
      </c>
      <c r="BA16" s="23">
        <f>A1L316C17</f>
        <v>63.324666666666666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3.5645454866666664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7.1290909733333327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10.693636459999999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7.1290909733333327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37.427727609999998</v>
      </c>
      <c r="BV16" s="16" t="s">
        <v>17409</v>
      </c>
      <c r="BW16" s="23">
        <f>B7L609C35*B7L121C1</f>
        <v>97.312091785999996</v>
      </c>
      <c r="BX16" s="16" t="s">
        <v>15694</v>
      </c>
      <c r="BY16" s="23">
        <f>A1L316C18</f>
        <v>64.5715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3.6347297350000001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7.2694594700000001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10.904189205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7.2694594700000001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38.164662217500002</v>
      </c>
      <c r="CT16" s="16" t="s">
        <v>17415</v>
      </c>
      <c r="CU16" s="23">
        <f>B7L609C47*B7L121C1</f>
        <v>99.228121765500006</v>
      </c>
      <c r="CV16" s="16" t="s">
        <v>15700</v>
      </c>
      <c r="CW16" s="23">
        <f>A1L316C19</f>
        <v>63.781199999999998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3.5902437479999998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7.1804874959999996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10.770731244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7.1804874959999996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37.697559353999999</v>
      </c>
      <c r="DR16" s="16" t="s">
        <v>17421</v>
      </c>
      <c r="DS16" s="23">
        <f>B7L609C59*B7L121C1</f>
        <v>98.013654320400008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15.994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0.90030226000000002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1.80060452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2.70090678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1.80060452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9.4531737299999996</v>
      </c>
      <c r="Z17" s="16" t="s">
        <v>17430</v>
      </c>
      <c r="AA17" s="23">
        <f>B7L610C11*B7L121C1</f>
        <v>24.578251697999999</v>
      </c>
      <c r="AB17" s="16" t="s">
        <v>15715</v>
      </c>
      <c r="AC17" s="23">
        <f>A1L315C16</f>
        <v>16.540500000000002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0.93106474500000003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1.8621294900000001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2.7931942350000001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1.8621294900000001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9.7761798224999996</v>
      </c>
      <c r="AX17" s="16" t="s">
        <v>17436</v>
      </c>
      <c r="AY17" s="23">
        <f>B7L610C23*B7L121C1</f>
        <v>25.418067538500001</v>
      </c>
      <c r="AZ17" s="16" t="s">
        <v>15721</v>
      </c>
      <c r="BA17" s="23">
        <f>A1L315C17</f>
        <v>17.303333333333335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0.97400463333333342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1.9480092666666668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2.9220139000000005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1.9480092666666668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10.22704865</v>
      </c>
      <c r="BV17" s="16" t="s">
        <v>17442</v>
      </c>
      <c r="BW17" s="23">
        <f>B7L610C35*B7L121C1</f>
        <v>26.590326490000002</v>
      </c>
      <c r="BX17" s="16" t="s">
        <v>15727</v>
      </c>
      <c r="BY17" s="23">
        <f>A1L315C18</f>
        <v>18.24025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1.0267436724999999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2.0534873449999997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3.0802310174999996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2.0534873449999997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10.780808561249998</v>
      </c>
      <c r="CT17" s="16" t="s">
        <v>17448</v>
      </c>
      <c r="CU17" s="23">
        <f>B7L610C47*B7L121C1</f>
        <v>28.030102259249997</v>
      </c>
      <c r="CV17" s="16" t="s">
        <v>15733</v>
      </c>
      <c r="CW17" s="23">
        <f>A1L315C19</f>
        <v>19.2164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1.081691156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2.163382312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3.2450734680000002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2.163382312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11.357757138</v>
      </c>
      <c r="DR17" s="16" t="s">
        <v>17454</v>
      </c>
      <c r="DS17" s="23">
        <f>B7L610C59*B7L121C1</f>
        <v>29.5301685588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961.572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54.126887879999998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54.126887879999998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81.190331819999997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108.25377576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284.16616137</v>
      </c>
      <c r="Z18" s="16" t="s">
        <v>17463</v>
      </c>
      <c r="AA18" s="23">
        <f>B7L611C11*B7L121C1</f>
        <v>738.83201956200003</v>
      </c>
      <c r="AB18" s="16" t="s">
        <v>15748</v>
      </c>
      <c r="AC18" s="23">
        <f>A1L317C16</f>
        <v>926.52350000000001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52.154007815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52.154007815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78.2310117225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104.30801563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273.80854102875003</v>
      </c>
      <c r="AX18" s="16" t="s">
        <v>17469</v>
      </c>
      <c r="AY18" s="23">
        <f>B7L611C23*B7L121C1</f>
        <v>711.90220667475012</v>
      </c>
      <c r="AZ18" s="16" t="s">
        <v>15754</v>
      </c>
      <c r="BA18" s="23">
        <f>A1L317C17</f>
        <v>923.12733333333335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51.962837593333333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51.962837593333333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77.944256389999993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103.92567518666667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272.80489736499999</v>
      </c>
      <c r="BV18" s="16" t="s">
        <v>17475</v>
      </c>
      <c r="BW18" s="23">
        <f>B7L611C35*B7L121C1</f>
        <v>709.29273314900001</v>
      </c>
      <c r="BX18" s="16" t="s">
        <v>15760</v>
      </c>
      <c r="BY18" s="23">
        <f>A1L317C18</f>
        <v>812.80825000000004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45.752976392500003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45.752976392500003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68.629464588750011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91.505952785000005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240.20312606062501</v>
      </c>
      <c r="CT18" s="16" t="s">
        <v>17481</v>
      </c>
      <c r="CU18" s="23">
        <f>B7L611C47*B7L121C1</f>
        <v>624.52812775762504</v>
      </c>
      <c r="CV18" s="16" t="s">
        <v>15766</v>
      </c>
      <c r="CW18" s="23">
        <f>A1L317C19</f>
        <v>754.58600000000001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42.47564594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42.47564594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63.713468910000003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84.951291879999999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222.997141185</v>
      </c>
      <c r="DR18" s="16" t="s">
        <v>17487</v>
      </c>
      <c r="DS18" s="23">
        <f>B7L611C59*B7L121C1</f>
        <v>579.79256708100002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434.31299999999999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24.44747877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48.89495754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73.342436309999997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48.89495754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256.69852708500002</v>
      </c>
      <c r="Z19" s="16" t="s">
        <v>17496</v>
      </c>
      <c r="AA19" s="23">
        <f>B7L612C11*B7L121C1</f>
        <v>667.41617042100006</v>
      </c>
      <c r="AB19" s="16" t="s">
        <v>15781</v>
      </c>
      <c r="AC19" s="23">
        <f>A1L318C16</f>
        <v>429.29750000000001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24.165156275000001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48.330312550000002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72.495468825000003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48.330312550000002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253.73414088750002</v>
      </c>
      <c r="AX19" s="16" t="s">
        <v>17502</v>
      </c>
      <c r="AY19" s="23">
        <f>B7L612C23*B7L121C1</f>
        <v>659.70876630750001</v>
      </c>
      <c r="AZ19" s="16" t="s">
        <v>15787</v>
      </c>
      <c r="BA19" s="23">
        <f>A1L318C17</f>
        <v>456.91166666666669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25.719557716666667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51.439115433333335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77.158673149999998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51.439115433333335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270.05535602499998</v>
      </c>
      <c r="BV19" s="16" t="s">
        <v>17508</v>
      </c>
      <c r="BW19" s="23">
        <f>B7L612C35*B7L121C1</f>
        <v>702.14392566499998</v>
      </c>
      <c r="BX19" s="16" t="s">
        <v>15793</v>
      </c>
      <c r="BY19" s="23">
        <f>A1L318C18</f>
        <v>448.25600000000003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25.232330240000003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50.464660480000006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75.696990720000002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50.464660480000006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264.93946752000005</v>
      </c>
      <c r="CT19" s="16" t="s">
        <v>17514</v>
      </c>
      <c r="CU19" s="23">
        <f>B7L612C47*B7L121C1</f>
        <v>688.84261555200021</v>
      </c>
      <c r="CV19" s="16" t="s">
        <v>15799</v>
      </c>
      <c r="CW19" s="23">
        <f>A1L318C19</f>
        <v>445.40340000000003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25.071757386000002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50.143514772000003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75.215272158000005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50.143514772000003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263.25345255299999</v>
      </c>
      <c r="DR19" s="16" t="s">
        <v>17520</v>
      </c>
      <c r="DS19" s="23">
        <f>B7L612C59*B7L121C1</f>
        <v>684.45897663779999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0.60199999999999998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3.3886579999999999E-2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6.7773159999999999E-2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0.10165974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6.7773159999999999E-2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0.35580908999999999</v>
      </c>
      <c r="Z20" s="16" t="s">
        <v>17529</v>
      </c>
      <c r="AA20" s="23">
        <f>B7L613C11*B7L121C1</f>
        <v>0.92510363400000006</v>
      </c>
      <c r="AB20" s="16" t="s">
        <v>15814</v>
      </c>
      <c r="AC20" s="23">
        <f>A1L319C16</f>
        <v>0.63450000000000006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3.5716005000000002E-2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7.1432010000000004E-2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0.10714801500000001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7.1432010000000004E-2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0.37501805250000003</v>
      </c>
      <c r="AX20" s="16" t="s">
        <v>17535</v>
      </c>
      <c r="AY20" s="23">
        <f>B7L613C23*B7L121C1</f>
        <v>0.97504693650000007</v>
      </c>
      <c r="AZ20" s="16" t="s">
        <v>15820</v>
      </c>
      <c r="BA20" s="23">
        <f>A1L319C17</f>
        <v>0.70500000000000007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3.9684450000000003E-2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7.9368900000000006E-2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0.11905335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7.9368900000000006E-2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0.41668672500000004</v>
      </c>
      <c r="BV20" s="16" t="s">
        <v>17541</v>
      </c>
      <c r="BW20" s="23">
        <f>B7L613C35*B7L121C1</f>
        <v>1.0833854850000002</v>
      </c>
      <c r="BX20" s="16" t="s">
        <v>15826</v>
      </c>
      <c r="BY20" s="23">
        <f>A1L319C18</f>
        <v>0.73450000000000004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4.1345005000000004E-2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8.2690010000000008E-2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0.12403501500000001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8.2690010000000008E-2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0.43412255250000004</v>
      </c>
      <c r="CT20" s="16" t="s">
        <v>17547</v>
      </c>
      <c r="CU20" s="23">
        <f>B7L613C47*B7L121C1</f>
        <v>1.1287186365000001</v>
      </c>
      <c r="CV20" s="16" t="s">
        <v>15832</v>
      </c>
      <c r="CW20" s="23">
        <f>A1L319C19</f>
        <v>0.70700000000000007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3.9797030000000004E-2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7.9594060000000008E-2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0.11939109000000001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7.9594060000000008E-2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0.41786881500000006</v>
      </c>
      <c r="DR20" s="16" t="s">
        <v>17553</v>
      </c>
      <c r="DS20" s="23">
        <f>B7L613C59*B7L121C1</f>
        <v>1.0864589190000002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147.17000000000002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8.2841993000000009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16.568398600000002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24.852597900000003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16.568398600000002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86.984092650000008</v>
      </c>
      <c r="Z21" s="16" t="s">
        <v>17562</v>
      </c>
      <c r="AA21" s="23">
        <f>B7L614C11*B7L121C1</f>
        <v>226.15864089000002</v>
      </c>
      <c r="AB21" s="16" t="s">
        <v>15847</v>
      </c>
      <c r="AC21" s="23">
        <f>A1L320C16</f>
        <v>157.96250000000001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8.8917091250000002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17.78341825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26.675127375000002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17.78341825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93.362945812500001</v>
      </c>
      <c r="AX21" s="16" t="s">
        <v>17568</v>
      </c>
      <c r="AY21" s="23">
        <f>B7L614C23*B7L121C1</f>
        <v>242.74365911250001</v>
      </c>
      <c r="AZ21" s="16" t="s">
        <v>15853</v>
      </c>
      <c r="BA21" s="23">
        <f>A1L320C17</f>
        <v>178.36800000000002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10.040334720000001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20.080669440000001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30.121004160000002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20.080669440000001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105.42351456</v>
      </c>
      <c r="BV21" s="16" t="s">
        <v>17574</v>
      </c>
      <c r="BW21" s="23">
        <f>B7L614C35*B7L121C1</f>
        <v>274.10113785600004</v>
      </c>
      <c r="BX21" s="16" t="s">
        <v>15859</v>
      </c>
      <c r="BY21" s="23">
        <f>A1L320C18</f>
        <v>177.529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9.9931074100000004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19.986214820000001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29.979322230000001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19.986214820000001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104.927627805</v>
      </c>
      <c r="CT21" s="16" t="s">
        <v>17580</v>
      </c>
      <c r="CU21" s="23">
        <f>B7L614C47*B7L121C1</f>
        <v>272.81183229300001</v>
      </c>
      <c r="CV21" s="16" t="s">
        <v>15865</v>
      </c>
      <c r="CW21" s="23">
        <f>A1L320C19</f>
        <v>177.48820000000001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9.9908107780000002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19.981621556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29.972432334000001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19.981621556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104.90351316900001</v>
      </c>
      <c r="DR21" s="16" t="s">
        <v>17586</v>
      </c>
      <c r="DS21" s="23">
        <f>B7L614C59*B7L121C1</f>
        <v>272.74913423940001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30.517000000000003</v>
      </c>
      <c r="F22" s="16" t="s">
        <v>12557</v>
      </c>
      <c r="G22" s="21">
        <f>A1L535C14</f>
        <v>5.629E-2</v>
      </c>
      <c r="H22" s="16" t="s">
        <v>17587</v>
      </c>
      <c r="I22" s="21">
        <f>B7L615C1*B7L615C2</f>
        <v>1.7178019300000003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3.4356038600000005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5.1534057900000008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3.4356038600000005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18.036920265000003</v>
      </c>
      <c r="Z22" s="16" t="s">
        <v>17595</v>
      </c>
      <c r="AA22" s="23">
        <f>B7L615C11*B7L121C1</f>
        <v>46.895992689000011</v>
      </c>
      <c r="AB22" s="16" t="s">
        <v>15880</v>
      </c>
      <c r="AC22" s="23">
        <f>A1L323C16</f>
        <v>32.073000000000008</v>
      </c>
      <c r="AD22" s="16" t="s">
        <v>12557</v>
      </c>
      <c r="AE22" s="23">
        <f>A1L535C14</f>
        <v>5.629E-2</v>
      </c>
      <c r="AF22" s="16" t="s">
        <v>17596</v>
      </c>
      <c r="AG22" s="23">
        <f>B7L615C13*B7L615C14</f>
        <v>1.8053891700000004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3.6107783400000009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5.4161675100000011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3.6107783400000009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18.956586285000004</v>
      </c>
      <c r="AX22" s="16" t="s">
        <v>17601</v>
      </c>
      <c r="AY22" s="23">
        <f>B7L615C23*B7L121C1</f>
        <v>49.287124341000009</v>
      </c>
      <c r="AZ22" s="16" t="s">
        <v>15886</v>
      </c>
      <c r="BA22" s="23">
        <f>A1L323C17</f>
        <v>32.568000000000005</v>
      </c>
      <c r="BB22" s="16" t="s">
        <v>12557</v>
      </c>
      <c r="BC22" s="23">
        <f>A1L535C14</f>
        <v>5.629E-2</v>
      </c>
      <c r="BD22" s="16" t="s">
        <v>17602</v>
      </c>
      <c r="BE22" s="23">
        <f>B7L615C25*B7L615C26</f>
        <v>1.8332527200000002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3.6665054400000003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5.4997581600000007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3.6665054400000003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19.249153560000003</v>
      </c>
      <c r="BV22" s="16" t="s">
        <v>17607</v>
      </c>
      <c r="BW22" s="23">
        <f>B7L615C35*B7L121C1</f>
        <v>50.047799256000012</v>
      </c>
      <c r="BX22" s="16" t="s">
        <v>15892</v>
      </c>
      <c r="BY22" s="23">
        <f>A1L323C18</f>
        <v>35.135750000000002</v>
      </c>
      <c r="BZ22" s="16" t="s">
        <v>12557</v>
      </c>
      <c r="CA22" s="23">
        <f>A1L535C14</f>
        <v>5.629E-2</v>
      </c>
      <c r="CB22" s="16" t="s">
        <v>17608</v>
      </c>
      <c r="CC22" s="23">
        <f>B7L615C37*B7L615C38</f>
        <v>1.9777913675000001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3.9555827350000001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5.9333741025000002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3.9555827350000001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20.766809358750002</v>
      </c>
      <c r="CT22" s="16" t="s">
        <v>17613</v>
      </c>
      <c r="CU22" s="23">
        <f>B7L615C47*B7L121C1</f>
        <v>53.993704332750006</v>
      </c>
      <c r="CV22" s="16" t="s">
        <v>15898</v>
      </c>
      <c r="CW22" s="23">
        <f>A1L323C19</f>
        <v>38.831400000000002</v>
      </c>
      <c r="CX22" s="16" t="s">
        <v>12557</v>
      </c>
      <c r="CY22" s="23">
        <f>A1L535C14</f>
        <v>5.629E-2</v>
      </c>
      <c r="CZ22" s="16" t="s">
        <v>17614</v>
      </c>
      <c r="DA22" s="23">
        <f>B7L615C49*B7L615C50</f>
        <v>2.1858195060000001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4.3716390120000002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6.5574585180000007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4.3716390120000002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22.951104813000001</v>
      </c>
      <c r="DR22" s="16" t="s">
        <v>17619</v>
      </c>
      <c r="DS22" s="23">
        <f>B7L615C59*B7L121C1</f>
        <v>59.672872513800002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3726.5699999999997</v>
      </c>
      <c r="F23" s="16" t="s">
        <v>17620</v>
      </c>
      <c r="G23" s="21">
        <f>A1L536C14</f>
        <v>5.629E-2</v>
      </c>
      <c r="H23" s="16" t="s">
        <v>17621</v>
      </c>
      <c r="I23" s="21">
        <f>B7L616C1*B7L616C2</f>
        <v>209.7686253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398.56038806999999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597.84058210499995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419.53725059999999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2092.4420373674998</v>
      </c>
      <c r="Z23" s="16" t="s">
        <v>17629</v>
      </c>
      <c r="AA23" s="17">
        <f>B7L616C11*B7L121C1</f>
        <v>5440.3492971554997</v>
      </c>
      <c r="AB23" s="16" t="s">
        <v>15914</v>
      </c>
      <c r="AC23" s="17">
        <f>A1L324C16</f>
        <v>3632.2129999999997</v>
      </c>
      <c r="AD23" s="16" t="s">
        <v>17620</v>
      </c>
      <c r="AE23" s="23">
        <f>A1L536C14</f>
        <v>5.629E-2</v>
      </c>
      <c r="AF23" s="16" t="s">
        <v>17630</v>
      </c>
      <c r="AG23" s="23">
        <f>B7L616C13*B7L616C14</f>
        <v>204.45726976999998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388.46881256299997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582.70321884449993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408.91453953999996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2039.4612659557499</v>
      </c>
      <c r="AX23" s="16" t="s">
        <v>17635</v>
      </c>
      <c r="AY23" s="17">
        <f>B7L616C23*B7L121C1</f>
        <v>5302.5992914849503</v>
      </c>
      <c r="AZ23" s="16" t="s">
        <v>15920</v>
      </c>
      <c r="BA23" s="17">
        <f>A1L324C17</f>
        <v>3679.6309999999999</v>
      </c>
      <c r="BB23" s="16" t="s">
        <v>17620</v>
      </c>
      <c r="BC23" s="23">
        <f>A1L536C14</f>
        <v>5.629E-2</v>
      </c>
      <c r="BD23" s="16" t="s">
        <v>17636</v>
      </c>
      <c r="BE23" s="23">
        <f>B7L616C25*B7L616C26</f>
        <v>207.12642898999999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393.54021508099999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590.31032262149995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414.25285797999999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2066.0861291752499</v>
      </c>
      <c r="BV23" s="16" t="s">
        <v>17641</v>
      </c>
      <c r="BW23" s="17">
        <f>B7L616C35*B7L121C1</f>
        <v>5371.8239358556502</v>
      </c>
      <c r="BX23" s="16" t="s">
        <v>15926</v>
      </c>
      <c r="BY23" s="17">
        <f>A1L324C18</f>
        <v>3611.3062500000001</v>
      </c>
      <c r="BZ23" s="16" t="s">
        <v>17620</v>
      </c>
      <c r="CA23" s="23">
        <f>A1L536C14</f>
        <v>5.629E-2</v>
      </c>
      <c r="CB23" s="16" t="s">
        <v>17642</v>
      </c>
      <c r="CC23" s="23">
        <f>B7L616C37*B7L616C38</f>
        <v>203.28042881249999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386.23281474374994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579.34922211562491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406.56085762499998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2027.7222774046872</v>
      </c>
      <c r="CT23" s="16" t="s">
        <v>17647</v>
      </c>
      <c r="CU23" s="17">
        <f>B7L616C47*B7L121C1</f>
        <v>5272.0779212521866</v>
      </c>
      <c r="CV23" s="16" t="s">
        <v>15932</v>
      </c>
      <c r="CW23" s="17">
        <f>A1L324C19</f>
        <v>3564.7239999999997</v>
      </c>
      <c r="CX23" s="16" t="s">
        <v>17620</v>
      </c>
      <c r="CY23" s="23">
        <f>A1L536C14</f>
        <v>5.629E-2</v>
      </c>
      <c r="CZ23" s="16" t="s">
        <v>17648</v>
      </c>
      <c r="DA23" s="23">
        <f>B7L616C49*B7L616C50</f>
        <v>200.65831395999999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381.25079652399995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571.87619478599993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401.31662791999997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2001.5666817509998</v>
      </c>
      <c r="DR23" s="16" t="s">
        <v>17653</v>
      </c>
      <c r="DS23" s="17">
        <f>B7L616C59*B7L121C1</f>
        <v>5204.0733725525997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1</v>
      </c>
      <c r="F8" s="16" t="s">
        <v>12017</v>
      </c>
      <c r="G8" s="15">
        <f>A1L561C1</f>
        <v>200</v>
      </c>
      <c r="H8" s="16" t="s">
        <v>17696</v>
      </c>
      <c r="I8" s="21">
        <f>IF(B7L701C2=0,0,B7L701C1/B7L701C2)</f>
        <v>5.0000000000000001E-3</v>
      </c>
      <c r="J8" s="16" t="s">
        <v>17697</v>
      </c>
      <c r="K8" s="27">
        <f>A1L521C5</f>
        <v>0.5</v>
      </c>
      <c r="L8" s="16" t="s">
        <v>17698</v>
      </c>
      <c r="M8" s="23">
        <f>B7L701C3*B7L701C4</f>
        <v>2.5000000000000001E-3</v>
      </c>
      <c r="N8" s="16" t="s">
        <v>17699</v>
      </c>
      <c r="O8" s="17">
        <f>A1L521C13</f>
        <v>1</v>
      </c>
      <c r="P8" s="16" t="s">
        <v>17700</v>
      </c>
      <c r="Q8" s="23">
        <f>B7L701C3*B7L701C6</f>
        <v>5.0000000000000001E-3</v>
      </c>
      <c r="R8" s="16" t="s">
        <v>17701</v>
      </c>
      <c r="S8" s="23">
        <f>B7L701C7*B7L121C1</f>
        <v>1.3000000000000001E-2</v>
      </c>
      <c r="T8" s="16" t="s">
        <v>14725</v>
      </c>
      <c r="U8" s="23">
        <f>A1L201C18</f>
        <v>0.5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2.5000000000000001E-3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1.25E-3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2.5000000000000001E-3</v>
      </c>
      <c r="AH8" s="16" t="s">
        <v>17705</v>
      </c>
      <c r="AI8" s="23">
        <f>B7L701C15*B7L121C1</f>
        <v>6.5000000000000006E-3</v>
      </c>
      <c r="AJ8" s="16" t="s">
        <v>14733</v>
      </c>
      <c r="AK8" s="23">
        <f>A1L201C21</f>
        <v>0.33333333333333331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1.6666666666666666E-3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8.3333333333333328E-4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1.6666666666666666E-3</v>
      </c>
      <c r="AX8" s="16" t="s">
        <v>17709</v>
      </c>
      <c r="AY8" s="23">
        <f>B7L701C23*B7L121C1</f>
        <v>4.3333333333333331E-3</v>
      </c>
      <c r="AZ8" s="16" t="s">
        <v>14741</v>
      </c>
      <c r="BA8" s="23">
        <f>A1L201C24</f>
        <v>0.5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2.5000000000000001E-3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1.25E-3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2.5000000000000001E-3</v>
      </c>
      <c r="BN8" s="16" t="s">
        <v>17713</v>
      </c>
      <c r="BO8" s="23">
        <f>B7L701C31*B7L121C1</f>
        <v>6.5000000000000006E-3</v>
      </c>
      <c r="BP8" s="16" t="s">
        <v>14749</v>
      </c>
      <c r="BQ8" s="23">
        <f>A1L201C27</f>
        <v>0.4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2E-3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1E-3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2E-3</v>
      </c>
      <c r="CD8" s="16" t="s">
        <v>17717</v>
      </c>
      <c r="CE8" s="23">
        <f>B7L701C39*B7L121C1</f>
        <v>5.2000000000000006E-3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20693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103.465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51.732500000000002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103.465</v>
      </c>
      <c r="R9" s="16" t="s">
        <v>17723</v>
      </c>
      <c r="S9" s="23">
        <f>B7L702C7*B7L121C1</f>
        <v>269.00900000000001</v>
      </c>
      <c r="T9" s="16" t="s">
        <v>14765</v>
      </c>
      <c r="U9" s="17">
        <f>A1L202C18</f>
        <v>19892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99.46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49.73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99.46</v>
      </c>
      <c r="AH9" s="16" t="s">
        <v>17727</v>
      </c>
      <c r="AI9" s="23">
        <f>B7L702C15*B7L121C1</f>
        <v>258.596</v>
      </c>
      <c r="AJ9" s="16" t="s">
        <v>14773</v>
      </c>
      <c r="AK9" s="17">
        <f>A1L202C21</f>
        <v>19988.666666666668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99.943333333333342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49.971666666666671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99.943333333333342</v>
      </c>
      <c r="AX9" s="16" t="s">
        <v>17731</v>
      </c>
      <c r="AY9" s="23">
        <f>B7L702C23*B7L121C1</f>
        <v>259.85266666666672</v>
      </c>
      <c r="AZ9" s="16" t="s">
        <v>14781</v>
      </c>
      <c r="BA9" s="17">
        <f>A1L202C24</f>
        <v>20506.5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102.5325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51.266249999999999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102.5325</v>
      </c>
      <c r="BN9" s="16" t="s">
        <v>17735</v>
      </c>
      <c r="BO9" s="23">
        <f>B7L702C31*B7L121C1</f>
        <v>266.58449999999999</v>
      </c>
      <c r="BP9" s="16" t="s">
        <v>14789</v>
      </c>
      <c r="BQ9" s="17">
        <f>A1L202C27</f>
        <v>20971.599999999999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104.85799999999999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52.428999999999995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104.85799999999999</v>
      </c>
      <c r="CD9" s="16" t="s">
        <v>17739</v>
      </c>
      <c r="CE9" s="23">
        <f>B7L702C39*B7L121C1</f>
        <v>272.63079999999997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386740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1933.7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966.85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1933.7</v>
      </c>
      <c r="R10" s="16" t="s">
        <v>17745</v>
      </c>
      <c r="S10" s="17">
        <f>B7L703C7*B7L121C1</f>
        <v>5027.62</v>
      </c>
      <c r="T10" s="16" t="s">
        <v>14805</v>
      </c>
      <c r="U10" s="17">
        <f>A1L203C18</f>
        <v>398842.5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1994.2125000000001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997.10625000000005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1994.2125000000001</v>
      </c>
      <c r="AH10" s="16" t="s">
        <v>17749</v>
      </c>
      <c r="AI10" s="17">
        <f>B7L703C15*B7L121C1</f>
        <v>5184.9525000000003</v>
      </c>
      <c r="AJ10" s="16" t="s">
        <v>14813</v>
      </c>
      <c r="AK10" s="17">
        <f>A1L203C21</f>
        <v>413829.66666666663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2069.1483333333331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1034.5741666666665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2069.1483333333331</v>
      </c>
      <c r="AX10" s="16" t="s">
        <v>17753</v>
      </c>
      <c r="AY10" s="17">
        <f>B7L703C23*B7L121C1</f>
        <v>5379.7856666666667</v>
      </c>
      <c r="AZ10" s="16" t="s">
        <v>14821</v>
      </c>
      <c r="BA10" s="17">
        <f>A1L203C24</f>
        <v>424655.25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2123.2762499999999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1061.6381249999999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2123.2762499999999</v>
      </c>
      <c r="BN10" s="16" t="s">
        <v>17757</v>
      </c>
      <c r="BO10" s="17">
        <f>B7L703C31*B7L121C1</f>
        <v>5520.5182500000001</v>
      </c>
      <c r="BP10" s="16" t="s">
        <v>14829</v>
      </c>
      <c r="BQ10" s="17">
        <f>A1L203C27</f>
        <v>425121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2125.605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1062.8025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2125.605</v>
      </c>
      <c r="CD10" s="16" t="s">
        <v>17761</v>
      </c>
      <c r="CE10" s="17">
        <f>B7L703C39*B7L121C1</f>
        <v>5526.5730000000003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302616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1513.08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756.54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1513.08</v>
      </c>
      <c r="R11" s="16" t="s">
        <v>17767</v>
      </c>
      <c r="S11" s="17">
        <f>B7L704C7*B7L121C1</f>
        <v>3934.0079999999998</v>
      </c>
      <c r="T11" s="16" t="s">
        <v>14845</v>
      </c>
      <c r="U11" s="17">
        <f>A1L204C18</f>
        <v>306586.5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1532.9324999999999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766.46624999999995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1532.9324999999999</v>
      </c>
      <c r="AH11" s="16" t="s">
        <v>17771</v>
      </c>
      <c r="AI11" s="17">
        <f>B7L704C15*B7L121C1</f>
        <v>3985.6244999999999</v>
      </c>
      <c r="AJ11" s="16" t="s">
        <v>14853</v>
      </c>
      <c r="AK11" s="17">
        <f>A1L204C21</f>
        <v>307442.66666666663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1537.2133333333331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768.60666666666657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1537.2133333333331</v>
      </c>
      <c r="AX11" s="16" t="s">
        <v>17775</v>
      </c>
      <c r="AY11" s="17">
        <f>B7L704C23*B7L121C1</f>
        <v>3996.7546666666663</v>
      </c>
      <c r="AZ11" s="16" t="s">
        <v>14861</v>
      </c>
      <c r="BA11" s="17">
        <f>A1L204C24</f>
        <v>325355.25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1626.7762499999999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813.38812499999995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1626.7762499999999</v>
      </c>
      <c r="BN11" s="16" t="s">
        <v>17779</v>
      </c>
      <c r="BO11" s="17">
        <f>B7L704C31*B7L121C1</f>
        <v>4229.6182499999995</v>
      </c>
      <c r="BP11" s="16" t="s">
        <v>14869</v>
      </c>
      <c r="BQ11" s="17">
        <f>A1L204C27</f>
        <v>343268.6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1716.3429999999998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858.17149999999992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1716.3429999999998</v>
      </c>
      <c r="CD11" s="16" t="s">
        <v>17783</v>
      </c>
      <c r="CE11" s="17">
        <f>B7L704C39*B7L121C1</f>
        <v>4462.4917999999998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173884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869.42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434.71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869.42</v>
      </c>
      <c r="R12" s="16" t="s">
        <v>17789</v>
      </c>
      <c r="S12" s="17">
        <f>B7L705C7*B7L121C1</f>
        <v>2260.4920000000002</v>
      </c>
      <c r="T12" s="16" t="s">
        <v>14885</v>
      </c>
      <c r="U12" s="17">
        <f>A1L205C18</f>
        <v>169001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845.005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422.5025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845.005</v>
      </c>
      <c r="AH12" s="16" t="s">
        <v>17793</v>
      </c>
      <c r="AI12" s="17">
        <f>B7L705C15*B7L121C1</f>
        <v>2197.0129999999999</v>
      </c>
      <c r="AJ12" s="16" t="s">
        <v>14893</v>
      </c>
      <c r="AK12" s="17">
        <f>A1L205C21</f>
        <v>176455.66666666669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882.27833333333342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441.13916666666671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882.27833333333342</v>
      </c>
      <c r="AX12" s="16" t="s">
        <v>17797</v>
      </c>
      <c r="AY12" s="17">
        <f>B7L705C23*B7L121C1</f>
        <v>2293.923666666667</v>
      </c>
      <c r="AZ12" s="16" t="s">
        <v>14901</v>
      </c>
      <c r="BA12" s="17">
        <f>A1L205C24</f>
        <v>182042.75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910.21375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455.106875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910.21375</v>
      </c>
      <c r="BN12" s="16" t="s">
        <v>17801</v>
      </c>
      <c r="BO12" s="17">
        <f>B7L705C31*B7L121C1</f>
        <v>2366.55575</v>
      </c>
      <c r="BP12" s="16" t="s">
        <v>14909</v>
      </c>
      <c r="BQ12" s="17">
        <f>A1L205C27</f>
        <v>183218.6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916.09300000000007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458.04650000000004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916.09300000000007</v>
      </c>
      <c r="CD12" s="16" t="s">
        <v>17805</v>
      </c>
      <c r="CE12" s="17">
        <f>B7L705C39*B7L121C1</f>
        <v>2381.8418000000001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908149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4540.7449999999999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2270.3724999999999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4540.7449999999999</v>
      </c>
      <c r="R13" s="16" t="s">
        <v>17811</v>
      </c>
      <c r="S13" s="17">
        <f>B7L706C7*B7L121C1</f>
        <v>11805.937</v>
      </c>
      <c r="T13" s="16" t="s">
        <v>14925</v>
      </c>
      <c r="U13" s="17">
        <f>A1L206C18</f>
        <v>825688.5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4128.4425000000001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2064.2212500000001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4128.4425000000001</v>
      </c>
      <c r="AH13" s="16" t="s">
        <v>17815</v>
      </c>
      <c r="AI13" s="17">
        <f>B7L706C15*B7L121C1</f>
        <v>10733.950500000001</v>
      </c>
      <c r="AJ13" s="16" t="s">
        <v>14933</v>
      </c>
      <c r="AK13" s="17">
        <f>A1L206C21</f>
        <v>802872.33333333337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4014.3616666666667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2007.1808333333333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4014.3616666666667</v>
      </c>
      <c r="AX13" s="16" t="s">
        <v>17819</v>
      </c>
      <c r="AY13" s="17">
        <f>B7L706C23*B7L121C1</f>
        <v>10437.340333333334</v>
      </c>
      <c r="AZ13" s="16" t="s">
        <v>14941</v>
      </c>
      <c r="BA13" s="17">
        <f>A1L206C24</f>
        <v>815095.25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4075.4762500000002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2037.7381250000001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4075.4762500000002</v>
      </c>
      <c r="BN13" s="16" t="s">
        <v>17823</v>
      </c>
      <c r="BO13" s="17">
        <f>B7L706C31*B7L121C1</f>
        <v>10596.23825</v>
      </c>
      <c r="BP13" s="16" t="s">
        <v>14949</v>
      </c>
      <c r="BQ13" s="17">
        <f>A1L206C27</f>
        <v>805224.2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4026.1209999999996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2013.0604999999998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4026.1209999999996</v>
      </c>
      <c r="CD13" s="16" t="s">
        <v>17827</v>
      </c>
      <c r="CE13" s="17">
        <f>B7L706C39*B7L121C1</f>
        <v>10467.9146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306376</v>
      </c>
      <c r="F14" s="16" t="s">
        <v>12251</v>
      </c>
      <c r="G14" s="15">
        <f>A1L567C1</f>
        <v>200</v>
      </c>
      <c r="H14" s="16" t="s">
        <v>17828</v>
      </c>
      <c r="I14" s="15">
        <f>IF(B7L707C2=0,0,B7L707C1/B7L707C2)</f>
        <v>1531.88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765.94</v>
      </c>
      <c r="N14" s="16" t="s">
        <v>17831</v>
      </c>
      <c r="O14" s="17">
        <f>A1L527C13</f>
        <v>1</v>
      </c>
      <c r="P14" s="16" t="s">
        <v>17832</v>
      </c>
      <c r="Q14" s="17">
        <f>B7L707C3*B7L707C6</f>
        <v>1531.88</v>
      </c>
      <c r="R14" s="16" t="s">
        <v>17833</v>
      </c>
      <c r="S14" s="17">
        <f>B7L707C7*B7L121C1</f>
        <v>3982.8880000000004</v>
      </c>
      <c r="T14" s="16" t="s">
        <v>14965</v>
      </c>
      <c r="U14" s="17">
        <f>A1L207C18</f>
        <v>341300.5</v>
      </c>
      <c r="V14" s="16" t="s">
        <v>12251</v>
      </c>
      <c r="W14" s="17">
        <f>A1L567C1</f>
        <v>200</v>
      </c>
      <c r="X14" s="16" t="s">
        <v>17834</v>
      </c>
      <c r="Y14" s="17">
        <f>IF(B7L707C10=0,0,B7L707C9/B7L707C10)</f>
        <v>1706.5025000000001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853.25125000000003</v>
      </c>
      <c r="AD14" s="16" t="s">
        <v>17831</v>
      </c>
      <c r="AE14" s="17">
        <f>A1L527C13</f>
        <v>1</v>
      </c>
      <c r="AF14" s="16" t="s">
        <v>17836</v>
      </c>
      <c r="AG14" s="17">
        <f>B7L707C11*B7L707C14</f>
        <v>1706.5025000000001</v>
      </c>
      <c r="AH14" s="16" t="s">
        <v>17837</v>
      </c>
      <c r="AI14" s="17">
        <f>B7L707C15*B7L121C1</f>
        <v>4436.9065000000001</v>
      </c>
      <c r="AJ14" s="16" t="s">
        <v>14973</v>
      </c>
      <c r="AK14" s="17">
        <f>A1L207C21</f>
        <v>374706</v>
      </c>
      <c r="AL14" s="16" t="s">
        <v>12251</v>
      </c>
      <c r="AM14" s="17">
        <f>A1L567C1</f>
        <v>200</v>
      </c>
      <c r="AN14" s="16" t="s">
        <v>17838</v>
      </c>
      <c r="AO14" s="17">
        <f>IF(B7L707C18=0,0,B7L707C17/B7L707C18)</f>
        <v>1873.53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936.76499999999999</v>
      </c>
      <c r="AT14" s="16" t="s">
        <v>17831</v>
      </c>
      <c r="AU14" s="17">
        <f>A1L527C13</f>
        <v>1</v>
      </c>
      <c r="AV14" s="16" t="s">
        <v>17840</v>
      </c>
      <c r="AW14" s="17">
        <f>B7L707C19*B7L707C22</f>
        <v>1873.53</v>
      </c>
      <c r="AX14" s="16" t="s">
        <v>17841</v>
      </c>
      <c r="AY14" s="17">
        <f>B7L707C23*B7L121C1</f>
        <v>4871.1779999999999</v>
      </c>
      <c r="AZ14" s="16" t="s">
        <v>14981</v>
      </c>
      <c r="BA14" s="17">
        <f>A1L207C24</f>
        <v>382837.75</v>
      </c>
      <c r="BB14" s="16" t="s">
        <v>12251</v>
      </c>
      <c r="BC14" s="17">
        <f>A1L567C1</f>
        <v>200</v>
      </c>
      <c r="BD14" s="16" t="s">
        <v>17842</v>
      </c>
      <c r="BE14" s="17">
        <f>IF(B7L707C26=0,0,B7L707C25/B7L707C26)</f>
        <v>1914.18875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957.09437500000001</v>
      </c>
      <c r="BJ14" s="16" t="s">
        <v>17831</v>
      </c>
      <c r="BK14" s="17">
        <f>A1L527C13</f>
        <v>1</v>
      </c>
      <c r="BL14" s="16" t="s">
        <v>17844</v>
      </c>
      <c r="BM14" s="17">
        <f>B7L707C27*B7L707C30</f>
        <v>1914.18875</v>
      </c>
      <c r="BN14" s="16" t="s">
        <v>17845</v>
      </c>
      <c r="BO14" s="17">
        <f>B7L707C31*B7L121C1</f>
        <v>4976.8907500000005</v>
      </c>
      <c r="BP14" s="16" t="s">
        <v>14989</v>
      </c>
      <c r="BQ14" s="17">
        <f>A1L207C27</f>
        <v>383122</v>
      </c>
      <c r="BR14" s="16" t="s">
        <v>12251</v>
      </c>
      <c r="BS14" s="15">
        <f>A1L567C1</f>
        <v>200</v>
      </c>
      <c r="BT14" s="16" t="s">
        <v>17846</v>
      </c>
      <c r="BU14" s="17">
        <f>IF(B7L707C34=0,0,B7L707C33/B7L707C34)</f>
        <v>1915.61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957.80499999999995</v>
      </c>
      <c r="BZ14" s="16" t="s">
        <v>17831</v>
      </c>
      <c r="CA14" s="17">
        <f>A1L527C13</f>
        <v>1</v>
      </c>
      <c r="CB14" s="16" t="s">
        <v>17848</v>
      </c>
      <c r="CC14" s="17">
        <f>B7L707C35*B7L707C38</f>
        <v>1915.61</v>
      </c>
      <c r="CD14" s="16" t="s">
        <v>17849</v>
      </c>
      <c r="CE14" s="17">
        <f>B7L707C39*B7L121C1</f>
        <v>4980.5860000000002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223870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1119.3499999999999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559.67499999999995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1119.3499999999999</v>
      </c>
      <c r="R15" s="16" t="s">
        <v>17855</v>
      </c>
      <c r="S15" s="17">
        <f>B7L708C7*B7L121C1</f>
        <v>2910.31</v>
      </c>
      <c r="T15" s="16" t="s">
        <v>15005</v>
      </c>
      <c r="U15" s="17">
        <f>A1L208C18</f>
        <v>225578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1127.8900000000001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563.94500000000005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1127.8900000000001</v>
      </c>
      <c r="AH15" s="16" t="s">
        <v>17859</v>
      </c>
      <c r="AI15" s="17">
        <f>B7L708C15*B7L121C1</f>
        <v>2932.5140000000006</v>
      </c>
      <c r="AJ15" s="16" t="s">
        <v>15013</v>
      </c>
      <c r="AK15" s="17">
        <f>A1L208C21</f>
        <v>226132.66666666666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1130.6633333333332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565.33166666666659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1130.6633333333332</v>
      </c>
      <c r="AX15" s="16" t="s">
        <v>17863</v>
      </c>
      <c r="AY15" s="17">
        <f>B7L708C23*B7L121C1</f>
        <v>2939.7246666666665</v>
      </c>
      <c r="AZ15" s="16" t="s">
        <v>15021</v>
      </c>
      <c r="BA15" s="17">
        <f>A1L208C24</f>
        <v>228017.5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1140.0875000000001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570.04375000000005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1140.0875000000001</v>
      </c>
      <c r="BN15" s="16" t="s">
        <v>17867</v>
      </c>
      <c r="BO15" s="17">
        <f>B7L708C31*B7L121C1</f>
        <v>2964.2275000000004</v>
      </c>
      <c r="BP15" s="16" t="s">
        <v>15029</v>
      </c>
      <c r="BQ15" s="17">
        <f>A1L208C27</f>
        <v>224957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1124.7850000000001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562.39250000000004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1124.7850000000001</v>
      </c>
      <c r="CD15" s="16" t="s">
        <v>17871</v>
      </c>
      <c r="CE15" s="17">
        <f>B7L708C39*B7L121C1</f>
        <v>2924.4410000000003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145461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727.30499999999995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363.65249999999997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727.30499999999995</v>
      </c>
      <c r="R16" s="16" t="s">
        <v>17877</v>
      </c>
      <c r="S16" s="17">
        <f>B7L709C7*B7L121C1</f>
        <v>1890.9929999999999</v>
      </c>
      <c r="T16" s="16" t="s">
        <v>15045</v>
      </c>
      <c r="U16" s="17">
        <f>A1L209C18</f>
        <v>147360.5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736.80250000000001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368.40125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736.80250000000001</v>
      </c>
      <c r="AH16" s="16" t="s">
        <v>17881</v>
      </c>
      <c r="AI16" s="17">
        <f>B7L709C15*B7L121C1</f>
        <v>1915.6865</v>
      </c>
      <c r="AJ16" s="16" t="s">
        <v>15053</v>
      </c>
      <c r="AK16" s="17">
        <f>A1L209C21</f>
        <v>152777.66666666669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763.88833333333343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381.94416666666672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763.88833333333343</v>
      </c>
      <c r="AX16" s="16" t="s">
        <v>17885</v>
      </c>
      <c r="AY16" s="17">
        <f>B7L709C23*B7L121C1</f>
        <v>1986.109666666667</v>
      </c>
      <c r="AZ16" s="16" t="s">
        <v>15061</v>
      </c>
      <c r="BA16" s="17">
        <f>A1L209C24</f>
        <v>152989.25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764.94624999999996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382.47312499999998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764.94624999999996</v>
      </c>
      <c r="BN16" s="16" t="s">
        <v>17889</v>
      </c>
      <c r="BO16" s="17">
        <f>B7L709C31*B7L121C1</f>
        <v>1988.86025</v>
      </c>
      <c r="BP16" s="16" t="s">
        <v>15069</v>
      </c>
      <c r="BQ16" s="17">
        <f>A1L209C27</f>
        <v>150920.79999999999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754.60399999999993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377.30199999999996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754.60399999999993</v>
      </c>
      <c r="CD16" s="16" t="s">
        <v>17893</v>
      </c>
      <c r="CE16" s="17">
        <f>B7L709C39*B7L121C1</f>
        <v>1961.9703999999999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37834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189.17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94.584999999999994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189.17</v>
      </c>
      <c r="R17" s="16" t="s">
        <v>17899</v>
      </c>
      <c r="S17" s="23">
        <f>B7L710C7*B7L121C1</f>
        <v>491.84199999999998</v>
      </c>
      <c r="T17" s="16" t="s">
        <v>15085</v>
      </c>
      <c r="U17" s="17">
        <f>A1L210C18</f>
        <v>38101.5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190.50749999999999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95.253749999999997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190.50749999999999</v>
      </c>
      <c r="AH17" s="16" t="s">
        <v>17903</v>
      </c>
      <c r="AI17" s="23">
        <f>B7L710C15*B7L121C1</f>
        <v>495.31950000000001</v>
      </c>
      <c r="AJ17" s="16" t="s">
        <v>15093</v>
      </c>
      <c r="AK17" s="17">
        <f>A1L210C21</f>
        <v>40926.333333333328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204.63166666666663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102.31583333333332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204.63166666666663</v>
      </c>
      <c r="AX17" s="16" t="s">
        <v>17907</v>
      </c>
      <c r="AY17" s="23">
        <f>B7L710C23*B7L121C1</f>
        <v>532.04233333333332</v>
      </c>
      <c r="AZ17" s="16" t="s">
        <v>15101</v>
      </c>
      <c r="BA17" s="17">
        <f>A1L210C24</f>
        <v>43722.25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218.61125000000001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109.30562500000001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218.61125000000001</v>
      </c>
      <c r="BN17" s="16" t="s">
        <v>17911</v>
      </c>
      <c r="BO17" s="23">
        <f>B7L710C31*B7L121C1</f>
        <v>568.38925000000006</v>
      </c>
      <c r="BP17" s="16" t="s">
        <v>15109</v>
      </c>
      <c r="BQ17" s="17">
        <f>A1L210C27</f>
        <v>45339.199999999997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226.696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113.348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226.696</v>
      </c>
      <c r="CD17" s="16" t="s">
        <v>17915</v>
      </c>
      <c r="CE17" s="23">
        <f>B7L710C39*B7L121C1</f>
        <v>589.40960000000007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373802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1869.01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934.505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1869.01</v>
      </c>
      <c r="R18" s="16" t="s">
        <v>17921</v>
      </c>
      <c r="S18" s="17">
        <f>B7L711C7*B7L121C1</f>
        <v>4859.4260000000004</v>
      </c>
      <c r="T18" s="16" t="s">
        <v>15125</v>
      </c>
      <c r="U18" s="17">
        <f>A1L211C18</f>
        <v>367144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1835.72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917.86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1835.72</v>
      </c>
      <c r="AH18" s="16" t="s">
        <v>17925</v>
      </c>
      <c r="AI18" s="17">
        <f>B7L711C15*B7L121C1</f>
        <v>4772.8720000000003</v>
      </c>
      <c r="AJ18" s="16" t="s">
        <v>15133</v>
      </c>
      <c r="AK18" s="17">
        <f>A1L211C21</f>
        <v>576817.33333333326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2884.0866666666661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1442.0433333333331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2884.0866666666661</v>
      </c>
      <c r="AX18" s="16" t="s">
        <v>17929</v>
      </c>
      <c r="AY18" s="17">
        <f>B7L711C23*B7L121C1</f>
        <v>7498.6253333333325</v>
      </c>
      <c r="AZ18" s="16" t="s">
        <v>15141</v>
      </c>
      <c r="BA18" s="17">
        <f>A1L211C24</f>
        <v>699526.75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3497.63375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1748.816875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3497.63375</v>
      </c>
      <c r="BN18" s="16" t="s">
        <v>17933</v>
      </c>
      <c r="BO18" s="17">
        <f>B7L711C31*B7L121C1</f>
        <v>9093.8477500000008</v>
      </c>
      <c r="BP18" s="16" t="s">
        <v>15149</v>
      </c>
      <c r="BQ18" s="17">
        <f>A1L211C27</f>
        <v>775087.4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3875.4369999999999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1937.7184999999999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3875.4369999999999</v>
      </c>
      <c r="CD18" s="16" t="s">
        <v>17937</v>
      </c>
      <c r="CE18" s="17">
        <f>B7L711C39*B7L121C1</f>
        <v>10076.136200000001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104722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523.61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261.80500000000001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523.61</v>
      </c>
      <c r="R19" s="16" t="s">
        <v>17943</v>
      </c>
      <c r="S19" s="17">
        <f>B7L712C7*B7L121C1</f>
        <v>1361.3860000000002</v>
      </c>
      <c r="T19" s="16" t="s">
        <v>15165</v>
      </c>
      <c r="U19" s="17">
        <f>A1L212C18</f>
        <v>111506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557.53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278.76499999999999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557.53</v>
      </c>
      <c r="AH19" s="16" t="s">
        <v>17947</v>
      </c>
      <c r="AI19" s="17">
        <f>B7L712C15*B7L121C1</f>
        <v>1449.578</v>
      </c>
      <c r="AJ19" s="16" t="s">
        <v>15173</v>
      </c>
      <c r="AK19" s="17">
        <f>A1L212C21</f>
        <v>99305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496.52499999999998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248.26249999999999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496.52499999999998</v>
      </c>
      <c r="AX19" s="16" t="s">
        <v>17951</v>
      </c>
      <c r="AY19" s="17">
        <f>B7L712C23*B7L121C1</f>
        <v>1290.9649999999999</v>
      </c>
      <c r="AZ19" s="16" t="s">
        <v>15181</v>
      </c>
      <c r="BA19" s="17">
        <f>A1L212C24</f>
        <v>90635.25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453.17624999999998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226.58812499999999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453.17624999999998</v>
      </c>
      <c r="BN19" s="16" t="s">
        <v>17955</v>
      </c>
      <c r="BO19" s="17">
        <f>B7L712C31*B7L121C1</f>
        <v>1178.2582500000001</v>
      </c>
      <c r="BP19" s="16" t="s">
        <v>15189</v>
      </c>
      <c r="BQ19" s="17">
        <f>A1L212C27</f>
        <v>85771.4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428.85699999999997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214.42849999999999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428.85699999999997</v>
      </c>
      <c r="CD19" s="16" t="s">
        <v>17959</v>
      </c>
      <c r="CE19" s="17">
        <f>B7L712C39*B7L121C1</f>
        <v>1115.0282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743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3.7149999999999999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1.8574999999999999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3.7149999999999999</v>
      </c>
      <c r="R20" s="16" t="s">
        <v>17965</v>
      </c>
      <c r="S20" s="23">
        <f>B7L713C7*B7L121C1</f>
        <v>9.6590000000000007</v>
      </c>
      <c r="T20" s="16" t="s">
        <v>15205</v>
      </c>
      <c r="U20" s="23">
        <f>A1L213C18</f>
        <v>780.5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3.9024999999999999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1.9512499999999999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3.9024999999999999</v>
      </c>
      <c r="AH20" s="16" t="s">
        <v>17969</v>
      </c>
      <c r="AI20" s="23">
        <f>B7L713C15*B7L121C1</f>
        <v>10.1465</v>
      </c>
      <c r="AJ20" s="16" t="s">
        <v>15213</v>
      </c>
      <c r="AK20" s="17">
        <f>A1L213C21</f>
        <v>739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3.6949999999999998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1.8474999999999999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3.6949999999999998</v>
      </c>
      <c r="AX20" s="16" t="s">
        <v>17973</v>
      </c>
      <c r="AY20" s="23">
        <f>B7L713C23*B7L121C1</f>
        <v>9.6069999999999993</v>
      </c>
      <c r="AZ20" s="16" t="s">
        <v>15221</v>
      </c>
      <c r="BA20" s="23">
        <f>A1L213C24</f>
        <v>755.5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3.7774999999999999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1.8887499999999999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3.7774999999999999</v>
      </c>
      <c r="BN20" s="16" t="s">
        <v>17977</v>
      </c>
      <c r="BO20" s="23">
        <f>B7L713C31*B7L121C1</f>
        <v>9.8215000000000003</v>
      </c>
      <c r="BP20" s="16" t="s">
        <v>15229</v>
      </c>
      <c r="BQ20" s="23">
        <f>A1L213C27</f>
        <v>736.40000000000009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3.6820000000000004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1.8410000000000002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3.6820000000000004</v>
      </c>
      <c r="CD20" s="16" t="s">
        <v>17981</v>
      </c>
      <c r="CE20" s="23">
        <f>B7L713C39*B7L121C1</f>
        <v>9.5732000000000017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141231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706.15499999999997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353.07749999999999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706.15499999999997</v>
      </c>
      <c r="R21" s="16" t="s">
        <v>17987</v>
      </c>
      <c r="S21" s="17">
        <f>B7L714C7*B7L121C1</f>
        <v>1836.0029999999999</v>
      </c>
      <c r="T21" s="16" t="s">
        <v>15245</v>
      </c>
      <c r="U21" s="17">
        <f>A1L214C18</f>
        <v>133412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667.06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333.53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667.06</v>
      </c>
      <c r="AH21" s="16" t="s">
        <v>17991</v>
      </c>
      <c r="AI21" s="17">
        <f>B7L714C15*B7L121C1</f>
        <v>1734.356</v>
      </c>
      <c r="AJ21" s="16" t="s">
        <v>15253</v>
      </c>
      <c r="AK21" s="17">
        <f>A1L214C21</f>
        <v>128939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644.69500000000005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322.34750000000003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644.69500000000005</v>
      </c>
      <c r="AX21" s="16" t="s">
        <v>17995</v>
      </c>
      <c r="AY21" s="17">
        <f>B7L714C23*B7L121C1</f>
        <v>1676.2070000000001</v>
      </c>
      <c r="AZ21" s="16" t="s">
        <v>15261</v>
      </c>
      <c r="BA21" s="17">
        <f>A1L214C24</f>
        <v>127715.75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638.57875000000001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319.28937500000001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638.57875000000001</v>
      </c>
      <c r="BN21" s="16" t="s">
        <v>17999</v>
      </c>
      <c r="BO21" s="17">
        <f>B7L714C31*B7L121C1</f>
        <v>1660.30475</v>
      </c>
      <c r="BP21" s="16" t="s">
        <v>15269</v>
      </c>
      <c r="BQ21" s="17">
        <f>A1L214C27</f>
        <v>129926.79999999999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649.6339999999999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324.81699999999995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649.6339999999999</v>
      </c>
      <c r="CD21" s="16" t="s">
        <v>18003</v>
      </c>
      <c r="CE21" s="17">
        <f>B7L714C39*B7L121C1</f>
        <v>1689.0483999999999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1620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8.1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4.05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8.1</v>
      </c>
      <c r="R22" s="16" t="s">
        <v>18009</v>
      </c>
      <c r="S22" s="23">
        <f>B7L715C7*B7L121C1</f>
        <v>21.06</v>
      </c>
      <c r="T22" s="16" t="s">
        <v>15285</v>
      </c>
      <c r="U22" s="17">
        <f>A1L215C18</f>
        <v>1571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7.8550000000000004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3.9275000000000002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7.8550000000000004</v>
      </c>
      <c r="AH22" s="16" t="s">
        <v>18013</v>
      </c>
      <c r="AI22" s="23">
        <f>B7L715C15*B7L121C1</f>
        <v>20.423000000000002</v>
      </c>
      <c r="AJ22" s="16" t="s">
        <v>15293</v>
      </c>
      <c r="AK22" s="17">
        <f>A1L215C21</f>
        <v>6706.333333333333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33.531666666666666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16.765833333333333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33.531666666666666</v>
      </c>
      <c r="AX22" s="16" t="s">
        <v>18017</v>
      </c>
      <c r="AY22" s="23">
        <f>B7L715C23*B7L121C1</f>
        <v>87.182333333333332</v>
      </c>
      <c r="AZ22" s="16" t="s">
        <v>15301</v>
      </c>
      <c r="BA22" s="17">
        <f>A1L215C24</f>
        <v>9489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47.445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23.7225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47.445</v>
      </c>
      <c r="BN22" s="16" t="s">
        <v>18021</v>
      </c>
      <c r="BO22" s="23">
        <f>B7L715C31*B7L121C1</f>
        <v>123.357</v>
      </c>
      <c r="BP22" s="16" t="s">
        <v>15309</v>
      </c>
      <c r="BQ22" s="17">
        <f>A1L215C27</f>
        <v>11226.6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56.133000000000003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28.066500000000001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56.133000000000003</v>
      </c>
      <c r="CD22" s="16" t="s">
        <v>18025</v>
      </c>
      <c r="CE22" s="23">
        <f>B7L715C39*B7L121C1</f>
        <v>145.94580000000002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3127742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15638.71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7819.3549999999996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15638.71</v>
      </c>
      <c r="R23" s="16" t="s">
        <v>18032</v>
      </c>
      <c r="S23" s="17">
        <f>B7L716C7*B7L121C1</f>
        <v>40660.646000000001</v>
      </c>
      <c r="T23" s="16" t="s">
        <v>15325</v>
      </c>
      <c r="U23" s="17">
        <f>A1L216C18</f>
        <v>3086765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15433.825000000001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7716.9125000000004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15433.825000000001</v>
      </c>
      <c r="AH23" s="16" t="s">
        <v>18036</v>
      </c>
      <c r="AI23" s="17">
        <f>B7L716C15*B7L121C1</f>
        <v>40127.945</v>
      </c>
      <c r="AJ23" s="16" t="s">
        <v>15333</v>
      </c>
      <c r="AK23" s="17">
        <f>A1L216C21</f>
        <v>3327638.6666666665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16638.193333333333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8319.0966666666664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16638.193333333333</v>
      </c>
      <c r="AX23" s="16" t="s">
        <v>18040</v>
      </c>
      <c r="AY23" s="17">
        <f>B7L716C23*B7L121C1</f>
        <v>43259.30266666667</v>
      </c>
      <c r="AZ23" s="16" t="s">
        <v>15341</v>
      </c>
      <c r="BA23" s="17">
        <f>A1L216C24</f>
        <v>3503344.5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17516.7225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8758.3612499999999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17516.7225</v>
      </c>
      <c r="BN23" s="16" t="s">
        <v>18044</v>
      </c>
      <c r="BO23" s="17">
        <f>B7L716C31*B7L121C1</f>
        <v>45543.478500000005</v>
      </c>
      <c r="BP23" s="16" t="s">
        <v>15349</v>
      </c>
      <c r="BQ23" s="17">
        <f>A1L216C27</f>
        <v>3584892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17924.46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8962.23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17924.46</v>
      </c>
      <c r="CD23" s="16" t="s">
        <v>18048</v>
      </c>
      <c r="CE23" s="17">
        <f>B7L716C39*B7L121C1</f>
        <v>46603.595999999998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23">
        <f>B7L301C5+B7L301C7+B7L401C7+B7L501C7+B7L501C9+B7L601C7+B7L601C9+B7L701C5</f>
        <v>2.5000000000000001E-3</v>
      </c>
      <c r="F8" s="16" t="s">
        <v>18097</v>
      </c>
      <c r="G8" s="23">
        <f>B7L201C7</f>
        <v>1.538247078476075E-3</v>
      </c>
      <c r="H8" s="16" t="s">
        <v>18098</v>
      </c>
      <c r="I8" s="23">
        <f>B7L801C1+B7L801C2</f>
        <v>4.0382470784760746E-3</v>
      </c>
      <c r="J8" s="16" t="s">
        <v>18099</v>
      </c>
      <c r="K8" s="23">
        <f>IF(B7L801C3=0,0,B7L801C2/B7L801C3)</f>
        <v>0.38091950506816635</v>
      </c>
      <c r="L8" s="16" t="s">
        <v>18100</v>
      </c>
      <c r="M8" s="23">
        <f>B7L301C9+B7L401C9+B7L501C11+B7L601C11+B7L701C7</f>
        <v>5.0000000000000001E-3</v>
      </c>
      <c r="N8" s="16" t="s">
        <v>18101</v>
      </c>
      <c r="O8" s="23">
        <f>B7L301C10+B7L401C10+B7L501C12+B7L601C12+B7L701C8</f>
        <v>1.3000000000000001E-2</v>
      </c>
      <c r="P8" s="16" t="s">
        <v>18102</v>
      </c>
      <c r="Q8" s="17">
        <f>B7L201C1</f>
        <v>1</v>
      </c>
      <c r="R8" s="16" t="s">
        <v>18103</v>
      </c>
      <c r="S8" s="23">
        <f>B7L801C6+B7L801C7</f>
        <v>1.0129999999999999</v>
      </c>
      <c r="T8" s="16" t="s">
        <v>18104</v>
      </c>
      <c r="U8" s="23">
        <f>IF(B7L801C8=0,0,B7L801C7/B7L801C8)</f>
        <v>0.98716683119447202</v>
      </c>
      <c r="V8" s="16" t="s">
        <v>18105</v>
      </c>
      <c r="W8" s="23">
        <f>B7L301C15+B7L301C17+B7L401C17+B7L501C19+B7L501C21+B7L601C19+B7L601C21+B7L701C13</f>
        <v>1.25E-3</v>
      </c>
      <c r="X8" s="16" t="s">
        <v>18106</v>
      </c>
      <c r="Y8" s="23">
        <f>B7L201C15</f>
        <v>7.3258759601853003E-4</v>
      </c>
      <c r="Z8" s="16" t="s">
        <v>18107</v>
      </c>
      <c r="AA8" s="23">
        <f>B7L801C10+B7L801C11</f>
        <v>1.9825875960185302E-3</v>
      </c>
      <c r="AB8" s="16" t="s">
        <v>18108</v>
      </c>
      <c r="AC8" s="23">
        <f>IF(B7L801C12=0,0,B7L801C11/B7L801C12)</f>
        <v>0.36951083396755141</v>
      </c>
      <c r="AD8" s="16" t="s">
        <v>18109</v>
      </c>
      <c r="AE8" s="23">
        <f>B7L301C19+B7L401C19+B7L501C23+B7L601C23+B7L701C15</f>
        <v>2.5000000000000001E-3</v>
      </c>
      <c r="AF8" s="16" t="s">
        <v>18110</v>
      </c>
      <c r="AG8" s="23">
        <f>B7L301C20+B7L401C20+B7L501C24+B7L601C24+B7L701C16</f>
        <v>6.5000000000000006E-3</v>
      </c>
      <c r="AH8" s="16" t="s">
        <v>18111</v>
      </c>
      <c r="AI8" s="23">
        <f>B7L201C9</f>
        <v>0.5</v>
      </c>
      <c r="AJ8" s="16" t="s">
        <v>18112</v>
      </c>
      <c r="AK8" s="23">
        <f>B7L801C15+B7L801C16</f>
        <v>0.50649999999999995</v>
      </c>
      <c r="AL8" s="16" t="s">
        <v>18113</v>
      </c>
      <c r="AM8" s="23">
        <f>IF(B7L801C17=0,0,B7L801C16/B7L801C17)</f>
        <v>0.98716683119447202</v>
      </c>
      <c r="AN8" s="16" t="s">
        <v>18114</v>
      </c>
      <c r="AO8" s="23">
        <f>B7L301C25+B7L301C27+B7L401C27+B7L501C31+B7L501C33+B7L601C31+B7L601C33+B7L701C21</f>
        <v>4.1085937333333336E-2</v>
      </c>
      <c r="AP8" s="16" t="s">
        <v>18115</v>
      </c>
      <c r="AQ8" s="23">
        <f>B7L201C23</f>
        <v>4.7795950978115747E-4</v>
      </c>
      <c r="AR8" s="16" t="s">
        <v>18116</v>
      </c>
      <c r="AS8" s="23">
        <f>B7L801C19+B7L801C20</f>
        <v>4.1563896843114491E-2</v>
      </c>
      <c r="AT8" s="16" t="s">
        <v>18117</v>
      </c>
      <c r="AU8" s="23">
        <f>IF(B7L801C21=0,0,B7L801C20/B7L801C21)</f>
        <v>1.1499391204468756E-2</v>
      </c>
      <c r="AV8" s="16" t="s">
        <v>18118</v>
      </c>
      <c r="AW8" s="23">
        <f>B7L301C29+B7L401C29+B7L501C35+B7L601C35+B7L701C23</f>
        <v>7.7123572666666682E-2</v>
      </c>
      <c r="AX8" s="16" t="s">
        <v>18119</v>
      </c>
      <c r="AY8" s="23">
        <f>B7L301C30+B7L401C30+B7L501C36+B7L601C36+B7L701C24</f>
        <v>0.20052128893333337</v>
      </c>
      <c r="AZ8" s="16" t="s">
        <v>18120</v>
      </c>
      <c r="BA8" s="23">
        <f>B7L201C17</f>
        <v>0.33333333333333331</v>
      </c>
      <c r="BB8" s="16" t="s">
        <v>18121</v>
      </c>
      <c r="BC8" s="23">
        <f>B7L801C24+B7L801C25</f>
        <v>0.53385462226666669</v>
      </c>
      <c r="BD8" s="16" t="s">
        <v>18122</v>
      </c>
      <c r="BE8" s="23">
        <f>IF(B7L801C26=0,0,B7L801C25/B7L801C26)</f>
        <v>0.62438971103790386</v>
      </c>
      <c r="BF8" s="16" t="s">
        <v>18123</v>
      </c>
      <c r="BG8" s="23">
        <f>B7L301C35+B7L301C37+B7L401C37+B7L501C43+B7L501C45+B7L601C43+B7L601C45+B7L701C29</f>
        <v>3.1439452999999999E-2</v>
      </c>
      <c r="BH8" s="16" t="s">
        <v>18124</v>
      </c>
      <c r="BI8" s="23">
        <f>B7L201C31</f>
        <v>7.1436133637585095E-4</v>
      </c>
      <c r="BJ8" s="16" t="s">
        <v>18125</v>
      </c>
      <c r="BK8" s="23">
        <f>B7L801C28+B7L801C29</f>
        <v>3.2153814336375847E-2</v>
      </c>
      <c r="BL8" s="16" t="s">
        <v>18126</v>
      </c>
      <c r="BM8" s="23">
        <f>IF(B7L801C30=0,0,B7L801C29/B7L801C30)</f>
        <v>2.2217001345550744E-2</v>
      </c>
      <c r="BN8" s="16" t="s">
        <v>18127</v>
      </c>
      <c r="BO8" s="23">
        <f>B7L301C39+B7L401C39+B7L501C47+B7L601C47+B7L701C31</f>
        <v>5.9092679500000009E-2</v>
      </c>
      <c r="BP8" s="16" t="s">
        <v>18128</v>
      </c>
      <c r="BQ8" s="23">
        <f>B7L301C40+B7L401C40+B7L501C48+B7L601C48+B7L701C32</f>
        <v>0.15364096670000002</v>
      </c>
      <c r="BR8" s="16" t="s">
        <v>18129</v>
      </c>
      <c r="BS8" s="23">
        <f>B7L201C25</f>
        <v>0.5</v>
      </c>
      <c r="BT8" s="16" t="s">
        <v>18130</v>
      </c>
      <c r="BU8" s="23">
        <f>B7L801C33+B7L801C34</f>
        <v>0.65364096670000005</v>
      </c>
      <c r="BV8" s="16" t="s">
        <v>18131</v>
      </c>
      <c r="BW8" s="23">
        <f>IF(B7L801C35=0,0,B7L801C34/B7L801C35)</f>
        <v>0.76494593434729397</v>
      </c>
      <c r="BX8" s="16" t="s">
        <v>18132</v>
      </c>
      <c r="BY8" s="23">
        <f>B7L301C45+B7L301C47+B7L401C47+B7L501C55+B7L501C57+B7L601C55+B7L601C57+B7L701C37</f>
        <v>2.5151562400000001E-2</v>
      </c>
      <c r="BZ8" s="16" t="s">
        <v>18133</v>
      </c>
      <c r="CA8" s="23">
        <f>B7L201C39</f>
        <v>5.6639783327885895E-4</v>
      </c>
      <c r="CB8" s="16" t="s">
        <v>18134</v>
      </c>
      <c r="CC8" s="23">
        <f>B7L801C37+B7L801C38</f>
        <v>2.571796023327886E-2</v>
      </c>
      <c r="CD8" s="16" t="s">
        <v>18135</v>
      </c>
      <c r="CE8" s="23">
        <f>IF(B7L801C39=0,0,B7L801C38/B7L801C39)</f>
        <v>2.2023435301293613E-2</v>
      </c>
      <c r="CF8" s="16" t="s">
        <v>18136</v>
      </c>
      <c r="CG8" s="23">
        <f>B7L301C49+B7L401C49+B7L501C59+B7L601C59+B7L701C39</f>
        <v>4.7274143600000006E-2</v>
      </c>
      <c r="CH8" s="16" t="s">
        <v>18137</v>
      </c>
      <c r="CI8" s="23">
        <f>B7L301C50+B7L401C50+B7L501C60+B7L601C60+B7L701C40</f>
        <v>0.12291277336</v>
      </c>
      <c r="CJ8" s="16" t="s">
        <v>18138</v>
      </c>
      <c r="CK8" s="23">
        <f>B7L201C33</f>
        <v>0.4</v>
      </c>
      <c r="CL8" s="16" t="s">
        <v>18139</v>
      </c>
      <c r="CM8" s="23">
        <f>B7L801C42+B7L801C43</f>
        <v>0.52291277336000008</v>
      </c>
      <c r="CN8" s="16" t="s">
        <v>18140</v>
      </c>
      <c r="CO8" s="23">
        <f>IF(B7L801C44=0,0,B7L801C43/B7L801C44)</f>
        <v>0.76494593434729397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112.42232198372713</v>
      </c>
      <c r="F9" s="16" t="s">
        <v>18142</v>
      </c>
      <c r="G9" s="23">
        <f>B7L202C7</f>
        <v>31.830946794905419</v>
      </c>
      <c r="H9" s="16" t="s">
        <v>18143</v>
      </c>
      <c r="I9" s="23">
        <f>B7L802C1+B7L802C2</f>
        <v>144.25326877863256</v>
      </c>
      <c r="J9" s="16" t="s">
        <v>18144</v>
      </c>
      <c r="K9" s="23">
        <f>IF(B7L802C3=0,0,B7L802C2/B7L802C3)</f>
        <v>0.22066014215423008</v>
      </c>
      <c r="L9" s="16" t="s">
        <v>18145</v>
      </c>
      <c r="M9" s="23">
        <f>B7L302C9+B7L402C9+B7L502C11+B7L602C11+B7L702C7</f>
        <v>246.81721803049928</v>
      </c>
      <c r="N9" s="16" t="s">
        <v>18146</v>
      </c>
      <c r="O9" s="23">
        <f>B7L302C10+B7L402C10+B7L502C12+B7L602C12+B7L702C8</f>
        <v>641.72476687929816</v>
      </c>
      <c r="P9" s="16" t="s">
        <v>18147</v>
      </c>
      <c r="Q9" s="17">
        <f>B7L202C1</f>
        <v>20693</v>
      </c>
      <c r="R9" s="16" t="s">
        <v>18148</v>
      </c>
      <c r="S9" s="17">
        <f>B7L802C6+B7L802C7</f>
        <v>21334.724766879299</v>
      </c>
      <c r="T9" s="16" t="s">
        <v>18149</v>
      </c>
      <c r="U9" s="23">
        <f>IF(B7L802C8=0,0,B7L802C7/B7L802C8)</f>
        <v>0.96992111340121279</v>
      </c>
      <c r="V9" s="16" t="s">
        <v>18150</v>
      </c>
      <c r="W9" s="23">
        <f>B7L302C15+B7L302C17+B7L402C17+B7L502C19+B7L502C21+B7L602C19+B7L602C21+B7L702C13</f>
        <v>107.41880146300872</v>
      </c>
      <c r="X9" s="16" t="s">
        <v>18151</v>
      </c>
      <c r="Y9" s="23">
        <f>B7L202C15</f>
        <v>29.1452649200012</v>
      </c>
      <c r="Z9" s="16" t="s">
        <v>18152</v>
      </c>
      <c r="AA9" s="23">
        <f>B7L802C10+B7L802C11</f>
        <v>136.56406638300993</v>
      </c>
      <c r="AB9" s="16" t="s">
        <v>18153</v>
      </c>
      <c r="AC9" s="23">
        <f>IF(B7L802C12=0,0,B7L802C11/B7L802C12)</f>
        <v>0.21341825629488717</v>
      </c>
      <c r="AD9" s="16" t="s">
        <v>18154</v>
      </c>
      <c r="AE9" s="23">
        <f>B7L302C19+B7L402C19+B7L502C23+B7L602C23+B7L702C15</f>
        <v>237.93950347054789</v>
      </c>
      <c r="AF9" s="16" t="s">
        <v>18155</v>
      </c>
      <c r="AG9" s="23">
        <f>B7L302C20+B7L402C20+B7L502C24+B7L602C24+B7L702C16</f>
        <v>618.64270902342446</v>
      </c>
      <c r="AH9" s="16" t="s">
        <v>18156</v>
      </c>
      <c r="AI9" s="17">
        <f>B7L202C9</f>
        <v>19892</v>
      </c>
      <c r="AJ9" s="16" t="s">
        <v>18157</v>
      </c>
      <c r="AK9" s="17">
        <f>B7L802C15+B7L802C16</f>
        <v>20510.642709023425</v>
      </c>
      <c r="AL9" s="16" t="s">
        <v>18158</v>
      </c>
      <c r="AM9" s="23">
        <f>IF(B7L802C17=0,0,B7L802C16/B7L802C17)</f>
        <v>0.9698379656942071</v>
      </c>
      <c r="AN9" s="16" t="s">
        <v>18159</v>
      </c>
      <c r="AO9" s="23">
        <f>B7L302C25+B7L302C27+B7L402C27+B7L502C31+B7L502C33+B7L602C31+B7L602C33+B7L702C21</f>
        <v>106.82858504361738</v>
      </c>
      <c r="AP9" s="16" t="s">
        <v>18160</v>
      </c>
      <c r="AQ9" s="23">
        <f>B7L202C23</f>
        <v>28.661319963536897</v>
      </c>
      <c r="AR9" s="16" t="s">
        <v>18161</v>
      </c>
      <c r="AS9" s="23">
        <f>B7L802C19+B7L802C20</f>
        <v>135.48990500715428</v>
      </c>
      <c r="AT9" s="16" t="s">
        <v>18162</v>
      </c>
      <c r="AU9" s="23">
        <f>IF(B7L802C21=0,0,B7L802C20/B7L802C21)</f>
        <v>0.21153841654862399</v>
      </c>
      <c r="AV9" s="16" t="s">
        <v>18163</v>
      </c>
      <c r="AW9" s="23">
        <f>B7L302C29+B7L402C29+B7L502C35+B7L602C35+B7L702C23</f>
        <v>235.29116837456223</v>
      </c>
      <c r="AX9" s="16" t="s">
        <v>18164</v>
      </c>
      <c r="AY9" s="23">
        <f>B7L302C30+B7L402C30+B7L502C36+B7L602C36+B7L702C24</f>
        <v>611.75703777386184</v>
      </c>
      <c r="AZ9" s="16" t="s">
        <v>18165</v>
      </c>
      <c r="BA9" s="17">
        <f>B7L202C17</f>
        <v>19988.666666666668</v>
      </c>
      <c r="BB9" s="16" t="s">
        <v>18166</v>
      </c>
      <c r="BC9" s="17">
        <f>B7L802C24+B7L802C25</f>
        <v>20600.423704440531</v>
      </c>
      <c r="BD9" s="16" t="s">
        <v>18167</v>
      </c>
      <c r="BE9" s="23">
        <f>IF(B7L802C26=0,0,B7L802C25/B7L802C26)</f>
        <v>0.9703036672181653</v>
      </c>
      <c r="BF9" s="16" t="s">
        <v>18168</v>
      </c>
      <c r="BG9" s="23">
        <f>B7L302C35+B7L302C37+B7L402C37+B7L502C43+B7L502C45+B7L602C43+B7L602C45+B7L702C29</f>
        <v>110.1358605788113</v>
      </c>
      <c r="BH9" s="16" t="s">
        <v>18169</v>
      </c>
      <c r="BI9" s="23">
        <f>B7L202C31</f>
        <v>29.298101488782777</v>
      </c>
      <c r="BJ9" s="16" t="s">
        <v>18170</v>
      </c>
      <c r="BK9" s="23">
        <f>B7L802C28+B7L802C29</f>
        <v>139.43396206759408</v>
      </c>
      <c r="BL9" s="16" t="s">
        <v>18171</v>
      </c>
      <c r="BM9" s="23">
        <f>IF(B7L802C30=0,0,B7L802C29/B7L802C30)</f>
        <v>0.21012170244850242</v>
      </c>
      <c r="BN9" s="16" t="s">
        <v>18172</v>
      </c>
      <c r="BO9" s="23">
        <f>B7L302C39+B7L402C39+B7L502C47+B7L602C47+B7L702C31</f>
        <v>242.87831127146225</v>
      </c>
      <c r="BP9" s="16" t="s">
        <v>18173</v>
      </c>
      <c r="BQ9" s="23">
        <f>B7L302C40+B7L402C40+B7L502C48+B7L602C48+B7L702C32</f>
        <v>631.48360930580179</v>
      </c>
      <c r="BR9" s="16" t="s">
        <v>18174</v>
      </c>
      <c r="BS9" s="17">
        <f>B7L202C25</f>
        <v>20506.5</v>
      </c>
      <c r="BT9" s="16" t="s">
        <v>18175</v>
      </c>
      <c r="BU9" s="17">
        <f>B7L802C33+B7L802C34</f>
        <v>21137.9836093058</v>
      </c>
      <c r="BV9" s="16" t="s">
        <v>18176</v>
      </c>
      <c r="BW9" s="23">
        <f>IF(B7L802C35=0,0,B7L802C34/B7L802C35)</f>
        <v>0.97012564580531724</v>
      </c>
      <c r="BX9" s="16" t="s">
        <v>18177</v>
      </c>
      <c r="BY9" s="23">
        <f>B7L302C45+B7L302C47+B7L402C47+B7L502C55+B7L502C57+B7L602C55+B7L602C57+B7L702C37</f>
        <v>112.91271909435696</v>
      </c>
      <c r="BZ9" s="16" t="s">
        <v>18178</v>
      </c>
      <c r="CA9" s="23">
        <f>B7L202C39</f>
        <v>29.695672000977297</v>
      </c>
      <c r="CB9" s="16" t="s">
        <v>18179</v>
      </c>
      <c r="CC9" s="23">
        <f>B7L802C37+B7L802C38</f>
        <v>142.60839109533424</v>
      </c>
      <c r="CD9" s="16" t="s">
        <v>18180</v>
      </c>
      <c r="CE9" s="23">
        <f>IF(B7L802C39=0,0,B7L802C38/B7L802C39)</f>
        <v>0.20823229105169294</v>
      </c>
      <c r="CF9" s="16" t="s">
        <v>18181</v>
      </c>
      <c r="CG9" s="23">
        <f>B7L302C49+B7L402C49+B7L502C59+B7L602C59+B7L702C39</f>
        <v>249.38759618376332</v>
      </c>
      <c r="CH9" s="16" t="s">
        <v>18182</v>
      </c>
      <c r="CI9" s="23">
        <f>B7L302C50+B7L402C50+B7L502C60+B7L602C60+B7L702C40</f>
        <v>648.40775007778461</v>
      </c>
      <c r="CJ9" s="16" t="s">
        <v>18183</v>
      </c>
      <c r="CK9" s="17">
        <f>B7L202C33</f>
        <v>20971.599999999999</v>
      </c>
      <c r="CL9" s="16" t="s">
        <v>18184</v>
      </c>
      <c r="CM9" s="17">
        <f>B7L802C42+B7L802C43</f>
        <v>21620.007750077784</v>
      </c>
      <c r="CN9" s="16" t="s">
        <v>18185</v>
      </c>
      <c r="CO9" s="23">
        <f>IF(B7L802C44=0,0,B7L802C43/B7L802C44)</f>
        <v>0.97000890297666742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2224.2577917992321</v>
      </c>
      <c r="F10" s="16" t="s">
        <v>18187</v>
      </c>
      <c r="G10" s="23">
        <f>B7L203C7</f>
        <v>594.90167512983737</v>
      </c>
      <c r="H10" s="16" t="s">
        <v>18188</v>
      </c>
      <c r="I10" s="17">
        <f>B7L803C1+B7L803C2</f>
        <v>2819.1594669290694</v>
      </c>
      <c r="J10" s="16" t="s">
        <v>18189</v>
      </c>
      <c r="K10" s="23">
        <f>IF(B7L803C3=0,0,B7L803C2/B7L803C3)</f>
        <v>0.21102093801663091</v>
      </c>
      <c r="L10" s="16" t="s">
        <v>18190</v>
      </c>
      <c r="M10" s="17">
        <f>B7L303C9+B7L403C9+B7L503C11+B7L603C11+B7L703C7</f>
        <v>4992.6177201457767</v>
      </c>
      <c r="N10" s="16" t="s">
        <v>18191</v>
      </c>
      <c r="O10" s="17">
        <f>B7L303C10+B7L403C10+B7L503C12+B7L603C12+B7L703C8</f>
        <v>12980.806072379019</v>
      </c>
      <c r="P10" s="16" t="s">
        <v>18192</v>
      </c>
      <c r="Q10" s="17">
        <f>B7L203C1</f>
        <v>386740</v>
      </c>
      <c r="R10" s="16" t="s">
        <v>18193</v>
      </c>
      <c r="S10" s="17">
        <f>B7L803C6+B7L803C7</f>
        <v>399720.806072379</v>
      </c>
      <c r="T10" s="16" t="s">
        <v>18194</v>
      </c>
      <c r="U10" s="23">
        <f>IF(B7L803C8=0,0,B7L803C7/B7L803C8)</f>
        <v>0.96752531798400176</v>
      </c>
      <c r="V10" s="16" t="s">
        <v>18195</v>
      </c>
      <c r="W10" s="17">
        <f>B7L303C15+B7L303C17+B7L403C17+B7L503C19+B7L503C21+B7L603C19+B7L603C21+B7L703C13</f>
        <v>2279.961635110506</v>
      </c>
      <c r="X10" s="16" t="s">
        <v>18196</v>
      </c>
      <c r="Y10" s="23">
        <f>B7L203C15</f>
        <v>584.37413653004103</v>
      </c>
      <c r="Z10" s="16" t="s">
        <v>18197</v>
      </c>
      <c r="AA10" s="17">
        <f>B7L803C10+B7L803C11</f>
        <v>2864.3357716405471</v>
      </c>
      <c r="AB10" s="16" t="s">
        <v>18198</v>
      </c>
      <c r="AC10" s="23">
        <f>IF(B7L803C12=0,0,B7L803C11/B7L803C12)</f>
        <v>0.20401733006160133</v>
      </c>
      <c r="AD10" s="16" t="s">
        <v>18199</v>
      </c>
      <c r="AE10" s="17">
        <f>B7L303C19+B7L403C19+B7L503C23+B7L603C23+B7L703C15</f>
        <v>5097.1755551627839</v>
      </c>
      <c r="AF10" s="16" t="s">
        <v>18200</v>
      </c>
      <c r="AG10" s="17">
        <f>B7L303C20+B7L403C20+B7L503C24+B7L603C24+B7L703C16</f>
        <v>13252.656443423239</v>
      </c>
      <c r="AH10" s="16" t="s">
        <v>18201</v>
      </c>
      <c r="AI10" s="17">
        <f>B7L203C9</f>
        <v>398842.5</v>
      </c>
      <c r="AJ10" s="16" t="s">
        <v>18202</v>
      </c>
      <c r="AK10" s="17">
        <f>B7L803C15+B7L803C16</f>
        <v>412095.15644342324</v>
      </c>
      <c r="AL10" s="16" t="s">
        <v>18203</v>
      </c>
      <c r="AM10" s="23">
        <f>IF(B7L803C17=0,0,B7L803C16/B7L803C17)</f>
        <v>0.9678407857112421</v>
      </c>
      <c r="AN10" s="16" t="s">
        <v>18204</v>
      </c>
      <c r="AO10" s="17">
        <f>B7L303C25+B7L303C27+B7L403C27+B7L503C31+B7L503C33+B7L603C31+B7L603C33+B7L703C21</f>
        <v>2345.5210855944106</v>
      </c>
      <c r="AP10" s="16" t="s">
        <v>18205</v>
      </c>
      <c r="AQ10" s="23">
        <f>B7L203C23</f>
        <v>593.38147383869943</v>
      </c>
      <c r="AR10" s="16" t="s">
        <v>18206</v>
      </c>
      <c r="AS10" s="17">
        <f>B7L803C19+B7L803C20</f>
        <v>2938.9025594331101</v>
      </c>
      <c r="AT10" s="16" t="s">
        <v>18207</v>
      </c>
      <c r="AU10" s="23">
        <f>IF(B7L803C21=0,0,B7L803C20/B7L803C21)</f>
        <v>0.20190580049484791</v>
      </c>
      <c r="AV10" s="16" t="s">
        <v>18208</v>
      </c>
      <c r="AW10" s="17">
        <f>B7L303C29+B7L403C29+B7L503C35+B7L603C35+B7L703C23</f>
        <v>5233.3384727792618</v>
      </c>
      <c r="AX10" s="16" t="s">
        <v>18209</v>
      </c>
      <c r="AY10" s="17">
        <f>B7L303C30+B7L403C30+B7L503C36+B7L603C36+B7L703C24</f>
        <v>13606.68002922608</v>
      </c>
      <c r="AZ10" s="16" t="s">
        <v>18210</v>
      </c>
      <c r="BA10" s="17">
        <f>B7L203C17</f>
        <v>413829.66666666663</v>
      </c>
      <c r="BB10" s="16" t="s">
        <v>18211</v>
      </c>
      <c r="BC10" s="17">
        <f>B7L803C24+B7L803C25</f>
        <v>427436.34669589269</v>
      </c>
      <c r="BD10" s="16" t="s">
        <v>18212</v>
      </c>
      <c r="BE10" s="23">
        <f>IF(B7L803C26=0,0,B7L803C25/B7L803C26)</f>
        <v>0.96816676884311204</v>
      </c>
      <c r="BF10" s="16" t="s">
        <v>18213</v>
      </c>
      <c r="BG10" s="17">
        <f>B7L303C35+B7L303C37+B7L403C37+B7L503C43+B7L503C45+B7L603C43+B7L603C45+B7L703C29</f>
        <v>2420.7907483117824</v>
      </c>
      <c r="BH10" s="16" t="s">
        <v>18214</v>
      </c>
      <c r="BI10" s="23">
        <f>B7L203C31</f>
        <v>606.7145837780422</v>
      </c>
      <c r="BJ10" s="16" t="s">
        <v>18215</v>
      </c>
      <c r="BK10" s="17">
        <f>B7L803C28+B7L803C29</f>
        <v>3027.5053320898246</v>
      </c>
      <c r="BL10" s="16" t="s">
        <v>18216</v>
      </c>
      <c r="BM10" s="23">
        <f>IF(B7L803C30=0,0,B7L803C29/B7L803C30)</f>
        <v>0.2004008307920104</v>
      </c>
      <c r="BN10" s="16" t="s">
        <v>18217</v>
      </c>
      <c r="BO10" s="17">
        <f>B7L303C39+B7L403C39+B7L503C47+B7L603C47+B7L703C31</f>
        <v>5408.7081517598053</v>
      </c>
      <c r="BP10" s="16" t="s">
        <v>18218</v>
      </c>
      <c r="BQ10" s="17">
        <f>B7L303C40+B7L403C40+B7L503C48+B7L603C48+B7L703C32</f>
        <v>14062.641194575492</v>
      </c>
      <c r="BR10" s="16" t="s">
        <v>18219</v>
      </c>
      <c r="BS10" s="17">
        <f>B7L203C25</f>
        <v>424655.25</v>
      </c>
      <c r="BT10" s="16" t="s">
        <v>18220</v>
      </c>
      <c r="BU10" s="17">
        <f>B7L803C33+B7L803C34</f>
        <v>438717.89119457547</v>
      </c>
      <c r="BV10" s="16" t="s">
        <v>18221</v>
      </c>
      <c r="BW10" s="23">
        <f>IF(B7L803C35=0,0,B7L803C34/B7L803C35)</f>
        <v>0.96794605035075132</v>
      </c>
      <c r="BX10" s="16" t="s">
        <v>18222</v>
      </c>
      <c r="BY10" s="17">
        <f>B7L303C45+B7L303C47+B7L403C47+B7L503C55+B7L503C57+B7L603C55+B7L603C57+B7L703C37</f>
        <v>2431.683451556275</v>
      </c>
      <c r="BZ10" s="16" t="s">
        <v>18223</v>
      </c>
      <c r="CA10" s="23">
        <f>B7L203C39</f>
        <v>601.96903320335446</v>
      </c>
      <c r="CB10" s="16" t="s">
        <v>18224</v>
      </c>
      <c r="CC10" s="17">
        <f>B7L803C37+B7L803C38</f>
        <v>3033.6524847596293</v>
      </c>
      <c r="CD10" s="16" t="s">
        <v>18225</v>
      </c>
      <c r="CE10" s="23">
        <f>IF(B7L803C39=0,0,B7L803C38/B7L803C39)</f>
        <v>0.19843045181592425</v>
      </c>
      <c r="CF10" s="16" t="s">
        <v>18226</v>
      </c>
      <c r="CG10" s="17">
        <f>B7L303C49+B7L403C49+B7L503C59+B7L603C59+B7L703C39</f>
        <v>5424.7113016375115</v>
      </c>
      <c r="CH10" s="16" t="s">
        <v>18227</v>
      </c>
      <c r="CI10" s="17">
        <f>B7L303C50+B7L403C50+B7L503C60+B7L603C60+B7L703C40</f>
        <v>14104.249384257531</v>
      </c>
      <c r="CJ10" s="16" t="s">
        <v>18228</v>
      </c>
      <c r="CK10" s="17">
        <f>B7L203C33</f>
        <v>425121</v>
      </c>
      <c r="CL10" s="16" t="s">
        <v>18229</v>
      </c>
      <c r="CM10" s="17">
        <f>B7L803C42+B7L803C43</f>
        <v>439225.24938425753</v>
      </c>
      <c r="CN10" s="16" t="s">
        <v>18230</v>
      </c>
      <c r="CO10" s="23">
        <f>IF(B7L803C44=0,0,B7L803C43/B7L803C44)</f>
        <v>0.96788834566311921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2426.0156113886069</v>
      </c>
      <c r="F11" s="16" t="s">
        <v>18232</v>
      </c>
      <c r="G11" s="23">
        <f>B7L204C7</f>
        <v>465.49817790011593</v>
      </c>
      <c r="H11" s="16" t="s">
        <v>18233</v>
      </c>
      <c r="I11" s="17">
        <f>B7L804C1+B7L804C2</f>
        <v>2891.5137892887228</v>
      </c>
      <c r="J11" s="16" t="s">
        <v>18234</v>
      </c>
      <c r="K11" s="23">
        <f>IF(B7L804C3=0,0,B7L804C2/B7L804C3)</f>
        <v>0.16098770810794674</v>
      </c>
      <c r="L11" s="16" t="s">
        <v>18235</v>
      </c>
      <c r="M11" s="17">
        <f>B7L304C9+B7L404C9+B7L504C11+B7L604C11+B7L704C7</f>
        <v>5084.211373597338</v>
      </c>
      <c r="N11" s="16" t="s">
        <v>18236</v>
      </c>
      <c r="O11" s="17">
        <f>B7L304C10+B7L404C10+B7L504C12+B7L604C12+B7L704C8</f>
        <v>13218.94957135308</v>
      </c>
      <c r="P11" s="16" t="s">
        <v>18237</v>
      </c>
      <c r="Q11" s="17">
        <f>B7L204C1</f>
        <v>302616</v>
      </c>
      <c r="R11" s="16" t="s">
        <v>18238</v>
      </c>
      <c r="S11" s="17">
        <f>B7L804C6+B7L804C7</f>
        <v>315834.94957135309</v>
      </c>
      <c r="T11" s="16" t="s">
        <v>18239</v>
      </c>
      <c r="U11" s="23">
        <f>IF(B7L804C8=0,0,B7L804C7/B7L804C8)</f>
        <v>0.95814602028909823</v>
      </c>
      <c r="V11" s="16" t="s">
        <v>18240</v>
      </c>
      <c r="W11" s="17">
        <f>B7L304C15+B7L304C17+B7L404C17+B7L504C19+B7L504C21+B7L604C19+B7L604C21+B7L704C13</f>
        <v>2376.1191060336059</v>
      </c>
      <c r="X11" s="16" t="s">
        <v>18241</v>
      </c>
      <c r="Y11" s="23">
        <f>B7L204C15</f>
        <v>449.20293401347004</v>
      </c>
      <c r="Z11" s="16" t="s">
        <v>18242</v>
      </c>
      <c r="AA11" s="17">
        <f>B7L804C10+B7L804C11</f>
        <v>2825.3220400470759</v>
      </c>
      <c r="AB11" s="16" t="s">
        <v>18243</v>
      </c>
      <c r="AC11" s="23">
        <f>IF(B7L804C12=0,0,B7L804C11/B7L804C12)</f>
        <v>0.15899176364545875</v>
      </c>
      <c r="AD11" s="16" t="s">
        <v>18244</v>
      </c>
      <c r="AE11" s="17">
        <f>B7L304C19+B7L404C19+B7L504C23+B7L604C23+B7L704C15</f>
        <v>5004.0394976548323</v>
      </c>
      <c r="AF11" s="16" t="s">
        <v>18245</v>
      </c>
      <c r="AG11" s="17">
        <f>B7L304C20+B7L404C20+B7L504C24+B7L604C24+B7L704C16</f>
        <v>13010.502693902567</v>
      </c>
      <c r="AH11" s="16" t="s">
        <v>18246</v>
      </c>
      <c r="AI11" s="17">
        <f>B7L204C9</f>
        <v>306586.5</v>
      </c>
      <c r="AJ11" s="16" t="s">
        <v>18247</v>
      </c>
      <c r="AK11" s="17">
        <f>B7L804C15+B7L804C16</f>
        <v>319597.00269390258</v>
      </c>
      <c r="AL11" s="16" t="s">
        <v>18248</v>
      </c>
      <c r="AM11" s="23">
        <f>IF(B7L804C17=0,0,B7L804C16/B7L804C17)</f>
        <v>0.95929091141582601</v>
      </c>
      <c r="AN11" s="16" t="s">
        <v>18249</v>
      </c>
      <c r="AO11" s="17">
        <f>B7L304C25+B7L304C27+B7L404C27+B7L504C31+B7L504C33+B7L604C31+B7L604C33+B7L704C21</f>
        <v>2360.3583659117703</v>
      </c>
      <c r="AP11" s="16" t="s">
        <v>18250</v>
      </c>
      <c r="AQ11" s="23">
        <f>B7L204C23</f>
        <v>440.83543873743542</v>
      </c>
      <c r="AR11" s="16" t="s">
        <v>18251</v>
      </c>
      <c r="AS11" s="17">
        <f>B7L804C19+B7L804C20</f>
        <v>2801.193804649206</v>
      </c>
      <c r="AT11" s="16" t="s">
        <v>18252</v>
      </c>
      <c r="AU11" s="23">
        <f>IF(B7L804C21=0,0,B7L804C20/B7L804C21)</f>
        <v>0.1573741302746603</v>
      </c>
      <c r="AV11" s="16" t="s">
        <v>18253</v>
      </c>
      <c r="AW11" s="17">
        <f>B7L304C29+B7L404C29+B7L504C35+B7L604C35+B7L704C23</f>
        <v>4982.3163768847362</v>
      </c>
      <c r="AX11" s="16" t="s">
        <v>18254</v>
      </c>
      <c r="AY11" s="17">
        <f>B7L304C30+B7L404C30+B7L504C36+B7L604C36+B7L704C24</f>
        <v>12954.022579900313</v>
      </c>
      <c r="AZ11" s="16" t="s">
        <v>18255</v>
      </c>
      <c r="BA11" s="17">
        <f>B7L204C17</f>
        <v>307442.66666666663</v>
      </c>
      <c r="BB11" s="16" t="s">
        <v>18256</v>
      </c>
      <c r="BC11" s="17">
        <f>B7L804C24+B7L804C25</f>
        <v>320396.68924656697</v>
      </c>
      <c r="BD11" s="16" t="s">
        <v>18257</v>
      </c>
      <c r="BE11" s="23">
        <f>IF(B7L804C26=0,0,B7L804C25/B7L804C26)</f>
        <v>0.95956880013222812</v>
      </c>
      <c r="BF11" s="16" t="s">
        <v>18258</v>
      </c>
      <c r="BG11" s="17">
        <f>B7L304C35+B7L304C37+B7L404C37+B7L504C43+B7L504C45+B7L604C43+B7L604C45+B7L704C29</f>
        <v>2454.692183522191</v>
      </c>
      <c r="BH11" s="16" t="s">
        <v>18259</v>
      </c>
      <c r="BI11" s="23">
        <f>B7L204C31</f>
        <v>464.84242237379812</v>
      </c>
      <c r="BJ11" s="16" t="s">
        <v>18260</v>
      </c>
      <c r="BK11" s="17">
        <f>B7L804C28+B7L804C29</f>
        <v>2919.534605895989</v>
      </c>
      <c r="BL11" s="16" t="s">
        <v>18261</v>
      </c>
      <c r="BM11" s="23">
        <f>IF(B7L804C30=0,0,B7L804C29/B7L804C30)</f>
        <v>0.15921798681031238</v>
      </c>
      <c r="BN11" s="16" t="s">
        <v>18262</v>
      </c>
      <c r="BO11" s="17">
        <f>B7L304C39+B7L404C39+B7L504C47+B7L604C47+B7L704C31</f>
        <v>5187.1408369695528</v>
      </c>
      <c r="BP11" s="16" t="s">
        <v>18263</v>
      </c>
      <c r="BQ11" s="17">
        <f>B7L304C40+B7L404C40+B7L504C48+B7L604C48+B7L704C32</f>
        <v>13486.566176120838</v>
      </c>
      <c r="BR11" s="16" t="s">
        <v>18264</v>
      </c>
      <c r="BS11" s="17">
        <f>B7L204C25</f>
        <v>325355.25</v>
      </c>
      <c r="BT11" s="16" t="s">
        <v>18265</v>
      </c>
      <c r="BU11" s="17">
        <f>B7L804C33+B7L804C34</f>
        <v>338841.81617612083</v>
      </c>
      <c r="BV11" s="16" t="s">
        <v>18266</v>
      </c>
      <c r="BW11" s="23">
        <f>IF(B7L804C35=0,0,B7L804C34/B7L804C35)</f>
        <v>0.96019804660381447</v>
      </c>
      <c r="BX11" s="16" t="s">
        <v>18267</v>
      </c>
      <c r="BY11" s="17">
        <f>B7L304C45+B7L304C47+B7L404C47+B7L504C55+B7L504C57+B7L604C55+B7L604C57+B7L704C37</f>
        <v>2551.7328742858426</v>
      </c>
      <c r="BZ11" s="16" t="s">
        <v>18268</v>
      </c>
      <c r="CA11" s="23">
        <f>B7L204C39</f>
        <v>486.06647818166834</v>
      </c>
      <c r="CB11" s="16" t="s">
        <v>18269</v>
      </c>
      <c r="CC11" s="17">
        <f>B7L804C37+B7L804C38</f>
        <v>3037.7993524675112</v>
      </c>
      <c r="CD11" s="16" t="s">
        <v>18270</v>
      </c>
      <c r="CE11" s="23">
        <f>IF(B7L804C39=0,0,B7L804C38/B7L804C39)</f>
        <v>0.1600061168578667</v>
      </c>
      <c r="CF11" s="16" t="s">
        <v>18271</v>
      </c>
      <c r="CG11" s="17">
        <f>B7L304C49+B7L404C49+B7L504C59+B7L604C59+B7L704C39</f>
        <v>5392.2301655681331</v>
      </c>
      <c r="CH11" s="16" t="s">
        <v>18272</v>
      </c>
      <c r="CI11" s="17">
        <f>B7L304C50+B7L404C50+B7L504C60+B7L604C60+B7L704C40</f>
        <v>14019.798430477149</v>
      </c>
      <c r="CJ11" s="16" t="s">
        <v>18273</v>
      </c>
      <c r="CK11" s="17">
        <f>B7L204C33</f>
        <v>343268.6</v>
      </c>
      <c r="CL11" s="16" t="s">
        <v>18274</v>
      </c>
      <c r="CM11" s="17">
        <f>B7L804C42+B7L804C43</f>
        <v>357288.39843047713</v>
      </c>
      <c r="CN11" s="16" t="s">
        <v>18275</v>
      </c>
      <c r="CO11" s="23">
        <f>IF(B7L804C44=0,0,B7L804C43/B7L804C44)</f>
        <v>0.96076055508081326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1246.8645448913242</v>
      </c>
      <c r="F12" s="16" t="s">
        <v>18277</v>
      </c>
      <c r="G12" s="23">
        <f>B7L205C7</f>
        <v>267.47655499373383</v>
      </c>
      <c r="H12" s="16" t="s">
        <v>18278</v>
      </c>
      <c r="I12" s="17">
        <f>B7L805C1+B7L805C2</f>
        <v>1514.3410998850579</v>
      </c>
      <c r="J12" s="16" t="s">
        <v>18279</v>
      </c>
      <c r="K12" s="23">
        <f>IF(B7L805C3=0,0,B7L805C2/B7L805C3)</f>
        <v>0.17662900056931422</v>
      </c>
      <c r="L12" s="16" t="s">
        <v>18280</v>
      </c>
      <c r="M12" s="17">
        <f>B7L305C9+B7L405C9+B7L505C11+B7L605C11+B7L705C7</f>
        <v>2704.0429780822833</v>
      </c>
      <c r="N12" s="16" t="s">
        <v>18281</v>
      </c>
      <c r="O12" s="17">
        <f>B7L305C10+B7L405C10+B7L505C12+B7L605C12+B7L705C8</f>
        <v>7030.5117430139371</v>
      </c>
      <c r="P12" s="16" t="s">
        <v>18282</v>
      </c>
      <c r="Q12" s="17">
        <f>B7L205C1</f>
        <v>173884</v>
      </c>
      <c r="R12" s="16" t="s">
        <v>18283</v>
      </c>
      <c r="S12" s="17">
        <f>B7L805C6+B7L805C7</f>
        <v>180914.51174301395</v>
      </c>
      <c r="T12" s="16" t="s">
        <v>18284</v>
      </c>
      <c r="U12" s="23">
        <f>IF(B7L805C8=0,0,B7L805C7/B7L805C8)</f>
        <v>0.96113903923306787</v>
      </c>
      <c r="V12" s="16" t="s">
        <v>18285</v>
      </c>
      <c r="W12" s="17">
        <f>B7L305C15+B7L305C17+B7L405C17+B7L505C19+B7L505C21+B7L605C19+B7L605C21+B7L705C13</f>
        <v>1200.8790334673829</v>
      </c>
      <c r="X12" s="16" t="s">
        <v>18286</v>
      </c>
      <c r="Y12" s="23">
        <f>B7L205C15</f>
        <v>247.61607262945518</v>
      </c>
      <c r="Z12" s="16" t="s">
        <v>18287</v>
      </c>
      <c r="AA12" s="17">
        <f>B7L805C10+B7L805C11</f>
        <v>1448.4951060968381</v>
      </c>
      <c r="AB12" s="16" t="s">
        <v>18288</v>
      </c>
      <c r="AC12" s="23">
        <f>IF(B7L805C12=0,0,B7L805C11/B7L805C12)</f>
        <v>0.17094712407878926</v>
      </c>
      <c r="AD12" s="16" t="s">
        <v>18289</v>
      </c>
      <c r="AE12" s="17">
        <f>B7L305C19+B7L405C19+B7L505C23+B7L605C23+B7L705C15</f>
        <v>2610.2599577956053</v>
      </c>
      <c r="AF12" s="16" t="s">
        <v>18290</v>
      </c>
      <c r="AG12" s="17">
        <f>B7L305C20+B7L405C20+B7L505C24+B7L605C24+B7L705C16</f>
        <v>6786.6758902685733</v>
      </c>
      <c r="AH12" s="16" t="s">
        <v>18291</v>
      </c>
      <c r="AI12" s="17">
        <f>B7L205C9</f>
        <v>169001</v>
      </c>
      <c r="AJ12" s="16" t="s">
        <v>18292</v>
      </c>
      <c r="AK12" s="17">
        <f>B7L805C15+B7L805C16</f>
        <v>175787.67589026858</v>
      </c>
      <c r="AL12" s="16" t="s">
        <v>18293</v>
      </c>
      <c r="AM12" s="23">
        <f>IF(B7L805C17=0,0,B7L805C16/B7L805C17)</f>
        <v>0.96139276626818249</v>
      </c>
      <c r="AN12" s="16" t="s">
        <v>18294</v>
      </c>
      <c r="AO12" s="17">
        <f>B7L305C25+B7L305C27+B7L405C27+B7L505C31+B7L505C33+B7L605C31+B7L605C33+B7L705C21</f>
        <v>1255.5593634860834</v>
      </c>
      <c r="AP12" s="16" t="s">
        <v>18295</v>
      </c>
      <c r="AQ12" s="23">
        <f>B7L205C23</f>
        <v>253.01599181432209</v>
      </c>
      <c r="AR12" s="16" t="s">
        <v>18296</v>
      </c>
      <c r="AS12" s="17">
        <f>B7L805C19+B7L805C20</f>
        <v>1508.5753553004056</v>
      </c>
      <c r="AT12" s="16" t="s">
        <v>18297</v>
      </c>
      <c r="AU12" s="23">
        <f>IF(B7L805C21=0,0,B7L805C20/B7L805C21)</f>
        <v>0.16771849740574513</v>
      </c>
      <c r="AV12" s="16" t="s">
        <v>18298</v>
      </c>
      <c r="AW12" s="17">
        <f>B7L305C29+B7L405C29+B7L505C35+B7L605C35+B7L705C23</f>
        <v>2744.1849295234597</v>
      </c>
      <c r="AX12" s="16" t="s">
        <v>18299</v>
      </c>
      <c r="AY12" s="17">
        <f>B7L305C30+B7L405C30+B7L505C36+B7L605C36+B7L705C24</f>
        <v>7134.880816760995</v>
      </c>
      <c r="AZ12" s="16" t="s">
        <v>18300</v>
      </c>
      <c r="BA12" s="17">
        <f>B7L205C17</f>
        <v>176455.66666666669</v>
      </c>
      <c r="BB12" s="16" t="s">
        <v>18301</v>
      </c>
      <c r="BC12" s="17">
        <f>B7L805C24+B7L805C25</f>
        <v>183590.54748342768</v>
      </c>
      <c r="BD12" s="16" t="s">
        <v>18302</v>
      </c>
      <c r="BE12" s="23">
        <f>IF(B7L805C26=0,0,B7L805C25/B7L805C26)</f>
        <v>0.96113699253821849</v>
      </c>
      <c r="BF12" s="16" t="s">
        <v>18303</v>
      </c>
      <c r="BG12" s="17">
        <f>B7L305C35+B7L305C37+B7L405C37+B7L505C43+B7L505C45+B7L605C43+B7L605C45+B7L705C29</f>
        <v>1328.7261889483987</v>
      </c>
      <c r="BH12" s="16" t="s">
        <v>18304</v>
      </c>
      <c r="BI12" s="23">
        <f>B7L205C31</f>
        <v>260.08860433506987</v>
      </c>
      <c r="BJ12" s="16" t="s">
        <v>18305</v>
      </c>
      <c r="BK12" s="17">
        <f>B7L805C28+B7L805C29</f>
        <v>1588.8147932834686</v>
      </c>
      <c r="BL12" s="16" t="s">
        <v>18306</v>
      </c>
      <c r="BM12" s="23">
        <f>IF(B7L805C30=0,0,B7L805C29/B7L805C30)</f>
        <v>0.16369976251137922</v>
      </c>
      <c r="BN12" s="16" t="s">
        <v>18307</v>
      </c>
      <c r="BO12" s="17">
        <f>B7L305C39+B7L405C39+B7L505C47+B7L605C47+B7L705C31</f>
        <v>2908.6438274036927</v>
      </c>
      <c r="BP12" s="16" t="s">
        <v>18308</v>
      </c>
      <c r="BQ12" s="17">
        <f>B7L305C40+B7L405C40+B7L505C48+B7L605C48+B7L705C32</f>
        <v>7562.4739512496017</v>
      </c>
      <c r="BR12" s="16" t="s">
        <v>18309</v>
      </c>
      <c r="BS12" s="17">
        <f>B7L205C25</f>
        <v>182042.75</v>
      </c>
      <c r="BT12" s="16" t="s">
        <v>18310</v>
      </c>
      <c r="BU12" s="17">
        <f>B7L805C33+B7L805C34</f>
        <v>189605.22395124962</v>
      </c>
      <c r="BV12" s="16" t="s">
        <v>18311</v>
      </c>
      <c r="BW12" s="23">
        <f>IF(B7L805C35=0,0,B7L805C34/B7L805C35)</f>
        <v>0.9601146329533935</v>
      </c>
      <c r="BX12" s="16" t="s">
        <v>18312</v>
      </c>
      <c r="BY12" s="17">
        <f>B7L305C45+B7L305C47+B7L405C47+B7L505C55+B7L505C57+B7L605C55+B7L605C57+B7L705C37</f>
        <v>1365.4115721182407</v>
      </c>
      <c r="BZ12" s="16" t="s">
        <v>18313</v>
      </c>
      <c r="CA12" s="23">
        <f>B7L205C39</f>
        <v>259.43654514096488</v>
      </c>
      <c r="CB12" s="16" t="s">
        <v>18314</v>
      </c>
      <c r="CC12" s="17">
        <f>B7L805C37+B7L805C38</f>
        <v>1624.8481172592055</v>
      </c>
      <c r="CD12" s="16" t="s">
        <v>18315</v>
      </c>
      <c r="CE12" s="23">
        <f>IF(B7L805C39=0,0,B7L805C38/B7L805C39)</f>
        <v>0.15966818214282241</v>
      </c>
      <c r="CF12" s="16" t="s">
        <v>18316</v>
      </c>
      <c r="CG12" s="17">
        <f>B7L305C49+B7L405C49+B7L505C59+B7L605C59+B7L705C39</f>
        <v>2991.832348238323</v>
      </c>
      <c r="CH12" s="16" t="s">
        <v>18317</v>
      </c>
      <c r="CI12" s="17">
        <f>B7L305C50+B7L405C50+B7L505C60+B7L605C60+B7L705C40</f>
        <v>7778.7641054196392</v>
      </c>
      <c r="CJ12" s="16" t="s">
        <v>18318</v>
      </c>
      <c r="CK12" s="17">
        <f>B7L205C33</f>
        <v>183218.6</v>
      </c>
      <c r="CL12" s="16" t="s">
        <v>18319</v>
      </c>
      <c r="CM12" s="17">
        <f>B7L805C42+B7L805C43</f>
        <v>190997.36410541963</v>
      </c>
      <c r="CN12" s="16" t="s">
        <v>18320</v>
      </c>
      <c r="CO12" s="23">
        <f>IF(B7L805C44=0,0,B7L805C43/B7L805C44)</f>
        <v>0.95927292430524747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5851.3845060481444</v>
      </c>
      <c r="F13" s="16" t="s">
        <v>18322</v>
      </c>
      <c r="G13" s="17">
        <f>B7L206C7</f>
        <v>1396.9575460709691</v>
      </c>
      <c r="H13" s="16" t="s">
        <v>18323</v>
      </c>
      <c r="I13" s="17">
        <f>B7L806C1+B7L806C2</f>
        <v>7248.3420521191138</v>
      </c>
      <c r="J13" s="16" t="s">
        <v>18324</v>
      </c>
      <c r="K13" s="23">
        <f>IF(B7L806C3=0,0,B7L806C2/B7L806C3)</f>
        <v>0.19272787294337976</v>
      </c>
      <c r="L13" s="16" t="s">
        <v>18325</v>
      </c>
      <c r="M13" s="17">
        <f>B7L306C9+B7L406C9+B7L506C11+B7L606C11+B7L706C7</f>
        <v>12483.409065744801</v>
      </c>
      <c r="N13" s="16" t="s">
        <v>18326</v>
      </c>
      <c r="O13" s="17">
        <f>B7L306C10+B7L406C10+B7L506C12+B7L606C12+B7L706C8</f>
        <v>32456.863570936483</v>
      </c>
      <c r="P13" s="16" t="s">
        <v>18327</v>
      </c>
      <c r="Q13" s="17">
        <f>B7L206C1</f>
        <v>908149</v>
      </c>
      <c r="R13" s="16" t="s">
        <v>18328</v>
      </c>
      <c r="S13" s="17">
        <f>B7L806C6+B7L806C7</f>
        <v>940605.86357093649</v>
      </c>
      <c r="T13" s="16" t="s">
        <v>18329</v>
      </c>
      <c r="U13" s="23">
        <f>IF(B7L806C8=0,0,B7L806C7/B7L806C8)</f>
        <v>0.96549366230004507</v>
      </c>
      <c r="V13" s="16" t="s">
        <v>18330</v>
      </c>
      <c r="W13" s="17">
        <f>B7L306C15+B7L306C17+B7L406C17+B7L506C19+B7L506C21+B7L606C19+B7L606C21+B7L706C13</f>
        <v>5399.1138483745171</v>
      </c>
      <c r="X13" s="16" t="s">
        <v>18331</v>
      </c>
      <c r="Y13" s="17">
        <f>B7L206C15</f>
        <v>1209.778306550292</v>
      </c>
      <c r="Z13" s="16" t="s">
        <v>18332</v>
      </c>
      <c r="AA13" s="17">
        <f>B7L806C10+B7L806C11</f>
        <v>6608.8921549248089</v>
      </c>
      <c r="AB13" s="16" t="s">
        <v>18333</v>
      </c>
      <c r="AC13" s="23">
        <f>IF(B7L806C12=0,0,B7L806C11/B7L806C12)</f>
        <v>0.18305311664811935</v>
      </c>
      <c r="AD13" s="16" t="s">
        <v>18334</v>
      </c>
      <c r="AE13" s="17">
        <f>B7L306C19+B7L406C19+B7L506C23+B7L606C23+B7L706C15</f>
        <v>11528.064894784842</v>
      </c>
      <c r="AF13" s="16" t="s">
        <v>18335</v>
      </c>
      <c r="AG13" s="17">
        <f>B7L306C20+B7L406C20+B7L506C24+B7L606C24+B7L706C16</f>
        <v>29972.968726440595</v>
      </c>
      <c r="AH13" s="16" t="s">
        <v>18336</v>
      </c>
      <c r="AI13" s="17">
        <f>B7L206C9</f>
        <v>825688.5</v>
      </c>
      <c r="AJ13" s="16" t="s">
        <v>18337</v>
      </c>
      <c r="AK13" s="17">
        <f>B7L806C15+B7L806C16</f>
        <v>855661.46872644057</v>
      </c>
      <c r="AL13" s="16" t="s">
        <v>18338</v>
      </c>
      <c r="AM13" s="23">
        <f>IF(B7L806C17=0,0,B7L806C16/B7L806C17)</f>
        <v>0.96497099633216854</v>
      </c>
      <c r="AN13" s="16" t="s">
        <v>18339</v>
      </c>
      <c r="AO13" s="17">
        <f>B7L306C25+B7L306C27+B7L406C27+B7L506C31+B7L506C33+B7L606C31+B7L606C33+B7L706C21</f>
        <v>5261.8704423119179</v>
      </c>
      <c r="AP13" s="16" t="s">
        <v>18340</v>
      </c>
      <c r="AQ13" s="17">
        <f>B7L206C23</f>
        <v>1151.2214005705625</v>
      </c>
      <c r="AR13" s="16" t="s">
        <v>18341</v>
      </c>
      <c r="AS13" s="17">
        <f>B7L806C19+B7L806C20</f>
        <v>6413.0918428824807</v>
      </c>
      <c r="AT13" s="16" t="s">
        <v>18342</v>
      </c>
      <c r="AU13" s="23">
        <f>IF(B7L806C21=0,0,B7L806C20/B7L806C21)</f>
        <v>0.17951113577895139</v>
      </c>
      <c r="AV13" s="16" t="s">
        <v>18343</v>
      </c>
      <c r="AW13" s="17">
        <f>B7L306C29+B7L406C29+B7L506C35+B7L606C35+B7L706C23</f>
        <v>11234.036505455551</v>
      </c>
      <c r="AX13" s="16" t="s">
        <v>18344</v>
      </c>
      <c r="AY13" s="17">
        <f>B7L306C30+B7L406C30+B7L506C36+B7L606C36+B7L706C24</f>
        <v>29208.494914184434</v>
      </c>
      <c r="AZ13" s="16" t="s">
        <v>18345</v>
      </c>
      <c r="BA13" s="17">
        <f>B7L206C17</f>
        <v>802872.33333333337</v>
      </c>
      <c r="BB13" s="16" t="s">
        <v>18346</v>
      </c>
      <c r="BC13" s="17">
        <f>B7L806C24+B7L806C25</f>
        <v>832080.82824751781</v>
      </c>
      <c r="BD13" s="16" t="s">
        <v>18347</v>
      </c>
      <c r="BE13" s="23">
        <f>IF(B7L806C26=0,0,B7L806C25/B7L806C26)</f>
        <v>0.96489704614910821</v>
      </c>
      <c r="BF13" s="16" t="s">
        <v>18348</v>
      </c>
      <c r="BG13" s="17">
        <f>B7L306C35+B7L306C37+B7L406C37+B7L506C43+B7L506C45+B7L606C43+B7L606C45+B7L706C29</f>
        <v>5369.7116930580387</v>
      </c>
      <c r="BH13" s="16" t="s">
        <v>18349</v>
      </c>
      <c r="BI13" s="17">
        <f>B7L206C31</f>
        <v>1164.5450641272166</v>
      </c>
      <c r="BJ13" s="16" t="s">
        <v>18350</v>
      </c>
      <c r="BK13" s="17">
        <f>B7L806C28+B7L806C29</f>
        <v>6534.2567571852551</v>
      </c>
      <c r="BL13" s="16" t="s">
        <v>18351</v>
      </c>
      <c r="BM13" s="23">
        <f>IF(B7L806C30=0,0,B7L806C29/B7L806C30)</f>
        <v>0.17822150359283781</v>
      </c>
      <c r="BN13" s="16" t="s">
        <v>18352</v>
      </c>
      <c r="BO13" s="17">
        <f>B7L306C39+B7L406C39+B7L506C47+B7L606C47+B7L706C31</f>
        <v>11466.931546754213</v>
      </c>
      <c r="BP13" s="16" t="s">
        <v>18353</v>
      </c>
      <c r="BQ13" s="17">
        <f>B7L306C40+B7L406C40+B7L506C48+B7L606C48+B7L706C32</f>
        <v>29814.022021560952</v>
      </c>
      <c r="BR13" s="16" t="s">
        <v>18354</v>
      </c>
      <c r="BS13" s="17">
        <f>B7L206C25</f>
        <v>815095.25</v>
      </c>
      <c r="BT13" s="16" t="s">
        <v>18355</v>
      </c>
      <c r="BU13" s="17">
        <f>B7L806C33+B7L806C34</f>
        <v>844909.27202156093</v>
      </c>
      <c r="BV13" s="16" t="s">
        <v>18356</v>
      </c>
      <c r="BW13" s="23">
        <f>IF(B7L806C35=0,0,B7L806C34/B7L806C35)</f>
        <v>0.96471334496042771</v>
      </c>
      <c r="BX13" s="16" t="s">
        <v>18357</v>
      </c>
      <c r="BY13" s="17">
        <f>B7L306C45+B7L306C47+B7L406C47+B7L506C55+B7L506C57+B7L606C55+B7L606C57+B7L706C37</f>
        <v>5351.1685144183048</v>
      </c>
      <c r="BZ13" s="16" t="s">
        <v>18358</v>
      </c>
      <c r="CA13" s="17">
        <f>B7L206C39</f>
        <v>1140.1931054592562</v>
      </c>
      <c r="CB13" s="16" t="s">
        <v>18359</v>
      </c>
      <c r="CC13" s="17">
        <f>B7L806C37+B7L806C38</f>
        <v>6491.3616198775608</v>
      </c>
      <c r="CD13" s="16" t="s">
        <v>18360</v>
      </c>
      <c r="CE13" s="23">
        <f>IF(B7L806C39=0,0,B7L806C38/B7L806C39)</f>
        <v>0.17564775654583889</v>
      </c>
      <c r="CF13" s="16" t="s">
        <v>18361</v>
      </c>
      <c r="CG13" s="17">
        <f>B7L306C49+B7L406C49+B7L506C59+B7L606C59+B7L706C39</f>
        <v>11440.764699678675</v>
      </c>
      <c r="CH13" s="16" t="s">
        <v>18362</v>
      </c>
      <c r="CI13" s="17">
        <f>B7L306C50+B7L406C50+B7L506C60+B7L606C60+B7L706C40</f>
        <v>29745.988219164552</v>
      </c>
      <c r="CJ13" s="16" t="s">
        <v>18363</v>
      </c>
      <c r="CK13" s="17">
        <f>B7L206C33</f>
        <v>805224.2</v>
      </c>
      <c r="CL13" s="16" t="s">
        <v>18364</v>
      </c>
      <c r="CM13" s="17">
        <f>B7L806C42+B7L806C43</f>
        <v>834970.1882191645</v>
      </c>
      <c r="CN13" s="16" t="s">
        <v>18365</v>
      </c>
      <c r="CO13" s="23">
        <f>IF(B7L806C44=0,0,B7L806C43/B7L806C44)</f>
        <v>0.96437479009567129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2556.190172014939</v>
      </c>
      <c r="F14" s="16" t="s">
        <v>18367</v>
      </c>
      <c r="G14" s="23">
        <f>B7L207C7</f>
        <v>471.281986915186</v>
      </c>
      <c r="H14" s="16" t="s">
        <v>18368</v>
      </c>
      <c r="I14" s="17">
        <f>B7L807C1+B7L807C2</f>
        <v>3027.4721589301248</v>
      </c>
      <c r="J14" s="16" t="s">
        <v>18369</v>
      </c>
      <c r="K14" s="23">
        <f>IF(B7L807C3=0,0,B7L807C2/B7L807C3)</f>
        <v>0.15566847923771884</v>
      </c>
      <c r="L14" s="16" t="s">
        <v>18370</v>
      </c>
      <c r="M14" s="17">
        <f>B7L307C9+B7L407C9+B7L507C11+B7L607C11+B7L707C7</f>
        <v>5329.9931395521626</v>
      </c>
      <c r="N14" s="16" t="s">
        <v>18371</v>
      </c>
      <c r="O14" s="17">
        <f>B7L307C10+B7L407C10+B7L507C12+B7L607C12+B7L707C8</f>
        <v>13857.982162835622</v>
      </c>
      <c r="P14" s="16" t="s">
        <v>18372</v>
      </c>
      <c r="Q14" s="17">
        <f>B7L207C1</f>
        <v>306376</v>
      </c>
      <c r="R14" s="16" t="s">
        <v>18373</v>
      </c>
      <c r="S14" s="17">
        <f>B7L807C6+B7L807C7</f>
        <v>320233.9821628356</v>
      </c>
      <c r="T14" s="16" t="s">
        <v>18374</v>
      </c>
      <c r="U14" s="23">
        <f>IF(B7L807C8=0,0,B7L807C7/B7L807C8)</f>
        <v>0.95672544784522906</v>
      </c>
      <c r="V14" s="16" t="s">
        <v>18375</v>
      </c>
      <c r="W14" s="17">
        <f>B7L307C15+B7L307C17+B7L407C17+B7L507C19+B7L507C21+B7L607C19+B7L607C21+B7L707C13</f>
        <v>2666.039397609984</v>
      </c>
      <c r="X14" s="16" t="s">
        <v>18376</v>
      </c>
      <c r="Y14" s="23">
        <f>B7L207C15</f>
        <v>500.06502562984468</v>
      </c>
      <c r="Z14" s="16" t="s">
        <v>18377</v>
      </c>
      <c r="AA14" s="17">
        <f>B7L807C10+B7L807C11</f>
        <v>3166.1044232398285</v>
      </c>
      <c r="AB14" s="16" t="s">
        <v>18378</v>
      </c>
      <c r="AC14" s="23">
        <f>IF(B7L807C12=0,0,B7L807C11/B7L807C12)</f>
        <v>0.15794331417475341</v>
      </c>
      <c r="AD14" s="16" t="s">
        <v>18379</v>
      </c>
      <c r="AE14" s="17">
        <f>B7L307C19+B7L407C19+B7L507C23+B7L607C23+B7L707C15</f>
        <v>5563.2121993999099</v>
      </c>
      <c r="AF14" s="16" t="s">
        <v>18380</v>
      </c>
      <c r="AG14" s="17">
        <f>B7L307C20+B7L407C20+B7L507C24+B7L607C24+B7L707C16</f>
        <v>14464.351718439764</v>
      </c>
      <c r="AH14" s="16" t="s">
        <v>18381</v>
      </c>
      <c r="AI14" s="17">
        <f>B7L207C9</f>
        <v>341300.5</v>
      </c>
      <c r="AJ14" s="16" t="s">
        <v>18382</v>
      </c>
      <c r="AK14" s="17">
        <f>B7L807C15+B7L807C16</f>
        <v>355764.85171843978</v>
      </c>
      <c r="AL14" s="16" t="s">
        <v>18383</v>
      </c>
      <c r="AM14" s="23">
        <f>IF(B7L807C17=0,0,B7L807C16/B7L807C17)</f>
        <v>0.9593429433836056</v>
      </c>
      <c r="AN14" s="16" t="s">
        <v>18384</v>
      </c>
      <c r="AO14" s="17">
        <f>B7L307C25+B7L307C27+B7L407C27+B7L507C31+B7L507C33+B7L607C31+B7L607C33+B7L707C21</f>
        <v>2819.379896562149</v>
      </c>
      <c r="AP14" s="16" t="s">
        <v>18385</v>
      </c>
      <c r="AQ14" s="23">
        <f>B7L207C23</f>
        <v>537.28288821617525</v>
      </c>
      <c r="AR14" s="16" t="s">
        <v>18386</v>
      </c>
      <c r="AS14" s="17">
        <f>B7L807C19+B7L807C20</f>
        <v>3356.6627847783243</v>
      </c>
      <c r="AT14" s="16" t="s">
        <v>18387</v>
      </c>
      <c r="AU14" s="23">
        <f>IF(B7L807C21=0,0,B7L807C20/B7L807C21)</f>
        <v>0.16006460066606235</v>
      </c>
      <c r="AV14" s="16" t="s">
        <v>18388</v>
      </c>
      <c r="AW14" s="17">
        <f>B7L307C29+B7L407C29+B7L507C35+B7L607C35+B7L707C23</f>
        <v>5883.8135850984863</v>
      </c>
      <c r="AX14" s="16" t="s">
        <v>18389</v>
      </c>
      <c r="AY14" s="17">
        <f>B7L307C30+B7L407C30+B7L507C36+B7L607C36+B7L707C24</f>
        <v>15297.915321256065</v>
      </c>
      <c r="AZ14" s="16" t="s">
        <v>18390</v>
      </c>
      <c r="BA14" s="17">
        <f>B7L207C17</f>
        <v>374706</v>
      </c>
      <c r="BB14" s="16" t="s">
        <v>18391</v>
      </c>
      <c r="BC14" s="17">
        <f>B7L807C24+B7L807C25</f>
        <v>390003.91532125609</v>
      </c>
      <c r="BD14" s="16" t="s">
        <v>18392</v>
      </c>
      <c r="BE14" s="23">
        <f>IF(B7L807C26=0,0,B7L807C25/B7L807C26)</f>
        <v>0.9607749698906104</v>
      </c>
      <c r="BF14" s="16" t="s">
        <v>18393</v>
      </c>
      <c r="BG14" s="17">
        <f>B7L307C35+B7L307C37+B7L407C37+B7L507C43+B7L507C45+B7L607C43+B7L607C45+B7L707C29</f>
        <v>2848.687281377936</v>
      </c>
      <c r="BH14" s="16" t="s">
        <v>18394</v>
      </c>
      <c r="BI14" s="23">
        <f>B7L207C31</f>
        <v>546.96897341024783</v>
      </c>
      <c r="BJ14" s="16" t="s">
        <v>18395</v>
      </c>
      <c r="BK14" s="17">
        <f>B7L807C28+B7L807C29</f>
        <v>3395.656254788184</v>
      </c>
      <c r="BL14" s="16" t="s">
        <v>18396</v>
      </c>
      <c r="BM14" s="23">
        <f>IF(B7L807C30=0,0,B7L807C29/B7L807C30)</f>
        <v>0.16107901753570369</v>
      </c>
      <c r="BN14" s="16" t="s">
        <v>18397</v>
      </c>
      <c r="BO14" s="17">
        <f>B7L307C39+B7L407C39+B7L507C47+B7L607C47+B7L707C31</f>
        <v>5948.7584147161488</v>
      </c>
      <c r="BP14" s="16" t="s">
        <v>18398</v>
      </c>
      <c r="BQ14" s="17">
        <f>B7L307C40+B7L407C40+B7L507C48+B7L607C48+B7L707C32</f>
        <v>15466.771878261989</v>
      </c>
      <c r="BR14" s="16" t="s">
        <v>18399</v>
      </c>
      <c r="BS14" s="17">
        <f>B7L207C25</f>
        <v>382837.75</v>
      </c>
      <c r="BT14" s="16" t="s">
        <v>18400</v>
      </c>
      <c r="BU14" s="17">
        <f>B7L807C33+B7L807C34</f>
        <v>398304.52187826199</v>
      </c>
      <c r="BV14" s="16" t="s">
        <v>18401</v>
      </c>
      <c r="BW14" s="23">
        <f>IF(B7L807C35=0,0,B7L807C34/B7L807C35)</f>
        <v>0.96116847530295113</v>
      </c>
      <c r="BX14" s="16" t="s">
        <v>18402</v>
      </c>
      <c r="BY14" s="17">
        <f>B7L307C45+B7L307C47+B7L407C47+B7L507C55+B7L507C57+B7L607C55+B7L607C57+B7L707C37</f>
        <v>2820.240692403318</v>
      </c>
      <c r="BZ14" s="16" t="s">
        <v>18403</v>
      </c>
      <c r="CA14" s="23">
        <f>B7L207C39</f>
        <v>542.49867670365745</v>
      </c>
      <c r="CB14" s="16" t="s">
        <v>18404</v>
      </c>
      <c r="CC14" s="17">
        <f>B7L807C37+B7L807C38</f>
        <v>3362.7393691069756</v>
      </c>
      <c r="CD14" s="16" t="s">
        <v>18405</v>
      </c>
      <c r="CE14" s="23">
        <f>IF(B7L807C39=0,0,B7L807C38/B7L807C39)</f>
        <v>0.16132641193888478</v>
      </c>
      <c r="CF14" s="16" t="s">
        <v>18406</v>
      </c>
      <c r="CG14" s="17">
        <f>B7L307C49+B7L407C49+B7L507C59+B7L607C59+B7L707C39</f>
        <v>5889.6237597402496</v>
      </c>
      <c r="CH14" s="16" t="s">
        <v>18407</v>
      </c>
      <c r="CI14" s="17">
        <f>B7L307C50+B7L407C50+B7L507C60+B7L607C60+B7L707C40</f>
        <v>15313.021775324647</v>
      </c>
      <c r="CJ14" s="16" t="s">
        <v>18408</v>
      </c>
      <c r="CK14" s="17">
        <f>B7L207C33</f>
        <v>383122</v>
      </c>
      <c r="CL14" s="16" t="s">
        <v>18409</v>
      </c>
      <c r="CM14" s="17">
        <f>B7L807C42+B7L807C43</f>
        <v>398435.02177532465</v>
      </c>
      <c r="CN14" s="16" t="s">
        <v>18410</v>
      </c>
      <c r="CO14" s="23">
        <f>IF(B7L807C44=0,0,B7L807C43/B7L807C44)</f>
        <v>0.96156707884991199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1662.1201450974597</v>
      </c>
      <c r="F15" s="16" t="s">
        <v>18412</v>
      </c>
      <c r="G15" s="23">
        <f>B7L208C7</f>
        <v>344.36737345843898</v>
      </c>
      <c r="H15" s="16" t="s">
        <v>18413</v>
      </c>
      <c r="I15" s="17">
        <f>B7L808C1+B7L808C2</f>
        <v>2006.4875185558988</v>
      </c>
      <c r="J15" s="16" t="s">
        <v>18414</v>
      </c>
      <c r="K15" s="23">
        <f>IF(B7L808C3=0,0,B7L808C2/B7L808C3)</f>
        <v>0.17162697015244116</v>
      </c>
      <c r="L15" s="16" t="s">
        <v>18415</v>
      </c>
      <c r="M15" s="17">
        <f>B7L308C9+B7L408C9+B7L508C11+B7L608C11+B7L708C7</f>
        <v>3369.9835104360291</v>
      </c>
      <c r="N15" s="16" t="s">
        <v>18416</v>
      </c>
      <c r="O15" s="17">
        <f>B7L308C10+B7L408C10+B7L508C12+B7L608C12+B7L708C8</f>
        <v>8761.9571271336772</v>
      </c>
      <c r="P15" s="16" t="s">
        <v>18417</v>
      </c>
      <c r="Q15" s="17">
        <f>B7L208C1</f>
        <v>223870</v>
      </c>
      <c r="R15" s="16" t="s">
        <v>18418</v>
      </c>
      <c r="S15" s="17">
        <f>B7L808C6+B7L808C7</f>
        <v>232631.95712713368</v>
      </c>
      <c r="T15" s="16" t="s">
        <v>18419</v>
      </c>
      <c r="U15" s="23">
        <f>IF(B7L808C8=0,0,B7L808C7/B7L808C8)</f>
        <v>0.96233553964236629</v>
      </c>
      <c r="V15" s="16" t="s">
        <v>18420</v>
      </c>
      <c r="W15" s="17">
        <f>B7L308C15+B7L308C17+B7L408C17+B7L508C19+B7L508C21+B7L608C19+B7L608C21+B7L708C13</f>
        <v>1635.4164944795625</v>
      </c>
      <c r="X15" s="16" t="s">
        <v>18421</v>
      </c>
      <c r="Y15" s="23">
        <f>B7L208C15</f>
        <v>330.51128946933596</v>
      </c>
      <c r="Z15" s="16" t="s">
        <v>18422</v>
      </c>
      <c r="AA15" s="17">
        <f>B7L808C10+B7L808C11</f>
        <v>1965.9277839488984</v>
      </c>
      <c r="AB15" s="16" t="s">
        <v>18423</v>
      </c>
      <c r="AC15" s="23">
        <f>IF(B7L808C12=0,0,B7L808C11/B7L808C12)</f>
        <v>0.16811975097348089</v>
      </c>
      <c r="AD15" s="16" t="s">
        <v>18424</v>
      </c>
      <c r="AE15" s="17">
        <f>B7L308C19+B7L408C19+B7L508C23+B7L608C23+B7L708C15</f>
        <v>3322.644325737594</v>
      </c>
      <c r="AF15" s="16" t="s">
        <v>18425</v>
      </c>
      <c r="AG15" s="17">
        <f>B7L308C20+B7L408C20+B7L508C24+B7L608C24+B7L708C16</f>
        <v>8638.8752469177434</v>
      </c>
      <c r="AH15" s="16" t="s">
        <v>18426</v>
      </c>
      <c r="AI15" s="17">
        <f>B7L208C9</f>
        <v>225578</v>
      </c>
      <c r="AJ15" s="16" t="s">
        <v>18427</v>
      </c>
      <c r="AK15" s="17">
        <f>B7L808C15+B7L808C16</f>
        <v>234216.87524691774</v>
      </c>
      <c r="AL15" s="16" t="s">
        <v>18428</v>
      </c>
      <c r="AM15" s="23">
        <f>IF(B7L808C17=0,0,B7L808C16/B7L808C17)</f>
        <v>0.96311591452234002</v>
      </c>
      <c r="AN15" s="16" t="s">
        <v>18429</v>
      </c>
      <c r="AO15" s="17">
        <f>B7L308C25+B7L308C27+B7L408C27+B7L508C31+B7L508C33+B7L608C31+B7L608C33+B7L708C21</f>
        <v>1611.4578785074527</v>
      </c>
      <c r="AP15" s="16" t="s">
        <v>18430</v>
      </c>
      <c r="AQ15" s="23">
        <f>B7L208C23</f>
        <v>324.24677551651774</v>
      </c>
      <c r="AR15" s="16" t="s">
        <v>18431</v>
      </c>
      <c r="AS15" s="17">
        <f>B7L808C19+B7L808C20</f>
        <v>1935.7046540239705</v>
      </c>
      <c r="AT15" s="16" t="s">
        <v>18432</v>
      </c>
      <c r="AU15" s="23">
        <f>IF(B7L808C21=0,0,B7L808C20/B7L808C21)</f>
        <v>0.1675083927925001</v>
      </c>
      <c r="AV15" s="16" t="s">
        <v>18433</v>
      </c>
      <c r="AW15" s="17">
        <f>B7L308C29+B7L408C29+B7L508C35+B7L608C35+B7L708C23</f>
        <v>3287.5989494143241</v>
      </c>
      <c r="AX15" s="16" t="s">
        <v>18434</v>
      </c>
      <c r="AY15" s="17">
        <f>B7L308C30+B7L408C30+B7L508C36+B7L608C36+B7L708C24</f>
        <v>8547.757268477244</v>
      </c>
      <c r="AZ15" s="16" t="s">
        <v>18435</v>
      </c>
      <c r="BA15" s="17">
        <f>B7L208C17</f>
        <v>226132.66666666666</v>
      </c>
      <c r="BB15" s="16" t="s">
        <v>18436</v>
      </c>
      <c r="BC15" s="17">
        <f>B7L808C24+B7L808C25</f>
        <v>234680.42393514389</v>
      </c>
      <c r="BD15" s="16" t="s">
        <v>18437</v>
      </c>
      <c r="BE15" s="23">
        <f>IF(B7L808C26=0,0,B7L808C25/B7L808C26)</f>
        <v>0.9635770332900051</v>
      </c>
      <c r="BF15" s="16" t="s">
        <v>18438</v>
      </c>
      <c r="BG15" s="17">
        <f>B7L308C35+B7L308C37+B7L408C37+B7L508C43+B7L508C45+B7L608C43+B7L608C45+B7L708C29</f>
        <v>1617.3850692970489</v>
      </c>
      <c r="BH15" s="16" t="s">
        <v>18439</v>
      </c>
      <c r="BI15" s="23">
        <f>B7L208C31</f>
        <v>325.7737720341612</v>
      </c>
      <c r="BJ15" s="16" t="s">
        <v>18440</v>
      </c>
      <c r="BK15" s="17">
        <f>B7L808C28+B7L808C29</f>
        <v>1943.1588413312102</v>
      </c>
      <c r="BL15" s="16" t="s">
        <v>18441</v>
      </c>
      <c r="BM15" s="23">
        <f>IF(B7L808C30=0,0,B7L808C29/B7L808C30)</f>
        <v>0.16765164283275041</v>
      </c>
      <c r="BN15" s="16" t="s">
        <v>18442</v>
      </c>
      <c r="BO15" s="17">
        <f>B7L308C39+B7L408C39+B7L508C47+B7L608C47+B7L708C31</f>
        <v>3315.8628066912675</v>
      </c>
      <c r="BP15" s="16" t="s">
        <v>18443</v>
      </c>
      <c r="BQ15" s="17">
        <f>B7L308C40+B7L408C40+B7L508C48+B7L608C48+B7L708C32</f>
        <v>8621.2432973972973</v>
      </c>
      <c r="BR15" s="16" t="s">
        <v>18444</v>
      </c>
      <c r="BS15" s="17">
        <f>B7L208C25</f>
        <v>228017.5</v>
      </c>
      <c r="BT15" s="16" t="s">
        <v>18445</v>
      </c>
      <c r="BU15" s="17">
        <f>B7L808C33+B7L808C34</f>
        <v>236638.7432973973</v>
      </c>
      <c r="BV15" s="16" t="s">
        <v>18446</v>
      </c>
      <c r="BW15" s="23">
        <f>IF(B7L808C35=0,0,B7L808C34/B7L808C35)</f>
        <v>0.96356791294077104</v>
      </c>
      <c r="BX15" s="16" t="s">
        <v>18447</v>
      </c>
      <c r="BY15" s="17">
        <f>B7L308C45+B7L308C47+B7L408C47+B7L508C55+B7L508C57+B7L608C55+B7L608C57+B7L708C37</f>
        <v>1594.5797613629547</v>
      </c>
      <c r="BZ15" s="16" t="s">
        <v>18448</v>
      </c>
      <c r="CA15" s="23">
        <f>B7L208C39</f>
        <v>318.53789345228068</v>
      </c>
      <c r="CB15" s="16" t="s">
        <v>18449</v>
      </c>
      <c r="CC15" s="17">
        <f>B7L808C37+B7L808C38</f>
        <v>1913.1176548152355</v>
      </c>
      <c r="CD15" s="16" t="s">
        <v>18450</v>
      </c>
      <c r="CE15" s="23">
        <f>IF(B7L808C39=0,0,B7L808C38/B7L808C39)</f>
        <v>0.16650198833852919</v>
      </c>
      <c r="CF15" s="16" t="s">
        <v>18451</v>
      </c>
      <c r="CG15" s="17">
        <f>B7L308C49+B7L408C49+B7L508C59+B7L608C59+B7L708C39</f>
        <v>3278.452692072251</v>
      </c>
      <c r="CH15" s="16" t="s">
        <v>18452</v>
      </c>
      <c r="CI15" s="17">
        <f>B7L308C50+B7L408C50+B7L508C60+B7L608C60+B7L708C40</f>
        <v>8523.9769993878526</v>
      </c>
      <c r="CJ15" s="16" t="s">
        <v>18453</v>
      </c>
      <c r="CK15" s="17">
        <f>B7L208C33</f>
        <v>224957</v>
      </c>
      <c r="CL15" s="16" t="s">
        <v>18454</v>
      </c>
      <c r="CM15" s="17">
        <f>B7L808C42+B7L808C43</f>
        <v>233480.97699938784</v>
      </c>
      <c r="CN15" s="16" t="s">
        <v>18455</v>
      </c>
      <c r="CO15" s="23">
        <f>IF(B7L808C44=0,0,B7L808C43/B7L808C44)</f>
        <v>0.96349177089742011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674.26054286445208</v>
      </c>
      <c r="F16" s="16" t="s">
        <v>18457</v>
      </c>
      <c r="G16" s="23">
        <f>B7L209C7</f>
        <v>223.75495828220835</v>
      </c>
      <c r="H16" s="16" t="s">
        <v>18458</v>
      </c>
      <c r="I16" s="23">
        <f>B7L809C1+B7L809C2</f>
        <v>898.01550114666043</v>
      </c>
      <c r="J16" s="16" t="s">
        <v>18459</v>
      </c>
      <c r="K16" s="23">
        <f>IF(B7L809C3=0,0,B7L809C2/B7L809C3)</f>
        <v>0.24916603109467433</v>
      </c>
      <c r="L16" s="16" t="s">
        <v>18460</v>
      </c>
      <c r="M16" s="17">
        <f>B7L309C9+B7L409C9+B7L509C11+B7L609C11+B7L709C7</f>
        <v>1460.334217874487</v>
      </c>
      <c r="N16" s="16" t="s">
        <v>18461</v>
      </c>
      <c r="O16" s="17">
        <f>B7L309C10+B7L409C10+B7L509C12+B7L609C12+B7L709C8</f>
        <v>3796.8689664736662</v>
      </c>
      <c r="P16" s="16" t="s">
        <v>18462</v>
      </c>
      <c r="Q16" s="17">
        <f>B7L209C1</f>
        <v>145461</v>
      </c>
      <c r="R16" s="16" t="s">
        <v>18463</v>
      </c>
      <c r="S16" s="17">
        <f>B7L809C6+B7L809C7</f>
        <v>149257.86896647367</v>
      </c>
      <c r="T16" s="16" t="s">
        <v>18464</v>
      </c>
      <c r="U16" s="23">
        <f>IF(B7L809C8=0,0,B7L809C7/B7L809C8)</f>
        <v>0.97456168312756408</v>
      </c>
      <c r="V16" s="16" t="s">
        <v>18465</v>
      </c>
      <c r="W16" s="23">
        <f>B7L309C15+B7L309C17+B7L409C17+B7L509C19+B7L509C21+B7L609C19+B7L609C21+B7L709C13</f>
        <v>688.43026024613835</v>
      </c>
      <c r="X16" s="16" t="s">
        <v>18466</v>
      </c>
      <c r="Y16" s="23">
        <f>B7L209C15</f>
        <v>215.9089488861772</v>
      </c>
      <c r="Z16" s="16" t="s">
        <v>18467</v>
      </c>
      <c r="AA16" s="23">
        <f>B7L809C10+B7L809C11</f>
        <v>904.33920913231555</v>
      </c>
      <c r="AB16" s="16" t="s">
        <v>18468</v>
      </c>
      <c r="AC16" s="23">
        <f>IF(B7L809C12=0,0,B7L809C11/B7L809C12)</f>
        <v>0.2387477472013349</v>
      </c>
      <c r="AD16" s="16" t="s">
        <v>18469</v>
      </c>
      <c r="AE16" s="17">
        <f>B7L309C19+B7L409C19+B7L509C23+B7L609C23+B7L709C15</f>
        <v>1498.0088278987605</v>
      </c>
      <c r="AF16" s="16" t="s">
        <v>18470</v>
      </c>
      <c r="AG16" s="17">
        <f>B7L309C20+B7L409C20+B7L509C24+B7L609C24+B7L709C16</f>
        <v>3894.8229525367778</v>
      </c>
      <c r="AH16" s="16" t="s">
        <v>18471</v>
      </c>
      <c r="AI16" s="17">
        <f>B7L209C9</f>
        <v>147360.5</v>
      </c>
      <c r="AJ16" s="16" t="s">
        <v>18472</v>
      </c>
      <c r="AK16" s="17">
        <f>B7L809C15+B7L809C16</f>
        <v>151255.32295253678</v>
      </c>
      <c r="AL16" s="16" t="s">
        <v>18473</v>
      </c>
      <c r="AM16" s="23">
        <f>IF(B7L809C17=0,0,B7L809C16/B7L809C17)</f>
        <v>0.97425001066733397</v>
      </c>
      <c r="AN16" s="16" t="s">
        <v>18474</v>
      </c>
      <c r="AO16" s="23">
        <f>B7L309C25+B7L309C27+B7L409C27+B7L509C31+B7L509C33+B7L609C31+B7L609C33+B7L709C21</f>
        <v>713.35015699094879</v>
      </c>
      <c r="AP16" s="16" t="s">
        <v>18475</v>
      </c>
      <c r="AQ16" s="23">
        <f>B7L209C23</f>
        <v>219.06461599652732</v>
      </c>
      <c r="AR16" s="16" t="s">
        <v>18476</v>
      </c>
      <c r="AS16" s="23">
        <f>B7L809C19+B7L809C20</f>
        <v>932.41477298747611</v>
      </c>
      <c r="AT16" s="16" t="s">
        <v>18477</v>
      </c>
      <c r="AU16" s="23">
        <f>IF(B7L809C21=0,0,B7L809C20/B7L809C21)</f>
        <v>0.23494331315090577</v>
      </c>
      <c r="AV16" s="16" t="s">
        <v>18478</v>
      </c>
      <c r="AW16" s="17">
        <f>B7L309C29+B7L409C29+B7L509C35+B7L609C35+B7L709C23</f>
        <v>1552.5060433235512</v>
      </c>
      <c r="AX16" s="16" t="s">
        <v>18479</v>
      </c>
      <c r="AY16" s="17">
        <f>B7L309C30+B7L409C30+B7L509C36+B7L609C36+B7L709C24</f>
        <v>4036.5157126412332</v>
      </c>
      <c r="AZ16" s="16" t="s">
        <v>18480</v>
      </c>
      <c r="BA16" s="17">
        <f>B7L209C17</f>
        <v>152777.66666666669</v>
      </c>
      <c r="BB16" s="16" t="s">
        <v>18481</v>
      </c>
      <c r="BC16" s="17">
        <f>B7L809C24+B7L809C25</f>
        <v>156814.18237930792</v>
      </c>
      <c r="BD16" s="16" t="s">
        <v>18482</v>
      </c>
      <c r="BE16" s="23">
        <f>IF(B7L809C26=0,0,B7L809C25/B7L809C26)</f>
        <v>0.97425924331973002</v>
      </c>
      <c r="BF16" s="16" t="s">
        <v>18483</v>
      </c>
      <c r="BG16" s="23">
        <f>B7L309C35+B7L309C37+B7L409C37+B7L509C43+B7L509C45+B7L609C43+B7L609C45+B7L709C29</f>
        <v>719.10991570294073</v>
      </c>
      <c r="BH16" s="16" t="s">
        <v>18484</v>
      </c>
      <c r="BI16" s="23">
        <f>B7L209C31</f>
        <v>218.57921016227832</v>
      </c>
      <c r="BJ16" s="16" t="s">
        <v>18485</v>
      </c>
      <c r="BK16" s="23">
        <f>B7L809C28+B7L809C29</f>
        <v>937.68912586521901</v>
      </c>
      <c r="BL16" s="16" t="s">
        <v>18486</v>
      </c>
      <c r="BM16" s="23">
        <f>IF(B7L809C30=0,0,B7L809C29/B7L809C30)</f>
        <v>0.23310413241765193</v>
      </c>
      <c r="BN16" s="16" t="s">
        <v>18487</v>
      </c>
      <c r="BO16" s="17">
        <f>B7L309C39+B7L409C39+B7L509C47+B7L609C47+B7L709C31</f>
        <v>1561.9721124111738</v>
      </c>
      <c r="BP16" s="16" t="s">
        <v>18488</v>
      </c>
      <c r="BQ16" s="17">
        <f>B7L309C40+B7L409C40+B7L509C48+B7L609C48+B7L709C32</f>
        <v>4061.1274922690527</v>
      </c>
      <c r="BR16" s="16" t="s">
        <v>18489</v>
      </c>
      <c r="BS16" s="17">
        <f>B7L209C25</f>
        <v>152989.25</v>
      </c>
      <c r="BT16" s="16" t="s">
        <v>18490</v>
      </c>
      <c r="BU16" s="17">
        <f>B7L809C33+B7L809C34</f>
        <v>157050.37749226906</v>
      </c>
      <c r="BV16" s="16" t="s">
        <v>18491</v>
      </c>
      <c r="BW16" s="23">
        <f>IF(B7L809C35=0,0,B7L809C34/B7L809C35)</f>
        <v>0.97414124335696695</v>
      </c>
      <c r="BX16" s="16" t="s">
        <v>18492</v>
      </c>
      <c r="BY16" s="23">
        <f>B7L309C45+B7L309C47+B7L409C47+B7L509C55+B7L509C57+B7L609C55+B7L609C57+B7L709C37</f>
        <v>709.16449247046796</v>
      </c>
      <c r="BZ16" s="16" t="s">
        <v>18493</v>
      </c>
      <c r="CA16" s="23">
        <f>B7L209C39</f>
        <v>213.70303529178003</v>
      </c>
      <c r="CB16" s="16" t="s">
        <v>18494</v>
      </c>
      <c r="CC16" s="23">
        <f>B7L809C37+B7L809C38</f>
        <v>922.86752776224796</v>
      </c>
      <c r="CD16" s="16" t="s">
        <v>18495</v>
      </c>
      <c r="CE16" s="23">
        <f>IF(B7L809C39=0,0,B7L809C38/B7L809C39)</f>
        <v>0.23156415071831943</v>
      </c>
      <c r="CF16" s="16" t="s">
        <v>18496</v>
      </c>
      <c r="CG16" s="17">
        <f>B7L309C49+B7L409C49+B7L509C59+B7L609C59+B7L709C39</f>
        <v>1538.2771135435737</v>
      </c>
      <c r="CH16" s="16" t="s">
        <v>18497</v>
      </c>
      <c r="CI16" s="17">
        <f>B7L309C50+B7L409C50+B7L509C60+B7L609C60+B7L709C40</f>
        <v>3999.5204952132917</v>
      </c>
      <c r="CJ16" s="16" t="s">
        <v>18498</v>
      </c>
      <c r="CK16" s="17">
        <f>B7L209C33</f>
        <v>150920.79999999999</v>
      </c>
      <c r="CL16" s="16" t="s">
        <v>18499</v>
      </c>
      <c r="CM16" s="17">
        <f>B7L809C42+B7L809C43</f>
        <v>154920.32049521327</v>
      </c>
      <c r="CN16" s="16" t="s">
        <v>18500</v>
      </c>
      <c r="CO16" s="23">
        <f>IF(B7L809C44=0,0,B7L809C43/B7L809C44)</f>
        <v>0.97418337063576588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178.2643444164907</v>
      </c>
      <c r="F17" s="16" t="s">
        <v>18502</v>
      </c>
      <c r="G17" s="23">
        <f>B7L210C7</f>
        <v>58.198039967063828</v>
      </c>
      <c r="H17" s="16" t="s">
        <v>18503</v>
      </c>
      <c r="I17" s="23">
        <f>B7L810C1+B7L810C2</f>
        <v>236.46238438355454</v>
      </c>
      <c r="J17" s="16" t="s">
        <v>18504</v>
      </c>
      <c r="K17" s="23">
        <f>IF(B7L810C3=0,0,B7L810C2/B7L810C3)</f>
        <v>0.24611965289440504</v>
      </c>
      <c r="L17" s="16" t="s">
        <v>18505</v>
      </c>
      <c r="M17" s="23">
        <f>B7L310C9+B7L410C9+B7L510C11+B7L610C11+B7L710C7</f>
        <v>388.21845651069907</v>
      </c>
      <c r="N17" s="16" t="s">
        <v>18506</v>
      </c>
      <c r="O17" s="17">
        <f>B7L310C10+B7L410C10+B7L510C12+B7L610C12+B7L710C8</f>
        <v>1009.3679869278175</v>
      </c>
      <c r="P17" s="16" t="s">
        <v>18507</v>
      </c>
      <c r="Q17" s="17">
        <f>B7L210C1</f>
        <v>37834</v>
      </c>
      <c r="R17" s="16" t="s">
        <v>18508</v>
      </c>
      <c r="S17" s="17">
        <f>B7L810C6+B7L810C7</f>
        <v>38843.36798692782</v>
      </c>
      <c r="T17" s="16" t="s">
        <v>18509</v>
      </c>
      <c r="U17" s="23">
        <f>IF(B7L810C8=0,0,B7L810C7/B7L810C8)</f>
        <v>0.97401440608168921</v>
      </c>
      <c r="V17" s="16" t="s">
        <v>18510</v>
      </c>
      <c r="W17" s="23">
        <f>B7L310C15+B7L310C17+B7L410C17+B7L510C19+B7L510C21+B7L610C19+B7L610C21+B7L710C13</f>
        <v>181.45350382197424</v>
      </c>
      <c r="X17" s="16" t="s">
        <v>18511</v>
      </c>
      <c r="Y17" s="23">
        <f>B7L210C15</f>
        <v>55.825372579400039</v>
      </c>
      <c r="Z17" s="16" t="s">
        <v>18512</v>
      </c>
      <c r="AA17" s="23">
        <f>B7L810C10+B7L810C11</f>
        <v>237.27887640137428</v>
      </c>
      <c r="AB17" s="16" t="s">
        <v>18513</v>
      </c>
      <c r="AC17" s="23">
        <f>IF(B7L810C12=0,0,B7L810C11/B7L810C12)</f>
        <v>0.23527325072530861</v>
      </c>
      <c r="AD17" s="16" t="s">
        <v>18514</v>
      </c>
      <c r="AE17" s="23">
        <f>B7L310C19+B7L410C19+B7L510C23+B7L610C23+B7L710C15</f>
        <v>394.49366103585839</v>
      </c>
      <c r="AF17" s="16" t="s">
        <v>18515</v>
      </c>
      <c r="AG17" s="17">
        <f>B7L310C20+B7L410C20+B7L510C24+B7L610C24+B7L710C16</f>
        <v>1025.6835186932319</v>
      </c>
      <c r="AH17" s="16" t="s">
        <v>18516</v>
      </c>
      <c r="AI17" s="17">
        <f>B7L210C9</f>
        <v>38101.5</v>
      </c>
      <c r="AJ17" s="16" t="s">
        <v>18517</v>
      </c>
      <c r="AK17" s="17">
        <f>B7L810C15+B7L810C16</f>
        <v>39127.183518693229</v>
      </c>
      <c r="AL17" s="16" t="s">
        <v>18518</v>
      </c>
      <c r="AM17" s="23">
        <f>IF(B7L810C17=0,0,B7L810C16/B7L810C17)</f>
        <v>0.97378590978307433</v>
      </c>
      <c r="AN17" s="16" t="s">
        <v>18519</v>
      </c>
      <c r="AO17" s="23">
        <f>B7L310C25+B7L310C27+B7L410C27+B7L510C31+B7L510C33+B7L610C31+B7L610C33+B7L710C21</f>
        <v>192.6892565513522</v>
      </c>
      <c r="AP17" s="16" t="s">
        <v>18520</v>
      </c>
      <c r="AQ17" s="23">
        <f>B7L210C23</f>
        <v>58.683390651420744</v>
      </c>
      <c r="AR17" s="16" t="s">
        <v>18521</v>
      </c>
      <c r="AS17" s="23">
        <f>B7L810C19+B7L810C20</f>
        <v>251.37264720277295</v>
      </c>
      <c r="AT17" s="16" t="s">
        <v>18522</v>
      </c>
      <c r="AU17" s="23">
        <f>IF(B7L810C21=0,0,B7L810C20/B7L810C21)</f>
        <v>0.23345177490247393</v>
      </c>
      <c r="AV17" s="16" t="s">
        <v>18523</v>
      </c>
      <c r="AW17" s="23">
        <f>B7L310C29+B7L410C29+B7L510C35+B7L610C35+B7L710C23</f>
        <v>419.11565879910376</v>
      </c>
      <c r="AX17" s="16" t="s">
        <v>18524</v>
      </c>
      <c r="AY17" s="17">
        <f>B7L310C30+B7L410C30+B7L510C36+B7L610C36+B7L710C24</f>
        <v>1089.70071287767</v>
      </c>
      <c r="AZ17" s="16" t="s">
        <v>18525</v>
      </c>
      <c r="BA17" s="17">
        <f>B7L210C17</f>
        <v>40926.333333333328</v>
      </c>
      <c r="BB17" s="16" t="s">
        <v>18526</v>
      </c>
      <c r="BC17" s="17">
        <f>B7L810C24+B7L810C25</f>
        <v>42016.034046210996</v>
      </c>
      <c r="BD17" s="16" t="s">
        <v>18527</v>
      </c>
      <c r="BE17" s="23">
        <f>IF(B7L810C26=0,0,B7L810C25/B7L810C26)</f>
        <v>0.9740646460901291</v>
      </c>
      <c r="BF17" s="16" t="s">
        <v>18528</v>
      </c>
      <c r="BG17" s="23">
        <f>B7L310C35+B7L310C37+B7L410C37+B7L510C43+B7L510C45+B7L610C43+B7L610C45+B7L710C29</f>
        <v>204.76425235482537</v>
      </c>
      <c r="BH17" s="16" t="s">
        <v>18529</v>
      </c>
      <c r="BI17" s="23">
        <f>B7L210C31</f>
        <v>62.466969878718089</v>
      </c>
      <c r="BJ17" s="16" t="s">
        <v>18530</v>
      </c>
      <c r="BK17" s="23">
        <f>B7L810C28+B7L810C29</f>
        <v>267.23122223354346</v>
      </c>
      <c r="BL17" s="16" t="s">
        <v>18531</v>
      </c>
      <c r="BM17" s="23">
        <f>IF(B7L810C30=0,0,B7L810C29/B7L810C30)</f>
        <v>0.23375625556255492</v>
      </c>
      <c r="BN17" s="16" t="s">
        <v>18532</v>
      </c>
      <c r="BO17" s="23">
        <f>B7L310C39+B7L410C39+B7L510C47+B7L610C47+B7L710C31</f>
        <v>445.76366905903944</v>
      </c>
      <c r="BP17" s="16" t="s">
        <v>18533</v>
      </c>
      <c r="BQ17" s="17">
        <f>B7L310C40+B7L410C40+B7L510C48+B7L610C48+B7L710C32</f>
        <v>1158.9855395535028</v>
      </c>
      <c r="BR17" s="16" t="s">
        <v>18534</v>
      </c>
      <c r="BS17" s="17">
        <f>B7L210C25</f>
        <v>43722.25</v>
      </c>
      <c r="BT17" s="16" t="s">
        <v>18535</v>
      </c>
      <c r="BU17" s="17">
        <f>B7L810C33+B7L810C34</f>
        <v>44881.235539553505</v>
      </c>
      <c r="BV17" s="16" t="s">
        <v>18536</v>
      </c>
      <c r="BW17" s="23">
        <f>IF(B7L810C35=0,0,B7L810C34/B7L810C35)</f>
        <v>0.97417661243902032</v>
      </c>
      <c r="BX17" s="16" t="s">
        <v>18537</v>
      </c>
      <c r="BY17" s="23">
        <f>B7L310C45+B7L310C47+B7L410C47+B7L510C55+B7L510C57+B7L610C55+B7L610C57+B7L710C37</f>
        <v>213.70621079628899</v>
      </c>
      <c r="BZ17" s="16" t="s">
        <v>18538</v>
      </c>
      <c r="CA17" s="23">
        <f>B7L210C39</f>
        <v>64.200061606492099</v>
      </c>
      <c r="CB17" s="16" t="s">
        <v>18539</v>
      </c>
      <c r="CC17" s="23">
        <f>B7L810C37+B7L810C38</f>
        <v>277.9062724027811</v>
      </c>
      <c r="CD17" s="16" t="s">
        <v>18540</v>
      </c>
      <c r="CE17" s="23">
        <f>IF(B7L810C39=0,0,B7L810C38/B7L810C39)</f>
        <v>0.23101335947338492</v>
      </c>
      <c r="CF17" s="16" t="s">
        <v>18541</v>
      </c>
      <c r="CG17" s="23">
        <f>B7L310C49+B7L410C49+B7L510C59+B7L610C59+B7L710C39</f>
        <v>464.85523731158952</v>
      </c>
      <c r="CH17" s="16" t="s">
        <v>18542</v>
      </c>
      <c r="CI17" s="17">
        <f>B7L310C50+B7L410C50+B7L510C60+B7L610C60+B7L710C40</f>
        <v>1208.6236170101329</v>
      </c>
      <c r="CJ17" s="16" t="s">
        <v>18543</v>
      </c>
      <c r="CK17" s="17">
        <f>B7L210C33</f>
        <v>45339.199999999997</v>
      </c>
      <c r="CL17" s="16" t="s">
        <v>18544</v>
      </c>
      <c r="CM17" s="17">
        <f>B7L810C42+B7L810C43</f>
        <v>46547.82361701013</v>
      </c>
      <c r="CN17" s="16" t="s">
        <v>18545</v>
      </c>
      <c r="CO17" s="23">
        <f>IF(B7L810C44=0,0,B7L810C43/B7L810C44)</f>
        <v>0.97403479855568453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4281.4339541818663</v>
      </c>
      <c r="F18" s="16" t="s">
        <v>18547</v>
      </c>
      <c r="G18" s="23">
        <f>B7L211C7</f>
        <v>574.99983442851385</v>
      </c>
      <c r="H18" s="16" t="s">
        <v>18548</v>
      </c>
      <c r="I18" s="17">
        <f>B7L811C1+B7L811C2</f>
        <v>4856.4337886103804</v>
      </c>
      <c r="J18" s="16" t="s">
        <v>18549</v>
      </c>
      <c r="K18" s="23">
        <f>IF(B7L811C3=0,0,B7L811C2/B7L811C3)</f>
        <v>0.11839960338325631</v>
      </c>
      <c r="L18" s="16" t="s">
        <v>18550</v>
      </c>
      <c r="M18" s="17">
        <f>B7L311C9+B7L411C9+B7L511C11+B7L611C11+B7L711C7</f>
        <v>6651.7593966402692</v>
      </c>
      <c r="N18" s="16" t="s">
        <v>18551</v>
      </c>
      <c r="O18" s="17">
        <f>B7L311C10+B7L411C10+B7L511C12+B7L611C12+B7L711C8</f>
        <v>17294.574431264697</v>
      </c>
      <c r="P18" s="16" t="s">
        <v>18552</v>
      </c>
      <c r="Q18" s="17">
        <f>B7L211C1</f>
        <v>373802</v>
      </c>
      <c r="R18" s="16" t="s">
        <v>18553</v>
      </c>
      <c r="S18" s="17">
        <f>B7L811C6+B7L811C7</f>
        <v>391096.57443126471</v>
      </c>
      <c r="T18" s="16" t="s">
        <v>18554</v>
      </c>
      <c r="U18" s="23">
        <f>IF(B7L811C8=0,0,B7L811C7/B7L811C8)</f>
        <v>0.95577927406698815</v>
      </c>
      <c r="V18" s="16" t="s">
        <v>18555</v>
      </c>
      <c r="W18" s="17">
        <f>B7L311C15+B7L311C17+B7L411C17+B7L511C19+B7L511C21+B7L611C19+B7L611C21+B7L711C13</f>
        <v>4142.1054023381512</v>
      </c>
      <c r="X18" s="16" t="s">
        <v>18556</v>
      </c>
      <c r="Y18" s="23">
        <f>B7L211C15</f>
        <v>537.9302807052544</v>
      </c>
      <c r="Z18" s="16" t="s">
        <v>18557</v>
      </c>
      <c r="AA18" s="17">
        <f>B7L811C10+B7L811C11</f>
        <v>4680.0356830434057</v>
      </c>
      <c r="AB18" s="16" t="s">
        <v>18558</v>
      </c>
      <c r="AC18" s="23">
        <f>IF(B7L811C12=0,0,B7L811C11/B7L811C12)</f>
        <v>0.11494149129124606</v>
      </c>
      <c r="AD18" s="16" t="s">
        <v>18559</v>
      </c>
      <c r="AE18" s="17">
        <f>B7L311C19+B7L411C19+B7L511C23+B7L611C23+B7L711C15</f>
        <v>6440.3429006798324</v>
      </c>
      <c r="AF18" s="16" t="s">
        <v>18560</v>
      </c>
      <c r="AG18" s="17">
        <f>B7L311C20+B7L411C20+B7L511C24+B7L611C24+B7L711C16</f>
        <v>16744.891541767563</v>
      </c>
      <c r="AH18" s="16" t="s">
        <v>18561</v>
      </c>
      <c r="AI18" s="17">
        <f>B7L211C9</f>
        <v>367144</v>
      </c>
      <c r="AJ18" s="16" t="s">
        <v>18562</v>
      </c>
      <c r="AK18" s="17">
        <f>B7L811C15+B7L811C16</f>
        <v>383888.89154176757</v>
      </c>
      <c r="AL18" s="16" t="s">
        <v>18563</v>
      </c>
      <c r="AM18" s="23">
        <f>IF(B7L811C17=0,0,B7L811C16/B7L811C17)</f>
        <v>0.95638089064125553</v>
      </c>
      <c r="AN18" s="16" t="s">
        <v>18564</v>
      </c>
      <c r="AO18" s="17">
        <f>B7L311C25+B7L311C27+B7L411C27+B7L511C31+B7L511C33+B7L611C31+B7L611C33+B7L711C21</f>
        <v>4652.6485247631172</v>
      </c>
      <c r="AP18" s="16" t="s">
        <v>18565</v>
      </c>
      <c r="AQ18" s="23">
        <f>B7L211C23</f>
        <v>827.08598961982364</v>
      </c>
      <c r="AR18" s="16" t="s">
        <v>18566</v>
      </c>
      <c r="AS18" s="17">
        <f>B7L811C19+B7L811C20</f>
        <v>5479.7345143829407</v>
      </c>
      <c r="AT18" s="16" t="s">
        <v>18567</v>
      </c>
      <c r="AU18" s="23">
        <f>IF(B7L811C21=0,0,B7L811C20/B7L811C21)</f>
        <v>0.15093541255492005</v>
      </c>
      <c r="AV18" s="16" t="s">
        <v>18568</v>
      </c>
      <c r="AW18" s="17">
        <f>B7L311C29+B7L411C29+B7L511C35+B7L611C35+B7L711C23</f>
        <v>7461.8116814771492</v>
      </c>
      <c r="AX18" s="16" t="s">
        <v>18569</v>
      </c>
      <c r="AY18" s="17">
        <f>B7L311C30+B7L411C30+B7L511C36+B7L611C36+B7L711C24</f>
        <v>19400.710371840592</v>
      </c>
      <c r="AZ18" s="16" t="s">
        <v>18570</v>
      </c>
      <c r="BA18" s="17">
        <f>B7L211C17</f>
        <v>576817.33333333326</v>
      </c>
      <c r="BB18" s="16" t="s">
        <v>18571</v>
      </c>
      <c r="BC18" s="17">
        <f>B7L811C24+B7L811C25</f>
        <v>596218.04370517388</v>
      </c>
      <c r="BD18" s="16" t="s">
        <v>18572</v>
      </c>
      <c r="BE18" s="23">
        <f>IF(B7L811C26=0,0,B7L811C25/B7L811C26)</f>
        <v>0.96746037699349774</v>
      </c>
      <c r="BF18" s="16" t="s">
        <v>18573</v>
      </c>
      <c r="BG18" s="17">
        <f>B7L311C35+B7L311C37+B7L411C37+B7L511C43+B7L511C45+B7L611C43+B7L611C45+B7L711C29</f>
        <v>4574.105748817421</v>
      </c>
      <c r="BH18" s="16" t="s">
        <v>18574</v>
      </c>
      <c r="BI18" s="23">
        <f>B7L211C31</f>
        <v>999.42972792131161</v>
      </c>
      <c r="BJ18" s="16" t="s">
        <v>18575</v>
      </c>
      <c r="BK18" s="17">
        <f>B7L811C28+B7L811C29</f>
        <v>5573.5354767387325</v>
      </c>
      <c r="BL18" s="16" t="s">
        <v>18576</v>
      </c>
      <c r="BM18" s="23">
        <f>IF(B7L811C30=0,0,B7L811C29/B7L811C30)</f>
        <v>0.17931701199220004</v>
      </c>
      <c r="BN18" s="16" t="s">
        <v>18577</v>
      </c>
      <c r="BO18" s="17">
        <f>B7L311C39+B7L411C39+B7L511C47+B7L611C47+B7L711C31</f>
        <v>7519.327190485812</v>
      </c>
      <c r="BP18" s="16" t="s">
        <v>18578</v>
      </c>
      <c r="BQ18" s="17">
        <f>B7L311C40+B7L411C40+B7L511C48+B7L611C48+B7L711C32</f>
        <v>19550.250695263116</v>
      </c>
      <c r="BR18" s="16" t="s">
        <v>18579</v>
      </c>
      <c r="BS18" s="17">
        <f>B7L211C25</f>
        <v>699526.75</v>
      </c>
      <c r="BT18" s="16" t="s">
        <v>18580</v>
      </c>
      <c r="BU18" s="17">
        <f>B7L811C33+B7L811C34</f>
        <v>719077.00069526315</v>
      </c>
      <c r="BV18" s="16" t="s">
        <v>18581</v>
      </c>
      <c r="BW18" s="23">
        <f>IF(B7L811C35=0,0,B7L811C34/B7L811C35)</f>
        <v>0.97281202058143934</v>
      </c>
      <c r="BX18" s="16" t="s">
        <v>18582</v>
      </c>
      <c r="BY18" s="17">
        <f>B7L311C45+B7L311C47+B7L411C47+B7L511C55+B7L511C57+B7L611C55+B7L611C57+B7L711C37</f>
        <v>4558.3022469039615</v>
      </c>
      <c r="BZ18" s="16" t="s">
        <v>18583</v>
      </c>
      <c r="CA18" s="17">
        <f>B7L211C39</f>
        <v>1097.5195599043607</v>
      </c>
      <c r="CB18" s="16" t="s">
        <v>18584</v>
      </c>
      <c r="CC18" s="17">
        <f>B7L811C37+B7L811C38</f>
        <v>5655.8218068083224</v>
      </c>
      <c r="CD18" s="16" t="s">
        <v>18585</v>
      </c>
      <c r="CE18" s="23">
        <f>IF(B7L811C39=0,0,B7L811C38/B7L811C39)</f>
        <v>0.1940512974760267</v>
      </c>
      <c r="CF18" s="16" t="s">
        <v>18586</v>
      </c>
      <c r="CG18" s="17">
        <f>B7L311C49+B7L411C49+B7L511C59+B7L611C59+B7L711C39</f>
        <v>7596.2545382917906</v>
      </c>
      <c r="CH18" s="16" t="s">
        <v>18587</v>
      </c>
      <c r="CI18" s="17">
        <f>B7L311C50+B7L411C50+B7L511C60+B7L611C60+B7L711C40</f>
        <v>19750.261799558655</v>
      </c>
      <c r="CJ18" s="16" t="s">
        <v>18588</v>
      </c>
      <c r="CK18" s="17">
        <f>B7L211C33</f>
        <v>775087.4</v>
      </c>
      <c r="CL18" s="16" t="s">
        <v>18589</v>
      </c>
      <c r="CM18" s="17">
        <f>B7L811C42+B7L811C43</f>
        <v>794837.66179955867</v>
      </c>
      <c r="CN18" s="16" t="s">
        <v>18590</v>
      </c>
      <c r="CO18" s="23">
        <f>IF(B7L811C44=0,0,B7L811C43/B7L811C44)</f>
        <v>0.97515182942534084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2347.9876685571971</v>
      </c>
      <c r="F19" s="16" t="s">
        <v>18592</v>
      </c>
      <c r="G19" s="23">
        <f>B7L212C7</f>
        <v>161.08831055217152</v>
      </c>
      <c r="H19" s="16" t="s">
        <v>18593</v>
      </c>
      <c r="I19" s="17">
        <f>B7L812C1+B7L812C2</f>
        <v>2509.0759791093687</v>
      </c>
      <c r="J19" s="16" t="s">
        <v>18594</v>
      </c>
      <c r="K19" s="23">
        <f>IF(B7L812C3=0,0,B7L812C2/B7L812C3)</f>
        <v>6.4202244927374433E-2</v>
      </c>
      <c r="L19" s="16" t="s">
        <v>18595</v>
      </c>
      <c r="M19" s="17">
        <f>B7L312C9+B7L412C9+B7L512C11+B7L612C11+B7L712C7</f>
        <v>4905.1226912545862</v>
      </c>
      <c r="N19" s="16" t="s">
        <v>18596</v>
      </c>
      <c r="O19" s="17">
        <f>B7L312C10+B7L412C10+B7L512C12+B7L612C12+B7L712C8</f>
        <v>12753.318997261926</v>
      </c>
      <c r="P19" s="16" t="s">
        <v>18597</v>
      </c>
      <c r="Q19" s="17">
        <f>B7L212C1</f>
        <v>104722</v>
      </c>
      <c r="R19" s="16" t="s">
        <v>18598</v>
      </c>
      <c r="S19" s="17">
        <f>B7L812C6+B7L812C7</f>
        <v>117475.31899726193</v>
      </c>
      <c r="T19" s="16" t="s">
        <v>18599</v>
      </c>
      <c r="U19" s="23">
        <f>IF(B7L812C8=0,0,B7L812C7/B7L812C8)</f>
        <v>0.89143831141621177</v>
      </c>
      <c r="V19" s="16" t="s">
        <v>18600</v>
      </c>
      <c r="W19" s="17">
        <f>B7L312C15+B7L312C17+B7L412C17+B7L512C19+B7L512C21+B7L612C19+B7L612C21+B7L712C13</f>
        <v>2330.4031684948131</v>
      </c>
      <c r="X19" s="16" t="s">
        <v>18601</v>
      </c>
      <c r="Y19" s="23">
        <f>B7L212C15</f>
        <v>163.37582496328443</v>
      </c>
      <c r="Z19" s="16" t="s">
        <v>18602</v>
      </c>
      <c r="AA19" s="17">
        <f>B7L812C10+B7L812C11</f>
        <v>2493.7789934580974</v>
      </c>
      <c r="AB19" s="16" t="s">
        <v>18603</v>
      </c>
      <c r="AC19" s="23">
        <f>IF(B7L812C12=0,0,B7L812C11/B7L812C12)</f>
        <v>6.5513353585809495E-2</v>
      </c>
      <c r="AD19" s="16" t="s">
        <v>18604</v>
      </c>
      <c r="AE19" s="17">
        <f>B7L312C19+B7L412C19+B7L512C23+B7L612C23+B7L712C15</f>
        <v>4830.9529116464737</v>
      </c>
      <c r="AF19" s="16" t="s">
        <v>18605</v>
      </c>
      <c r="AG19" s="17">
        <f>B7L312C20+B7L412C20+B7L512C24+B7L612C24+B7L712C16</f>
        <v>12560.477570280831</v>
      </c>
      <c r="AH19" s="16" t="s">
        <v>18606</v>
      </c>
      <c r="AI19" s="17">
        <f>B7L212C9</f>
        <v>111506</v>
      </c>
      <c r="AJ19" s="16" t="s">
        <v>18607</v>
      </c>
      <c r="AK19" s="17">
        <f>B7L812C15+B7L812C16</f>
        <v>124066.47757028083</v>
      </c>
      <c r="AL19" s="16" t="s">
        <v>18608</v>
      </c>
      <c r="AM19" s="23">
        <f>IF(B7L812C17=0,0,B7L812C16/B7L812C17)</f>
        <v>0.89876010171107179</v>
      </c>
      <c r="AN19" s="16" t="s">
        <v>18609</v>
      </c>
      <c r="AO19" s="17">
        <f>B7L312C25+B7L312C27+B7L412C27+B7L512C31+B7L512C33+B7L612C31+B7L612C33+B7L712C21</f>
        <v>2425.8089302819226</v>
      </c>
      <c r="AP19" s="16" t="s">
        <v>18610</v>
      </c>
      <c r="AQ19" s="23">
        <f>B7L212C23</f>
        <v>142.39130735645355</v>
      </c>
      <c r="AR19" s="16" t="s">
        <v>18611</v>
      </c>
      <c r="AS19" s="17">
        <f>B7L812C19+B7L812C20</f>
        <v>2568.2002376383762</v>
      </c>
      <c r="AT19" s="16" t="s">
        <v>18612</v>
      </c>
      <c r="AU19" s="23">
        <f>IF(B7L812C21=0,0,B7L812C20/B7L812C21)</f>
        <v>5.5444005210197878E-2</v>
      </c>
      <c r="AV19" s="16" t="s">
        <v>18613</v>
      </c>
      <c r="AW19" s="17">
        <f>B7L312C29+B7L412C29+B7L512C35+B7L612C35+B7L712C23</f>
        <v>5011.4937925672393</v>
      </c>
      <c r="AX19" s="16" t="s">
        <v>18614</v>
      </c>
      <c r="AY19" s="17">
        <f>B7L312C30+B7L412C30+B7L512C36+B7L612C36+B7L712C24</f>
        <v>13029.883860674823</v>
      </c>
      <c r="AZ19" s="16" t="s">
        <v>18615</v>
      </c>
      <c r="BA19" s="17">
        <f>B7L212C17</f>
        <v>99305</v>
      </c>
      <c r="BB19" s="16" t="s">
        <v>18616</v>
      </c>
      <c r="BC19" s="17">
        <f>B7L812C24+B7L812C25</f>
        <v>112334.88386067482</v>
      </c>
      <c r="BD19" s="16" t="s">
        <v>18617</v>
      </c>
      <c r="BE19" s="23">
        <f>IF(B7L812C26=0,0,B7L812C25/B7L812C26)</f>
        <v>0.88400856961907448</v>
      </c>
      <c r="BF19" s="16" t="s">
        <v>18618</v>
      </c>
      <c r="BG19" s="17">
        <f>B7L312C35+B7L312C37+B7L412C37+B7L512C43+B7L512C45+B7L612C43+B7L612C45+B7L712C29</f>
        <v>2361.7693116948867</v>
      </c>
      <c r="BH19" s="16" t="s">
        <v>18619</v>
      </c>
      <c r="BI19" s="23">
        <f>B7L212C31</f>
        <v>129.49263662551868</v>
      </c>
      <c r="BJ19" s="16" t="s">
        <v>18620</v>
      </c>
      <c r="BK19" s="17">
        <f>B7L812C28+B7L812C29</f>
        <v>2491.2619483204053</v>
      </c>
      <c r="BL19" s="16" t="s">
        <v>18621</v>
      </c>
      <c r="BM19" s="23">
        <f>IF(B7L812C30=0,0,B7L812C29/B7L812C30)</f>
        <v>5.197873178804898E-2</v>
      </c>
      <c r="BN19" s="16" t="s">
        <v>18622</v>
      </c>
      <c r="BO19" s="17">
        <f>B7L312C39+B7L412C39+B7L512C47+B7L612C47+B7L712C31</f>
        <v>4876.4864421018738</v>
      </c>
      <c r="BP19" s="16" t="s">
        <v>18623</v>
      </c>
      <c r="BQ19" s="17">
        <f>B7L312C40+B7L412C40+B7L512C48+B7L612C48+B7L712C32</f>
        <v>12678.864749464876</v>
      </c>
      <c r="BR19" s="16" t="s">
        <v>18624</v>
      </c>
      <c r="BS19" s="17">
        <f>B7L212C25</f>
        <v>90635.25</v>
      </c>
      <c r="BT19" s="16" t="s">
        <v>18625</v>
      </c>
      <c r="BU19" s="17">
        <f>B7L812C33+B7L812C34</f>
        <v>103314.11474946488</v>
      </c>
      <c r="BV19" s="16" t="s">
        <v>18626</v>
      </c>
      <c r="BW19" s="23">
        <f>IF(B7L812C35=0,0,B7L812C34/B7L812C35)</f>
        <v>0.87727848435607347</v>
      </c>
      <c r="BX19" s="16" t="s">
        <v>18627</v>
      </c>
      <c r="BY19" s="17">
        <f>B7L312C45+B7L312C47+B7L412C47+B7L512C55+B7L512C57+B7L612C55+B7L612C57+B7L712C37</f>
        <v>2335.0258463240448</v>
      </c>
      <c r="BZ19" s="16" t="s">
        <v>18628</v>
      </c>
      <c r="CA19" s="23">
        <f>B7L212C39</f>
        <v>121.45183779323581</v>
      </c>
      <c r="CB19" s="16" t="s">
        <v>18629</v>
      </c>
      <c r="CC19" s="17">
        <f>B7L812C37+B7L812C38</f>
        <v>2456.4776841172807</v>
      </c>
      <c r="CD19" s="16" t="s">
        <v>18630</v>
      </c>
      <c r="CE19" s="23">
        <f>IF(B7L812C39=0,0,B7L812C38/B7L812C39)</f>
        <v>4.9441457815188231E-2</v>
      </c>
      <c r="CF19" s="16" t="s">
        <v>18631</v>
      </c>
      <c r="CG19" s="17">
        <f>B7L312C49+B7L412C49+B7L512C59+B7L612C59+B7L712C39</f>
        <v>4818.5400835242444</v>
      </c>
      <c r="CH19" s="16" t="s">
        <v>18632</v>
      </c>
      <c r="CI19" s="17">
        <f>B7L312C50+B7L412C50+B7L512C60+B7L612C60+B7L712C40</f>
        <v>12528.204217163036</v>
      </c>
      <c r="CJ19" s="16" t="s">
        <v>18633</v>
      </c>
      <c r="CK19" s="17">
        <f>B7L212C33</f>
        <v>85771.4</v>
      </c>
      <c r="CL19" s="16" t="s">
        <v>18634</v>
      </c>
      <c r="CM19" s="17">
        <f>B7L812C42+B7L812C43</f>
        <v>98299.604217163025</v>
      </c>
      <c r="CN19" s="16" t="s">
        <v>18635</v>
      </c>
      <c r="CO19" s="23">
        <f>IF(B7L812C44=0,0,B7L812C43/B7L812C44)</f>
        <v>0.872550817300487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5.1312013734246573</v>
      </c>
      <c r="F20" s="16" t="s">
        <v>18637</v>
      </c>
      <c r="G20" s="23">
        <f>B7L213C7</f>
        <v>1.1429175793077238</v>
      </c>
      <c r="H20" s="16" t="s">
        <v>18638</v>
      </c>
      <c r="I20" s="23">
        <f>B7L813C1+B7L813C2</f>
        <v>6.2741189527323815</v>
      </c>
      <c r="J20" s="16" t="s">
        <v>18639</v>
      </c>
      <c r="K20" s="23">
        <f>IF(B7L813C3=0,0,B7L813C2/B7L813C3)</f>
        <v>0.18216383653516524</v>
      </c>
      <c r="L20" s="16" t="s">
        <v>18640</v>
      </c>
      <c r="M20" s="23">
        <f>B7L313C9+B7L413C9+B7L513C11+B7L613C11+B7L713C7</f>
        <v>11.889474813835616</v>
      </c>
      <c r="N20" s="16" t="s">
        <v>18641</v>
      </c>
      <c r="O20" s="23">
        <f>B7L313C10+B7L413C10+B7L513C12+B7L613C12+B7L713C8</f>
        <v>30.912634515972599</v>
      </c>
      <c r="P20" s="16" t="s">
        <v>18642</v>
      </c>
      <c r="Q20" s="17">
        <f>B7L213C1</f>
        <v>743</v>
      </c>
      <c r="R20" s="16" t="s">
        <v>18643</v>
      </c>
      <c r="S20" s="23">
        <f>B7L813C6+B7L813C7</f>
        <v>773.91263451597263</v>
      </c>
      <c r="T20" s="16" t="s">
        <v>18644</v>
      </c>
      <c r="U20" s="23">
        <f>IF(B7L813C8=0,0,B7L813C7/B7L813C8)</f>
        <v>0.96005668710227698</v>
      </c>
      <c r="V20" s="16" t="s">
        <v>18645</v>
      </c>
      <c r="W20" s="23">
        <f>B7L313C15+B7L313C17+B7L413C17+B7L513C19+B7L513C21+B7L613C19+B7L613C21+B7L713C13</f>
        <v>5.4434786068675436</v>
      </c>
      <c r="X20" s="16" t="s">
        <v>18646</v>
      </c>
      <c r="Y20" s="23">
        <f>B7L213C15</f>
        <v>1.1435692373849253</v>
      </c>
      <c r="Z20" s="16" t="s">
        <v>18647</v>
      </c>
      <c r="AA20" s="23">
        <f>B7L813C10+B7L813C11</f>
        <v>6.5870478442524689</v>
      </c>
      <c r="AB20" s="16" t="s">
        <v>18648</v>
      </c>
      <c r="AC20" s="23">
        <f>IF(B7L813C12=0,0,B7L813C11/B7L813C12)</f>
        <v>0.17360876441526793</v>
      </c>
      <c r="AD20" s="16" t="s">
        <v>18649</v>
      </c>
      <c r="AE20" s="23">
        <f>B7L313C19+B7L413C19+B7L513C23+B7L613C23+B7L713C15</f>
        <v>12.748137572771492</v>
      </c>
      <c r="AF20" s="16" t="s">
        <v>18650</v>
      </c>
      <c r="AG20" s="23">
        <f>B7L313C20+B7L413C20+B7L513C24+B7L613C24+B7L713C16</f>
        <v>33.145157689205881</v>
      </c>
      <c r="AH20" s="16" t="s">
        <v>18651</v>
      </c>
      <c r="AI20" s="23">
        <f>B7L213C9</f>
        <v>780.5</v>
      </c>
      <c r="AJ20" s="16" t="s">
        <v>18652</v>
      </c>
      <c r="AK20" s="23">
        <f>B7L813C15+B7L813C16</f>
        <v>813.64515768920592</v>
      </c>
      <c r="AL20" s="16" t="s">
        <v>18653</v>
      </c>
      <c r="AM20" s="23">
        <f>IF(B7L813C17=0,0,B7L813C16/B7L813C17)</f>
        <v>0.9592633749786702</v>
      </c>
      <c r="AN20" s="16" t="s">
        <v>18654</v>
      </c>
      <c r="AO20" s="23">
        <f>B7L313C25+B7L313C27+B7L413C27+B7L513C31+B7L513C33+B7L613C31+B7L613C33+B7L713C21</f>
        <v>5.7538453671251633</v>
      </c>
      <c r="AP20" s="16" t="s">
        <v>18655</v>
      </c>
      <c r="AQ20" s="23">
        <f>B7L213C23</f>
        <v>1.0596362331848261</v>
      </c>
      <c r="AR20" s="16" t="s">
        <v>18656</v>
      </c>
      <c r="AS20" s="23">
        <f>B7L813C19+B7L813C20</f>
        <v>6.8134816003099896</v>
      </c>
      <c r="AT20" s="16" t="s">
        <v>18657</v>
      </c>
      <c r="AU20" s="23">
        <f>IF(B7L813C21=0,0,B7L813C20/B7L813C21)</f>
        <v>0.15552052465168709</v>
      </c>
      <c r="AV20" s="16" t="s">
        <v>18658</v>
      </c>
      <c r="AW20" s="23">
        <f>B7L313C29+B7L413C29+B7L513C35+B7L613C35+B7L713C23</f>
        <v>13.666988669188397</v>
      </c>
      <c r="AX20" s="16" t="s">
        <v>18659</v>
      </c>
      <c r="AY20" s="23">
        <f>B7L313C30+B7L413C30+B7L513C36+B7L613C36+B7L713C24</f>
        <v>35.534170539889836</v>
      </c>
      <c r="AZ20" s="16" t="s">
        <v>18660</v>
      </c>
      <c r="BA20" s="17">
        <f>B7L213C17</f>
        <v>739</v>
      </c>
      <c r="BB20" s="16" t="s">
        <v>18661</v>
      </c>
      <c r="BC20" s="23">
        <f>B7L813C24+B7L813C25</f>
        <v>774.53417053988983</v>
      </c>
      <c r="BD20" s="16" t="s">
        <v>18662</v>
      </c>
      <c r="BE20" s="23">
        <f>IF(B7L813C26=0,0,B7L813C25/B7L813C26)</f>
        <v>0.954121881394696</v>
      </c>
      <c r="BF20" s="16" t="s">
        <v>18663</v>
      </c>
      <c r="BG20" s="23">
        <f>B7L313C35+B7L313C37+B7L413C37+B7L513C43+B7L513C45+B7L613C43+B7L613C45+B7L713C29</f>
        <v>5.9617912521243781</v>
      </c>
      <c r="BH20" s="16" t="s">
        <v>18664</v>
      </c>
      <c r="BI20" s="23">
        <f>B7L213C31</f>
        <v>1.0793999792639108</v>
      </c>
      <c r="BJ20" s="16" t="s">
        <v>18665</v>
      </c>
      <c r="BK20" s="23">
        <f>B7L813C28+B7L813C29</f>
        <v>7.0411912313882894</v>
      </c>
      <c r="BL20" s="16" t="s">
        <v>18666</v>
      </c>
      <c r="BM20" s="23">
        <f>IF(B7L813C30=0,0,B7L813C29/B7L813C30)</f>
        <v>0.15329792130231479</v>
      </c>
      <c r="BN20" s="16" t="s">
        <v>18667</v>
      </c>
      <c r="BO20" s="23">
        <f>B7L313C39+B7L413C39+B7L513C47+B7L613C47+B7L713C31</f>
        <v>14.184570121684075</v>
      </c>
      <c r="BP20" s="16" t="s">
        <v>18668</v>
      </c>
      <c r="BQ20" s="23">
        <f>B7L313C40+B7L413C40+B7L513C48+B7L613C48+B7L713C32</f>
        <v>36.879882316378598</v>
      </c>
      <c r="BR20" s="16" t="s">
        <v>18669</v>
      </c>
      <c r="BS20" s="23">
        <f>B7L213C25</f>
        <v>755.5</v>
      </c>
      <c r="BT20" s="16" t="s">
        <v>18670</v>
      </c>
      <c r="BU20" s="23">
        <f>B7L813C33+B7L813C34</f>
        <v>792.3798823163786</v>
      </c>
      <c r="BV20" s="16" t="s">
        <v>18671</v>
      </c>
      <c r="BW20" s="23">
        <f>IF(B7L813C35=0,0,B7L813C34/B7L813C35)</f>
        <v>0.95345681643435098</v>
      </c>
      <c r="BX20" s="16" t="s">
        <v>18672</v>
      </c>
      <c r="BY20" s="23">
        <f>B7L313C45+B7L313C47+B7L413C47+B7L513C55+B7L513C57+B7L613C55+B7L613C57+B7L713C37</f>
        <v>5.7627683525242759</v>
      </c>
      <c r="BZ20" s="16" t="s">
        <v>18673</v>
      </c>
      <c r="CA20" s="23">
        <f>B7L213C39</f>
        <v>1.0427384110663793</v>
      </c>
      <c r="CB20" s="16" t="s">
        <v>18674</v>
      </c>
      <c r="CC20" s="23">
        <f>B7L813C37+B7L813C38</f>
        <v>6.805506763590655</v>
      </c>
      <c r="CD20" s="16" t="s">
        <v>18675</v>
      </c>
      <c r="CE20" s="23">
        <f>IF(B7L813C39=0,0,B7L813C38/B7L813C39)</f>
        <v>0.15321980379844921</v>
      </c>
      <c r="CF20" s="16" t="s">
        <v>18676</v>
      </c>
      <c r="CG20" s="23">
        <f>B7L313C49+B7L413C49+B7L513C59+B7L613C59+B7L713C39</f>
        <v>13.706154348883516</v>
      </c>
      <c r="CH20" s="16" t="s">
        <v>18677</v>
      </c>
      <c r="CI20" s="23">
        <f>B7L313C50+B7L413C50+B7L513C60+B7L613C60+B7L713C40</f>
        <v>35.636001307097139</v>
      </c>
      <c r="CJ20" s="16" t="s">
        <v>18678</v>
      </c>
      <c r="CK20" s="23">
        <f>B7L213C33</f>
        <v>736.40000000000009</v>
      </c>
      <c r="CL20" s="16" t="s">
        <v>18679</v>
      </c>
      <c r="CM20" s="23">
        <f>B7L813C42+B7L813C43</f>
        <v>772.03600130709719</v>
      </c>
      <c r="CN20" s="16" t="s">
        <v>18680</v>
      </c>
      <c r="CO20" s="23">
        <f>IF(B7L813C44=0,0,B7L813C43/B7L813C44)</f>
        <v>0.95384152909091868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1082.9573894410375</v>
      </c>
      <c r="F21" s="16" t="s">
        <v>18682</v>
      </c>
      <c r="G21" s="23">
        <f>B7L214C7</f>
        <v>217.24817314025458</v>
      </c>
      <c r="H21" s="16" t="s">
        <v>18683</v>
      </c>
      <c r="I21" s="17">
        <f>B7L814C1+B7L814C2</f>
        <v>1300.205562581292</v>
      </c>
      <c r="J21" s="16" t="s">
        <v>18684</v>
      </c>
      <c r="K21" s="23">
        <f>IF(B7L814C3=0,0,B7L814C2/B7L814C3)</f>
        <v>0.16708755860800409</v>
      </c>
      <c r="L21" s="16" t="s">
        <v>18685</v>
      </c>
      <c r="M21" s="17">
        <f>B7L314C9+B7L414C9+B7L514C11+B7L614C11+B7L714C7</f>
        <v>2317.1538390257069</v>
      </c>
      <c r="N21" s="16" t="s">
        <v>18686</v>
      </c>
      <c r="O21" s="17">
        <f>B7L314C10+B7L414C10+B7L514C12+B7L614C12+B7L714C8</f>
        <v>6024.5999814668376</v>
      </c>
      <c r="P21" s="16" t="s">
        <v>18687</v>
      </c>
      <c r="Q21" s="17">
        <f>B7L214C1</f>
        <v>141231</v>
      </c>
      <c r="R21" s="16" t="s">
        <v>18688</v>
      </c>
      <c r="S21" s="17">
        <f>B7L814C6+B7L814C7</f>
        <v>147255.59998146683</v>
      </c>
      <c r="T21" s="16" t="s">
        <v>18689</v>
      </c>
      <c r="U21" s="23">
        <f>IF(B7L814C8=0,0,B7L814C7/B7L814C8)</f>
        <v>0.9590874643665499</v>
      </c>
      <c r="V21" s="16" t="s">
        <v>18690</v>
      </c>
      <c r="W21" s="17">
        <f>B7L314C15+B7L314C17+B7L414C17+B7L514C19+B7L514C21+B7L614C19+B7L614C21+B7L714C13</f>
        <v>1121.0301870507988</v>
      </c>
      <c r="X21" s="16" t="s">
        <v>18691</v>
      </c>
      <c r="Y21" s="23">
        <f>B7L214C15</f>
        <v>195.47195272004822</v>
      </c>
      <c r="Z21" s="16" t="s">
        <v>18692</v>
      </c>
      <c r="AA21" s="17">
        <f>B7L814C10+B7L814C11</f>
        <v>1316.502139770847</v>
      </c>
      <c r="AB21" s="16" t="s">
        <v>18693</v>
      </c>
      <c r="AC21" s="23">
        <f>IF(B7L814C12=0,0,B7L814C11/B7L814C12)</f>
        <v>0.14847826434529948</v>
      </c>
      <c r="AD21" s="16" t="s">
        <v>18694</v>
      </c>
      <c r="AE21" s="17">
        <f>B7L314C19+B7L414C19+B7L514C23+B7L614C23+B7L714C15</f>
        <v>2418.7249576543927</v>
      </c>
      <c r="AF21" s="16" t="s">
        <v>18695</v>
      </c>
      <c r="AG21" s="17">
        <f>B7L314C20+B7L414C20+B7L514C24+B7L614C24+B7L714C16</f>
        <v>6288.6848899014221</v>
      </c>
      <c r="AH21" s="16" t="s">
        <v>18696</v>
      </c>
      <c r="AI21" s="17">
        <f>B7L214C9</f>
        <v>133412</v>
      </c>
      <c r="AJ21" s="16" t="s">
        <v>18697</v>
      </c>
      <c r="AK21" s="17">
        <f>B7L814C15+B7L814C16</f>
        <v>139700.68488990143</v>
      </c>
      <c r="AL21" s="16" t="s">
        <v>18698</v>
      </c>
      <c r="AM21" s="23">
        <f>IF(B7L814C17=0,0,B7L814C16/B7L814C17)</f>
        <v>0.95498458082107784</v>
      </c>
      <c r="AN21" s="16" t="s">
        <v>18699</v>
      </c>
      <c r="AO21" s="17">
        <f>B7L314C25+B7L314C27+B7L414C27+B7L514C31+B7L514C33+B7L614C31+B7L614C33+B7L714C21</f>
        <v>1211.2593433486811</v>
      </c>
      <c r="AP21" s="16" t="s">
        <v>18700</v>
      </c>
      <c r="AQ21" s="23">
        <f>B7L214C23</f>
        <v>184.88286369501802</v>
      </c>
      <c r="AR21" s="16" t="s">
        <v>18701</v>
      </c>
      <c r="AS21" s="17">
        <f>B7L814C19+B7L814C20</f>
        <v>1396.142207043699</v>
      </c>
      <c r="AT21" s="16" t="s">
        <v>18702</v>
      </c>
      <c r="AU21" s="23">
        <f>IF(B7L814C21=0,0,B7L814C20/B7L814C21)</f>
        <v>0.13242409173095876</v>
      </c>
      <c r="AV21" s="16" t="s">
        <v>18703</v>
      </c>
      <c r="AW21" s="17">
        <f>B7L314C29+B7L414C29+B7L514C35+B7L614C35+B7L714C23</f>
        <v>2620.8947022577458</v>
      </c>
      <c r="AX21" s="16" t="s">
        <v>18704</v>
      </c>
      <c r="AY21" s="17">
        <f>B7L314C30+B7L414C30+B7L514C36+B7L614C36+B7L714C24</f>
        <v>6814.3262258701388</v>
      </c>
      <c r="AZ21" s="16" t="s">
        <v>18705</v>
      </c>
      <c r="BA21" s="17">
        <f>B7L214C17</f>
        <v>128939</v>
      </c>
      <c r="BB21" s="16" t="s">
        <v>18706</v>
      </c>
      <c r="BC21" s="17">
        <f>B7L814C24+B7L814C25</f>
        <v>135753.32622587014</v>
      </c>
      <c r="BD21" s="16" t="s">
        <v>18707</v>
      </c>
      <c r="BE21" s="23">
        <f>IF(B7L814C26=0,0,B7L814C25/B7L814C26)</f>
        <v>0.94980361501763666</v>
      </c>
      <c r="BF21" s="16" t="s">
        <v>18708</v>
      </c>
      <c r="BG21" s="17">
        <f>B7L314C35+B7L314C37+B7L414C37+B7L514C43+B7L514C45+B7L614C43+B7L614C45+B7L714C29</f>
        <v>1204.668946435447</v>
      </c>
      <c r="BH21" s="16" t="s">
        <v>18709</v>
      </c>
      <c r="BI21" s="23">
        <f>B7L214C31</f>
        <v>182.47038769248817</v>
      </c>
      <c r="BJ21" s="16" t="s">
        <v>18710</v>
      </c>
      <c r="BK21" s="17">
        <f>B7L814C28+B7L814C29</f>
        <v>1387.1393341279352</v>
      </c>
      <c r="BL21" s="16" t="s">
        <v>18711</v>
      </c>
      <c r="BM21" s="23">
        <f>IF(B7L814C30=0,0,B7L814C29/B7L814C30)</f>
        <v>0.13154438289157405</v>
      </c>
      <c r="BN21" s="16" t="s">
        <v>18712</v>
      </c>
      <c r="BO21" s="17">
        <f>B7L314C39+B7L414C39+B7L514C47+B7L614C47+B7L714C31</f>
        <v>2609.0521371649593</v>
      </c>
      <c r="BP21" s="16" t="s">
        <v>18713</v>
      </c>
      <c r="BQ21" s="17">
        <f>B7L314C40+B7L414C40+B7L514C48+B7L614C48+B7L714C32</f>
        <v>6783.5355566288954</v>
      </c>
      <c r="BR21" s="16" t="s">
        <v>18714</v>
      </c>
      <c r="BS21" s="17">
        <f>B7L214C25</f>
        <v>127715.75</v>
      </c>
      <c r="BT21" s="16" t="s">
        <v>18715</v>
      </c>
      <c r="BU21" s="17">
        <f>B7L814C33+B7L814C34</f>
        <v>134499.28555662889</v>
      </c>
      <c r="BV21" s="16" t="s">
        <v>18716</v>
      </c>
      <c r="BW21" s="23">
        <f>IF(B7L814C35=0,0,B7L814C34/B7L814C35)</f>
        <v>0.94956452349501297</v>
      </c>
      <c r="BX21" s="16" t="s">
        <v>18717</v>
      </c>
      <c r="BY21" s="17">
        <f>B7L314C45+B7L314C47+B7L414C47+B7L514C55+B7L514C57+B7L614C55+B7L614C57+B7L714C37</f>
        <v>1210.5780424069865</v>
      </c>
      <c r="BZ21" s="16" t="s">
        <v>18718</v>
      </c>
      <c r="CA21" s="23">
        <f>B7L214C39</f>
        <v>183.97564501213913</v>
      </c>
      <c r="CB21" s="16" t="s">
        <v>18719</v>
      </c>
      <c r="CC21" s="17">
        <f>B7L814C37+B7L814C38</f>
        <v>1394.5536874191257</v>
      </c>
      <c r="CD21" s="16" t="s">
        <v>18720</v>
      </c>
      <c r="CE21" s="23">
        <f>IF(B7L814C39=0,0,B7L814C38/B7L814C39)</f>
        <v>0.13192439034213119</v>
      </c>
      <c r="CF21" s="16" t="s">
        <v>18721</v>
      </c>
      <c r="CG21" s="17">
        <f>B7L314C49+B7L414C49+B7L514C59+B7L614C59+B7L714C39</f>
        <v>2622.8717566044252</v>
      </c>
      <c r="CH21" s="16" t="s">
        <v>18722</v>
      </c>
      <c r="CI21" s="17">
        <f>B7L314C50+B7L414C50+B7L514C60+B7L614C60+B7L714C40</f>
        <v>6819.4665671715056</v>
      </c>
      <c r="CJ21" s="16" t="s">
        <v>18723</v>
      </c>
      <c r="CK21" s="17">
        <f>B7L214C33</f>
        <v>129926.79999999999</v>
      </c>
      <c r="CL21" s="16" t="s">
        <v>18724</v>
      </c>
      <c r="CM21" s="17">
        <f>B7L814C42+B7L814C43</f>
        <v>136746.26656717149</v>
      </c>
      <c r="CN21" s="16" t="s">
        <v>18725</v>
      </c>
      <c r="CO21" s="23">
        <f>IF(B7L814C44=0,0,B7L814C43/B7L814C44)</f>
        <v>0.95013051004341897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155.51865850251181</v>
      </c>
      <c r="F22" s="16" t="s">
        <v>18727</v>
      </c>
      <c r="G22" s="23">
        <f>B7L215C7</f>
        <v>2.4919602671312417</v>
      </c>
      <c r="H22" s="16" t="s">
        <v>18728</v>
      </c>
      <c r="I22" s="23">
        <f>B7L815C1+B7L815C2</f>
        <v>158.01061876964306</v>
      </c>
      <c r="J22" s="16" t="s">
        <v>18729</v>
      </c>
      <c r="K22" s="23">
        <f>IF(B7L815C3=0,0,B7L815C2/B7L815C3)</f>
        <v>1.5770840507650718E-2</v>
      </c>
      <c r="L22" s="16" t="s">
        <v>18730</v>
      </c>
      <c r="M22" s="23">
        <f>B7L315C9+B7L415C9+B7L515C11+B7L615C11+B7L715C7</f>
        <v>342.82372047381506</v>
      </c>
      <c r="N22" s="16" t="s">
        <v>18731</v>
      </c>
      <c r="O22" s="23">
        <f>B7L315C10+B7L415C10+B7L515C12+B7L615C12+B7L715C8</f>
        <v>891.34167323191912</v>
      </c>
      <c r="P22" s="16" t="s">
        <v>18732</v>
      </c>
      <c r="Q22" s="17">
        <f>B7L215C1</f>
        <v>1620</v>
      </c>
      <c r="R22" s="16" t="s">
        <v>18733</v>
      </c>
      <c r="S22" s="17">
        <f>B7L815C6+B7L815C7</f>
        <v>2511.3416732319192</v>
      </c>
      <c r="T22" s="16" t="s">
        <v>18734</v>
      </c>
      <c r="U22" s="23">
        <f>IF(B7L815C8=0,0,B7L815C7/B7L815C8)</f>
        <v>0.64507351479385699</v>
      </c>
      <c r="V22" s="16" t="s">
        <v>18735</v>
      </c>
      <c r="W22" s="23">
        <f>B7L315C15+B7L315C17+B7L415C17+B7L515C19+B7L515C21+B7L615C19+B7L615C21+B7L715C13</f>
        <v>163.52540656266362</v>
      </c>
      <c r="X22" s="16" t="s">
        <v>18736</v>
      </c>
      <c r="Y22" s="23">
        <f>B7L215C15</f>
        <v>2.3017902266902213</v>
      </c>
      <c r="Z22" s="16" t="s">
        <v>18737</v>
      </c>
      <c r="AA22" s="23">
        <f>B7L815C10+B7L815C11</f>
        <v>165.82719678935385</v>
      </c>
      <c r="AB22" s="16" t="s">
        <v>18738</v>
      </c>
      <c r="AC22" s="23">
        <f>IF(B7L815C12=0,0,B7L815C11/B7L815C12)</f>
        <v>1.3880655714238044E-2</v>
      </c>
      <c r="AD22" s="16" t="s">
        <v>18739</v>
      </c>
      <c r="AE22" s="23">
        <f>B7L315C19+B7L415C19+B7L515C23+B7L615C23+B7L715C15</f>
        <v>361.87952908464985</v>
      </c>
      <c r="AF22" s="16" t="s">
        <v>18740</v>
      </c>
      <c r="AG22" s="23">
        <f>B7L315C20+B7L415C20+B7L515C24+B7L615C24+B7L715C16</f>
        <v>940.88677562008945</v>
      </c>
      <c r="AH22" s="16" t="s">
        <v>18741</v>
      </c>
      <c r="AI22" s="17">
        <f>B7L215C9</f>
        <v>1571</v>
      </c>
      <c r="AJ22" s="16" t="s">
        <v>18742</v>
      </c>
      <c r="AK22" s="17">
        <f>B7L815C15+B7L815C16</f>
        <v>2511.8867756200893</v>
      </c>
      <c r="AL22" s="16" t="s">
        <v>18743</v>
      </c>
      <c r="AM22" s="23">
        <f>IF(B7L815C17=0,0,B7L815C16/B7L815C17)</f>
        <v>0.62542627926060868</v>
      </c>
      <c r="AN22" s="16" t="s">
        <v>18744</v>
      </c>
      <c r="AO22" s="23">
        <f>B7L315C25+B7L315C27+B7L415C27+B7L515C31+B7L515C33+B7L615C31+B7L615C33+B7L715C21</f>
        <v>174.89786258084251</v>
      </c>
      <c r="AP22" s="16" t="s">
        <v>18745</v>
      </c>
      <c r="AQ22" s="23">
        <f>B7L215C23</f>
        <v>9.6160673772871075</v>
      </c>
      <c r="AR22" s="16" t="s">
        <v>18746</v>
      </c>
      <c r="AS22" s="23">
        <f>B7L815C19+B7L815C20</f>
        <v>184.51392995812961</v>
      </c>
      <c r="AT22" s="16" t="s">
        <v>18747</v>
      </c>
      <c r="AU22" s="23">
        <f>IF(B7L815C21=0,0,B7L815C20/B7L815C21)</f>
        <v>5.2115671588964643E-2</v>
      </c>
      <c r="AV22" s="16" t="s">
        <v>18748</v>
      </c>
      <c r="AW22" s="23">
        <f>B7L315C29+B7L415C29+B7L515C35+B7L615C35+B7L715C23</f>
        <v>371.41033736796703</v>
      </c>
      <c r="AX22" s="16" t="s">
        <v>18749</v>
      </c>
      <c r="AY22" s="23">
        <f>B7L315C30+B7L415C30+B7L515C36+B7L615C36+B7L715C24</f>
        <v>965.66687715671435</v>
      </c>
      <c r="AZ22" s="16" t="s">
        <v>18750</v>
      </c>
      <c r="BA22" s="17">
        <f>B7L215C17</f>
        <v>6706.333333333333</v>
      </c>
      <c r="BB22" s="16" t="s">
        <v>18751</v>
      </c>
      <c r="BC22" s="17">
        <f>B7L815C24+B7L815C25</f>
        <v>7672.0002104900477</v>
      </c>
      <c r="BD22" s="16" t="s">
        <v>18752</v>
      </c>
      <c r="BE22" s="23">
        <f>IF(B7L815C26=0,0,B7L815C25/B7L815C26)</f>
        <v>0.87413101529424586</v>
      </c>
      <c r="BF22" s="16" t="s">
        <v>18753</v>
      </c>
      <c r="BG22" s="23">
        <f>B7L315C35+B7L315C37+B7L415C37+B7L515C43+B7L515C45+B7L615C43+B7L615C45+B7L715C29</f>
        <v>193.82929384566052</v>
      </c>
      <c r="BH22" s="16" t="s">
        <v>18754</v>
      </c>
      <c r="BI22" s="23">
        <f>B7L215C31</f>
        <v>13.557149441740899</v>
      </c>
      <c r="BJ22" s="16" t="s">
        <v>18755</v>
      </c>
      <c r="BK22" s="23">
        <f>B7L815C28+B7L815C29</f>
        <v>207.38644328740142</v>
      </c>
      <c r="BL22" s="16" t="s">
        <v>18756</v>
      </c>
      <c r="BM22" s="23">
        <f>IF(B7L815C30=0,0,B7L815C29/B7L815C30)</f>
        <v>6.5371435214562484E-2</v>
      </c>
      <c r="BN22" s="16" t="s">
        <v>18757</v>
      </c>
      <c r="BO22" s="23">
        <f>B7L315C39+B7L415C39+B7L515C47+B7L615C47+B7L715C31</f>
        <v>409.25256842363274</v>
      </c>
      <c r="BP22" s="16" t="s">
        <v>18758</v>
      </c>
      <c r="BQ22" s="17">
        <f>B7L315C40+B7L415C40+B7L515C48+B7L615C48+B7L715C32</f>
        <v>1064.0566779014453</v>
      </c>
      <c r="BR22" s="16" t="s">
        <v>18759</v>
      </c>
      <c r="BS22" s="17">
        <f>B7L215C25</f>
        <v>9489</v>
      </c>
      <c r="BT22" s="16" t="s">
        <v>18760</v>
      </c>
      <c r="BU22" s="17">
        <f>B7L815C33+B7L815C34</f>
        <v>10553.056677901444</v>
      </c>
      <c r="BV22" s="16" t="s">
        <v>18761</v>
      </c>
      <c r="BW22" s="23">
        <f>IF(B7L815C35=0,0,B7L815C34/B7L815C35)</f>
        <v>0.89917076062619616</v>
      </c>
      <c r="BX22" s="16" t="s">
        <v>18762</v>
      </c>
      <c r="BY22" s="23">
        <f>B7L315C45+B7L315C47+B7L415C47+B7L515C55+B7L515C57+B7L615C55+B7L615C57+B7L715C37</f>
        <v>215.82136241360561</v>
      </c>
      <c r="BZ22" s="16" t="s">
        <v>18763</v>
      </c>
      <c r="CA22" s="23">
        <f>B7L215C39</f>
        <v>15.896804787721095</v>
      </c>
      <c r="CB22" s="16" t="s">
        <v>18764</v>
      </c>
      <c r="CC22" s="23">
        <f>B7L815C37+B7L815C38</f>
        <v>231.71816720132671</v>
      </c>
      <c r="CD22" s="16" t="s">
        <v>18765</v>
      </c>
      <c r="CE22" s="23">
        <f>IF(B7L815C39=0,0,B7L815C38/B7L815C39)</f>
        <v>6.8604050255193269E-2</v>
      </c>
      <c r="CF22" s="16" t="s">
        <v>18766</v>
      </c>
      <c r="CG22" s="23">
        <f>B7L315C49+B7L415C49+B7L515C59+B7L615C59+B7L715C39</f>
        <v>454.65361365683071</v>
      </c>
      <c r="CH22" s="16" t="s">
        <v>18767</v>
      </c>
      <c r="CI22" s="17">
        <f>B7L315C50+B7L415C50+B7L515C60+B7L615C60+B7L715C40</f>
        <v>1182.0993955077599</v>
      </c>
      <c r="CJ22" s="16" t="s">
        <v>18768</v>
      </c>
      <c r="CK22" s="17">
        <f>B7L215C33</f>
        <v>11226.6</v>
      </c>
      <c r="CL22" s="16" t="s">
        <v>18769</v>
      </c>
      <c r="CM22" s="17">
        <f>B7L815C42+B7L815C43</f>
        <v>12408.69939550776</v>
      </c>
      <c r="CN22" s="16" t="s">
        <v>18770</v>
      </c>
      <c r="CO22" s="23">
        <f>IF(B7L815C44=0,0,B7L815C43/B7L815C44)</f>
        <v>0.90473623722920493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25150.092537277356</v>
      </c>
      <c r="F23" s="16" t="s">
        <v>18772</v>
      </c>
      <c r="G23" s="17">
        <f>B7L216C7</f>
        <v>4811.2399937269165</v>
      </c>
      <c r="H23" s="16" t="s">
        <v>18773</v>
      </c>
      <c r="I23" s="17">
        <f>B7L816C1+B7L816C2</f>
        <v>29961.332531004271</v>
      </c>
      <c r="J23" s="16" t="s">
        <v>18774</v>
      </c>
      <c r="K23" s="23">
        <f>IF(B7L816C3=0,0,B7L816C2/B7L816C3)</f>
        <v>0.16058164264717531</v>
      </c>
      <c r="L23" s="16" t="s">
        <v>18775</v>
      </c>
      <c r="M23" s="17">
        <f>B7L316C9+B7L416C9+B7L516C11+B7L616C11+B7L716C7</f>
        <v>52007.77796221547</v>
      </c>
      <c r="N23" s="16" t="s">
        <v>18776</v>
      </c>
      <c r="O23" s="17">
        <f>B7L316C10+B7L416C10+B7L516C12+B7L616C12+B7L716C8</f>
        <v>135220.22270176021</v>
      </c>
      <c r="P23" s="16" t="s">
        <v>18777</v>
      </c>
      <c r="Q23" s="17">
        <f>B7L216C1</f>
        <v>3127742</v>
      </c>
      <c r="R23" s="16" t="s">
        <v>18778</v>
      </c>
      <c r="S23" s="17">
        <f>B7L816C6+B7L816C7</f>
        <v>3262962.22270176</v>
      </c>
      <c r="T23" s="16" t="s">
        <v>18779</v>
      </c>
      <c r="U23" s="23">
        <f>IF(B7L816C8=0,0,B7L816C7/B7L816C8)</f>
        <v>0.95855905969092203</v>
      </c>
      <c r="V23" s="16" t="s">
        <v>18780</v>
      </c>
      <c r="W23" s="17">
        <f>B7L316C15+B7L316C17+B7L416C17+B7L516C19+B7L516C21+B7L616C19+B7L616C21+B7L716C13</f>
        <v>24624.830655870588</v>
      </c>
      <c r="X23" s="16" t="s">
        <v>18781</v>
      </c>
      <c r="Y23" s="17">
        <f>B7L216C15</f>
        <v>4522.6515016482763</v>
      </c>
      <c r="Z23" s="16" t="s">
        <v>18782</v>
      </c>
      <c r="AA23" s="17">
        <f>B7L816C10+B7L816C11</f>
        <v>29147.482157518865</v>
      </c>
      <c r="AB23" s="16" t="s">
        <v>18783</v>
      </c>
      <c r="AC23" s="23">
        <f>IF(B7L816C12=0,0,B7L816C11/B7L816C12)</f>
        <v>0.15516439729534634</v>
      </c>
      <c r="AD23" s="16" t="s">
        <v>18784</v>
      </c>
      <c r="AE23" s="17">
        <f>B7L316C19+B7L416C19+B7L516C23+B7L616C23+B7L716C15</f>
        <v>50970.003989859237</v>
      </c>
      <c r="AF23" s="16" t="s">
        <v>18785</v>
      </c>
      <c r="AG23" s="17">
        <f>B7L316C20+B7L416C20+B7L516C24+B7L616C24+B7L716C16</f>
        <v>132522.010373634</v>
      </c>
      <c r="AH23" s="16" t="s">
        <v>18786</v>
      </c>
      <c r="AI23" s="17">
        <f>B7L216C9</f>
        <v>3086765</v>
      </c>
      <c r="AJ23" s="16" t="s">
        <v>18787</v>
      </c>
      <c r="AK23" s="17">
        <f>B7L816C15+B7L816C16</f>
        <v>3219287.0103736338</v>
      </c>
      <c r="AL23" s="16" t="s">
        <v>18788</v>
      </c>
      <c r="AM23" s="23">
        <f>IF(B7L816C17=0,0,B7L816C16/B7L816C17)</f>
        <v>0.95883498117856436</v>
      </c>
      <c r="AN23" s="16" t="s">
        <v>18789</v>
      </c>
      <c r="AO23" s="17">
        <f>B7L316C25+B7L316C27+B7L416C27+B7L516C31+B7L516C33+B7L616C31+B7L616C33+B7L716C21</f>
        <v>25419.985976267701</v>
      </c>
      <c r="AP23" s="16" t="s">
        <v>18790</v>
      </c>
      <c r="AQ23" s="17">
        <f>B7L216C23</f>
        <v>4771.4296375464737</v>
      </c>
      <c r="AR23" s="16" t="s">
        <v>18791</v>
      </c>
      <c r="AS23" s="17">
        <f>B7L816C19+B7L816C20</f>
        <v>30191.415613814173</v>
      </c>
      <c r="AT23" s="16" t="s">
        <v>18792</v>
      </c>
      <c r="AU23" s="23">
        <f>IF(B7L816C21=0,0,B7L816C20/B7L816C21)</f>
        <v>0.1580392817143457</v>
      </c>
      <c r="AV23" s="16" t="s">
        <v>18793</v>
      </c>
      <c r="AW23" s="17">
        <f>B7L316C29+B7L416C29+B7L516C35+B7L616C35+B7L716C23</f>
        <v>52485.616245516008</v>
      </c>
      <c r="AX23" s="16" t="s">
        <v>18794</v>
      </c>
      <c r="AY23" s="17">
        <f>B7L316C30+B7L416C30+B7L516C36+B7L616C36+B7L716C24</f>
        <v>136462.60223834164</v>
      </c>
      <c r="AZ23" s="16" t="s">
        <v>18795</v>
      </c>
      <c r="BA23" s="17">
        <f>B7L216C17</f>
        <v>3327638.6666666665</v>
      </c>
      <c r="BB23" s="16" t="s">
        <v>18796</v>
      </c>
      <c r="BC23" s="17">
        <f>B7L816C24+B7L816C25</f>
        <v>3464101.2689050082</v>
      </c>
      <c r="BD23" s="16" t="s">
        <v>18797</v>
      </c>
      <c r="BE23" s="23">
        <f>IF(B7L816C26=0,0,B7L816C25/B7L816C26)</f>
        <v>0.96060663599436946</v>
      </c>
      <c r="BF23" s="16" t="s">
        <v>18798</v>
      </c>
      <c r="BG23" s="17">
        <f>B7L316C35+B7L316C37+B7L416C37+B7L516C43+B7L516C45+B7L616C43+B7L616C45+B7L716C29</f>
        <v>25527.392674469775</v>
      </c>
      <c r="BH23" s="16" t="s">
        <v>18799</v>
      </c>
      <c r="BI23" s="17">
        <f>B7L216C31</f>
        <v>5005.307717609975</v>
      </c>
      <c r="BJ23" s="16" t="s">
        <v>18800</v>
      </c>
      <c r="BK23" s="17">
        <f>B7L816C28+B7L816C29</f>
        <v>30532.700392079751</v>
      </c>
      <c r="BL23" s="16" t="s">
        <v>18801</v>
      </c>
      <c r="BM23" s="23">
        <f>IF(B7L816C30=0,0,B7L816C29/B7L816C30)</f>
        <v>0.16393269030695898</v>
      </c>
      <c r="BN23" s="16" t="s">
        <v>18802</v>
      </c>
      <c r="BO23" s="17">
        <f>B7L316C39+B7L416C39+B7L516C47+B7L616C47+B7L716C31</f>
        <v>52619.744853977507</v>
      </c>
      <c r="BP23" s="16" t="s">
        <v>18803</v>
      </c>
      <c r="BQ23" s="17">
        <f>B7L316C40+B7L416C40+B7L516C48+B7L616C48+B7L716C32</f>
        <v>136811.33662034152</v>
      </c>
      <c r="BR23" s="16" t="s">
        <v>18804</v>
      </c>
      <c r="BS23" s="17">
        <f>B7L216C25</f>
        <v>3503344.5</v>
      </c>
      <c r="BT23" s="16" t="s">
        <v>18805</v>
      </c>
      <c r="BU23" s="17">
        <f>B7L816C33+B7L816C34</f>
        <v>3640155.8366203415</v>
      </c>
      <c r="BV23" s="16" t="s">
        <v>18806</v>
      </c>
      <c r="BW23" s="23">
        <f>IF(B7L816C35=0,0,B7L816C34/B7L816C35)</f>
        <v>0.96241607701406473</v>
      </c>
      <c r="BX23" s="16" t="s">
        <v>18807</v>
      </c>
      <c r="BY23" s="17">
        <f>B7L316C45+B7L316C47+B7L416C47+B7L516C55+B7L516C57+B7L616C55+B7L616C57+B7L716C37</f>
        <v>25499.973859543548</v>
      </c>
      <c r="BZ23" s="16" t="s">
        <v>18808</v>
      </c>
      <c r="CA23" s="17">
        <f>B7L216C39</f>
        <v>5076.1876533467885</v>
      </c>
      <c r="CB23" s="16" t="s">
        <v>18809</v>
      </c>
      <c r="CC23" s="17">
        <f>B7L816C37+B7L816C38</f>
        <v>30576.161512890336</v>
      </c>
      <c r="CD23" s="16" t="s">
        <v>18810</v>
      </c>
      <c r="CE23" s="23">
        <f>IF(B7L816C39=0,0,B7L816C38/B7L816C39)</f>
        <v>0.16601781918265845</v>
      </c>
      <c r="CF23" s="16" t="s">
        <v>18811</v>
      </c>
      <c r="CG23" s="17">
        <f>B7L316C49+B7L416C49+B7L516C59+B7L616C59+B7L716C39</f>
        <v>52492.277580397524</v>
      </c>
      <c r="CH23" s="16" t="s">
        <v>18812</v>
      </c>
      <c r="CI23" s="17">
        <f>B7L316C50+B7L416C50+B7L516C60+B7L616C60+B7L716C40</f>
        <v>136479.92170903354</v>
      </c>
      <c r="CJ23" s="16" t="s">
        <v>18813</v>
      </c>
      <c r="CK23" s="17">
        <f>B7L216C33</f>
        <v>3584892</v>
      </c>
      <c r="CL23" s="16" t="s">
        <v>18814</v>
      </c>
      <c r="CM23" s="17">
        <f>B7L816C42+B7L816C43</f>
        <v>3721371.9217090337</v>
      </c>
      <c r="CN23" s="16" t="s">
        <v>18815</v>
      </c>
      <c r="CO23" s="23">
        <f>IF(B7L816C44=0,0,B7L816C43/B7L816C44)</f>
        <v>0.96332537446395428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9796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11889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25152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46837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0.20915088498409376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0.25383777782522365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0.53701133719068261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13981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7556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21070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42607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0.32813856877977798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0.17734175135541108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0.49451967986481093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33048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292269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6205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331522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9.9685692050602973E-2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0.88159760136582188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1.8716706583575146E-2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7986.4285600999983</v>
      </c>
      <c r="F8" s="16" t="s">
        <v>18915</v>
      </c>
      <c r="G8" s="21">
        <f>B3L520C2</f>
        <v>0.25990615028522562</v>
      </c>
      <c r="H8" s="16" t="s">
        <v>18916</v>
      </c>
      <c r="I8" s="15">
        <f>IF(B9L101C2=NULL_VALUE,NULL_VALUE,B9L101C1*B9L101C2)</f>
        <v>2075.7219015835681</v>
      </c>
      <c r="J8" s="16" t="s">
        <v>18917</v>
      </c>
      <c r="K8" s="21">
        <f>B3L520C3</f>
        <v>8.9208258347991759E-2</v>
      </c>
      <c r="L8" s="16" t="s">
        <v>18918</v>
      </c>
      <c r="M8" s="21">
        <f>IF(B9L101C4=NULL_VALUE,NULL_VALUE,B9L101C1*B9L101C4)</f>
        <v>712.45538226718043</v>
      </c>
      <c r="N8" s="16" t="s">
        <v>18919</v>
      </c>
      <c r="O8" s="21">
        <f>B3L520C4</f>
        <v>0.21178054399047611</v>
      </c>
      <c r="P8" s="16" t="s">
        <v>18920</v>
      </c>
      <c r="Q8" s="15">
        <f>B9L101C1*B9L101C6</f>
        <v>1691.3701849990525</v>
      </c>
      <c r="R8" s="16" t="s">
        <v>18921</v>
      </c>
      <c r="S8" s="21">
        <f>B3L520C5</f>
        <v>8.7793132871634497E-3</v>
      </c>
      <c r="T8" s="16" t="s">
        <v>18922</v>
      </c>
      <c r="U8" s="21">
        <f>B9L101C1*B9L101C8</f>
        <v>70.115358374667579</v>
      </c>
      <c r="V8" s="16" t="s">
        <v>18923</v>
      </c>
      <c r="W8" s="21">
        <f>B3L520C6</f>
        <v>5.2544333112499578E-2</v>
      </c>
      <c r="X8" s="16" t="s">
        <v>18924</v>
      </c>
      <c r="Y8" s="21">
        <f>B9L101C1*B9L101C10</f>
        <v>419.64156264107464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0.37778140097664342</v>
      </c>
      <c r="BD8" s="16" t="s">
        <v>18926</v>
      </c>
      <c r="BE8" s="15">
        <f>B9L101C1*B9L101C26</f>
        <v>3017.1241702344546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12726.11027786</v>
      </c>
      <c r="F9" s="16" t="s">
        <v>18928</v>
      </c>
      <c r="G9" s="21">
        <f>B3L524C2</f>
        <v>0.62228368888378194</v>
      </c>
      <c r="H9" s="16" t="s">
        <v>18929</v>
      </c>
      <c r="I9" s="15">
        <f>IF(B9L102C2=NULL_VALUE,NULL_VALUE,B9L102C1*B9L102C2)</f>
        <v>7919.2508488485319</v>
      </c>
      <c r="J9" s="16" t="s">
        <v>18930</v>
      </c>
      <c r="K9" s="21">
        <f>B3L524C3</f>
        <v>0.18436266467267187</v>
      </c>
      <c r="L9" s="16" t="s">
        <v>18931</v>
      </c>
      <c r="M9" s="15">
        <f>IF(B9L102C4=NULL_VALUE,NULL_VALUE,B9L102C1*B9L102C4)</f>
        <v>2346.2196017445463</v>
      </c>
      <c r="N9" s="16" t="s">
        <v>18932</v>
      </c>
      <c r="O9" s="21">
        <f>B3L524C4</f>
        <v>3.0113485214396121E-2</v>
      </c>
      <c r="P9" s="16" t="s">
        <v>18933</v>
      </c>
      <c r="Q9" s="21">
        <f>B9L102C1*B9L102C6</f>
        <v>383.22753368911162</v>
      </c>
      <c r="R9" s="16" t="s">
        <v>18934</v>
      </c>
      <c r="S9" s="21">
        <f>B3L524C5</f>
        <v>1.2483475388439698E-3</v>
      </c>
      <c r="T9" s="16" t="s">
        <v>18935</v>
      </c>
      <c r="U9" s="21">
        <f>B9L102C1*B9L102C8</f>
        <v>15.88660844442348</v>
      </c>
      <c r="V9" s="16" t="s">
        <v>18936</v>
      </c>
      <c r="W9" s="21">
        <f>B3L524C6</f>
        <v>7.4713803660581644E-3</v>
      </c>
      <c r="X9" s="16" t="s">
        <v>18937</v>
      </c>
      <c r="Y9" s="21">
        <f>B9L102C1*B9L102C10</f>
        <v>95.081610466294208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3.249652060779136E-2</v>
      </c>
      <c r="AN9" s="16" t="s">
        <v>18945</v>
      </c>
      <c r="AO9" s="21">
        <f>B9L102C1*B9L102C18</f>
        <v>413.55430490150292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1.0976550934314055E-2</v>
      </c>
      <c r="AZ9" s="16" t="s">
        <v>18951</v>
      </c>
      <c r="BA9" s="21">
        <f>B9L102C1*B9L102C24</f>
        <v>139.68879766062787</v>
      </c>
      <c r="BB9" s="16" t="s">
        <v>18952</v>
      </c>
      <c r="BC9" s="21">
        <f>B3L524C14</f>
        <v>0.11104736178214249</v>
      </c>
      <c r="BD9" s="16" t="s">
        <v>18953</v>
      </c>
      <c r="BE9" s="15">
        <f>B9L102C1*B9L102C26</f>
        <v>1413.2009721049612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121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0.15574304270071482</v>
      </c>
      <c r="P10" s="16" t="s">
        <v>18960</v>
      </c>
      <c r="Q10" s="21">
        <f>B9L103C1*B9L103C6</f>
        <v>18.844908166786492</v>
      </c>
      <c r="R10" s="16" t="s">
        <v>18961</v>
      </c>
      <c r="S10" s="21">
        <f>B3L522C5</f>
        <v>6.4562916800664132E-3</v>
      </c>
      <c r="T10" s="16" t="s">
        <v>18962</v>
      </c>
      <c r="U10" s="21">
        <f>B9L103C1*B9L103C8</f>
        <v>0.78121129328803596</v>
      </c>
      <c r="V10" s="16" t="s">
        <v>18963</v>
      </c>
      <c r="W10" s="21">
        <f>B3L522C6</f>
        <v>3.8641010932470819E-2</v>
      </c>
      <c r="X10" s="16" t="s">
        <v>18964</v>
      </c>
      <c r="Y10" s="21">
        <f>B9L103C1*B9L103C10</f>
        <v>4.6755623228289691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0.16806779290443552</v>
      </c>
      <c r="AN10" s="16" t="s">
        <v>18972</v>
      </c>
      <c r="AO10" s="21">
        <f>B9L103C1*B9L103C18</f>
        <v>20.336202941436699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5.6769298827363472E-2</v>
      </c>
      <c r="AZ10" s="16" t="s">
        <v>18978</v>
      </c>
      <c r="BA10" s="21">
        <f>B9L103C1*B9L103C24</f>
        <v>6.8690851581109804</v>
      </c>
      <c r="BB10" s="16" t="s">
        <v>18979</v>
      </c>
      <c r="BC10" s="21">
        <f>B3L522C14</f>
        <v>0.5743225629549491</v>
      </c>
      <c r="BD10" s="16" t="s">
        <v>18980</v>
      </c>
      <c r="BE10" s="21">
        <f>B9L103C1*B9L103C26</f>
        <v>69.493030117548841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67260.200846599997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0.15574304270071482</v>
      </c>
      <c r="P11" s="16" t="s">
        <v>18984</v>
      </c>
      <c r="Q11" s="15">
        <f>B9L104C1*B9L104C6</f>
        <v>10475.308332510678</v>
      </c>
      <c r="R11" s="16" t="s">
        <v>18961</v>
      </c>
      <c r="S11" s="21">
        <f>B3L522C5</f>
        <v>6.4562916800664132E-3</v>
      </c>
      <c r="T11" s="16" t="s">
        <v>18985</v>
      </c>
      <c r="U11" s="21">
        <f>B9L104C1*B9L104C8</f>
        <v>434.2514751254995</v>
      </c>
      <c r="V11" s="16" t="s">
        <v>18963</v>
      </c>
      <c r="W11" s="21">
        <f>B3L522C6</f>
        <v>3.8641010932470819E-2</v>
      </c>
      <c r="X11" s="16" t="s">
        <v>18986</v>
      </c>
      <c r="Y11" s="15">
        <f>B9L104C1*B9L104C10</f>
        <v>2599.0021562336537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0.16806779290443552</v>
      </c>
      <c r="AN11" s="16" t="s">
        <v>18990</v>
      </c>
      <c r="AO11" s="15">
        <f>B9L104C1*B9L104C18</f>
        <v>11304.273506597106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5.6769298827363472E-2</v>
      </c>
      <c r="AZ11" s="16" t="s">
        <v>18993</v>
      </c>
      <c r="BA11" s="15">
        <f>B9L104C1*B9L104C24</f>
        <v>3818.3144410491209</v>
      </c>
      <c r="BB11" s="16" t="s">
        <v>18979</v>
      </c>
      <c r="BC11" s="21">
        <f>B3L522C14</f>
        <v>0.5743225629549491</v>
      </c>
      <c r="BD11" s="16" t="s">
        <v>18994</v>
      </c>
      <c r="BE11" s="15">
        <f>B9L104C1*B9L104C26</f>
        <v>38629.050935083949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3185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0.15574304270071482</v>
      </c>
      <c r="P12" s="16" t="s">
        <v>18998</v>
      </c>
      <c r="Q12" s="21">
        <f>B9L105C1*B9L105C6</f>
        <v>496.04159100177668</v>
      </c>
      <c r="R12" s="16" t="s">
        <v>18961</v>
      </c>
      <c r="S12" s="21">
        <f>B3L522C5</f>
        <v>6.4562916800664132E-3</v>
      </c>
      <c r="T12" s="16" t="s">
        <v>18999</v>
      </c>
      <c r="U12" s="21">
        <f>B9L105C1*B9L105C8</f>
        <v>20.563289001011526</v>
      </c>
      <c r="V12" s="16" t="s">
        <v>18963</v>
      </c>
      <c r="W12" s="21">
        <f>B3L522C6</f>
        <v>3.8641010932470819E-2</v>
      </c>
      <c r="X12" s="16" t="s">
        <v>19000</v>
      </c>
      <c r="Y12" s="21">
        <f>B9L105C1*B9L105C10</f>
        <v>123.07161981991956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0.16806779290443552</v>
      </c>
      <c r="AN12" s="16" t="s">
        <v>19004</v>
      </c>
      <c r="AO12" s="21">
        <f>B9L105C1*B9L105C18</f>
        <v>535.2959204006271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5.6769298827363472E-2</v>
      </c>
      <c r="AZ12" s="16" t="s">
        <v>19007</v>
      </c>
      <c r="BA12" s="21">
        <f>B9L105C1*B9L105C24</f>
        <v>180.81021676515266</v>
      </c>
      <c r="BB12" s="16" t="s">
        <v>18979</v>
      </c>
      <c r="BC12" s="21">
        <f>B3L522C14</f>
        <v>0.5743225629549491</v>
      </c>
      <c r="BD12" s="16" t="s">
        <v>19008</v>
      </c>
      <c r="BE12" s="15">
        <f>B9L105C1*B9L105C26</f>
        <v>1829.2173630115128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222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0.15574304270071482</v>
      </c>
      <c r="P13" s="16" t="s">
        <v>19012</v>
      </c>
      <c r="Q13" s="21">
        <f>B9L106C1*B9L106C6</f>
        <v>34.574955479558689</v>
      </c>
      <c r="R13" s="16" t="s">
        <v>18961</v>
      </c>
      <c r="S13" s="21">
        <f>B3L522C5</f>
        <v>6.4562916800664132E-3</v>
      </c>
      <c r="T13" s="16" t="s">
        <v>19013</v>
      </c>
      <c r="U13" s="21">
        <f>B9L106C1*B9L106C8</f>
        <v>1.4332967529747438</v>
      </c>
      <c r="V13" s="16" t="s">
        <v>18963</v>
      </c>
      <c r="W13" s="21">
        <f>B3L522C6</f>
        <v>3.8641010932470819E-2</v>
      </c>
      <c r="X13" s="16" t="s">
        <v>19014</v>
      </c>
      <c r="Y13" s="21">
        <f>B9L106C1*B9L106C10</f>
        <v>8.578304427008522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0.16806779290443552</v>
      </c>
      <c r="AN13" s="16" t="s">
        <v>19018</v>
      </c>
      <c r="AO13" s="21">
        <f>B9L106C1*B9L106C18</f>
        <v>37.311050024784684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5.6769298827363472E-2</v>
      </c>
      <c r="AZ13" s="16" t="s">
        <v>19021</v>
      </c>
      <c r="BA13" s="21">
        <f>B9L106C1*B9L106C24</f>
        <v>12.602784339674692</v>
      </c>
      <c r="BB13" s="16" t="s">
        <v>18979</v>
      </c>
      <c r="BC13" s="21">
        <f>B3L522C14</f>
        <v>0.5743225629549491</v>
      </c>
      <c r="BD13" s="16" t="s">
        <v>19022</v>
      </c>
      <c r="BE13" s="21">
        <f>B9L106C1*B9L106C26</f>
        <v>127.4996089759987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1143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0.15574304270071482</v>
      </c>
      <c r="P14" s="16" t="s">
        <v>19026</v>
      </c>
      <c r="Q14" s="21">
        <f>B9L107C1*B9L107C6</f>
        <v>178.01429780691703</v>
      </c>
      <c r="R14" s="16" t="s">
        <v>18961</v>
      </c>
      <c r="S14" s="21">
        <f>B3L522C5</f>
        <v>6.4562916800664132E-3</v>
      </c>
      <c r="T14" s="16" t="s">
        <v>19027</v>
      </c>
      <c r="U14" s="21">
        <f>B9L107C1*B9L107C8</f>
        <v>7.3795413903159099</v>
      </c>
      <c r="V14" s="16" t="s">
        <v>18963</v>
      </c>
      <c r="W14" s="21">
        <f>B3L522C6</f>
        <v>3.8641010932470819E-2</v>
      </c>
      <c r="X14" s="16" t="s">
        <v>19028</v>
      </c>
      <c r="Y14" s="21">
        <f>B9L107C1*B9L107C10</f>
        <v>44.166675495814147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0.16806779290443552</v>
      </c>
      <c r="AN14" s="16" t="s">
        <v>19032</v>
      </c>
      <c r="AO14" s="21">
        <f>B9L107C1*B9L107C18</f>
        <v>192.10148728976981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5.6769298827363472E-2</v>
      </c>
      <c r="AZ14" s="16" t="s">
        <v>19035</v>
      </c>
      <c r="BA14" s="21">
        <f>B9L107C1*B9L107C24</f>
        <v>64.887308559676455</v>
      </c>
      <c r="BB14" s="16" t="s">
        <v>18979</v>
      </c>
      <c r="BC14" s="21">
        <f>B3L522C14</f>
        <v>0.5743225629549491</v>
      </c>
      <c r="BD14" s="16" t="s">
        <v>19036</v>
      </c>
      <c r="BE14" s="21">
        <f>B9L107C1*B9L107C26</f>
        <v>656.45068945750677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756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0.15574304270071482</v>
      </c>
      <c r="P15" s="16" t="s">
        <v>19040</v>
      </c>
      <c r="Q15" s="21">
        <f>B9L108C1*B9L108C6</f>
        <v>117.74174028174041</v>
      </c>
      <c r="R15" s="16" t="s">
        <v>18961</v>
      </c>
      <c r="S15" s="21">
        <f>B3L522C5</f>
        <v>6.4562916800664132E-3</v>
      </c>
      <c r="T15" s="16" t="s">
        <v>19041</v>
      </c>
      <c r="U15" s="21">
        <f>B9L108C1*B9L108C8</f>
        <v>4.8809565101302086</v>
      </c>
      <c r="V15" s="16" t="s">
        <v>18963</v>
      </c>
      <c r="W15" s="21">
        <f>B3L522C6</f>
        <v>3.8641010932470819E-2</v>
      </c>
      <c r="X15" s="16" t="s">
        <v>19042</v>
      </c>
      <c r="Y15" s="21">
        <f>B9L108C1*B9L108C10</f>
        <v>29.212604264947938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0.16806779290443552</v>
      </c>
      <c r="AN15" s="16" t="s">
        <v>19046</v>
      </c>
      <c r="AO15" s="21">
        <f>B9L108C1*B9L108C18</f>
        <v>127.05925143575325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5.6769298827363472E-2</v>
      </c>
      <c r="AZ15" s="16" t="s">
        <v>19049</v>
      </c>
      <c r="BA15" s="21">
        <f>B9L108C1*B9L108C24</f>
        <v>42.917589913486786</v>
      </c>
      <c r="BB15" s="16" t="s">
        <v>18979</v>
      </c>
      <c r="BC15" s="21">
        <f>B3L522C14</f>
        <v>0.5743225629549491</v>
      </c>
      <c r="BD15" s="16" t="s">
        <v>19050</v>
      </c>
      <c r="BE15" s="21">
        <f>B9L108C1*B9L108C26</f>
        <v>434.18785759394154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0.15574304270071482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6.4562916800664132E-3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3.8641010932470819E-2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0.16806779290443552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5.6769298827363472E-2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0.5743225629549491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0.15574304270071482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6.4562916800664132E-3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3.8641010932470819E-2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0.16806779290443552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5.6769298827363472E-2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0.5743225629549491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4</v>
      </c>
      <c r="F18" s="16" t="s">
        <v>18928</v>
      </c>
      <c r="G18" s="21">
        <f>B3L524C2</f>
        <v>0.62228368888378194</v>
      </c>
      <c r="H18" s="16" t="s">
        <v>19080</v>
      </c>
      <c r="I18" s="21">
        <f>IF(B9L111C2=NULL_VALUE,NULL_VALUE,B9L111C1*B9L111C2)</f>
        <v>2.4891347555351278</v>
      </c>
      <c r="J18" s="16" t="s">
        <v>18930</v>
      </c>
      <c r="K18" s="21">
        <f>B3L524C3</f>
        <v>0.18436266467267187</v>
      </c>
      <c r="L18" s="16" t="s">
        <v>19081</v>
      </c>
      <c r="M18" s="21">
        <f>IF(B9L111C4=NULL_VALUE,NULL_VALUE,B9L111C1*B9L111C4)</f>
        <v>0.73745065869068749</v>
      </c>
      <c r="N18" s="16" t="s">
        <v>18932</v>
      </c>
      <c r="O18" s="21">
        <f>B3L524C4</f>
        <v>3.0113485214396121E-2</v>
      </c>
      <c r="P18" s="16" t="s">
        <v>19082</v>
      </c>
      <c r="Q18" s="21">
        <f>B9L111C1*B9L111C6</f>
        <v>0.12045394085758448</v>
      </c>
      <c r="R18" s="16" t="s">
        <v>18934</v>
      </c>
      <c r="S18" s="21">
        <f>B3L524C5</f>
        <v>1.2483475388439698E-3</v>
      </c>
      <c r="T18" s="16" t="s">
        <v>19083</v>
      </c>
      <c r="U18" s="21">
        <f>B9L111C1*B9L111C8</f>
        <v>4.9933901553758792E-3</v>
      </c>
      <c r="V18" s="16" t="s">
        <v>18936</v>
      </c>
      <c r="W18" s="21">
        <f>B3L524C6</f>
        <v>7.4713803660581644E-3</v>
      </c>
      <c r="X18" s="16" t="s">
        <v>19084</v>
      </c>
      <c r="Y18" s="21">
        <f>B9L111C1*B9L111C10</f>
        <v>2.9885521464232657E-2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3.249652060779136E-2</v>
      </c>
      <c r="AN18" s="16" t="s">
        <v>19088</v>
      </c>
      <c r="AO18" s="21">
        <f>B9L111C1*B9L111C18</f>
        <v>0.12998608243116544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1.0976550934314055E-2</v>
      </c>
      <c r="AZ18" s="16" t="s">
        <v>19091</v>
      </c>
      <c r="BA18" s="21">
        <f>B9L111C1*B9L111C24</f>
        <v>4.3906203737256219E-2</v>
      </c>
      <c r="BB18" s="16" t="s">
        <v>18952</v>
      </c>
      <c r="BC18" s="21">
        <f>B3L524C14</f>
        <v>0.11104736178214249</v>
      </c>
      <c r="BD18" s="16" t="s">
        <v>19092</v>
      </c>
      <c r="BE18" s="21">
        <f>B9L111C1*B9L111C26</f>
        <v>0.44418944712856995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0.62228368888378194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0.18436266467267187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3.0113485214396121E-2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1.2483475388439698E-3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7.4713803660581644E-3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3.249652060779136E-2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1.0976550934314055E-2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0.11104736178214249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37770.057015666665</v>
      </c>
      <c r="F20" s="16" t="s">
        <v>18928</v>
      </c>
      <c r="G20" s="21">
        <f>B3L524C2</f>
        <v>0.62228368888378194</v>
      </c>
      <c r="H20" s="16" t="s">
        <v>19107</v>
      </c>
      <c r="I20" s="15">
        <f>IF(B9L113C2=NULL_VALUE,NULL_VALUE,B9L113C1*B9L113C2)</f>
        <v>23503.690409059822</v>
      </c>
      <c r="J20" s="16" t="s">
        <v>18930</v>
      </c>
      <c r="K20" s="21">
        <f>B3L524C3</f>
        <v>0.18436266467267187</v>
      </c>
      <c r="L20" s="16" t="s">
        <v>19108</v>
      </c>
      <c r="M20" s="15">
        <f>IF(B9L113C4=NULL_VALUE,NULL_VALUE,B9L113C1*B9L113C4)</f>
        <v>6963.388356247051</v>
      </c>
      <c r="N20" s="16" t="s">
        <v>18932</v>
      </c>
      <c r="O20" s="21">
        <f>B3L524C4</f>
        <v>3.0113485214396121E-2</v>
      </c>
      <c r="P20" s="16" t="s">
        <v>19109</v>
      </c>
      <c r="Q20" s="15">
        <f>B9L113C1*B9L113C6</f>
        <v>1137.3880534881766</v>
      </c>
      <c r="R20" s="16" t="s">
        <v>18934</v>
      </c>
      <c r="S20" s="21">
        <f>B3L524C5</f>
        <v>1.2483475388439698E-3</v>
      </c>
      <c r="T20" s="16" t="s">
        <v>19110</v>
      </c>
      <c r="U20" s="21">
        <f>B9L113C1*B9L113C8</f>
        <v>47.150157717503895</v>
      </c>
      <c r="V20" s="16" t="s">
        <v>18936</v>
      </c>
      <c r="W20" s="21">
        <f>B3L524C6</f>
        <v>7.4713803660581644E-3</v>
      </c>
      <c r="X20" s="16" t="s">
        <v>19111</v>
      </c>
      <c r="Y20" s="21">
        <f>B9L113C1*B9L113C10</f>
        <v>282.19446241174933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3.249652060779136E-2</v>
      </c>
      <c r="AN20" s="16" t="s">
        <v>19115</v>
      </c>
      <c r="AO20" s="15">
        <f>B9L113C1*B9L113C18</f>
        <v>1227.3954361670665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1.0976550934314055E-2</v>
      </c>
      <c r="AZ20" s="16" t="s">
        <v>19118</v>
      </c>
      <c r="BA20" s="21">
        <f>B9L113C1*B9L113C24</f>
        <v>414.58495462441107</v>
      </c>
      <c r="BB20" s="16" t="s">
        <v>18952</v>
      </c>
      <c r="BC20" s="21">
        <f>B3L524C14</f>
        <v>0.11104736178214249</v>
      </c>
      <c r="BD20" s="16" t="s">
        <v>19119</v>
      </c>
      <c r="BE20" s="15">
        <f>B9L113C1*B9L113C26</f>
        <v>4194.2651859508851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97</v>
      </c>
      <c r="F21" s="16" t="s">
        <v>19121</v>
      </c>
      <c r="G21" s="21">
        <f>B8L105C1</f>
        <v>0.20915088498409376</v>
      </c>
      <c r="H21" s="16" t="s">
        <v>19122</v>
      </c>
      <c r="I21" s="21">
        <f>IF(B9L114C2=NULL_VALUE,NULL_VALUE,B9L114C1*B9L114C2)</f>
        <v>20.287635843457096</v>
      </c>
      <c r="J21" s="16" t="s">
        <v>19123</v>
      </c>
      <c r="K21" s="21">
        <f>B8L106C1</f>
        <v>0.25383777782522365</v>
      </c>
      <c r="L21" s="16" t="s">
        <v>19124</v>
      </c>
      <c r="M21" s="21">
        <f>IF(B9L114C4=NULL_VALUE,NULL_VALUE,B9L114C1*B9L114C4)</f>
        <v>24.622264449046696</v>
      </c>
      <c r="N21" s="16" t="s">
        <v>19125</v>
      </c>
      <c r="O21" s="21">
        <f>B8L107C1</f>
        <v>0.53701133719068261</v>
      </c>
      <c r="P21" s="16" t="s">
        <v>19126</v>
      </c>
      <c r="Q21" s="21">
        <f>B9L114C1*B9L114C6</f>
        <v>52.090099707496215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313366</v>
      </c>
      <c r="F22" s="16" t="s">
        <v>19128</v>
      </c>
      <c r="G22" s="21">
        <f>B8L112C1</f>
        <v>0.32813856877977798</v>
      </c>
      <c r="H22" s="16" t="s">
        <v>19129</v>
      </c>
      <c r="I22" s="15">
        <f>IF(B9L115C2=NULL_VALUE,NULL_VALUE,B9L115C1*B9L115C2)</f>
        <v>102827.47074424391</v>
      </c>
      <c r="J22" s="16" t="s">
        <v>19130</v>
      </c>
      <c r="K22" s="21">
        <f>B8L113C1</f>
        <v>0.17734175135541108</v>
      </c>
      <c r="L22" s="16" t="s">
        <v>19131</v>
      </c>
      <c r="M22" s="15">
        <f>IF(B9L115C4=NULL_VALUE,NULL_VALUE,B9L115C1*B9L115C4)</f>
        <v>55572.875255239749</v>
      </c>
      <c r="N22" s="16" t="s">
        <v>19132</v>
      </c>
      <c r="O22" s="21">
        <f>B8L114C1</f>
        <v>0.49451967986481093</v>
      </c>
      <c r="P22" s="16" t="s">
        <v>19133</v>
      </c>
      <c r="Q22" s="15">
        <f>B9L115C1*B9L115C6</f>
        <v>154965.65400051634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70335</v>
      </c>
      <c r="F23" s="16" t="s">
        <v>19128</v>
      </c>
      <c r="G23" s="21">
        <f>B8L112C1</f>
        <v>0.32813856877977798</v>
      </c>
      <c r="H23" s="16" t="s">
        <v>19135</v>
      </c>
      <c r="I23" s="15">
        <f>IF(B9L116C2=NULL_VALUE,NULL_VALUE,B9L116C1*B9L116C2)</f>
        <v>23079.626235125685</v>
      </c>
      <c r="J23" s="16" t="s">
        <v>19130</v>
      </c>
      <c r="K23" s="21">
        <f>B8L113C1</f>
        <v>0.17734175135541108</v>
      </c>
      <c r="L23" s="16" t="s">
        <v>19136</v>
      </c>
      <c r="M23" s="15">
        <f>IF(B9L116C4=NULL_VALUE,NULL_VALUE,B9L116C1*B9L116C4)</f>
        <v>12473.332081582839</v>
      </c>
      <c r="N23" s="16" t="s">
        <v>19132</v>
      </c>
      <c r="O23" s="21">
        <f>B8L114C1</f>
        <v>0.49451967986481093</v>
      </c>
      <c r="P23" s="16" t="s">
        <v>19137</v>
      </c>
      <c r="Q23" s="15">
        <f>B9L116C1*B9L116C6</f>
        <v>34782.041683291478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3838</v>
      </c>
      <c r="F24" s="16" t="s">
        <v>19128</v>
      </c>
      <c r="G24" s="21">
        <f>B8L112C1</f>
        <v>0.32813856877977798</v>
      </c>
      <c r="H24" s="16" t="s">
        <v>19139</v>
      </c>
      <c r="I24" s="15">
        <f>IF(B9L117C2=NULL_VALUE,NULL_VALUE,B9L117C1*B9L117C2)</f>
        <v>1259.3958269767879</v>
      </c>
      <c r="J24" s="16" t="s">
        <v>19130</v>
      </c>
      <c r="K24" s="21">
        <f>B8L113C1</f>
        <v>0.17734175135541108</v>
      </c>
      <c r="L24" s="16" t="s">
        <v>19140</v>
      </c>
      <c r="M24" s="21">
        <f>IF(B9L117C4=NULL_VALUE,NULL_VALUE,B9L117C1*B9L117C4)</f>
        <v>680.63764170206775</v>
      </c>
      <c r="N24" s="16" t="s">
        <v>19132</v>
      </c>
      <c r="O24" s="21">
        <f>B8L114C1</f>
        <v>0.49451967986481093</v>
      </c>
      <c r="P24" s="16" t="s">
        <v>19141</v>
      </c>
      <c r="Q24" s="15">
        <f>B9L117C1*B9L117C6</f>
        <v>1897.9665313211444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192</v>
      </c>
      <c r="F25" s="16" t="s">
        <v>19128</v>
      </c>
      <c r="G25" s="21">
        <f>B8L112C1</f>
        <v>0.32813856877977798</v>
      </c>
      <c r="H25" s="16" t="s">
        <v>19143</v>
      </c>
      <c r="I25" s="21">
        <f>IF(B9L118C2=NULL_VALUE,NULL_VALUE,B9L118C1*B9L118C2)</f>
        <v>63.002605205717373</v>
      </c>
      <c r="J25" s="16" t="s">
        <v>19130</v>
      </c>
      <c r="K25" s="21">
        <f>B8L113C1</f>
        <v>0.17734175135541108</v>
      </c>
      <c r="L25" s="16" t="s">
        <v>19144</v>
      </c>
      <c r="M25" s="21">
        <f>IF(B9L118C4=NULL_VALUE,NULL_VALUE,B9L118C1*B9L118C4)</f>
        <v>34.049616260238928</v>
      </c>
      <c r="N25" s="16" t="s">
        <v>19132</v>
      </c>
      <c r="O25" s="21">
        <f>B8L114C1</f>
        <v>0.49451967986481093</v>
      </c>
      <c r="P25" s="16" t="s">
        <v>19145</v>
      </c>
      <c r="Q25" s="21">
        <f>B9L118C1*B9L118C6</f>
        <v>94.947778534043692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0.32813856877977798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0.17734175135541108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0.49451967986481093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3012</v>
      </c>
      <c r="F27" s="16" t="s">
        <v>19128</v>
      </c>
      <c r="G27" s="21">
        <f>B8L112C1</f>
        <v>0.32813856877977798</v>
      </c>
      <c r="H27" s="16" t="s">
        <v>19151</v>
      </c>
      <c r="I27" s="21">
        <f>IF(B9L120C2=NULL_VALUE,NULL_VALUE,B9L120C1*B9L120C2)</f>
        <v>988.35336916469123</v>
      </c>
      <c r="J27" s="16" t="s">
        <v>19130</v>
      </c>
      <c r="K27" s="21">
        <f>B8L113C1</f>
        <v>0.17734175135541108</v>
      </c>
      <c r="L27" s="16" t="s">
        <v>19152</v>
      </c>
      <c r="M27" s="21">
        <f>IF(B9L120C4=NULL_VALUE,NULL_VALUE,B9L120C1*B9L120C4)</f>
        <v>534.15335508249814</v>
      </c>
      <c r="N27" s="16" t="s">
        <v>19132</v>
      </c>
      <c r="O27" s="21">
        <f>B8L114C1</f>
        <v>0.49451967986481093</v>
      </c>
      <c r="P27" s="16" t="s">
        <v>19153</v>
      </c>
      <c r="Q27" s="15">
        <f>B9L120C1*B9L120C6</f>
        <v>1489.4932757528106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54952</v>
      </c>
      <c r="F28" s="16" t="s">
        <v>19155</v>
      </c>
      <c r="G28" s="21">
        <f>B8L119C1</f>
        <v>9.9685692050602973E-2</v>
      </c>
      <c r="H28" s="16" t="s">
        <v>19156</v>
      </c>
      <c r="I28" s="15">
        <f>IF(B9L121C2=NULL_VALUE,NULL_VALUE,B9L121C1*B9L121C2)</f>
        <v>5477.9281495647347</v>
      </c>
      <c r="J28" s="16" t="s">
        <v>19157</v>
      </c>
      <c r="K28" s="21">
        <f>B8L120C1</f>
        <v>0.88159760136582188</v>
      </c>
      <c r="L28" s="16" t="s">
        <v>19158</v>
      </c>
      <c r="M28" s="15">
        <f>IF(B9L121C4=NULL_VALUE,NULL_VALUE,B9L121C1*B9L121C4)</f>
        <v>48445.551390254645</v>
      </c>
      <c r="N28" s="16" t="s">
        <v>19159</v>
      </c>
      <c r="O28" s="21">
        <f>B8L121C1</f>
        <v>1.8716706583575146E-2</v>
      </c>
      <c r="P28" s="16" t="s">
        <v>19160</v>
      </c>
      <c r="Q28" s="15">
        <f>B9L121C1*B9L121C6</f>
        <v>1028.5204601806215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17025</v>
      </c>
      <c r="F29" s="16" t="s">
        <v>19155</v>
      </c>
      <c r="G29" s="21">
        <f>B8L119C1</f>
        <v>9.9685692050602973E-2</v>
      </c>
      <c r="H29" s="16" t="s">
        <v>19162</v>
      </c>
      <c r="I29" s="15">
        <f>IF(B9L122C2=NULL_VALUE,NULL_VALUE,B9L122C1*B9L122C2)</f>
        <v>1697.1489071615156</v>
      </c>
      <c r="J29" s="16" t="s">
        <v>19157</v>
      </c>
      <c r="K29" s="21">
        <f>B8L120C1</f>
        <v>0.88159760136582188</v>
      </c>
      <c r="L29" s="16" t="s">
        <v>19163</v>
      </c>
      <c r="M29" s="15">
        <f>IF(B9L122C4=NULL_VALUE,NULL_VALUE,B9L122C1*B9L122C4)</f>
        <v>15009.199163253117</v>
      </c>
      <c r="N29" s="16" t="s">
        <v>19159</v>
      </c>
      <c r="O29" s="21">
        <f>B8L121C1</f>
        <v>1.8716706583575146E-2</v>
      </c>
      <c r="P29" s="16" t="s">
        <v>19164</v>
      </c>
      <c r="Q29" s="21">
        <f>B9L122C1*B9L122C6</f>
        <v>318.65192958536687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409</v>
      </c>
      <c r="F30" s="16" t="s">
        <v>19155</v>
      </c>
      <c r="G30" s="21">
        <f>B8L119C1</f>
        <v>9.9685692050602973E-2</v>
      </c>
      <c r="H30" s="16" t="s">
        <v>19166</v>
      </c>
      <c r="I30" s="21">
        <f>IF(B9L123C2=NULL_VALUE,NULL_VALUE,B9L123C1*B9L123C2)</f>
        <v>40.771448048696612</v>
      </c>
      <c r="J30" s="16" t="s">
        <v>19157</v>
      </c>
      <c r="K30" s="21">
        <f>B8L120C1</f>
        <v>0.88159760136582188</v>
      </c>
      <c r="L30" s="16" t="s">
        <v>19167</v>
      </c>
      <c r="M30" s="21">
        <f>IF(B9L123C4=NULL_VALUE,NULL_VALUE,B9L123C1*B9L123C4)</f>
        <v>360.57341895862118</v>
      </c>
      <c r="N30" s="16" t="s">
        <v>19159</v>
      </c>
      <c r="O30" s="21">
        <f>B8L121C1</f>
        <v>1.8716706583575146E-2</v>
      </c>
      <c r="P30" s="16" t="s">
        <v>19168</v>
      </c>
      <c r="Q30" s="21">
        <f>B9L123C1*B9L123C6</f>
        <v>7.6551329926822351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9.9685692050602973E-2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0.88159760136582188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1.8716706583575146E-2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9.9685692050602973E-2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0.88159760136582188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1.8716706583575146E-2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7635</v>
      </c>
      <c r="F33" s="16" t="s">
        <v>19155</v>
      </c>
      <c r="G33" s="21">
        <f>B8L119C1</f>
        <v>9.9685692050602973E-2</v>
      </c>
      <c r="H33" s="16" t="s">
        <v>19178</v>
      </c>
      <c r="I33" s="21">
        <f>IF(B9L126C2=NULL_VALUE,NULL_VALUE,B9L126C1*B9L126C2)</f>
        <v>761.10025880635374</v>
      </c>
      <c r="J33" s="16" t="s">
        <v>19157</v>
      </c>
      <c r="K33" s="21">
        <f>B8L120C1</f>
        <v>0.88159760136582188</v>
      </c>
      <c r="L33" s="16" t="s">
        <v>19179</v>
      </c>
      <c r="M33" s="15">
        <f>IF(B9L126C4=NULL_VALUE,NULL_VALUE,B9L126C1*B9L126C4)</f>
        <v>6730.9976864280497</v>
      </c>
      <c r="N33" s="16" t="s">
        <v>19159</v>
      </c>
      <c r="O33" s="21">
        <f>B8L121C1</f>
        <v>1.8716706583575146E-2</v>
      </c>
      <c r="P33" s="16" t="s">
        <v>19180</v>
      </c>
      <c r="Q33" s="21">
        <f>B9L126C1*B9L126C6</f>
        <v>142.90205476559623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70.115358374667579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4.6993800696931156E-4</v>
      </c>
      <c r="L8" s="16" t="s">
        <v>19231</v>
      </c>
      <c r="M8" s="21">
        <f>B9L201C1*B9L201C4</f>
        <v>3.2949871772530309E-2</v>
      </c>
      <c r="N8" s="16" t="s">
        <v>19232</v>
      </c>
      <c r="O8" s="21">
        <f>B3L309C4</f>
        <v>0.1089899246691913</v>
      </c>
      <c r="P8" s="16" t="s">
        <v>19233</v>
      </c>
      <c r="Q8" s="21">
        <f>B9L201C1*B9L201C6</f>
        <v>7.641867627408371</v>
      </c>
      <c r="R8" s="16" t="s">
        <v>19234</v>
      </c>
      <c r="S8" s="21">
        <f>B3L310C4</f>
        <v>7.0037319058887076E-2</v>
      </c>
      <c r="T8" s="16" t="s">
        <v>19235</v>
      </c>
      <c r="U8" s="21">
        <f>B9L201C1*B9L201C8</f>
        <v>4.9106917254148028</v>
      </c>
      <c r="V8" s="16" t="s">
        <v>19236</v>
      </c>
      <c r="W8" s="21">
        <f>B3L311C4</f>
        <v>4.9709402666061393E-2</v>
      </c>
      <c r="X8" s="16" t="s">
        <v>19237</v>
      </c>
      <c r="Y8" s="21">
        <f>B9L201C1*B9L201C10</f>
        <v>3.4853925825215506</v>
      </c>
      <c r="Z8" s="16" t="s">
        <v>19238</v>
      </c>
      <c r="AA8" s="21">
        <f>B3L312C4</f>
        <v>0.38057097880604457</v>
      </c>
      <c r="AB8" s="16" t="s">
        <v>19239</v>
      </c>
      <c r="AC8" s="21">
        <f>B9L201C1*B9L201C12</f>
        <v>26.683870565983835</v>
      </c>
      <c r="AD8" s="16" t="s">
        <v>19240</v>
      </c>
      <c r="AE8" s="21">
        <f>B3L313C4</f>
        <v>0.13030874776499923</v>
      </c>
      <c r="AF8" s="16" t="s">
        <v>19241</v>
      </c>
      <c r="AG8" s="21">
        <f>B9L201C1*B9L201C14</f>
        <v>9.1366445488970847</v>
      </c>
      <c r="AH8" s="16" t="s">
        <v>19242</v>
      </c>
      <c r="AI8" s="21">
        <f>B3L314C4</f>
        <v>3.0299312811918572E-2</v>
      </c>
      <c r="AJ8" s="16" t="s">
        <v>19243</v>
      </c>
      <c r="AK8" s="21">
        <f>B9L201C1*B9L201C16</f>
        <v>2.1244471763138275</v>
      </c>
      <c r="AL8" s="16" t="s">
        <v>19244</v>
      </c>
      <c r="AM8" s="21">
        <f>B3L315C4</f>
        <v>0.14543259240125939</v>
      </c>
      <c r="AN8" s="16" t="s">
        <v>19245</v>
      </c>
      <c r="AO8" s="21">
        <f>B9L201C1*B9L201C18</f>
        <v>10.197058335571258</v>
      </c>
      <c r="AP8" s="16" t="s">
        <v>19246</v>
      </c>
      <c r="AQ8" s="21">
        <f>B3L316C4</f>
        <v>2.7364002975118831E-2</v>
      </c>
      <c r="AR8" s="16" t="s">
        <v>19247</v>
      </c>
      <c r="AS8" s="21">
        <f>B9L201C1*B9L201C20</f>
        <v>1.9186368751659266</v>
      </c>
      <c r="AT8" s="16" t="s">
        <v>19248</v>
      </c>
      <c r="AU8" s="21">
        <f>B3L317C4</f>
        <v>1.7755319512861373E-4</v>
      </c>
      <c r="AV8" s="16" t="s">
        <v>19249</v>
      </c>
      <c r="AW8" s="21">
        <f>B9L201C1*B9L201C22</f>
        <v>1.2449205907010034E-2</v>
      </c>
      <c r="AX8" s="16" t="s">
        <v>19250</v>
      </c>
      <c r="AY8" s="21">
        <f>B3L318C4</f>
        <v>1.9853866251608562E-2</v>
      </c>
      <c r="AZ8" s="16" t="s">
        <v>19251</v>
      </c>
      <c r="BA8" s="21">
        <f>B9L201C1*B9L201C24</f>
        <v>1.3920609473542525</v>
      </c>
      <c r="BB8" s="16" t="s">
        <v>19252</v>
      </c>
      <c r="BC8" s="21">
        <f>B3L319C4</f>
        <v>1.2086130170877584E-4</v>
      </c>
      <c r="BD8" s="16" t="s">
        <v>19253</v>
      </c>
      <c r="BE8" s="21">
        <f>B9L201C1*B9L201C26</f>
        <v>8.4742334829396408E-3</v>
      </c>
      <c r="BF8" s="16" t="s">
        <v>19254</v>
      </c>
      <c r="BG8" s="21">
        <f>B3L320C4</f>
        <v>3.6665500091104246E-2</v>
      </c>
      <c r="BH8" s="16" t="s">
        <v>19255</v>
      </c>
      <c r="BI8" s="21">
        <f>B9L201C1*B9L201C28</f>
        <v>2.5708146788741808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15.88660844442348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4.6993800696931156E-4</v>
      </c>
      <c r="L9" s="16" t="s">
        <v>19266</v>
      </c>
      <c r="M9" s="21">
        <f>B9L202C1*B9L202C4</f>
        <v>7.465721109874205E-3</v>
      </c>
      <c r="N9" s="16" t="s">
        <v>19232</v>
      </c>
      <c r="O9" s="21">
        <f>B3L309C4</f>
        <v>0.1089899246691913</v>
      </c>
      <c r="P9" s="16" t="s">
        <v>19267</v>
      </c>
      <c r="Q9" s="21">
        <f>B9L202C1*B9L202C6</f>
        <v>1.7314802576066535</v>
      </c>
      <c r="R9" s="16" t="s">
        <v>19234</v>
      </c>
      <c r="S9" s="21">
        <f>B3L310C4</f>
        <v>7.0037319058887076E-2</v>
      </c>
      <c r="T9" s="16" t="s">
        <v>19268</v>
      </c>
      <c r="U9" s="21">
        <f>B9L202C1*B9L202C8</f>
        <v>1.112655464385697</v>
      </c>
      <c r="V9" s="16" t="s">
        <v>19236</v>
      </c>
      <c r="W9" s="21">
        <f>B3L311C4</f>
        <v>4.9709402666061393E-2</v>
      </c>
      <c r="X9" s="16" t="s">
        <v>19269</v>
      </c>
      <c r="Y9" s="21">
        <f>B9L202C1*B9L202C10</f>
        <v>0.78971381616189795</v>
      </c>
      <c r="Z9" s="16" t="s">
        <v>19238</v>
      </c>
      <c r="AA9" s="21">
        <f>B3L312C4</f>
        <v>0.38057097880604457</v>
      </c>
      <c r="AB9" s="16" t="s">
        <v>19270</v>
      </c>
      <c r="AC9" s="21">
        <f>B9L202C1*B9L202C12</f>
        <v>6.0459821256026167</v>
      </c>
      <c r="AD9" s="16" t="s">
        <v>19240</v>
      </c>
      <c r="AE9" s="21">
        <f>B3L313C4</f>
        <v>0.13030874776499923</v>
      </c>
      <c r="AF9" s="16" t="s">
        <v>19271</v>
      </c>
      <c r="AG9" s="21">
        <f>B9L202C1*B9L202C14</f>
        <v>2.0701640526256861</v>
      </c>
      <c r="AH9" s="16" t="s">
        <v>19242</v>
      </c>
      <c r="AI9" s="21">
        <f>B3L314C4</f>
        <v>3.0299312811918572E-2</v>
      </c>
      <c r="AJ9" s="16" t="s">
        <v>19272</v>
      </c>
      <c r="AK9" s="21">
        <f>B9L202C1*B9L202C16</f>
        <v>0.48135331877805415</v>
      </c>
      <c r="AL9" s="16" t="s">
        <v>19244</v>
      </c>
      <c r="AM9" s="21">
        <f>B3L315C4</f>
        <v>0.14543259240125939</v>
      </c>
      <c r="AN9" s="16" t="s">
        <v>19273</v>
      </c>
      <c r="AO9" s="21">
        <f>B9L202C1*B9L202C18</f>
        <v>2.3104306505362455</v>
      </c>
      <c r="AP9" s="16" t="s">
        <v>19246</v>
      </c>
      <c r="AQ9" s="21">
        <f>B3L316C4</f>
        <v>2.7364002975118831E-2</v>
      </c>
      <c r="AR9" s="16" t="s">
        <v>19274</v>
      </c>
      <c r="AS9" s="21">
        <f>B9L202C1*B9L202C20</f>
        <v>0.43472120073775206</v>
      </c>
      <c r="AT9" s="16" t="s">
        <v>19248</v>
      </c>
      <c r="AU9" s="21">
        <f>B3L317C4</f>
        <v>1.7755319512861373E-4</v>
      </c>
      <c r="AV9" s="16" t="s">
        <v>19275</v>
      </c>
      <c r="AW9" s="21">
        <f>B9L202C1*B9L202C22</f>
        <v>2.8207180890646049E-3</v>
      </c>
      <c r="AX9" s="16" t="s">
        <v>19250</v>
      </c>
      <c r="AY9" s="21">
        <f>B3L318C4</f>
        <v>1.9853866251608562E-2</v>
      </c>
      <c r="AZ9" s="16" t="s">
        <v>19276</v>
      </c>
      <c r="BA9" s="21">
        <f>B9L202C1*B9L202C24</f>
        <v>0.31541059924725889</v>
      </c>
      <c r="BB9" s="16" t="s">
        <v>19252</v>
      </c>
      <c r="BC9" s="21">
        <f>B3L319C4</f>
        <v>1.2086130170877584E-4</v>
      </c>
      <c r="BD9" s="16" t="s">
        <v>19277</v>
      </c>
      <c r="BE9" s="21">
        <f>B9L202C1*B9L202C26</f>
        <v>1.9200761763306523E-3</v>
      </c>
      <c r="BF9" s="16" t="s">
        <v>19254</v>
      </c>
      <c r="BG9" s="21">
        <f>B3L320C4</f>
        <v>3.6665500091104246E-2</v>
      </c>
      <c r="BH9" s="16" t="s">
        <v>19278</v>
      </c>
      <c r="BI9" s="21">
        <f>B9L202C1*B9L202C28</f>
        <v>0.58249044336634659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0.78121129328803596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4.6993800696931156E-4</v>
      </c>
      <c r="L10" s="16" t="s">
        <v>19285</v>
      </c>
      <c r="M10" s="21">
        <f>B9L203C1*B9L203C4</f>
        <v>3.6712087818969796E-4</v>
      </c>
      <c r="N10" s="16" t="s">
        <v>19232</v>
      </c>
      <c r="O10" s="21">
        <f>B3L309C4</f>
        <v>0.1089899246691913</v>
      </c>
      <c r="P10" s="16" t="s">
        <v>19286</v>
      </c>
      <c r="Q10" s="21">
        <f>B9L203C1*B9L203C6</f>
        <v>8.5144160006184549E-2</v>
      </c>
      <c r="R10" s="16" t="s">
        <v>19234</v>
      </c>
      <c r="S10" s="21">
        <f>B3L310C4</f>
        <v>7.0037319058887076E-2</v>
      </c>
      <c r="T10" s="16" t="s">
        <v>19287</v>
      </c>
      <c r="U10" s="21">
        <f>B9L203C1*B9L203C8</f>
        <v>5.4713944600419985E-2</v>
      </c>
      <c r="V10" s="16" t="s">
        <v>19236</v>
      </c>
      <c r="W10" s="21">
        <f>B3L311C4</f>
        <v>4.9709402666061393E-2</v>
      </c>
      <c r="X10" s="16" t="s">
        <v>19288</v>
      </c>
      <c r="Y10" s="21">
        <f>B9L203C1*B9L203C10</f>
        <v>3.8833546745329565E-2</v>
      </c>
      <c r="Z10" s="16" t="s">
        <v>19238</v>
      </c>
      <c r="AA10" s="21">
        <f>B3L312C4</f>
        <v>0.38057097880604457</v>
      </c>
      <c r="AB10" s="16" t="s">
        <v>19289</v>
      </c>
      <c r="AC10" s="21">
        <f>B9L203C1*B9L203C12</f>
        <v>0.29730634654096377</v>
      </c>
      <c r="AD10" s="16" t="s">
        <v>19240</v>
      </c>
      <c r="AE10" s="21">
        <f>B3L313C4</f>
        <v>0.13030874776499923</v>
      </c>
      <c r="AF10" s="16" t="s">
        <v>19290</v>
      </c>
      <c r="AG10" s="21">
        <f>B9L203C1*B9L203C14</f>
        <v>0.10179866536823952</v>
      </c>
      <c r="AH10" s="16" t="s">
        <v>19242</v>
      </c>
      <c r="AI10" s="21">
        <f>B3L314C4</f>
        <v>3.0299312811918572E-2</v>
      </c>
      <c r="AJ10" s="16" t="s">
        <v>19291</v>
      </c>
      <c r="AK10" s="21">
        <f>B9L203C1*B9L203C16</f>
        <v>2.3670165347537665E-2</v>
      </c>
      <c r="AL10" s="16" t="s">
        <v>19244</v>
      </c>
      <c r="AM10" s="21">
        <f>B3L315C4</f>
        <v>0.14543259240125939</v>
      </c>
      <c r="AN10" s="16" t="s">
        <v>19292</v>
      </c>
      <c r="AO10" s="21">
        <f>B9L203C1*B9L203C18</f>
        <v>0.11361358359601964</v>
      </c>
      <c r="AP10" s="16" t="s">
        <v>19246</v>
      </c>
      <c r="AQ10" s="21">
        <f>B3L316C4</f>
        <v>2.7364002975118831E-2</v>
      </c>
      <c r="AR10" s="16" t="s">
        <v>19293</v>
      </c>
      <c r="AS10" s="21">
        <f>B9L203C1*B9L203C20</f>
        <v>2.1377068153730246E-2</v>
      </c>
      <c r="AT10" s="16" t="s">
        <v>19248</v>
      </c>
      <c r="AU10" s="21">
        <f>B3L317C4</f>
        <v>1.7755319512861373E-4</v>
      </c>
      <c r="AV10" s="16" t="s">
        <v>19294</v>
      </c>
      <c r="AW10" s="21">
        <f>B9L203C1*B9L203C22</f>
        <v>1.3870656119384733E-4</v>
      </c>
      <c r="AX10" s="16" t="s">
        <v>19250</v>
      </c>
      <c r="AY10" s="21">
        <f>B3L318C4</f>
        <v>1.9853866251608562E-2</v>
      </c>
      <c r="AZ10" s="16" t="s">
        <v>19295</v>
      </c>
      <c r="BA10" s="21">
        <f>B9L203C1*B9L203C24</f>
        <v>1.5510064531186816E-2</v>
      </c>
      <c r="BB10" s="16" t="s">
        <v>19252</v>
      </c>
      <c r="BC10" s="21">
        <f>B3L319C4</f>
        <v>1.2086130170877584E-4</v>
      </c>
      <c r="BD10" s="16" t="s">
        <v>19296</v>
      </c>
      <c r="BE10" s="21">
        <f>B9L203C1*B9L203C26</f>
        <v>9.4418213816388277E-5</v>
      </c>
      <c r="BF10" s="16" t="s">
        <v>19254</v>
      </c>
      <c r="BG10" s="21">
        <f>B3L320C4</f>
        <v>3.6665500091104246E-2</v>
      </c>
      <c r="BH10" s="16" t="s">
        <v>19297</v>
      </c>
      <c r="BI10" s="21">
        <f>B9L203C1*B9L203C28</f>
        <v>2.8643502745224148E-2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846.98679440000012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4.6993800696931156E-4</v>
      </c>
      <c r="L11" s="16" t="s">
        <v>19303</v>
      </c>
      <c r="M11" s="21">
        <f>B9L204C1*B9L204C4</f>
        <v>0.3980312860896621</v>
      </c>
      <c r="N11" s="16" t="s">
        <v>19232</v>
      </c>
      <c r="O11" s="21">
        <f>B3L309C4</f>
        <v>0.1089899246691913</v>
      </c>
      <c r="P11" s="16" t="s">
        <v>19304</v>
      </c>
      <c r="Q11" s="21">
        <f>B9L204C1*B9L204C6</f>
        <v>92.313026917455829</v>
      </c>
      <c r="R11" s="16" t="s">
        <v>19234</v>
      </c>
      <c r="S11" s="21">
        <f>B3L310C4</f>
        <v>7.0037319058887076E-2</v>
      </c>
      <c r="T11" s="16" t="s">
        <v>19305</v>
      </c>
      <c r="U11" s="21">
        <f>B9L204C1*B9L204C8</f>
        <v>59.320684358056795</v>
      </c>
      <c r="V11" s="16" t="s">
        <v>19236</v>
      </c>
      <c r="W11" s="21">
        <f>B3L311C4</f>
        <v>4.9709402666061393E-2</v>
      </c>
      <c r="X11" s="16" t="s">
        <v>19306</v>
      </c>
      <c r="Y11" s="21">
        <f>B9L204C1*B9L204C10</f>
        <v>42.103207615666157</v>
      </c>
      <c r="Z11" s="16" t="s">
        <v>19238</v>
      </c>
      <c r="AA11" s="21">
        <f>B3L312C4</f>
        <v>0.38057097880604457</v>
      </c>
      <c r="AB11" s="16" t="s">
        <v>19307</v>
      </c>
      <c r="AC11" s="21">
        <f>B9L204C1*B9L204C12</f>
        <v>322.33859338060205</v>
      </c>
      <c r="AD11" s="16" t="s">
        <v>19240</v>
      </c>
      <c r="AE11" s="21">
        <f>B3L313C4</f>
        <v>0.13030874776499923</v>
      </c>
      <c r="AF11" s="16" t="s">
        <v>19308</v>
      </c>
      <c r="AG11" s="21">
        <f>B9L204C1*B9L204C14</f>
        <v>110.36978855175488</v>
      </c>
      <c r="AH11" s="16" t="s">
        <v>19242</v>
      </c>
      <c r="AI11" s="21">
        <f>B3L314C4</f>
        <v>3.0299312811918572E-2</v>
      </c>
      <c r="AJ11" s="16" t="s">
        <v>19309</v>
      </c>
      <c r="AK11" s="21">
        <f>B9L204C1*B9L204C16</f>
        <v>25.663117831089764</v>
      </c>
      <c r="AL11" s="16" t="s">
        <v>19244</v>
      </c>
      <c r="AM11" s="21">
        <f>B3L315C4</f>
        <v>0.14543259240125939</v>
      </c>
      <c r="AN11" s="16" t="s">
        <v>19310</v>
      </c>
      <c r="AO11" s="21">
        <f>B9L204C1*B9L204C18</f>
        <v>123.1794852392245</v>
      </c>
      <c r="AP11" s="16" t="s">
        <v>19246</v>
      </c>
      <c r="AQ11" s="21">
        <f>B3L316C4</f>
        <v>2.7364002975118831E-2</v>
      </c>
      <c r="AR11" s="16" t="s">
        <v>19311</v>
      </c>
      <c r="AS11" s="21">
        <f>B9L204C1*B9L204C20</f>
        <v>23.176949161847965</v>
      </c>
      <c r="AT11" s="16" t="s">
        <v>19248</v>
      </c>
      <c r="AU11" s="21">
        <f>B3L317C4</f>
        <v>1.7755319512861373E-4</v>
      </c>
      <c r="AV11" s="16" t="s">
        <v>19312</v>
      </c>
      <c r="AW11" s="21">
        <f>B9L204C1*B9L204C22</f>
        <v>0.15038521157746226</v>
      </c>
      <c r="AX11" s="16" t="s">
        <v>19250</v>
      </c>
      <c r="AY11" s="21">
        <f>B3L318C4</f>
        <v>1.9853866251608562E-2</v>
      </c>
      <c r="AZ11" s="16" t="s">
        <v>19313</v>
      </c>
      <c r="BA11" s="21">
        <f>B9L204C1*B9L204C24</f>
        <v>16.815962532896283</v>
      </c>
      <c r="BB11" s="16" t="s">
        <v>19252</v>
      </c>
      <c r="BC11" s="21">
        <f>B3L319C4</f>
        <v>1.2086130170877584E-4</v>
      </c>
      <c r="BD11" s="16" t="s">
        <v>19314</v>
      </c>
      <c r="BE11" s="21">
        <f>B9L204C1*B9L204C26</f>
        <v>0.1023679265013273</v>
      </c>
      <c r="BF11" s="16" t="s">
        <v>19254</v>
      </c>
      <c r="BG11" s="21">
        <f>B3L320C4</f>
        <v>3.6665500091104246E-2</v>
      </c>
      <c r="BH11" s="16" t="s">
        <v>19315</v>
      </c>
      <c r="BI11" s="21">
        <f>B9L204C1*B9L204C28</f>
        <v>31.055194387237297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434.2514751254995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4.6993800696931156E-4</v>
      </c>
      <c r="L12" s="16" t="s">
        <v>19322</v>
      </c>
      <c r="M12" s="21">
        <f>B9L205C1*B9L205C4</f>
        <v>0.20407127274396081</v>
      </c>
      <c r="N12" s="16" t="s">
        <v>19232</v>
      </c>
      <c r="O12" s="21">
        <f>B3L309C4</f>
        <v>0.1089899246691913</v>
      </c>
      <c r="P12" s="16" t="s">
        <v>19323</v>
      </c>
      <c r="Q12" s="21">
        <f>B9L205C1*B9L205C6</f>
        <v>47.329035561413392</v>
      </c>
      <c r="R12" s="16" t="s">
        <v>19234</v>
      </c>
      <c r="S12" s="21">
        <f>B3L310C4</f>
        <v>7.0037319058887076E-2</v>
      </c>
      <c r="T12" s="16" t="s">
        <v>19324</v>
      </c>
      <c r="U12" s="21">
        <f>B9L205C1*B9L205C8</f>
        <v>30.413809115156972</v>
      </c>
      <c r="V12" s="16" t="s">
        <v>19236</v>
      </c>
      <c r="W12" s="21">
        <f>B3L311C4</f>
        <v>4.9709402666061393E-2</v>
      </c>
      <c r="X12" s="16" t="s">
        <v>19325</v>
      </c>
      <c r="Y12" s="21">
        <f>B9L205C1*B9L205C10</f>
        <v>21.586381435344599</v>
      </c>
      <c r="Z12" s="16" t="s">
        <v>19238</v>
      </c>
      <c r="AA12" s="21">
        <f>B3L312C4</f>
        <v>0.38057097880604457</v>
      </c>
      <c r="AB12" s="16" t="s">
        <v>19326</v>
      </c>
      <c r="AC12" s="21">
        <f>B9L205C1*B9L205C12</f>
        <v>165.26350893648006</v>
      </c>
      <c r="AD12" s="16" t="s">
        <v>19240</v>
      </c>
      <c r="AE12" s="21">
        <f>B3L313C4</f>
        <v>0.13030874776499923</v>
      </c>
      <c r="AF12" s="16" t="s">
        <v>19327</v>
      </c>
      <c r="AG12" s="21">
        <f>B9L205C1*B9L205C14</f>
        <v>56.586765938707551</v>
      </c>
      <c r="AH12" s="16" t="s">
        <v>19242</v>
      </c>
      <c r="AI12" s="21">
        <f>B3L314C4</f>
        <v>3.0299312811918572E-2</v>
      </c>
      <c r="AJ12" s="16" t="s">
        <v>19328</v>
      </c>
      <c r="AK12" s="21">
        <f>B9L205C1*B9L205C16</f>
        <v>13.157521283864586</v>
      </c>
      <c r="AL12" s="16" t="s">
        <v>19244</v>
      </c>
      <c r="AM12" s="21">
        <f>B3L315C4</f>
        <v>0.14543259240125939</v>
      </c>
      <c r="AN12" s="16" t="s">
        <v>19329</v>
      </c>
      <c r="AO12" s="21">
        <f>B9L205C1*B9L205C18</f>
        <v>63.154317781572395</v>
      </c>
      <c r="AP12" s="16" t="s">
        <v>19246</v>
      </c>
      <c r="AQ12" s="21">
        <f>B3L316C4</f>
        <v>2.7364002975118831E-2</v>
      </c>
      <c r="AR12" s="16" t="s">
        <v>19330</v>
      </c>
      <c r="AS12" s="21">
        <f>B9L205C1*B9L205C20</f>
        <v>11.88285865728391</v>
      </c>
      <c r="AT12" s="16" t="s">
        <v>19248</v>
      </c>
      <c r="AU12" s="21">
        <f>B3L317C4</f>
        <v>1.7755319512861373E-4</v>
      </c>
      <c r="AV12" s="16" t="s">
        <v>19331</v>
      </c>
      <c r="AW12" s="21">
        <f>B9L205C1*B9L205C22</f>
        <v>7.7102736897846164E-2</v>
      </c>
      <c r="AX12" s="16" t="s">
        <v>19250</v>
      </c>
      <c r="AY12" s="21">
        <f>B3L318C4</f>
        <v>1.9853866251608562E-2</v>
      </c>
      <c r="AZ12" s="16" t="s">
        <v>19332</v>
      </c>
      <c r="BA12" s="21">
        <f>B9L205C1*B9L205C24</f>
        <v>8.6215707067053895</v>
      </c>
      <c r="BB12" s="16" t="s">
        <v>19252</v>
      </c>
      <c r="BC12" s="21">
        <f>B3L319C4</f>
        <v>1.2086130170877584E-4</v>
      </c>
      <c r="BD12" s="16" t="s">
        <v>19333</v>
      </c>
      <c r="BE12" s="21">
        <f>B9L205C1*B9L205C26</f>
        <v>5.2484198552623956E-2</v>
      </c>
      <c r="BF12" s="16" t="s">
        <v>19254</v>
      </c>
      <c r="BG12" s="21">
        <f>B3L320C4</f>
        <v>3.6665500091104246E-2</v>
      </c>
      <c r="BH12" s="16" t="s">
        <v>19334</v>
      </c>
      <c r="BI12" s="21">
        <f>B9L205C1*B9L205C28</f>
        <v>15.922047500776156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20.563289001011526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4.6993800696931156E-4</v>
      </c>
      <c r="L13" s="16" t="s">
        <v>19341</v>
      </c>
      <c r="M13" s="21">
        <f>B9L206C1*B9L206C4</f>
        <v>9.6634710498693221E-3</v>
      </c>
      <c r="N13" s="16" t="s">
        <v>19232</v>
      </c>
      <c r="O13" s="21">
        <f>B3L309C4</f>
        <v>0.1089899246691913</v>
      </c>
      <c r="P13" s="16" t="s">
        <v>19342</v>
      </c>
      <c r="Q13" s="21">
        <f>B9L206C1*B9L206C6</f>
        <v>2.2411913191710564</v>
      </c>
      <c r="R13" s="16" t="s">
        <v>19234</v>
      </c>
      <c r="S13" s="21">
        <f>B3L310C4</f>
        <v>7.0037319058887076E-2</v>
      </c>
      <c r="T13" s="16" t="s">
        <v>19343</v>
      </c>
      <c r="U13" s="21">
        <f>B9L206C1*B9L206C8</f>
        <v>1.4401976326639476</v>
      </c>
      <c r="V13" s="16" t="s">
        <v>19236</v>
      </c>
      <c r="W13" s="21">
        <f>B3L311C4</f>
        <v>4.9709402666061393E-2</v>
      </c>
      <c r="X13" s="16" t="s">
        <v>19344</v>
      </c>
      <c r="Y13" s="21">
        <f>B9L206C1*B9L206C10</f>
        <v>1.0221888130898733</v>
      </c>
      <c r="Z13" s="16" t="s">
        <v>19238</v>
      </c>
      <c r="AA13" s="21">
        <f>B3L312C4</f>
        <v>0.38057097880604457</v>
      </c>
      <c r="AB13" s="16" t="s">
        <v>19345</v>
      </c>
      <c r="AC13" s="21">
        <f>B9L206C1*B9L206C12</f>
        <v>7.825791022586527</v>
      </c>
      <c r="AD13" s="16" t="s">
        <v>19240</v>
      </c>
      <c r="AE13" s="21">
        <f>B3L313C4</f>
        <v>0.13030874776499923</v>
      </c>
      <c r="AF13" s="16" t="s">
        <v>19346</v>
      </c>
      <c r="AG13" s="21">
        <f>B9L206C1*B9L206C14</f>
        <v>2.6795764396515942</v>
      </c>
      <c r="AH13" s="16" t="s">
        <v>19242</v>
      </c>
      <c r="AI13" s="21">
        <f>B3L314C4</f>
        <v>3.0299312811918572E-2</v>
      </c>
      <c r="AJ13" s="16" t="s">
        <v>19347</v>
      </c>
      <c r="AK13" s="21">
        <f>B9L206C1*B9L206C16</f>
        <v>0.6230535258835328</v>
      </c>
      <c r="AL13" s="16" t="s">
        <v>19244</v>
      </c>
      <c r="AM13" s="21">
        <f>B3L315C4</f>
        <v>0.14543259240125939</v>
      </c>
      <c r="AN13" s="16" t="s">
        <v>19348</v>
      </c>
      <c r="AO13" s="21">
        <f>B9L206C1*B9L206C18</f>
        <v>2.9905724277134098</v>
      </c>
      <c r="AP13" s="16" t="s">
        <v>19246</v>
      </c>
      <c r="AQ13" s="21">
        <f>B3L316C4</f>
        <v>2.7364002975118831E-2</v>
      </c>
      <c r="AR13" s="16" t="s">
        <v>19349</v>
      </c>
      <c r="AS13" s="21">
        <f>B9L206C1*B9L206C20</f>
        <v>0.56269390140190778</v>
      </c>
      <c r="AT13" s="16" t="s">
        <v>19248</v>
      </c>
      <c r="AU13" s="21">
        <f>B3L317C4</f>
        <v>1.7755319512861373E-4</v>
      </c>
      <c r="AV13" s="16" t="s">
        <v>19350</v>
      </c>
      <c r="AW13" s="21">
        <f>B9L206C1*B9L206C22</f>
        <v>3.6510776644826759E-3</v>
      </c>
      <c r="AX13" s="16" t="s">
        <v>19250</v>
      </c>
      <c r="AY13" s="21">
        <f>B3L318C4</f>
        <v>1.9853866251608562E-2</v>
      </c>
      <c r="AZ13" s="16" t="s">
        <v>19351</v>
      </c>
      <c r="BA13" s="21">
        <f>B9L206C1*B9L206C24</f>
        <v>0.40826078951925626</v>
      </c>
      <c r="BB13" s="16" t="s">
        <v>19252</v>
      </c>
      <c r="BC13" s="21">
        <f>B3L319C4</f>
        <v>1.2086130170877584E-4</v>
      </c>
      <c r="BD13" s="16" t="s">
        <v>19352</v>
      </c>
      <c r="BE13" s="21">
        <f>B9L206C1*B9L206C26</f>
        <v>2.4853058760760057E-3</v>
      </c>
      <c r="BF13" s="16" t="s">
        <v>19254</v>
      </c>
      <c r="BG13" s="21">
        <f>B3L320C4</f>
        <v>3.6665500091104246E-2</v>
      </c>
      <c r="BH13" s="16" t="s">
        <v>19353</v>
      </c>
      <c r="BI13" s="21">
        <f>B9L206C1*B9L206C28</f>
        <v>0.75396327473999103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1.4332967529747438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4.6993800696931156E-4</v>
      </c>
      <c r="L14" s="16" t="s">
        <v>19360</v>
      </c>
      <c r="M14" s="21">
        <f>B9L207C1*B9L207C4</f>
        <v>6.7356061948853677E-4</v>
      </c>
      <c r="N14" s="16" t="s">
        <v>19232</v>
      </c>
      <c r="O14" s="21">
        <f>B3L309C4</f>
        <v>0.1089899246691913</v>
      </c>
      <c r="P14" s="16" t="s">
        <v>19361</v>
      </c>
      <c r="Q14" s="21">
        <f>B9L207C1*B9L207C6</f>
        <v>0.15621490513531383</v>
      </c>
      <c r="R14" s="16" t="s">
        <v>19234</v>
      </c>
      <c r="S14" s="21">
        <f>B3L310C4</f>
        <v>7.0037319058887076E-2</v>
      </c>
      <c r="T14" s="16" t="s">
        <v>19362</v>
      </c>
      <c r="U14" s="21">
        <f>B9L207C1*B9L207C8</f>
        <v>0.10038426199415898</v>
      </c>
      <c r="V14" s="16" t="s">
        <v>19236</v>
      </c>
      <c r="W14" s="21">
        <f>B3L311C4</f>
        <v>4.9709402666061393E-2</v>
      </c>
      <c r="X14" s="16" t="s">
        <v>19363</v>
      </c>
      <c r="Y14" s="21">
        <f>B9L207C1*B9L207C10</f>
        <v>7.1248325433579868E-2</v>
      </c>
      <c r="Z14" s="16" t="s">
        <v>19238</v>
      </c>
      <c r="AA14" s="21">
        <f>B3L312C4</f>
        <v>0.38057097880604457</v>
      </c>
      <c r="AB14" s="16" t="s">
        <v>19364</v>
      </c>
      <c r="AC14" s="21">
        <f>B9L207C1*B9L207C12</f>
        <v>0.54547114819912368</v>
      </c>
      <c r="AD14" s="16" t="s">
        <v>19240</v>
      </c>
      <c r="AE14" s="21">
        <f>B3L313C4</f>
        <v>0.13030874776499923</v>
      </c>
      <c r="AF14" s="16" t="s">
        <v>19365</v>
      </c>
      <c r="AG14" s="21">
        <f>B9L207C1*B9L207C14</f>
        <v>0.18677110505577829</v>
      </c>
      <c r="AH14" s="16" t="s">
        <v>19242</v>
      </c>
      <c r="AI14" s="21">
        <f>B3L314C4</f>
        <v>3.0299312811918572E-2</v>
      </c>
      <c r="AJ14" s="16" t="s">
        <v>19366</v>
      </c>
      <c r="AK14" s="21">
        <f>B9L207C1*B9L207C16</f>
        <v>4.3427906670688944E-2</v>
      </c>
      <c r="AL14" s="16" t="s">
        <v>19244</v>
      </c>
      <c r="AM14" s="21">
        <f>B3L315C4</f>
        <v>0.14543259240125939</v>
      </c>
      <c r="AN14" s="16" t="s">
        <v>19367</v>
      </c>
      <c r="AO14" s="21">
        <f>B9L207C1*B9L207C18</f>
        <v>0.20844806246542447</v>
      </c>
      <c r="AP14" s="16" t="s">
        <v>19246</v>
      </c>
      <c r="AQ14" s="21">
        <f>B3L316C4</f>
        <v>2.7364002975118831E-2</v>
      </c>
      <c r="AR14" s="16" t="s">
        <v>19368</v>
      </c>
      <c r="AS14" s="21">
        <f>B9L207C1*B9L207C20</f>
        <v>3.9220736612629051E-2</v>
      </c>
      <c r="AT14" s="16" t="s">
        <v>19248</v>
      </c>
      <c r="AU14" s="21">
        <f>B3L317C4</f>
        <v>1.7755319512861373E-4</v>
      </c>
      <c r="AV14" s="16" t="s">
        <v>19369</v>
      </c>
      <c r="AW14" s="21">
        <f>B9L207C1*B9L207C22</f>
        <v>2.5448641805813314E-4</v>
      </c>
      <c r="AX14" s="16" t="s">
        <v>19250</v>
      </c>
      <c r="AY14" s="21">
        <f>B3L318C4</f>
        <v>1.9853866251608562E-2</v>
      </c>
      <c r="AZ14" s="16" t="s">
        <v>19370</v>
      </c>
      <c r="BA14" s="21">
        <f>B9L207C1*B9L207C24</f>
        <v>2.8456482032425397E-2</v>
      </c>
      <c r="BB14" s="16" t="s">
        <v>19252</v>
      </c>
      <c r="BC14" s="21">
        <f>B3L319C4</f>
        <v>1.2086130170877584E-4</v>
      </c>
      <c r="BD14" s="16" t="s">
        <v>19371</v>
      </c>
      <c r="BE14" s="21">
        <f>B9L207C1*B9L207C26</f>
        <v>1.7323011129948926E-4</v>
      </c>
      <c r="BF14" s="16" t="s">
        <v>19254</v>
      </c>
      <c r="BG14" s="21">
        <f>B3L320C4</f>
        <v>3.6665500091104246E-2</v>
      </c>
      <c r="BH14" s="16" t="s">
        <v>19372</v>
      </c>
      <c r="BI14" s="21">
        <f>B9L207C1*B9L207C28</f>
        <v>5.2552542226774891E-2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7.3795413903159099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4.6993800696931156E-4</v>
      </c>
      <c r="L15" s="16" t="s">
        <v>19379</v>
      </c>
      <c r="M15" s="21">
        <f>B9L208C1*B9L208C4</f>
        <v>3.4679269733126012E-3</v>
      </c>
      <c r="N15" s="16" t="s">
        <v>19232</v>
      </c>
      <c r="O15" s="21">
        <f>B3L309C4</f>
        <v>0.1089899246691913</v>
      </c>
      <c r="P15" s="16" t="s">
        <v>19380</v>
      </c>
      <c r="Q15" s="21">
        <f>B9L208C1*B9L208C6</f>
        <v>0.80429566022371024</v>
      </c>
      <c r="R15" s="16" t="s">
        <v>19234</v>
      </c>
      <c r="S15" s="21">
        <f>B3L310C4</f>
        <v>7.0037319058887076E-2</v>
      </c>
      <c r="T15" s="16" t="s">
        <v>19381</v>
      </c>
      <c r="U15" s="21">
        <f>B9L208C1*B9L208C8</f>
        <v>0.51684329486181846</v>
      </c>
      <c r="V15" s="16" t="s">
        <v>19236</v>
      </c>
      <c r="W15" s="21">
        <f>B3L311C4</f>
        <v>4.9709402666061393E-2</v>
      </c>
      <c r="X15" s="16" t="s">
        <v>19382</v>
      </c>
      <c r="Y15" s="21">
        <f>B9L208C1*B9L208C10</f>
        <v>0.36683259446208011</v>
      </c>
      <c r="Z15" s="16" t="s">
        <v>19238</v>
      </c>
      <c r="AA15" s="21">
        <f>B3L312C4</f>
        <v>0.38057097880604457</v>
      </c>
      <c r="AB15" s="16" t="s">
        <v>19383</v>
      </c>
      <c r="AC15" s="21">
        <f>B9L208C1*B9L208C12</f>
        <v>2.8084392900522448</v>
      </c>
      <c r="AD15" s="16" t="s">
        <v>19240</v>
      </c>
      <c r="AE15" s="21">
        <f>B3L313C4</f>
        <v>0.13030874776499923</v>
      </c>
      <c r="AF15" s="16" t="s">
        <v>19384</v>
      </c>
      <c r="AG15" s="21">
        <f>B9L208C1*B9L208C14</f>
        <v>0.96161879765204772</v>
      </c>
      <c r="AH15" s="16" t="s">
        <v>19242</v>
      </c>
      <c r="AI15" s="21">
        <f>B3L314C4</f>
        <v>3.0299312811918572E-2</v>
      </c>
      <c r="AJ15" s="16" t="s">
        <v>19385</v>
      </c>
      <c r="AK15" s="21">
        <f>B9L208C1*B9L208C16</f>
        <v>0.22359503299368225</v>
      </c>
      <c r="AL15" s="16" t="s">
        <v>19244</v>
      </c>
      <c r="AM15" s="21">
        <f>B3L315C4</f>
        <v>0.14543259240125939</v>
      </c>
      <c r="AN15" s="16" t="s">
        <v>19386</v>
      </c>
      <c r="AO15" s="21">
        <f>B9L208C1*B9L208C18</f>
        <v>1.0732258351260366</v>
      </c>
      <c r="AP15" s="16" t="s">
        <v>19246</v>
      </c>
      <c r="AQ15" s="21">
        <f>B3L316C4</f>
        <v>2.7364002975118831E-2</v>
      </c>
      <c r="AR15" s="16" t="s">
        <v>19387</v>
      </c>
      <c r="AS15" s="21">
        <f>B9L208C1*B9L208C20</f>
        <v>0.2019337925596171</v>
      </c>
      <c r="AT15" s="16" t="s">
        <v>19248</v>
      </c>
      <c r="AU15" s="21">
        <f>B3L317C4</f>
        <v>1.7755319512861373E-4</v>
      </c>
      <c r="AV15" s="16" t="s">
        <v>19388</v>
      </c>
      <c r="AW15" s="21">
        <f>B9L208C1*B9L208C22</f>
        <v>1.3102611524344423E-3</v>
      </c>
      <c r="AX15" s="16" t="s">
        <v>19250</v>
      </c>
      <c r="AY15" s="21">
        <f>B3L318C4</f>
        <v>1.9853866251608562E-2</v>
      </c>
      <c r="AZ15" s="16" t="s">
        <v>19389</v>
      </c>
      <c r="BA15" s="21">
        <f>B9L208C1*B9L208C24</f>
        <v>0.14651242776154158</v>
      </c>
      <c r="BB15" s="16" t="s">
        <v>19252</v>
      </c>
      <c r="BC15" s="21">
        <f>B3L319C4</f>
        <v>1.2086130170877584E-4</v>
      </c>
      <c r="BD15" s="16" t="s">
        <v>19390</v>
      </c>
      <c r="BE15" s="21">
        <f>B9L208C1*B9L208C26</f>
        <v>8.9190097844737027E-4</v>
      </c>
      <c r="BF15" s="16" t="s">
        <v>19254</v>
      </c>
      <c r="BG15" s="21">
        <f>B3L320C4</f>
        <v>3.6665500091104246E-2</v>
      </c>
      <c r="BH15" s="16" t="s">
        <v>19391</v>
      </c>
      <c r="BI15" s="21">
        <f>B9L208C1*B9L208C28</f>
        <v>0.27057457551893555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4.8809565101302086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4.6993800696931156E-4</v>
      </c>
      <c r="L16" s="16" t="s">
        <v>19398</v>
      </c>
      <c r="M16" s="21">
        <f>B9L209C1*B9L209C4</f>
        <v>2.2937469744744765E-3</v>
      </c>
      <c r="N16" s="16" t="s">
        <v>19232</v>
      </c>
      <c r="O16" s="21">
        <f>B3L309C4</f>
        <v>0.1089899246691913</v>
      </c>
      <c r="P16" s="16" t="s">
        <v>19399</v>
      </c>
      <c r="Q16" s="21">
        <f>B9L209C1*B9L209C6</f>
        <v>0.53197508235269031</v>
      </c>
      <c r="R16" s="16" t="s">
        <v>19234</v>
      </c>
      <c r="S16" s="21">
        <f>B3L310C4</f>
        <v>7.0037319058887076E-2</v>
      </c>
      <c r="T16" s="16" t="s">
        <v>19400</v>
      </c>
      <c r="U16" s="21">
        <f>B9L209C1*B9L209C8</f>
        <v>0.3418491084125414</v>
      </c>
      <c r="V16" s="16" t="s">
        <v>19236</v>
      </c>
      <c r="W16" s="21">
        <f>B3L311C4</f>
        <v>4.9709402666061393E-2</v>
      </c>
      <c r="X16" s="16" t="s">
        <v>19401</v>
      </c>
      <c r="Y16" s="21">
        <f>B9L209C1*B9L209C10</f>
        <v>0.24262943255759631</v>
      </c>
      <c r="Z16" s="16" t="s">
        <v>19238</v>
      </c>
      <c r="AA16" s="21">
        <f>B3L312C4</f>
        <v>0.38057097880604457</v>
      </c>
      <c r="AB16" s="16" t="s">
        <v>19402</v>
      </c>
      <c r="AC16" s="21">
        <f>B9L209C1*B9L209C12</f>
        <v>1.8575503965699889</v>
      </c>
      <c r="AD16" s="16" t="s">
        <v>19240</v>
      </c>
      <c r="AE16" s="21">
        <f>B3L313C4</f>
        <v>0.13030874776499923</v>
      </c>
      <c r="AF16" s="16" t="s">
        <v>19403</v>
      </c>
      <c r="AG16" s="21">
        <f>B9L209C1*B9L209C14</f>
        <v>0.63603133073048823</v>
      </c>
      <c r="AH16" s="16" t="s">
        <v>19242</v>
      </c>
      <c r="AI16" s="21">
        <f>B3L314C4</f>
        <v>3.0299312811918572E-2</v>
      </c>
      <c r="AJ16" s="16" t="s">
        <v>19404</v>
      </c>
      <c r="AK16" s="21">
        <f>B9L209C1*B9L209C16</f>
        <v>0.14788962812180559</v>
      </c>
      <c r="AL16" s="16" t="s">
        <v>19244</v>
      </c>
      <c r="AM16" s="21">
        <f>B3L315C4</f>
        <v>0.14543259240125939</v>
      </c>
      <c r="AN16" s="16" t="s">
        <v>19405</v>
      </c>
      <c r="AO16" s="21">
        <f>B9L209C1*B9L209C18</f>
        <v>0.70985015866604007</v>
      </c>
      <c r="AP16" s="16" t="s">
        <v>19246</v>
      </c>
      <c r="AQ16" s="21">
        <f>B3L316C4</f>
        <v>2.7364002975118831E-2</v>
      </c>
      <c r="AR16" s="16" t="s">
        <v>19406</v>
      </c>
      <c r="AS16" s="21">
        <f>B9L209C1*B9L209C20</f>
        <v>0.13356250846462867</v>
      </c>
      <c r="AT16" s="16" t="s">
        <v>19248</v>
      </c>
      <c r="AU16" s="21">
        <f>B3L317C4</f>
        <v>1.7755319512861373E-4</v>
      </c>
      <c r="AV16" s="16" t="s">
        <v>19407</v>
      </c>
      <c r="AW16" s="21">
        <f>B9L209C1*B9L209C22</f>
        <v>8.6662942365742647E-4</v>
      </c>
      <c r="AX16" s="16" t="s">
        <v>19250</v>
      </c>
      <c r="AY16" s="21">
        <f>B3L318C4</f>
        <v>1.9853866251608562E-2</v>
      </c>
      <c r="AZ16" s="16" t="s">
        <v>19408</v>
      </c>
      <c r="BA16" s="21">
        <f>B9L209C1*B9L209C24</f>
        <v>9.6905857732043257E-2</v>
      </c>
      <c r="BB16" s="16" t="s">
        <v>19252</v>
      </c>
      <c r="BC16" s="21">
        <f>B3L319C4</f>
        <v>1.2086130170877584E-4</v>
      </c>
      <c r="BD16" s="16" t="s">
        <v>19409</v>
      </c>
      <c r="BE16" s="21">
        <f>B9L209C1*B9L209C26</f>
        <v>5.8991875739826069E-4</v>
      </c>
      <c r="BF16" s="16" t="s">
        <v>19254</v>
      </c>
      <c r="BG16" s="21">
        <f>B3L320C4</f>
        <v>3.6665500091104246E-2</v>
      </c>
      <c r="BH16" s="16" t="s">
        <v>19410</v>
      </c>
      <c r="BI16" s="21">
        <f>B9L209C1*B9L209C28</f>
        <v>0.17896271136685502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4.6993800696931156E-4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0.1089899246691913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7.0037319058887076E-2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4.9709402666061393E-2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0.38057097880604457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0.13030874776499923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3.0299312811918572E-2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0.14543259240125939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2.7364002975118831E-2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1.7755319512861373E-4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1.9853866251608562E-2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1.2086130170877584E-4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3.6665500091104246E-2</v>
      </c>
      <c r="BH17" s="16" t="s">
        <v>19429</v>
      </c>
      <c r="BI17" s="15">
        <f>B9L210C1*B9L210C28</f>
        <v>0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4.6993800696931156E-4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0.1089899246691913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7.0037319058887076E-2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4.9709402666061393E-2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0.38057097880604457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0.13030874776499923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3.0299312811918572E-2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0.14543259240125939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2.7364002975118831E-2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1.7755319512861373E-4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1.9853866251608562E-2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1.2086130170877584E-4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3.6665500091104246E-2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4.9933901553758792E-3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4.6993800696931156E-4</v>
      </c>
      <c r="L19" s="16" t="s">
        <v>19455</v>
      </c>
      <c r="M19" s="21">
        <f>B9L212C1*B9L212C4</f>
        <v>2.3465838176375216E-6</v>
      </c>
      <c r="N19" s="16" t="s">
        <v>19232</v>
      </c>
      <c r="O19" s="21">
        <f>B3L309C4</f>
        <v>0.1089899246691913</v>
      </c>
      <c r="P19" s="16" t="s">
        <v>19456</v>
      </c>
      <c r="Q19" s="21">
        <f>B9L212C1*B9L212C6</f>
        <v>5.4422921687829855E-4</v>
      </c>
      <c r="R19" s="16" t="s">
        <v>19234</v>
      </c>
      <c r="S19" s="21">
        <f>B3L310C4</f>
        <v>7.0037319058887076E-2</v>
      </c>
      <c r="T19" s="16" t="s">
        <v>19457</v>
      </c>
      <c r="U19" s="21">
        <f>B9L212C1*B9L212C8</f>
        <v>3.4972365949756618E-4</v>
      </c>
      <c r="V19" s="16" t="s">
        <v>19236</v>
      </c>
      <c r="W19" s="21">
        <f>B3L311C4</f>
        <v>4.9709402666061393E-2</v>
      </c>
      <c r="X19" s="16" t="s">
        <v>19458</v>
      </c>
      <c r="Y19" s="21">
        <f>B9L212C1*B9L212C10</f>
        <v>2.4821844190232645E-4</v>
      </c>
      <c r="Z19" s="16" t="s">
        <v>19238</v>
      </c>
      <c r="AA19" s="21">
        <f>B3L312C4</f>
        <v>0.38057097880604457</v>
      </c>
      <c r="AB19" s="16" t="s">
        <v>19459</v>
      </c>
      <c r="AC19" s="21">
        <f>B9L212C1*B9L212C12</f>
        <v>1.9003393789918653E-3</v>
      </c>
      <c r="AD19" s="16" t="s">
        <v>19240</v>
      </c>
      <c r="AE19" s="21">
        <f>B3L313C4</f>
        <v>0.13030874776499923</v>
      </c>
      <c r="AF19" s="16" t="s">
        <v>19460</v>
      </c>
      <c r="AG19" s="21">
        <f>B9L212C1*B9L212C14</f>
        <v>6.5068241824910579E-4</v>
      </c>
      <c r="AH19" s="16" t="s">
        <v>19242</v>
      </c>
      <c r="AI19" s="21">
        <f>B3L314C4</f>
        <v>3.0299312811918572E-2</v>
      </c>
      <c r="AJ19" s="16" t="s">
        <v>19461</v>
      </c>
      <c r="AK19" s="21">
        <f>B9L212C1*B9L212C16</f>
        <v>1.5129629030968843E-4</v>
      </c>
      <c r="AL19" s="16" t="s">
        <v>19244</v>
      </c>
      <c r="AM19" s="21">
        <f>B3L315C4</f>
        <v>0.14543259240125939</v>
      </c>
      <c r="AN19" s="16" t="s">
        <v>19462</v>
      </c>
      <c r="AO19" s="21">
        <f>B9L212C1*B9L212C18</f>
        <v>7.2620167516724155E-4</v>
      </c>
      <c r="AP19" s="16" t="s">
        <v>19246</v>
      </c>
      <c r="AQ19" s="21">
        <f>B3L316C4</f>
        <v>2.7364002975118831E-2</v>
      </c>
      <c r="AR19" s="16" t="s">
        <v>19463</v>
      </c>
      <c r="AS19" s="21">
        <f>B9L212C1*B9L212C20</f>
        <v>1.3663914306763465E-4</v>
      </c>
      <c r="AT19" s="16" t="s">
        <v>19248</v>
      </c>
      <c r="AU19" s="21">
        <f>B3L317C4</f>
        <v>1.7755319512861373E-4</v>
      </c>
      <c r="AV19" s="16" t="s">
        <v>19464</v>
      </c>
      <c r="AW19" s="21">
        <f>B9L212C1*B9L212C22</f>
        <v>8.8659237661075236E-7</v>
      </c>
      <c r="AX19" s="16" t="s">
        <v>19250</v>
      </c>
      <c r="AY19" s="21">
        <f>B3L318C4</f>
        <v>1.9853866251608562E-2</v>
      </c>
      <c r="AZ19" s="16" t="s">
        <v>19465</v>
      </c>
      <c r="BA19" s="21">
        <f>B9L212C1*B9L212C24</f>
        <v>9.9138100286931603E-5</v>
      </c>
      <c r="BB19" s="16" t="s">
        <v>19252</v>
      </c>
      <c r="BC19" s="21">
        <f>B3L319C4</f>
        <v>1.2086130170877584E-4</v>
      </c>
      <c r="BD19" s="16" t="s">
        <v>19466</v>
      </c>
      <c r="BE19" s="21">
        <f>B9L212C1*B9L212C26</f>
        <v>6.0350763411851513E-7</v>
      </c>
      <c r="BF19" s="16" t="s">
        <v>19254</v>
      </c>
      <c r="BG19" s="21">
        <f>B3L320C4</f>
        <v>3.6665500091104246E-2</v>
      </c>
      <c r="BH19" s="16" t="s">
        <v>19467</v>
      </c>
      <c r="BI19" s="21">
        <f>B9L212C1*B9L212C28</f>
        <v>1.8308514719685335E-4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4.6993800696931156E-4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0.1089899246691913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7.0037319058887076E-2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4.9709402666061393E-2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0.38057097880604457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0.13030874776499923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3.0299312811918572E-2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0.14543259240125939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2.7364002975118831E-2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1.7755319512861373E-4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1.9853866251608562E-2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1.2086130170877584E-4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3.6665500091104246E-2</v>
      </c>
      <c r="BH20" s="16" t="s">
        <v>19486</v>
      </c>
      <c r="BI20" s="15">
        <f>B9L213C1*B9L213C28</f>
        <v>0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47.150157717503895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4.6993800696931156E-4</v>
      </c>
      <c r="L21" s="16" t="s">
        <v>19493</v>
      </c>
      <c r="M21" s="21">
        <f>B9L214C1*B9L214C4</f>
        <v>2.2157651146052483E-2</v>
      </c>
      <c r="N21" s="16" t="s">
        <v>19232</v>
      </c>
      <c r="O21" s="21">
        <f>B3L309C4</f>
        <v>0.1089899246691913</v>
      </c>
      <c r="P21" s="16" t="s">
        <v>19494</v>
      </c>
      <c r="Q21" s="21">
        <f>B9L214C1*B9L214C6</f>
        <v>5.1388921377712382</v>
      </c>
      <c r="R21" s="16" t="s">
        <v>19234</v>
      </c>
      <c r="S21" s="21">
        <f>B3L310C4</f>
        <v>7.0037319058887076E-2</v>
      </c>
      <c r="T21" s="16" t="s">
        <v>19495</v>
      </c>
      <c r="U21" s="21">
        <f>B9L214C1*B9L214C8</f>
        <v>3.3022706397376669</v>
      </c>
      <c r="V21" s="16" t="s">
        <v>19236</v>
      </c>
      <c r="W21" s="21">
        <f>B3L311C4</f>
        <v>4.9709402666061393E-2</v>
      </c>
      <c r="X21" s="16" t="s">
        <v>19496</v>
      </c>
      <c r="Y21" s="21">
        <f>B9L214C1*B9L214C10</f>
        <v>2.3438061757477033</v>
      </c>
      <c r="Z21" s="16" t="s">
        <v>19238</v>
      </c>
      <c r="AA21" s="21">
        <f>B3L312C4</f>
        <v>0.38057097880604457</v>
      </c>
      <c r="AB21" s="16" t="s">
        <v>19497</v>
      </c>
      <c r="AC21" s="21">
        <f>B9L214C1*B9L214C12</f>
        <v>17.943981673409834</v>
      </c>
      <c r="AD21" s="16" t="s">
        <v>19240</v>
      </c>
      <c r="AE21" s="21">
        <f>B3L313C4</f>
        <v>0.13030874776499923</v>
      </c>
      <c r="AF21" s="16" t="s">
        <v>19498</v>
      </c>
      <c r="AG21" s="21">
        <f>B9L214C1*B9L214C14</f>
        <v>6.1440780090901468</v>
      </c>
      <c r="AH21" s="16" t="s">
        <v>19242</v>
      </c>
      <c r="AI21" s="21">
        <f>B3L314C4</f>
        <v>3.0299312811918572E-2</v>
      </c>
      <c r="AJ21" s="16" t="s">
        <v>19499</v>
      </c>
      <c r="AK21" s="21">
        <f>B9L214C1*B9L214C16</f>
        <v>1.428617377813947</v>
      </c>
      <c r="AL21" s="16" t="s">
        <v>19244</v>
      </c>
      <c r="AM21" s="21">
        <f>B3L315C4</f>
        <v>0.14543259240125939</v>
      </c>
      <c r="AN21" s="16" t="s">
        <v>19500</v>
      </c>
      <c r="AO21" s="21">
        <f>B9L214C1*B9L214C18</f>
        <v>6.8571696689848389</v>
      </c>
      <c r="AP21" s="16" t="s">
        <v>19246</v>
      </c>
      <c r="AQ21" s="21">
        <f>B3L316C4</f>
        <v>2.7364002975118831E-2</v>
      </c>
      <c r="AR21" s="16" t="s">
        <v>19501</v>
      </c>
      <c r="AS21" s="21">
        <f>B9L214C1*B9L214C20</f>
        <v>1.2902170560590986</v>
      </c>
      <c r="AT21" s="16" t="s">
        <v>19248</v>
      </c>
      <c r="AU21" s="21">
        <f>B3L317C4</f>
        <v>1.7755319512861373E-4</v>
      </c>
      <c r="AV21" s="16" t="s">
        <v>19502</v>
      </c>
      <c r="AW21" s="21">
        <f>B9L214C1*B9L214C22</f>
        <v>8.3716611535608818E-3</v>
      </c>
      <c r="AX21" s="16" t="s">
        <v>19250</v>
      </c>
      <c r="AY21" s="21">
        <f>B3L318C4</f>
        <v>1.9853866251608562E-2</v>
      </c>
      <c r="AZ21" s="16" t="s">
        <v>19503</v>
      </c>
      <c r="BA21" s="21">
        <f>B9L214C1*B9L214C24</f>
        <v>0.93611292506557153</v>
      </c>
      <c r="BB21" s="16" t="s">
        <v>19252</v>
      </c>
      <c r="BC21" s="21">
        <f>B3L319C4</f>
        <v>1.2086130170877584E-4</v>
      </c>
      <c r="BD21" s="16" t="s">
        <v>19504</v>
      </c>
      <c r="BE21" s="21">
        <f>B9L214C1*B9L214C26</f>
        <v>5.6986294375116035E-3</v>
      </c>
      <c r="BF21" s="16" t="s">
        <v>19254</v>
      </c>
      <c r="BG21" s="21">
        <f>B3L320C4</f>
        <v>3.6665500091104246E-2</v>
      </c>
      <c r="BH21" s="16" t="s">
        <v>19505</v>
      </c>
      <c r="BI21" s="21">
        <f>B9L214C1*B9L214C28</f>
        <v>1.7287841120867187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13582.842125366666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4.6993800696931156E-4</v>
      </c>
      <c r="L22" s="16" t="s">
        <v>19512</v>
      </c>
      <c r="M22" s="21">
        <f>B9L215C1*B9L215C4</f>
        <v>6.3830937573736186</v>
      </c>
      <c r="N22" s="16" t="s">
        <v>19232</v>
      </c>
      <c r="O22" s="21">
        <f>B3L309C4</f>
        <v>0.1089899246691913</v>
      </c>
      <c r="P22" s="16" t="s">
        <v>19513</v>
      </c>
      <c r="Q22" s="15">
        <f>B9L215C1*B9L215C6</f>
        <v>1480.3929400372313</v>
      </c>
      <c r="R22" s="16" t="s">
        <v>19234</v>
      </c>
      <c r="S22" s="21">
        <f>B3L310C4</f>
        <v>7.0037319058887076E-2</v>
      </c>
      <c r="T22" s="16" t="s">
        <v>19514</v>
      </c>
      <c r="U22" s="21">
        <f>B9L215C1*B9L215C8</f>
        <v>951.30584766079699</v>
      </c>
      <c r="V22" s="16" t="s">
        <v>19236</v>
      </c>
      <c r="W22" s="21">
        <f>B3L311C4</f>
        <v>4.9709402666061393E-2</v>
      </c>
      <c r="X22" s="16" t="s">
        <v>19515</v>
      </c>
      <c r="Y22" s="21">
        <f>B9L215C1*B9L215C10</f>
        <v>675.19496855939269</v>
      </c>
      <c r="Z22" s="16" t="s">
        <v>19238</v>
      </c>
      <c r="AA22" s="21">
        <f>B3L312C4</f>
        <v>0.38057097880604457</v>
      </c>
      <c r="AB22" s="16" t="s">
        <v>19516</v>
      </c>
      <c r="AC22" s="15">
        <f>B9L215C1*B9L215C12</f>
        <v>5169.2355226187665</v>
      </c>
      <c r="AD22" s="16" t="s">
        <v>19240</v>
      </c>
      <c r="AE22" s="21">
        <f>B3L313C4</f>
        <v>0.13030874776499923</v>
      </c>
      <c r="AF22" s="16" t="s">
        <v>19517</v>
      </c>
      <c r="AG22" s="15">
        <f>B9L215C1*B9L215C14</f>
        <v>1769.9631484462109</v>
      </c>
      <c r="AH22" s="16" t="s">
        <v>19242</v>
      </c>
      <c r="AI22" s="21">
        <f>B3L314C4</f>
        <v>3.0299312811918572E-2</v>
      </c>
      <c r="AJ22" s="16" t="s">
        <v>19518</v>
      </c>
      <c r="AK22" s="21">
        <f>B9L215C1*B9L215C16</f>
        <v>411.55078243138951</v>
      </c>
      <c r="AL22" s="16" t="s">
        <v>19244</v>
      </c>
      <c r="AM22" s="21">
        <f>B3L315C4</f>
        <v>0.14543259240125939</v>
      </c>
      <c r="AN22" s="16" t="s">
        <v>19519</v>
      </c>
      <c r="AO22" s="15">
        <f>B9L215C1*B9L215C18</f>
        <v>1975.3879424691061</v>
      </c>
      <c r="AP22" s="16" t="s">
        <v>19246</v>
      </c>
      <c r="AQ22" s="21">
        <f>B3L316C4</f>
        <v>2.7364002975118831E-2</v>
      </c>
      <c r="AR22" s="16" t="s">
        <v>19520</v>
      </c>
      <c r="AS22" s="21">
        <f>B9L215C1*B9L215C20</f>
        <v>371.6809323291028</v>
      </c>
      <c r="AT22" s="16" t="s">
        <v>19248</v>
      </c>
      <c r="AU22" s="21">
        <f>B3L317C4</f>
        <v>1.7755319512861373E-4</v>
      </c>
      <c r="AV22" s="16" t="s">
        <v>19521</v>
      </c>
      <c r="AW22" s="21">
        <f>B9L215C1*B9L215C22</f>
        <v>2.4116770182863823</v>
      </c>
      <c r="AX22" s="16" t="s">
        <v>19250</v>
      </c>
      <c r="AY22" s="21">
        <f>B3L318C4</f>
        <v>1.9853866251608562E-2</v>
      </c>
      <c r="AZ22" s="16" t="s">
        <v>19522</v>
      </c>
      <c r="BA22" s="21">
        <f>B9L215C1*B9L215C24</f>
        <v>269.67193087374437</v>
      </c>
      <c r="BB22" s="16" t="s">
        <v>19252</v>
      </c>
      <c r="BC22" s="21">
        <f>B3L319C4</f>
        <v>1.2086130170877584E-4</v>
      </c>
      <c r="BD22" s="16" t="s">
        <v>19523</v>
      </c>
      <c r="BE22" s="21">
        <f>B9L215C1*B9L215C26</f>
        <v>1.6416399801766106</v>
      </c>
      <c r="BF22" s="16" t="s">
        <v>19254</v>
      </c>
      <c r="BG22" s="21">
        <f>B3L320C4</f>
        <v>3.6665500091104246E-2</v>
      </c>
      <c r="BH22" s="16" t="s">
        <v>19524</v>
      </c>
      <c r="BI22" s="21">
        <f>B9L215C1*B9L215C28</f>
        <v>498.02169918508605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4052.8087046000001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4.6993800696931156E-4</v>
      </c>
      <c r="L23" s="16" t="s">
        <v>19530</v>
      </c>
      <c r="M23" s="21">
        <f>B9L216C1*B9L216C4</f>
        <v>1.9045688452676013</v>
      </c>
      <c r="N23" s="16" t="s">
        <v>19232</v>
      </c>
      <c r="O23" s="21">
        <f>B3L309C4</f>
        <v>0.1089899246691913</v>
      </c>
      <c r="P23" s="16" t="s">
        <v>19531</v>
      </c>
      <c r="Q23" s="21">
        <f>B9L216C1*B9L216C6</f>
        <v>441.7153154129968</v>
      </c>
      <c r="R23" s="16" t="s">
        <v>19234</v>
      </c>
      <c r="S23" s="21">
        <f>B3L310C4</f>
        <v>7.0037319058887076E-2</v>
      </c>
      <c r="T23" s="16" t="s">
        <v>19532</v>
      </c>
      <c r="U23" s="21">
        <f>B9L216C1*B9L216C8</f>
        <v>283.84785632870501</v>
      </c>
      <c r="V23" s="16" t="s">
        <v>19236</v>
      </c>
      <c r="W23" s="21">
        <f>B3L311C4</f>
        <v>4.9709402666061393E-2</v>
      </c>
      <c r="X23" s="16" t="s">
        <v>19533</v>
      </c>
      <c r="Y23" s="21">
        <f>B9L216C1*B9L216C10</f>
        <v>201.46269982548006</v>
      </c>
      <c r="Z23" s="16" t="s">
        <v>19238</v>
      </c>
      <c r="AA23" s="21">
        <f>B3L312C4</f>
        <v>0.38057097880604457</v>
      </c>
      <c r="AB23" s="16" t="s">
        <v>19534</v>
      </c>
      <c r="AC23" s="15">
        <f>B9L216C1*B9L216C12</f>
        <v>1542.3813756232796</v>
      </c>
      <c r="AD23" s="16" t="s">
        <v>19240</v>
      </c>
      <c r="AE23" s="21">
        <f>B3L313C4</f>
        <v>0.13030874776499923</v>
      </c>
      <c r="AF23" s="16" t="s">
        <v>19535</v>
      </c>
      <c r="AG23" s="21">
        <f>B9L216C1*B9L216C14</f>
        <v>528.11642722751469</v>
      </c>
      <c r="AH23" s="16" t="s">
        <v>19242</v>
      </c>
      <c r="AI23" s="21">
        <f>B3L314C4</f>
        <v>3.0299312811918572E-2</v>
      </c>
      <c r="AJ23" s="16" t="s">
        <v>19536</v>
      </c>
      <c r="AK23" s="21">
        <f>B9L216C1*B9L216C16</f>
        <v>122.79731870754189</v>
      </c>
      <c r="AL23" s="16" t="s">
        <v>19244</v>
      </c>
      <c r="AM23" s="21">
        <f>B3L315C4</f>
        <v>0.14543259240125939</v>
      </c>
      <c r="AN23" s="16" t="s">
        <v>19537</v>
      </c>
      <c r="AO23" s="21">
        <f>B9L216C1*B9L216C18</f>
        <v>589.41047641636783</v>
      </c>
      <c r="AP23" s="16" t="s">
        <v>19246</v>
      </c>
      <c r="AQ23" s="21">
        <f>B3L316C4</f>
        <v>2.7364002975118831E-2</v>
      </c>
      <c r="AR23" s="16" t="s">
        <v>19538</v>
      </c>
      <c r="AS23" s="21">
        <f>B9L216C1*B9L216C20</f>
        <v>110.9010694502619</v>
      </c>
      <c r="AT23" s="16" t="s">
        <v>19248</v>
      </c>
      <c r="AU23" s="21">
        <f>B3L317C4</f>
        <v>1.7755319512861373E-4</v>
      </c>
      <c r="AV23" s="16" t="s">
        <v>19539</v>
      </c>
      <c r="AW23" s="21">
        <f>B9L216C1*B9L216C22</f>
        <v>0.71958913474678809</v>
      </c>
      <c r="AX23" s="16" t="s">
        <v>19250</v>
      </c>
      <c r="AY23" s="21">
        <f>B3L318C4</f>
        <v>1.9853866251608562E-2</v>
      </c>
      <c r="AZ23" s="16" t="s">
        <v>19540</v>
      </c>
      <c r="BA23" s="21">
        <f>B9L216C1*B9L216C24</f>
        <v>80.463921964483347</v>
      </c>
      <c r="BB23" s="16" t="s">
        <v>19252</v>
      </c>
      <c r="BC23" s="21">
        <f>B3L319C4</f>
        <v>1.2086130170877584E-4</v>
      </c>
      <c r="BD23" s="16" t="s">
        <v>19541</v>
      </c>
      <c r="BE23" s="21">
        <f>B9L216C1*B9L216C26</f>
        <v>0.48982773561461357</v>
      </c>
      <c r="BF23" s="16" t="s">
        <v>19254</v>
      </c>
      <c r="BG23" s="21">
        <f>B3L320C4</f>
        <v>3.6665500091104246E-2</v>
      </c>
      <c r="BH23" s="16" t="s">
        <v>19542</v>
      </c>
      <c r="BI23" s="21">
        <f>B9L216C1*B9L216C28</f>
        <v>148.59825792773938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4.6993800696931156E-4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0.1089899246691913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7.0037319058887076E-2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4.9709402666061393E-2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0.38057097880604457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0.13030874776499923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3.0299312811918572E-2</v>
      </c>
      <c r="AJ24" s="16" t="s">
        <v>19555</v>
      </c>
      <c r="AK24" s="15">
        <f>B9L217C1*B9L217C16</f>
        <v>0</v>
      </c>
      <c r="AL24" s="16" t="s">
        <v>19244</v>
      </c>
      <c r="AM24" s="21">
        <f>B3L315C4</f>
        <v>0.14543259240125939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2.7364002975118831E-2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1.7755319512861373E-4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1.9853866251608562E-2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1.2086130170877584E-4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3.6665500091104246E-2</v>
      </c>
      <c r="BH24" s="16" t="s">
        <v>19561</v>
      </c>
      <c r="BI24" s="15">
        <f>B9L217C1*B9L217C28</f>
        <v>0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72348.83961900002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4.6993800696931156E-4</v>
      </c>
      <c r="L25" s="16" t="s">
        <v>19568</v>
      </c>
      <c r="M25" s="21">
        <f>B9L218C1*B9L218C4</f>
        <v>33.999469497095234</v>
      </c>
      <c r="N25" s="16" t="s">
        <v>19232</v>
      </c>
      <c r="O25" s="21">
        <f>B3L309C4</f>
        <v>0.1089899246691913</v>
      </c>
      <c r="P25" s="16" t="s">
        <v>19569</v>
      </c>
      <c r="Q25" s="15">
        <f>B9L218C1*B9L218C6</f>
        <v>7885.2945799782156</v>
      </c>
      <c r="R25" s="16" t="s">
        <v>19234</v>
      </c>
      <c r="S25" s="21">
        <f>B3L310C4</f>
        <v>7.0037319058887076E-2</v>
      </c>
      <c r="T25" s="16" t="s">
        <v>19570</v>
      </c>
      <c r="U25" s="15">
        <f>B9L218C1*B9L218C8</f>
        <v>5067.1187639361542</v>
      </c>
      <c r="V25" s="16" t="s">
        <v>19236</v>
      </c>
      <c r="W25" s="21">
        <f>B3L311C4</f>
        <v>4.9709402666061393E-2</v>
      </c>
      <c r="X25" s="16" t="s">
        <v>19571</v>
      </c>
      <c r="Y25" s="15">
        <f>B9L218C1*B9L218C10</f>
        <v>3596.4176010431679</v>
      </c>
      <c r="Z25" s="16" t="s">
        <v>19238</v>
      </c>
      <c r="AA25" s="21">
        <f>B3L312C4</f>
        <v>0.38057097880604457</v>
      </c>
      <c r="AB25" s="16" t="s">
        <v>19572</v>
      </c>
      <c r="AC25" s="15">
        <f>B9L218C1*B9L218C12</f>
        <v>27533.868709284376</v>
      </c>
      <c r="AD25" s="16" t="s">
        <v>19240</v>
      </c>
      <c r="AE25" s="21">
        <f>B3L313C4</f>
        <v>0.13030874776499923</v>
      </c>
      <c r="AF25" s="16" t="s">
        <v>19573</v>
      </c>
      <c r="AG25" s="15">
        <f>B9L218C1*B9L218C14</f>
        <v>9427.6866930026572</v>
      </c>
      <c r="AH25" s="16" t="s">
        <v>19242</v>
      </c>
      <c r="AI25" s="21">
        <f>B3L314C4</f>
        <v>3.0299312811918572E-2</v>
      </c>
      <c r="AJ25" s="16" t="s">
        <v>19574</v>
      </c>
      <c r="AK25" s="15">
        <f>B9L218C1*B9L218C16</f>
        <v>2192.1201231954092</v>
      </c>
      <c r="AL25" s="16" t="s">
        <v>19244</v>
      </c>
      <c r="AM25" s="21">
        <f>B3L315C4</f>
        <v>0.14543259240125939</v>
      </c>
      <c r="AN25" s="16" t="s">
        <v>19575</v>
      </c>
      <c r="AO25" s="15">
        <f>B9L218C1*B9L218C18</f>
        <v>10521.879303014117</v>
      </c>
      <c r="AP25" s="16" t="s">
        <v>19246</v>
      </c>
      <c r="AQ25" s="21">
        <f>B3L316C4</f>
        <v>2.7364002975118831E-2</v>
      </c>
      <c r="AR25" s="16" t="s">
        <v>19576</v>
      </c>
      <c r="AS25" s="15">
        <f>B9L218C1*B9L218C20</f>
        <v>1979.7538625807117</v>
      </c>
      <c r="AT25" s="16" t="s">
        <v>19248</v>
      </c>
      <c r="AU25" s="21">
        <f>B3L317C4</f>
        <v>1.7755319512861373E-4</v>
      </c>
      <c r="AV25" s="16" t="s">
        <v>19577</v>
      </c>
      <c r="AW25" s="21">
        <f>B9L218C1*B9L218C22</f>
        <v>12.845767638201091</v>
      </c>
      <c r="AX25" s="16" t="s">
        <v>19250</v>
      </c>
      <c r="AY25" s="21">
        <f>B3L318C4</f>
        <v>1.9853866251608562E-2</v>
      </c>
      <c r="AZ25" s="16" t="s">
        <v>19578</v>
      </c>
      <c r="BA25" s="15">
        <f>B9L218C1*B9L218C24</f>
        <v>1436.404185254705</v>
      </c>
      <c r="BB25" s="16" t="s">
        <v>19252</v>
      </c>
      <c r="BC25" s="21">
        <f>B3L319C4</f>
        <v>1.2086130170877584E-4</v>
      </c>
      <c r="BD25" s="16" t="s">
        <v>19579</v>
      </c>
      <c r="BE25" s="21">
        <f>B9L218C1*B9L218C26</f>
        <v>8.7441749334717969</v>
      </c>
      <c r="BF25" s="16" t="s">
        <v>19254</v>
      </c>
      <c r="BG25" s="21">
        <f>B3L320C4</f>
        <v>3.6665500091104246E-2</v>
      </c>
      <c r="BH25" s="16" t="s">
        <v>19580</v>
      </c>
      <c r="BI25" s="15">
        <f>B9L218C1*B9L218C28</f>
        <v>2652.7063856417317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44939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4.6993800696931156E-4</v>
      </c>
      <c r="L26" s="16" t="s">
        <v>19587</v>
      </c>
      <c r="M26" s="21">
        <f>B9L219C1*B9L219C4</f>
        <v>21.118544095193894</v>
      </c>
      <c r="N26" s="16" t="s">
        <v>19232</v>
      </c>
      <c r="O26" s="21">
        <f>B3L309C4</f>
        <v>0.1089899246691913</v>
      </c>
      <c r="P26" s="16" t="s">
        <v>19588</v>
      </c>
      <c r="Q26" s="15">
        <f>B9L219C1*B9L219C6</f>
        <v>4897.8982247087879</v>
      </c>
      <c r="R26" s="16" t="s">
        <v>19234</v>
      </c>
      <c r="S26" s="21">
        <f>B3L310C4</f>
        <v>7.0037319058887076E-2</v>
      </c>
      <c r="T26" s="16" t="s">
        <v>19589</v>
      </c>
      <c r="U26" s="15">
        <f>B9L219C1*B9L219C8</f>
        <v>3147.4070811873262</v>
      </c>
      <c r="V26" s="16" t="s">
        <v>19236</v>
      </c>
      <c r="W26" s="21">
        <f>B3L311C4</f>
        <v>4.9709402666061393E-2</v>
      </c>
      <c r="X26" s="16" t="s">
        <v>19590</v>
      </c>
      <c r="Y26" s="15">
        <f>B9L219C1*B9L219C10</f>
        <v>2233.8908464101328</v>
      </c>
      <c r="Z26" s="16" t="s">
        <v>19238</v>
      </c>
      <c r="AA26" s="21">
        <f>B3L312C4</f>
        <v>0.38057097880604457</v>
      </c>
      <c r="AB26" s="16" t="s">
        <v>19591</v>
      </c>
      <c r="AC26" s="15">
        <f>B9L219C1*B9L219C12</f>
        <v>17102.479216564836</v>
      </c>
      <c r="AD26" s="16" t="s">
        <v>19240</v>
      </c>
      <c r="AE26" s="21">
        <f>B3L313C4</f>
        <v>0.13030874776499923</v>
      </c>
      <c r="AF26" s="16" t="s">
        <v>19592</v>
      </c>
      <c r="AG26" s="15">
        <f>B9L219C1*B9L219C14</f>
        <v>5855.9448158113009</v>
      </c>
      <c r="AH26" s="16" t="s">
        <v>19242</v>
      </c>
      <c r="AI26" s="21">
        <f>B3L314C4</f>
        <v>3.0299312811918572E-2</v>
      </c>
      <c r="AJ26" s="16" t="s">
        <v>19593</v>
      </c>
      <c r="AK26" s="15">
        <f>B9L219C1*B9L219C16</f>
        <v>1361.6208184548086</v>
      </c>
      <c r="AL26" s="16" t="s">
        <v>19244</v>
      </c>
      <c r="AM26" s="21">
        <f>B3L315C4</f>
        <v>0.14543259240125939</v>
      </c>
      <c r="AN26" s="16" t="s">
        <v>19594</v>
      </c>
      <c r="AO26" s="15">
        <f>B9L219C1*B9L219C18</f>
        <v>6535.5952699201953</v>
      </c>
      <c r="AP26" s="16" t="s">
        <v>19246</v>
      </c>
      <c r="AQ26" s="21">
        <f>B3L316C4</f>
        <v>2.7364002975118831E-2</v>
      </c>
      <c r="AR26" s="16" t="s">
        <v>19595</v>
      </c>
      <c r="AS26" s="15">
        <f>B9L219C1*B9L219C20</f>
        <v>1229.7109296988651</v>
      </c>
      <c r="AT26" s="16" t="s">
        <v>19248</v>
      </c>
      <c r="AU26" s="21">
        <f>B3L317C4</f>
        <v>1.7755319512861373E-4</v>
      </c>
      <c r="AV26" s="16" t="s">
        <v>19596</v>
      </c>
      <c r="AW26" s="21">
        <f>B9L219C1*B9L219C22</f>
        <v>7.9790630358847725</v>
      </c>
      <c r="AX26" s="16" t="s">
        <v>19250</v>
      </c>
      <c r="AY26" s="21">
        <f>B3L318C4</f>
        <v>1.9853866251608562E-2</v>
      </c>
      <c r="AZ26" s="16" t="s">
        <v>19597</v>
      </c>
      <c r="BA26" s="21">
        <f>B9L219C1*B9L219C24</f>
        <v>892.21289548103721</v>
      </c>
      <c r="BB26" s="16" t="s">
        <v>19252</v>
      </c>
      <c r="BC26" s="21">
        <f>B3L319C4</f>
        <v>1.2086130170877584E-4</v>
      </c>
      <c r="BD26" s="16" t="s">
        <v>19598</v>
      </c>
      <c r="BE26" s="21">
        <f>B9L219C1*B9L219C26</f>
        <v>5.4313860374906771</v>
      </c>
      <c r="BF26" s="16" t="s">
        <v>19254</v>
      </c>
      <c r="BG26" s="21">
        <f>B3L320C4</f>
        <v>3.6665500091104246E-2</v>
      </c>
      <c r="BH26" s="16" t="s">
        <v>19599</v>
      </c>
      <c r="BI26" s="15">
        <f>B9L219C1*B9L219C28</f>
        <v>1647.7109085941338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4.6993800696931156E-4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0.1089899246691913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7.0037319058887076E-2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4.9709402666061393E-2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0.38057097880604457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0.13030874776499923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3.0299312811918572E-2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0.14543259240125939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2.7364002975118831E-2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1.7755319512861373E-4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1.9853866251608562E-2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1.2086130170877584E-4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3.6665500091104246E-2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4.6993800696931156E-4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0.1089899246691913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7.0037319058887076E-2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4.9709402666061393E-2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0.38057097880604457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0.13030874776499923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3.0299312811918572E-2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0.14543259240125939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2.7364002975118831E-2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1.7755319512861373E-4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1.9853866251608562E-2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1.2086130170877584E-4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3.6665500091104246E-2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4.6993800696931156E-4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0.1089899246691913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7.0037319058887076E-2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4.9709402666061393E-2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0.38057097880604457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0.13030874776499923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3.0299312811918572E-2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0.14543259240125939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2.7364002975118831E-2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1.7755319512861373E-4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1.9853866251608562E-2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1.2086130170877584E-4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3.6665500091104246E-2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4.6993800696931156E-4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0.1089899246691913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7.0037319058887076E-2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4.9709402666061393E-2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0.38057097880604457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0.13030874776499923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3.0299312811918572E-2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0.14543259240125939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2.7364002975118831E-2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1.7755319512861373E-4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1.9853866251608562E-2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1.2086130170877584E-4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3.6665500091104246E-2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4.6993800696931156E-4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0.1089899246691913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7.0037319058887076E-2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4.9709402666061393E-2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0.38057097880604457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0.13030874776499923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3.0299312811918572E-2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0.14543259240125939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2.7364002975118831E-2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1.7755319512861373E-4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1.9853866251608562E-2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1.2086130170877584E-4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3.6665500091104246E-2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4.6993800696931156E-4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0.1089899246691913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7.0037319058887076E-2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4.9709402666061393E-2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0.38057097880604457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0.13030874776499923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3.0299312811918572E-2</v>
      </c>
      <c r="AJ32" s="16" t="s">
        <v>19707</v>
      </c>
      <c r="AK32" s="15">
        <f>B9L225C1*B9L225C16</f>
        <v>0</v>
      </c>
      <c r="AL32" s="16" t="s">
        <v>19244</v>
      </c>
      <c r="AM32" s="21">
        <f>B3L315C4</f>
        <v>0.14543259240125939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2.7364002975118831E-2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1.7755319512861373E-4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1.9853866251608562E-2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1.2086130170877584E-4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3.6665500091104246E-2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-103.5592938332702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4.6993800696931156E-4</v>
      </c>
      <c r="L33" s="16" t="s">
        <v>19720</v>
      </c>
      <c r="M33" s="21">
        <f>B9L226C1*B9L226C4</f>
        <v>-4.8666448147156316E-2</v>
      </c>
      <c r="N33" s="16" t="s">
        <v>19232</v>
      </c>
      <c r="O33" s="21">
        <f>B3L309C4</f>
        <v>0.1089899246691913</v>
      </c>
      <c r="P33" s="16" t="s">
        <v>19721</v>
      </c>
      <c r="Q33" s="21">
        <f>B9L226C1*B9L226C6</f>
        <v>-11.286919633682766</v>
      </c>
      <c r="R33" s="16" t="s">
        <v>19234</v>
      </c>
      <c r="S33" s="21">
        <f>B3L310C4</f>
        <v>7.0037319058887076E-2</v>
      </c>
      <c r="T33" s="16" t="s">
        <v>19722</v>
      </c>
      <c r="U33" s="21">
        <f>B9L226C1*B9L226C8</f>
        <v>-7.2530153037137817</v>
      </c>
      <c r="V33" s="16" t="s">
        <v>19236</v>
      </c>
      <c r="W33" s="21">
        <f>B3L311C4</f>
        <v>4.9709402666061393E-2</v>
      </c>
      <c r="X33" s="16" t="s">
        <v>19723</v>
      </c>
      <c r="Y33" s="21">
        <f>B9L226C1*B9L226C10</f>
        <v>-5.147870636970997</v>
      </c>
      <c r="Z33" s="16" t="s">
        <v>19238</v>
      </c>
      <c r="AA33" s="21">
        <f>B3L312C4</f>
        <v>0.38057097880604457</v>
      </c>
      <c r="AB33" s="16" t="s">
        <v>19724</v>
      </c>
      <c r="AC33" s="21">
        <f>B9L226C1*B9L226C12</f>
        <v>-39.411661818590417</v>
      </c>
      <c r="AD33" s="16" t="s">
        <v>19240</v>
      </c>
      <c r="AE33" s="21">
        <f>B3L313C4</f>
        <v>0.13030874776499923</v>
      </c>
      <c r="AF33" s="16" t="s">
        <v>19725</v>
      </c>
      <c r="AG33" s="21">
        <f>B9L226C1*B9L226C14</f>
        <v>-13.494681898841048</v>
      </c>
      <c r="AH33" s="16" t="s">
        <v>19242</v>
      </c>
      <c r="AI33" s="21">
        <f>B3L314C4</f>
        <v>3.0299312811918572E-2</v>
      </c>
      <c r="AJ33" s="16" t="s">
        <v>19726</v>
      </c>
      <c r="AK33" s="21">
        <f>B9L226C1*B9L226C16</f>
        <v>-3.1377754384356438</v>
      </c>
      <c r="AL33" s="16" t="s">
        <v>19244</v>
      </c>
      <c r="AM33" s="21">
        <f>B3L315C4</f>
        <v>0.14543259240125939</v>
      </c>
      <c r="AN33" s="16" t="s">
        <v>19727</v>
      </c>
      <c r="AO33" s="21">
        <f>B9L226C1*B9L226C18</f>
        <v>-15.06089656941624</v>
      </c>
      <c r="AP33" s="16" t="s">
        <v>19246</v>
      </c>
      <c r="AQ33" s="21">
        <f>B3L316C4</f>
        <v>2.7364002975118831E-2</v>
      </c>
      <c r="AR33" s="16" t="s">
        <v>19728</v>
      </c>
      <c r="AS33" s="21">
        <f>B9L226C1*B9L226C20</f>
        <v>-2.8337968245548111</v>
      </c>
      <c r="AT33" s="16" t="s">
        <v>19248</v>
      </c>
      <c r="AU33" s="21">
        <f>B3L317C4</f>
        <v>1.7755319512861373E-4</v>
      </c>
      <c r="AV33" s="16" t="s">
        <v>19729</v>
      </c>
      <c r="AW33" s="21">
        <f>B9L226C1*B9L226C22</f>
        <v>-1.8387283505360071E-2</v>
      </c>
      <c r="AX33" s="16" t="s">
        <v>19250</v>
      </c>
      <c r="AY33" s="21">
        <f>B3L318C4</f>
        <v>1.9853866251608562E-2</v>
      </c>
      <c r="AZ33" s="16" t="s">
        <v>19730</v>
      </c>
      <c r="BA33" s="21">
        <f>B9L226C1*B9L226C24</f>
        <v>-2.0560523688767778</v>
      </c>
      <c r="BB33" s="16" t="s">
        <v>19252</v>
      </c>
      <c r="BC33" s="21">
        <f>B3L319C4</f>
        <v>1.2086130170877584E-4</v>
      </c>
      <c r="BD33" s="16" t="s">
        <v>19731</v>
      </c>
      <c r="BE33" s="21">
        <f>B9L226C1*B9L226C26</f>
        <v>-1.251631105673064E-2</v>
      </c>
      <c r="BF33" s="16" t="s">
        <v>19254</v>
      </c>
      <c r="BG33" s="21">
        <f>B3L320C4</f>
        <v>3.6665500091104246E-2</v>
      </c>
      <c r="BH33" s="16" t="s">
        <v>19732</v>
      </c>
      <c r="BI33" s="21">
        <f>B9L226C1*B9L226C28</f>
        <v>-3.7970532974784601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419.64156264107464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21">
        <f>B3L331C5</f>
        <v>0.35535655599213117</v>
      </c>
      <c r="AJ8" s="16" t="s">
        <v>19782</v>
      </c>
      <c r="AK8" s="21">
        <f>B9L301C1*B9L301C16</f>
        <v>149.12238045128845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9.4787649843276305E-3</v>
      </c>
      <c r="AV8" s="16" t="s">
        <v>19785</v>
      </c>
      <c r="AW8" s="21">
        <f>B9L301C1*B9L301C22</f>
        <v>3.977683749930748</v>
      </c>
      <c r="AX8" s="16" t="s">
        <v>10967</v>
      </c>
      <c r="AY8" s="21">
        <f>B3L335C5</f>
        <v>0.28683704653128017</v>
      </c>
      <c r="AZ8" s="16" t="s">
        <v>19786</v>
      </c>
      <c r="BA8" s="21">
        <f>B9L301C1*B9L301C24</f>
        <v>120.36874642973704</v>
      </c>
      <c r="BB8" s="16" t="s">
        <v>10976</v>
      </c>
      <c r="BC8" s="21">
        <f>B3L336C5</f>
        <v>0.34832763249226106</v>
      </c>
      <c r="BD8" s="16" t="s">
        <v>19787</v>
      </c>
      <c r="BE8" s="21">
        <f>B9L301C1*B9L301C26</f>
        <v>146.17275201011839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95.081610466294208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21">
        <f>B3L331C5</f>
        <v>0.35535655599213117</v>
      </c>
      <c r="AJ9" s="16" t="s">
        <v>19796</v>
      </c>
      <c r="AK9" s="21">
        <f>B9L302C1*B9L302C16</f>
        <v>33.787873633487685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9.4787649843276305E-3</v>
      </c>
      <c r="AV9" s="16" t="s">
        <v>19799</v>
      </c>
      <c r="AW9" s="21">
        <f>B9L302C1*B9L302C22</f>
        <v>0.90125623994138904</v>
      </c>
      <c r="AX9" s="16" t="s">
        <v>10967</v>
      </c>
      <c r="AY9" s="21">
        <f>B3L335C5</f>
        <v>0.28683704653128017</v>
      </c>
      <c r="AZ9" s="16" t="s">
        <v>19800</v>
      </c>
      <c r="BA9" s="21">
        <f>B9L302C1*B9L302C24</f>
        <v>27.272928325589486</v>
      </c>
      <c r="BB9" s="16" t="s">
        <v>10976</v>
      </c>
      <c r="BC9" s="21">
        <f>B3L336C5</f>
        <v>0.34832763249226106</v>
      </c>
      <c r="BD9" s="16" t="s">
        <v>19801</v>
      </c>
      <c r="BE9" s="21">
        <f>B9L302C1*B9L302C26</f>
        <v>33.119552267275651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4.6755623228289691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0.35535655599213117</v>
      </c>
      <c r="AJ10" s="16" t="s">
        <v>19810</v>
      </c>
      <c r="AK10" s="21">
        <f>B9L303C1*B9L303C16</f>
        <v>1.6614917243670715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9.4787649843276305E-3</v>
      </c>
      <c r="AV10" s="16" t="s">
        <v>19813</v>
      </c>
      <c r="AW10" s="21">
        <f>B9L303C1*B9L303C22</f>
        <v>4.4318556427672795E-2</v>
      </c>
      <c r="AX10" s="16" t="s">
        <v>10967</v>
      </c>
      <c r="AY10" s="21">
        <f>B3L335C5</f>
        <v>0.28683704653128017</v>
      </c>
      <c r="AZ10" s="16" t="s">
        <v>19814</v>
      </c>
      <c r="BA10" s="21">
        <f>B9L303C1*B9L303C24</f>
        <v>1.3411244875531934</v>
      </c>
      <c r="BB10" s="16" t="s">
        <v>10976</v>
      </c>
      <c r="BC10" s="21">
        <f>B3L336C5</f>
        <v>0.34832763249226106</v>
      </c>
      <c r="BD10" s="16" t="s">
        <v>19815</v>
      </c>
      <c r="BE10" s="21">
        <f>B9L303C1*B9L303C26</f>
        <v>1.6286275544810316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5069.2297690200012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21">
        <f>B3L331C5</f>
        <v>0.35535655599213117</v>
      </c>
      <c r="AJ11" s="16" t="s">
        <v>19823</v>
      </c>
      <c r="AK11" s="15">
        <f>B9L304C1*B9L304C16</f>
        <v>1801.3840322517342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9.4787649843276305E-3</v>
      </c>
      <c r="AV11" s="16" t="s">
        <v>19826</v>
      </c>
      <c r="AW11" s="21">
        <f>B9L304C1*B9L304C22</f>
        <v>48.050037632098032</v>
      </c>
      <c r="AX11" s="16" t="s">
        <v>10967</v>
      </c>
      <c r="AY11" s="21">
        <f>B3L335C5</f>
        <v>0.28683704653128017</v>
      </c>
      <c r="AZ11" s="16" t="s">
        <v>19827</v>
      </c>
      <c r="BA11" s="15">
        <f>B9L304C1*B9L304C24</f>
        <v>1454.0428951341407</v>
      </c>
      <c r="BB11" s="16" t="s">
        <v>10976</v>
      </c>
      <c r="BC11" s="21">
        <f>B3L336C5</f>
        <v>0.34832763249226106</v>
      </c>
      <c r="BD11" s="16" t="s">
        <v>19828</v>
      </c>
      <c r="BE11" s="15">
        <f>B9L304C1*B9L304C26</f>
        <v>1765.7528040020284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2599.0021562336537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21">
        <f>B3L331C5</f>
        <v>0.35535655599213117</v>
      </c>
      <c r="AJ12" s="16" t="s">
        <v>19837</v>
      </c>
      <c r="AK12" s="21">
        <f>B9L305C1*B9L305C16</f>
        <v>923.57245525531403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9.4787649843276305E-3</v>
      </c>
      <c r="AV12" s="16" t="s">
        <v>19840</v>
      </c>
      <c r="AW12" s="21">
        <f>B9L305C1*B9L305C22</f>
        <v>24.635330632699567</v>
      </c>
      <c r="AX12" s="16" t="s">
        <v>10967</v>
      </c>
      <c r="AY12" s="21">
        <f>B3L335C5</f>
        <v>0.28683704653128017</v>
      </c>
      <c r="AZ12" s="16" t="s">
        <v>19841</v>
      </c>
      <c r="BA12" s="21">
        <f>B9L305C1*B9L305C24</f>
        <v>745.49010242249005</v>
      </c>
      <c r="BB12" s="16" t="s">
        <v>10976</v>
      </c>
      <c r="BC12" s="21">
        <f>B3L336C5</f>
        <v>0.34832763249226106</v>
      </c>
      <c r="BD12" s="16" t="s">
        <v>19842</v>
      </c>
      <c r="BE12" s="21">
        <f>B9L305C1*B9L305C26</f>
        <v>905.30426792315018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123.07161981991956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0.35535655599213117</v>
      </c>
      <c r="AJ13" s="16" t="s">
        <v>19851</v>
      </c>
      <c r="AK13" s="21">
        <f>B9L306C1*B9L306C16</f>
        <v>43.734306959579527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9.4787649843276305E-3</v>
      </c>
      <c r="AV13" s="16" t="s">
        <v>19854</v>
      </c>
      <c r="AW13" s="21">
        <f>B9L306C1*B9L306C22</f>
        <v>1.166566960513536</v>
      </c>
      <c r="AX13" s="16" t="s">
        <v>10967</v>
      </c>
      <c r="AY13" s="21">
        <f>B3L335C5</f>
        <v>0.28683704653128017</v>
      </c>
      <c r="AZ13" s="16" t="s">
        <v>19855</v>
      </c>
      <c r="BA13" s="21">
        <f>B9L306C1*B9L306C24</f>
        <v>35.301499940966288</v>
      </c>
      <c r="BB13" s="16" t="s">
        <v>10976</v>
      </c>
      <c r="BC13" s="21">
        <f>B3L336C5</f>
        <v>0.34832763249226106</v>
      </c>
      <c r="BD13" s="16" t="s">
        <v>19856</v>
      </c>
      <c r="BE13" s="21">
        <f>B9L306C1*B9L306C26</f>
        <v>42.869245958860212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8.578304427008522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0.35535655599213117</v>
      </c>
      <c r="AJ14" s="16" t="s">
        <v>19865</v>
      </c>
      <c r="AK14" s="21">
        <f>B9L307C1*B9L307C16</f>
        <v>3.0483567174338004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9.4787649843276305E-3</v>
      </c>
      <c r="AV14" s="16" t="s">
        <v>19868</v>
      </c>
      <c r="AW14" s="21">
        <f>B9L307C1*B9L307C22</f>
        <v>8.131173162763107E-2</v>
      </c>
      <c r="AX14" s="16" t="s">
        <v>10967</v>
      </c>
      <c r="AY14" s="21">
        <f>B3L335C5</f>
        <v>0.28683704653128017</v>
      </c>
      <c r="AZ14" s="16" t="s">
        <v>19869</v>
      </c>
      <c r="BA14" s="21">
        <f>B9L307C1*B9L307C24</f>
        <v>2.46057550608933</v>
      </c>
      <c r="BB14" s="16" t="s">
        <v>10976</v>
      </c>
      <c r="BC14" s="21">
        <f>B3L336C5</f>
        <v>0.34832763249226106</v>
      </c>
      <c r="BD14" s="16" t="s">
        <v>19870</v>
      </c>
      <c r="BE14" s="21">
        <f>B9L307C1*B9L307C26</f>
        <v>2.9880604718577608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44.166675495814147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0.35535655599213117</v>
      </c>
      <c r="AJ15" s="16" t="s">
        <v>19879</v>
      </c>
      <c r="AK15" s="21">
        <f>B9L308C1*B9L308C16</f>
        <v>15.694917693814567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9.4787649843276305E-3</v>
      </c>
      <c r="AV15" s="16" t="s">
        <v>19882</v>
      </c>
      <c r="AW15" s="21">
        <f>B9L308C1*B9L308C22</f>
        <v>0.41864553716388431</v>
      </c>
      <c r="AX15" s="16" t="s">
        <v>10967</v>
      </c>
      <c r="AY15" s="21">
        <f>B3L335C5</f>
        <v>0.28683704653128017</v>
      </c>
      <c r="AZ15" s="16" t="s">
        <v>19883</v>
      </c>
      <c r="BA15" s="21">
        <f>B9L308C1*B9L308C24</f>
        <v>12.668638754324794</v>
      </c>
      <c r="BB15" s="16" t="s">
        <v>10976</v>
      </c>
      <c r="BC15" s="21">
        <f>B3L336C5</f>
        <v>0.34832763249226106</v>
      </c>
      <c r="BD15" s="16" t="s">
        <v>19884</v>
      </c>
      <c r="BE15" s="21">
        <f>B9L308C1*B9L308C26</f>
        <v>15.384473510510903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29.212604264947938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0.35535655599213117</v>
      </c>
      <c r="AJ16" s="16" t="s">
        <v>19893</v>
      </c>
      <c r="AK16" s="21">
        <f>B9L309C1*B9L309C16</f>
        <v>10.380890443152943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9.4787649843276305E-3</v>
      </c>
      <c r="AV16" s="16" t="s">
        <v>19896</v>
      </c>
      <c r="AW16" s="21">
        <f>B9L309C1*B9L309C22</f>
        <v>0.27689941040760851</v>
      </c>
      <c r="AX16" s="16" t="s">
        <v>10967</v>
      </c>
      <c r="AY16" s="21">
        <f>B3L335C5</f>
        <v>0.28683704653128017</v>
      </c>
      <c r="AZ16" s="16" t="s">
        <v>19897</v>
      </c>
      <c r="BA16" s="21">
        <f>B9L309C1*B9L309C24</f>
        <v>8.3792571288447455</v>
      </c>
      <c r="BB16" s="16" t="s">
        <v>10976</v>
      </c>
      <c r="BC16" s="21">
        <f>B3L336C5</f>
        <v>0.34832763249226106</v>
      </c>
      <c r="BD16" s="16" t="s">
        <v>19898</v>
      </c>
      <c r="BE16" s="21">
        <f>B9L309C1*B9L309C26</f>
        <v>10.175557282542643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0.35535655599213117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9.4787649843276305E-3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0.28683704653128017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0.34832763249226106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0.35535655599213117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9.4787649843276305E-3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0.28683704653128017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0.34832763249226106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2.9885521464232657E-2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21">
        <f>B3L331C5</f>
        <v>0.35535655599213117</v>
      </c>
      <c r="AJ19" s="16" t="s">
        <v>19935</v>
      </c>
      <c r="AK19" s="21">
        <f>B9L312C1*B9L312C16</f>
        <v>1.062001598155863E-2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9.4787649843276305E-3</v>
      </c>
      <c r="AV19" s="16" t="s">
        <v>19938</v>
      </c>
      <c r="AW19" s="21">
        <f>B9L312C1*B9L312C22</f>
        <v>2.8327783439354034E-4</v>
      </c>
      <c r="AX19" s="16" t="s">
        <v>10967</v>
      </c>
      <c r="AY19" s="21">
        <f>B3L335C5</f>
        <v>0.28683704653128017</v>
      </c>
      <c r="AZ19" s="16" t="s">
        <v>19939</v>
      </c>
      <c r="BA19" s="21">
        <f>B9L312C1*B9L312C24</f>
        <v>8.5722747108476754E-3</v>
      </c>
      <c r="BB19" s="16" t="s">
        <v>10976</v>
      </c>
      <c r="BC19" s="21">
        <f>B3L336C5</f>
        <v>0.34832763249226106</v>
      </c>
      <c r="BD19" s="16" t="s">
        <v>19940</v>
      </c>
      <c r="BE19" s="21">
        <f>B9L312C1*B9L312C26</f>
        <v>1.0409952937432812E-2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21">
        <f>B3L331C5</f>
        <v>0.35535655599213117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9.4787649843276305E-3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0.28683704653128017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0.34832763249226106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282.19446241174933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21">
        <f>B3L331C5</f>
        <v>0.35535655599213117</v>
      </c>
      <c r="AJ21" s="16" t="s">
        <v>19963</v>
      </c>
      <c r="AK21" s="21">
        <f>B9L314C1*B9L314C16</f>
        <v>100.27965228269015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9.4787649843276305E-3</v>
      </c>
      <c r="AV21" s="16" t="s">
        <v>19966</v>
      </c>
      <c r="AW21" s="21">
        <f>B9L314C1*B9L314C22</f>
        <v>2.6748549890796491</v>
      </c>
      <c r="AX21" s="16" t="s">
        <v>10967</v>
      </c>
      <c r="AY21" s="21">
        <f>B3L335C5</f>
        <v>0.28683704653128017</v>
      </c>
      <c r="AZ21" s="16" t="s">
        <v>19967</v>
      </c>
      <c r="BA21" s="21">
        <f>B9L314C1*B9L314C24</f>
        <v>80.943826145668538</v>
      </c>
      <c r="BB21" s="16" t="s">
        <v>10976</v>
      </c>
      <c r="BC21" s="21">
        <f>B3L336C5</f>
        <v>0.34832763249226106</v>
      </c>
      <c r="BD21" s="16" t="s">
        <v>19968</v>
      </c>
      <c r="BE21" s="21">
        <f>B9L314C1*B9L314C26</f>
        <v>98.296128994311005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0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21">
        <f>B3L331C5</f>
        <v>0.35535655599213117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9.4787649843276305E-3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0.28683704653128017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0.34832763249226106</v>
      </c>
      <c r="BD22" s="16" t="s">
        <v>19982</v>
      </c>
      <c r="BE22" s="15">
        <f>B9L315C1*B9L315C26</f>
        <v>0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761.48877979999997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21">
        <f>B3L331C5</f>
        <v>0.35535655599213117</v>
      </c>
      <c r="AJ23" s="16" t="s">
        <v>19990</v>
      </c>
      <c r="AK23" s="21">
        <f>B9L316C1*B9L316C16</f>
        <v>270.60003021637834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9.4787649843276305E-3</v>
      </c>
      <c r="AV23" s="16" t="s">
        <v>19993</v>
      </c>
      <c r="AW23" s="21">
        <f>B9L316C1*B9L316C22</f>
        <v>7.2179731819266131</v>
      </c>
      <c r="AX23" s="16" t="s">
        <v>10967</v>
      </c>
      <c r="AY23" s="21">
        <f>B3L335C5</f>
        <v>0.28683704653128017</v>
      </c>
      <c r="AZ23" s="16" t="s">
        <v>19994</v>
      </c>
      <c r="BA23" s="21">
        <f>B9L316C1*B9L316C24</f>
        <v>218.42319256454036</v>
      </c>
      <c r="BB23" s="16" t="s">
        <v>10976</v>
      </c>
      <c r="BC23" s="21">
        <f>B3L336C5</f>
        <v>0.34832763249226106</v>
      </c>
      <c r="BD23" s="16" t="s">
        <v>19995</v>
      </c>
      <c r="BE23" s="21">
        <f>B9L316C1*B9L316C26</f>
        <v>265.24758383715471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0.35535655599213117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9.4787649843276305E-3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0.28683704653128017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0.34832763249226106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1492.1852136666666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21">
        <f>B3L331C5</f>
        <v>0.35535655599213117</v>
      </c>
      <c r="AJ25" s="16" t="s">
        <v>20018</v>
      </c>
      <c r="AK25" s="21">
        <f>B9L318C1*B9L318C16</f>
        <v>530.25779843096905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9.4787649843276305E-3</v>
      </c>
      <c r="AV25" s="16" t="s">
        <v>20021</v>
      </c>
      <c r="AW25" s="21">
        <f>B9L318C1*B9L318C22</f>
        <v>14.144072953435042</v>
      </c>
      <c r="AX25" s="16" t="s">
        <v>10967</v>
      </c>
      <c r="AY25" s="21">
        <f>B3L335C5</f>
        <v>0.28683704653128017</v>
      </c>
      <c r="AZ25" s="16" t="s">
        <v>20022</v>
      </c>
      <c r="BA25" s="21">
        <f>B9L318C1*B9L318C24</f>
        <v>428.01399956579388</v>
      </c>
      <c r="BB25" s="16" t="s">
        <v>10976</v>
      </c>
      <c r="BC25" s="21">
        <f>B3L336C5</f>
        <v>0.34832763249226106</v>
      </c>
      <c r="BD25" s="16" t="s">
        <v>20023</v>
      </c>
      <c r="BE25" s="21">
        <f>B9L318C1*B9L318C26</f>
        <v>519.76934271646871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122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0.35535655599213117</v>
      </c>
      <c r="AJ26" s="16" t="s">
        <v>20032</v>
      </c>
      <c r="AK26" s="21">
        <f>B9L319C1*B9L319C16</f>
        <v>43.353499831040004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9.4787649843276305E-3</v>
      </c>
      <c r="AV26" s="16" t="s">
        <v>20035</v>
      </c>
      <c r="AW26" s="21">
        <f>B9L319C1*B9L319C22</f>
        <v>1.1564093280879708</v>
      </c>
      <c r="AX26" s="16" t="s">
        <v>10967</v>
      </c>
      <c r="AY26" s="21">
        <f>B3L335C5</f>
        <v>0.28683704653128017</v>
      </c>
      <c r="AZ26" s="16" t="s">
        <v>20036</v>
      </c>
      <c r="BA26" s="21">
        <f>B9L319C1*B9L319C24</f>
        <v>34.994119676816183</v>
      </c>
      <c r="BB26" s="16" t="s">
        <v>10976</v>
      </c>
      <c r="BC26" s="21">
        <f>B3L336C5</f>
        <v>0.34832763249226106</v>
      </c>
      <c r="BD26" s="16" t="s">
        <v>20037</v>
      </c>
      <c r="BE26" s="21">
        <f>B9L319C1*B9L319C26</f>
        <v>42.495971164055852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0.35535655599213117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9.4787649843276305E-3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0.28683704653128017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0.34832763249226106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0.35535655599213117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9.4787649843276305E-3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0.28683704653128017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0.34832763249226106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7029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0.35535655599213117</v>
      </c>
      <c r="AJ29" s="16" t="s">
        <v>20074</v>
      </c>
      <c r="AK29" s="15">
        <f>B9L322C1*B9L322C16</f>
        <v>2497.8012320686898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9.4787649843276305E-3</v>
      </c>
      <c r="AV29" s="16" t="s">
        <v>20077</v>
      </c>
      <c r="AW29" s="21">
        <f>B9L322C1*B9L322C22</f>
        <v>66.626239074838921</v>
      </c>
      <c r="AX29" s="16" t="s">
        <v>10967</v>
      </c>
      <c r="AY29" s="21">
        <f>B3L335C5</f>
        <v>0.28683704653128017</v>
      </c>
      <c r="AZ29" s="16" t="s">
        <v>20078</v>
      </c>
      <c r="BA29" s="15">
        <f>B9L322C1*B9L322C24</f>
        <v>2016.1776000683683</v>
      </c>
      <c r="BB29" s="16" t="s">
        <v>10976</v>
      </c>
      <c r="BC29" s="21">
        <f>B3L336C5</f>
        <v>0.34832763249226106</v>
      </c>
      <c r="BD29" s="16" t="s">
        <v>20079</v>
      </c>
      <c r="BE29" s="15">
        <f>B9L322C1*B9L322C26</f>
        <v>2448.3949287881028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0.35535655599213117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9.4787649843276305E-3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0.28683704653128017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0.34832763249226106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0.35535655599213117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9.4787649843276305E-3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0.28683704653128017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0.34832763249226106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834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0.35535655599213117</v>
      </c>
      <c r="AJ32" s="16" t="s">
        <v>20116</v>
      </c>
      <c r="AK32" s="21">
        <f>B9L325C1*B9L325C16</f>
        <v>296.36736769743737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9.4787649843276305E-3</v>
      </c>
      <c r="AV32" s="16" t="s">
        <v>20119</v>
      </c>
      <c r="AW32" s="21">
        <f>B9L325C1*B9L325C22</f>
        <v>7.9052899969292438</v>
      </c>
      <c r="AX32" s="16" t="s">
        <v>10967</v>
      </c>
      <c r="AY32" s="21">
        <f>B3L335C5</f>
        <v>0.28683704653128017</v>
      </c>
      <c r="AZ32" s="16" t="s">
        <v>20120</v>
      </c>
      <c r="BA32" s="21">
        <f>B9L325C1*B9L325C24</f>
        <v>239.22209680708767</v>
      </c>
      <c r="BB32" s="16" t="s">
        <v>10976</v>
      </c>
      <c r="BC32" s="21">
        <f>B3L336C5</f>
        <v>0.34832763249226106</v>
      </c>
      <c r="BD32" s="16" t="s">
        <v>20121</v>
      </c>
      <c r="BE32" s="21">
        <f>B9L325C1*B9L325C26</f>
        <v>290.50524549854572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229.54490643332247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21">
        <f>B3L331C5</f>
        <v>0.35535655599213117</v>
      </c>
      <c r="AJ33" s="16" t="s">
        <v>20130</v>
      </c>
      <c r="AK33" s="21">
        <f>B9L326C1*B9L326C16</f>
        <v>81.570287395681461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9.4787649843276305E-3</v>
      </c>
      <c r="AV33" s="16" t="s">
        <v>20133</v>
      </c>
      <c r="AW33" s="21">
        <f>B9L326C1*B9L326C22</f>
        <v>2.1758022214309394</v>
      </c>
      <c r="AX33" s="16" t="s">
        <v>10967</v>
      </c>
      <c r="AY33" s="21">
        <f>B3L335C5</f>
        <v>0.28683704653128017</v>
      </c>
      <c r="AZ33" s="16" t="s">
        <v>20134</v>
      </c>
      <c r="BA33" s="21">
        <f>B9L326C1*B9L326C24</f>
        <v>65.841983007633274</v>
      </c>
      <c r="BB33" s="16" t="s">
        <v>10976</v>
      </c>
      <c r="BC33" s="21">
        <f>B3L336C5</f>
        <v>0.34832763249226106</v>
      </c>
      <c r="BD33" s="16" t="s">
        <v>20135</v>
      </c>
      <c r="BE33" s="21">
        <f>B9L326C1*B9L326C26</f>
        <v>79.956833808576803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22897.729624159998</v>
      </c>
      <c r="F8" s="16" t="s">
        <v>11042</v>
      </c>
      <c r="G8" s="21">
        <f>B3L209C4</f>
        <v>0.77144548678633662</v>
      </c>
      <c r="H8" s="16" t="s">
        <v>20193</v>
      </c>
      <c r="I8" s="15">
        <f>B9L401C1*B9L401C2</f>
        <v>17664.350176212029</v>
      </c>
      <c r="J8" s="16" t="s">
        <v>20194</v>
      </c>
      <c r="K8" s="15">
        <f>B9L401C1-B9L401C3</f>
        <v>5233.3794479479693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32762.165900860004</v>
      </c>
      <c r="F9" s="16" t="s">
        <v>11093</v>
      </c>
      <c r="G9" s="21">
        <f>B3L207C4</f>
        <v>0.73784456702354961</v>
      </c>
      <c r="H9" s="16" t="s">
        <v>20196</v>
      </c>
      <c r="I9" s="15">
        <f>B9L402C1*B9L402C2</f>
        <v>24173.386113873752</v>
      </c>
      <c r="J9" s="16" t="s">
        <v>20197</v>
      </c>
      <c r="K9" s="15">
        <f>B9L402C1-B9L402C3</f>
        <v>8588.7797869862516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2404.6097280000004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2404.6097280000004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20431.589374199997</v>
      </c>
      <c r="F11" s="16" t="s">
        <v>10710</v>
      </c>
      <c r="G11" s="21">
        <f>B3L305C3</f>
        <v>0.95505147837166693</v>
      </c>
      <c r="H11" s="16" t="s">
        <v>20200</v>
      </c>
      <c r="I11" s="15">
        <f>B9L404C1*B9L404C2</f>
        <v>19513.219637312548</v>
      </c>
      <c r="J11" s="16" t="s">
        <v>20201</v>
      </c>
      <c r="K11" s="21">
        <f>B9L404C1-B9L404C3</f>
        <v>918.36973688744911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5042.830508099999</v>
      </c>
      <c r="F12" s="16" t="s">
        <v>11078</v>
      </c>
      <c r="G12" s="21">
        <f>B3L220C4</f>
        <v>0.88160646956751798</v>
      </c>
      <c r="H12" s="16" t="s">
        <v>20202</v>
      </c>
      <c r="I12" s="15">
        <f>B9L405C1*B9L405C2</f>
        <v>4445.7920008734127</v>
      </c>
      <c r="J12" s="16" t="s">
        <v>20203</v>
      </c>
      <c r="K12" s="21">
        <f>B9L405C1-B9L405C3</f>
        <v>597.03850722658626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18287.567831839999</v>
      </c>
      <c r="F13" s="16" t="s">
        <v>11042</v>
      </c>
      <c r="G13" s="21">
        <f>B3L209C4</f>
        <v>0.77144548678633662</v>
      </c>
      <c r="H13" s="16" t="s">
        <v>20205</v>
      </c>
      <c r="I13" s="15">
        <f>B9L406C1*B9L406C2</f>
        <v>14107.861668171958</v>
      </c>
      <c r="J13" s="16" t="s">
        <v>20206</v>
      </c>
      <c r="K13" s="15">
        <f>B9L406C1-B9L406C3</f>
        <v>4179.706163668041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17007</v>
      </c>
      <c r="F14" s="16" t="s">
        <v>11042</v>
      </c>
      <c r="G14" s="21">
        <f>B3L209C4</f>
        <v>0.77144548678633662</v>
      </c>
      <c r="H14" s="16" t="s">
        <v>20208</v>
      </c>
      <c r="I14" s="15">
        <f>B9L407C1*B9L407C2</f>
        <v>13119.973393775226</v>
      </c>
      <c r="J14" s="16" t="s">
        <v>20209</v>
      </c>
      <c r="K14" s="15">
        <f>B9L407C1-B9L407C3</f>
        <v>3887.0266062247738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31559.887861466665</v>
      </c>
      <c r="F15" s="16" t="s">
        <v>10710</v>
      </c>
      <c r="G15" s="21">
        <f>B3L305C3</f>
        <v>0.95505147837166693</v>
      </c>
      <c r="H15" s="16" t="s">
        <v>20211</v>
      </c>
      <c r="I15" s="15">
        <f>B9L408C1*B9L408C2</f>
        <v>30141.317559337764</v>
      </c>
      <c r="J15" s="16" t="s">
        <v>20212</v>
      </c>
      <c r="K15" s="15">
        <f>B9L408C1-B9L408C3</f>
        <v>1418.5703021289009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6903.6785836000008</v>
      </c>
      <c r="F16" s="16" t="s">
        <v>10710</v>
      </c>
      <c r="G16" s="21">
        <f>B3L305C3</f>
        <v>0.95505147837166693</v>
      </c>
      <c r="H16" s="16" t="s">
        <v>20213</v>
      </c>
      <c r="I16" s="15">
        <f>B9L409C1*B9L409C2</f>
        <v>6593.368437469996</v>
      </c>
      <c r="J16" s="16" t="s">
        <v>20214</v>
      </c>
      <c r="K16" s="21">
        <f>B9L409C1-B9L409C3</f>
        <v>310.3101461300048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295</v>
      </c>
      <c r="F17" s="16" t="s">
        <v>10710</v>
      </c>
      <c r="G17" s="21">
        <f>B3L305C3</f>
        <v>0.95505147837166693</v>
      </c>
      <c r="H17" s="16" t="s">
        <v>20216</v>
      </c>
      <c r="I17" s="21">
        <f>B9L410C1*B9L410C2</f>
        <v>281.74018611964175</v>
      </c>
      <c r="J17" s="16" t="s">
        <v>20217</v>
      </c>
      <c r="K17" s="21">
        <f>B9L410C1-B9L410C3</f>
        <v>13.259813880358251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91383.331006333334</v>
      </c>
      <c r="F18" s="16" t="s">
        <v>10710</v>
      </c>
      <c r="G18" s="21">
        <f>B3L305C3</f>
        <v>0.95505147837166693</v>
      </c>
      <c r="H18" s="16" t="s">
        <v>20219</v>
      </c>
      <c r="I18" s="15">
        <f>B9L411C1*B9L411C2</f>
        <v>87275.785376126034</v>
      </c>
      <c r="J18" s="16" t="s">
        <v>20220</v>
      </c>
      <c r="K18" s="15">
        <f>B9L411C1-B9L411C3</f>
        <v>4107.5456302072998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8208</v>
      </c>
      <c r="F19" s="16" t="s">
        <v>10710</v>
      </c>
      <c r="G19" s="21">
        <f>B3L305C3</f>
        <v>0.95505147837166693</v>
      </c>
      <c r="H19" s="16" t="s">
        <v>20222</v>
      </c>
      <c r="I19" s="15">
        <f>B9L412C1*B9L412C2</f>
        <v>7839.0625344746422</v>
      </c>
      <c r="J19" s="16" t="s">
        <v>20223</v>
      </c>
      <c r="K19" s="21">
        <f>B9L412C1-B9L412C3</f>
        <v>368.93746552535777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60</v>
      </c>
      <c r="F20" s="16" t="s">
        <v>10710</v>
      </c>
      <c r="G20" s="21">
        <f>B3L305C3</f>
        <v>0.95505147837166693</v>
      </c>
      <c r="H20" s="16" t="s">
        <v>20225</v>
      </c>
      <c r="I20" s="21">
        <f>B9L413C1*B9L413C2</f>
        <v>57.303088702300016</v>
      </c>
      <c r="J20" s="16" t="s">
        <v>20226</v>
      </c>
      <c r="K20" s="21">
        <f>B9L413C1-B9L413C3</f>
        <v>2.6969112976999838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0.95505147837166693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119</v>
      </c>
      <c r="F22" s="16" t="s">
        <v>10710</v>
      </c>
      <c r="G22" s="21">
        <f>B3L305C3</f>
        <v>0.95505147837166693</v>
      </c>
      <c r="H22" s="16" t="s">
        <v>20231</v>
      </c>
      <c r="I22" s="21">
        <f>B9L415C1*B9L415C2</f>
        <v>113.65112592622836</v>
      </c>
      <c r="J22" s="16" t="s">
        <v>20232</v>
      </c>
      <c r="K22" s="21">
        <f>B9L415C1-B9L415C3</f>
        <v>5.3488740737716398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0.95505147837166693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0.95505147837166693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5388</v>
      </c>
      <c r="F25" s="16" t="s">
        <v>10710</v>
      </c>
      <c r="G25" s="21">
        <f>B3L305C3</f>
        <v>0.95505147837166693</v>
      </c>
      <c r="H25" s="16" t="s">
        <v>20240</v>
      </c>
      <c r="I25" s="15">
        <f>B9L418C1*B9L418C2</f>
        <v>5145.8173654665416</v>
      </c>
      <c r="J25" s="16" t="s">
        <v>20241</v>
      </c>
      <c r="K25" s="21">
        <f>B9L418C1-B9L418C3</f>
        <v>242.18263453345844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-667.59322859975509</v>
      </c>
      <c r="F26" s="16" t="s">
        <v>10710</v>
      </c>
      <c r="G26" s="21">
        <f>B3L305C3</f>
        <v>0.95505147837166693</v>
      </c>
      <c r="H26" s="16" t="s">
        <v>20243</v>
      </c>
      <c r="I26" s="21">
        <f>B9L419C1*B9L419C2</f>
        <v>-637.58589992511031</v>
      </c>
      <c r="J26" s="16" t="s">
        <v>20244</v>
      </c>
      <c r="K26" s="21">
        <f>B9L419C1-B9L419C3</f>
        <v>-30.007328674644782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146.17275201011839</v>
      </c>
      <c r="F34" s="16" t="s">
        <v>11042</v>
      </c>
      <c r="G34" s="21">
        <f>B3L209C4</f>
        <v>0.77144548678633662</v>
      </c>
      <c r="H34" s="16" t="s">
        <v>20268</v>
      </c>
      <c r="I34" s="21">
        <f>B9L427C1*B9L427C2</f>
        <v>112.76430982934424</v>
      </c>
      <c r="J34" s="16" t="s">
        <v>20269</v>
      </c>
      <c r="K34" s="21">
        <f>B9L427C1-B9L427C3</f>
        <v>33.408442180774145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33.119552267275651</v>
      </c>
      <c r="F35" s="16" t="s">
        <v>11042</v>
      </c>
      <c r="G35" s="21">
        <f>B3L209C4</f>
        <v>0.77144548678633662</v>
      </c>
      <c r="H35" s="16" t="s">
        <v>20271</v>
      </c>
      <c r="I35" s="21">
        <f>B9L428C1*B9L428C2</f>
        <v>25.549929120973982</v>
      </c>
      <c r="J35" s="16" t="s">
        <v>20272</v>
      </c>
      <c r="K35" s="21">
        <f>B9L428C1-B9L428C3</f>
        <v>7.5696231463016694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1.6286275544810316</v>
      </c>
      <c r="F36" s="16" t="s">
        <v>11042</v>
      </c>
      <c r="G36" s="21">
        <f>B3L209C4</f>
        <v>0.77144548678633662</v>
      </c>
      <c r="H36" s="16" t="s">
        <v>20274</v>
      </c>
      <c r="I36" s="21">
        <f>B9L429C1*B9L429C2</f>
        <v>1.2563973765602603</v>
      </c>
      <c r="J36" s="16" t="s">
        <v>20275</v>
      </c>
      <c r="K36" s="21">
        <f>B9L429C1-B9L429C3</f>
        <v>0.37223017792077129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1765.7528040020284</v>
      </c>
      <c r="F37" s="16" t="s">
        <v>11042</v>
      </c>
      <c r="G37" s="21">
        <f>B3L209C4</f>
        <v>0.77144548678633662</v>
      </c>
      <c r="H37" s="16" t="s">
        <v>20277</v>
      </c>
      <c r="I37" s="15">
        <f>B9L430C1*B9L430C2</f>
        <v>1362.1820314276836</v>
      </c>
      <c r="J37" s="16" t="s">
        <v>20278</v>
      </c>
      <c r="K37" s="21">
        <f>B9L430C1-B9L430C3</f>
        <v>403.5707725743448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905.30426792315018</v>
      </c>
      <c r="F38" s="16" t="s">
        <v>11042</v>
      </c>
      <c r="G38" s="21">
        <f>B3L209C4</f>
        <v>0.77144548678633662</v>
      </c>
      <c r="H38" s="16" t="s">
        <v>20280</v>
      </c>
      <c r="I38" s="21">
        <f>B9L431C1*B9L431C2</f>
        <v>698.39289165772266</v>
      </c>
      <c r="J38" s="16" t="s">
        <v>20281</v>
      </c>
      <c r="K38" s="21">
        <f>B9L431C1-B9L431C3</f>
        <v>206.91137626542752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42.869245958860212</v>
      </c>
      <c r="F39" s="16" t="s">
        <v>11042</v>
      </c>
      <c r="G39" s="21">
        <f>B3L209C4</f>
        <v>0.77144548678633662</v>
      </c>
      <c r="H39" s="16" t="s">
        <v>20283</v>
      </c>
      <c r="I39" s="21">
        <f>B9L432C1*B9L432C2</f>
        <v>33.071286316896114</v>
      </c>
      <c r="J39" s="16" t="s">
        <v>20284</v>
      </c>
      <c r="K39" s="21">
        <f>B9L432C1-B9L432C3</f>
        <v>9.7979596419640984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2.9880604718577608</v>
      </c>
      <c r="F40" s="16" t="s">
        <v>11042</v>
      </c>
      <c r="G40" s="21">
        <f>B3L209C4</f>
        <v>0.77144548678633662</v>
      </c>
      <c r="H40" s="16" t="s">
        <v>20286</v>
      </c>
      <c r="I40" s="21">
        <f>B9L433C1*B9L433C2</f>
        <v>2.3051257652593211</v>
      </c>
      <c r="J40" s="16" t="s">
        <v>20287</v>
      </c>
      <c r="K40" s="21">
        <f>B9L433C1-B9L433C3</f>
        <v>0.68293470659843969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15.384473510510903</v>
      </c>
      <c r="F41" s="16" t="s">
        <v>11042</v>
      </c>
      <c r="G41" s="21">
        <f>B3L209C4</f>
        <v>0.77144548678633662</v>
      </c>
      <c r="H41" s="16" t="s">
        <v>20289</v>
      </c>
      <c r="I41" s="21">
        <f>B9L434C1*B9L434C2</f>
        <v>11.868282656267585</v>
      </c>
      <c r="J41" s="16" t="s">
        <v>20290</v>
      </c>
      <c r="K41" s="21">
        <f>B9L434C1-B9L434C3</f>
        <v>3.5161908542433178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10.175557282542643</v>
      </c>
      <c r="F42" s="16" t="s">
        <v>11042</v>
      </c>
      <c r="G42" s="21">
        <f>B3L209C4</f>
        <v>0.77144548678633662</v>
      </c>
      <c r="H42" s="16" t="s">
        <v>20292</v>
      </c>
      <c r="I42" s="21">
        <f>B9L435C1*B9L435C2</f>
        <v>7.8498877411533616</v>
      </c>
      <c r="J42" s="16" t="s">
        <v>20293</v>
      </c>
      <c r="K42" s="21">
        <f>B9L435C1-B9L435C3</f>
        <v>2.3256695413892814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0.77144548678633662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0.77144548678633662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1.0409952937432812E-2</v>
      </c>
      <c r="F45" s="16" t="s">
        <v>11042</v>
      </c>
      <c r="G45" s="21">
        <f>B3L209C4</f>
        <v>0.77144548678633662</v>
      </c>
      <c r="H45" s="16" t="s">
        <v>20301</v>
      </c>
      <c r="I45" s="21">
        <f>B9L438C1*B9L438C2</f>
        <v>8.0307112112407101E-3</v>
      </c>
      <c r="J45" s="16" t="s">
        <v>20302</v>
      </c>
      <c r="K45" s="21">
        <f>B9L438C1-B9L438C3</f>
        <v>2.3792417261921019E-3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0.77144548678633662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98.296128994311005</v>
      </c>
      <c r="F47" s="16" t="s">
        <v>11042</v>
      </c>
      <c r="G47" s="21">
        <f>B3L209C4</f>
        <v>0.77144548678633662</v>
      </c>
      <c r="H47" s="16" t="s">
        <v>20307</v>
      </c>
      <c r="I47" s="21">
        <f>B9L440C1*B9L440C2</f>
        <v>75.830105081228794</v>
      </c>
      <c r="J47" s="16" t="s">
        <v>20308</v>
      </c>
      <c r="K47" s="21">
        <f>B9L440C1-B9L440C3</f>
        <v>22.466023913082211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0</v>
      </c>
      <c r="F48" s="16" t="s">
        <v>11042</v>
      </c>
      <c r="G48" s="21">
        <f>B3L209C4</f>
        <v>0.77144548678633662</v>
      </c>
      <c r="H48" s="16" t="s">
        <v>20310</v>
      </c>
      <c r="I48" s="15">
        <f>B9L441C1*B9L441C2</f>
        <v>0</v>
      </c>
      <c r="J48" s="16" t="s">
        <v>20311</v>
      </c>
      <c r="K48" s="15">
        <f>B9L441C1-B9L441C3</f>
        <v>0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265.24758383715471</v>
      </c>
      <c r="F49" s="16" t="s">
        <v>11042</v>
      </c>
      <c r="G49" s="21">
        <f>B3L209C4</f>
        <v>0.77144548678633662</v>
      </c>
      <c r="H49" s="16" t="s">
        <v>20313</v>
      </c>
      <c r="I49" s="21">
        <f>B9L442C1*B9L442C2</f>
        <v>204.62405143215344</v>
      </c>
      <c r="J49" s="16" t="s">
        <v>20314</v>
      </c>
      <c r="K49" s="21">
        <f>B9L442C1-B9L442C3</f>
        <v>60.623532405001271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0.77144548678633662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519.76934271646871</v>
      </c>
      <c r="F51" s="16" t="s">
        <v>11042</v>
      </c>
      <c r="G51" s="21">
        <f>B3L209C4</f>
        <v>0.77144548678633662</v>
      </c>
      <c r="H51" s="16" t="s">
        <v>20319</v>
      </c>
      <c r="I51" s="21">
        <f>B9L444C1*B9L444C2</f>
        <v>400.97371360852043</v>
      </c>
      <c r="J51" s="16" t="s">
        <v>20320</v>
      </c>
      <c r="K51" s="21">
        <f>B9L444C1-B9L444C3</f>
        <v>118.79562910794829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42.495971164055852</v>
      </c>
      <c r="F52" s="16" t="s">
        <v>11042</v>
      </c>
      <c r="G52" s="21">
        <f>B3L209C4</f>
        <v>0.77144548678633662</v>
      </c>
      <c r="H52" s="16" t="s">
        <v>20322</v>
      </c>
      <c r="I52" s="21">
        <f>B9L445C1*B9L445C2</f>
        <v>32.78332516111319</v>
      </c>
      <c r="J52" s="16" t="s">
        <v>20323</v>
      </c>
      <c r="K52" s="21">
        <f>B9L445C1-B9L445C3</f>
        <v>9.7126460029426624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0.77144548678633662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0.77144548678633662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2448.3949287881028</v>
      </c>
      <c r="F55" s="16" t="s">
        <v>11042</v>
      </c>
      <c r="G55" s="21">
        <f>B3L209C4</f>
        <v>0.77144548678633662</v>
      </c>
      <c r="H55" s="16" t="s">
        <v>20331</v>
      </c>
      <c r="I55" s="15">
        <f>B9L448C1*B9L448C2</f>
        <v>1888.8032176841359</v>
      </c>
      <c r="J55" s="16" t="s">
        <v>20332</v>
      </c>
      <c r="K55" s="21">
        <f>B9L448C1-B9L448C3</f>
        <v>559.59171110396687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0.77144548678633662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0.77144548678633662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290.50524549854572</v>
      </c>
      <c r="F58" s="16" t="s">
        <v>11042</v>
      </c>
      <c r="G58" s="21">
        <f>B3L209C4</f>
        <v>0.77144548678633662</v>
      </c>
      <c r="H58" s="16" t="s">
        <v>20340</v>
      </c>
      <c r="I58" s="21">
        <f>B9L451C1*B9L451C2</f>
        <v>224.10896052760984</v>
      </c>
      <c r="J58" s="16" t="s">
        <v>20341</v>
      </c>
      <c r="K58" s="21">
        <f>B9L451C1-B9L451C3</f>
        <v>66.396284970935881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79.956833808576803</v>
      </c>
      <c r="F59" s="16" t="s">
        <v>11042</v>
      </c>
      <c r="G59" s="21">
        <f>B3L209C4</f>
        <v>0.77144548678633662</v>
      </c>
      <c r="H59" s="16" t="s">
        <v>20343</v>
      </c>
      <c r="I59" s="21">
        <f>B9L452C1*B9L452C2</f>
        <v>61.68233857935175</v>
      </c>
      <c r="J59" s="16" t="s">
        <v>20344</v>
      </c>
      <c r="K59" s="21">
        <f>B9L452C1-B9L452C3</f>
        <v>18.274495229225053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1691.3701849990525</v>
      </c>
      <c r="F60" s="16" t="s">
        <v>10710</v>
      </c>
      <c r="G60" s="21">
        <f>B3L305C3</f>
        <v>0.95505147837166693</v>
      </c>
      <c r="H60" s="16" t="s">
        <v>20346</v>
      </c>
      <c r="I60" s="15">
        <f>B9L453C1*B9L453C2</f>
        <v>1615.3455956571049</v>
      </c>
      <c r="J60" s="16" t="s">
        <v>20347</v>
      </c>
      <c r="K60" s="21">
        <f>B9L453C1-B9L453C3</f>
        <v>76.024589341947603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383.22753368911162</v>
      </c>
      <c r="F61" s="16" t="s">
        <v>10710</v>
      </c>
      <c r="G61" s="21">
        <f>B3L305C3</f>
        <v>0.95505147837166693</v>
      </c>
      <c r="H61" s="16" t="s">
        <v>20349</v>
      </c>
      <c r="I61" s="21">
        <f>B9L454C1*B9L454C2</f>
        <v>366.00202260251388</v>
      </c>
      <c r="J61" s="16" t="s">
        <v>20350</v>
      </c>
      <c r="K61" s="21">
        <f>B9L454C1-B9L454C3</f>
        <v>17.225511086597749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18.844908166786492</v>
      </c>
      <c r="F62" s="16" t="s">
        <v>10710</v>
      </c>
      <c r="G62" s="21">
        <f>B3L305C3</f>
        <v>0.95505147837166693</v>
      </c>
      <c r="H62" s="16" t="s">
        <v>20352</v>
      </c>
      <c r="I62" s="21">
        <f>B9L455C1*B9L455C2</f>
        <v>17.997857404467741</v>
      </c>
      <c r="J62" s="16" t="s">
        <v>20353</v>
      </c>
      <c r="K62" s="21">
        <f>B9L455C1-B9L455C3</f>
        <v>0.84705076231875154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10475.308332510678</v>
      </c>
      <c r="F63" s="16" t="s">
        <v>10710</v>
      </c>
      <c r="G63" s="21">
        <f>B3L305C3</f>
        <v>0.95505147837166693</v>
      </c>
      <c r="H63" s="16" t="s">
        <v>20355</v>
      </c>
      <c r="I63" s="15">
        <f>B9L456C1*B9L456C2</f>
        <v>10004.458709363364</v>
      </c>
      <c r="J63" s="16" t="s">
        <v>20356</v>
      </c>
      <c r="K63" s="21">
        <f>B9L456C1-B9L456C3</f>
        <v>470.84962314731456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496.04159100177668</v>
      </c>
      <c r="F64" s="16" t="s">
        <v>10710</v>
      </c>
      <c r="G64" s="21">
        <f>B3L305C3</f>
        <v>0.95505147837166693</v>
      </c>
      <c r="H64" s="16" t="s">
        <v>20358</v>
      </c>
      <c r="I64" s="21">
        <f>B9L457C1*B9L457C2</f>
        <v>473.74525482008056</v>
      </c>
      <c r="J64" s="16" t="s">
        <v>20359</v>
      </c>
      <c r="K64" s="21">
        <f>B9L457C1-B9L457C3</f>
        <v>22.29633618169612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34.574955479558689</v>
      </c>
      <c r="F65" s="16" t="s">
        <v>10710</v>
      </c>
      <c r="G65" s="21">
        <f>B3L305C3</f>
        <v>0.95505147837166693</v>
      </c>
      <c r="H65" s="16" t="s">
        <v>20361</v>
      </c>
      <c r="I65" s="21">
        <f>B9L458C1*B9L458C2</f>
        <v>33.020862345387094</v>
      </c>
      <c r="J65" s="16" t="s">
        <v>20362</v>
      </c>
      <c r="K65" s="21">
        <f>B9L458C1-B9L458C3</f>
        <v>1.5540931341715947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178.01429780691703</v>
      </c>
      <c r="F66" s="16" t="s">
        <v>10710</v>
      </c>
      <c r="G66" s="21">
        <f>B3L305C3</f>
        <v>0.95505147837166693</v>
      </c>
      <c r="H66" s="16" t="s">
        <v>20364</v>
      </c>
      <c r="I66" s="21">
        <f>B9L459C1*B9L459C2</f>
        <v>170.0128182917903</v>
      </c>
      <c r="J66" s="16" t="s">
        <v>20365</v>
      </c>
      <c r="K66" s="21">
        <f>B9L459C1-B9L459C3</f>
        <v>8.0014795151267322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117.74174028174041</v>
      </c>
      <c r="F67" s="16" t="s">
        <v>10710</v>
      </c>
      <c r="G67" s="21">
        <f>B3L305C3</f>
        <v>0.95505147837166693</v>
      </c>
      <c r="H67" s="16" t="s">
        <v>20367</v>
      </c>
      <c r="I67" s="21">
        <f>B9L460C1*B9L460C2</f>
        <v>112.44942312212902</v>
      </c>
      <c r="J67" s="16" t="s">
        <v>20368</v>
      </c>
      <c r="K67" s="21">
        <f>B9L460C1-B9L460C3</f>
        <v>5.292317159611386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0.95505147837166693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0.95505147837166693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0.12045394085758448</v>
      </c>
      <c r="F70" s="16" t="s">
        <v>10710</v>
      </c>
      <c r="G70" s="21">
        <f>B3L305C3</f>
        <v>0.95505147837166693</v>
      </c>
      <c r="H70" s="16" t="s">
        <v>20376</v>
      </c>
      <c r="I70" s="21">
        <f>B9L463C1*B9L463C2</f>
        <v>0.11503971429172939</v>
      </c>
      <c r="J70" s="16" t="s">
        <v>20377</v>
      </c>
      <c r="K70" s="21">
        <f>B9L463C1-B9L463C3</f>
        <v>5.4142265658550931E-3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0.95505147837166693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1137.3880534881766</v>
      </c>
      <c r="F72" s="16" t="s">
        <v>10710</v>
      </c>
      <c r="G72" s="21">
        <f>B3L305C3</f>
        <v>0.95505147837166693</v>
      </c>
      <c r="H72" s="16" t="s">
        <v>20382</v>
      </c>
      <c r="I72" s="15">
        <f>B9L465C1*B9L465C2</f>
        <v>1086.2641419661556</v>
      </c>
      <c r="J72" s="16" t="s">
        <v>20383</v>
      </c>
      <c r="K72" s="21">
        <f>B9L465C1-B9L465C3</f>
        <v>51.12391152202099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38679.712978666663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38679.712978666663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139.68879766062787</v>
      </c>
      <c r="F78" s="16" t="s">
        <v>10710</v>
      </c>
      <c r="G78" s="21">
        <f>B3L305C3</f>
        <v>0.95505147837166693</v>
      </c>
      <c r="H78" s="16" t="s">
        <v>20394</v>
      </c>
      <c r="I78" s="21">
        <f>B9L471C1*B9L471C2</f>
        <v>133.40999271774331</v>
      </c>
      <c r="J78" s="16" t="s">
        <v>20395</v>
      </c>
      <c r="K78" s="21">
        <f>B9L471C1-B9L471C3</f>
        <v>6.2788049428845625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6.8690851581109804</v>
      </c>
      <c r="F79" s="16" t="s">
        <v>10710</v>
      </c>
      <c r="G79" s="21">
        <f>B3L305C3</f>
        <v>0.95505147837166693</v>
      </c>
      <c r="H79" s="16" t="s">
        <v>20397</v>
      </c>
      <c r="I79" s="21">
        <f>B9L472C1*B9L472C2</f>
        <v>6.5603299353147673</v>
      </c>
      <c r="J79" s="16" t="s">
        <v>20398</v>
      </c>
      <c r="K79" s="21">
        <f>B9L472C1-B9L472C3</f>
        <v>0.30875522279621315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3818.3144410491209</v>
      </c>
      <c r="F80" s="16" t="s">
        <v>10710</v>
      </c>
      <c r="G80" s="21">
        <f>B3L305C3</f>
        <v>0.95505147837166693</v>
      </c>
      <c r="H80" s="16" t="s">
        <v>20400</v>
      </c>
      <c r="I80" s="15">
        <f>B9L473C1*B9L473C2</f>
        <v>3646.6868518118481</v>
      </c>
      <c r="J80" s="16" t="s">
        <v>20401</v>
      </c>
      <c r="K80" s="21">
        <f>B9L473C1-B9L473C3</f>
        <v>171.62758923727279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180.81021676515266</v>
      </c>
      <c r="F81" s="16" t="s">
        <v>10710</v>
      </c>
      <c r="G81" s="21">
        <f>B3L305C3</f>
        <v>0.95505147837166693</v>
      </c>
      <c r="H81" s="16" t="s">
        <v>20403</v>
      </c>
      <c r="I81" s="21">
        <f>B9L474C1*B9L474C2</f>
        <v>172.68306482626059</v>
      </c>
      <c r="J81" s="16" t="s">
        <v>20404</v>
      </c>
      <c r="K81" s="21">
        <f>B9L474C1-B9L474C3</f>
        <v>8.1271519388920694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12.602784339674692</v>
      </c>
      <c r="F82" s="16" t="s">
        <v>10710</v>
      </c>
      <c r="G82" s="21">
        <f>B3L305C3</f>
        <v>0.95505147837166693</v>
      </c>
      <c r="H82" s="16" t="s">
        <v>20406</v>
      </c>
      <c r="I82" s="21">
        <f>B9L475C1*B9L475C2</f>
        <v>12.036307815205607</v>
      </c>
      <c r="J82" s="16" t="s">
        <v>20407</v>
      </c>
      <c r="K82" s="21">
        <f>B9L475C1-B9L475C3</f>
        <v>0.56647652446908481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64.887308559676455</v>
      </c>
      <c r="F83" s="16" t="s">
        <v>10710</v>
      </c>
      <c r="G83" s="21">
        <f>B3L305C3</f>
        <v>0.95505147837166693</v>
      </c>
      <c r="H83" s="16" t="s">
        <v>20409</v>
      </c>
      <c r="I83" s="21">
        <f>B9L476C1*B9L476C2</f>
        <v>61.970719967477514</v>
      </c>
      <c r="J83" s="16" t="s">
        <v>20410</v>
      </c>
      <c r="K83" s="21">
        <f>B9L476C1-B9L476C3</f>
        <v>2.9165885921989414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42.917589913486786</v>
      </c>
      <c r="F84" s="16" t="s">
        <v>10710</v>
      </c>
      <c r="G84" s="21">
        <f>B3L305C3</f>
        <v>0.95505147837166693</v>
      </c>
      <c r="H84" s="16" t="s">
        <v>20412</v>
      </c>
      <c r="I84" s="21">
        <f>B9L477C1*B9L477C2</f>
        <v>40.988507695024495</v>
      </c>
      <c r="J84" s="16" t="s">
        <v>20413</v>
      </c>
      <c r="K84" s="21">
        <f>B9L477C1-B9L477C3</f>
        <v>1.9290822184622911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0.95505147837166693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0.95505147837166693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4.3906203737256219E-2</v>
      </c>
      <c r="F87" s="16" t="s">
        <v>10710</v>
      </c>
      <c r="G87" s="21">
        <f>B3L305C3</f>
        <v>0.95505147837166693</v>
      </c>
      <c r="H87" s="16" t="s">
        <v>20421</v>
      </c>
      <c r="I87" s="21">
        <f>B9L480C1*B9L480C2</f>
        <v>4.1932684788954157E-2</v>
      </c>
      <c r="J87" s="16" t="s">
        <v>20422</v>
      </c>
      <c r="K87" s="21">
        <f>B9L480C1-B9L480C3</f>
        <v>1.9735189483020624E-3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0.95505147837166693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414.58495462441107</v>
      </c>
      <c r="F89" s="16" t="s">
        <v>10710</v>
      </c>
      <c r="G89" s="21">
        <f>B3L305C3</f>
        <v>0.95505147837166693</v>
      </c>
      <c r="H89" s="16" t="s">
        <v>20427</v>
      </c>
      <c r="I89" s="21">
        <f>B9L482C1*B9L482C2</f>
        <v>395.94997382469427</v>
      </c>
      <c r="J89" s="16" t="s">
        <v>20428</v>
      </c>
      <c r="K89" s="21">
        <f>B9L482C1-B9L482C3</f>
        <v>18.6349807997168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0.75162585800725035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0.74619268094942637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0.74508056146882895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0.74550117678549543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0.74391135613757742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0.62232344992063482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0.61550868779567613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0.61412006627195526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0.61464500709786007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0.61266246039335692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0.83010389889520431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0.82705972433714947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0.82646153198773287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0.82627408849233031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0.82535151036761423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0.80256479726986851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0.79914657499704267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0.79847535818900717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0.79826506473099801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0.79723024551805988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0.95541702462577016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0.95464151969470479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0.95452005406189544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0.9546173442829089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0.95440119204306417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0.72397510780742125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0.72035210829026197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0.71978739806353731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0.72023965435900827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0.71923551003505226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0.58593655994777261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0.58072715298859057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0.57970989872889178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0.57939157294504406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0.57782779170303078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0.59065310674915539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0.5854610577919116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0.58444707033141174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0.58412975857589167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0.58257090172262982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0.90593772542297157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0.9046094590384427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0.90392857287807082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0.90338810532855673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0.90211084609923253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0.63192828121207256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0.62616607529003487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0.62308494812792192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0.62029405712271601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0.61686534781219571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0.8686498802041428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0.86580660982283708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0.86427246819072112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0.8628744354947655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0.86114586122234704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0.8095207588353045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0.8056838709207309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0.80361828951740255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0.80173881810405401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0.7994187277064313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0.9043461814749657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0.90191887708747209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0.90120691435064193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0.90093301595226871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0.9002570205504018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0.86297173635022495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0.85951901019628474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0.85880950027634262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0.85907795549265309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0.85806255107231266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0.29583115496723494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0.29393753707339892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0.31017019770638898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0.32155959629032416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0.32675205376004302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0.75162585800725035</v>
      </c>
      <c r="G8" s="31">
        <f>CR1L2</f>
        <v>0.74619268094942637</v>
      </c>
      <c r="H8" s="31">
        <f>CR1L3</f>
        <v>0.74508056146882895</v>
      </c>
      <c r="I8" s="31">
        <f>CR1L4</f>
        <v>0.74550117678549543</v>
      </c>
      <c r="J8" s="31">
        <f>CR1L5</f>
        <v>0.74391135613757742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0.62232344992063482</v>
      </c>
      <c r="G9" s="31">
        <f>CR2L2</f>
        <v>0.61550868779567613</v>
      </c>
      <c r="H9" s="31">
        <f>CR2L3</f>
        <v>0.61412006627195526</v>
      </c>
      <c r="I9" s="31">
        <f>CR2L4</f>
        <v>0.61464500709786007</v>
      </c>
      <c r="J9" s="31">
        <f>CR2L5</f>
        <v>0.61266246039335692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0.83010389889520431</v>
      </c>
      <c r="G10" s="31">
        <f>CR3L2</f>
        <v>0.82705972433714947</v>
      </c>
      <c r="H10" s="31">
        <f>CR3L3</f>
        <v>0.82646153198773287</v>
      </c>
      <c r="I10" s="31">
        <f>CR3L4</f>
        <v>0.82627408849233031</v>
      </c>
      <c r="J10" s="31">
        <f>CR3L5</f>
        <v>0.82535151036761423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0.80256479726986851</v>
      </c>
      <c r="G11" s="31">
        <f>CR4L2</f>
        <v>0.79914657499704267</v>
      </c>
      <c r="H11" s="31">
        <f>CR4L3</f>
        <v>0.79847535818900717</v>
      </c>
      <c r="I11" s="31">
        <f>CR4L4</f>
        <v>0.79826506473099801</v>
      </c>
      <c r="J11" s="31">
        <f>CR4L5</f>
        <v>0.79723024551805988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0.95541702462577016</v>
      </c>
      <c r="G12" s="31">
        <f>CR5L2</f>
        <v>0.95464151969470479</v>
      </c>
      <c r="H12" s="31">
        <f>CR5L3</f>
        <v>0.95452005406189544</v>
      </c>
      <c r="I12" s="31">
        <f>CR5L4</f>
        <v>0.9546173442829089</v>
      </c>
      <c r="J12" s="31">
        <f>CR5L5</f>
        <v>0.95440119204306417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0.72397510780742125</v>
      </c>
      <c r="G13" s="31">
        <f>CR6L2</f>
        <v>0.72035210829026197</v>
      </c>
      <c r="H13" s="31">
        <f>CR6L3</f>
        <v>0.71978739806353731</v>
      </c>
      <c r="I13" s="31">
        <f>CR6L4</f>
        <v>0.72023965435900827</v>
      </c>
      <c r="J13" s="31">
        <f>CR6L5</f>
        <v>0.71923551003505226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0.58593655994777261</v>
      </c>
      <c r="G14" s="31">
        <f>CR7L2</f>
        <v>0.58072715298859057</v>
      </c>
      <c r="H14" s="31">
        <f>CR7L3</f>
        <v>0.57970989872889178</v>
      </c>
      <c r="I14" s="31">
        <f>CR7L4</f>
        <v>0.57939157294504406</v>
      </c>
      <c r="J14" s="31">
        <f>CR7L5</f>
        <v>0.57782779170303078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0.59065310674915539</v>
      </c>
      <c r="G15" s="31">
        <f>CR8L2</f>
        <v>0.5854610577919116</v>
      </c>
      <c r="H15" s="31">
        <f>CR8L3</f>
        <v>0.58444707033141174</v>
      </c>
      <c r="I15" s="31">
        <f>CR8L4</f>
        <v>0.58412975857589167</v>
      </c>
      <c r="J15" s="31">
        <f>CR8L5</f>
        <v>0.58257090172262982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0.90593772542297157</v>
      </c>
      <c r="G16" s="31">
        <f>CR9L2</f>
        <v>0.9046094590384427</v>
      </c>
      <c r="H16" s="31">
        <f>CR9L3</f>
        <v>0.90392857287807082</v>
      </c>
      <c r="I16" s="31">
        <f>CR9L4</f>
        <v>0.90338810532855673</v>
      </c>
      <c r="J16" s="31">
        <f>CR9L5</f>
        <v>0.90211084609923253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0.63192828121207256</v>
      </c>
      <c r="G17" s="31">
        <f>CR10L2</f>
        <v>0.62616607529003487</v>
      </c>
      <c r="H17" s="31">
        <f>CR10L3</f>
        <v>0.62308494812792192</v>
      </c>
      <c r="I17" s="31">
        <f>CR10L4</f>
        <v>0.62029405712271601</v>
      </c>
      <c r="J17" s="31">
        <f>CR10L5</f>
        <v>0.61686534781219571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0.8686498802041428</v>
      </c>
      <c r="G18" s="31">
        <f>CR11L2</f>
        <v>0.86580660982283708</v>
      </c>
      <c r="H18" s="31">
        <f>CR11L3</f>
        <v>0.86427246819072112</v>
      </c>
      <c r="I18" s="31">
        <f>CR11L4</f>
        <v>0.8628744354947655</v>
      </c>
      <c r="J18" s="31">
        <f>CR11L5</f>
        <v>0.86114586122234704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0.8095207588353045</v>
      </c>
      <c r="G19" s="31">
        <f>CR12L2</f>
        <v>0.8056838709207309</v>
      </c>
      <c r="H19" s="31">
        <f>CR12L3</f>
        <v>0.80361828951740255</v>
      </c>
      <c r="I19" s="31">
        <f>CR12L4</f>
        <v>0.80173881810405401</v>
      </c>
      <c r="J19" s="31">
        <f>CR12L5</f>
        <v>0.7994187277064313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0.9043461814749657</v>
      </c>
      <c r="G20" s="31">
        <f>CR13L2</f>
        <v>0.90191887708747209</v>
      </c>
      <c r="H20" s="31">
        <f>CR13L3</f>
        <v>0.90120691435064193</v>
      </c>
      <c r="I20" s="31">
        <f>CR13L4</f>
        <v>0.90093301595226871</v>
      </c>
      <c r="J20" s="31">
        <f>CR13L5</f>
        <v>0.9002570205504018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0.86297173635022495</v>
      </c>
      <c r="G21" s="31">
        <f>CR14L2</f>
        <v>0.85951901019628474</v>
      </c>
      <c r="H21" s="31">
        <f>CR14L3</f>
        <v>0.85880950027634262</v>
      </c>
      <c r="I21" s="31">
        <f>CR14L4</f>
        <v>0.85907795549265309</v>
      </c>
      <c r="J21" s="31">
        <f>CR14L5</f>
        <v>0.85806255107231266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0.29583115496723494</v>
      </c>
      <c r="G23" s="31">
        <f>CR16L2</f>
        <v>0.29393753707339892</v>
      </c>
      <c r="H23" s="31">
        <f>CR16L3</f>
        <v>0.31017019770638898</v>
      </c>
      <c r="I23" s="31">
        <f>CR16L4</f>
        <v>0.32155959629032416</v>
      </c>
      <c r="J23" s="31">
        <f>CR16L5</f>
        <v>0.32675205376004302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59362.585492720013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0.74391135613757742</v>
      </c>
      <c r="L8" s="16" t="s">
        <v>20796</v>
      </c>
      <c r="M8" s="15">
        <f>IF(D1L101C2&lt;&gt;0,D1L101C2*D1L101C4,D1L101C3*D1L101C4)</f>
        <v>44160.501477722224</v>
      </c>
      <c r="N8" s="16" t="s">
        <v>4251</v>
      </c>
      <c r="O8" s="32">
        <f>1</f>
        <v>1</v>
      </c>
      <c r="P8" s="16" t="s">
        <v>20797</v>
      </c>
      <c r="Q8" s="15">
        <f>D1L101C5*D1L101C6</f>
        <v>44160.501477722224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966562543</v>
      </c>
      <c r="V8" s="16" t="s">
        <v>20798</v>
      </c>
      <c r="W8" s="33">
        <f>IF(D1L101C9=0,0,D1L101C7/D1L101C9)</f>
        <v>4.5688198655678943E-5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4004.8190913999997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966562543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25074.52119254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0.74391135613757742</v>
      </c>
      <c r="L10" s="16" t="s">
        <v>20825</v>
      </c>
      <c r="M10" s="15">
        <f>IF(D1L103C2&lt;&gt;0,D1L103C2*D1L103C4,D1L103C3*D1L103C4)</f>
        <v>18653.221064842855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18653.221064842855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966562543</v>
      </c>
      <c r="V10" s="16" t="s">
        <v>20827</v>
      </c>
      <c r="W10" s="33">
        <f>IF(D1L103C9=0,0,D1L103C7/D1L103C9)</f>
        <v>1.9298514307152141E-5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13773.28778694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0.74391135613757742</v>
      </c>
      <c r="L11" s="16" t="s">
        <v>20840</v>
      </c>
      <c r="M11" s="15">
        <f>IF(D1L104C2&lt;&gt;0,D1L104C2*D1L104C4,D1L104C3*D1L104C4)</f>
        <v>10246.105196055667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10246.105196055667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966562543</v>
      </c>
      <c r="V11" s="16" t="s">
        <v>20842</v>
      </c>
      <c r="W11" s="33">
        <f>IF(D1L104C9=0,0,D1L104C7/D1L104C9)</f>
        <v>1.0600560998623E-5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198696.13409665998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0.74391135613757742</v>
      </c>
      <c r="L12" s="16" t="s">
        <v>20855</v>
      </c>
      <c r="M12" s="15">
        <f>IF(D1L105C2&lt;&gt;0,D1L105C2*D1L105C4,D1L105C3*D1L105C4)</f>
        <v>147812.31057514026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147812.31057514026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966562543</v>
      </c>
      <c r="V12" s="16" t="s">
        <v>20857</v>
      </c>
      <c r="W12" s="33">
        <f>IF(D1L105C9=0,0,D1L105C7/D1L105C9)</f>
        <v>1.5292575906817471E-4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22132.12284412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0.74391135613757742</v>
      </c>
      <c r="L13" s="16" t="s">
        <v>20870</v>
      </c>
      <c r="M13" s="15">
        <f>IF(D1L106C2&lt;&gt;0,D1L106C2*D1L106C4,D1L106C3*D1L106C4)</f>
        <v>16464.337519172765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16464.337519172765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966562543</v>
      </c>
      <c r="V13" s="16" t="s">
        <v>20872</v>
      </c>
      <c r="W13" s="33">
        <f>IF(D1L106C9=0,0,D1L106C7/D1L106C9)</f>
        <v>1.7033908088421303E-5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1335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0.75162585800725035</v>
      </c>
      <c r="L14" s="16" t="s">
        <v>20885</v>
      </c>
      <c r="M14" s="15">
        <f>IF(D1L107C2&lt;&gt;0,D1L107C2*D1L107C4,D1L107C3*D1L107C4)</f>
        <v>1003.4205204396792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1003.4205204396792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1014905152</v>
      </c>
      <c r="V14" s="16" t="s">
        <v>20887</v>
      </c>
      <c r="W14" s="33">
        <f>IF(D1L107C9=0,0,D1L107C7/D1L107C9)</f>
        <v>9.8868403462364056E-7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82339.528938659991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0.74391135613757742</v>
      </c>
      <c r="L15" s="16" t="s">
        <v>20901</v>
      </c>
      <c r="M15" s="15">
        <f>IF(D1L108C2&lt;&gt;0,D1L108C2*D1L108C4,D1L108C3*D1L108C4)</f>
        <v>61253.310636487855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61253.310636487855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966562543</v>
      </c>
      <c r="V15" s="16" t="s">
        <v>20903</v>
      </c>
      <c r="W15" s="33">
        <f>IF(D1L108C9=0,0,D1L108C7/D1L108C9)</f>
        <v>6.3372319856686035E-5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16828.003867119998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0.74391135613757742</v>
      </c>
      <c r="L16" s="16" t="s">
        <v>20916</v>
      </c>
      <c r="M16" s="15">
        <f>IF(D1L109C2&lt;&gt;0,D1L109C2*D1L109C4,D1L109C3*D1L109C4)</f>
        <v>12518.543177877635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12518.543177877635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966562543</v>
      </c>
      <c r="V16" s="16" t="s">
        <v>20918</v>
      </c>
      <c r="W16" s="33">
        <f>IF(D1L109C9=0,0,D1L109C7/D1L109C9)</f>
        <v>1.2951612152300872E-5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419541.18421876006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0.73690165348858572</v>
      </c>
      <c r="L17" s="16" t="s">
        <v>20931</v>
      </c>
      <c r="M17" s="15">
        <f>SUMIF(D1L101C2:D1L109C2,"&lt;&gt;0",D1L101C5:D1L109C5)</f>
        <v>312111.75016773894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312111.75016773894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3.2285955716166066E-4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4004.8190913999997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320373.65141298005</v>
      </c>
      <c r="H19" s="16" t="s">
        <v>20962</v>
      </c>
      <c r="I19" s="15">
        <f>SUM(D1L101C3:D1L107C3)</f>
        <v>4004.8190913999997</v>
      </c>
      <c r="J19" s="16" t="s">
        <v>20963</v>
      </c>
      <c r="K19" s="21">
        <f>D1L112C5/SUM(D1L112C2,D1L112C3)</f>
        <v>0.73475867859779909</v>
      </c>
      <c r="L19" s="16" t="s">
        <v>20951</v>
      </c>
      <c r="M19" s="15">
        <f>SUM(D1L101C5:D1L107C5)</f>
        <v>238339.89635337345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238339.89635337345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2.4653562515267375E-4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419541.18421876006</v>
      </c>
      <c r="H20" s="16" t="s">
        <v>20950</v>
      </c>
      <c r="I20" s="15">
        <f>SUM(D1L101C3:D1L109C3)</f>
        <v>4004.8190913999997</v>
      </c>
      <c r="J20" s="16" t="s">
        <v>20975</v>
      </c>
      <c r="K20" s="21">
        <f>D1L113C5/SUM(D1L113C2,D1L113C3)</f>
        <v>0.73690165348858572</v>
      </c>
      <c r="L20" s="16" t="s">
        <v>20964</v>
      </c>
      <c r="M20" s="15">
        <f>SUM(D1L110C5:D1L111C5)</f>
        <v>312111.75016773894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312111.75016773894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3.2285955716166066E-4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17664.350176212029</v>
      </c>
      <c r="J21" s="16" t="s">
        <v>20987</v>
      </c>
      <c r="K21" s="21">
        <f>IF(FLOW_THRU_100PCT="Y",1,INDEX(VariabilityMatrix,D1L114C1,D1L114C8))</f>
        <v>0.61266246039335692</v>
      </c>
      <c r="L21" s="16" t="s">
        <v>20976</v>
      </c>
      <c r="M21" s="15">
        <f>IF(D1L114C2&lt;&gt;0,D1L114C2*D1L114C4,D1L114C3*D1L114C4)</f>
        <v>10822.28424020789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10822.28424020789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966562543</v>
      </c>
      <c r="V21" s="16" t="s">
        <v>20978</v>
      </c>
      <c r="W21" s="33">
        <f>IF(D1L114C9=0,0,D1L114C7/D1L114C9)</f>
        <v>1.1196672495313001E-5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2075.7219015835681</v>
      </c>
      <c r="J22" s="16" t="s">
        <v>21003</v>
      </c>
      <c r="K22" s="21">
        <f>IF(FLOW_THRU_100PCT="Y",1,INDEX(VariabilityMatrix,D1L115C1,D1L115C8))</f>
        <v>0.61266246039335692</v>
      </c>
      <c r="L22" s="16" t="s">
        <v>20992</v>
      </c>
      <c r="M22" s="15">
        <f>IF(D1L115C2&lt;&gt;0,D1L115C2*D1L115C4,D1L115C3*D1L115C4)</f>
        <v>1271.7168873165663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1271.7168873165663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966562543</v>
      </c>
      <c r="V22" s="16" t="s">
        <v>20994</v>
      </c>
      <c r="W22" s="33">
        <f>IF(D1L115C9=0,0,D1L115C7/D1L115C9)</f>
        <v>1.3157109144426738E-6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112.76430982934424</v>
      </c>
      <c r="J23" s="16" t="s">
        <v>21019</v>
      </c>
      <c r="K23" s="21">
        <f>IF(FLOW_THRU_100PCT="Y",1,INDEX(VariabilityMatrix,D1L116C1,D1L116C8))</f>
        <v>0.61266246039335692</v>
      </c>
      <c r="L23" s="16" t="s">
        <v>21008</v>
      </c>
      <c r="M23" s="15">
        <f>IF(D1L116C2&lt;&gt;0,D1L116C2*D1L116C4,D1L116C3*D1L116C4)</f>
        <v>69.086459504604846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69.086459504604846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966562543</v>
      </c>
      <c r="V23" s="16" t="s">
        <v>21010</v>
      </c>
      <c r="W23" s="33">
        <f>IF(D1L116C9=0,0,D1L116C7/D1L116C9)</f>
        <v>7.1476450235879712E-8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24173.386113873752</v>
      </c>
      <c r="J24" s="16" t="s">
        <v>21034</v>
      </c>
      <c r="K24" s="21">
        <f>IF(FLOW_THRU_100PCT="Y",1,INDEX(VariabilityMatrix,D1L117C1,D1L117C8))</f>
        <v>0.61266246039335692</v>
      </c>
      <c r="L24" s="16" t="s">
        <v>21023</v>
      </c>
      <c r="M24" s="15">
        <f>IF(D1L117C2&lt;&gt;0,D1L117C2*D1L117C4,D1L117C3*D1L117C4)</f>
        <v>14810.126212564503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14810.126212564503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966562543</v>
      </c>
      <c r="V24" s="16" t="s">
        <v>21025</v>
      </c>
      <c r="W24" s="33">
        <f>IF(D1L117C9=0,0,D1L117C7/D1L117C9)</f>
        <v>1.532247066661314E-5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7919.2508488485319</v>
      </c>
      <c r="J25" s="16" t="s">
        <v>21050</v>
      </c>
      <c r="K25" s="21">
        <f>IF(FLOW_THRU_100PCT="Y",1,INDEX(VariabilityMatrix,D1L118C1,D1L118C8))</f>
        <v>0.61266246039335692</v>
      </c>
      <c r="L25" s="16" t="s">
        <v>21039</v>
      </c>
      <c r="M25" s="15">
        <f>IF(D1L118C2&lt;&gt;0,D1L118C2*D1L118C4,D1L118C3*D1L118C4)</f>
        <v>4851.8277095277217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4851.8277095277217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966562543</v>
      </c>
      <c r="V25" s="16" t="s">
        <v>21041</v>
      </c>
      <c r="W25" s="33">
        <f>IF(D1L118C9=0,0,D1L118C7/D1L118C9)</f>
        <v>5.019672803033214E-6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25.549929120973982</v>
      </c>
      <c r="J26" s="16" t="s">
        <v>21066</v>
      </c>
      <c r="K26" s="21">
        <f>IF(FLOW_THRU_100PCT="Y",1,INDEX(VariabilityMatrix,D1L119C1,D1L119C8))</f>
        <v>0.61266246039335692</v>
      </c>
      <c r="L26" s="16" t="s">
        <v>21055</v>
      </c>
      <c r="M26" s="15">
        <f>IF(D1L119C2&lt;&gt;0,D1L119C2*D1L119C4,D1L119C3*D1L119C4)</f>
        <v>15.653482438131798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15.653482438131798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966562543</v>
      </c>
      <c r="V26" s="16" t="s">
        <v>21057</v>
      </c>
      <c r="W26" s="33">
        <f>IF(D1L119C9=0,0,D1L119C7/D1L119C9)</f>
        <v>1.6195002125311819E-8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1.2563973765602603</v>
      </c>
      <c r="J27" s="16" t="s">
        <v>21081</v>
      </c>
      <c r="K27" s="21">
        <f>IF(FLOW_THRU_100PCT="Y",1,INDEX(VariabilityMatrix,D1L120C1,D1L120C8))</f>
        <v>0.62232344992063482</v>
      </c>
      <c r="L27" s="16" t="s">
        <v>21070</v>
      </c>
      <c r="M27" s="15">
        <f>IF(D1L120C2&lt;&gt;0,D1L120C2*D1L120C4,D1L120C3*D1L120C4)</f>
        <v>0.78188554985221614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0.78188554985221614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1014905152</v>
      </c>
      <c r="V27" s="16" t="s">
        <v>21072</v>
      </c>
      <c r="W27" s="33">
        <f>IF(D1L120C9=0,0,D1L120C7/D1L120C9)</f>
        <v>7.7040258226240253E-10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1362.1820314276836</v>
      </c>
      <c r="J28" s="16" t="s">
        <v>21097</v>
      </c>
      <c r="K28" s="21">
        <f>IF(FLOW_THRU_100PCT="Y",1,INDEX(VariabilityMatrix,D1L121C1,D1L121C8))</f>
        <v>0.61266246039335692</v>
      </c>
      <c r="L28" s="16" t="s">
        <v>21086</v>
      </c>
      <c r="M28" s="15">
        <f>IF(D1L121C2&lt;&gt;0,D1L121C2*D1L121C4,D1L121C3*D1L121C4)</f>
        <v>834.55779487810571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834.55779487810571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966562543</v>
      </c>
      <c r="V28" s="16" t="s">
        <v>21088</v>
      </c>
      <c r="W28" s="33">
        <f>IF(D1L121C9=0,0,D1L121C7/D1L121C9)</f>
        <v>8.6342865334696273E-7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14107.861668171958</v>
      </c>
      <c r="J29" s="16" t="s">
        <v>21113</v>
      </c>
      <c r="K29" s="21">
        <f>IF(FLOW_THRU_100PCT="Y",1,INDEX(VariabilityMatrix,D1L122C1,D1L122C8))</f>
        <v>0.61266246039335692</v>
      </c>
      <c r="L29" s="16" t="s">
        <v>21102</v>
      </c>
      <c r="M29" s="15">
        <f>IF(D1L122C2&lt;&gt;0,D1L122C2*D1L122C4,D1L122C3*D1L122C4)</f>
        <v>8643.3572405113609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8643.3572405113609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966562543</v>
      </c>
      <c r="V29" s="16" t="s">
        <v>21104</v>
      </c>
      <c r="W29" s="33">
        <f>IF(D1L122C9=0,0,D1L122C7/D1L122C9)</f>
        <v>8.9423672612889177E-6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0.61266246039335692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966562543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13119.973393775226</v>
      </c>
      <c r="J31" s="16" t="s">
        <v>21145</v>
      </c>
      <c r="K31" s="21">
        <f>IF(FLOW_THRU_100PCT="Y",1,INDEX(VariabilityMatrix,D1L124C1,D1L124C8))</f>
        <v>0.62232344992063482</v>
      </c>
      <c r="L31" s="16" t="s">
        <v>21134</v>
      </c>
      <c r="M31" s="15">
        <f>IF(D1L124C2&lt;&gt;0,D1L124C2*D1L124C4,D1L124C3*D1L124C4)</f>
        <v>8164.8671052811378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8164.8671052811378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1014905152</v>
      </c>
      <c r="V31" s="16" t="s">
        <v>21136</v>
      </c>
      <c r="W31" s="33">
        <f>IF(D1L124C9=0,0,D1L124C7/D1L124C9)</f>
        <v>8.0449558160102219E-6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105876.45582900001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0.61266246039335692</v>
      </c>
      <c r="L32" s="16" t="s">
        <v>21150</v>
      </c>
      <c r="M32" s="15">
        <f>IF(D1L125C2&lt;&gt;0,D1L125C2*D1L125C4,D1L125C3*D1L125C4)</f>
        <v>64866.529925923722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64866.529925923722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966562543</v>
      </c>
      <c r="V32" s="16" t="s">
        <v>21152</v>
      </c>
      <c r="W32" s="33">
        <f>IF(D1L125C9=0,0,D1L125C7/D1L125C9)</f>
        <v>6.7110535573406465E-5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698.39289165772266</v>
      </c>
      <c r="J33" s="16" t="s">
        <v>21177</v>
      </c>
      <c r="K33" s="21">
        <f>IF(FLOW_THRU_100PCT="Y",1,INDEX(VariabilityMatrix,D1L126C1,D1L126C8))</f>
        <v>0.61266246039335692</v>
      </c>
      <c r="L33" s="16" t="s">
        <v>21166</v>
      </c>
      <c r="M33" s="15">
        <f>IF(D1L126C2&lt;&gt;0,D1L126C2*D1L126C4,D1L126C3*D1L126C4)</f>
        <v>427.87910732425149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427.87910732425149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966562543</v>
      </c>
      <c r="V33" s="16" t="s">
        <v>21168</v>
      </c>
      <c r="W33" s="33">
        <f>IF(D1L126C9=0,0,D1L126C7/D1L126C9)</f>
        <v>4.4268124232934557E-7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10901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0.62232344992063482</v>
      </c>
      <c r="L34" s="16" t="s">
        <v>21182</v>
      </c>
      <c r="M34" s="15">
        <f>IF(D1L127C2&lt;&gt;0,D1L127C2*D1L127C4,D1L127C3*D1L127C4)</f>
        <v>6783.9479275848398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6783.9479275848398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1014905152</v>
      </c>
      <c r="V34" s="16" t="s">
        <v>21184</v>
      </c>
      <c r="W34" s="33">
        <f>IF(D1L127C9=0,0,D1L127C7/D1L127C9)</f>
        <v>6.6843171642356976E-6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33.071286316896114</v>
      </c>
      <c r="J35" s="16" t="s">
        <v>21209</v>
      </c>
      <c r="K35" s="21">
        <f>IF(FLOW_THRU_100PCT="Y",1,INDEX(VariabilityMatrix,D1L128C1,D1L128C8))</f>
        <v>0.62232344992063482</v>
      </c>
      <c r="L35" s="16" t="s">
        <v>21198</v>
      </c>
      <c r="M35" s="15">
        <f>IF(D1L128C2&lt;&gt;0,D1L128C2*D1L128C4,D1L128C3*D1L128C4)</f>
        <v>20.581036994043874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20.581036994043874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1014905152</v>
      </c>
      <c r="V35" s="16" t="s">
        <v>21200</v>
      </c>
      <c r="W35" s="33">
        <f>IF(D1L128C9=0,0,D1L128C7/D1L128C9)</f>
        <v>2.0278778714923572E-8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34685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0.62232344992063482</v>
      </c>
      <c r="L36" s="16" t="s">
        <v>21214</v>
      </c>
      <c r="M36" s="15">
        <f>IF(D1L129C2&lt;&gt;0,D1L129C2*D1L129C4,D1L129C3*D1L129C4)</f>
        <v>21585.288860497218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21585.288860497218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1014905152</v>
      </c>
      <c r="V36" s="16" t="s">
        <v>21216</v>
      </c>
      <c r="W36" s="33">
        <f>IF(D1L129C9=0,0,D1L129C7/D1L129C9)</f>
        <v>2.1268281886204493E-5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2.3051257652593211</v>
      </c>
      <c r="J37" s="16" t="s">
        <v>21241</v>
      </c>
      <c r="K37" s="21">
        <f>IF(FLOW_THRU_100PCT="Y",1,INDEX(VariabilityMatrix,D1L130C1,D1L130C8))</f>
        <v>0.62232344992063482</v>
      </c>
      <c r="L37" s="16" t="s">
        <v>21230</v>
      </c>
      <c r="M37" s="15">
        <f>IF(D1L130C2&lt;&gt;0,D1L130C2*D1L130C4,D1L130C3*D1L130C4)</f>
        <v>1.4345338187371242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1.4345338187371242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1014905152</v>
      </c>
      <c r="V37" s="16" t="s">
        <v>21232</v>
      </c>
      <c r="W37" s="33">
        <f>IF(D1L130C9=0,0,D1L130C7/D1L130C9)</f>
        <v>1.4134658947293669E-9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7429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0.62232344992063482</v>
      </c>
      <c r="L38" s="16" t="s">
        <v>21246</v>
      </c>
      <c r="M38" s="15">
        <f>IF(D1L131C2&lt;&gt;0,D1L131C2*D1L131C4,D1L131C3*D1L131C4)</f>
        <v>4623.2409094603963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4623.2409094603963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1014905152</v>
      </c>
      <c r="V38" s="16" t="s">
        <v>21248</v>
      </c>
      <c r="W38" s="33">
        <f>IF(D1L131C9=0,0,D1L131C7/D1L131C9)</f>
        <v>4.555342832135309E-6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11.868282656267585</v>
      </c>
      <c r="J39" s="16" t="s">
        <v>21273</v>
      </c>
      <c r="K39" s="21">
        <f>IF(FLOW_THRU_100PCT="Y",1,INDEX(VariabilityMatrix,D1L132C1,D1L132C8))</f>
        <v>0.62232344992063482</v>
      </c>
      <c r="L39" s="16" t="s">
        <v>21262</v>
      </c>
      <c r="M39" s="15">
        <f>IF(D1L132C2&lt;&gt;0,D1L132C2*D1L132C4,D1L132C3*D1L132C4)</f>
        <v>7.3859106072816791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7.3859106072816791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1014905152</v>
      </c>
      <c r="V39" s="16" t="s">
        <v>21264</v>
      </c>
      <c r="W39" s="33">
        <f>IF(D1L132C9=0,0,D1L132C7/D1L132C9)</f>
        <v>7.2774392688093077E-9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115800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0.62232344992063482</v>
      </c>
      <c r="L40" s="16" t="s">
        <v>21278</v>
      </c>
      <c r="M40" s="15">
        <f>IF(D1L133C2&lt;&gt;0,D1L133C2*D1L133C4,D1L133C3*D1L133C4)</f>
        <v>72065.055500809511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72065.055500809511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1014905152</v>
      </c>
      <c r="V40" s="16" t="s">
        <v>21280</v>
      </c>
      <c r="W40" s="33">
        <f>IF(D1L133C9=0,0,D1L133C7/D1L133C9)</f>
        <v>7.1006689993440399E-5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7.8498877411533616</v>
      </c>
      <c r="J41" s="16" t="s">
        <v>21305</v>
      </c>
      <c r="K41" s="21">
        <f>IF(FLOW_THRU_100PCT="Y",1,INDEX(VariabilityMatrix,D1L134C1,D1L134C8))</f>
        <v>0.62232344992063482</v>
      </c>
      <c r="L41" s="16" t="s">
        <v>21294</v>
      </c>
      <c r="M41" s="15">
        <f>IF(D1L134C2&lt;&gt;0,D1L134C2*D1L134C4,D1L134C3*D1L134C4)</f>
        <v>4.8851692205642596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4.8851692205642596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1014905152</v>
      </c>
      <c r="V41" s="16" t="s">
        <v>21296</v>
      </c>
      <c r="W41" s="33">
        <f>IF(D1L134C9=0,0,D1L134C7/D1L134C9)</f>
        <v>4.8134243982675731E-9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32948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0.62232344992063482</v>
      </c>
      <c r="L42" s="16" t="s">
        <v>21310</v>
      </c>
      <c r="M42" s="15">
        <f>IF(D1L135C2&lt;&gt;0,D1L135C2*D1L135C4,D1L135C3*D1L135C4)</f>
        <v>20504.313027985077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20504.313027985077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1014905152</v>
      </c>
      <c r="V42" s="16" t="s">
        <v>21312</v>
      </c>
      <c r="W42" s="33">
        <f>IF(D1L135C9=0,0,D1L135C7/D1L135C9)</f>
        <v>2.020318153630289E-5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0.62232344992063482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1014905152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26913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0.62232344992063482</v>
      </c>
      <c r="L44" s="16" t="s">
        <v>21342</v>
      </c>
      <c r="M44" s="15">
        <f>IF(D1L137C2&lt;&gt;0,D1L137C2*D1L137C4,D1L137C3*D1L137C4)</f>
        <v>16748.591007714043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16748.591007714043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1014905152</v>
      </c>
      <c r="V44" s="16" t="s">
        <v>21344</v>
      </c>
      <c r="W44" s="33">
        <f>IF(D1L137C9=0,0,D1L137C7/D1L137C9)</f>
        <v>1.6502616993035072E-5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0.62232344992063482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1014905152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0.73690165348858572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1014905152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2.4891347555351278</v>
      </c>
      <c r="J47" s="16" t="s">
        <v>21385</v>
      </c>
      <c r="K47" s="21">
        <f>IF(FLOW_THRU_100PCT="Y",1,D1L113C4)</f>
        <v>0.73690165348858572</v>
      </c>
      <c r="L47" s="16" t="s">
        <v>21390</v>
      </c>
      <c r="M47" s="15">
        <f>IF(D1L140C2&lt;&gt;0,D1L140C2*D1L140C4,D1L140C3*D1L140C4)</f>
        <v>1.8342475171097423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1.8342475171097423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1014905152</v>
      </c>
      <c r="V47" s="16" t="s">
        <v>21392</v>
      </c>
      <c r="W47" s="33">
        <f>IF(D1L140C9=0,0,D1L140C7/D1L140C9)</f>
        <v>1.8073092973221426E-9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8.0307112112407101E-3</v>
      </c>
      <c r="J48" s="16" t="s">
        <v>21385</v>
      </c>
      <c r="K48" s="21">
        <f>IF(FLOW_THRU_100PCT="Y",1,D1L113C4)</f>
        <v>0.73690165348858572</v>
      </c>
      <c r="L48" s="16" t="s">
        <v>21405</v>
      </c>
      <c r="M48" s="15">
        <f>IF(D1L141C2&lt;&gt;0,D1L141C2*D1L141C4,D1L141C3*D1L141C4)</f>
        <v>5.9178443702526022E-3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5.9178443702526022E-3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1014905152</v>
      </c>
      <c r="V48" s="16" t="s">
        <v>21407</v>
      </c>
      <c r="W48" s="33">
        <f>IF(D1L141C9=0,0,D1L141C7/D1L141C9)</f>
        <v>5.8309334213061539E-12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0.61266246039335692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966562543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75.830105081228794</v>
      </c>
      <c r="J50" s="16" t="s">
        <v>21445</v>
      </c>
      <c r="K50" s="21">
        <f>IF(FLOW_THRU_100PCT="Y",1,INDEX(VariabilityMatrix,D1L143C1,D1L143C8))</f>
        <v>0.61412006627195526</v>
      </c>
      <c r="L50" s="16" t="s">
        <v>21434</v>
      </c>
      <c r="M50" s="15">
        <f>IF(D1L143C2&lt;&gt;0,D1L143C2*D1L143C4,D1L143C3*D1L143C4)</f>
        <v>46.568789157893555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46.568789157893555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974416508.66666663</v>
      </c>
      <c r="V50" s="16" t="s">
        <v>21436</v>
      </c>
      <c r="W50" s="33">
        <f>IF(D1L143C9=0,0,D1L143C7/D1L143C9)</f>
        <v>4.7791461601585039E-8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23503.690409059822</v>
      </c>
      <c r="J51" s="16" t="s">
        <v>21461</v>
      </c>
      <c r="K51" s="21">
        <f>IF(FLOW_THRU_100PCT="Y",1,INDEX(VariabilityMatrix,D1L144C1,D1L144C8))</f>
        <v>0.61412006627195526</v>
      </c>
      <c r="L51" s="16" t="s">
        <v>21450</v>
      </c>
      <c r="M51" s="15">
        <f>IF(D1L144C2&lt;&gt;0,D1L144C2*D1L144C4,D1L144C3*D1L144C4)</f>
        <v>14434.087911647337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14434.087911647337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974416508.66666663</v>
      </c>
      <c r="V51" s="16" t="s">
        <v>21452</v>
      </c>
      <c r="W51" s="33">
        <f>IF(D1L144C9=0,0,D1L144C7/D1L144C9)</f>
        <v>1.4813057643489723E-5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0</v>
      </c>
      <c r="J52" s="16" t="s">
        <v>21476</v>
      </c>
      <c r="K52" s="21">
        <f>IF(FLOW_THRU_100PCT="Y",1,INDEX(VariabilityMatrix,D1L145C1,D1L145C8))</f>
        <v>0.61412006627195526</v>
      </c>
      <c r="L52" s="16" t="s">
        <v>21465</v>
      </c>
      <c r="M52" s="15">
        <f>IF(D1L145C2&lt;&gt;0,D1L145C2*D1L145C4,D1L145C3*D1L145C4)</f>
        <v>0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0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974416508.66666663</v>
      </c>
      <c r="V52" s="16" t="s">
        <v>21467</v>
      </c>
      <c r="W52" s="33">
        <f>IF(D1L145C9=0,0,D1L145C7/D1L145C9)</f>
        <v>0</v>
      </c>
      <c r="X52" s="16" t="s">
        <v>21468</v>
      </c>
      <c r="Y52" s="32">
        <f>IF(D1L145C5=0,0,D1L145C7/D1L145C5)</f>
        <v>0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204.62405143215344</v>
      </c>
      <c r="J53" s="16" t="s">
        <v>21492</v>
      </c>
      <c r="K53" s="21">
        <f>IF(FLOW_THRU_100PCT="Y",1,D1L144C4)</f>
        <v>0.61412006627195526</v>
      </c>
      <c r="L53" s="16" t="s">
        <v>21481</v>
      </c>
      <c r="M53" s="15">
        <f>IF(D1L146C2&lt;&gt;0,D1L146C2*D1L146C4,D1L146C3*D1L146C4)</f>
        <v>125.66373602635005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125.66373602635005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974416508.66666663</v>
      </c>
      <c r="V53" s="16" t="s">
        <v>21483</v>
      </c>
      <c r="W53" s="33">
        <f>IF(D1L146C9=0,0,D1L146C7/D1L146C9)</f>
        <v>1.2896306138973447E-7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0.62232344992063482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1014905152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400.97371360852043</v>
      </c>
      <c r="J55" s="16" t="s">
        <v>21524</v>
      </c>
      <c r="K55" s="21">
        <f>IF(FLOW_THRU_100PCT="Y",1,INDEX(VariabilityMatrix,D1L148C1,D1L148C8))</f>
        <v>0.61412006627195526</v>
      </c>
      <c r="L55" s="16" t="s">
        <v>21513</v>
      </c>
      <c r="M55" s="15">
        <f>IF(D1L148C2&lt;&gt;0,D1L148C2*D1L148C4,D1L148C3*D1L148C4)</f>
        <v>246.24600357457658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246.24600357457658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974416508.66666663</v>
      </c>
      <c r="V55" s="16" t="s">
        <v>21515</v>
      </c>
      <c r="W55" s="33">
        <f>IF(D1L148C9=0,0,D1L148C7/D1L148C9)</f>
        <v>2.5271123937701435E-7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32.78332516111319</v>
      </c>
      <c r="J56" s="16" t="s">
        <v>21540</v>
      </c>
      <c r="K56" s="21">
        <f>IF(FLOW_THRU_100PCT="Y",1,INDEX(VariabilityMatrix,D1L149C1,D1L149C8))</f>
        <v>0.62232344992063482</v>
      </c>
      <c r="L56" s="16" t="s">
        <v>21529</v>
      </c>
      <c r="M56" s="15">
        <f>IF(D1L149C2&lt;&gt;0,D1L149C2*D1L149C4,D1L149C3*D1L149C4)</f>
        <v>20.401832014133912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20.401832014133912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1014905152</v>
      </c>
      <c r="V56" s="16" t="s">
        <v>21531</v>
      </c>
      <c r="W56" s="33">
        <f>IF(D1L149C9=0,0,D1L149C7/D1L149C9)</f>
        <v>2.0102205584363722E-8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0.62232344992063482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1014905152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0.62232344992063482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1014905152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1888.8032176841359</v>
      </c>
      <c r="J59" s="16" t="s">
        <v>21588</v>
      </c>
      <c r="K59" s="21">
        <f>IF(FLOW_THRU_100PCT="Y",1,INDEX(VariabilityMatrix,D1L152C1,D1L152C8))</f>
        <v>0.62232344992063482</v>
      </c>
      <c r="L59" s="16" t="s">
        <v>21577</v>
      </c>
      <c r="M59" s="15">
        <f>IF(D1L152C2&lt;&gt;0,D1L152C2*D1L152C4,D1L152C3*D1L152C4)</f>
        <v>1175.4465346503873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1175.4465346503873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1014905152</v>
      </c>
      <c r="V59" s="16" t="s">
        <v>21579</v>
      </c>
      <c r="W59" s="33">
        <f>IF(D1L152C9=0,0,D1L152C7/D1L152C9)</f>
        <v>1.1581836315778082E-6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0.62232344992063482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1014905152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0.62232344992063482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1014905152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224.10896052760984</v>
      </c>
      <c r="J62" s="16" t="s">
        <v>21492</v>
      </c>
      <c r="K62" s="21">
        <f>IF(FLOW_THRU_100PCT="Y",1,D1L144C4)</f>
        <v>0.61412006627195526</v>
      </c>
      <c r="L62" s="16" t="s">
        <v>21625</v>
      </c>
      <c r="M62" s="15">
        <f>IF(D1L155C2&lt;&gt;0,D1L155C2*D1L155C4,D1L155C3*D1L155C4)</f>
        <v>137.62980969135475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137.62980969135475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1014905152</v>
      </c>
      <c r="V62" s="16" t="s">
        <v>21627</v>
      </c>
      <c r="W62" s="33">
        <f>IF(D1L155C9=0,0,D1L155C7/D1L155C9)</f>
        <v>1.3560854373449347E-7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61.68233857935175</v>
      </c>
      <c r="J63" s="16" t="s">
        <v>21492</v>
      </c>
      <c r="K63" s="21">
        <f>IF(FLOW_THRU_100PCT="Y",1,D1L144C4)</f>
        <v>0.61412006627195526</v>
      </c>
      <c r="L63" s="16" t="s">
        <v>21640</v>
      </c>
      <c r="M63" s="15">
        <f>IF(D1L156C2&lt;&gt;0,D1L156C2*D1L156C4,D1L156C3*D1L156C4)</f>
        <v>37.880361856160683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37.880361856160683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974416508.66666663</v>
      </c>
      <c r="V63" s="16" t="s">
        <v>21642</v>
      </c>
      <c r="W63" s="33">
        <f>IF(D1L156C9=0,0,D1L156C7/D1L156C9)</f>
        <v>3.8874917983474959E-8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673339.6400477601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111568.49537988637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535115.26682762033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535115.26682762033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5.4844846034960673E-4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1014905152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35434.805544556802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17717.402772278401</v>
      </c>
      <c r="N9" s="16" t="s">
        <v>4251</v>
      </c>
      <c r="O9" s="32">
        <f>1</f>
        <v>1</v>
      </c>
      <c r="P9" s="16" t="s">
        <v>21745</v>
      </c>
      <c r="Q9" s="15">
        <f>D1L202C5*D1L202C6</f>
        <v>17717.402772278401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1014905152</v>
      </c>
      <c r="V9" s="16" t="s">
        <v>21746</v>
      </c>
      <c r="W9" s="33">
        <f>IF(D1L202C9=0,0,D1L202C7/D1L202C9)</f>
        <v>1.7457200544665678E-5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1014905152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1906.2417978490378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953.12089892451888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953.12089892451888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1014905152</v>
      </c>
      <c r="V11" s="16" t="s">
        <v>21771</v>
      </c>
      <c r="W11" s="33">
        <f>IF(D1L204C9=0,0,D1L204C7/D1L204C9)</f>
        <v>9.3912312598499732E-7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1014905152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2992.0936005264834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1496.0468002632417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1496.0468002632417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1014905152</v>
      </c>
      <c r="V13" s="16" t="s">
        <v>21795</v>
      </c>
      <c r="W13" s="33">
        <f>IF(D1L206C9=0,0,D1L206C7/D1L206C9)</f>
        <v>1.4740754811571217E-6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1014905152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51002.336493212475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25501.168246606238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25501.168246606238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1014905152</v>
      </c>
      <c r="V15" s="16" t="s">
        <v>21819</v>
      </c>
      <c r="W15" s="33">
        <f>IF(D1L208C9=0,0,D1L208C7/D1L208C9)</f>
        <v>2.5126651684005086E-5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1014905152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1014905152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1014905152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1014905152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347254.80216686393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173627.40108343196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173627.40108343196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1014905152</v>
      </c>
      <c r="V20" s="16" t="s">
        <v>21879</v>
      </c>
      <c r="W20" s="33">
        <f>IF(D1L213C9=0,0,D1L213C7/D1L213C9)</f>
        <v>1.7107746545702031E-4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1014905152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425920.26825469377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212960.13412734689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212960.13412734689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1014905152</v>
      </c>
      <c r="V22" s="16" t="s">
        <v>21903</v>
      </c>
      <c r="W22" s="33">
        <f>IF(D1L215C9=0,0,D1L215C7/D1L215C9)</f>
        <v>2.0983254810331959E-4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1014905152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112426.4260631892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56213.213031594598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56213.213031594598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1014905152</v>
      </c>
      <c r="V24" s="16" t="s">
        <v>21927</v>
      </c>
      <c r="W24" s="33">
        <f>IF(D1L217C9=0,0,D1L217C7/D1L217C9)</f>
        <v>5.5387651664610522E-5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1262.0848163824467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631.04240819122333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631.04240819122333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1014905152</v>
      </c>
      <c r="V25" s="16" t="s">
        <v>21939</v>
      </c>
      <c r="W25" s="33">
        <f>IF(D1L218C9=0,0,D1L218C7/D1L218C9)</f>
        <v>6.2177476087068216E-7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1014905152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818.50366148030321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409.2518307401516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409.2518307401516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1014905152</v>
      </c>
      <c r="V27" s="16" t="s">
        <v>21963</v>
      </c>
      <c r="W27" s="33">
        <f>IF(D1L220C9=0,0,D1L220C7/D1L220C9)</f>
        <v>4.0324145555244123E-7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1014905152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173.05184475107208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86.525922375536041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86.525922375536041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1014905152</v>
      </c>
      <c r="V29" s="16" t="s">
        <v>21987</v>
      </c>
      <c r="W29" s="33">
        <f>IF(D1L222C9=0,0,D1L222C7/D1L222C9)</f>
        <v>8.5255180944766794E-8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1014905152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124852.15487518888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62426.077437594438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62426.077437594438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1014905152</v>
      </c>
      <c r="V31" s="16" t="s">
        <v>22011</v>
      </c>
      <c r="W31" s="33">
        <f>IF(D1L224C9=0,0,D1L224C7/D1L224C9)</f>
        <v>6.1509272383311771E-5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1014905152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18966.758738128872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9483.3793690644361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9483.3793690644361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1014905152</v>
      </c>
      <c r="V33" s="16" t="s">
        <v>22035</v>
      </c>
      <c r="W33" s="33">
        <f>IF(D1L226C9=0,0,D1L226C7/D1L226C9)</f>
        <v>9.3441040774856916E-6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1014905152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18526.731948967757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9263.3659744838787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9263.3659744838787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1014905152</v>
      </c>
      <c r="V35" s="16" t="s">
        <v>22059</v>
      </c>
      <c r="W35" s="33">
        <f>IF(D1L228C9=0,0,D1L228C7/D1L228C9)</f>
        <v>9.1273218548839116E-6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1014905152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2126.1037615831438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2126.1037615831438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2126.1037615831438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1014905152</v>
      </c>
      <c r="V37" s="16" t="s">
        <v>22083</v>
      </c>
      <c r="W37" s="33">
        <f>IF(D1L230C9=0,0,D1L230C7/D1L230C9)</f>
        <v>2.0948792676767729E-6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45712.773765011159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45712.773765011159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45712.773765011159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1014905152</v>
      </c>
      <c r="V38" s="16" t="s">
        <v>22095</v>
      </c>
      <c r="W38" s="33">
        <f>IF(D1L231C9=0,0,D1L231C7/D1L231C9)</f>
        <v>4.5041424486739783E-5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31.70846204107669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15.854231020538345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15.854231020538345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1014905152</v>
      </c>
      <c r="V39" s="16" t="s">
        <v>22107</v>
      </c>
      <c r="W39" s="33">
        <f>IF(D1L232C9=0,0,D1L232C7/D1L232C9)</f>
        <v>1.5621391801288586E-8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1014905152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1189406.8457944265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618622.8616605103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618622.8616605103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6.0953761092003055E-4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290946.54777361453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145473.27388680726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145473.27388680726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1014905152</v>
      </c>
      <c r="V42" s="16" t="s">
        <v>22140</v>
      </c>
      <c r="W42" s="33">
        <f>IF(D1L235C9=0,0,D1L235C7/D1L235C9)</f>
        <v>1.4333681684454319E-4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210809.75046052042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105404.87523026021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105404.87523026021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1014905152</v>
      </c>
      <c r="V43" s="16" t="s">
        <v>22151</v>
      </c>
      <c r="W43" s="33">
        <f>IF(D1L236C9=0,0,D1L236C7/D1L236C9)</f>
        <v>1.0385687275559342E-4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5618.2624401014291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2809.1312200507145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2809.1312200507145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1014905152</v>
      </c>
      <c r="V44" s="16" t="s">
        <v>22162</v>
      </c>
      <c r="W44" s="33">
        <f>IF(D1L237C9=0,0,D1L237C7/D1L237C9)</f>
        <v>2.7678756133171293E-6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25460.840869842188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12730.420434921094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12730.420434921094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1014905152</v>
      </c>
      <c r="V45" s="16" t="s">
        <v>22173</v>
      </c>
      <c r="W45" s="33">
        <f>IF(D1L238C9=0,0,D1L238C7/D1L238C9)</f>
        <v>1.2543458282613088E-5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233578.02418420714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116789.01209210357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116789.01209210357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1014905152</v>
      </c>
      <c r="V46" s="16" t="s">
        <v>22184</v>
      </c>
      <c r="W46" s="33">
        <f>IF(D1L239C9=0,0,D1L239C7/D1L239C9)</f>
        <v>1.1507381932386089E-4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1014905152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429015.43135856889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214507.71567928445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214507.71567928445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1014905152</v>
      </c>
      <c r="V48" s="16" t="s">
        <v>22206</v>
      </c>
      <c r="W48" s="33">
        <f>IF(D1L241C9=0,0,D1L241C7/D1L241C9)</f>
        <v>2.1135740148384274E-4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707102.52369818313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353551.26184909156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353551.26184909156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1014905152</v>
      </c>
      <c r="V49" s="16" t="s">
        <v>22217</v>
      </c>
      <c r="W49" s="33">
        <f>IF(D1L242C9=0,0,D1L242C7/D1L242C9)</f>
        <v>3.4835891920774443E-4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311254.7139932866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155627.3569966433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155627.3569966433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1014905152</v>
      </c>
      <c r="V50" s="16" t="s">
        <v>22228</v>
      </c>
      <c r="W50" s="33">
        <f>IF(D1L243C9=0,0,D1L243C7/D1L243C9)</f>
        <v>1.53341774539187E-4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6323.7859963934361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3161.8929981967181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3161.8929981967181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1014905152</v>
      </c>
      <c r="V51" s="16" t="s">
        <v>22239</v>
      </c>
      <c r="W51" s="33">
        <f>IF(D1L244C9=0,0,D1L244C7/D1L244C9)</f>
        <v>3.1154566433777627E-6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927.0949215378447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463.54746076892235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463.54746076892235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1014905152</v>
      </c>
      <c r="V52" s="16" t="s">
        <v>22250</v>
      </c>
      <c r="W52" s="33">
        <f>IF(D1L245C9=0,0,D1L245C7/D1L245C9)</f>
        <v>4.5673968631989202E-7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990.02561208061093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495.01280604030546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495.01280604030546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1014905152</v>
      </c>
      <c r="V53" s="16" t="s">
        <v>22261</v>
      </c>
      <c r="W53" s="33">
        <f>IF(D1L246C9=0,0,D1L246C7/D1L246C9)</f>
        <v>4.8774292362672472E-7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270190.88147079846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135095.44073539923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135095.44073539923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1014905152</v>
      </c>
      <c r="V54" s="16" t="s">
        <v>22272</v>
      </c>
      <c r="W54" s="33">
        <f>IF(D1L247C9=0,0,D1L247C7/D1L247C9)</f>
        <v>1.3311139515764249E-4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29753.725508949236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14876.862754474618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14876.862754474618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1014905152</v>
      </c>
      <c r="V55" s="16" t="s">
        <v>22283</v>
      </c>
      <c r="W55" s="33">
        <f>IF(D1L248C9=0,0,D1L248C7/D1L248C9)</f>
        <v>1.4658377411088969E-5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73810.349446664957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36905.174723332479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36905.174723332479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1014905152</v>
      </c>
      <c r="V56" s="16" t="s">
        <v>22294</v>
      </c>
      <c r="W56" s="33">
        <f>IF(D1L249C9=0,0,D1L249C7/D1L249C9)</f>
        <v>3.6363176057000132E-5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14564.872268873265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14564.872268873265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14564.872268873265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1014905152</v>
      </c>
      <c r="V57" s="16" t="s">
        <v>22305</v>
      </c>
      <c r="W57" s="33">
        <f>IF(D1L250C9=0,0,D1L250C7/D1L250C9)</f>
        <v>1.4350968896129187E-5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2610346.830003622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1312455.8511362476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1312455.8511362476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1.2931807948258869E-3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1.2931807948258869E-3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20588.127373379997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0.90211084609923253</v>
      </c>
      <c r="L8" s="16" t="s">
        <v>22353</v>
      </c>
      <c r="M8" s="15">
        <f>IF(D2L101C2&lt;&gt;0,D2L101C2*D2L101C4,D2L101C3*D2L101C4)</f>
        <v>18572.773004398598</v>
      </c>
      <c r="N8" s="16" t="s">
        <v>4251</v>
      </c>
      <c r="O8" s="32">
        <f>1</f>
        <v>1</v>
      </c>
      <c r="P8" s="16" t="s">
        <v>22354</v>
      </c>
      <c r="Q8" s="15">
        <f>D2L101C5*D2L101C6</f>
        <v>18572.773004398598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208658.72399999999</v>
      </c>
      <c r="V8" s="16" t="s">
        <v>22355</v>
      </c>
      <c r="W8" s="33">
        <f>IF(D2L101C9=0,0,D2L101C7/D2L101C9)</f>
        <v>8.9010287460583717E-2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1354.4035074999999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208658.72399999999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8606.3925845600006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0.90211084609923253</v>
      </c>
      <c r="L10" s="16" t="s">
        <v>22366</v>
      </c>
      <c r="M10" s="15">
        <f>IF(D2L103C2&lt;&gt;0,D2L103C2*D2L103C4,D2L103C3*D2L103C4)</f>
        <v>7763.9200963195826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7763.9200963195826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208658.72399999999</v>
      </c>
      <c r="V10" s="16" t="s">
        <v>22368</v>
      </c>
      <c r="W10" s="33">
        <f>IF(D2L103C9=0,0,D2L103C7/D2L103C9)</f>
        <v>3.7208701114838517E-2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4676.4751355800008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0.90211084609923253</v>
      </c>
      <c r="L11" s="16" t="s">
        <v>22373</v>
      </c>
      <c r="M11" s="15">
        <f>IF(D2L104C2&lt;&gt;0,D2L104C2*D2L104C4,D2L104C3*D2L104C4)</f>
        <v>4218.6989413200981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4218.6989413200981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208658.72399999999</v>
      </c>
      <c r="V11" s="16" t="s">
        <v>22375</v>
      </c>
      <c r="W11" s="33">
        <f>IF(D2L104C9=0,0,D2L104C7/D2L104C9)</f>
        <v>2.0218176649638184E-2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55459.536145819991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0.90211084609923253</v>
      </c>
      <c r="L12" s="16" t="s">
        <v>22380</v>
      </c>
      <c r="M12" s="15">
        <f>IF(D2L105C2&lt;&gt;0,D2L105C2*D2L105C4,D2L105C3*D2L105C4)</f>
        <v>50030.649076776645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50030.649076776645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208658.72399999999</v>
      </c>
      <c r="V12" s="16" t="s">
        <v>22382</v>
      </c>
      <c r="W12" s="33">
        <f>IF(D2L105C9=0,0,D2L105C7/D2L105C9)</f>
        <v>0.2397726206586821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5041.8617797400002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0.90211084609923253</v>
      </c>
      <c r="L13" s="16" t="s">
        <v>22387</v>
      </c>
      <c r="M13" s="15">
        <f>IF(D2L106C2&lt;&gt;0,D2L106C2*D2L106C4,D2L106C3*D2L106C4)</f>
        <v>4548.3181960366337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4548.3181960366337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208658.72399999999</v>
      </c>
      <c r="V13" s="16" t="s">
        <v>22389</v>
      </c>
      <c r="W13" s="33">
        <f>IF(D2L106C9=0,0,D2L106C7/D2L106C9)</f>
        <v>2.1797881770026707E-2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458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0.90593772542297157</v>
      </c>
      <c r="L14" s="16" t="s">
        <v>22394</v>
      </c>
      <c r="M14" s="15">
        <f>IF(D2L107C2&lt;&gt;0,D2L107C2*D2L107C4,D2L107C3*D2L107C4)</f>
        <v>414.91947824372096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414.91947824372096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218508.12</v>
      </c>
      <c r="V14" s="16" t="s">
        <v>22396</v>
      </c>
      <c r="W14" s="33">
        <f>IF(D2L107C9=0,0,D2L107C7/D2L107C9)</f>
        <v>1.8988744136543803E-3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29255.151863579998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0.90211084609923253</v>
      </c>
      <c r="L15" s="16" t="s">
        <v>22402</v>
      </c>
      <c r="M15" s="15">
        <f>IF(D2L108C2&lt;&gt;0,D2L108C2*D2L108C4,D2L108C3*D2L108C4)</f>
        <v>26391.389800415691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26391.389800415691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208658.72399999999</v>
      </c>
      <c r="V15" s="16" t="s">
        <v>22404</v>
      </c>
      <c r="W15" s="33">
        <f>IF(D2L108C9=0,0,D2L108C7/D2L108C9)</f>
        <v>0.12648112331222583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105.60735794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0.90211084609923253</v>
      </c>
      <c r="L16" s="16" t="s">
        <v>22409</v>
      </c>
      <c r="M16" s="15">
        <f>IF(D2L109C2&lt;&gt;0,D2L109C2*D2L109C4,D2L109C3*D2L109C4)</f>
        <v>95.269543025557908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95.269543025557908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208658.72399999999</v>
      </c>
      <c r="V16" s="16" t="s">
        <v>22411</v>
      </c>
      <c r="W16" s="33">
        <f>IF(D2L109C9=0,0,D2L109C7/D2L109C9)</f>
        <v>4.565806844747978E-4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124191.15224059999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0.89239270533263859</v>
      </c>
      <c r="L17" s="16" t="s">
        <v>22416</v>
      </c>
      <c r="M17" s="15">
        <f>SUMIF(D2L101C2:D2L109C2,"&lt;&gt;0",D2L101C5:D2L109C5)</f>
        <v>112035.93813653654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112035.93813653654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0.5368442460641244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1354.4035074999999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94830.393019079987</v>
      </c>
      <c r="H19" s="16" t="s">
        <v>22431</v>
      </c>
      <c r="I19" s="15">
        <f>SUM(D2L101C3:D2L107C3)</f>
        <v>1354.4035074999999</v>
      </c>
      <c r="J19" s="16" t="s">
        <v>22432</v>
      </c>
      <c r="K19" s="21">
        <f>D2L112C5/SUM(D2L112C2,D2L112C3)</f>
        <v>0.88942620749272316</v>
      </c>
      <c r="L19" s="16" t="s">
        <v>22426</v>
      </c>
      <c r="M19" s="15">
        <f>SUM(D2L101C5:D2L107C5)</f>
        <v>85549.278793095291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85549.278793095291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0.40990654206742366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124191.15224059999</v>
      </c>
      <c r="H20" s="16" t="s">
        <v>22438</v>
      </c>
      <c r="I20" s="15">
        <f>SUM(D2L110C3:D2L111C3)</f>
        <v>1354.4035074999999</v>
      </c>
      <c r="J20" s="16" t="s">
        <v>22439</v>
      </c>
      <c r="K20" s="21">
        <f>D2L113C5/SUM(D2L113C2,D2L113C3)</f>
        <v>0.89239270533263859</v>
      </c>
      <c r="L20" s="16" t="s">
        <v>22433</v>
      </c>
      <c r="M20" s="15">
        <f>SUM(D2L110C5:D2L111C5)</f>
        <v>112035.93813653654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112035.93813653654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0.5368442460641244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5233.3794479479693</v>
      </c>
      <c r="J21" s="16" t="s">
        <v>22446</v>
      </c>
      <c r="K21" s="21">
        <f>IF(FLOW_THRU_100PCT="Y",1,INDEX(VariabilityMatrix,D2L114C1,D2L114C8))</f>
        <v>0.61266246039335692</v>
      </c>
      <c r="L21" s="16" t="s">
        <v>22440</v>
      </c>
      <c r="M21" s="15">
        <f>IF(D2L114C2&lt;&gt;0,D2L114C2*D2L114C4,D2L114C3*D2L114C4)</f>
        <v>3206.2951287518308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3206.2951287518308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208658.72399999999</v>
      </c>
      <c r="V21" s="16" t="s">
        <v>22442</v>
      </c>
      <c r="W21" s="33">
        <f>IF(D2L114C9=0,0,D2L114C7/D2L114C9)</f>
        <v>1.536621650553097E-2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712.45538226718043</v>
      </c>
      <c r="J22" s="16" t="s">
        <v>22453</v>
      </c>
      <c r="K22" s="21">
        <f>IF(FLOW_THRU_100PCT="Y",1,INDEX(VariabilityMatrix,D2L115C1,D2L115C8))</f>
        <v>0.61266246039335692</v>
      </c>
      <c r="L22" s="16" t="s">
        <v>22447</v>
      </c>
      <c r="M22" s="15">
        <f>IF(D2L115C2&lt;&gt;0,D2L115C2*D2L115C4,D2L115C3*D2L115C4)</f>
        <v>436.4946674203004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436.4946674203004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208658.72399999999</v>
      </c>
      <c r="V22" s="16" t="s">
        <v>22449</v>
      </c>
      <c r="W22" s="33">
        <f>IF(D2L115C9=0,0,D2L115C7/D2L115C9)</f>
        <v>2.0919071057882077E-3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33.408442180774145</v>
      </c>
      <c r="J23" s="16" t="s">
        <v>22460</v>
      </c>
      <c r="K23" s="21">
        <f>IF(FLOW_THRU_100PCT="Y",1,INDEX(VariabilityMatrix,D2L116C1,D2L116C8))</f>
        <v>0.61266246039335692</v>
      </c>
      <c r="L23" s="16" t="s">
        <v>22454</v>
      </c>
      <c r="M23" s="15">
        <f>IF(D2L116C2&lt;&gt;0,D2L116C2*D2L116C4,D2L116C3*D2L116C4)</f>
        <v>20.468098384382294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20.468098384382294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208658.72399999999</v>
      </c>
      <c r="V23" s="16" t="s">
        <v>22456</v>
      </c>
      <c r="W23" s="33">
        <f>IF(D2L116C9=0,0,D2L116C7/D2L116C9)</f>
        <v>9.8093662186788297E-5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8588.7797869862516</v>
      </c>
      <c r="J24" s="16" t="s">
        <v>22467</v>
      </c>
      <c r="K24" s="21">
        <f>IF(FLOW_THRU_100PCT="Y",1,INDEX(VariabilityMatrix,D2L117C1,D2L117C8))</f>
        <v>0.61266246039335692</v>
      </c>
      <c r="L24" s="16" t="s">
        <v>22461</v>
      </c>
      <c r="M24" s="15">
        <f>IF(D2L117C2&lt;&gt;0,D2L117C2*D2L117C4,D2L117C3*D2L117C4)</f>
        <v>5262.0229560717289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5262.0229560717289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208658.72399999999</v>
      </c>
      <c r="V24" s="16" t="s">
        <v>22463</v>
      </c>
      <c r="W24" s="33">
        <f>IF(D2L117C9=0,0,D2L117C7/D2L117C9)</f>
        <v>2.5218322316931878E-2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2346.2196017445463</v>
      </c>
      <c r="J25" s="16" t="s">
        <v>22474</v>
      </c>
      <c r="K25" s="21">
        <f>IF(FLOW_THRU_100PCT="Y",1,INDEX(VariabilityMatrix,D2L118C1,D2L118C8))</f>
        <v>0.61266246039335692</v>
      </c>
      <c r="L25" s="16" t="s">
        <v>22468</v>
      </c>
      <c r="M25" s="15">
        <f>IF(D2L118C2&lt;&gt;0,D2L118C2*D2L118C4,D2L118C3*D2L118C4)</f>
        <v>1437.4406738279358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1437.4406738279358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208658.72399999999</v>
      </c>
      <c r="V25" s="16" t="s">
        <v>22470</v>
      </c>
      <c r="W25" s="33">
        <f>IF(D2L118C9=0,0,D2L118C7/D2L118C9)</f>
        <v>6.8889555455535897E-3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7.5696231463016694</v>
      </c>
      <c r="J26" s="16" t="s">
        <v>22481</v>
      </c>
      <c r="K26" s="21">
        <f>IF(FLOW_THRU_100PCT="Y",1,INDEX(VariabilityMatrix,D2L119C1,D2L119C8))</f>
        <v>0.61266246039335692</v>
      </c>
      <c r="L26" s="16" t="s">
        <v>22475</v>
      </c>
      <c r="M26" s="15">
        <f>IF(D2L119C2&lt;&gt;0,D2L119C2*D2L119C4,D2L119C3*D2L119C4)</f>
        <v>4.6376239410636844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4.6376239410636844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208658.72399999999</v>
      </c>
      <c r="V26" s="16" t="s">
        <v>22477</v>
      </c>
      <c r="W26" s="33">
        <f>IF(D2L119C9=0,0,D2L119C7/D2L119C9)</f>
        <v>2.2225880864984512E-5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0.37223017792077129</v>
      </c>
      <c r="J27" s="16" t="s">
        <v>22488</v>
      </c>
      <c r="K27" s="21">
        <f>IF(FLOW_THRU_100PCT="Y",1,INDEX(VariabilityMatrix,D2L120C1,D2L120C8))</f>
        <v>0.62232344992063482</v>
      </c>
      <c r="L27" s="16" t="s">
        <v>22482</v>
      </c>
      <c r="M27" s="15">
        <f>IF(D2L120C2&lt;&gt;0,D2L120C2*D2L120C4,D2L120C3*D2L120C4)</f>
        <v>0.2316475684882261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0.2316475684882261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218508.12</v>
      </c>
      <c r="V27" s="16" t="s">
        <v>22484</v>
      </c>
      <c r="W27" s="33">
        <f>IF(D2L120C9=0,0,D2L120C7/D2L120C9)</f>
        <v>1.0601325410159865E-6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403.5707725743448</v>
      </c>
      <c r="J28" s="16" t="s">
        <v>22495</v>
      </c>
      <c r="K28" s="21">
        <f>IF(FLOW_THRU_100PCT="Y",1,INDEX(VariabilityMatrix,D2L121C1,D2L121C8))</f>
        <v>0.61266246039335692</v>
      </c>
      <c r="L28" s="16" t="s">
        <v>22489</v>
      </c>
      <c r="M28" s="15">
        <f>IF(D2L121C2&lt;&gt;0,D2L121C2*D2L121C4,D2L121C3*D2L121C4)</f>
        <v>247.25266246824597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247.25266246824597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208658.72399999999</v>
      </c>
      <c r="V28" s="16" t="s">
        <v>22491</v>
      </c>
      <c r="W28" s="33">
        <f>IF(D2L121C9=0,0,D2L121C7/D2L121C9)</f>
        <v>1.1849620170601924E-3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4179.706163668041</v>
      </c>
      <c r="J29" s="16" t="s">
        <v>22502</v>
      </c>
      <c r="K29" s="21">
        <f>IF(FLOW_THRU_100PCT="Y",1,INDEX(VariabilityMatrix,D2L122C1,D2L122C8))</f>
        <v>0.61266246039335692</v>
      </c>
      <c r="L29" s="16" t="s">
        <v>22496</v>
      </c>
      <c r="M29" s="15">
        <f>IF(D2L122C2&lt;&gt;0,D2L122C2*D2L122C4,D2L122C3*D2L122C4)</f>
        <v>2560.7490619541409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2560.7490619541409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208658.72399999999</v>
      </c>
      <c r="V29" s="16" t="s">
        <v>22498</v>
      </c>
      <c r="W29" s="33">
        <f>IF(D2L122C9=0,0,D2L122C7/D2L122C9)</f>
        <v>1.2272427497228159E-2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0.61266246039335692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208658.72399999999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3887.0266062247738</v>
      </c>
      <c r="J31" s="16" t="s">
        <v>22516</v>
      </c>
      <c r="K31" s="21">
        <f>IF(FLOW_THRU_100PCT="Y",1,INDEX(VariabilityMatrix,D2L124C1,D2L124C8))</f>
        <v>0.62232344992063482</v>
      </c>
      <c r="L31" s="16" t="s">
        <v>22510</v>
      </c>
      <c r="M31" s="15">
        <f>IF(D2L124C2&lt;&gt;0,D2L124C2*D2L124C4,D2L124C3*D2L124C4)</f>
        <v>2418.9878075190982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2418.9878075190982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218508.12</v>
      </c>
      <c r="V31" s="16" t="s">
        <v>22512</v>
      </c>
      <c r="W31" s="33">
        <f>IF(D2L124C9=0,0,D2L124C7/D2L124C9)</f>
        <v>1.1070471008212868E-2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34446.106711199995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0.90211084609923253</v>
      </c>
      <c r="L32" s="16" t="s">
        <v>22517</v>
      </c>
      <c r="M32" s="15">
        <f>IF(D2L125C2&lt;&gt;0,D2L125C2*D2L125C4,D2L125C3*D2L125C4)</f>
        <v>31074.206470065081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31074.206470065081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208658.72399999999</v>
      </c>
      <c r="V32" s="16" t="s">
        <v>22519</v>
      </c>
      <c r="W32" s="33">
        <f>IF(D2L125C9=0,0,D2L125C7/D2L125C9)</f>
        <v>0.14892359099284572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206.91137626542752</v>
      </c>
      <c r="J33" s="16" t="s">
        <v>22531</v>
      </c>
      <c r="K33" s="21">
        <f>IF(FLOW_THRU_100PCT="Y",1,INDEX(VariabilityMatrix,D2L126C1,D2L126C8))</f>
        <v>0.61266246039335692</v>
      </c>
      <c r="L33" s="16" t="s">
        <v>22525</v>
      </c>
      <c r="M33" s="15">
        <f>IF(D2L126C2&lt;&gt;0,D2L126C2*D2L126C4,D2L126C3*D2L126C4)</f>
        <v>126.76683286615246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126.76683286615246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208658.72399999999</v>
      </c>
      <c r="V33" s="16" t="s">
        <v>22527</v>
      </c>
      <c r="W33" s="33">
        <f>IF(D2L126C9=0,0,D2L126C7/D2L126C9)</f>
        <v>6.075319087360683E-4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3532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0.90593772542297157</v>
      </c>
      <c r="L34" s="16" t="s">
        <v>22532</v>
      </c>
      <c r="M34" s="15">
        <f>IF(D2L127C2&lt;&gt;0,D2L127C2*D2L127C4,D2L127C3*D2L127C4)</f>
        <v>3199.7720461939357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3199.7720461939357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218508.12</v>
      </c>
      <c r="V34" s="16" t="s">
        <v>22534</v>
      </c>
      <c r="W34" s="33">
        <f>IF(D2L127C9=0,0,D2L127C7/D2L127C9)</f>
        <v>1.4643721460758236E-2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9.7979596419640984</v>
      </c>
      <c r="J35" s="16" t="s">
        <v>22546</v>
      </c>
      <c r="K35" s="21">
        <f>IF(FLOW_THRU_100PCT="Y",1,INDEX(VariabilityMatrix,D2L128C1,D2L128C8))</f>
        <v>0.62232344992063482</v>
      </c>
      <c r="L35" s="16" t="s">
        <v>22540</v>
      </c>
      <c r="M35" s="15">
        <f>IF(D2L128C2&lt;&gt;0,D2L128C2*D2L128C4,D2L128C3*D2L128C4)</f>
        <v>6.0975000465702456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6.0975000465702456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218508.12</v>
      </c>
      <c r="V35" s="16" t="s">
        <v>22542</v>
      </c>
      <c r="W35" s="33">
        <f>IF(D2L128C9=0,0,D2L128C7/D2L128C9)</f>
        <v>2.7905141678809216E-5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2162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0.90593772542297157</v>
      </c>
      <c r="L36" s="16" t="s">
        <v>22547</v>
      </c>
      <c r="M36" s="15">
        <f>IF(D2L129C2&lt;&gt;0,D2L129C2*D2L129C4,D2L129C3*D2L129C4)</f>
        <v>1958.6373623644645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1958.6373623644645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218508.12</v>
      </c>
      <c r="V36" s="16" t="s">
        <v>22549</v>
      </c>
      <c r="W36" s="33">
        <f>IF(D2L129C9=0,0,D2L129C7/D2L129C9)</f>
        <v>8.9636822758095425E-3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0.68293470659843969</v>
      </c>
      <c r="J37" s="16" t="s">
        <v>22561</v>
      </c>
      <c r="K37" s="21">
        <f>IF(FLOW_THRU_100PCT="Y",1,INDEX(VariabilityMatrix,D2L130C1,D2L130C8))</f>
        <v>0.62232344992063482</v>
      </c>
      <c r="L37" s="16" t="s">
        <v>22555</v>
      </c>
      <c r="M37" s="15">
        <f>IF(D2L130C2&lt;&gt;0,D2L130C2*D2L130C4,D2L130C3*D2L130C4)</f>
        <v>0.42500628268087753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0.42500628268087753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218508.12</v>
      </c>
      <c r="V37" s="16" t="s">
        <v>22557</v>
      </c>
      <c r="W37" s="33">
        <f>IF(D2L130C9=0,0,D2L130C7/D2L130C9)</f>
        <v>1.9450365628557763E-6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312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0.90593772542297157</v>
      </c>
      <c r="L38" s="16" t="s">
        <v>22562</v>
      </c>
      <c r="M38" s="15">
        <f>IF(D2L131C2&lt;&gt;0,D2L131C2*D2L131C4,D2L131C3*D2L131C4)</f>
        <v>282.65257033196713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282.65257033196713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218508.12</v>
      </c>
      <c r="V38" s="16" t="s">
        <v>22564</v>
      </c>
      <c r="W38" s="33">
        <f>IF(D2L131C9=0,0,D2L131C7/D2L131C9)</f>
        <v>1.2935563691270015E-3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3.5161908542433178</v>
      </c>
      <c r="J39" s="16" t="s">
        <v>22576</v>
      </c>
      <c r="K39" s="21">
        <f>IF(FLOW_THRU_100PCT="Y",1,INDEX(VariabilityMatrix,D2L132C1,D2L132C8))</f>
        <v>0.62232344992063482</v>
      </c>
      <c r="L39" s="16" t="s">
        <v>22570</v>
      </c>
      <c r="M39" s="15">
        <f>IF(D2L132C2&lt;&gt;0,D2L132C2*D2L132C4,D2L132C3*D2L132C4)</f>
        <v>2.1882080229920855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2.1882080229920855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218508.12</v>
      </c>
      <c r="V39" s="16" t="s">
        <v>22572</v>
      </c>
      <c r="W39" s="33">
        <f>IF(D2L132C9=0,0,D2L132C7/D2L132C9)</f>
        <v>1.0014309870919605E-5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10411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0.90593772542297157</v>
      </c>
      <c r="L40" s="16" t="s">
        <v>22577</v>
      </c>
      <c r="M40" s="15">
        <f>IF(D2L133C2&lt;&gt;0,D2L133C2*D2L133C4,D2L133C3*D2L133C4)</f>
        <v>9431.7176593785571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9431.7176593785571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218508.12</v>
      </c>
      <c r="V40" s="16" t="s">
        <v>22579</v>
      </c>
      <c r="W40" s="33">
        <f>IF(D2L133C9=0,0,D2L133C7/D2L133C9)</f>
        <v>4.3164151791606452E-2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2.3256695413892814</v>
      </c>
      <c r="J41" s="16" t="s">
        <v>22591</v>
      </c>
      <c r="K41" s="21">
        <f>IF(FLOW_THRU_100PCT="Y",1,INDEX(VariabilityMatrix,D2L134C1,D2L134C8))</f>
        <v>0.62232344992063482</v>
      </c>
      <c r="L41" s="16" t="s">
        <v>22585</v>
      </c>
      <c r="M41" s="15">
        <f>IF(D2L134C2&lt;&gt;0,D2L134C2*D2L134C4,D2L134C3*D2L134C4)</f>
        <v>1.4473186923727182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1.4473186923727182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218508.12</v>
      </c>
      <c r="V41" s="16" t="s">
        <v>22587</v>
      </c>
      <c r="W41" s="33">
        <f>IF(D2L134C9=0,0,D2L134C7/D2L134C9)</f>
        <v>6.6236380248602122E-6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734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0.90593772542297157</v>
      </c>
      <c r="L42" s="16" t="s">
        <v>22592</v>
      </c>
      <c r="M42" s="15">
        <f>IF(D2L135C2&lt;&gt;0,D2L135C2*D2L135C4,D2L135C3*D2L135C4)</f>
        <v>664.95829046046117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664.95829046046117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218508.12</v>
      </c>
      <c r="V42" s="16" t="s">
        <v>22594</v>
      </c>
      <c r="W42" s="33">
        <f>IF(D2L135C9=0,0,D2L135C7/D2L135C9)</f>
        <v>3.0431742786513434E-3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0.62232344992063482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218508.12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0.90593772542297157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218508.12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0.62232344992063482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218508.12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0.89239270533263859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218508.12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0.73745065869068749</v>
      </c>
      <c r="J47" s="16" t="s">
        <v>22628</v>
      </c>
      <c r="K47" s="21">
        <f>IF(FLOW_THRU_100PCT="Y",1,D2L113C4)</f>
        <v>0.89239270533263859</v>
      </c>
      <c r="L47" s="16" t="s">
        <v>22630</v>
      </c>
      <c r="M47" s="15">
        <f>IF(D2L140C2&lt;&gt;0,D2L140C2*D2L140C4,D2L140C3*D2L140C4)</f>
        <v>0.65809558835831894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0.65809558835831894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218508.12</v>
      </c>
      <c r="V47" s="16" t="s">
        <v>22632</v>
      </c>
      <c r="W47" s="33">
        <f>IF(D2L140C9=0,0,D2L140C7/D2L140C9)</f>
        <v>3.0117671982090138E-6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2.3792417261921019E-3</v>
      </c>
      <c r="J48" s="16" t="s">
        <v>22628</v>
      </c>
      <c r="K48" s="21">
        <f>IF(FLOW_THRU_100PCT="Y",1,D2L113C4)</f>
        <v>0.89239270533263859</v>
      </c>
      <c r="L48" s="16" t="s">
        <v>22636</v>
      </c>
      <c r="M48" s="15">
        <f>IF(D2L141C2&lt;&gt;0,D2L141C2*D2L141C4,D2L141C3*D2L141C4)</f>
        <v>2.1232179606768668E-3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2.1232179606768668E-3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218508.12</v>
      </c>
      <c r="V48" s="16" t="s">
        <v>22638</v>
      </c>
      <c r="W48" s="33">
        <f>IF(D2L141C9=0,0,D2L141C7/D2L141C9)</f>
        <v>9.7168835678823598E-9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0.61266246039335692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208658.72399999999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22.466023913082211</v>
      </c>
      <c r="J50" s="16" t="s">
        <v>22655</v>
      </c>
      <c r="K50" s="21">
        <f>IF(FLOW_THRU_100PCT="Y",1,INDEX(VariabilityMatrix,D2L143C1,D2L143C8))</f>
        <v>0.61412006627195526</v>
      </c>
      <c r="L50" s="16" t="s">
        <v>22649</v>
      </c>
      <c r="M50" s="15">
        <f>IF(D2L143C2&lt;&gt;0,D2L143C2*D2L143C4,D2L143C3*D2L143C4)</f>
        <v>13.796836094369379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13.796836094369379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213621.08000000002</v>
      </c>
      <c r="V50" s="16" t="s">
        <v>22651</v>
      </c>
      <c r="W50" s="33">
        <f>IF(D2L143C9=0,0,D2L143C7/D2L143C9)</f>
        <v>6.4585555387929771E-5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6963.388356247051</v>
      </c>
      <c r="J51" s="16" t="s">
        <v>22662</v>
      </c>
      <c r="K51" s="21">
        <f>IF(FLOW_THRU_100PCT="Y",1,INDEX(VariabilityMatrix,D2L144C1,D2L144C8))</f>
        <v>0.61412006627195526</v>
      </c>
      <c r="L51" s="16" t="s">
        <v>22656</v>
      </c>
      <c r="M51" s="15">
        <f>IF(D2L144C2&lt;&gt;0,D2L144C2*D2L144C4,D2L144C3*D2L144C4)</f>
        <v>4276.3565188158009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4276.3565188158009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213621.08000000002</v>
      </c>
      <c r="V51" s="16" t="s">
        <v>22658</v>
      </c>
      <c r="W51" s="33">
        <f>IF(D2L144C9=0,0,D2L144C7/D2L144C9)</f>
        <v>2.0018420086705867E-2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</v>
      </c>
      <c r="J52" s="16" t="s">
        <v>22669</v>
      </c>
      <c r="K52" s="21">
        <f>IF(FLOW_THRU_100PCT="Y",1,INDEX(VariabilityMatrix,D2L145C1,D2L145C8))</f>
        <v>0.61412006627195526</v>
      </c>
      <c r="L52" s="16" t="s">
        <v>22663</v>
      </c>
      <c r="M52" s="15">
        <f>IF(D2L145C2&lt;&gt;0,D2L145C2*D2L145C4,D2L145C3*D2L145C4)</f>
        <v>0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213621.08000000002</v>
      </c>
      <c r="V52" s="16" t="s">
        <v>22665</v>
      </c>
      <c r="W52" s="33">
        <f>IF(D2L145C9=0,0,D2L145C7/D2L145C9)</f>
        <v>0</v>
      </c>
      <c r="X52" s="16" t="s">
        <v>22666</v>
      </c>
      <c r="Y52" s="32">
        <f>IF(D2L145C5=0,0,D2L145C7/D2L145C5)</f>
        <v>0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60.623532405001271</v>
      </c>
      <c r="J53" s="16" t="s">
        <v>22676</v>
      </c>
      <c r="K53" s="21">
        <f>IF(FLOW_THRU_100PCT="Y",1,D2L144C4)</f>
        <v>0.61412006627195526</v>
      </c>
      <c r="L53" s="16" t="s">
        <v>22670</v>
      </c>
      <c r="M53" s="15">
        <f>IF(D2L146C2&lt;&gt;0,D2L146C2*D2L146C4,D2L146C3*D2L146C4)</f>
        <v>37.230127738199407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37.230127738199407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213621.08000000002</v>
      </c>
      <c r="V53" s="16" t="s">
        <v>22672</v>
      </c>
      <c r="W53" s="33">
        <f>IF(D2L146C9=0,0,D2L146C7/D2L146C9)</f>
        <v>1.7428115117758698E-4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0.62232344992063482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218508.12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118.79562910794829</v>
      </c>
      <c r="J55" s="16" t="s">
        <v>22690</v>
      </c>
      <c r="K55" s="21">
        <f>IF(FLOW_THRU_100PCT="Y",1,INDEX(VariabilityMatrix,D2L148C1,D2L148C8))</f>
        <v>0.61412006627195526</v>
      </c>
      <c r="L55" s="16" t="s">
        <v>22684</v>
      </c>
      <c r="M55" s="15">
        <f>IF(D2L148C2&lt;&gt;0,D2L148C2*D2L148C4,D2L148C3*D2L148C4)</f>
        <v>72.954779620591822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72.954779620591822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213621.08000000002</v>
      </c>
      <c r="V55" s="16" t="s">
        <v>22686</v>
      </c>
      <c r="W55" s="33">
        <f>IF(D2L148C9=0,0,D2L148C7/D2L148C9)</f>
        <v>3.4151488991906515E-4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9.7126460029426624</v>
      </c>
      <c r="J56" s="16" t="s">
        <v>22697</v>
      </c>
      <c r="K56" s="21">
        <f>IF(FLOW_THRU_100PCT="Y",1,INDEX(VariabilityMatrix,D2L149C1,D2L149C8))</f>
        <v>0.62232344992063482</v>
      </c>
      <c r="L56" s="16" t="s">
        <v>22691</v>
      </c>
      <c r="M56" s="15">
        <f>IF(D2L149C2&lt;&gt;0,D2L149C2*D2L149C4,D2L149C3*D2L149C4)</f>
        <v>6.0444073684091419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6.0444073684091419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218508.12</v>
      </c>
      <c r="V56" s="16" t="s">
        <v>22693</v>
      </c>
      <c r="W56" s="33">
        <f>IF(D2L149C9=0,0,D2L149C7/D2L149C9)</f>
        <v>2.7662163623068755E-5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0.62232344992063482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218508.12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0.62232344992063482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218508.12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559.59171110396687</v>
      </c>
      <c r="J59" s="16" t="s">
        <v>22718</v>
      </c>
      <c r="K59" s="21">
        <f>IF(FLOW_THRU_100PCT="Y",1,INDEX(VariabilityMatrix,D2L152C1,D2L152C8))</f>
        <v>0.62232344992063482</v>
      </c>
      <c r="L59" s="16" t="s">
        <v>22712</v>
      </c>
      <c r="M59" s="15">
        <f>IF(D2L152C2&lt;&gt;0,D2L152C2*D2L152C4,D2L152C3*D2L152C4)</f>
        <v>348.24704420121185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348.24704420121185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218508.12</v>
      </c>
      <c r="V59" s="16" t="s">
        <v>22714</v>
      </c>
      <c r="W59" s="33">
        <f>IF(D2L152C9=0,0,D2L152C7/D2L152C9)</f>
        <v>1.593748754971723E-3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0.62232344992063482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218508.12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0.62232344992063482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218508.12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66.396284970935881</v>
      </c>
      <c r="J62" s="16" t="s">
        <v>22676</v>
      </c>
      <c r="K62" s="21">
        <f>IF(FLOW_THRU_100PCT="Y",1,D2L144C4)</f>
        <v>0.61412006627195526</v>
      </c>
      <c r="L62" s="16" t="s">
        <v>22733</v>
      </c>
      <c r="M62" s="15">
        <f>IF(D2L155C2&lt;&gt;0,D2L155C2*D2L155C4,D2L155C3*D2L155C4)</f>
        <v>40.775290926562768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40.775290926562768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218508.12</v>
      </c>
      <c r="V62" s="16" t="s">
        <v>22735</v>
      </c>
      <c r="W62" s="33">
        <f>IF(D2L155C9=0,0,D2L155C7/D2L155C9)</f>
        <v>1.8660766898073521E-4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18.274495229225053</v>
      </c>
      <c r="J63" s="16" t="s">
        <v>22676</v>
      </c>
      <c r="K63" s="21">
        <f>IF(FLOW_THRU_100PCT="Y",1,D2L144C4)</f>
        <v>0.61412006627195526</v>
      </c>
      <c r="L63" s="16" t="s">
        <v>22739</v>
      </c>
      <c r="M63" s="15">
        <f>IF(D2L156C2&lt;&gt;0,D2L156C2*D2L156C4,D2L156C3*D2L156C4)</f>
        <v>11.22273422125822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11.22273422125822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213621.08000000002</v>
      </c>
      <c r="V63" s="16" t="s">
        <v>22741</v>
      </c>
      <c r="W63" s="33">
        <f>IF(D2L156C9=0,0,D2L156C7/D2L156C9)</f>
        <v>5.2535705845407294E-5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173696.25895179997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34746.532832141354</v>
      </c>
      <c r="J64" s="16" t="s">
        <v>22751</v>
      </c>
      <c r="K64" s="21">
        <f>D2L157C5/SUM(D2L157C2:D2L157C3)</f>
        <v>0.8504234210440329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177264.63208086841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177264.63208086841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0.84540860107339855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0.8504234210440329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208658.72399999999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173696.25895179997</v>
      </c>
      <c r="H66" s="16" t="s">
        <v>22763</v>
      </c>
      <c r="I66" s="15">
        <f>SUM(D2L157C3:D2L158C3)</f>
        <v>34746.532832141354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177264.63208086841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177264.63208086841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0.84540860107339855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218508.12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10498.194455443198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5249.0972277215988</v>
      </c>
      <c r="N9" s="16" t="s">
        <v>4251</v>
      </c>
      <c r="O9" s="32">
        <f>1</f>
        <v>1</v>
      </c>
      <c r="P9" s="16" t="s">
        <v>22829</v>
      </c>
      <c r="Q9" s="15">
        <f>D2L202C5*D2L202C6</f>
        <v>5249.0972277215988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218508.12</v>
      </c>
      <c r="V9" s="16" t="s">
        <v>22830</v>
      </c>
      <c r="W9" s="33">
        <f>IF(D2L202C9=0,0,D2L202C7/D2L202C9)</f>
        <v>2.4022435540251772E-2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218508.12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564.75820215096223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282.37910107548112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282.37910107548112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218508.12</v>
      </c>
      <c r="V11" s="16" t="s">
        <v>22840</v>
      </c>
      <c r="W11" s="33">
        <f>IF(D2L204C9=0,0,D2L204C7/D2L204C9)</f>
        <v>1.292304840092355E-3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218508.12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1011.9063994735166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505.95319973675828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505.95319973675828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218508.12</v>
      </c>
      <c r="V13" s="16" t="s">
        <v>22850</v>
      </c>
      <c r="W13" s="33">
        <f>IF(D2L206C9=0,0,D2L206C7/D2L206C9)</f>
        <v>2.3154892355339396E-3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218508.12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17505.663506787525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8752.8317533937625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8752.8317533937625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218508.12</v>
      </c>
      <c r="V15" s="16" t="s">
        <v>22860</v>
      </c>
      <c r="W15" s="33">
        <f>IF(D2L208C9=0,0,D2L208C7/D2L208C9)</f>
        <v>4.0057237934195591E-2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218508.12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218508.12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218508.12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218508.12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117904.19783313607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58952.098916568037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58952.098916568037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218508.12</v>
      </c>
      <c r="V20" s="16" t="s">
        <v>22885</v>
      </c>
      <c r="W20" s="33">
        <f>IF(D2L213C9=0,0,D2L213C7/D2L213C9)</f>
        <v>0.26979363017066843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218508.12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118881.73174530623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59440.865872653114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59440.865872653114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218508.12</v>
      </c>
      <c r="V22" s="16" t="s">
        <v>22895</v>
      </c>
      <c r="W22" s="33">
        <f>IF(D2L215C9=0,0,D2L215C7/D2L215C9)</f>
        <v>0.27203046675177617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218508.12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25611.573936810804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12805.786968405402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12805.786968405402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218508.12</v>
      </c>
      <c r="V24" s="16" t="s">
        <v>22905</v>
      </c>
      <c r="W24" s="33">
        <f>IF(D2L217C9=0,0,D2L217C7/D2L217C9)</f>
        <v>5.8605542752394747E-2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373.91518361755334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186.95759180877667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186.95759180877667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218508.12</v>
      </c>
      <c r="V25" s="16" t="s">
        <v>22910</v>
      </c>
      <c r="W25" s="33">
        <f>IF(D2L218C9=0,0,D2L218C7/D2L218C9)</f>
        <v>8.5560935588469976E-4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218508.12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242.49633851969679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121.2481692598484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121.2481692598484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218508.12</v>
      </c>
      <c r="V27" s="16" t="s">
        <v>22920</v>
      </c>
      <c r="W27" s="33">
        <f>IF(D2L220C9=0,0,D2L220C7/D2L220C9)</f>
        <v>5.5489090867583504E-4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218508.12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51.269701897630227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25.634850948815114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25.634850948815114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218508.12</v>
      </c>
      <c r="V29" s="16" t="s">
        <v>22930</v>
      </c>
      <c r="W29" s="33">
        <f>IF(D2L222C9=0,0,D2L222C7/D2L222C9)</f>
        <v>1.1731761249337148E-4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218508.12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44359.845124811123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22179.922562405562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22179.922562405562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218508.12</v>
      </c>
      <c r="V31" s="16" t="s">
        <v>22940</v>
      </c>
      <c r="W31" s="33">
        <f>IF(D2L224C9=0,0,D2L224C7/D2L224C9)</f>
        <v>0.10150617085720001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218508.12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5619.2412618711278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2809.6206309355639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2809.6206309355639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218508.12</v>
      </c>
      <c r="V33" s="16" t="s">
        <v>22950</v>
      </c>
      <c r="W33" s="33">
        <f>IF(D2L226C9=0,0,D2L226C7/D2L226C9)</f>
        <v>1.2858197814047203E-2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218508.12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116.26805103224251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58.134025516121255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58.134025516121255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218508.12</v>
      </c>
      <c r="V35" s="16" t="s">
        <v>22960</v>
      </c>
      <c r="W35" s="33">
        <f>IF(D2L228C9=0,0,D2L228C7/D2L228C9)</f>
        <v>2.6604972628074992E-4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218508.12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629.89623841685625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629.89623841685625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629.89623841685625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218508.12</v>
      </c>
      <c r="V37" s="16" t="s">
        <v>22970</v>
      </c>
      <c r="W37" s="33">
        <f>IF(D2L230C9=0,0,D2L230C7/D2L230C9)</f>
        <v>2.8827131843743668E-3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13543.226234988841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13543.226234988841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13543.226234988841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218508.12</v>
      </c>
      <c r="V38" s="16" t="s">
        <v>22975</v>
      </c>
      <c r="W38" s="33">
        <f>IF(D2L231C9=0,0,D2L231C7/D2L231C9)</f>
        <v>6.1980425418464269E-2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9.3941985930101133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4.6970992965050566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4.6970992965050566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218508.12</v>
      </c>
      <c r="V39" s="16" t="s">
        <v>22980</v>
      </c>
      <c r="W39" s="33">
        <f>IF(D2L232C9=0,0,D2L232C7/D2L232C9)</f>
        <v>2.1496223099192178E-5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218508.12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343380.35217786755</v>
      </c>
      <c r="J41" s="16" t="s">
        <v>22994</v>
      </c>
      <c r="K41" s="21">
        <f>D2L234C5/D2L234C3</f>
        <v>0.50091719901040033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172005.12420814222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172005.12420814222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0.78717955290696839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0.50091719901040033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218508.12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356923.57841285638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185548.35044313106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185548.35044313106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0.84915997832543266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495395.47323615453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247697.73661807727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247697.73661807727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218508.12</v>
      </c>
      <c r="V44" s="16" t="s">
        <v>23009</v>
      </c>
      <c r="W44" s="33">
        <f>IF(D2L237C9=0,0,D2L237C7/D2L237C9)</f>
        <v>1.1335859583528396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64380.220661837629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32190.110330918815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32190.110330918815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218508.12</v>
      </c>
      <c r="V45" s="16" t="s">
        <v>23014</v>
      </c>
      <c r="W45" s="33">
        <f>IF(D2L238C9=0,0,D2L238C7/D2L238C9)</f>
        <v>0.14731768471999493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1715.7886427913727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857.89432139568635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857.89432139568635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218508.12</v>
      </c>
      <c r="V46" s="16" t="s">
        <v>23019</v>
      </c>
      <c r="W46" s="33">
        <f>IF(D2L239C9=0,0,D2L239C7/D2L239C9)</f>
        <v>3.9261438952277209E-3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8624.9452278464214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4312.4726139232107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4312.4726139232107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218508.12</v>
      </c>
      <c r="V47" s="16" t="s">
        <v>23024</v>
      </c>
      <c r="W47" s="33">
        <f>IF(D2L240C9=0,0,D2L240C7/D2L240C9)</f>
        <v>1.9735983330611287E-2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82214.115428944788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41107.057714472394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41107.057714472394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218508.12</v>
      </c>
      <c r="V48" s="16" t="s">
        <v>23029</v>
      </c>
      <c r="W48" s="33">
        <f>IF(D2L241C9=0,0,D2L241C7/D2L241C9)</f>
        <v>0.18812599602464383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218508.12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147948.48713116863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73974.243565584315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73974.243565584315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218508.12</v>
      </c>
      <c r="V50" s="16" t="s">
        <v>23039</v>
      </c>
      <c r="W50" s="33">
        <f>IF(D2L243C9=0,0,D2L243C7/D2L243C9)</f>
        <v>0.33854230939145108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200811.59711607554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100405.79855803777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100405.79855803777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218508.12</v>
      </c>
      <c r="V51" s="16" t="s">
        <v>23044</v>
      </c>
      <c r="W51" s="33">
        <f>IF(D2L244C9=0,0,D2L244C7/D2L244C9)</f>
        <v>0.45950602914911248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71132.372020803741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35566.186010401871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35566.186010401871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218508.12</v>
      </c>
      <c r="V52" s="16" t="s">
        <v>23049</v>
      </c>
      <c r="W52" s="33">
        <f>IF(D2L245C9=0,0,D2L245C7/D2L245C9)</f>
        <v>0.16276825781303628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1931.2519320224383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965.62596601121913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965.62596601121913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218508.12</v>
      </c>
      <c r="V53" s="16" t="s">
        <v>23054</v>
      </c>
      <c r="W53" s="33">
        <f>IF(D2L246C9=0,0,D2L246C7/D2L246C9)</f>
        <v>4.4191765780201633E-3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283.13005206205275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141.56502603102638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141.56502603102638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218508.12</v>
      </c>
      <c r="V54" s="16" t="s">
        <v>23059</v>
      </c>
      <c r="W54" s="33">
        <f>IF(D2L247C9=0,0,D2L247C7/D2L247C9)</f>
        <v>6.478707794979261E-4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293.31278193194402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146.65639096597201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146.65639096597201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218508.12</v>
      </c>
      <c r="V55" s="16" t="s">
        <v>23064</v>
      </c>
      <c r="W55" s="33">
        <f>IF(D2L248C9=0,0,D2L248C7/D2L248C9)</f>
        <v>6.7117135494082329E-4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102304.23894211666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51152.11947105833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51152.11947105833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218508.12</v>
      </c>
      <c r="V56" s="16" t="s">
        <v>23069</v>
      </c>
      <c r="W56" s="33">
        <f>IF(D2L249C9=0,0,D2L249C7/D2L249C9)</f>
        <v>0.23409711030902802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8815.0729591011404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4407.5364795505702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4407.5364795505702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218508.12</v>
      </c>
      <c r="V57" s="16" t="s">
        <v>23074</v>
      </c>
      <c r="W57" s="33">
        <f>IF(D2L250C9=0,0,D2L250C7/D2L250C9)</f>
        <v>2.0171042062649986E-2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477.48094386318263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238.74047193159132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238.74047193159132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218508.12</v>
      </c>
      <c r="V58" s="16" t="s">
        <v>23079</v>
      </c>
      <c r="W58" s="33">
        <f>IF(D2L251C9=0,0,D2L251C7/D2L251C9)</f>
        <v>1.0925931353562115E-3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4315.1037221033021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4315.1037221033021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4315.1037221033021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218508.12</v>
      </c>
      <c r="V59" s="16" t="s">
        <v>23084</v>
      </c>
      <c r="W59" s="33">
        <f>IF(D2L252C9=0,0,D2L252C7/D2L252C9)</f>
        <v>1.9748024568163883E-2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1190642.5907988232</v>
      </c>
      <c r="J60" s="16" t="s">
        <v>23093</v>
      </c>
      <c r="K60" s="21">
        <f>D2L253C5/D2L253C3</f>
        <v>0.50181209027606177</v>
      </c>
      <c r="L60" s="16" t="s">
        <v>23087</v>
      </c>
      <c r="M60" s="15">
        <f>SUM(D2L237C5:D2L252C5)</f>
        <v>597478.84726046317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597478.84726046317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2.7343553514645746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0.50181209027606177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218508.12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1190642.5907988232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597478.84726046317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597478.84726046317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2.7343553514645746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681399.68692333333</v>
      </c>
      <c r="J8" s="16" t="s">
        <v>23178</v>
      </c>
      <c r="K8" s="21">
        <f>IF(FLOW_THRU_100PCT="Y",1,INDEX(VariabilityMatrix,D3L101C1,D3L101C8))</f>
        <v>0.71978739806353731</v>
      </c>
      <c r="L8" s="16" t="s">
        <v>23148</v>
      </c>
      <c r="M8" s="15">
        <f>IF(D3L101C2&lt;&gt;0,D3L101C2*D3L101C4,D3L101C3*D3L101C4)</f>
        <v>490462.90769185504</v>
      </c>
      <c r="N8" s="16" t="s">
        <v>4251</v>
      </c>
      <c r="O8" s="32">
        <f>0.45*CHOOSE(MIN(D3L101C8,RUN_YEARS),B3L110C1,B3L125C1,B3L140C1,B3L155C1,B3L170C1)</f>
        <v>0.4362107846653851</v>
      </c>
      <c r="P8" s="16" t="s">
        <v>23149</v>
      </c>
      <c r="Q8" s="15">
        <f>D3L101C5*D3L101C6</f>
        <v>213945.20981353044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974416508.66666663</v>
      </c>
      <c r="V8" s="16" t="s">
        <v>23150</v>
      </c>
      <c r="W8" s="33">
        <f>IF(D3L101C9=0,0,D3L101C7/D3L101C9)</f>
        <v>2.1956238211345608E-4</v>
      </c>
      <c r="X8" s="16" t="s">
        <v>23151</v>
      </c>
      <c r="Y8" s="32">
        <f>IF(D3L101C5=0,0,D3L101C7/D3L101C5)</f>
        <v>0.4362107846653851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0.53314651459102624</v>
      </c>
      <c r="AL8" s="16" t="s">
        <v>23155</v>
      </c>
      <c r="AM8" s="15">
        <f>D3L101C5*D3L101C17</f>
        <v>261488.58977209276</v>
      </c>
      <c r="AN8" s="16" t="s">
        <v>23172</v>
      </c>
      <c r="AO8" s="15">
        <f>IF(D3L101C17=0,0,CHOOSE(MIN(D3L101C8,RUN_YEARS),A1L108C1,A1L108C6,A1L108C7,A1L108C8,A1L108C9))</f>
        <v>423112.53900000005</v>
      </c>
      <c r="AP8" s="16" t="s">
        <v>23156</v>
      </c>
      <c r="AQ8" s="33">
        <f>IF(D3L101C19=0,0,D3L101C18/D3L101C19)</f>
        <v>0.61801191330822913</v>
      </c>
      <c r="AR8" s="16" t="s">
        <v>23157</v>
      </c>
      <c r="AS8" s="32">
        <f>IF(D3L101C5=0,0,D3L101C18/D3L101C5)</f>
        <v>0.53314651459102624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3.0642700743588658E-2</v>
      </c>
      <c r="BZ8" s="16" t="s">
        <v>23167</v>
      </c>
      <c r="CA8" s="15">
        <f>D3L101C5*D3L101C37</f>
        <v>15029.108106231863</v>
      </c>
      <c r="CB8" s="16" t="s">
        <v>23176</v>
      </c>
      <c r="CC8" s="15">
        <f>IF(D3L101C37=0,0,CHOOSE(MIN(D3L101C8,RUN_YEARS),B6L116C1,B6L117C1,B6L118C1,B6L119C1,B6L120C1))</f>
        <v>213621.08000000002</v>
      </c>
      <c r="CD8" s="16" t="s">
        <v>23168</v>
      </c>
      <c r="CE8" s="33">
        <f>IF(D3L101C39=0,0,D3L101C38/D3L101C39)</f>
        <v>7.0354049826130749E-2</v>
      </c>
      <c r="CF8" s="16" t="s">
        <v>23169</v>
      </c>
      <c r="CG8" s="32">
        <f>IF(D3L101C5=0,0,D3L101C38/D3L101C5)</f>
        <v>3.0642700743588661E-2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0.71978739806353731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0.4362107846653851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974416508.66666663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0.53314651459102624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423112.53900000005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3.0642700743588658E-2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213621.08000000002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143715.122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1615.3455956571049</v>
      </c>
      <c r="J11" s="16" t="s">
        <v>23273</v>
      </c>
      <c r="K11" s="21">
        <f>IF(FLOW_THRU_100PCT="Y",1,INDEX(VariabilityMatrix,D3L104C1,D3L104C8))</f>
        <v>0.61266246039335692</v>
      </c>
      <c r="L11" s="16" t="s">
        <v>23243</v>
      </c>
      <c r="M11" s="15">
        <f>IF(D3L104C2&lt;&gt;0,D3L104C2*D3L104C4,D3L104C3*D3L104C4)</f>
        <v>989.6616070208546</v>
      </c>
      <c r="N11" s="16" t="s">
        <v>4251</v>
      </c>
      <c r="O11" s="32">
        <f>0.45*CHOOSE(MIN(D3L104C8,RUN_YEARS),B3L110C1,B3L125C1,B3L140C1,B3L155C1,B3L170C1)</f>
        <v>0.43661078202171894</v>
      </c>
      <c r="P11" s="16" t="s">
        <v>23244</v>
      </c>
      <c r="Q11" s="15">
        <f>D3L104C5*D3L104C6</f>
        <v>432.0969281782464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966562543</v>
      </c>
      <c r="V11" s="16" t="s">
        <v>23245</v>
      </c>
      <c r="W11" s="33">
        <f>IF(D3L104C9=0,0,D3L104C7/D3L104C9)</f>
        <v>4.4704497531749109E-7</v>
      </c>
      <c r="X11" s="16" t="s">
        <v>23246</v>
      </c>
      <c r="Y11" s="32">
        <f>IF(D3L104C5=0,0,D3L104C7/D3L104C5)</f>
        <v>0.43661078202171894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0.53363540024876766</v>
      </c>
      <c r="AL11" s="16" t="s">
        <v>23250</v>
      </c>
      <c r="AM11" s="15">
        <f>D3L104C5*D3L104C17</f>
        <v>528.11846777341236</v>
      </c>
      <c r="AN11" s="16" t="s">
        <v>23267</v>
      </c>
      <c r="AO11" s="15">
        <f>IF(D3L104C17=0,0,CHOOSE(MIN(D3L104C8,RUN_YEARS),A1L108C1,A1L108C6,A1L108C7,A1L108C8,A1L108C9))</f>
        <v>421136.61460000009</v>
      </c>
      <c r="AP11" s="16" t="s">
        <v>23251</v>
      </c>
      <c r="AQ11" s="33">
        <f>IF(D3L104C19=0,0,D3L104C18/D3L104C19)</f>
        <v>1.2540312322998196E-3</v>
      </c>
      <c r="AR11" s="16" t="s">
        <v>23252</v>
      </c>
      <c r="AS11" s="32">
        <f>IF(D3L104C5=0,0,D3L104C18/D3L104C5)</f>
        <v>0.53363540024876766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2.975381772951341E-2</v>
      </c>
      <c r="BZ11" s="16" t="s">
        <v>23262</v>
      </c>
      <c r="CA11" s="15">
        <f>D3L104C5*D3L104C37</f>
        <v>29.446211069195837</v>
      </c>
      <c r="CB11" s="16" t="s">
        <v>23271</v>
      </c>
      <c r="CC11" s="15">
        <f>IF(D3L104C37=0,0,CHOOSE(MIN(D3L104C8,RUN_YEARS),B6L116C1,B6L117C1,B6L118C1,B6L119C1,B6L120C1))</f>
        <v>208658.72399999999</v>
      </c>
      <c r="CD11" s="16" t="s">
        <v>23263</v>
      </c>
      <c r="CE11" s="33">
        <f>IF(D3L104C39=0,0,D3L104C38/D3L104C39)</f>
        <v>1.4112139911866728E-4</v>
      </c>
      <c r="CF11" s="16" t="s">
        <v>23264</v>
      </c>
      <c r="CG11" s="32">
        <f>IF(D3L104C5=0,0,D3L104C38/D3L104C5)</f>
        <v>2.975381772951341E-2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0.61266246039335692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142332.61840000001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366.00202260251388</v>
      </c>
      <c r="J13" s="16" t="s">
        <v>23335</v>
      </c>
      <c r="K13" s="21">
        <f>IF(FLOW_THRU_100PCT="Y",1,INDEX(VariabilityMatrix,D3L106C1,D3L106C8))</f>
        <v>0.61266246039335692</v>
      </c>
      <c r="L13" s="16" t="s">
        <v>23305</v>
      </c>
      <c r="M13" s="15">
        <f>IF(D3L106C2&lt;&gt;0,D3L106C2*D3L106C4,D3L106C3*D3L106C4)</f>
        <v>224.23569967660117</v>
      </c>
      <c r="N13" s="16" t="s">
        <v>4251</v>
      </c>
      <c r="O13" s="32">
        <f>0.45*CHOOSE(MIN(D3L106C8,RUN_YEARS),B3L110C1,B3L125C1,B3L140C1,B3L155C1,B3L170C1)</f>
        <v>0.43661078202171894</v>
      </c>
      <c r="P13" s="16" t="s">
        <v>23306</v>
      </c>
      <c r="Q13" s="15">
        <f>D3L106C5*D3L106C6</f>
        <v>97.90372419298815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966562543</v>
      </c>
      <c r="V13" s="16" t="s">
        <v>23307</v>
      </c>
      <c r="W13" s="33">
        <f>IF(D3L106C9=0,0,D3L106C7/D3L106C9)</f>
        <v>1.0129062511476627E-7</v>
      </c>
      <c r="X13" s="16" t="s">
        <v>23308</v>
      </c>
      <c r="Y13" s="32">
        <f>IF(D3L106C5=0,0,D3L106C7/D3L106C5)</f>
        <v>0.43661078202171894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0.53363540024876766</v>
      </c>
      <c r="AL13" s="16" t="s">
        <v>23312</v>
      </c>
      <c r="AM13" s="15">
        <f>D3L106C5*D3L106C17</f>
        <v>119.66010734698553</v>
      </c>
      <c r="AN13" s="16" t="s">
        <v>23329</v>
      </c>
      <c r="AO13" s="15">
        <f>IF(D3L106C17=0,0,CHOOSE(MIN(D3L106C8,RUN_YEARS),A1L108C1,A1L108C6,A1L108C7,A1L108C8,A1L108C9))</f>
        <v>421136.61460000009</v>
      </c>
      <c r="AP13" s="16" t="s">
        <v>23313</v>
      </c>
      <c r="AQ13" s="33">
        <f>IF(D3L106C19=0,0,D3L106C18/D3L106C19)</f>
        <v>2.8413608125866694E-4</v>
      </c>
      <c r="AR13" s="16" t="s">
        <v>23314</v>
      </c>
      <c r="AS13" s="32">
        <f>IF(D3L106C5=0,0,D3L106C18/D3L106C5)</f>
        <v>0.53363540024876766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2.975381772951341E-2</v>
      </c>
      <c r="BZ13" s="16" t="s">
        <v>23324</v>
      </c>
      <c r="CA13" s="15">
        <f>D3L106C5*D3L106C37</f>
        <v>6.6718681366275003</v>
      </c>
      <c r="CB13" s="16" t="s">
        <v>23333</v>
      </c>
      <c r="CC13" s="15">
        <f>IF(D3L106C37=0,0,CHOOSE(MIN(D3L106C8,RUN_YEARS),B6L116C1,B6L117C1,B6L118C1,B6L119C1,B6L120C1))</f>
        <v>208658.72399999999</v>
      </c>
      <c r="CD13" s="16" t="s">
        <v>23325</v>
      </c>
      <c r="CE13" s="33">
        <f>IF(D3L106C39=0,0,D3L106C38/D3L106C39)</f>
        <v>3.1975026055596413E-5</v>
      </c>
      <c r="CF13" s="16" t="s">
        <v>23326</v>
      </c>
      <c r="CG13" s="32">
        <f>IF(D3L106C5=0,0,D3L106C38/D3L106C5)</f>
        <v>2.975381772951341E-2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0.61266246039335692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142332.61840000001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17.997857404467741</v>
      </c>
      <c r="J15" s="16" t="s">
        <v>23397</v>
      </c>
      <c r="K15" s="21">
        <f>IF(FLOW_THRU_100PCT="Y",1,INDEX(VariabilityMatrix,D3L108C1,D3L108C8))</f>
        <v>0.62232344992063482</v>
      </c>
      <c r="L15" s="16" t="s">
        <v>23367</v>
      </c>
      <c r="M15" s="15">
        <f>IF(D3L108C2&lt;&gt;0,D3L108C2*D3L108C4,D3L108C3*D3L108C4)</f>
        <v>11.200488711128006</v>
      </c>
      <c r="N15" s="16" t="s">
        <v>4251</v>
      </c>
      <c r="O15" s="32">
        <f>0.45*CHOOSE(MIN(D3L108C8,RUN_YEARS),B3L110C1,B3L125C1,B3L140C1,B3L155C1,B3L170C1)</f>
        <v>0.43614088962108732</v>
      </c>
      <c r="P15" s="16" t="s">
        <v>23368</v>
      </c>
      <c r="Q15" s="15">
        <f>D3L108C5*D3L108C6</f>
        <v>4.8849911106623143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1014905152</v>
      </c>
      <c r="V15" s="16" t="s">
        <v>23369</v>
      </c>
      <c r="W15" s="33">
        <f>IF(D3L108C9=0,0,D3L108C7/D3L108C9)</f>
        <v>4.8132489041323873E-9</v>
      </c>
      <c r="X15" s="16" t="s">
        <v>23370</v>
      </c>
      <c r="Y15" s="32">
        <f>IF(D3L108C5=0,0,D3L108C7/D3L108C5)</f>
        <v>0.43614088962108732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0.53306108731466229</v>
      </c>
      <c r="AL15" s="16" t="s">
        <v>23374</v>
      </c>
      <c r="AM15" s="15">
        <f>D3L108C5*D3L108C17</f>
        <v>5.9705446908094952</v>
      </c>
      <c r="AN15" s="16" t="s">
        <v>23391</v>
      </c>
      <c r="AO15" s="15">
        <f>IF(D3L108C17=0,0,CHOOSE(MIN(D3L108C8,RUN_YEARS),A1L108C1,A1L108C6,A1L108C7,A1L108C8,A1L108C9))</f>
        <v>434610.76199999999</v>
      </c>
      <c r="AP15" s="16" t="s">
        <v>23375</v>
      </c>
      <c r="AQ15" s="33">
        <f>IF(D3L108C19=0,0,D3L108C18/D3L108C19)</f>
        <v>1.3737682572180518E-5</v>
      </c>
      <c r="AR15" s="16" t="s">
        <v>23376</v>
      </c>
      <c r="AS15" s="32">
        <f>IF(D3L108C5=0,0,D3L108C18/D3L108C5)</f>
        <v>0.53306108731466229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3.079802306425039E-2</v>
      </c>
      <c r="BZ15" s="16" t="s">
        <v>23386</v>
      </c>
      <c r="CA15" s="15">
        <f>D3L108C5*D3L108C37</f>
        <v>0.34495290965619646</v>
      </c>
      <c r="CB15" s="16" t="s">
        <v>23395</v>
      </c>
      <c r="CC15" s="15">
        <f>IF(D3L108C37=0,0,CHOOSE(MIN(D3L108C8,RUN_YEARS),B6L116C1,B6L117C1,B6L118C1,B6L119C1,B6L120C1))</f>
        <v>218508.12</v>
      </c>
      <c r="CD15" s="16" t="s">
        <v>23387</v>
      </c>
      <c r="CE15" s="33">
        <f>IF(D3L108C39=0,0,D3L108C38/D3L108C39)</f>
        <v>1.5786731845763739E-6</v>
      </c>
      <c r="CF15" s="16" t="s">
        <v>23388</v>
      </c>
      <c r="CG15" s="32">
        <f>IF(D3L108C5=0,0,D3L108C38/D3L108C5)</f>
        <v>3.079802306425039E-2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0.62232344992063482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148323.647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0.61266246039335692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0.43661078202171894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966562543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0.53363540024876766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421136.61460000009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2.975381772951341E-2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208658.72399999999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19513.219637312548</v>
      </c>
      <c r="J18" s="16" t="s">
        <v>23491</v>
      </c>
      <c r="K18" s="21">
        <f>IF(FLOW_THRU_100PCT="Y",1,INDEX(VariabilityMatrix,D3L111C1,D3L111C8))</f>
        <v>0.71923551003505226</v>
      </c>
      <c r="L18" s="16" t="s">
        <v>23461</v>
      </c>
      <c r="M18" s="15">
        <f>IF(D3L111C2&lt;&gt;0,D3L111C2*D3L111C4,D3L111C3*D3L111C4)</f>
        <v>14034.600478268489</v>
      </c>
      <c r="N18" s="16" t="s">
        <v>4251</v>
      </c>
      <c r="O18" s="32">
        <f>0.45*CHOOSE(MIN(D3L111C8,RUN_YEARS),B3L110C1,B3L125C1,B3L140C1,B3L155C1,B3L170C1)</f>
        <v>0.43661078202171894</v>
      </c>
      <c r="P18" s="16" t="s">
        <v>23462</v>
      </c>
      <c r="Q18" s="15">
        <f>D3L111C5*D3L111C6</f>
        <v>6127.6578901791954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966562543</v>
      </c>
      <c r="V18" s="16" t="s">
        <v>23463</v>
      </c>
      <c r="W18" s="33">
        <f>IF(D3L111C9=0,0,D3L111C7/D3L111C9)</f>
        <v>6.3396393068991453E-6</v>
      </c>
      <c r="X18" s="16" t="s">
        <v>23464</v>
      </c>
      <c r="Y18" s="32">
        <f>IF(D3L111C5=0,0,D3L111C7/D3L111C5)</f>
        <v>0.43661078202171894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0.53363540024876766</v>
      </c>
      <c r="AL18" s="16" t="s">
        <v>23468</v>
      </c>
      <c r="AM18" s="15">
        <f>D3L111C5*D3L111C17</f>
        <v>7489.3596435523505</v>
      </c>
      <c r="AN18" s="16" t="s">
        <v>23485</v>
      </c>
      <c r="AO18" s="15">
        <f>IF(D3L111C17=0,0,CHOOSE(MIN(D3L111C8,RUN_YEARS),A1L108C1,A1L108C6,A1L108C7,A1L108C8,A1L108C9))</f>
        <v>421136.61460000009</v>
      </c>
      <c r="AP18" s="16" t="s">
        <v>23469</v>
      </c>
      <c r="AQ18" s="33">
        <f>IF(D3L111C19=0,0,D3L111C18/D3L111C19)</f>
        <v>1.7783682025999618E-2</v>
      </c>
      <c r="AR18" s="16" t="s">
        <v>23470</v>
      </c>
      <c r="AS18" s="32">
        <f>IF(D3L111C5=0,0,D3L111C18/D3L111C5)</f>
        <v>0.53363540024876766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2.975381772951341E-2</v>
      </c>
      <c r="BZ18" s="16" t="s">
        <v>23480</v>
      </c>
      <c r="CA18" s="15">
        <f>D3L111C5*D3L111C37</f>
        <v>417.58294453694236</v>
      </c>
      <c r="CB18" s="16" t="s">
        <v>23489</v>
      </c>
      <c r="CC18" s="15">
        <f>IF(D3L111C37=0,0,CHOOSE(MIN(D3L111C8,RUN_YEARS),B6L116C1,B6L117C1,B6L118C1,B6L119C1,B6L120C1))</f>
        <v>208658.72399999999</v>
      </c>
      <c r="CD18" s="16" t="s">
        <v>23481</v>
      </c>
      <c r="CE18" s="33">
        <f>IF(D3L111C39=0,0,D3L111C38/D3L111C39)</f>
        <v>2.0012723960534831E-3</v>
      </c>
      <c r="CF18" s="16" t="s">
        <v>23482</v>
      </c>
      <c r="CG18" s="32">
        <f>IF(D3L111C5=0,0,D3L111C38/D3L111C5)</f>
        <v>2.9753817729513413E-2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0.32675205376004302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142332.61840000001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4445.7920008734127</v>
      </c>
      <c r="J20" s="16" t="s">
        <v>23555</v>
      </c>
      <c r="K20" s="21">
        <f>IF(FLOW_THRU_100PCT="Y",1,INDEX(VariabilityMatrix,D3L113C1,D3L113C8))</f>
        <v>0.71923551003505226</v>
      </c>
      <c r="L20" s="16" t="s">
        <v>23525</v>
      </c>
      <c r="M20" s="15">
        <f>IF(D3L113C2&lt;&gt;0,D3L113C2*D3L113C4,D3L113C3*D3L113C4)</f>
        <v>3197.5714772579445</v>
      </c>
      <c r="N20" s="16" t="s">
        <v>4251</v>
      </c>
      <c r="O20" s="32">
        <f>0.45*CHOOSE(MIN(D3L113C8,RUN_YEARS),B3L110C1,B3L125C1,B3L140C1,B3L155C1,B3L170C1)</f>
        <v>0.43661078202171894</v>
      </c>
      <c r="P20" s="16" t="s">
        <v>23526</v>
      </c>
      <c r="Q20" s="15">
        <f>D3L113C5*D3L113C6</f>
        <v>1396.0941832559342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966562543</v>
      </c>
      <c r="V20" s="16" t="s">
        <v>23527</v>
      </c>
      <c r="W20" s="33">
        <f>IF(D3L113C9=0,0,D3L113C7/D3L113C9)</f>
        <v>1.444390943314192E-6</v>
      </c>
      <c r="X20" s="16" t="s">
        <v>23528</v>
      </c>
      <c r="Y20" s="32">
        <f>IF(D3L113C5=0,0,D3L113C7/D3L113C5)</f>
        <v>0.43661078202171894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0.53363540024876766</v>
      </c>
      <c r="AL20" s="16" t="s">
        <v>23532</v>
      </c>
      <c r="AM20" s="15">
        <f>D3L113C5*D3L113C17</f>
        <v>1706.3373350905865</v>
      </c>
      <c r="AN20" s="16" t="s">
        <v>23549</v>
      </c>
      <c r="AO20" s="15">
        <f>IF(D3L113C17=0,0,CHOOSE(MIN(D3L113C8,RUN_YEARS),A1L108C1,A1L108C6,A1L108C7,A1L108C8,A1L108C9))</f>
        <v>421136.61460000009</v>
      </c>
      <c r="AP20" s="16" t="s">
        <v>23533</v>
      </c>
      <c r="AQ20" s="33">
        <f>IF(D3L113C19=0,0,D3L113C18/D3L113C19)</f>
        <v>4.0517430114958859E-3</v>
      </c>
      <c r="AR20" s="16" t="s">
        <v>23534</v>
      </c>
      <c r="AS20" s="32">
        <f>IF(D3L113C5=0,0,D3L113C18/D3L113C5)</f>
        <v>0.53363540024876766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2.975381772951341E-2</v>
      </c>
      <c r="BZ20" s="16" t="s">
        <v>23544</v>
      </c>
      <c r="CA20" s="15">
        <f>D3L113C5*D3L113C37</f>
        <v>95.139958911423818</v>
      </c>
      <c r="CB20" s="16" t="s">
        <v>23553</v>
      </c>
      <c r="CC20" s="15">
        <f>IF(D3L113C37=0,0,CHOOSE(MIN(D3L113C8,RUN_YEARS),B6L116C1,B6L117C1,B6L118C1,B6L119C1,B6L120C1))</f>
        <v>208658.72399999999</v>
      </c>
      <c r="CD20" s="16" t="s">
        <v>23545</v>
      </c>
      <c r="CE20" s="33">
        <f>IF(D3L113C39=0,0,D3L113C38/D3L113C39)</f>
        <v>4.5595965070419878E-4</v>
      </c>
      <c r="CF20" s="16" t="s">
        <v>23546</v>
      </c>
      <c r="CG20" s="32">
        <f>IF(D3L113C5=0,0,D3L113C38/D3L113C5)</f>
        <v>2.975381772951341E-2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10004.458709363364</v>
      </c>
      <c r="J21" s="16" t="s">
        <v>23587</v>
      </c>
      <c r="K21" s="21">
        <f>IF(FLOW_THRU_100PCT="Y",1,INDEX(VariabilityMatrix,D3L114C1,D3L114C8))</f>
        <v>0.61266246039335692</v>
      </c>
      <c r="L21" s="16" t="s">
        <v>23557</v>
      </c>
      <c r="M21" s="15">
        <f>IF(D3L114C2&lt;&gt;0,D3L114C2*D3L114C4,D3L114C3*D3L114C4)</f>
        <v>6129.356287782306</v>
      </c>
      <c r="N21" s="16" t="s">
        <v>4251</v>
      </c>
      <c r="O21" s="32">
        <f>0.45*CHOOSE(MIN(D3L114C8,RUN_YEARS),B3L110C1,B3L125C1,B3L140C1,B3L155C1,B3L170C1)</f>
        <v>0.43661078202171894</v>
      </c>
      <c r="P21" s="16" t="s">
        <v>23558</v>
      </c>
      <c r="Q21" s="15">
        <f>D3L114C5*D3L114C6</f>
        <v>2676.1430420983729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966562543</v>
      </c>
      <c r="V21" s="16" t="s">
        <v>23559</v>
      </c>
      <c r="W21" s="33">
        <f>IF(D3L114C9=0,0,D3L114C7/D3L114C9)</f>
        <v>2.7687220671641245E-6</v>
      </c>
      <c r="X21" s="16" t="s">
        <v>23560</v>
      </c>
      <c r="Y21" s="32">
        <f>IF(D3L114C5=0,0,D3L114C7/D3L114C5)</f>
        <v>0.43661078202171894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0.53363540024876766</v>
      </c>
      <c r="AL21" s="16" t="s">
        <v>23564</v>
      </c>
      <c r="AM21" s="15">
        <f>D3L114C5*D3L114C17</f>
        <v>3270.8414958980115</v>
      </c>
      <c r="AN21" s="16" t="s">
        <v>23581</v>
      </c>
      <c r="AO21" s="15">
        <f>IF(D3L114C17=0,0,CHOOSE(MIN(D3L114C8,RUN_YEARS),A1L108C1,A1L108C6,A1L108C7,A1L108C8,A1L108C9))</f>
        <v>421136.61460000009</v>
      </c>
      <c r="AP21" s="16" t="s">
        <v>23565</v>
      </c>
      <c r="AQ21" s="33">
        <f>IF(D3L114C19=0,0,D3L114C18/D3L114C19)</f>
        <v>7.7666994094177507E-3</v>
      </c>
      <c r="AR21" s="16" t="s">
        <v>23566</v>
      </c>
      <c r="AS21" s="32">
        <f>IF(D3L114C5=0,0,D3L114C18/D3L114C5)</f>
        <v>0.53363540024876766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2.975381772951341E-2</v>
      </c>
      <c r="BZ21" s="16" t="s">
        <v>23576</v>
      </c>
      <c r="CA21" s="15">
        <f>D3L114C5*D3L114C37</f>
        <v>182.37174978592168</v>
      </c>
      <c r="CB21" s="16" t="s">
        <v>23585</v>
      </c>
      <c r="CC21" s="15">
        <f>IF(D3L114C37=0,0,CHOOSE(MIN(D3L114C8,RUN_YEARS),B6L116C1,B6L117C1,B6L118C1,B6L119C1,B6L120C1))</f>
        <v>208658.72399999999</v>
      </c>
      <c r="CD21" s="16" t="s">
        <v>23577</v>
      </c>
      <c r="CE21" s="33">
        <f>IF(D3L114C39=0,0,D3L114C38/D3L114C39)</f>
        <v>8.7401928991917772E-4</v>
      </c>
      <c r="CF21" s="16" t="s">
        <v>23578</v>
      </c>
      <c r="CG21" s="32">
        <f>IF(D3L114C5=0,0,D3L114C38/D3L114C5)</f>
        <v>2.975381772951341E-2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0.61266246039335692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142332.61840000001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473.74525482008056</v>
      </c>
      <c r="J23" s="16" t="s">
        <v>23649</v>
      </c>
      <c r="K23" s="21">
        <f>IF(FLOW_THRU_100PCT="Y",1,INDEX(VariabilityMatrix,D3L116C1,D3L116C8))</f>
        <v>0.62232344992063482</v>
      </c>
      <c r="L23" s="16" t="s">
        <v>23619</v>
      </c>
      <c r="M23" s="15">
        <f>IF(D3L116C2&lt;&gt;0,D3L116C2*D3L116C4,D3L116C3*D3L116C4)</f>
        <v>294.82278136316279</v>
      </c>
      <c r="N23" s="16" t="s">
        <v>4251</v>
      </c>
      <c r="O23" s="32">
        <f>0.45*CHOOSE(MIN(D3L116C8,RUN_YEARS),B3L110C1,B3L125C1,B3L140C1,B3L155C1,B3L170C1)</f>
        <v>0.43614088962108732</v>
      </c>
      <c r="P23" s="16" t="s">
        <v>23620</v>
      </c>
      <c r="Q23" s="15">
        <f>D3L116C5*D3L116C6</f>
        <v>128.58427014429316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1014905152</v>
      </c>
      <c r="V23" s="16" t="s">
        <v>23621</v>
      </c>
      <c r="W23" s="33">
        <f>IF(D3L116C9=0,0,D3L116C7/D3L116C9)</f>
        <v>1.266958492534021E-7</v>
      </c>
      <c r="X23" s="16" t="s">
        <v>23622</v>
      </c>
      <c r="Y23" s="32">
        <f>IF(D3L116C5=0,0,D3L116C7/D3L116C5)</f>
        <v>0.43614088962108738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0.53306108731466229</v>
      </c>
      <c r="AL23" s="16" t="s">
        <v>23626</v>
      </c>
      <c r="AM23" s="15">
        <f>D3L116C5*D3L116C17</f>
        <v>157.1585523985805</v>
      </c>
      <c r="AN23" s="16" t="s">
        <v>23643</v>
      </c>
      <c r="AO23" s="15">
        <f>IF(D3L116C17=0,0,CHOOSE(MIN(D3L116C8,RUN_YEARS),A1L108C1,A1L108C6,A1L108C7,A1L108C8,A1L108C9))</f>
        <v>434610.76199999999</v>
      </c>
      <c r="AP23" s="16" t="s">
        <v>23627</v>
      </c>
      <c r="AQ23" s="33">
        <f>IF(D3L116C19=0,0,D3L116C18/D3L116C19)</f>
        <v>3.6160759497847063E-4</v>
      </c>
      <c r="AR23" s="16" t="s">
        <v>23628</v>
      </c>
      <c r="AS23" s="32">
        <f>IF(D3L116C5=0,0,D3L116C18/D3L116C5)</f>
        <v>0.53306108731466229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3.079802306425039E-2</v>
      </c>
      <c r="BZ23" s="16" t="s">
        <v>23638</v>
      </c>
      <c r="CA23" s="15">
        <f>D3L116C5*D3L116C37</f>
        <v>9.0799588202891375</v>
      </c>
      <c r="CB23" s="16" t="s">
        <v>23647</v>
      </c>
      <c r="CC23" s="15">
        <f>IF(D3L116C37=0,0,CHOOSE(MIN(D3L116C8,RUN_YEARS),B6L116C1,B6L117C1,B6L118C1,B6L119C1,B6L120C1))</f>
        <v>218508.12</v>
      </c>
      <c r="CD23" s="16" t="s">
        <v>23639</v>
      </c>
      <c r="CE23" s="33">
        <f>IF(D3L116C39=0,0,D3L116C38/D3L116C39)</f>
        <v>4.155433134608058E-5</v>
      </c>
      <c r="CF23" s="16" t="s">
        <v>23640</v>
      </c>
      <c r="CG23" s="32">
        <f>IF(D3L116C5=0,0,D3L116C38/D3L116C5)</f>
        <v>3.079802306425039E-2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0.62232344992063482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148323.647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33.020862345387094</v>
      </c>
      <c r="J25" s="16" t="s">
        <v>23711</v>
      </c>
      <c r="K25" s="21">
        <f>IF(FLOW_THRU_100PCT="Y",1,INDEX(VariabilityMatrix,D3L118C1,D3L118C8))</f>
        <v>0.62232344992063482</v>
      </c>
      <c r="L25" s="16" t="s">
        <v>23681</v>
      </c>
      <c r="M25" s="15">
        <f>IF(D3L118C2&lt;&gt;0,D3L118C2*D3L118C4,D3L118C3*D3L118C4)</f>
        <v>20.549656974135683</v>
      </c>
      <c r="N25" s="16" t="s">
        <v>4251</v>
      </c>
      <c r="O25" s="32">
        <f>0.45*CHOOSE(MIN(D3L118C8,RUN_YEARS),B3L110C1,B3L125C1,B3L140C1,B3L155C1,B3L170C1)</f>
        <v>0.43614088962108732</v>
      </c>
      <c r="P25" s="16" t="s">
        <v>23682</v>
      </c>
      <c r="Q25" s="15">
        <f>D3L118C5*D3L118C6</f>
        <v>8.9625456741077176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1014905152</v>
      </c>
      <c r="V25" s="16" t="s">
        <v>23683</v>
      </c>
      <c r="W25" s="33">
        <f>IF(D3L118C9=0,0,D3L118C7/D3L118C9)</f>
        <v>8.8309194770032248E-9</v>
      </c>
      <c r="X25" s="16" t="s">
        <v>23684</v>
      </c>
      <c r="Y25" s="32">
        <f>IF(D3L118C5=0,0,D3L118C7/D3L118C5)</f>
        <v>0.43614088962108727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0.53306108731466229</v>
      </c>
      <c r="AL25" s="16" t="s">
        <v>23688</v>
      </c>
      <c r="AM25" s="15">
        <f>D3L118C5*D3L118C17</f>
        <v>10.9542224905761</v>
      </c>
      <c r="AN25" s="16" t="s">
        <v>23705</v>
      </c>
      <c r="AO25" s="15">
        <f>IF(D3L118C17=0,0,CHOOSE(MIN(D3L118C8,RUN_YEARS),A1L108C1,A1L108C6,A1L108C7,A1L108C8,A1L108C9))</f>
        <v>434610.76199999999</v>
      </c>
      <c r="AP25" s="16" t="s">
        <v>23689</v>
      </c>
      <c r="AQ25" s="33">
        <f>IF(D3L118C19=0,0,D3L118C18/D3L118C19)</f>
        <v>2.5204673810116326E-5</v>
      </c>
      <c r="AR25" s="16" t="s">
        <v>23690</v>
      </c>
      <c r="AS25" s="32">
        <f>IF(D3L118C5=0,0,D3L118C18/D3L118C5)</f>
        <v>0.53306108731466229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3.079802306425039E-2</v>
      </c>
      <c r="BZ25" s="16" t="s">
        <v>23700</v>
      </c>
      <c r="CA25" s="15">
        <f>D3L118C5*D3L118C37</f>
        <v>0.63288880945186465</v>
      </c>
      <c r="CB25" s="16" t="s">
        <v>23709</v>
      </c>
      <c r="CC25" s="15">
        <f>IF(D3L118C37=0,0,CHOOSE(MIN(D3L118C8,RUN_YEARS),B6L116C1,B6L117C1,B6L118C1,B6L119C1,B6L120C1))</f>
        <v>218508.12</v>
      </c>
      <c r="CD25" s="16" t="s">
        <v>23701</v>
      </c>
      <c r="CE25" s="33">
        <f>IF(D3L118C39=0,0,D3L118C38/D3L118C39)</f>
        <v>2.8964086526938436E-6</v>
      </c>
      <c r="CF25" s="16" t="s">
        <v>23702</v>
      </c>
      <c r="CG25" s="32">
        <f>IF(D3L118C5=0,0,D3L118C38/D3L118C5)</f>
        <v>3.079802306425039E-2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0.62232344992063482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148323.647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170.0128182917903</v>
      </c>
      <c r="J27" s="16" t="s">
        <v>23773</v>
      </c>
      <c r="K27" s="21">
        <f>IF(FLOW_THRU_100PCT="Y",1,INDEX(VariabilityMatrix,D3L120C1,D3L120C8))</f>
        <v>0.62232344992063482</v>
      </c>
      <c r="L27" s="16" t="s">
        <v>23743</v>
      </c>
      <c r="M27" s="15">
        <f>IF(D3L120C2&lt;&gt;0,D3L120C2*D3L120C4,D3L120C3*D3L120C4)</f>
        <v>105.80296361007694</v>
      </c>
      <c r="N27" s="16" t="s">
        <v>4251</v>
      </c>
      <c r="O27" s="32">
        <f>0.45*CHOOSE(MIN(D3L120C8,RUN_YEARS),B3L110C1,B3L125C1,B3L140C1,B3L155C1,B3L170C1)</f>
        <v>0.43614088962108732</v>
      </c>
      <c r="P27" s="16" t="s">
        <v>23744</v>
      </c>
      <c r="Q27" s="15">
        <f>D3L120C5*D3L120C6</f>
        <v>46.144998673446487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1014905152</v>
      </c>
      <c r="V27" s="16" t="s">
        <v>23745</v>
      </c>
      <c r="W27" s="33">
        <f>IF(D3L120C9=0,0,D3L120C7/D3L120C9)</f>
        <v>4.5467301631597674E-8</v>
      </c>
      <c r="X27" s="16" t="s">
        <v>23746</v>
      </c>
      <c r="Y27" s="32">
        <f>IF(D3L120C5=0,0,D3L120C7/D3L120C5)</f>
        <v>0.43614088962108732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0.53306108731466229</v>
      </c>
      <c r="AL27" s="16" t="s">
        <v>23750</v>
      </c>
      <c r="AM27" s="15">
        <f>D3L120C5*D3L120C17</f>
        <v>56.399442823101261</v>
      </c>
      <c r="AN27" s="16" t="s">
        <v>23767</v>
      </c>
      <c r="AO27" s="15">
        <f>IF(D3L120C17=0,0,CHOOSE(MIN(D3L120C8,RUN_YEARS),A1L108C1,A1L108C6,A1L108C7,A1L108C8,A1L108C9))</f>
        <v>434610.76199999999</v>
      </c>
      <c r="AP27" s="16" t="s">
        <v>23751</v>
      </c>
      <c r="AQ27" s="33">
        <f>IF(D3L120C19=0,0,D3L120C18/D3L120C19)</f>
        <v>1.297700097520854E-4</v>
      </c>
      <c r="AR27" s="16" t="s">
        <v>23752</v>
      </c>
      <c r="AS27" s="32">
        <f>IF(D3L120C5=0,0,D3L120C18/D3L120C5)</f>
        <v>0.53306108731466229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3.079802306425039E-2</v>
      </c>
      <c r="BZ27" s="16" t="s">
        <v>23762</v>
      </c>
      <c r="CA27" s="15">
        <f>D3L120C5*D3L120C37</f>
        <v>3.2585221135291946</v>
      </c>
      <c r="CB27" s="16" t="s">
        <v>23771</v>
      </c>
      <c r="CC27" s="15">
        <f>IF(D3L120C37=0,0,CHOOSE(MIN(D3L120C8,RUN_YEARS),B6L116C1,B6L117C1,B6L118C1,B6L119C1,B6L120C1))</f>
        <v>218508.12</v>
      </c>
      <c r="CD27" s="16" t="s">
        <v>23763</v>
      </c>
      <c r="CE27" s="33">
        <f>IF(D3L120C39=0,0,D3L120C38/D3L120C39)</f>
        <v>1.4912590495626409E-5</v>
      </c>
      <c r="CF27" s="16" t="s">
        <v>23764</v>
      </c>
      <c r="CG27" s="32">
        <f>IF(D3L120C5=0,0,D3L120C38/D3L120C5)</f>
        <v>3.079802306425039E-2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0.62232344992063482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148323.647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112.44942312212902</v>
      </c>
      <c r="J29" s="16" t="s">
        <v>23835</v>
      </c>
      <c r="K29" s="21">
        <f>IF(FLOW_THRU_100PCT="Y",1,INDEX(VariabilityMatrix,D3L122C1,D3L122C8))</f>
        <v>0.62232344992063482</v>
      </c>
      <c r="L29" s="16" t="s">
        <v>23805</v>
      </c>
      <c r="M29" s="15">
        <f>IF(D3L122C2&lt;&gt;0,D3L122C2*D3L122C4,D3L122C3*D3L122C4)</f>
        <v>69.97991293894853</v>
      </c>
      <c r="N29" s="16" t="s">
        <v>4251</v>
      </c>
      <c r="O29" s="32">
        <f>0.45*CHOOSE(MIN(D3L122C8,RUN_YEARS),B3L110C1,B3L125C1,B3L140C1,B3L155C1,B3L170C1)</f>
        <v>0.43614088962108732</v>
      </c>
      <c r="P29" s="16" t="s">
        <v>23806</v>
      </c>
      <c r="Q29" s="15">
        <f>D3L122C5*D3L122C6</f>
        <v>30.521101484799253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1014905152</v>
      </c>
      <c r="V29" s="16" t="s">
        <v>23807</v>
      </c>
      <c r="W29" s="33">
        <f>IF(D3L122C9=0,0,D3L122C7/D3L122C9)</f>
        <v>3.0072860921686655E-8</v>
      </c>
      <c r="X29" s="16" t="s">
        <v>23808</v>
      </c>
      <c r="Y29" s="32">
        <f>IF(D3L122C5=0,0,D3L122C7/D3L122C5)</f>
        <v>0.43614088962108732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0.53306108731466229</v>
      </c>
      <c r="AL29" s="16" t="s">
        <v>23812</v>
      </c>
      <c r="AM29" s="15">
        <f>D3L122C5*D3L122C17</f>
        <v>37.303568481421308</v>
      </c>
      <c r="AN29" s="16" t="s">
        <v>23829</v>
      </c>
      <c r="AO29" s="15">
        <f>IF(D3L122C17=0,0,CHOOSE(MIN(D3L122C8,RUN_YEARS),A1L108C1,A1L108C6,A1L108C7,A1L108C8,A1L108C9))</f>
        <v>434610.76199999999</v>
      </c>
      <c r="AP29" s="16" t="s">
        <v>23813</v>
      </c>
      <c r="AQ29" s="33">
        <f>IF(D3L122C19=0,0,D3L122C18/D3L122C19)</f>
        <v>8.583213243445018E-5</v>
      </c>
      <c r="AR29" s="16" t="s">
        <v>23814</v>
      </c>
      <c r="AS29" s="32">
        <f>IF(D3L122C5=0,0,D3L122C18/D3L122C5)</f>
        <v>0.53306108731466229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3.079802306425039E-2</v>
      </c>
      <c r="BZ29" s="16" t="s">
        <v>23824</v>
      </c>
      <c r="CA29" s="15">
        <f>D3L122C5*D3L122C37</f>
        <v>2.1552429727279709</v>
      </c>
      <c r="CB29" s="16" t="s">
        <v>23833</v>
      </c>
      <c r="CC29" s="15">
        <f>IF(D3L122C37=0,0,CHOOSE(MIN(D3L122C8,RUN_YEARS),B6L116C1,B6L117C1,B6L118C1,B6L119C1,B6L120C1))</f>
        <v>218508.12</v>
      </c>
      <c r="CD29" s="16" t="s">
        <v>23825</v>
      </c>
      <c r="CE29" s="33">
        <f>IF(D3L122C39=0,0,D3L122C38/D3L122C39)</f>
        <v>9.8634456821465992E-6</v>
      </c>
      <c r="CF29" s="16" t="s">
        <v>23826</v>
      </c>
      <c r="CG29" s="32">
        <f>IF(D3L122C5=0,0,D3L122C38/D3L122C5)</f>
        <v>3.0798023064250387E-2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0.62232344992063482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148323.647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0.62232344992063482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0.43614088962108732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1014905152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0.53306108731466229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434610.76199999999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3.079802306425039E-2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218508.12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0.62232344992063482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148323.647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0.62232344992063482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0.43614088962108732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1014905152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0.53306108731466229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434610.76199999999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3.079802306425039E-2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218508.12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0.62232344992063482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148323.647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0.11503971429172939</v>
      </c>
      <c r="J35" s="16" t="s">
        <v>24021</v>
      </c>
      <c r="K35" s="21">
        <f>IF(FLOW_THRU_100PCT="Y",1,D3L101C4)</f>
        <v>0.71978739806353731</v>
      </c>
      <c r="L35" s="16" t="s">
        <v>23991</v>
      </c>
      <c r="M35" s="15">
        <f>IF(D3L128C2&lt;&gt;0,D3L128C2*D3L128C4,D3L128C3*D3L128C4)</f>
        <v>8.280413662401663E-2</v>
      </c>
      <c r="N35" s="16" t="s">
        <v>4251</v>
      </c>
      <c r="O35" s="32">
        <f>0.45*CHOOSE(MIN(D3L128C8,RUN_YEARS),B3L110C1,B3L125C1,B3L140C1,B3L155C1,B3L170C1)</f>
        <v>0.43614088962108732</v>
      </c>
      <c r="P35" s="16" t="s">
        <v>23992</v>
      </c>
      <c r="Q35" s="15">
        <f>D3L128C5*D3L128C6</f>
        <v>3.6114269811504673E-2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1014905152</v>
      </c>
      <c r="V35" s="16" t="s">
        <v>23993</v>
      </c>
      <c r="W35" s="33">
        <f>IF(D3L128C9=0,0,D3L128C7/D3L128C9)</f>
        <v>3.5583886573377718E-11</v>
      </c>
      <c r="X35" s="16" t="s">
        <v>23994</v>
      </c>
      <c r="Y35" s="32">
        <f>IF(D3L128C5=0,0,D3L128C7/D3L128C5)</f>
        <v>0.43614088962108732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0.53306108731466229</v>
      </c>
      <c r="AL35" s="16" t="s">
        <v>23998</v>
      </c>
      <c r="AM35" s="15">
        <f>D3L128C5*D3L128C17</f>
        <v>4.4139663102950151E-2</v>
      </c>
      <c r="AN35" s="16" t="s">
        <v>24015</v>
      </c>
      <c r="AO35" s="15">
        <f>IF(D3L128C17=0,0,CHOOSE(MIN(D3L128C8,RUN_YEARS),A1L108C1,A1L108C6,A1L108C7,A1L108C8,A1L108C9))</f>
        <v>434610.76199999999</v>
      </c>
      <c r="AP35" s="16" t="s">
        <v>23999</v>
      </c>
      <c r="AQ35" s="33">
        <f>IF(D3L128C19=0,0,D3L128C18/D3L128C19)</f>
        <v>1.0156136700303374E-7</v>
      </c>
      <c r="AR35" s="16" t="s">
        <v>24000</v>
      </c>
      <c r="AS35" s="32">
        <f>IF(D3L128C5=0,0,D3L128C18/D3L128C5)</f>
        <v>0.53306108731466229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3.079802306425039E-2</v>
      </c>
      <c r="BZ35" s="16" t="s">
        <v>24010</v>
      </c>
      <c r="CA35" s="15">
        <f>D3L128C5*D3L128C37</f>
        <v>2.5502037095618047E-3</v>
      </c>
      <c r="CB35" s="16" t="s">
        <v>24019</v>
      </c>
      <c r="CC35" s="15">
        <f>IF(D3L128C37=0,0,CHOOSE(MIN(D3L128C8,RUN_YEARS),B6L116C1,B6L117C1,B6L118C1,B6L119C1,B6L120C1))</f>
        <v>218508.12</v>
      </c>
      <c r="CD35" s="16" t="s">
        <v>24011</v>
      </c>
      <c r="CE35" s="33">
        <f>IF(D3L128C39=0,0,D3L128C38/D3L128C39)</f>
        <v>1.1670979135978127E-8</v>
      </c>
      <c r="CF35" s="16" t="s">
        <v>24012</v>
      </c>
      <c r="CG35" s="32">
        <f>IF(D3L128C5=0,0,D3L128C38/D3L128C5)</f>
        <v>3.079802306425039E-2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0.61266246039335692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0.43661078202171894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966562543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0.53363540024876766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421136.61460000009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2.975381772951341E-2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208658.72399999999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1086.2641419661556</v>
      </c>
      <c r="J37" s="16" t="s">
        <v>24083</v>
      </c>
      <c r="K37" s="21">
        <f>IF(FLOW_THRU_100PCT="Y",1,INDEX(VariabilityMatrix,D3L130C1,D3L130C8))</f>
        <v>0.61412006627195526</v>
      </c>
      <c r="L37" s="16" t="s">
        <v>24053</v>
      </c>
      <c r="M37" s="15">
        <f>IF(D3L130C2&lt;&gt;0,D3L130C2*D3L130C4,D3L130C3*D3L130C4)</f>
        <v>667.09660685310416</v>
      </c>
      <c r="N37" s="16" t="s">
        <v>4251</v>
      </c>
      <c r="O37" s="32">
        <f>0.45*CHOOSE(MIN(D3L130C8,RUN_YEARS),B3L110C1,B3L125C1,B3L140C1,B3L155C1,B3L170C1)</f>
        <v>0.4362107846653851</v>
      </c>
      <c r="P37" s="16" t="s">
        <v>24054</v>
      </c>
      <c r="Q37" s="15">
        <f>D3L130C5*D3L130C6</f>
        <v>290.99473432300846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974416508.66666663</v>
      </c>
      <c r="V37" s="16" t="s">
        <v>24055</v>
      </c>
      <c r="W37" s="33">
        <f>IF(D3L130C9=0,0,D3L130C7/D3L130C9)</f>
        <v>2.9863485658836826E-7</v>
      </c>
      <c r="X37" s="16" t="s">
        <v>24056</v>
      </c>
      <c r="Y37" s="32">
        <f>IF(D3L130C5=0,0,D3L130C7/D3L130C5)</f>
        <v>0.43621078466538504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0.53314651459102624</v>
      </c>
      <c r="AL37" s="16" t="s">
        <v>24060</v>
      </c>
      <c r="AM37" s="15">
        <f>D3L130C5*D3L130C17</f>
        <v>355.66023083923261</v>
      </c>
      <c r="AN37" s="16" t="s">
        <v>24077</v>
      </c>
      <c r="AO37" s="15">
        <f>IF(D3L130C17=0,0,CHOOSE(MIN(D3L130C8,RUN_YEARS),A1L108C1,A1L108C6,A1L108C7,A1L108C8,A1L108C9))</f>
        <v>423112.53900000005</v>
      </c>
      <c r="AP37" s="16" t="s">
        <v>24061</v>
      </c>
      <c r="AQ37" s="33">
        <f>IF(D3L130C19=0,0,D3L130C18/D3L130C19)</f>
        <v>8.4058069203009973E-4</v>
      </c>
      <c r="AR37" s="16" t="s">
        <v>24062</v>
      </c>
      <c r="AS37" s="32">
        <f>IF(D3L130C5=0,0,D3L130C18/D3L130C5)</f>
        <v>0.53314651459102624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3.0642700743588658E-2</v>
      </c>
      <c r="BZ37" s="16" t="s">
        <v>24072</v>
      </c>
      <c r="CA37" s="15">
        <f>D3L130C5*D3L130C37</f>
        <v>20.441641690863086</v>
      </c>
      <c r="CB37" s="16" t="s">
        <v>24081</v>
      </c>
      <c r="CC37" s="15">
        <f>IF(D3L130C37=0,0,CHOOSE(MIN(D3L130C8,RUN_YEARS),B6L116C1,B6L117C1,B6L118C1,B6L119C1,B6L120C1))</f>
        <v>213621.08000000002</v>
      </c>
      <c r="CD37" s="16" t="s">
        <v>24073</v>
      </c>
      <c r="CE37" s="33">
        <f>IF(D3L130C39=0,0,D3L130C38/D3L130C39)</f>
        <v>9.5691126038980253E-5</v>
      </c>
      <c r="CF37" s="16" t="s">
        <v>24074</v>
      </c>
      <c r="CG37" s="32">
        <f>IF(D3L130C5=0,0,D3L130C38/D3L130C5)</f>
        <v>3.0642700743588658E-2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148323.647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0.61266246039335692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142332.61840000001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0.61412006627195526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143715.122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30141.317559337764</v>
      </c>
      <c r="J41" s="16" t="s">
        <v>24206</v>
      </c>
      <c r="K41" s="21">
        <f>IF(FLOW_THRU_100PCT="Y",1,INDEX(VariabilityMatrix,D3L134C1,D3L134C8))</f>
        <v>0.71978739806353731</v>
      </c>
      <c r="L41" s="16" t="s">
        <v>24176</v>
      </c>
      <c r="M41" s="15">
        <f>IF(D3L134C2&lt;&gt;0,D3L134C2*D3L134C4,D3L134C3*D3L134C4)</f>
        <v>21695.340540242538</v>
      </c>
      <c r="N41" s="16" t="s">
        <v>4251</v>
      </c>
      <c r="O41" s="32">
        <f>0.45*CHOOSE(MIN(D3L134C8,RUN_YEARS),B3L110C1,B3L125C1,B3L140C1,B3L155C1,B3L170C1)</f>
        <v>0.4362107846653851</v>
      </c>
      <c r="P41" s="16" t="s">
        <v>24177</v>
      </c>
      <c r="Q41" s="15">
        <f>D3L134C5*D3L134C6</f>
        <v>9463.7415206419373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974416508.66666663</v>
      </c>
      <c r="V41" s="16" t="s">
        <v>24178</v>
      </c>
      <c r="W41" s="33">
        <f>IF(D3L134C9=0,0,D3L134C7/D3L134C9)</f>
        <v>9.7122138597503411E-6</v>
      </c>
      <c r="X41" s="16" t="s">
        <v>24179</v>
      </c>
      <c r="Y41" s="32">
        <f>IF(D3L134C5=0,0,D3L134C7/D3L134C5)</f>
        <v>0.4362107846653851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0.53314651459102624</v>
      </c>
      <c r="AL41" s="16" t="s">
        <v>24183</v>
      </c>
      <c r="AM41" s="15">
        <f>D3L134C5*D3L134C17</f>
        <v>11566.795191895701</v>
      </c>
      <c r="AN41" s="16" t="s">
        <v>24200</v>
      </c>
      <c r="AO41" s="15">
        <f>IF(D3L134C17=0,0,CHOOSE(MIN(D3L134C8,RUN_YEARS),A1L108C1,A1L108C6,A1L108C7,A1L108C8,A1L108C9))</f>
        <v>423112.53900000005</v>
      </c>
      <c r="AP41" s="16" t="s">
        <v>24184</v>
      </c>
      <c r="AQ41" s="33">
        <f>IF(D3L134C19=0,0,D3L134C18/D3L134C19)</f>
        <v>2.7337396379774268E-2</v>
      </c>
      <c r="AR41" s="16" t="s">
        <v>24185</v>
      </c>
      <c r="AS41" s="32">
        <f>IF(D3L134C5=0,0,D3L134C18/D3L134C5)</f>
        <v>0.53314651459102624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3.0642700743588658E-2</v>
      </c>
      <c r="BZ41" s="16" t="s">
        <v>24195</v>
      </c>
      <c r="CA41" s="15">
        <f>D3L134C5*D3L134C37</f>
        <v>664.80382770489916</v>
      </c>
      <c r="CB41" s="16" t="s">
        <v>24204</v>
      </c>
      <c r="CC41" s="15">
        <f>IF(D3L134C37=0,0,CHOOSE(MIN(D3L134C8,RUN_YEARS),B6L116C1,B6L117C1,B6L118C1,B6L119C1,B6L120C1))</f>
        <v>213621.08000000002</v>
      </c>
      <c r="CD41" s="16" t="s">
        <v>24196</v>
      </c>
      <c r="CE41" s="33">
        <f>IF(D3L134C39=0,0,D3L134C38/D3L134C39)</f>
        <v>3.1120703429872144E-3</v>
      </c>
      <c r="CF41" s="16" t="s">
        <v>24197</v>
      </c>
      <c r="CG41" s="32">
        <f>IF(D3L134C5=0,0,D3L134C38/D3L134C5)</f>
        <v>3.0642700743588658E-2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6593.368437469996</v>
      </c>
      <c r="J42" s="16" t="s">
        <v>24021</v>
      </c>
      <c r="K42" s="21">
        <f>IF(FLOW_THRU_100PCT="Y",1,D3L101C4)</f>
        <v>0.71978739806353731</v>
      </c>
      <c r="L42" s="16" t="s">
        <v>24208</v>
      </c>
      <c r="M42" s="15">
        <f>IF(D3L135C2&lt;&gt;0,D3L135C2*D3L135C4,D3L135C3*D3L135C4)</f>
        <v>4745.8235120807794</v>
      </c>
      <c r="N42" s="16" t="s">
        <v>4251</v>
      </c>
      <c r="O42" s="32">
        <f>0.45*CHOOSE(MIN(D3L135C8,RUN_YEARS),B3L110C1,B3L125C1,B3L140C1,B3L155C1,B3L170C1)</f>
        <v>0.4362107846653851</v>
      </c>
      <c r="P42" s="16" t="s">
        <v>24209</v>
      </c>
      <c r="Q42" s="15">
        <f>D3L135C5*D3L135C6</f>
        <v>2070.1793980881907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974416508.66666663</v>
      </c>
      <c r="V42" s="16" t="s">
        <v>24210</v>
      </c>
      <c r="W42" s="33">
        <f>IF(D3L135C9=0,0,D3L135C7/D3L135C9)</f>
        <v>2.1245323531319276E-6</v>
      </c>
      <c r="X42" s="16" t="s">
        <v>24211</v>
      </c>
      <c r="Y42" s="32">
        <f>IF(D3L135C5=0,0,D3L135C7/D3L135C5)</f>
        <v>0.43621078466538515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0.53314651459102624</v>
      </c>
      <c r="AL42" s="16" t="s">
        <v>24215</v>
      </c>
      <c r="AM42" s="15">
        <f>D3L135C5*D3L135C17</f>
        <v>2530.2192643300109</v>
      </c>
      <c r="AN42" s="16" t="s">
        <v>24232</v>
      </c>
      <c r="AO42" s="15">
        <f>IF(D3L135C17=0,0,CHOOSE(MIN(D3L135C8,RUN_YEARS),A1L108C1,A1L108C6,A1L108C7,A1L108C8,A1L108C9))</f>
        <v>423112.53900000005</v>
      </c>
      <c r="AP42" s="16" t="s">
        <v>24216</v>
      </c>
      <c r="AQ42" s="33">
        <f>IF(D3L135C19=0,0,D3L135C18/D3L135C19)</f>
        <v>5.9800148450103261E-3</v>
      </c>
      <c r="AR42" s="16" t="s">
        <v>24217</v>
      </c>
      <c r="AS42" s="32">
        <f>IF(D3L135C5=0,0,D3L135C18/D3L135C5)</f>
        <v>0.53314651459102624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3.0642700743588658E-2</v>
      </c>
      <c r="BZ42" s="16" t="s">
        <v>24227</v>
      </c>
      <c r="CA42" s="15">
        <f>D3L135C5*D3L135C37</f>
        <v>145.42484966257823</v>
      </c>
      <c r="CB42" s="16" t="s">
        <v>24236</v>
      </c>
      <c r="CC42" s="15">
        <f>IF(D3L135C37=0,0,CHOOSE(MIN(D3L135C8,RUN_YEARS),B6L116C1,B6L117C1,B6L118C1,B6L119C1,B6L120C1))</f>
        <v>213621.08000000002</v>
      </c>
      <c r="CD42" s="16" t="s">
        <v>24228</v>
      </c>
      <c r="CE42" s="33">
        <f>IF(D3L135C39=0,0,D3L135C38/D3L135C39)</f>
        <v>6.8076076416511994E-4</v>
      </c>
      <c r="CF42" s="16" t="s">
        <v>24229</v>
      </c>
      <c r="CG42" s="32">
        <f>IF(D3L135C5=0,0,D3L135C38/D3L135C5)</f>
        <v>3.0642700743588654E-2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281.74018611964175</v>
      </c>
      <c r="J43" s="16" t="s">
        <v>24269</v>
      </c>
      <c r="K43" s="21">
        <f>IF(FLOW_THRU_100PCT="Y",1,INDEX(VariabilityMatrix,D3L136C1,D3L136C8))</f>
        <v>0.72397510780742125</v>
      </c>
      <c r="L43" s="16" t="s">
        <v>24239</v>
      </c>
      <c r="M43" s="15">
        <f>IF(D3L136C2&lt;&gt;0,D3L136C2*D3L136C4,D3L136C3*D3L136C4)</f>
        <v>203.97288161965056</v>
      </c>
      <c r="N43" s="16" t="s">
        <v>4251</v>
      </c>
      <c r="O43" s="32">
        <f>0.45*CHOOSE(MIN(D3L136C8,RUN_YEARS),B3L110C1,B3L125C1,B3L140C1,B3L155C1,B3L170C1)</f>
        <v>0.43614088962108732</v>
      </c>
      <c r="P43" s="16" t="s">
        <v>24240</v>
      </c>
      <c r="Q43" s="15">
        <f>D3L136C5*D3L136C6</f>
        <v>88.960914048171134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1014905152</v>
      </c>
      <c r="V43" s="16" t="s">
        <v>24241</v>
      </c>
      <c r="W43" s="33">
        <f>IF(D3L136C9=0,0,D3L136C7/D3L136C9)</f>
        <v>8.7654411718043124E-8</v>
      </c>
      <c r="X43" s="16" t="s">
        <v>24242</v>
      </c>
      <c r="Y43" s="32">
        <f>IF(D3L136C5=0,0,D3L136C7/D3L136C5)</f>
        <v>0.43614088962108732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0.53306108731466229</v>
      </c>
      <c r="AL43" s="16" t="s">
        <v>24246</v>
      </c>
      <c r="AM43" s="15">
        <f>D3L136C5*D3L136C17</f>
        <v>108.73000605887583</v>
      </c>
      <c r="AN43" s="16" t="s">
        <v>24263</v>
      </c>
      <c r="AO43" s="15">
        <f>IF(D3L136C17=0,0,CHOOSE(MIN(D3L136C8,RUN_YEARS),A1L108C1,A1L108C6,A1L108C7,A1L108C8,A1L108C9))</f>
        <v>434610.76199999999</v>
      </c>
      <c r="AP43" s="16" t="s">
        <v>24247</v>
      </c>
      <c r="AQ43" s="33">
        <f>IF(D3L136C19=0,0,D3L136C18/D3L136C19)</f>
        <v>2.5017789609838476E-4</v>
      </c>
      <c r="AR43" s="16" t="s">
        <v>24248</v>
      </c>
      <c r="AS43" s="32">
        <f>IF(D3L136C5=0,0,D3L136C18/D3L136C5)</f>
        <v>0.53306108731466229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3.079802306425039E-2</v>
      </c>
      <c r="BZ43" s="16" t="s">
        <v>24258</v>
      </c>
      <c r="CA43" s="15">
        <f>D3L136C5*D3L136C37</f>
        <v>6.2819615126036128</v>
      </c>
      <c r="CB43" s="16" t="s">
        <v>24267</v>
      </c>
      <c r="CC43" s="15">
        <f>IF(D3L136C37=0,0,CHOOSE(MIN(D3L136C8,RUN_YEARS),B6L116C1,B6L117C1,B6L118C1,B6L119C1,B6L120C1))</f>
        <v>218508.12</v>
      </c>
      <c r="CD43" s="16" t="s">
        <v>24259</v>
      </c>
      <c r="CE43" s="33">
        <f>IF(D3L136C39=0,0,D3L136C38/D3L136C39)</f>
        <v>2.874932754262685E-5</v>
      </c>
      <c r="CF43" s="16" t="s">
        <v>24260</v>
      </c>
      <c r="CG43" s="32">
        <f>IF(D3L136C5=0,0,D3L136C38/D3L136C5)</f>
        <v>3.079802306425039E-2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87275.785376126034</v>
      </c>
      <c r="J44" s="16" t="s">
        <v>24301</v>
      </c>
      <c r="K44" s="21">
        <f>IF(FLOW_THRU_100PCT="Y",1,INDEX(VariabilityMatrix,D3L137C1,D3L137C8))</f>
        <v>0.71978739806353731</v>
      </c>
      <c r="L44" s="16" t="s">
        <v>24271</v>
      </c>
      <c r="M44" s="15">
        <f>IF(D3L137C2&lt;&gt;0,D3L137C2*D3L137C4,D3L137C3*D3L137C4)</f>
        <v>62820.010469833476</v>
      </c>
      <c r="N44" s="16" t="s">
        <v>4251</v>
      </c>
      <c r="O44" s="32">
        <f>0.45*CHOOSE(MIN(D3L137C8,RUN_YEARS),B3L110C1,B3L125C1,B3L140C1,B3L155C1,B3L170C1)</f>
        <v>0.4362107846653851</v>
      </c>
      <c r="P44" s="16" t="s">
        <v>24272</v>
      </c>
      <c r="Q44" s="15">
        <f>D3L137C5*D3L137C6</f>
        <v>27402.766059733767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974416508.66666663</v>
      </c>
      <c r="V44" s="16" t="s">
        <v>24273</v>
      </c>
      <c r="W44" s="33">
        <f>IF(D3L137C9=0,0,D3L137C7/D3L137C9)</f>
        <v>2.8122230910506715E-5</v>
      </c>
      <c r="X44" s="16" t="s">
        <v>24274</v>
      </c>
      <c r="Y44" s="32">
        <f>IF(D3L137C5=0,0,D3L137C7/D3L137C5)</f>
        <v>0.4362107846653851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0.53314651459102624</v>
      </c>
      <c r="AL44" s="16" t="s">
        <v>24278</v>
      </c>
      <c r="AM44" s="15">
        <f>D3L137C5*D3L137C17</f>
        <v>33492.269628563496</v>
      </c>
      <c r="AN44" s="16" t="s">
        <v>24295</v>
      </c>
      <c r="AO44" s="15">
        <f>IF(D3L137C17=0,0,CHOOSE(MIN(D3L137C8,RUN_YEARS),A1L108C1,A1L108C6,A1L108C7,A1L108C8,A1L108C9))</f>
        <v>423112.53900000005</v>
      </c>
      <c r="AP44" s="16" t="s">
        <v>24279</v>
      </c>
      <c r="AQ44" s="33">
        <f>IF(D3L137C19=0,0,D3L137C18/D3L137C19)</f>
        <v>7.9156882723732017E-2</v>
      </c>
      <c r="AR44" s="16" t="s">
        <v>24280</v>
      </c>
      <c r="AS44" s="32">
        <f>IF(D3L137C5=0,0,D3L137C18/D3L137C5)</f>
        <v>0.53314651459102624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3.0642700743588658E-2</v>
      </c>
      <c r="BZ44" s="16" t="s">
        <v>24290</v>
      </c>
      <c r="CA44" s="15">
        <f>D3L137C5*D3L137C37</f>
        <v>1924.9747815362136</v>
      </c>
      <c r="CB44" s="16" t="s">
        <v>24299</v>
      </c>
      <c r="CC44" s="15">
        <f>IF(D3L137C37=0,0,CHOOSE(MIN(D3L137C8,RUN_YEARS),B6L116C1,B6L117C1,B6L118C1,B6L119C1,B6L120C1))</f>
        <v>213621.08000000002</v>
      </c>
      <c r="CD44" s="16" t="s">
        <v>24291</v>
      </c>
      <c r="CE44" s="33">
        <f>IF(D3L137C39=0,0,D3L137C38/D3L137C39)</f>
        <v>9.0111649165719662E-3</v>
      </c>
      <c r="CF44" s="16" t="s">
        <v>24292</v>
      </c>
      <c r="CG44" s="32">
        <f>IF(D3L137C5=0,0,D3L137C38/D3L137C5)</f>
        <v>3.0642700743588661E-2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7839.0625344746422</v>
      </c>
      <c r="J45" s="16" t="s">
        <v>24333</v>
      </c>
      <c r="K45" s="21">
        <f>IF(FLOW_THRU_100PCT="Y",1,INDEX(VariabilityMatrix,D3L138C1,D3L138C8))</f>
        <v>0.72397510780742125</v>
      </c>
      <c r="L45" s="16" t="s">
        <v>24303</v>
      </c>
      <c r="M45" s="15">
        <f>IF(D3L138C2&lt;&gt;0,D3L138C2*D3L138C4,D3L138C3*D3L138C4)</f>
        <v>5675.2861435053956</v>
      </c>
      <c r="N45" s="16" t="s">
        <v>4251</v>
      </c>
      <c r="O45" s="32">
        <f>0.45*CHOOSE(MIN(D3L138C8,RUN_YEARS),B3L110C1,B3L125C1,B3L140C1,B3L155C1,B3L170C1)</f>
        <v>0.43614088962108732</v>
      </c>
      <c r="P45" s="16" t="s">
        <v>24304</v>
      </c>
      <c r="Q45" s="15">
        <f>D3L138C5*D3L138C6</f>
        <v>2475.2243474826732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1014905152</v>
      </c>
      <c r="V45" s="16" t="s">
        <v>24305</v>
      </c>
      <c r="W45" s="33">
        <f>IF(D3L138C9=0,0,D3L138C7/D3L138C9)</f>
        <v>2.4388725809549082E-6</v>
      </c>
      <c r="X45" s="16" t="s">
        <v>24306</v>
      </c>
      <c r="Y45" s="32">
        <f>IF(D3L138C5=0,0,D3L138C7/D3L138C5)</f>
        <v>0.43614088962108738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0.53306108731466229</v>
      </c>
      <c r="AL45" s="16" t="s">
        <v>24310</v>
      </c>
      <c r="AM45" s="15">
        <f>D3L138C5*D3L138C17</f>
        <v>3025.2742024788226</v>
      </c>
      <c r="AN45" s="16" t="s">
        <v>24327</v>
      </c>
      <c r="AO45" s="15">
        <f>IF(D3L138C17=0,0,CHOOSE(MIN(D3L138C8,RUN_YEARS),A1L108C1,A1L108C6,A1L108C7,A1L108C8,A1L108C9))</f>
        <v>434610.76199999999</v>
      </c>
      <c r="AP45" s="16" t="s">
        <v>24311</v>
      </c>
      <c r="AQ45" s="33">
        <f>IF(D3L138C19=0,0,D3L138C18/D3L138C19)</f>
        <v>6.9608819361882774E-3</v>
      </c>
      <c r="AR45" s="16" t="s">
        <v>24312</v>
      </c>
      <c r="AS45" s="32">
        <f>IF(D3L138C5=0,0,D3L138C18/D3L138C5)</f>
        <v>0.53306108731466229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3.079802306425039E-2</v>
      </c>
      <c r="BZ45" s="16" t="s">
        <v>24322</v>
      </c>
      <c r="CA45" s="15">
        <f>D3L138C5*D3L138C37</f>
        <v>174.78759354389982</v>
      </c>
      <c r="CB45" s="16" t="s">
        <v>24331</v>
      </c>
      <c r="CC45" s="15">
        <f>IF(D3L138C37=0,0,CHOOSE(MIN(D3L138C8,RUN_YEARS),B6L116C1,B6L117C1,B6L118C1,B6L119C1,B6L120C1))</f>
        <v>218508.12</v>
      </c>
      <c r="CD45" s="16" t="s">
        <v>24323</v>
      </c>
      <c r="CE45" s="33">
        <f>IF(D3L138C39=0,0,D3L138C38/D3L138C39)</f>
        <v>7.999134931182412E-4</v>
      </c>
      <c r="CF45" s="16" t="s">
        <v>24324</v>
      </c>
      <c r="CG45" s="32">
        <f>IF(D3L138C5=0,0,D3L138C38/D3L138C5)</f>
        <v>3.079802306425039E-2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57.303088702300016</v>
      </c>
      <c r="J46" s="16" t="s">
        <v>24365</v>
      </c>
      <c r="K46" s="21">
        <f>IF(FLOW_THRU_100PCT="Y",1,INDEX(VariabilityMatrix,D3L139C1,D3L139C8))</f>
        <v>0.72397510780742125</v>
      </c>
      <c r="L46" s="16" t="s">
        <v>24335</v>
      </c>
      <c r="M46" s="15">
        <f>IF(D3L139C2&lt;&gt;0,D3L139C2*D3L139C4,D3L139C3*D3L139C4)</f>
        <v>41.486009820945874</v>
      </c>
      <c r="N46" s="16" t="s">
        <v>4251</v>
      </c>
      <c r="O46" s="32">
        <f>0.45*CHOOSE(MIN(D3L139C8,RUN_YEARS),B3L110C1,B3L125C1,B3L140C1,B3L155C1,B3L170C1)</f>
        <v>0.43614088962108732</v>
      </c>
      <c r="P46" s="16" t="s">
        <v>24336</v>
      </c>
      <c r="Q46" s="15">
        <f>D3L139C5*D3L139C6</f>
        <v>18.093745230136498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1014905152</v>
      </c>
      <c r="V46" s="16" t="s">
        <v>24337</v>
      </c>
      <c r="W46" s="33">
        <f>IF(D3L139C9=0,0,D3L139C7/D3L139C9)</f>
        <v>1.7828015942652833E-8</v>
      </c>
      <c r="X46" s="16" t="s">
        <v>24338</v>
      </c>
      <c r="Y46" s="32">
        <f>IF(D3L139C5=0,0,D3L139C7/D3L139C5)</f>
        <v>0.43614088962108732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0.53306108731466229</v>
      </c>
      <c r="AL46" s="16" t="s">
        <v>24342</v>
      </c>
      <c r="AM46" s="15">
        <f>D3L139C5*D3L139C17</f>
        <v>22.114577503500165</v>
      </c>
      <c r="AN46" s="16" t="s">
        <v>24359</v>
      </c>
      <c r="AO46" s="15">
        <f>IF(D3L139C17=0,0,CHOOSE(MIN(D3L139C8,RUN_YEARS),A1L108C1,A1L108C6,A1L108C7,A1L108C8,A1L108C9))</f>
        <v>434610.76199999999</v>
      </c>
      <c r="AP46" s="16" t="s">
        <v>24343</v>
      </c>
      <c r="AQ46" s="33">
        <f>IF(D3L139C19=0,0,D3L139C18/D3L139C19)</f>
        <v>5.0883639884417229E-5</v>
      </c>
      <c r="AR46" s="16" t="s">
        <v>24344</v>
      </c>
      <c r="AS46" s="32">
        <f>IF(D3L139C5=0,0,D3L139C18/D3L139C5)</f>
        <v>0.53306108731466229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3.079802306425039E-2</v>
      </c>
      <c r="BZ46" s="16" t="s">
        <v>24354</v>
      </c>
      <c r="CA46" s="15">
        <f>D3L139C5*D3L139C37</f>
        <v>1.2776870873092092</v>
      </c>
      <c r="CB46" s="16" t="s">
        <v>24363</v>
      </c>
      <c r="CC46" s="15">
        <f>IF(D3L139C37=0,0,CHOOSE(MIN(D3L139C8,RUN_YEARS),B6L116C1,B6L117C1,B6L118C1,B6L119C1,B6L120C1))</f>
        <v>218508.12</v>
      </c>
      <c r="CD46" s="16" t="s">
        <v>24355</v>
      </c>
      <c r="CE46" s="33">
        <f>IF(D3L139C39=0,0,D3L139C38/D3L139C39)</f>
        <v>5.8473208561274939E-6</v>
      </c>
      <c r="CF46" s="16" t="s">
        <v>24356</v>
      </c>
      <c r="CG46" s="32">
        <f>IF(D3L139C5=0,0,D3L139C38/D3L139C5)</f>
        <v>3.079802306425039E-2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0.72397510780742125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0.43614088962108732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1014905152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0.53306108731466229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434610.76199999999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3.079802306425039E-2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218508.12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113.65112592622836</v>
      </c>
      <c r="J48" s="16" t="s">
        <v>24429</v>
      </c>
      <c r="K48" s="21">
        <f>IF(FLOW_THRU_100PCT="Y",1,INDEX(VariabilityMatrix,D3L141C1,D3L141C8))</f>
        <v>0.72397510780742125</v>
      </c>
      <c r="L48" s="16" t="s">
        <v>24399</v>
      </c>
      <c r="M48" s="15">
        <f>IF(D3L141C2&lt;&gt;0,D3L141C2*D3L141C4,D3L141C3*D3L141C4)</f>
        <v>82.280586144875983</v>
      </c>
      <c r="N48" s="16" t="s">
        <v>4251</v>
      </c>
      <c r="O48" s="32">
        <f>0.45*CHOOSE(MIN(D3L141C8,RUN_YEARS),B3L110C1,B3L125C1,B3L140C1,B3L155C1,B3L170C1)</f>
        <v>0.43614088962108732</v>
      </c>
      <c r="P48" s="16" t="s">
        <v>24400</v>
      </c>
      <c r="Q48" s="15">
        <f>D3L141C5*D3L141C6</f>
        <v>35.885928039770725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1014905152</v>
      </c>
      <c r="V48" s="16" t="s">
        <v>24401</v>
      </c>
      <c r="W48" s="33">
        <f>IF(D3L141C9=0,0,D3L141C7/D3L141C9)</f>
        <v>3.5358898286261461E-8</v>
      </c>
      <c r="X48" s="16" t="s">
        <v>24402</v>
      </c>
      <c r="Y48" s="32">
        <f>IF(D3L141C5=0,0,D3L141C7/D3L141C5)</f>
        <v>0.43614088962108732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0.53306108731466229</v>
      </c>
      <c r="AL48" s="16" t="s">
        <v>24406</v>
      </c>
      <c r="AM48" s="15">
        <f>D3L141C5*D3L141C17</f>
        <v>43.860578715275331</v>
      </c>
      <c r="AN48" s="16" t="s">
        <v>24423</v>
      </c>
      <c r="AO48" s="15">
        <f>IF(D3L141C17=0,0,CHOOSE(MIN(D3L141C8,RUN_YEARS),A1L108C1,A1L108C6,A1L108C7,A1L108C8,A1L108C9))</f>
        <v>434610.76199999999</v>
      </c>
      <c r="AP48" s="16" t="s">
        <v>24407</v>
      </c>
      <c r="AQ48" s="33">
        <f>IF(D3L141C19=0,0,D3L141C18/D3L141C19)</f>
        <v>1.0091921910409419E-4</v>
      </c>
      <c r="AR48" s="16" t="s">
        <v>24408</v>
      </c>
      <c r="AS48" s="32">
        <f>IF(D3L141C5=0,0,D3L141C18/D3L141C5)</f>
        <v>0.53306108731466229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3.079802306425039E-2</v>
      </c>
      <c r="BZ48" s="16" t="s">
        <v>24418</v>
      </c>
      <c r="CA48" s="15">
        <f>D3L141C5*D3L141C37</f>
        <v>2.5340793898299316</v>
      </c>
      <c r="CB48" s="16" t="s">
        <v>24427</v>
      </c>
      <c r="CC48" s="15">
        <f>IF(D3L141C37=0,0,CHOOSE(MIN(D3L141C8,RUN_YEARS),B6L116C1,B6L117C1,B6L118C1,B6L119C1,B6L120C1))</f>
        <v>218508.12</v>
      </c>
      <c r="CD48" s="16" t="s">
        <v>24419</v>
      </c>
      <c r="CE48" s="33">
        <f>IF(D3L141C39=0,0,D3L141C38/D3L141C39)</f>
        <v>1.1597186364652864E-5</v>
      </c>
      <c r="CF48" s="16" t="s">
        <v>24420</v>
      </c>
      <c r="CG48" s="32">
        <f>IF(D3L141C5=0,0,D3L141C38/D3L141C5)</f>
        <v>3.079802306425039E-2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0.72397510780742125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0.43614088962108732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1014905152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0.53306108731466229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434610.76199999999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3.079802306425039E-2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218508.12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0.72397510780742125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0.43614088962108732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1014905152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0.53306108731466229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434610.76199999999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3.079802306425039E-2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218508.12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5145.8173654665416</v>
      </c>
      <c r="J51" s="16" t="s">
        <v>24021</v>
      </c>
      <c r="K51" s="21">
        <f>IF(FLOW_THRU_100PCT="Y",1,D3L101C4)</f>
        <v>0.71978739806353731</v>
      </c>
      <c r="L51" s="16" t="s">
        <v>24495</v>
      </c>
      <c r="M51" s="15">
        <f>IF(D3L144C2&lt;&gt;0,D3L144C2*D3L144C4,D3L144C3*D3L144C4)</f>
        <v>3703.8944923993286</v>
      </c>
      <c r="N51" s="16" t="s">
        <v>4251</v>
      </c>
      <c r="O51" s="32">
        <f>0.45*CHOOSE(MIN(D3L144C8,RUN_YEARS),B3L110C1,B3L125C1,B3L140C1,B3L155C1,B3L170C1)</f>
        <v>0.43614088962108732</v>
      </c>
      <c r="P51" s="16" t="s">
        <v>24496</v>
      </c>
      <c r="Q51" s="15">
        <f>D3L144C5*D3L144C6</f>
        <v>1615.4198389776889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1014905152</v>
      </c>
      <c r="V51" s="16" t="s">
        <v>24497</v>
      </c>
      <c r="W51" s="33">
        <f>IF(D3L144C9=0,0,D3L144C7/D3L144C9)</f>
        <v>1.5916953774392594E-6</v>
      </c>
      <c r="X51" s="16" t="s">
        <v>24498</v>
      </c>
      <c r="Y51" s="32">
        <f>IF(D3L144C5=0,0,D3L144C7/D3L144C5)</f>
        <v>0.43614088962108732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0.53306108731466229</v>
      </c>
      <c r="AL51" s="16" t="s">
        <v>24502</v>
      </c>
      <c r="AM51" s="15">
        <f>D3L144C5*D3L144C17</f>
        <v>1974.4020254171753</v>
      </c>
      <c r="AN51" s="16" t="s">
        <v>24519</v>
      </c>
      <c r="AO51" s="15">
        <f>IF(D3L144C17=0,0,CHOOSE(MIN(D3L144C8,RUN_YEARS),A1L108C1,A1L108C6,A1L108C7,A1L108C8,A1L108C9))</f>
        <v>434610.76199999999</v>
      </c>
      <c r="AP51" s="16" t="s">
        <v>24503</v>
      </c>
      <c r="AQ51" s="33">
        <f>IF(D3L144C19=0,0,D3L144C18/D3L144C19)</f>
        <v>4.5429202358711384E-3</v>
      </c>
      <c r="AR51" s="16" t="s">
        <v>24504</v>
      </c>
      <c r="AS51" s="32">
        <f>IF(D3L144C5=0,0,D3L144C18/D3L144C5)</f>
        <v>0.53306108731466229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3.079802306425039E-2</v>
      </c>
      <c r="BZ51" s="16" t="s">
        <v>24514</v>
      </c>
      <c r="CA51" s="15">
        <f>D3L144C5*D3L144C37</f>
        <v>114.07262800446452</v>
      </c>
      <c r="CB51" s="16" t="s">
        <v>24523</v>
      </c>
      <c r="CC51" s="15">
        <f>IF(D3L144C37=0,0,CHOOSE(MIN(D3L144C8,RUN_YEARS),B6L116C1,B6L117C1,B6L118C1,B6L119C1,B6L120C1))</f>
        <v>218508.12</v>
      </c>
      <c r="CD51" s="16" t="s">
        <v>24515</v>
      </c>
      <c r="CE51" s="33">
        <f>IF(D3L144C39=0,0,D3L144C38/D3L144C39)</f>
        <v>5.2205212330079325E-4</v>
      </c>
      <c r="CF51" s="16" t="s">
        <v>24516</v>
      </c>
      <c r="CG51" s="32">
        <f>IF(D3L144C5=0,0,D3L144C38/D3L144C5)</f>
        <v>3.079802306425039E-2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-637.58589992511031</v>
      </c>
      <c r="J52" s="16" t="s">
        <v>24021</v>
      </c>
      <c r="K52" s="21">
        <f>IF(FLOW_THRU_100PCT="Y",1,D3L101C4)</f>
        <v>0.71978739806353731</v>
      </c>
      <c r="L52" s="16" t="s">
        <v>24526</v>
      </c>
      <c r="M52" s="15">
        <f>IF(D3L145C2&lt;&gt;0,D3L145C2*D3L145C4,D3L145C3*D3L145C4)</f>
        <v>-458.92629594909403</v>
      </c>
      <c r="N52" s="16" t="s">
        <v>4251</v>
      </c>
      <c r="O52" s="32">
        <f>0.45*CHOOSE(MIN(D3L145C8,RUN_YEARS),B3L110C1,B3L125C1,B3L140C1,B3L155C1,B3L170C1)</f>
        <v>0.4362107846653851</v>
      </c>
      <c r="P52" s="16" t="s">
        <v>24527</v>
      </c>
      <c r="Q52" s="15">
        <f>D3L145C5*D3L145C6</f>
        <v>-200.18859965953305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974416508.66666663</v>
      </c>
      <c r="V52" s="16" t="s">
        <v>24528</v>
      </c>
      <c r="W52" s="33">
        <f>IF(D3L145C9=0,0,D3L145C7/D3L145C9)</f>
        <v>-2.0544458953539199E-7</v>
      </c>
      <c r="X52" s="16" t="s">
        <v>24529</v>
      </c>
      <c r="Y52" s="32">
        <f>IF(D3L145C5=0,0,D3L145C7/D3L145C5)</f>
        <v>0.4362107846653851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0.53314651459102624</v>
      </c>
      <c r="AL52" s="16" t="s">
        <v>24533</v>
      </c>
      <c r="AM52" s="15">
        <f>D3L145C5*D3L145C17</f>
        <v>-244.67495513942927</v>
      </c>
      <c r="AN52" s="16" t="s">
        <v>24550</v>
      </c>
      <c r="AO52" s="15">
        <f>IF(D3L145C17=0,0,CHOOSE(MIN(D3L145C8,RUN_YEARS),A1L108C1,A1L108C6,A1L108C7,A1L108C8,A1L108C9))</f>
        <v>423112.53900000005</v>
      </c>
      <c r="AP52" s="16" t="s">
        <v>24534</v>
      </c>
      <c r="AQ52" s="33">
        <f>IF(D3L145C19=0,0,D3L145C18/D3L145C19)</f>
        <v>-5.7827394035095999E-4</v>
      </c>
      <c r="AR52" s="16" t="s">
        <v>24535</v>
      </c>
      <c r="AS52" s="32">
        <f>IF(D3L145C5=0,0,D3L145C18/D3L145C5)</f>
        <v>0.53314651459102624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3.0642700743588658E-2</v>
      </c>
      <c r="BZ52" s="16" t="s">
        <v>24545</v>
      </c>
      <c r="CA52" s="15">
        <f>D3L145C5*D3L145C37</f>
        <v>-14.062741150131693</v>
      </c>
      <c r="CB52" s="16" t="s">
        <v>24554</v>
      </c>
      <c r="CC52" s="15">
        <f>IF(D3L145C37=0,0,CHOOSE(MIN(D3L145C8,RUN_YEARS),B6L116C1,B6L117C1,B6L118C1,B6L119C1,B6L120C1))</f>
        <v>213621.08000000002</v>
      </c>
      <c r="CD52" s="16" t="s">
        <v>24546</v>
      </c>
      <c r="CE52" s="33">
        <f>IF(D3L145C39=0,0,D3L145C38/D3L145C39)</f>
        <v>-6.5830306401089679E-5</v>
      </c>
      <c r="CF52" s="16" t="s">
        <v>24547</v>
      </c>
      <c r="CG52" s="32">
        <f>IF(D3L145C5=0,0,D3L145C38/D3L145C5)</f>
        <v>3.0642700743588661E-2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0.31017019770638898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143715.122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143715.122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0.29583115496723494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148323.647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0.31017019770638898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143715.122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0.29583115496723494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148323.647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0.29583115496723494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148323.647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0.29583115496723494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148323.647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0.29583115496723494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148323.647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0.29583115496723494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148323.647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0.29583115496723494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148323.647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148323.647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143715.122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27150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0.59065310674915539</v>
      </c>
      <c r="L65" s="16" t="s">
        <v>24938</v>
      </c>
      <c r="M65" s="15">
        <f>IF(D3L158C2&lt;&gt;0,D3L158C2*D3L158C4,D3L158C3*D3L158C4)</f>
        <v>16036.231848239569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16036.231848239569</v>
      </c>
      <c r="AX65" s="16" t="s">
        <v>24963</v>
      </c>
      <c r="AY65" s="15">
        <f>IF(D3L158C22=0,0,CHOOSE(MIN(D3L158C8,RUN_YEARS),A1L104C1,A1L104C6,A1L104C7,A1L104C8,A1L104C9))</f>
        <v>148323.647</v>
      </c>
      <c r="AZ65" s="16" t="s">
        <v>24949</v>
      </c>
      <c r="BA65" s="33">
        <f>IF(D3L158C24=0,0,D3L158C23/D3L158C24)</f>
        <v>0.10811648831854552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55076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0.95258299481942332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148323.647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4.7417005180576677E-2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218508.12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5792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0.95258299481942332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148323.647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4.7417005180576677E-2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218508.12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0.95258299481942332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148323.647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4.7417005180576677E-2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218508.12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2757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0.95258299481942332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148323.647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4.7417005180576677E-2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218508.12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116807</v>
      </c>
      <c r="J70" s="16" t="s">
        <v>25124</v>
      </c>
      <c r="K70" s="21">
        <f>IF(FLOW_THRU_100PCT="Y",1,INDEX(VariabilityMatrix,D3L163C1,D3L163C8))</f>
        <v>0.58593655994777261</v>
      </c>
      <c r="L70" s="16" t="s">
        <v>25094</v>
      </c>
      <c r="M70" s="15">
        <f>IF(D3L163C2&lt;&gt;0,D3L163C2*D3L163C4,D3L163C3*D3L163C4)</f>
        <v>68441.491757819473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0.95258299481942332</v>
      </c>
      <c r="AV70" s="16" t="s">
        <v>25104</v>
      </c>
      <c r="AW70" s="15">
        <f>D3L163C5*D3L163C22</f>
        <v>65196.201188572551</v>
      </c>
      <c r="AX70" s="16" t="s">
        <v>25119</v>
      </c>
      <c r="AY70" s="15">
        <f>IF(D3L163C22=0,0,CHOOSE(MIN(D3L163C8,RUN_YEARS),A1L104C1,A1L104C6,A1L104C7,A1L104C8,A1L104C9))</f>
        <v>148323.647</v>
      </c>
      <c r="AZ70" s="16" t="s">
        <v>25105</v>
      </c>
      <c r="BA70" s="33">
        <f>IF(D3L163C24=0,0,D3L163C23/D3L163C24)</f>
        <v>0.43955365518063721</v>
      </c>
      <c r="BB70" s="16" t="s">
        <v>25106</v>
      </c>
      <c r="BC70" s="32">
        <f>IF(D3L163C5=0,0,D3L163C23/D3L163C5)</f>
        <v>0.95258299481942332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4.7417005180576677E-2</v>
      </c>
      <c r="BZ70" s="16" t="s">
        <v>25113</v>
      </c>
      <c r="CA70" s="15">
        <f>D3L163C5*D3L163C37</f>
        <v>3245.2905692469217</v>
      </c>
      <c r="CB70" s="16" t="s">
        <v>25122</v>
      </c>
      <c r="CC70" s="15">
        <f>IF(D3L163C37=0,0,CHOOSE(MIN(D3L163C8,RUN_YEARS),B6L116C1,B6L117C1,B6L118C1,B6L119C1,B6L120C1))</f>
        <v>218508.12</v>
      </c>
      <c r="CD70" s="16" t="s">
        <v>25114</v>
      </c>
      <c r="CE70" s="33">
        <f>IF(D3L163C39=0,0,D3L163C38/D3L163C39)</f>
        <v>1.4852036479225219E-2</v>
      </c>
      <c r="CF70" s="16" t="s">
        <v>25115</v>
      </c>
      <c r="CG70" s="32">
        <f>IF(D3L163C5=0,0,D3L163C38/D3L163C5)</f>
        <v>4.7417005180576677E-2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3012325</v>
      </c>
      <c r="J71" s="16" t="s">
        <v>25155</v>
      </c>
      <c r="K71" s="21">
        <f>IF(FLOW_THRU_100PCT="Y",1,INDEX(VariabilityMatrix,D3L164C1,D3L164C8))</f>
        <v>0.95541702462577016</v>
      </c>
      <c r="L71" s="16" t="s">
        <v>25126</v>
      </c>
      <c r="M71" s="15">
        <f>IF(D3L164C2&lt;&gt;0,D3L164C2*D3L164C4,D3L164C3*D3L164C4)</f>
        <v>2878026.5887058233</v>
      </c>
      <c r="N71" s="16" t="s">
        <v>4251</v>
      </c>
      <c r="O71" s="32">
        <f>0.45*CHOOSE(MIN(D3L164C8,RUN_YEARS),B3L110C1,B3L125C1,B3L140C1,B3L155C1,B3L170C1)</f>
        <v>0.43614088962108732</v>
      </c>
      <c r="P71" s="16" t="s">
        <v>25127</v>
      </c>
      <c r="Q71" s="15">
        <f>D3L164C5*D3L164C6</f>
        <v>1255225.0767513011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1014905152</v>
      </c>
      <c r="V71" s="16" t="s">
        <v>25128</v>
      </c>
      <c r="W71" s="33">
        <f>IF(D3L164C9=0,0,D3L164C7/D3L164C9)</f>
        <v>1.2367905259695648E-3</v>
      </c>
      <c r="X71" s="16" t="s">
        <v>25129</v>
      </c>
      <c r="Y71" s="32">
        <f>IF(D3L164C5=0,0,D3L164C7/D3L164C5)</f>
        <v>0.43614088962108738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0.53306108731466229</v>
      </c>
      <c r="AL71" s="16" t="s">
        <v>25133</v>
      </c>
      <c r="AM71" s="15">
        <f>D3L164C5*D3L164C17</f>
        <v>1534163.9826960345</v>
      </c>
      <c r="AN71" s="16" t="s">
        <v>25150</v>
      </c>
      <c r="AO71" s="15">
        <f>IF(D3L164C17=0,0,CHOOSE(MIN(D3L164C8,RUN_YEARS),A1L108C1,A1L108C6,A1L108C7,A1L108C8,A1L108C9))</f>
        <v>434610.76199999999</v>
      </c>
      <c r="AP71" s="16" t="s">
        <v>25134</v>
      </c>
      <c r="AQ71" s="33">
        <f>IF(D3L164C19=0,0,D3L164C18/D3L164C19)</f>
        <v>3.5299723726032228</v>
      </c>
      <c r="AR71" s="16" t="s">
        <v>25135</v>
      </c>
      <c r="AS71" s="32">
        <f>IF(D3L164C5=0,0,D3L164C18/D3L164C5)</f>
        <v>0.53306108731466229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3.079802306425039E-2</v>
      </c>
      <c r="BZ71" s="16" t="s">
        <v>25145</v>
      </c>
      <c r="CA71" s="15">
        <f>D3L164C5*D3L164C37</f>
        <v>88637.529258487819</v>
      </c>
      <c r="CB71" s="16" t="s">
        <v>25154</v>
      </c>
      <c r="CC71" s="15">
        <f>IF(D3L164C37=0,0,CHOOSE(MIN(D3L164C8,RUN_YEARS),B6L116C1,B6L117C1,B6L118C1,B6L119C1,B6L120C1))</f>
        <v>218508.12</v>
      </c>
      <c r="CD71" s="16" t="s">
        <v>25146</v>
      </c>
      <c r="CE71" s="33">
        <f>IF(D3L164C39=0,0,D3L164C38/D3L164C39)</f>
        <v>0.40564867455949838</v>
      </c>
      <c r="CF71" s="16" t="s">
        <v>25147</v>
      </c>
      <c r="CG71" s="32">
        <f>IF(D3L164C5=0,0,D3L164C38/D3L164C5)</f>
        <v>3.079802306425039E-2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0.95541702462577016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0.43614088962108732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1014905152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0.53306108731466229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434610.76199999999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3.079802306425039E-2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218508.12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99763</v>
      </c>
      <c r="J73" s="16" t="s">
        <v>25217</v>
      </c>
      <c r="K73" s="21">
        <f>IF(FLOW_THRU_100PCT="Y",1,INDEX(VariabilityMatrix,D3L166C1,D3L166C8))</f>
        <v>0.72397510780742125</v>
      </c>
      <c r="L73" s="16" t="s">
        <v>25188</v>
      </c>
      <c r="M73" s="15">
        <f>IF(D3L166C2&lt;&gt;0,D3L166C2*D3L166C4,D3L166C3*D3L166C4)</f>
        <v>72225.928680191762</v>
      </c>
      <c r="N73" s="16" t="s">
        <v>4251</v>
      </c>
      <c r="O73" s="32">
        <f>0.45*CHOOSE(MIN(D3L166C8,RUN_YEARS),B3L110C1,B3L125C1,B3L140C1,B3L155C1,B3L170C1)</f>
        <v>0.43614088962108732</v>
      </c>
      <c r="P73" s="16" t="s">
        <v>25189</v>
      </c>
      <c r="Q73" s="15">
        <f>D3L166C5*D3L166C6</f>
        <v>31500.680788288042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1014905152</v>
      </c>
      <c r="V73" s="16" t="s">
        <v>25190</v>
      </c>
      <c r="W73" s="33">
        <f>IF(D3L166C9=0,0,D3L166C7/D3L166C9)</f>
        <v>3.1038053877460304E-5</v>
      </c>
      <c r="X73" s="16" t="s">
        <v>25191</v>
      </c>
      <c r="Y73" s="32">
        <f>IF(D3L166C5=0,0,D3L166C7/D3L166C5)</f>
        <v>0.43614088962108732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0.53306108731466229</v>
      </c>
      <c r="AL73" s="16" t="s">
        <v>25195</v>
      </c>
      <c r="AM73" s="15">
        <f>D3L166C5*D3L166C17</f>
        <v>38500.832074574275</v>
      </c>
      <c r="AN73" s="16" t="s">
        <v>25212</v>
      </c>
      <c r="AO73" s="15">
        <f>IF(D3L166C17=0,0,CHOOSE(MIN(D3L166C8,RUN_YEARS),A1L108C1,A1L108C6,A1L108C7,A1L108C8,A1L108C9))</f>
        <v>434610.76199999999</v>
      </c>
      <c r="AP73" s="16" t="s">
        <v>25196</v>
      </c>
      <c r="AQ73" s="33">
        <f>IF(D3L166C19=0,0,D3L166C18/D3L166C19)</f>
        <v>8.8586927524298809E-2</v>
      </c>
      <c r="AR73" s="16" t="s">
        <v>25197</v>
      </c>
      <c r="AS73" s="32">
        <f>IF(D3L166C5=0,0,D3L166C18/D3L166C5)</f>
        <v>0.53306108731466229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3.079802306425039E-2</v>
      </c>
      <c r="BZ73" s="16" t="s">
        <v>25207</v>
      </c>
      <c r="CA73" s="15">
        <f>D3L166C5*D3L166C37</f>
        <v>2224.4158173294495</v>
      </c>
      <c r="CB73" s="16" t="s">
        <v>25216</v>
      </c>
      <c r="CC73" s="15">
        <f>IF(D3L166C37=0,0,CHOOSE(MIN(D3L166C8,RUN_YEARS),B6L116C1,B6L117C1,B6L118C1,B6L119C1,B6L120C1))</f>
        <v>218508.12</v>
      </c>
      <c r="CD73" s="16" t="s">
        <v>25208</v>
      </c>
      <c r="CE73" s="33">
        <f>IF(D3L166C39=0,0,D3L166C38/D3L166C39)</f>
        <v>1.0180014442161003E-2</v>
      </c>
      <c r="CF73" s="16" t="s">
        <v>25209</v>
      </c>
      <c r="CG73" s="32">
        <f>IF(D3L166C5=0,0,D3L166C38/D3L166C5)</f>
        <v>3.0798023064250387E-2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859302</v>
      </c>
      <c r="J74" s="16" t="s">
        <v>25249</v>
      </c>
      <c r="K74" s="21">
        <f>IF(FLOW_THRU_100PCT="Y",1,INDEX(VariabilityMatrix,D3L167C1,D3L167C8))</f>
        <v>0.83010389889520431</v>
      </c>
      <c r="L74" s="16" t="s">
        <v>25219</v>
      </c>
      <c r="M74" s="15">
        <f>IF(D3L167C2&lt;&gt;0,D3L167C2*D3L167C4,D3L167C3*D3L167C4)</f>
        <v>713309.94052844681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0.88120205873789448</v>
      </c>
      <c r="BF74" s="16" t="s">
        <v>25232</v>
      </c>
      <c r="BG74" s="15">
        <f>D3L167C5*D3L167C27</f>
        <v>628570.18811187241</v>
      </c>
      <c r="BH74" s="16" t="s">
        <v>25245</v>
      </c>
      <c r="BI74" s="15">
        <f>IF(D3L167C27=0,0,CHOOSE(MIN(D3L167C8,RUN_YEARS),A1L104C1,A1L104C6,A1L104C7,A1L104C8,A1L104C9))</f>
        <v>148323.647</v>
      </c>
      <c r="BJ74" s="16" t="s">
        <v>25233</v>
      </c>
      <c r="BK74" s="33">
        <f>IF(D3L167C29=0,0,D3L167C28/D3L167C29)</f>
        <v>4.237828564934575</v>
      </c>
      <c r="BL74" s="16" t="s">
        <v>25234</v>
      </c>
      <c r="BM74" s="32">
        <f>IF(D3L167C5=0,0,D3L167C28/D3L167C5)</f>
        <v>0.88120205873789448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0.11879794126210552</v>
      </c>
      <c r="BZ74" s="16" t="s">
        <v>25238</v>
      </c>
      <c r="CA74" s="15">
        <f>D3L167C5*D3L167C37</f>
        <v>84739.752416574411</v>
      </c>
      <c r="CB74" s="16" t="s">
        <v>25247</v>
      </c>
      <c r="CC74" s="15">
        <f>IF(D3L167C37=0,0,CHOOSE(MIN(D3L167C8,RUN_YEARS),B6L116C1,B6L117C1,B6L118C1,B6L119C1,B6L120C1))</f>
        <v>218508.12</v>
      </c>
      <c r="CD74" s="16" t="s">
        <v>25239</v>
      </c>
      <c r="CE74" s="33">
        <f>IF(D3L167C39=0,0,D3L167C38/D3L167C39)</f>
        <v>0.3878105418534305</v>
      </c>
      <c r="CF74" s="16" t="s">
        <v>25240</v>
      </c>
      <c r="CG74" s="32">
        <f>IF(D3L167C5=0,0,D3L167C38/D3L167C5)</f>
        <v>0.11879794126210552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645546</v>
      </c>
      <c r="J75" s="16" t="s">
        <v>25281</v>
      </c>
      <c r="K75" s="21">
        <f>IF(FLOW_THRU_100PCT="Y",1,INDEX(VariabilityMatrix,D3L168C1,D3L168C8))</f>
        <v>0.83010389889520431</v>
      </c>
      <c r="L75" s="16" t="s">
        <v>25251</v>
      </c>
      <c r="M75" s="15">
        <f>IF(D3L168C2&lt;&gt;0,D3L168C2*D3L168C4,D3L168C3*D3L168C4)</f>
        <v>535870.25151620351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0.88120205873789448</v>
      </c>
      <c r="BF75" s="16" t="s">
        <v>25264</v>
      </c>
      <c r="BG75" s="15">
        <f>D3L168C5*D3L168C27</f>
        <v>472209.96885247185</v>
      </c>
      <c r="BH75" s="16" t="s">
        <v>25277</v>
      </c>
      <c r="BI75" s="15">
        <f>IF(D3L168C27=0,0,CHOOSE(MIN(D3L168C8,RUN_YEARS),A1L104C1,A1L104C6,A1L104C7,A1L104C8,A1L104C9))</f>
        <v>148323.647</v>
      </c>
      <c r="BJ75" s="16" t="s">
        <v>25265</v>
      </c>
      <c r="BK75" s="33">
        <f>IF(D3L168C29=0,0,D3L168C28/D3L168C29)</f>
        <v>3.1836458879174665</v>
      </c>
      <c r="BL75" s="16" t="s">
        <v>25266</v>
      </c>
      <c r="BM75" s="32">
        <f>IF(D3L168C5=0,0,D3L168C28/D3L168C5)</f>
        <v>0.88120205873789448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0.11879794126210552</v>
      </c>
      <c r="BZ75" s="16" t="s">
        <v>25270</v>
      </c>
      <c r="CA75" s="15">
        <f>D3L168C5*D3L168C37</f>
        <v>63660.282663731654</v>
      </c>
      <c r="CB75" s="16" t="s">
        <v>25279</v>
      </c>
      <c r="CC75" s="15">
        <f>IF(D3L168C37=0,0,CHOOSE(MIN(D3L168C8,RUN_YEARS),B6L116C1,B6L117C1,B6L118C1,B6L119C1,B6L120C1))</f>
        <v>218508.12</v>
      </c>
      <c r="CD75" s="16" t="s">
        <v>25271</v>
      </c>
      <c r="CE75" s="33">
        <f>IF(D3L168C39=0,0,D3L168C38/D3L168C39)</f>
        <v>0.29134058113598549</v>
      </c>
      <c r="CF75" s="16" t="s">
        <v>25272</v>
      </c>
      <c r="CG75" s="32">
        <f>IF(D3L168C5=0,0,D3L168C38/D3L168C5)</f>
        <v>0.11879794126210552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27150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16036.231848239569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16036.231848239569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0.10811648831854552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4797368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4267874.2011884851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1286725.7575395892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1.2678285798470251E-3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1572664.8147706087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3.6185593001275218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65196.201188572551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0.43955365518063721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1100780.1569643442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7.421474452852042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242507.27072537027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1.1098318484703005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27150</v>
      </c>
      <c r="H79" s="16" t="s">
        <v>25375</v>
      </c>
      <c r="I79" s="15">
        <f>SUM(D3L169C3:D3L171C3)</f>
        <v>4797368</v>
      </c>
      <c r="J79" s="16" t="s">
        <v>25376</v>
      </c>
      <c r="K79" s="21">
        <f>IF(D3L172C2+D3L172C3=0,0,D3L172C5/(D3L172C2+D3L172C3))</f>
        <v>0.88794578713080252</v>
      </c>
      <c r="L79" s="16" t="s">
        <v>25345</v>
      </c>
      <c r="M79" s="15">
        <f>SUM(D3L169C5:D3L171C5)</f>
        <v>4283910.433036725</v>
      </c>
      <c r="N79" s="16" t="s">
        <v>25346</v>
      </c>
      <c r="O79" s="32">
        <f>IF(SUM(D3L169C5:D3L171C5)=0,0,SUM(D3L169C7:D3L171C7)/SUM(D3L169C5:D3L171C5))</f>
        <v>0.30036243232738902</v>
      </c>
      <c r="P79" s="16" t="s">
        <v>25347</v>
      </c>
      <c r="Q79" s="15">
        <f>SUM(D3L169C7:D3L171C7)</f>
        <v>1286725.7575395892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1.2678285798470251E-3</v>
      </c>
      <c r="X79" s="16" t="s">
        <v>25349</v>
      </c>
      <c r="Y79" s="32">
        <f>IF(D3L172C5=0,0,D3L172C7/D3L172C5)</f>
        <v>0.30036243232738902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0.36710963951125319</v>
      </c>
      <c r="AL79" s="16" t="s">
        <v>25355</v>
      </c>
      <c r="AM79" s="15">
        <f>SUM(D3L169C18:D3L171C18)</f>
        <v>1572664.8147706087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3.6185593001275218</v>
      </c>
      <c r="AR79" s="16" t="s">
        <v>25357</v>
      </c>
      <c r="AS79" s="32">
        <f>IF(D3L172C5=0,0,D3L172C18/D3L172C5)</f>
        <v>0.36710963951125319</v>
      </c>
      <c r="AT79" s="16" t="s">
        <v>25358</v>
      </c>
      <c r="AU79" s="32">
        <f>IF(SUM(D3L169C5:D3L171C5)=0,0,SUM(D3L169C23:D3L171C23)/SUM(D3L169C5:D3L171C5))</f>
        <v>1.8962215552025229E-2</v>
      </c>
      <c r="AV79" s="16" t="s">
        <v>25359</v>
      </c>
      <c r="AW79" s="15">
        <f>SUM(D3L169C23:D3L171C23)</f>
        <v>81232.433036812115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0.54767014349918275</v>
      </c>
      <c r="BB79" s="16" t="s">
        <v>25361</v>
      </c>
      <c r="BC79" s="32">
        <f>IF(D3L172C5=0,0,D3L172C23/D3L172C5)</f>
        <v>1.8962215552025229E-2</v>
      </c>
      <c r="BD79" s="16" t="s">
        <v>25362</v>
      </c>
      <c r="BE79" s="32">
        <f>IF(SUM(D3L169C5:D3L171C5)=0,0,SUM(D3L169C28:D3L171C28)/SUM(D3L169C5:D3L171C5))</f>
        <v>0.25695685616471603</v>
      </c>
      <c r="BF79" s="16" t="s">
        <v>25363</v>
      </c>
      <c r="BG79" s="15">
        <f>SUM(D3L169C28:D3L171C28)</f>
        <v>1100780.1569643442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7.421474452852042</v>
      </c>
      <c r="BL79" s="16" t="s">
        <v>25365</v>
      </c>
      <c r="BM79" s="32">
        <f>IF(D3L172C5=0,0,D3L172C28/D3L172C5)</f>
        <v>0.25695685616471603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5.6608856444616357E-2</v>
      </c>
      <c r="BZ79" s="16" t="s">
        <v>25371</v>
      </c>
      <c r="CA79" s="15">
        <f>SUM(D3L169C38:D3L171C38)</f>
        <v>242507.27072537027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1.1098318484703005</v>
      </c>
      <c r="CF79" s="16" t="s">
        <v>25373</v>
      </c>
      <c r="CG79" s="32">
        <f>IF(D3L172C5=0,0,D3L172C38/D3L172C5)</f>
        <v>5.6608856444616357E-2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63834</v>
      </c>
      <c r="J80" s="16" t="s">
        <v>25407</v>
      </c>
      <c r="K80" s="21">
        <f>IF(FLOW_THRU_100PCT="Y",1,INDEX(VariabilityMatrix,D3L173C1,D3L173C8))</f>
        <v>0.80256479726986851</v>
      </c>
      <c r="L80" s="16" t="s">
        <v>25377</v>
      </c>
      <c r="M80" s="15">
        <f>IF(D3L173C2&lt;&gt;0,D3L173C2*D3L173C4,D3L173C3*D3L173C4)</f>
        <v>51230.921268924787</v>
      </c>
      <c r="N80" s="16" t="s">
        <v>4251</v>
      </c>
      <c r="O80" s="32">
        <f>D3L172C6</f>
        <v>0.30036243232738902</v>
      </c>
      <c r="P80" s="16" t="s">
        <v>25378</v>
      </c>
      <c r="Q80" s="15">
        <f>D3L173C5*D3L173C6</f>
        <v>15387.844122707216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1014905152</v>
      </c>
      <c r="V80" s="16" t="s">
        <v>25379</v>
      </c>
      <c r="W80" s="33">
        <f>IF(D3L173C9=0,0,D3L173C7/D3L173C9)</f>
        <v>1.516185437859243E-5</v>
      </c>
      <c r="X80" s="16" t="s">
        <v>25380</v>
      </c>
      <c r="Y80" s="32">
        <f>IF(D3L173C5=0,0,D3L173C7/D3L173C5)</f>
        <v>0.30036243232738902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0.36710963951125319</v>
      </c>
      <c r="AL80" s="16" t="s">
        <v>25384</v>
      </c>
      <c r="AM80" s="15">
        <f>D3L173C5*D3L173C17</f>
        <v>18807.365038864373</v>
      </c>
      <c r="AN80" s="16" t="s">
        <v>25401</v>
      </c>
      <c r="AO80" s="15">
        <f>IF(D3L173C17=0,0,CHOOSE(MIN(D3L173C8,RUN_YEARS),A1L108C1,A1L108C6,A1L108C7,A1L108C8,A1L108C9))</f>
        <v>434610.76199999999</v>
      </c>
      <c r="AP80" s="16" t="s">
        <v>25385</v>
      </c>
      <c r="AQ80" s="33">
        <f>IF(D3L173C19=0,0,D3L173C18/D3L173C19)</f>
        <v>4.3274043542585752E-2</v>
      </c>
      <c r="AR80" s="16" t="s">
        <v>25386</v>
      </c>
      <c r="AS80" s="32">
        <f>IF(D3L173C5=0,0,D3L173C18/D3L173C5)</f>
        <v>0.36710963951125319</v>
      </c>
      <c r="AT80" s="16" t="s">
        <v>4251</v>
      </c>
      <c r="AU80" s="32">
        <f>D3L172C22</f>
        <v>1.8962215552025229E-2</v>
      </c>
      <c r="AV80" s="16" t="s">
        <v>25387</v>
      </c>
      <c r="AW80" s="15">
        <f>D3L173C5*D3L173C22</f>
        <v>971.45177203018568</v>
      </c>
      <c r="AX80" s="16" t="s">
        <v>25402</v>
      </c>
      <c r="AY80" s="15">
        <f>IF(D3L173C22=0,0,CHOOSE(MIN(D3L173C8,RUN_YEARS),A1L104C1,A1L104C6,A1L104C7,A1L104C8,A1L104C9))</f>
        <v>148323.647</v>
      </c>
      <c r="AZ80" s="16" t="s">
        <v>25388</v>
      </c>
      <c r="BA80" s="33">
        <f>IF(D3L173C24=0,0,D3L173C23/D3L173C24)</f>
        <v>6.5495407622372295E-3</v>
      </c>
      <c r="BB80" s="16" t="s">
        <v>25389</v>
      </c>
      <c r="BC80" s="32">
        <f>IF(D3L173C5=0,0,D3L173C23/D3L173C5)</f>
        <v>1.8962215552025229E-2</v>
      </c>
      <c r="BD80" s="16" t="s">
        <v>4251</v>
      </c>
      <c r="BE80" s="32">
        <f>D3L172C27</f>
        <v>0.25695685616471603</v>
      </c>
      <c r="BF80" s="16" t="s">
        <v>25390</v>
      </c>
      <c r="BG80" s="15">
        <f>D3L173C5*D3L173C27</f>
        <v>13164.136467684997</v>
      </c>
      <c r="BH80" s="16" t="s">
        <v>25403</v>
      </c>
      <c r="BI80" s="15">
        <f>IF(D3L173C27=0,0,CHOOSE(MIN(D3L173C8,RUN_YEARS),A1L104C1,A1L104C6,A1L104C7,A1L104C8,A1L104C9))</f>
        <v>148323.647</v>
      </c>
      <c r="BJ80" s="16" t="s">
        <v>25391</v>
      </c>
      <c r="BK80" s="33">
        <f>IF(D3L173C29=0,0,D3L173C28/D3L173C29)</f>
        <v>8.875278307905278E-2</v>
      </c>
      <c r="BL80" s="16" t="s">
        <v>25392</v>
      </c>
      <c r="BM80" s="32">
        <f>IF(D3L173C5=0,0,D3L173C28/D3L173C5)</f>
        <v>0.25695685616471603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5.6608856444616357E-2</v>
      </c>
      <c r="BZ80" s="16" t="s">
        <v>25396</v>
      </c>
      <c r="CA80" s="15">
        <f>D3L173C5*D3L173C37</f>
        <v>2900.1238676380062</v>
      </c>
      <c r="CB80" s="16" t="s">
        <v>25405</v>
      </c>
      <c r="CC80" s="15">
        <f>IF(D3L173C37=0,0,CHOOSE(MIN(D3L173C8,RUN_YEARS),B6L116C1,B6L117C1,B6L118C1,B6L119C1,B6L120C1))</f>
        <v>218508.12</v>
      </c>
      <c r="CD80" s="16" t="s">
        <v>25397</v>
      </c>
      <c r="CE80" s="33">
        <f>IF(D3L173C39=0,0,D3L173C38/D3L173C39)</f>
        <v>1.3272384878136366E-2</v>
      </c>
      <c r="CF80" s="16" t="s">
        <v>25398</v>
      </c>
      <c r="CG80" s="32">
        <f>IF(D3L173C5=0,0,D3L173C38/D3L173C5)</f>
        <v>5.6608856444616357E-2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670057</v>
      </c>
      <c r="J81" s="16" t="s">
        <v>25439</v>
      </c>
      <c r="K81" s="21">
        <f>IF(FLOW_THRU_100PCT="Y",1,INDEX(VariabilityMatrix,D3L174C1,D3L174C8))</f>
        <v>0.80256479726986851</v>
      </c>
      <c r="L81" s="16" t="s">
        <v>25409</v>
      </c>
      <c r="M81" s="15">
        <f>IF(D3L174C2&lt;&gt;0,D3L174C2*D3L174C4,D3L174C3*D3L174C4)</f>
        <v>537764.16036425624</v>
      </c>
      <c r="N81" s="16" t="s">
        <v>4251</v>
      </c>
      <c r="O81" s="32">
        <f>D3L172C6</f>
        <v>0.30036243232738902</v>
      </c>
      <c r="P81" s="16" t="s">
        <v>25410</v>
      </c>
      <c r="Q81" s="15">
        <f>D3L174C5*D3L174C6</f>
        <v>161524.15122550409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1014905152</v>
      </c>
      <c r="V81" s="16" t="s">
        <v>25411</v>
      </c>
      <c r="W81" s="33">
        <f>IF(D3L174C9=0,0,D3L174C7/D3L174C9)</f>
        <v>1.5915196696676546E-4</v>
      </c>
      <c r="X81" s="16" t="s">
        <v>25412</v>
      </c>
      <c r="Y81" s="32">
        <f>IF(D3L174C5=0,0,D3L174C7/D3L174C5)</f>
        <v>0.30036243232738902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0.36710963951125319</v>
      </c>
      <c r="AL81" s="16" t="s">
        <v>25416</v>
      </c>
      <c r="AM81" s="15">
        <f>D3L174C5*D3L174C17</f>
        <v>197418.40705339386</v>
      </c>
      <c r="AN81" s="16" t="s">
        <v>25433</v>
      </c>
      <c r="AO81" s="15">
        <f>IF(D3L174C17=0,0,CHOOSE(MIN(D3L174C8,RUN_YEARS),A1L108C1,A1L108C6,A1L108C7,A1L108C8,A1L108C9))</f>
        <v>434610.76199999999</v>
      </c>
      <c r="AP81" s="16" t="s">
        <v>25417</v>
      </c>
      <c r="AQ81" s="33">
        <f>IF(D3L174C19=0,0,D3L174C18/D3L174C19)</f>
        <v>0.45424187414253187</v>
      </c>
      <c r="AR81" s="16" t="s">
        <v>25418</v>
      </c>
      <c r="AS81" s="32">
        <f>IF(D3L174C5=0,0,D3L174C18/D3L174C5)</f>
        <v>0.36710963951125319</v>
      </c>
      <c r="AT81" s="16" t="s">
        <v>4251</v>
      </c>
      <c r="AU81" s="32">
        <f>D3L172C22</f>
        <v>1.8962215552025229E-2</v>
      </c>
      <c r="AV81" s="16" t="s">
        <v>25419</v>
      </c>
      <c r="AW81" s="15">
        <f>D3L174C5*D3L174C22</f>
        <v>10197.199924980889</v>
      </c>
      <c r="AX81" s="16" t="s">
        <v>25434</v>
      </c>
      <c r="AY81" s="15">
        <f>IF(D3L174C22=0,0,CHOOSE(MIN(D3L174C8,RUN_YEARS),A1L104C1,A1L104C6,A1L104C7,A1L104C8,A1L104C9))</f>
        <v>148323.647</v>
      </c>
      <c r="AZ81" s="16" t="s">
        <v>25420</v>
      </c>
      <c r="BA81" s="33">
        <f>IF(D3L174C24=0,0,D3L174C23/D3L174C24)</f>
        <v>6.8749657463458194E-2</v>
      </c>
      <c r="BB81" s="16" t="s">
        <v>25421</v>
      </c>
      <c r="BC81" s="32">
        <f>IF(D3L174C5=0,0,D3L174C23/D3L174C5)</f>
        <v>1.8962215552025229E-2</v>
      </c>
      <c r="BD81" s="16" t="s">
        <v>4251</v>
      </c>
      <c r="BE81" s="32">
        <f>D3L172C27</f>
        <v>0.25695685616471603</v>
      </c>
      <c r="BF81" s="16" t="s">
        <v>25422</v>
      </c>
      <c r="BG81" s="15">
        <f>D3L174C5*D3L174C27</f>
        <v>138182.18800525749</v>
      </c>
      <c r="BH81" s="16" t="s">
        <v>25435</v>
      </c>
      <c r="BI81" s="15">
        <f>IF(D3L174C27=0,0,CHOOSE(MIN(D3L174C8,RUN_YEARS),A1L104C1,A1L104C6,A1L104C7,A1L104C8,A1L104C9))</f>
        <v>148323.647</v>
      </c>
      <c r="BJ81" s="16" t="s">
        <v>25423</v>
      </c>
      <c r="BK81" s="33">
        <f>IF(D3L174C29=0,0,D3L174C28/D3L174C29)</f>
        <v>0.93162614862927073</v>
      </c>
      <c r="BL81" s="16" t="s">
        <v>25424</v>
      </c>
      <c r="BM81" s="32">
        <f>IF(D3L174C5=0,0,D3L174C28/D3L174C5)</f>
        <v>0.25695685616471603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5.6608856444616357E-2</v>
      </c>
      <c r="BZ81" s="16" t="s">
        <v>25428</v>
      </c>
      <c r="CA81" s="15">
        <f>D3L174C5*D3L174C37</f>
        <v>30442.214155119829</v>
      </c>
      <c r="CB81" s="16" t="s">
        <v>25437</v>
      </c>
      <c r="CC81" s="15">
        <f>IF(D3L174C37=0,0,CHOOSE(MIN(D3L174C8,RUN_YEARS),B6L116C1,B6L117C1,B6L118C1,B6L119C1,B6L120C1))</f>
        <v>218508.12</v>
      </c>
      <c r="CD81" s="16" t="s">
        <v>25429</v>
      </c>
      <c r="CE81" s="33">
        <f>IF(D3L174C39=0,0,D3L174C38/D3L174C39)</f>
        <v>0.13931845715902838</v>
      </c>
      <c r="CF81" s="16" t="s">
        <v>25430</v>
      </c>
      <c r="CG81" s="32">
        <f>IF(D3L174C5=0,0,D3L174C38/D3L174C5)</f>
        <v>5.6608856444616357E-2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24312</v>
      </c>
      <c r="J82" s="16" t="s">
        <v>25471</v>
      </c>
      <c r="K82" s="21">
        <f>IF(FLOW_THRU_100PCT="Y",1,INDEX(VariabilityMatrix,D3L175C1,D3L175C8))</f>
        <v>0.80256479726986851</v>
      </c>
      <c r="L82" s="16" t="s">
        <v>25441</v>
      </c>
      <c r="M82" s="15">
        <f>IF(D3L175C2&lt;&gt;0,D3L175C2*D3L175C4,D3L175C3*D3L175C4)</f>
        <v>19511.955351225042</v>
      </c>
      <c r="N82" s="16" t="s">
        <v>4251</v>
      </c>
      <c r="O82" s="32">
        <f>D3L172C6</f>
        <v>0.30036243232738902</v>
      </c>
      <c r="P82" s="16" t="s">
        <v>25442</v>
      </c>
      <c r="Q82" s="15">
        <f>D3L175C5*D3L175C6</f>
        <v>5860.6583687573675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1014905152</v>
      </c>
      <c r="V82" s="16" t="s">
        <v>25443</v>
      </c>
      <c r="W82" s="33">
        <f>IF(D3L175C9=0,0,D3L175C7/D3L175C9)</f>
        <v>5.7745872677936388E-6</v>
      </c>
      <c r="X82" s="16" t="s">
        <v>25444</v>
      </c>
      <c r="Y82" s="32">
        <f>IF(D3L175C5=0,0,D3L175C7/D3L175C5)</f>
        <v>0.30036243232738902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0.36710963951125319</v>
      </c>
      <c r="AL82" s="16" t="s">
        <v>25448</v>
      </c>
      <c r="AM82" s="15">
        <f>D3L175C5*D3L175C17</f>
        <v>7163.0268951478929</v>
      </c>
      <c r="AN82" s="16" t="s">
        <v>25465</v>
      </c>
      <c r="AO82" s="15">
        <f>IF(D3L175C17=0,0,CHOOSE(MIN(D3L175C8,RUN_YEARS),A1L108C1,A1L108C6,A1L108C7,A1L108C8,A1L108C9))</f>
        <v>434610.76199999999</v>
      </c>
      <c r="AP82" s="16" t="s">
        <v>25449</v>
      </c>
      <c r="AQ82" s="33">
        <f>IF(D3L175C19=0,0,D3L175C18/D3L175C19)</f>
        <v>1.6481476119424517E-2</v>
      </c>
      <c r="AR82" s="16" t="s">
        <v>25450</v>
      </c>
      <c r="AS82" s="32">
        <f>IF(D3L175C5=0,0,D3L175C18/D3L175C5)</f>
        <v>0.36710963951125319</v>
      </c>
      <c r="AT82" s="16" t="s">
        <v>4251</v>
      </c>
      <c r="AU82" s="32">
        <f>D3L172C22</f>
        <v>1.8962215552025229E-2</v>
      </c>
      <c r="AV82" s="16" t="s">
        <v>25451</v>
      </c>
      <c r="AW82" s="15">
        <f>D3L175C5*D3L175C22</f>
        <v>369.98990321142139</v>
      </c>
      <c r="AX82" s="16" t="s">
        <v>25466</v>
      </c>
      <c r="AY82" s="15">
        <f>IF(D3L175C22=0,0,CHOOSE(MIN(D3L175C8,RUN_YEARS),A1L104C1,A1L104C6,A1L104C7,A1L104C8,A1L104C9))</f>
        <v>148323.647</v>
      </c>
      <c r="AZ82" s="16" t="s">
        <v>25452</v>
      </c>
      <c r="BA82" s="33">
        <f>IF(D3L175C24=0,0,D3L175C23/D3L175C24)</f>
        <v>2.4944768463751529E-3</v>
      </c>
      <c r="BB82" s="16" t="s">
        <v>25453</v>
      </c>
      <c r="BC82" s="32">
        <f>IF(D3L175C5=0,0,D3L175C23/D3L175C5)</f>
        <v>1.8962215552025229E-2</v>
      </c>
      <c r="BD82" s="16" t="s">
        <v>4251</v>
      </c>
      <c r="BE82" s="32">
        <f>D3L172C27</f>
        <v>0.25695685616471603</v>
      </c>
      <c r="BF82" s="16" t="s">
        <v>25454</v>
      </c>
      <c r="BG82" s="15">
        <f>D3L175C5*D3L175C27</f>
        <v>5013.7307046770948</v>
      </c>
      <c r="BH82" s="16" t="s">
        <v>25467</v>
      </c>
      <c r="BI82" s="15">
        <f>IF(D3L175C27=0,0,CHOOSE(MIN(D3L175C8,RUN_YEARS),A1L104C1,A1L104C6,A1L104C7,A1L104C8,A1L104C9))</f>
        <v>148323.647</v>
      </c>
      <c r="BJ82" s="16" t="s">
        <v>25455</v>
      </c>
      <c r="BK82" s="33">
        <f>IF(D3L175C29=0,0,D3L175C28/D3L175C29)</f>
        <v>3.3802639067235817E-2</v>
      </c>
      <c r="BL82" s="16" t="s">
        <v>25456</v>
      </c>
      <c r="BM82" s="32">
        <f>IF(D3L175C5=0,0,D3L175C28/D3L175C5)</f>
        <v>0.25695685616471603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5.6608856444616357E-2</v>
      </c>
      <c r="BZ82" s="16" t="s">
        <v>25460</v>
      </c>
      <c r="CA82" s="15">
        <f>D3L175C5*D3L175C37</f>
        <v>1104.5494794312624</v>
      </c>
      <c r="CB82" s="16" t="s">
        <v>25469</v>
      </c>
      <c r="CC82" s="15">
        <f>IF(D3L175C37=0,0,CHOOSE(MIN(D3L175C8,RUN_YEARS),B6L116C1,B6L117C1,B6L118C1,B6L119C1,B6L120C1))</f>
        <v>218508.12</v>
      </c>
      <c r="CD82" s="16" t="s">
        <v>25461</v>
      </c>
      <c r="CE82" s="33">
        <f>IF(D3L175C39=0,0,D3L175C38/D3L175C39)</f>
        <v>5.0549585042023266E-3</v>
      </c>
      <c r="CF82" s="16" t="s">
        <v>25462</v>
      </c>
      <c r="CG82" s="32">
        <f>IF(D3L175C5=0,0,D3L175C38/D3L175C5)</f>
        <v>5.6608856444616357E-2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80192</v>
      </c>
      <c r="J83" s="16" t="s">
        <v>25503</v>
      </c>
      <c r="K83" s="21">
        <f>IF(FLOW_THRU_100PCT="Y",1,INDEX(VariabilityMatrix,D3L176C1,D3L176C8))</f>
        <v>0.80256479726986851</v>
      </c>
      <c r="L83" s="16" t="s">
        <v>25473</v>
      </c>
      <c r="M83" s="15">
        <f>IF(D3L176C2&lt;&gt;0,D3L176C2*D3L176C4,D3L176C3*D3L176C4)</f>
        <v>64359.276222665292</v>
      </c>
      <c r="N83" s="16" t="s">
        <v>4251</v>
      </c>
      <c r="O83" s="32">
        <f>D3L172C6</f>
        <v>0.30036243232738902</v>
      </c>
      <c r="P83" s="16" t="s">
        <v>25474</v>
      </c>
      <c r="Q83" s="15">
        <f>D3L176C5*D3L176C6</f>
        <v>19331.108749070041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1014905152</v>
      </c>
      <c r="V83" s="16" t="s">
        <v>25475</v>
      </c>
      <c r="W83" s="33">
        <f>IF(D3L176C9=0,0,D3L176C7/D3L176C9)</f>
        <v>1.9047207230129462E-5</v>
      </c>
      <c r="X83" s="16" t="s">
        <v>25476</v>
      </c>
      <c r="Y83" s="32">
        <f>IF(D3L176C5=0,0,D3L176C7/D3L176C5)</f>
        <v>0.30036243232738902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0.36710963951125319</v>
      </c>
      <c r="AL83" s="16" t="s">
        <v>25480</v>
      </c>
      <c r="AM83" s="15">
        <f>D3L176C5*D3L176C17</f>
        <v>23626.910693307826</v>
      </c>
      <c r="AN83" s="16" t="s">
        <v>25497</v>
      </c>
      <c r="AO83" s="15">
        <f>IF(D3L176C17=0,0,CHOOSE(MIN(D3L176C8,RUN_YEARS),A1L108C1,A1L108C6,A1L108C7,A1L108C8,A1L108C9))</f>
        <v>434610.76199999999</v>
      </c>
      <c r="AP83" s="16" t="s">
        <v>25481</v>
      </c>
      <c r="AQ83" s="33">
        <f>IF(D3L176C19=0,0,D3L176C18/D3L176C19)</f>
        <v>5.4363381579832636E-2</v>
      </c>
      <c r="AR83" s="16" t="s">
        <v>25482</v>
      </c>
      <c r="AS83" s="32">
        <f>IF(D3L176C5=0,0,D3L176C18/D3L176C5)</f>
        <v>0.36710963951125319</v>
      </c>
      <c r="AT83" s="16" t="s">
        <v>4251</v>
      </c>
      <c r="AU83" s="32">
        <f>D3L172C22</f>
        <v>1.8962215552025229E-2</v>
      </c>
      <c r="AV83" s="16" t="s">
        <v>25483</v>
      </c>
      <c r="AW83" s="15">
        <f>D3L176C5*D3L176C22</f>
        <v>1220.3944685065112</v>
      </c>
      <c r="AX83" s="16" t="s">
        <v>25498</v>
      </c>
      <c r="AY83" s="15">
        <f>IF(D3L176C22=0,0,CHOOSE(MIN(D3L176C8,RUN_YEARS),A1L104C1,A1L104C6,A1L104C7,A1L104C8,A1L104C9))</f>
        <v>148323.647</v>
      </c>
      <c r="AZ83" s="16" t="s">
        <v>25484</v>
      </c>
      <c r="BA83" s="33">
        <f>IF(D3L176C24=0,0,D3L176C23/D3L176C24)</f>
        <v>8.2279157315118551E-3</v>
      </c>
      <c r="BB83" s="16" t="s">
        <v>25485</v>
      </c>
      <c r="BC83" s="32">
        <f>IF(D3L176C5=0,0,D3L176C23/D3L176C5)</f>
        <v>1.8962215552025229E-2</v>
      </c>
      <c r="BD83" s="16" t="s">
        <v>4251</v>
      </c>
      <c r="BE83" s="32">
        <f>D3L172C27</f>
        <v>0.25695685616471603</v>
      </c>
      <c r="BF83" s="16" t="s">
        <v>25486</v>
      </c>
      <c r="BG83" s="15">
        <f>D3L176C5*D3L176C27</f>
        <v>16537.557283212635</v>
      </c>
      <c r="BH83" s="16" t="s">
        <v>25499</v>
      </c>
      <c r="BI83" s="15">
        <f>IF(D3L176C27=0,0,CHOOSE(MIN(D3L176C8,RUN_YEARS),A1L104C1,A1L104C6,A1L104C7,A1L104C8,A1L104C9))</f>
        <v>148323.647</v>
      </c>
      <c r="BJ83" s="16" t="s">
        <v>25487</v>
      </c>
      <c r="BK83" s="33">
        <f>IF(D3L176C29=0,0,D3L176C28/D3L176C29)</f>
        <v>0.11149643106613091</v>
      </c>
      <c r="BL83" s="16" t="s">
        <v>25488</v>
      </c>
      <c r="BM83" s="32">
        <f>IF(D3L176C5=0,0,D3L176C28/D3L176C5)</f>
        <v>0.25695685616471603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5.6608856444616357E-2</v>
      </c>
      <c r="BZ83" s="16" t="s">
        <v>25492</v>
      </c>
      <c r="CA83" s="15">
        <f>D3L176C5*D3L176C37</f>
        <v>3643.3050285682702</v>
      </c>
      <c r="CB83" s="16" t="s">
        <v>25501</v>
      </c>
      <c r="CC83" s="15">
        <f>IF(D3L176C37=0,0,CHOOSE(MIN(D3L176C8,RUN_YEARS),B6L116C1,B6L117C1,B6L118C1,B6L119C1,B6L120C1))</f>
        <v>218508.12</v>
      </c>
      <c r="CD83" s="16" t="s">
        <v>25493</v>
      </c>
      <c r="CE83" s="33">
        <f>IF(D3L176C39=0,0,D3L176C38/D3L176C39)</f>
        <v>1.667354526032383E-2</v>
      </c>
      <c r="CF83" s="16" t="s">
        <v>25494</v>
      </c>
      <c r="CG83" s="32">
        <f>IF(D3L176C5=0,0,D3L176C38/D3L176C5)</f>
        <v>5.6608856444616357E-2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141375</v>
      </c>
      <c r="J84" s="16" t="s">
        <v>25535</v>
      </c>
      <c r="K84" s="21">
        <f>IF(FLOW_THRU_100PCT="Y",1,INDEX(VariabilityMatrix,D3L177C1,D3L177C8))</f>
        <v>0.80256479726986851</v>
      </c>
      <c r="L84" s="16" t="s">
        <v>25505</v>
      </c>
      <c r="M84" s="15">
        <f>IF(D3L177C2&lt;&gt;0,D3L177C2*D3L177C4,D3L177C3*D3L177C4)</f>
        <v>113462.59821402766</v>
      </c>
      <c r="N84" s="16" t="s">
        <v>4251</v>
      </c>
      <c r="O84" s="32">
        <f>D3L172C6</f>
        <v>0.30036243232738902</v>
      </c>
      <c r="P84" s="16" t="s">
        <v>25506</v>
      </c>
      <c r="Q84" s="15">
        <f>D3L177C5*D3L177C6</f>
        <v>34079.901977750611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1014905152</v>
      </c>
      <c r="V84" s="16" t="s">
        <v>25507</v>
      </c>
      <c r="W84" s="33">
        <f>IF(D3L177C9=0,0,D3L177C7/D3L177C9)</f>
        <v>3.3579395976650447E-5</v>
      </c>
      <c r="X84" s="16" t="s">
        <v>25508</v>
      </c>
      <c r="Y84" s="32">
        <f>IF(D3L177C5=0,0,D3L177C7/D3L177C5)</f>
        <v>0.30036243232738902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0.36710963951125319</v>
      </c>
      <c r="AL84" s="16" t="s">
        <v>25512</v>
      </c>
      <c r="AM84" s="15">
        <f>D3L177C5*D3L177C17</f>
        <v>41653.213528361855</v>
      </c>
      <c r="AN84" s="16" t="s">
        <v>25529</v>
      </c>
      <c r="AO84" s="15">
        <f>IF(D3L177C17=0,0,CHOOSE(MIN(D3L177C8,RUN_YEARS),A1L108C1,A1L108C6,A1L108C7,A1L108C8,A1L108C9))</f>
        <v>434610.76199999999</v>
      </c>
      <c r="AP84" s="16" t="s">
        <v>25513</v>
      </c>
      <c r="AQ84" s="33">
        <f>IF(D3L177C19=0,0,D3L177C18/D3L177C19)</f>
        <v>9.5840271733450208E-2</v>
      </c>
      <c r="AR84" s="16" t="s">
        <v>25514</v>
      </c>
      <c r="AS84" s="32">
        <f>IF(D3L177C5=0,0,D3L177C18/D3L177C5)</f>
        <v>0.36710963951125319</v>
      </c>
      <c r="AT84" s="16" t="s">
        <v>4251</v>
      </c>
      <c r="AU84" s="32">
        <f>D3L172C22</f>
        <v>1.8962215552025229E-2</v>
      </c>
      <c r="AV84" s="16" t="s">
        <v>25515</v>
      </c>
      <c r="AW84" s="15">
        <f>D3L177C5*D3L177C22</f>
        <v>2151.5022444272254</v>
      </c>
      <c r="AX84" s="16" t="s">
        <v>25530</v>
      </c>
      <c r="AY84" s="15">
        <f>IF(D3L177C22=0,0,CHOOSE(MIN(D3L177C8,RUN_YEARS),A1L104C1,A1L104C6,A1L104C7,A1L104C8,A1L104C9))</f>
        <v>148323.647</v>
      </c>
      <c r="AZ84" s="16" t="s">
        <v>25516</v>
      </c>
      <c r="BA84" s="33">
        <f>IF(D3L177C24=0,0,D3L177C23/D3L177C24)</f>
        <v>1.4505456735615633E-2</v>
      </c>
      <c r="BB84" s="16" t="s">
        <v>25517</v>
      </c>
      <c r="BC84" s="32">
        <f>IF(D3L177C5=0,0,D3L177C23/D3L177C5)</f>
        <v>1.8962215552025229E-2</v>
      </c>
      <c r="BD84" s="16" t="s">
        <v>4251</v>
      </c>
      <c r="BE84" s="32">
        <f>D3L172C27</f>
        <v>0.25695685616471603</v>
      </c>
      <c r="BF84" s="16" t="s">
        <v>25518</v>
      </c>
      <c r="BG84" s="15">
        <f>D3L177C5*D3L177C27</f>
        <v>29154.99252935687</v>
      </c>
      <c r="BH84" s="16" t="s">
        <v>25531</v>
      </c>
      <c r="BI84" s="15">
        <f>IF(D3L177C27=0,0,CHOOSE(MIN(D3L177C8,RUN_YEARS),A1L104C1,A1L104C6,A1L104C7,A1L104C8,A1L104C9))</f>
        <v>148323.647</v>
      </c>
      <c r="BJ84" s="16" t="s">
        <v>25519</v>
      </c>
      <c r="BK84" s="33">
        <f>IF(D3L177C29=0,0,D3L177C28/D3L177C29)</f>
        <v>0.19656334724129909</v>
      </c>
      <c r="BL84" s="16" t="s">
        <v>25520</v>
      </c>
      <c r="BM84" s="32">
        <f>IF(D3L177C5=0,0,D3L177C28/D3L177C5)</f>
        <v>0.25695685616471603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5.6608856444616357E-2</v>
      </c>
      <c r="BZ84" s="16" t="s">
        <v>25524</v>
      </c>
      <c r="CA84" s="15">
        <f>D3L177C5*D3L177C37</f>
        <v>6422.9879341310761</v>
      </c>
      <c r="CB84" s="16" t="s">
        <v>25533</v>
      </c>
      <c r="CC84" s="15">
        <f>IF(D3L177C37=0,0,CHOOSE(MIN(D3L177C8,RUN_YEARS),B6L116C1,B6L117C1,B6L118C1,B6L119C1,B6L120C1))</f>
        <v>218508.12</v>
      </c>
      <c r="CD84" s="16" t="s">
        <v>25525</v>
      </c>
      <c r="CE84" s="33">
        <f>IF(D3L177C39=0,0,D3L177C38/D3L177C39)</f>
        <v>2.9394733404557581E-2</v>
      </c>
      <c r="CF84" s="16" t="s">
        <v>25526</v>
      </c>
      <c r="CG84" s="32">
        <f>IF(D3L177C5=0,0,D3L177C38/D3L177C5)</f>
        <v>5.6608856444616357E-2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427399</v>
      </c>
      <c r="J85" s="16" t="s">
        <v>25567</v>
      </c>
      <c r="K85" s="21">
        <f>IF(FLOW_THRU_100PCT="Y",1,INDEX(VariabilityMatrix,D3L178C1,D3L178C8))</f>
        <v>0.80256479726986851</v>
      </c>
      <c r="L85" s="16" t="s">
        <v>25537</v>
      </c>
      <c r="M85" s="15">
        <f>IF(D3L178C2&lt;&gt;0,D3L178C2*D3L178C4,D3L178C3*D3L178C4)</f>
        <v>343015.39178834454</v>
      </c>
      <c r="N85" s="16" t="s">
        <v>4251</v>
      </c>
      <c r="O85" s="32">
        <f>D3L172C6</f>
        <v>0.30036243232738902</v>
      </c>
      <c r="P85" s="16" t="s">
        <v>25538</v>
      </c>
      <c r="Q85" s="15">
        <f>D3L178C5*D3L178C6</f>
        <v>103028.93740327947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1014905152</v>
      </c>
      <c r="V85" s="16" t="s">
        <v>25539</v>
      </c>
      <c r="W85" s="33">
        <f>IF(D3L178C9=0,0,D3L178C7/D3L178C9)</f>
        <v>1.0151582854836023E-4</v>
      </c>
      <c r="X85" s="16" t="s">
        <v>25540</v>
      </c>
      <c r="Y85" s="32">
        <f>IF(D3L178C5=0,0,D3L178C7/D3L178C5)</f>
        <v>0.30036243232738902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0.36710963951125319</v>
      </c>
      <c r="AL85" s="16" t="s">
        <v>25544</v>
      </c>
      <c r="AM85" s="15">
        <f>D3L178C5*D3L178C17</f>
        <v>125924.25682623044</v>
      </c>
      <c r="AN85" s="16" t="s">
        <v>25561</v>
      </c>
      <c r="AO85" s="15">
        <f>IF(D3L178C17=0,0,CHOOSE(MIN(D3L178C8,RUN_YEARS),A1L108C1,A1L108C6,A1L108C7,A1L108C8,A1L108C9))</f>
        <v>434610.76199999999</v>
      </c>
      <c r="AP85" s="16" t="s">
        <v>25545</v>
      </c>
      <c r="AQ85" s="33">
        <f>IF(D3L178C19=0,0,D3L178C18/D3L178C19)</f>
        <v>0.28974030980445542</v>
      </c>
      <c r="AR85" s="16" t="s">
        <v>25546</v>
      </c>
      <c r="AS85" s="32">
        <f>IF(D3L178C5=0,0,D3L178C18/D3L178C5)</f>
        <v>0.36710963951125319</v>
      </c>
      <c r="AT85" s="16" t="s">
        <v>4251</v>
      </c>
      <c r="AU85" s="32">
        <f>D3L172C22</f>
        <v>1.8962215552025229E-2</v>
      </c>
      <c r="AV85" s="16" t="s">
        <v>25547</v>
      </c>
      <c r="AW85" s="15">
        <f>D3L178C5*D3L178C22</f>
        <v>6504.3317967529738</v>
      </c>
      <c r="AX85" s="16" t="s">
        <v>25562</v>
      </c>
      <c r="AY85" s="15">
        <f>IF(D3L178C22=0,0,CHOOSE(MIN(D3L178C8,RUN_YEARS),A1L104C1,A1L104C6,A1L104C7,A1L104C8,A1L104C9))</f>
        <v>148323.647</v>
      </c>
      <c r="AZ85" s="16" t="s">
        <v>25548</v>
      </c>
      <c r="BA85" s="33">
        <f>IF(D3L178C24=0,0,D3L178C23/D3L178C24)</f>
        <v>4.3852291447182216E-2</v>
      </c>
      <c r="BB85" s="16" t="s">
        <v>25549</v>
      </c>
      <c r="BC85" s="32">
        <f>IF(D3L178C5=0,0,D3L178C23/D3L178C5)</f>
        <v>1.8962215552025229E-2</v>
      </c>
      <c r="BD85" s="16" t="s">
        <v>4251</v>
      </c>
      <c r="BE85" s="32">
        <f>D3L172C27</f>
        <v>0.25695685616471603</v>
      </c>
      <c r="BF85" s="16" t="s">
        <v>25550</v>
      </c>
      <c r="BG85" s="15">
        <f>D3L178C5*D3L178C27</f>
        <v>88140.15669004136</v>
      </c>
      <c r="BH85" s="16" t="s">
        <v>25563</v>
      </c>
      <c r="BI85" s="15">
        <f>IF(D3L178C27=0,0,CHOOSE(MIN(D3L178C8,RUN_YEARS),A1L104C1,A1L104C6,A1L104C7,A1L104C8,A1L104C9))</f>
        <v>148323.647</v>
      </c>
      <c r="BJ85" s="16" t="s">
        <v>25551</v>
      </c>
      <c r="BK85" s="33">
        <f>IF(D3L178C29=0,0,D3L178C28/D3L178C29)</f>
        <v>0.59424210820572232</v>
      </c>
      <c r="BL85" s="16" t="s">
        <v>25552</v>
      </c>
      <c r="BM85" s="32">
        <f>IF(D3L178C5=0,0,D3L178C28/D3L178C5)</f>
        <v>0.25695685616471603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5.6608856444616357E-2</v>
      </c>
      <c r="BZ85" s="16" t="s">
        <v>25556</v>
      </c>
      <c r="CA85" s="15">
        <f>D3L178C5*D3L178C37</f>
        <v>19417.709072040234</v>
      </c>
      <c r="CB85" s="16" t="s">
        <v>25565</v>
      </c>
      <c r="CC85" s="15">
        <f>IF(D3L178C37=0,0,CHOOSE(MIN(D3L178C8,RUN_YEARS),B6L116C1,B6L117C1,B6L118C1,B6L119C1,B6L120C1))</f>
        <v>218508.12</v>
      </c>
      <c r="CD85" s="16" t="s">
        <v>25557</v>
      </c>
      <c r="CE85" s="33">
        <f>IF(D3L178C39=0,0,D3L178C38/D3L178C39)</f>
        <v>8.886493129884708E-2</v>
      </c>
      <c r="CF85" s="16" t="s">
        <v>25558</v>
      </c>
      <c r="CG85" s="32">
        <f>IF(D3L178C5=0,0,D3L178C38/D3L178C5)</f>
        <v>5.6608856444616364E-2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133.40999271774331</v>
      </c>
      <c r="J86" s="16" t="s">
        <v>25599</v>
      </c>
      <c r="K86" s="21">
        <f>IF(FLOW_THRU_100PCT="Y",1,INDEX(VariabilityMatrix,D3L179C1,D3L179C8))</f>
        <v>0.61266246039335692</v>
      </c>
      <c r="L86" s="16" t="s">
        <v>25569</v>
      </c>
      <c r="M86" s="15">
        <f>IF(D3L179C2&lt;&gt;0,D3L179C2*D3L179C4,D3L179C3*D3L179C4)</f>
        <v>81.735294379512439</v>
      </c>
      <c r="N86" s="16" t="s">
        <v>4251</v>
      </c>
      <c r="O86" s="32">
        <f>0.45*CHOOSE(MIN(D3L179C8,RUN_YEARS),B3L110C1,B3L125C1,B3L140C1,B3L155C1,B3L170C1)</f>
        <v>0.43661078202171894</v>
      </c>
      <c r="P86" s="16" t="s">
        <v>25570</v>
      </c>
      <c r="Q86" s="15">
        <f>D3L179C5*D3L179C6</f>
        <v>35.686510797814336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966562543</v>
      </c>
      <c r="V86" s="16" t="s">
        <v>25571</v>
      </c>
      <c r="W86" s="33">
        <f>IF(D3L179C9=0,0,D3L179C7/D3L179C9)</f>
        <v>3.6921057055502236E-8</v>
      </c>
      <c r="X86" s="16" t="s">
        <v>25572</v>
      </c>
      <c r="Y86" s="32">
        <f>IF(D3L179C5=0,0,D3L179C7/D3L179C5)</f>
        <v>0.43661078202171894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0.53363540024876766</v>
      </c>
      <c r="AL86" s="16" t="s">
        <v>25576</v>
      </c>
      <c r="AM86" s="15">
        <f>D3L179C5*D3L179C17</f>
        <v>43.616846530661967</v>
      </c>
      <c r="AN86" s="16" t="s">
        <v>25593</v>
      </c>
      <c r="AO86" s="15">
        <f>IF(D3L179C17=0,0,CHOOSE(MIN(D3L179C8,RUN_YEARS),A1L108C1,A1L108C6,A1L108C7,A1L108C8,A1L108C9))</f>
        <v>421136.61460000009</v>
      </c>
      <c r="AP86" s="16" t="s">
        <v>25577</v>
      </c>
      <c r="AQ86" s="33">
        <f>IF(D3L179C19=0,0,D3L179C18/D3L179C19)</f>
        <v>1.0356935260091241E-4</v>
      </c>
      <c r="AR86" s="16" t="s">
        <v>25578</v>
      </c>
      <c r="AS86" s="32">
        <f>IF(D3L179C5=0,0,D3L179C18/D3L179C5)</f>
        <v>0.53363540024876766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2.975381772951341E-2</v>
      </c>
      <c r="BZ86" s="16" t="s">
        <v>25588</v>
      </c>
      <c r="CA86" s="15">
        <f>D3L179C5*D3L179C37</f>
        <v>2.4319370510361349</v>
      </c>
      <c r="CB86" s="16" t="s">
        <v>25597</v>
      </c>
      <c r="CC86" s="15">
        <f>IF(D3L179C37=0,0,CHOOSE(MIN(D3L179C8,RUN_YEARS),B6L116C1,B6L117C1,B6L118C1,B6L119C1,B6L120C1))</f>
        <v>208658.72399999999</v>
      </c>
      <c r="CD86" s="16" t="s">
        <v>25589</v>
      </c>
      <c r="CE86" s="33">
        <f>IF(D3L179C39=0,0,D3L179C38/D3L179C39)</f>
        <v>1.165509404263459E-5</v>
      </c>
      <c r="CF86" s="16" t="s">
        <v>25590</v>
      </c>
      <c r="CG86" s="32">
        <f>IF(D3L179C5=0,0,D3L179C38/D3L179C5)</f>
        <v>2.975381772951341E-2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6.5603299353147673</v>
      </c>
      <c r="J87" s="16" t="s">
        <v>25630</v>
      </c>
      <c r="K87" s="21">
        <f>IF(FLOW_THRU_100PCT="Y",1,INDEX(VariabilityMatrix,D3L180C1,D3L180C8))</f>
        <v>0.62232344992063482</v>
      </c>
      <c r="L87" s="16" t="s">
        <v>25600</v>
      </c>
      <c r="M87" s="15">
        <f>IF(D3L180C2&lt;&gt;0,D3L180C2*D3L180C4,D3L180C3*D3L180C4)</f>
        <v>4.0826471579627013</v>
      </c>
      <c r="N87" s="16" t="s">
        <v>4251</v>
      </c>
      <c r="O87" s="32">
        <f>0.45*CHOOSE(MIN(D3L180C8,RUN_YEARS),B3L110C1,B3L125C1,B3L140C1,B3L155C1,B3L170C1)</f>
        <v>0.43614088962108732</v>
      </c>
      <c r="P87" s="16" t="s">
        <v>25601</v>
      </c>
      <c r="Q87" s="15">
        <f>D3L180C5*D3L180C6</f>
        <v>1.7806093634828564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1014905152</v>
      </c>
      <c r="V87" s="16" t="s">
        <v>25602</v>
      </c>
      <c r="W87" s="33">
        <f>IF(D3L180C9=0,0,D3L180C7/D3L180C9)</f>
        <v>1.7544588870929846E-9</v>
      </c>
      <c r="X87" s="16" t="s">
        <v>25603</v>
      </c>
      <c r="Y87" s="32">
        <f>IF(D3L180C5=0,0,D3L180C7/D3L180C5)</f>
        <v>0.43614088962108732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0.53306108731466229</v>
      </c>
      <c r="AL87" s="16" t="s">
        <v>25607</v>
      </c>
      <c r="AM87" s="15">
        <f>D3L180C5*D3L180C17</f>
        <v>2.1763003331457131</v>
      </c>
      <c r="AN87" s="16" t="s">
        <v>25624</v>
      </c>
      <c r="AO87" s="15">
        <f>IF(D3L180C17=0,0,CHOOSE(MIN(D3L180C8,RUN_YEARS),A1L108C1,A1L108C6,A1L108C7,A1L108C8,A1L108C9))</f>
        <v>434610.76199999999</v>
      </c>
      <c r="AP87" s="16" t="s">
        <v>25608</v>
      </c>
      <c r="AQ87" s="33">
        <f>IF(D3L180C19=0,0,D3L180C18/D3L180C19)</f>
        <v>5.0074699557157152E-6</v>
      </c>
      <c r="AR87" s="16" t="s">
        <v>25609</v>
      </c>
      <c r="AS87" s="32">
        <f>IF(D3L180C5=0,0,D3L180C18/D3L180C5)</f>
        <v>0.53306108731466229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3.079802306425039E-2</v>
      </c>
      <c r="BZ87" s="16" t="s">
        <v>25619</v>
      </c>
      <c r="CA87" s="15">
        <f>D3L180C5*D3L180C37</f>
        <v>0.12573746133413158</v>
      </c>
      <c r="CB87" s="16" t="s">
        <v>25628</v>
      </c>
      <c r="CC87" s="15">
        <f>IF(D3L180C37=0,0,CHOOSE(MIN(D3L180C8,RUN_YEARS),B6L116C1,B6L117C1,B6L118C1,B6L119C1,B6L120C1))</f>
        <v>218508.12</v>
      </c>
      <c r="CD87" s="16" t="s">
        <v>25620</v>
      </c>
      <c r="CE87" s="33">
        <f>IF(D3L180C39=0,0,D3L180C38/D3L180C39)</f>
        <v>5.7543610431562716E-7</v>
      </c>
      <c r="CF87" s="16" t="s">
        <v>25621</v>
      </c>
      <c r="CG87" s="32">
        <f>IF(D3L180C5=0,0,D3L180C38/D3L180C5)</f>
        <v>3.079802306425039E-2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3646.6868518118481</v>
      </c>
      <c r="J88" s="16" t="s">
        <v>25661</v>
      </c>
      <c r="K88" s="21">
        <f>IF(FLOW_THRU_100PCT="Y",1,INDEX(VariabilityMatrix,D3L181C1,D3L181C8))</f>
        <v>0.61266246039335692</v>
      </c>
      <c r="L88" s="16" t="s">
        <v>25631</v>
      </c>
      <c r="M88" s="15">
        <f>IF(D3L181C2&lt;&gt;0,D3L181C2*D3L181C4,D3L181C3*D3L181C4)</f>
        <v>2234.1881389151517</v>
      </c>
      <c r="N88" s="16" t="s">
        <v>4251</v>
      </c>
      <c r="O88" s="32">
        <f>0.45*CHOOSE(MIN(D3L181C8,RUN_YEARS),B3L110C1,B3L125C1,B3L140C1,B3L155C1,B3L170C1)</f>
        <v>0.43661078202171894</v>
      </c>
      <c r="P88" s="16" t="s">
        <v>25632</v>
      </c>
      <c r="Q88" s="15">
        <f>D3L181C5*D3L181C6</f>
        <v>975.47063051539317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966562543</v>
      </c>
      <c r="V88" s="16" t="s">
        <v>25633</v>
      </c>
      <c r="W88" s="33">
        <f>IF(D3L181C9=0,0,D3L181C7/D3L181C9)</f>
        <v>1.0092162556679926E-6</v>
      </c>
      <c r="X88" s="16" t="s">
        <v>25634</v>
      </c>
      <c r="Y88" s="32">
        <f>IF(D3L181C5=0,0,D3L181C7/D3L181C5)</f>
        <v>0.43661078202171894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0.53363540024876766</v>
      </c>
      <c r="AL88" s="16" t="s">
        <v>25638</v>
      </c>
      <c r="AM88" s="15">
        <f>D3L181C5*D3L181C17</f>
        <v>1192.2418817410362</v>
      </c>
      <c r="AN88" s="16" t="s">
        <v>25655</v>
      </c>
      <c r="AO88" s="15">
        <f>IF(D3L181C17=0,0,CHOOSE(MIN(D3L181C8,RUN_YEARS),A1L108C1,A1L108C6,A1L108C7,A1L108C8,A1L108C9))</f>
        <v>421136.61460000009</v>
      </c>
      <c r="AP88" s="16" t="s">
        <v>25639</v>
      </c>
      <c r="AQ88" s="33">
        <f>IF(D3L181C19=0,0,D3L181C18/D3L181C19)</f>
        <v>2.8310097968409606E-3</v>
      </c>
      <c r="AR88" s="16" t="s">
        <v>25640</v>
      </c>
      <c r="AS88" s="32">
        <f>IF(D3L181C5=0,0,D3L181C18/D3L181C5)</f>
        <v>0.53363540024876766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2.975381772951341E-2</v>
      </c>
      <c r="BZ88" s="16" t="s">
        <v>25650</v>
      </c>
      <c r="CA88" s="15">
        <f>D3L181C5*D3L181C37</f>
        <v>66.475626658722206</v>
      </c>
      <c r="CB88" s="16" t="s">
        <v>25659</v>
      </c>
      <c r="CC88" s="15">
        <f>IF(D3L181C37=0,0,CHOOSE(MIN(D3L181C8,RUN_YEARS),B6L116C1,B6L117C1,B6L118C1,B6L119C1,B6L120C1))</f>
        <v>208658.72399999999</v>
      </c>
      <c r="CD88" s="16" t="s">
        <v>25651</v>
      </c>
      <c r="CE88" s="33">
        <f>IF(D3L181C39=0,0,D3L181C38/D3L181C39)</f>
        <v>3.1858541729950487E-4</v>
      </c>
      <c r="CF88" s="16" t="s">
        <v>25652</v>
      </c>
      <c r="CG88" s="32">
        <f>IF(D3L181C5=0,0,D3L181C38/D3L181C5)</f>
        <v>2.9753817729513406E-2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172.68306482626059</v>
      </c>
      <c r="J89" s="16" t="s">
        <v>25692</v>
      </c>
      <c r="K89" s="21">
        <f>IF(FLOW_THRU_100PCT="Y",1,INDEX(VariabilityMatrix,D3L182C1,D3L182C8))</f>
        <v>0.62232344992063482</v>
      </c>
      <c r="L89" s="16" t="s">
        <v>25662</v>
      </c>
      <c r="M89" s="15">
        <f>IF(D3L182C2&lt;&gt;0,D3L182C2*D3L182C4,D3L182C3*D3L182C4)</f>
        <v>107.46472064554712</v>
      </c>
      <c r="N89" s="16" t="s">
        <v>4251</v>
      </c>
      <c r="O89" s="32">
        <f>0.45*CHOOSE(MIN(D3L182C8,RUN_YEARS),B3L110C1,B3L125C1,B3L140C1,B3L155C1,B3L170C1)</f>
        <v>0.43614088962108732</v>
      </c>
      <c r="P89" s="16" t="s">
        <v>25663</v>
      </c>
      <c r="Q89" s="15">
        <f>D3L182C5*D3L182C6</f>
        <v>46.869758865230551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1014905152</v>
      </c>
      <c r="V89" s="16" t="s">
        <v>25664</v>
      </c>
      <c r="W89" s="33">
        <f>IF(D3L182C9=0,0,D3L182C7/D3L182C9)</f>
        <v>4.618141781315004E-8</v>
      </c>
      <c r="X89" s="16" t="s">
        <v>25665</v>
      </c>
      <c r="Y89" s="32">
        <f>IF(D3L182C5=0,0,D3L182C7/D3L182C5)</f>
        <v>0.43614088962108732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0.53306108731466229</v>
      </c>
      <c r="AL89" s="16" t="s">
        <v>25669</v>
      </c>
      <c r="AM89" s="15">
        <f>D3L182C5*D3L182C17</f>
        <v>57.285260835281782</v>
      </c>
      <c r="AN89" s="16" t="s">
        <v>25686</v>
      </c>
      <c r="AO89" s="15">
        <f>IF(D3L182C17=0,0,CHOOSE(MIN(D3L182C8,RUN_YEARS),A1L108C1,A1L108C6,A1L108C7,A1L108C8,A1L108C9))</f>
        <v>434610.76199999999</v>
      </c>
      <c r="AP89" s="16" t="s">
        <v>25670</v>
      </c>
      <c r="AQ89" s="33">
        <f>IF(D3L182C19=0,0,D3L182C18/D3L182C19)</f>
        <v>1.3180819676821944E-4</v>
      </c>
      <c r="AR89" s="16" t="s">
        <v>25671</v>
      </c>
      <c r="AS89" s="32">
        <f>IF(D3L182C5=0,0,D3L182C18/D3L182C5)</f>
        <v>0.53306108731466229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3.079802306425039E-2</v>
      </c>
      <c r="BZ89" s="16" t="s">
        <v>25681</v>
      </c>
      <c r="CA89" s="15">
        <f>D3L182C5*D3L182C37</f>
        <v>3.3097009450347854</v>
      </c>
      <c r="CB89" s="16" t="s">
        <v>25690</v>
      </c>
      <c r="CC89" s="15">
        <f>IF(D3L182C37=0,0,CHOOSE(MIN(D3L182C8,RUN_YEARS),B6L116C1,B6L117C1,B6L118C1,B6L119C1,B6L120C1))</f>
        <v>218508.12</v>
      </c>
      <c r="CD89" s="16" t="s">
        <v>25682</v>
      </c>
      <c r="CE89" s="33">
        <f>IF(D3L182C39=0,0,D3L182C38/D3L182C39)</f>
        <v>1.5146809853266713E-5</v>
      </c>
      <c r="CF89" s="16" t="s">
        <v>25683</v>
      </c>
      <c r="CG89" s="32">
        <f>IF(D3L182C5=0,0,D3L182C38/D3L182C5)</f>
        <v>3.079802306425039E-2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12.036307815205607</v>
      </c>
      <c r="J90" s="16" t="s">
        <v>25723</v>
      </c>
      <c r="K90" s="21">
        <f>IF(FLOW_THRU_100PCT="Y",1,INDEX(VariabilityMatrix,D3L183C1,D3L183C8))</f>
        <v>0.62232344992063482</v>
      </c>
      <c r="L90" s="16" t="s">
        <v>25693</v>
      </c>
      <c r="M90" s="15">
        <f>IF(D3L183C2&lt;&gt;0,D3L183C2*D3L183C4,D3L183C3*D3L183C4)</f>
        <v>7.490476603865452</v>
      </c>
      <c r="N90" s="16" t="s">
        <v>4251</v>
      </c>
      <c r="O90" s="32">
        <f>0.45*CHOOSE(MIN(D3L183C8,RUN_YEARS),B3L110C1,B3L125C1,B3L140C1,B3L155C1,B3L170C1)</f>
        <v>0.43614088962108732</v>
      </c>
      <c r="P90" s="16" t="s">
        <v>25694</v>
      </c>
      <c r="Q90" s="15">
        <f>D3L183C5*D3L183C6</f>
        <v>3.2669031296958191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1014905152</v>
      </c>
      <c r="V90" s="16" t="s">
        <v>25695</v>
      </c>
      <c r="W90" s="33">
        <f>IF(D3L183C9=0,0,D3L183C7/D3L183C9)</f>
        <v>3.2189245697077899E-9</v>
      </c>
      <c r="X90" s="16" t="s">
        <v>25696</v>
      </c>
      <c r="Y90" s="32">
        <f>IF(D3L183C5=0,0,D3L183C7/D3L183C5)</f>
        <v>0.43614088962108732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0.53306108731466229</v>
      </c>
      <c r="AL90" s="16" t="s">
        <v>25700</v>
      </c>
      <c r="AM90" s="15">
        <f>D3L183C5*D3L183C17</f>
        <v>3.9928816029615568</v>
      </c>
      <c r="AN90" s="16" t="s">
        <v>25717</v>
      </c>
      <c r="AO90" s="15">
        <f>IF(D3L183C17=0,0,CHOOSE(MIN(D3L183C8,RUN_YEARS),A1L108C1,A1L108C6,A1L108C7,A1L108C8,A1L108C9))</f>
        <v>434610.76199999999</v>
      </c>
      <c r="AP90" s="16" t="s">
        <v>25701</v>
      </c>
      <c r="AQ90" s="33">
        <f>IF(D3L183C19=0,0,D3L183C18/D3L183C19)</f>
        <v>9.1872589270156099E-6</v>
      </c>
      <c r="AR90" s="16" t="s">
        <v>25702</v>
      </c>
      <c r="AS90" s="32">
        <f>IF(D3L183C5=0,0,D3L183C18/D3L183C5)</f>
        <v>0.53306108731466229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3.079802306425039E-2</v>
      </c>
      <c r="BZ90" s="16" t="s">
        <v>25712</v>
      </c>
      <c r="CA90" s="15">
        <f>D3L183C5*D3L183C37</f>
        <v>0.23069187120807613</v>
      </c>
      <c r="CB90" s="16" t="s">
        <v>25721</v>
      </c>
      <c r="CC90" s="15">
        <f>IF(D3L183C37=0,0,CHOOSE(MIN(D3L183C8,RUN_YEARS),B6L116C1,B6L117C1,B6L118C1,B6L119C1,B6L120C1))</f>
        <v>218508.12</v>
      </c>
      <c r="CD90" s="16" t="s">
        <v>25713</v>
      </c>
      <c r="CE90" s="33">
        <f>IF(D3L183C39=0,0,D3L183C38/D3L183C39)</f>
        <v>1.05575880295925E-6</v>
      </c>
      <c r="CF90" s="16" t="s">
        <v>25714</v>
      </c>
      <c r="CG90" s="32">
        <f>IF(D3L183C5=0,0,D3L183C38/D3L183C5)</f>
        <v>3.079802306425039E-2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61.970719967477514</v>
      </c>
      <c r="J91" s="16" t="s">
        <v>25754</v>
      </c>
      <c r="K91" s="21">
        <f>IF(FLOW_THRU_100PCT="Y",1,INDEX(VariabilityMatrix,D3L184C1,D3L184C8))</f>
        <v>0.62232344992063482</v>
      </c>
      <c r="L91" s="16" t="s">
        <v>25724</v>
      </c>
      <c r="M91" s="15">
        <f>IF(D3L184C2&lt;&gt;0,D3L184C2*D3L184C4,D3L184C3*D3L184C4)</f>
        <v>38.565832244226179</v>
      </c>
      <c r="N91" s="16" t="s">
        <v>4251</v>
      </c>
      <c r="O91" s="32">
        <f>0.45*CHOOSE(MIN(D3L184C8,RUN_YEARS),B3L110C1,B3L125C1,B3L140C1,B3L155C1,B3L170C1)</f>
        <v>0.43614088962108732</v>
      </c>
      <c r="P91" s="16" t="s">
        <v>25725</v>
      </c>
      <c r="Q91" s="15">
        <f>D3L184C5*D3L184C6</f>
        <v>16.820136383974422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1014905152</v>
      </c>
      <c r="V91" s="16" t="s">
        <v>25726</v>
      </c>
      <c r="W91" s="33">
        <f>IF(D3L184C9=0,0,D3L184C7/D3L184C9)</f>
        <v>1.6573111635927946E-8</v>
      </c>
      <c r="X91" s="16" t="s">
        <v>25727</v>
      </c>
      <c r="Y91" s="32">
        <f>IF(D3L184C5=0,0,D3L184C7/D3L184C5)</f>
        <v>0.43614088962108738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0.53306108731466229</v>
      </c>
      <c r="AL91" s="16" t="s">
        <v>25731</v>
      </c>
      <c r="AM91" s="15">
        <f>D3L184C5*D3L184C17</f>
        <v>20.557944469302068</v>
      </c>
      <c r="AN91" s="16" t="s">
        <v>25748</v>
      </c>
      <c r="AO91" s="15">
        <f>IF(D3L184C17=0,0,CHOOSE(MIN(D3L184C8,RUN_YEARS),A1L108C1,A1L108C6,A1L108C7,A1L108C8,A1L108C9))</f>
        <v>434610.76199999999</v>
      </c>
      <c r="AP91" s="16" t="s">
        <v>25732</v>
      </c>
      <c r="AQ91" s="33">
        <f>IF(D3L184C19=0,0,D3L184C18/D3L184C19)</f>
        <v>4.7301968259364153E-5</v>
      </c>
      <c r="AR91" s="16" t="s">
        <v>25733</v>
      </c>
      <c r="AS91" s="32">
        <f>IF(D3L184C5=0,0,D3L184C18/D3L184C5)</f>
        <v>0.53306108731466229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3.079802306425039E-2</v>
      </c>
      <c r="BZ91" s="16" t="s">
        <v>25743</v>
      </c>
      <c r="CA91" s="15">
        <f>D3L184C5*D3L184C37</f>
        <v>1.1877513909496893</v>
      </c>
      <c r="CB91" s="16" t="s">
        <v>25752</v>
      </c>
      <c r="CC91" s="15">
        <f>IF(D3L184C37=0,0,CHOOSE(MIN(D3L184C8,RUN_YEARS),B6L116C1,B6L117C1,B6L118C1,B6L119C1,B6L120C1))</f>
        <v>218508.12</v>
      </c>
      <c r="CD91" s="16" t="s">
        <v>25744</v>
      </c>
      <c r="CE91" s="33">
        <f>IF(D3L184C39=0,0,D3L184C38/D3L184C39)</f>
        <v>5.435731134155057E-6</v>
      </c>
      <c r="CF91" s="16" t="s">
        <v>25745</v>
      </c>
      <c r="CG91" s="32">
        <f>IF(D3L184C5=0,0,D3L184C38/D3L184C5)</f>
        <v>3.079802306425039E-2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40.988507695024495</v>
      </c>
      <c r="J92" s="16" t="s">
        <v>25785</v>
      </c>
      <c r="K92" s="21">
        <f>IF(FLOW_THRU_100PCT="Y",1,INDEX(VariabilityMatrix,D3L185C1,D3L185C8))</f>
        <v>0.62232344992063482</v>
      </c>
      <c r="L92" s="16" t="s">
        <v>25755</v>
      </c>
      <c r="M92" s="15">
        <f>IF(D3L185C2&lt;&gt;0,D3L185C2*D3L185C4,D3L185C3*D3L185C4)</f>
        <v>25.508109515866131</v>
      </c>
      <c r="N92" s="16" t="s">
        <v>4251</v>
      </c>
      <c r="O92" s="32">
        <f>0.45*CHOOSE(MIN(D3L185C8,RUN_YEARS),B3L110C1,B3L125C1,B3L140C1,B3L155C1,B3L170C1)</f>
        <v>0.43614088962108732</v>
      </c>
      <c r="P92" s="16" t="s">
        <v>25756</v>
      </c>
      <c r="Q92" s="15">
        <f>D3L185C5*D3L185C6</f>
        <v>11.125129576801978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1014905152</v>
      </c>
      <c r="V92" s="16" t="s">
        <v>25757</v>
      </c>
      <c r="W92" s="33">
        <f>IF(D3L185C9=0,0,D3L185C7/D3L185C9)</f>
        <v>1.0961743129275176E-8</v>
      </c>
      <c r="X92" s="16" t="s">
        <v>25758</v>
      </c>
      <c r="Y92" s="32">
        <f>IF(D3L185C5=0,0,D3L185C7/D3L185C5)</f>
        <v>0.43614088962108732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0.53306108731466229</v>
      </c>
      <c r="AL92" s="16" t="s">
        <v>25762</v>
      </c>
      <c r="AM92" s="15">
        <f>D3L185C5*D3L185C17</f>
        <v>13.597380593869083</v>
      </c>
      <c r="AN92" s="16" t="s">
        <v>25779</v>
      </c>
      <c r="AO92" s="15">
        <f>IF(D3L185C17=0,0,CHOOSE(MIN(D3L185C8,RUN_YEARS),A1L108C1,A1L108C6,A1L108C7,A1L108C8,A1L108C9))</f>
        <v>434610.76199999999</v>
      </c>
      <c r="AP92" s="16" t="s">
        <v>25763</v>
      </c>
      <c r="AQ92" s="33">
        <f>IF(D3L185C19=0,0,D3L185C18/D3L185C19)</f>
        <v>3.1286341210918019E-5</v>
      </c>
      <c r="AR92" s="16" t="s">
        <v>25764</v>
      </c>
      <c r="AS92" s="32">
        <f>IF(D3L185C5=0,0,D3L185C18/D3L185C5)</f>
        <v>0.53306108731466229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3.079802306425039E-2</v>
      </c>
      <c r="BZ92" s="16" t="s">
        <v>25774</v>
      </c>
      <c r="CA92" s="15">
        <f>D3L185C5*D3L185C37</f>
        <v>0.78559934519507002</v>
      </c>
      <c r="CB92" s="16" t="s">
        <v>25783</v>
      </c>
      <c r="CC92" s="15">
        <f>IF(D3L185C37=0,0,CHOOSE(MIN(D3L185C8,RUN_YEARS),B6L116C1,B6L117C1,B6L118C1,B6L119C1,B6L120C1))</f>
        <v>218508.12</v>
      </c>
      <c r="CD92" s="16" t="s">
        <v>25775</v>
      </c>
      <c r="CE92" s="33">
        <f>IF(D3L185C39=0,0,D3L185C38/D3L185C39)</f>
        <v>3.5952867344017698E-6</v>
      </c>
      <c r="CF92" s="16" t="s">
        <v>25776</v>
      </c>
      <c r="CG92" s="32">
        <f>IF(D3L185C5=0,0,D3L185C38/D3L185C5)</f>
        <v>3.0798023064250394E-2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0.62232344992063482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0.43614088962108732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1014905152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0.53306108731466229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434610.76199999999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3.079802306425039E-2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218508.12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0.62232344992063482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0.43614088962108732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1014905152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0.53306108731466229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434610.76199999999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3.079802306425039E-2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218508.12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4.1932684788954157E-2</v>
      </c>
      <c r="J95" s="16" t="s">
        <v>25878</v>
      </c>
      <c r="K95" s="21">
        <f>IF(FLOW_THRU_100PCT="Y",1,D3L165C4)</f>
        <v>0.95541702462577016</v>
      </c>
      <c r="L95" s="16" t="s">
        <v>25848</v>
      </c>
      <c r="M95" s="15">
        <f>IF(D3L188C2&lt;&gt;0,D3L188C2*D3L188C4,D3L188C3*D3L188C4)</f>
        <v>4.006320093563287E-2</v>
      </c>
      <c r="N95" s="16" t="s">
        <v>4251</v>
      </c>
      <c r="O95" s="32">
        <f>0.45*CHOOSE(MIN(D3L188C8,RUN_YEARS),B3L110C1,B3L125C1,B3L140C1,B3L155C1,B3L170C1)</f>
        <v>0.43614088962108732</v>
      </c>
      <c r="P95" s="16" t="s">
        <v>25849</v>
      </c>
      <c r="Q95" s="15">
        <f>D3L188C5*D3L188C6</f>
        <v>1.7473200097135298E-2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1014905152</v>
      </c>
      <c r="V95" s="16" t="s">
        <v>25850</v>
      </c>
      <c r="W95" s="33">
        <f>IF(D3L188C9=0,0,D3L188C7/D3L188C9)</f>
        <v>1.7216584291351884E-11</v>
      </c>
      <c r="X95" s="16" t="s">
        <v>25851</v>
      </c>
      <c r="Y95" s="32">
        <f>IF(D3L188C5=0,0,D3L188C7/D3L188C5)</f>
        <v>0.43614088962108732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0.53306108731466229</v>
      </c>
      <c r="AL95" s="16" t="s">
        <v>25855</v>
      </c>
      <c r="AM95" s="15">
        <f>D3L188C5*D3L188C17</f>
        <v>2.1356133452054255E-2</v>
      </c>
      <c r="AN95" s="16" t="s">
        <v>25872</v>
      </c>
      <c r="AO95" s="15">
        <f>IF(D3L188C17=0,0,CHOOSE(MIN(D3L188C8,RUN_YEARS),A1L108C1,A1L108C6,A1L108C7,A1L108C8,A1L108C9))</f>
        <v>434610.76199999999</v>
      </c>
      <c r="AP95" s="16" t="s">
        <v>25856</v>
      </c>
      <c r="AQ95" s="33">
        <f>IF(D3L188C19=0,0,D3L188C18/D3L188C19)</f>
        <v>4.9138528815478928E-8</v>
      </c>
      <c r="AR95" s="16" t="s">
        <v>25857</v>
      </c>
      <c r="AS95" s="32">
        <f>IF(D3L188C5=0,0,D3L188C18/D3L188C5)</f>
        <v>0.53306108731466229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3.079802306425039E-2</v>
      </c>
      <c r="BZ95" s="16" t="s">
        <v>25867</v>
      </c>
      <c r="CA95" s="15">
        <f>D3L188C5*D3L188C37</f>
        <v>1.233867386443319E-3</v>
      </c>
      <c r="CB95" s="16" t="s">
        <v>25876</v>
      </c>
      <c r="CC95" s="15">
        <f>IF(D3L188C37=0,0,CHOOSE(MIN(D3L188C8,RUN_YEARS),B6L116C1,B6L117C1,B6L118C1,B6L119C1,B6L120C1))</f>
        <v>218508.12</v>
      </c>
      <c r="CD95" s="16" t="s">
        <v>25868</v>
      </c>
      <c r="CE95" s="33">
        <f>IF(D3L188C39=0,0,D3L188C38/D3L188C39)</f>
        <v>5.6467804786536948E-9</v>
      </c>
      <c r="CF95" s="16" t="s">
        <v>25869</v>
      </c>
      <c r="CG95" s="32">
        <f>IF(D3L188C5=0,0,D3L188C38/D3L188C5)</f>
        <v>3.079802306425039E-2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0.61266246039335692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0.43661078202171894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966562543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0.53363540024876766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421136.61460000009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2.975381772951341E-2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208658.72399999999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395.94997382469427</v>
      </c>
      <c r="J97" s="16" t="s">
        <v>25940</v>
      </c>
      <c r="K97" s="21">
        <f>IF(FLOW_THRU_100PCT="Y",1,INDEX(VariabilityMatrix,D3L190C1,D3L190C8))</f>
        <v>0.61412006627195526</v>
      </c>
      <c r="L97" s="16" t="s">
        <v>25910</v>
      </c>
      <c r="M97" s="15">
        <f>IF(D3L190C2&lt;&gt;0,D3L190C2*D3L190C4,D3L190C3*D3L190C4)</f>
        <v>243.16082416560019</v>
      </c>
      <c r="N97" s="16" t="s">
        <v>4251</v>
      </c>
      <c r="O97" s="32">
        <f>0.45*CHOOSE(MIN(D3L190C8,RUN_YEARS),B3L110C1,B3L125C1,B3L140C1,B3L155C1,B3L170C1)</f>
        <v>0.4362107846653851</v>
      </c>
      <c r="P97" s="16" t="s">
        <v>25911</v>
      </c>
      <c r="Q97" s="15">
        <f>D3L190C5*D3L190C6</f>
        <v>106.06937390915819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974416508.66666663</v>
      </c>
      <c r="V97" s="16" t="s">
        <v>25912</v>
      </c>
      <c r="W97" s="33">
        <f>IF(D3L190C9=0,0,D3L190C7/D3L190C9)</f>
        <v>1.0885424555696125E-7</v>
      </c>
      <c r="X97" s="16" t="s">
        <v>25913</v>
      </c>
      <c r="Y97" s="32">
        <f>IF(D3L190C5=0,0,D3L190C7/D3L190C5)</f>
        <v>0.4362107846653851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0.53314651459102624</v>
      </c>
      <c r="AL97" s="16" t="s">
        <v>25917</v>
      </c>
      <c r="AM97" s="15">
        <f>D3L190C5*D3L190C17</f>
        <v>129.64034588897113</v>
      </c>
      <c r="AN97" s="16" t="s">
        <v>25934</v>
      </c>
      <c r="AO97" s="15">
        <f>IF(D3L190C17=0,0,CHOOSE(MIN(D3L190C8,RUN_YEARS),A1L108C1,A1L108C6,A1L108C7,A1L108C8,A1L108C9))</f>
        <v>423112.53900000005</v>
      </c>
      <c r="AP97" s="16" t="s">
        <v>25918</v>
      </c>
      <c r="AQ97" s="33">
        <f>IF(D3L190C19=0,0,D3L190C18/D3L190C19)</f>
        <v>3.0639684230433811E-4</v>
      </c>
      <c r="AR97" s="16" t="s">
        <v>25919</v>
      </c>
      <c r="AS97" s="32">
        <f>IF(D3L190C5=0,0,D3L190C18/D3L190C5)</f>
        <v>0.53314651459102624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3.0642700743588658E-2</v>
      </c>
      <c r="BZ97" s="16" t="s">
        <v>25929</v>
      </c>
      <c r="CA97" s="15">
        <f>D3L190C5*D3L190C37</f>
        <v>7.4511043674708679</v>
      </c>
      <c r="CB97" s="16" t="s">
        <v>25938</v>
      </c>
      <c r="CC97" s="15">
        <f>IF(D3L190C37=0,0,CHOOSE(MIN(D3L190C8,RUN_YEARS),B6L116C1,B6L117C1,B6L118C1,B6L119C1,B6L120C1))</f>
        <v>213621.08000000002</v>
      </c>
      <c r="CD97" s="16" t="s">
        <v>25930</v>
      </c>
      <c r="CE97" s="33">
        <f>IF(D3L190C39=0,0,D3L190C38/D3L190C39)</f>
        <v>3.4880005135592741E-5</v>
      </c>
      <c r="CF97" s="16" t="s">
        <v>25931</v>
      </c>
      <c r="CG97" s="32">
        <f>IF(D3L190C5=0,0,D3L190C38/D3L190C5)</f>
        <v>3.0642700743588658E-2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27150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6783117.1024651136</v>
      </c>
      <c r="J98" s="16" t="s">
        <v>25958</v>
      </c>
      <c r="K98" s="21">
        <f>IF(D3L191C2+D3L191C3=0,0,D3L191C5/(D3L191C2+D3L191C3))</f>
        <v>0.85230400517187499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5804417.9277212759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1827405.4263758007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1.8115240975155749E-3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2233495.5211259783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5.1594989762239338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98344.298657866864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0.66303856901433167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1332662.9335858608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8.9848312156581578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312509.74797577015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1.4322345223245778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9428.781192024604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4714.390596012302</v>
      </c>
      <c r="N8" s="16" t="s">
        <v>4251</v>
      </c>
      <c r="O8" s="32">
        <f>0.45*CHOOSE(MIN(D3L201C8,RUN_YEARS),B3L110C1,B3L125C1,B3L140C1,B3L155C1,B3L170C1)</f>
        <v>0.43614088962108732</v>
      </c>
      <c r="P8" s="16" t="s">
        <v>26001</v>
      </c>
      <c r="Q8" s="15">
        <f>D3L201C5*D3L201C6</f>
        <v>2056.1385085660936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1014905152</v>
      </c>
      <c r="V8" s="16" t="s">
        <v>26002</v>
      </c>
      <c r="W8" s="33">
        <f>IF(D3L201C9=0,0,D3L201C7/D3L201C9)</f>
        <v>2.0259415419403584E-6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0.53306108731466229</v>
      </c>
      <c r="AH8" s="16" t="s">
        <v>26006</v>
      </c>
      <c r="AI8" s="15">
        <f>D3L201C5*D3L201C15</f>
        <v>2513.0581771363363</v>
      </c>
      <c r="AJ8" s="16" t="s">
        <v>26007</v>
      </c>
      <c r="AK8" s="15">
        <f>IF(D3L201C15=0,0,CHOOSE(MIN(D3L201C8,RUN_YEARS),A1L108C1,A1L108C6,A1L108C7,A1L108C8,A1L108C9))</f>
        <v>434610.76199999999</v>
      </c>
      <c r="AL8" s="16" t="s">
        <v>26008</v>
      </c>
      <c r="AM8" s="33">
        <f>IF(D3L201C17=0,0,D3L201C16/D3L201C17)</f>
        <v>5.782319254064713E-3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3.079802306425039E-2</v>
      </c>
      <c r="BN8" s="16" t="s">
        <v>26018</v>
      </c>
      <c r="BO8" s="15">
        <f>D3L201C5*D3L201C31</f>
        <v>145.19391030987202</v>
      </c>
      <c r="BP8" s="16" t="s">
        <v>26019</v>
      </c>
      <c r="BQ8" s="15">
        <f>IF(D3L201C31=0,0,CHOOSE(MIN(D3L201C8,RUN_YEARS),B6L116C1,B6L117C1,B6L118C1,B6L119C1,B6L120C1))</f>
        <v>218508.12</v>
      </c>
      <c r="BR8" s="16" t="s">
        <v>26020</v>
      </c>
      <c r="BS8" s="33">
        <f>IF(D3L201C33=0,0,D3L201C32/D3L201C33)</f>
        <v>6.6447832835627352E-4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0.43614088962108732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1014905152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0.53306108731466229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434610.76199999999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3.079802306425039E-2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218508.12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4031.4945941453457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2015.7472970726728</v>
      </c>
      <c r="N10" s="16" t="s">
        <v>4251</v>
      </c>
      <c r="O10" s="32">
        <f>0.45*CHOOSE(MIN(D3L203C8,RUN_YEARS),B3L110C1,B3L125C1,B3L140C1,B3L155C1,B3L170C1)</f>
        <v>0.43614088962108732</v>
      </c>
      <c r="P10" s="16" t="s">
        <v>26049</v>
      </c>
      <c r="Q10" s="15">
        <f>D3L203C5*D3L203C6</f>
        <v>879.14981939657775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1014905152</v>
      </c>
      <c r="V10" s="16" t="s">
        <v>26050</v>
      </c>
      <c r="W10" s="33">
        <f>IF(D3L203C9=0,0,D3L203C7/D3L203C9)</f>
        <v>8.6623840431206889E-7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0.53306108731466229</v>
      </c>
      <c r="AH10" s="16" t="s">
        <v>26054</v>
      </c>
      <c r="AI10" s="15">
        <f>D3L203C5*D3L203C15</f>
        <v>1074.5164459291504</v>
      </c>
      <c r="AJ10" s="16" t="s">
        <v>26055</v>
      </c>
      <c r="AK10" s="15">
        <f>IF(D3L203C15=0,0,CHOOSE(MIN(D3L203C8,RUN_YEARS),A1L108C1,A1L108C6,A1L108C7,A1L108C8,A1L108C9))</f>
        <v>434610.76199999999</v>
      </c>
      <c r="AL10" s="16" t="s">
        <v>26056</v>
      </c>
      <c r="AM10" s="33">
        <f>IF(D3L203C17=0,0,D3L203C16/D3L203C17)</f>
        <v>2.4723650214836385E-3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3.079802306425039E-2</v>
      </c>
      <c r="BN10" s="16" t="s">
        <v>26066</v>
      </c>
      <c r="BO10" s="15">
        <f>D3L203C5*D3L203C31</f>
        <v>62.081031746944561</v>
      </c>
      <c r="BP10" s="16" t="s">
        <v>26067</v>
      </c>
      <c r="BQ10" s="15">
        <f>IF(D3L203C31=0,0,CHOOSE(MIN(D3L203C8,RUN_YEARS),B6L116C1,B6L117C1,B6L118C1,B6L119C1,B6L120C1))</f>
        <v>218508.12</v>
      </c>
      <c r="BR10" s="16" t="s">
        <v>26068</v>
      </c>
      <c r="BS10" s="33">
        <f>IF(D3L203C33=0,0,D3L203C32/D3L203C33)</f>
        <v>2.8411315674193053E-4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0.43614088962108732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1014905152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0.53306108731466229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434610.76199999999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3.079802306425039E-2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218508.12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148323.647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148323.647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0.43614088962108732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1014905152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0.53306108731466229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434610.76199999999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3.079802306425039E-2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218508.12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0.43614088962108732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1014905152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0.53306108731466229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434610.76199999999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3.079802306425039E-2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218508.12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335600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335600</v>
      </c>
      <c r="N16" s="16" t="s">
        <v>4251</v>
      </c>
      <c r="O16" s="32">
        <f>0.45*CHOOSE(MIN(D3L209C8,RUN_YEARS),B3L110C1,B3L125C1,B3L140C1,B3L155C1,B3L170C1)</f>
        <v>0.43614088962108732</v>
      </c>
      <c r="P16" s="16" t="s">
        <v>26189</v>
      </c>
      <c r="Q16" s="15">
        <f>D3L209C5*D3L209C6</f>
        <v>146368.88255683691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1014905152</v>
      </c>
      <c r="V16" s="16" t="s">
        <v>26190</v>
      </c>
      <c r="W16" s="33">
        <f>IF(D3L209C9=0,0,D3L209C7/D3L209C9)</f>
        <v>1.4421927238067355E-4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0.53306108731466229</v>
      </c>
      <c r="AH16" s="16" t="s">
        <v>26194</v>
      </c>
      <c r="AI16" s="15">
        <f>D3L209C5*D3L209C15</f>
        <v>178895.30090280066</v>
      </c>
      <c r="AJ16" s="16" t="s">
        <v>26195</v>
      </c>
      <c r="AK16" s="15">
        <f>IF(D3L209C15=0,0,CHOOSE(MIN(D3L209C8,RUN_YEARS),A1L108C1,A1L108C6,A1L108C7,A1L108C8,A1L108C9))</f>
        <v>434610.76199999999</v>
      </c>
      <c r="AL16" s="16" t="s">
        <v>26196</v>
      </c>
      <c r="AM16" s="33">
        <f>IF(D3L209C17=0,0,D3L209C16/D3L209C17)</f>
        <v>0.41162188455609544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3.079802306425039E-2</v>
      </c>
      <c r="BN16" s="16" t="s">
        <v>26206</v>
      </c>
      <c r="BO16" s="15">
        <f>D3L209C5*D3L209C31</f>
        <v>10335.816540362432</v>
      </c>
      <c r="BP16" s="16" t="s">
        <v>26207</v>
      </c>
      <c r="BQ16" s="15">
        <f>IF(D3L209C31=0,0,CHOOSE(MIN(D3L209C8,RUN_YEARS),B6L116C1,B6L117C1,B6L118C1,B6L119C1,B6L120C1))</f>
        <v>218508.12</v>
      </c>
      <c r="BR16" s="16" t="s">
        <v>26208</v>
      </c>
      <c r="BS16" s="33">
        <f>IF(D3L209C33=0,0,D3L209C32/D3L209C33)</f>
        <v>4.7301750343934273E-2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251110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251110</v>
      </c>
      <c r="N17" s="16" t="s">
        <v>4251</v>
      </c>
      <c r="O17" s="32">
        <f>0.45*CHOOSE(MIN(D3L210C8,RUN_YEARS),B3L110C1,B3L125C1,B3L140C1,B3L155C1,B3L170C1)</f>
        <v>0.43614088962108732</v>
      </c>
      <c r="P17" s="16" t="s">
        <v>26212</v>
      </c>
      <c r="Q17" s="15">
        <f>D3L210C5*D3L210C6</f>
        <v>109519.33879275124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1014905152</v>
      </c>
      <c r="V17" s="16" t="s">
        <v>26213</v>
      </c>
      <c r="W17" s="33">
        <f>IF(D3L210C9=0,0,D3L210C7/D3L210C9)</f>
        <v>1.0791091027267861E-4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0.53306108731466229</v>
      </c>
      <c r="AH17" s="16" t="s">
        <v>26217</v>
      </c>
      <c r="AI17" s="15">
        <f>D3L210C5*D3L210C15</f>
        <v>133856.96963558486</v>
      </c>
      <c r="AJ17" s="16" t="s">
        <v>26218</v>
      </c>
      <c r="AK17" s="15">
        <f>IF(D3L210C15=0,0,CHOOSE(MIN(D3L210C8,RUN_YEARS),A1L108C1,A1L108C6,A1L108C7,A1L108C8,A1L108C9))</f>
        <v>434610.76199999999</v>
      </c>
      <c r="AL17" s="16" t="s">
        <v>26219</v>
      </c>
      <c r="AM17" s="33">
        <f>IF(D3L210C17=0,0,D3L210C16/D3L210C17)</f>
        <v>0.30799276350083771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3.079802306425039E-2</v>
      </c>
      <c r="BN17" s="16" t="s">
        <v>26229</v>
      </c>
      <c r="BO17" s="15">
        <f>D3L210C5*D3L210C31</f>
        <v>7733.691571663916</v>
      </c>
      <c r="BP17" s="16" t="s">
        <v>26230</v>
      </c>
      <c r="BQ17" s="15">
        <f>IF(D3L210C31=0,0,CHOOSE(MIN(D3L210C8,RUN_YEARS),B6L116C1,B6L117C1,B6L118C1,B6L119C1,B6L120C1))</f>
        <v>218508.12</v>
      </c>
      <c r="BR17" s="16" t="s">
        <v>26231</v>
      </c>
      <c r="BS17" s="33">
        <f>IF(D3L210C33=0,0,D3L210C32/D3L210C33)</f>
        <v>3.5393154138454515E-2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-124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-124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-124</v>
      </c>
      <c r="AR18" s="16" t="s">
        <v>26245</v>
      </c>
      <c r="AS18" s="15">
        <f>IF(D3L211C19=0,0,CHOOSE(MIN(D3L211C8,RUN_YEARS),A1L104C1,A1L104C6,A1L104C7,A1L104C8,A1L104C9))</f>
        <v>148323.647</v>
      </c>
      <c r="AT18" s="16" t="s">
        <v>26246</v>
      </c>
      <c r="AU18" s="33">
        <f>IF(D3L211C21=0,0,D3L211C20/D3L211C21)</f>
        <v>-8.3600964854916226E-4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148323.647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5552.46129463544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2776.23064731772</v>
      </c>
      <c r="N20" s="16" t="s">
        <v>4251</v>
      </c>
      <c r="O20" s="32">
        <f>0.45*CHOOSE(MIN(D3L213C8,RUN_YEARS),B3L110C1,B3L125C1,B3L140C1,B3L155C1,B3L170C1)</f>
        <v>0.43614088962108732</v>
      </c>
      <c r="P20" s="16" t="s">
        <v>26283</v>
      </c>
      <c r="Q20" s="15">
        <f>D3L213C5*D3L213C6</f>
        <v>1210.8277043144776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1014905152</v>
      </c>
      <c r="V20" s="16" t="s">
        <v>26284</v>
      </c>
      <c r="W20" s="33">
        <f>IF(D3L213C9=0,0,D3L213C7/D3L213C9)</f>
        <v>1.1930451844966864E-6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0.53306108731466229</v>
      </c>
      <c r="AH20" s="16" t="s">
        <v>26288</v>
      </c>
      <c r="AI20" s="15">
        <f>D3L213C5*D3L213C15</f>
        <v>1479.9005274954725</v>
      </c>
      <c r="AJ20" s="16" t="s">
        <v>26289</v>
      </c>
      <c r="AK20" s="15">
        <f>IF(D3L213C15=0,0,CHOOSE(MIN(D3L213C8,RUN_YEARS),A1L108C1,A1L108C6,A1L108C7,A1L108C8,A1L108C9))</f>
        <v>434610.76199999999</v>
      </c>
      <c r="AL20" s="16" t="s">
        <v>26290</v>
      </c>
      <c r="AM20" s="33">
        <f>IF(D3L213C17=0,0,D3L213C16/D3L213C17)</f>
        <v>3.4051170769109317E-3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3.079802306425039E-2</v>
      </c>
      <c r="BN20" s="16" t="s">
        <v>26300</v>
      </c>
      <c r="BO20" s="15">
        <f>D3L213C5*D3L213C31</f>
        <v>85.502415507769939</v>
      </c>
      <c r="BP20" s="16" t="s">
        <v>26301</v>
      </c>
      <c r="BQ20" s="15">
        <f>IF(D3L213C31=0,0,CHOOSE(MIN(D3L213C8,RUN_YEARS),B6L116C1,B6L117C1,B6L118C1,B6L119C1,B6L120C1))</f>
        <v>218508.12</v>
      </c>
      <c r="BR20" s="16" t="s">
        <v>26302</v>
      </c>
      <c r="BS20" s="33">
        <f>IF(D3L213C33=0,0,D3L213C32/D3L213C33)</f>
        <v>3.9130086107449895E-4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0.43614088962108732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1014905152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0.53306108731466229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434610.76199999999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3.079802306425039E-2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218508.12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-2.0515868615405086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-1.0257934307702543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-1.0257934307702543</v>
      </c>
      <c r="AR22" s="16" t="s">
        <v>26340</v>
      </c>
      <c r="AS22" s="15">
        <f>IF(D3L215C19=0,0,CHOOSE(MIN(D3L215C8,RUN_YEARS),A1L104C1,A1L104C6,A1L104C7,A1L104C8,A1L104C9))</f>
        <v>148323.647</v>
      </c>
      <c r="AT22" s="16" t="s">
        <v>26341</v>
      </c>
      <c r="AU22" s="33">
        <f>IF(D3L215C21=0,0,D3L215C20/D3L215C21)</f>
        <v>-6.9159129479216106E-6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148323.647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605596.68549394386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596091.34274697187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260034.33738186531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2.5621540778410126E-4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317819.74568894651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0.73127444940939246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-125.02579343077025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-8.4292556149708387E-4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18362.285469590934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8.4034796828561492E-2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23952.297600438844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11976.148800219422</v>
      </c>
      <c r="N25" s="16" t="s">
        <v>4251</v>
      </c>
      <c r="O25" s="32">
        <f>0.45*CHOOSE(MIN(D3L218C8,RUN_YEARS),B3L110C1,B3L125C1,B3L140C1,B3L155C1,B3L170C1)</f>
        <v>0.43614088962108732</v>
      </c>
      <c r="P25" s="16" t="s">
        <v>26396</v>
      </c>
      <c r="Q25" s="15">
        <f>D3L218C5*D3L218C6</f>
        <v>5223.2881919622159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1014905152</v>
      </c>
      <c r="V25" s="16" t="s">
        <v>26397</v>
      </c>
      <c r="W25" s="33">
        <f>IF(D3L218C9=0,0,D3L218C7/D3L218C9)</f>
        <v>5.1465776695182412E-6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0.53306108731466229</v>
      </c>
      <c r="AH25" s="16" t="s">
        <v>26401</v>
      </c>
      <c r="AI25" s="15">
        <f>D3L218C5*D3L218C15</f>
        <v>6384.0189012871533</v>
      </c>
      <c r="AJ25" s="16" t="s">
        <v>26402</v>
      </c>
      <c r="AK25" s="15">
        <f>IF(D3L218C15=0,0,CHOOSE(MIN(D3L218C8,RUN_YEARS),A1L108C1,A1L108C6,A1L108C7,A1L108C8,A1L108C9))</f>
        <v>434610.76199999999</v>
      </c>
      <c r="AL25" s="16" t="s">
        <v>26403</v>
      </c>
      <c r="AM25" s="33">
        <f>IF(D3L218C17=0,0,D3L218C16/D3L218C17)</f>
        <v>1.4689049281497437E-2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3.079802306425039E-2</v>
      </c>
      <c r="BN25" s="16" t="s">
        <v>26413</v>
      </c>
      <c r="BO25" s="15">
        <f>D3L218C5*D3L218C31</f>
        <v>368.84170697005237</v>
      </c>
      <c r="BP25" s="16" t="s">
        <v>26414</v>
      </c>
      <c r="BQ25" s="15">
        <f>IF(D3L218C31=0,0,CHOOSE(MIN(D3L218C8,RUN_YEARS),B6L116C1,B6L117C1,B6L118C1,B6L119C1,B6L120C1))</f>
        <v>218508.12</v>
      </c>
      <c r="BR25" s="16" t="s">
        <v>26415</v>
      </c>
      <c r="BS25" s="33">
        <f>IF(D3L218C33=0,0,D3L218C32/D3L218C33)</f>
        <v>1.6880000018766003E-3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30828.996355290008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15414.498177645004</v>
      </c>
      <c r="N26" s="16" t="s">
        <v>4251</v>
      </c>
      <c r="O26" s="32">
        <f>0.45*CHOOSE(MIN(D3L219C8,RUN_YEARS),B3L110C1,B3L125C1,B3L140C1,B3L155C1,B3L170C1)</f>
        <v>0.43614088962108732</v>
      </c>
      <c r="P26" s="16" t="s">
        <v>26419</v>
      </c>
      <c r="Q26" s="15">
        <f>D3L219C5*D3L219C6</f>
        <v>6722.8929482607218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1014905152</v>
      </c>
      <c r="V26" s="16" t="s">
        <v>26420</v>
      </c>
      <c r="W26" s="33">
        <f>IF(D3L219C9=0,0,D3L219C7/D3L219C9)</f>
        <v>6.6241588536745565E-6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0.53306108731466229</v>
      </c>
      <c r="AH26" s="16" t="s">
        <v>26424</v>
      </c>
      <c r="AI26" s="15">
        <f>D3L219C5*D3L219C15</f>
        <v>8216.8691589853261</v>
      </c>
      <c r="AJ26" s="16" t="s">
        <v>26425</v>
      </c>
      <c r="AK26" s="15">
        <f>IF(D3L219C15=0,0,CHOOSE(MIN(D3L219C8,RUN_YEARS),A1L108C1,A1L108C6,A1L108C7,A1L108C8,A1L108C9))</f>
        <v>434610.76199999999</v>
      </c>
      <c r="AL26" s="16" t="s">
        <v>26426</v>
      </c>
      <c r="AM26" s="33">
        <f>IF(D3L219C17=0,0,D3L219C16/D3L219C17)</f>
        <v>1.8906271720407434E-2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3.079802306425039E-2</v>
      </c>
      <c r="BN26" s="16" t="s">
        <v>26436</v>
      </c>
      <c r="BO26" s="15">
        <f>D3L219C5*D3L219C31</f>
        <v>474.73607039895643</v>
      </c>
      <c r="BP26" s="16" t="s">
        <v>26437</v>
      </c>
      <c r="BQ26" s="15">
        <f>IF(D3L219C31=0,0,CHOOSE(MIN(D3L219C8,RUN_YEARS),B6L116C1,B6L117C1,B6L118C1,B6L119C1,B6L120C1))</f>
        <v>218508.12</v>
      </c>
      <c r="BR26" s="16" t="s">
        <v>26438</v>
      </c>
      <c r="BS26" s="33">
        <f>IF(D3L219C33=0,0,D3L219C32/D3L219C33)</f>
        <v>2.1726243875923533E-3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-6.7328687592412555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-3.3664343796206277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-3.3664343796206277</v>
      </c>
      <c r="AR27" s="16" t="s">
        <v>26451</v>
      </c>
      <c r="AS27" s="15">
        <f>IF(D3L220C19=0,0,CHOOSE(MIN(D3L220C8,RUN_YEARS),A1L104C1,A1L104C6,A1L104C7,A1L104C8,A1L104C9))</f>
        <v>148323.647</v>
      </c>
      <c r="AT27" s="16" t="s">
        <v>26452</v>
      </c>
      <c r="AU27" s="33">
        <f>IF(D3L220C21=0,0,D3L220C20/D3L220C21)</f>
        <v>-2.2696545343310146E-5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0.43614088962108732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1014905152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0.53306108731466229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434610.76199999999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3.079802306425039E-2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218508.12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434640.88864956651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434640.88864956651</v>
      </c>
      <c r="N29" s="16" t="s">
        <v>4251</v>
      </c>
      <c r="O29" s="32">
        <f>0.45*CHOOSE(MIN(D3L222C8,RUN_YEARS),B3L110C1,B3L125C1,B3L140C1,B3L155C1,B3L170C1)</f>
        <v>0.43614088962108732</v>
      </c>
      <c r="P29" s="16" t="s">
        <v>26488</v>
      </c>
      <c r="Q29" s="15">
        <f>D3L222C5*D3L222C6</f>
        <v>189564.66384132189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1014905152</v>
      </c>
      <c r="V29" s="16" t="s">
        <v>26489</v>
      </c>
      <c r="W29" s="33">
        <f>IF(D3L222C9=0,0,D3L222C7/D3L222C9)</f>
        <v>1.8678066957070869E-4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0.53306108731466229</v>
      </c>
      <c r="AH29" s="16" t="s">
        <v>26493</v>
      </c>
      <c r="AI29" s="15">
        <f>D3L222C5*D3L222C15</f>
        <v>231690.14469494898</v>
      </c>
      <c r="AJ29" s="16" t="s">
        <v>26494</v>
      </c>
      <c r="AK29" s="15">
        <f>IF(D3L222C15=0,0,CHOOSE(MIN(D3L222C8,RUN_YEARS),A1L108C1,A1L108C6,A1L108C7,A1L108C8,A1L108C9))</f>
        <v>434610.76199999999</v>
      </c>
      <c r="AL29" s="16" t="s">
        <v>26495</v>
      </c>
      <c r="AM29" s="33">
        <f>IF(D3L222C17=0,0,D3L222C16/D3L222C17)</f>
        <v>0.53309803841201009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3.079802306425039E-2</v>
      </c>
      <c r="BN29" s="16" t="s">
        <v>26505</v>
      </c>
      <c r="BO29" s="15">
        <f>D3L222C5*D3L222C31</f>
        <v>13386.080113295635</v>
      </c>
      <c r="BP29" s="16" t="s">
        <v>26506</v>
      </c>
      <c r="BQ29" s="15">
        <f>IF(D3L222C31=0,0,CHOOSE(MIN(D3L222C8,RUN_YEARS),B6L116C1,B6L117C1,B6L118C1,B6L119C1,B6L120C1))</f>
        <v>218508.12</v>
      </c>
      <c r="BR29" s="16" t="s">
        <v>26507</v>
      </c>
      <c r="BS29" s="33">
        <f>IF(D3L222C33=0,0,D3L222C32/D3L222C33)</f>
        <v>6.1261247926601696E-2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49.402667015008277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49.402667015008277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49.402667015008277</v>
      </c>
      <c r="AR30" s="16" t="s">
        <v>26520</v>
      </c>
      <c r="AS30" s="15">
        <f>IF(D3L223C19=0,0,CHOOSE(MIN(D3L223C8,RUN_YEARS),A1L104C1,A1L104C6,A1L104C7,A1L104C8,A1L104C9))</f>
        <v>148323.647</v>
      </c>
      <c r="AT30" s="16" t="s">
        <v>26521</v>
      </c>
      <c r="AU30" s="33">
        <f>IF(D3L223C21=0,0,D3L223C20/D3L223C21)</f>
        <v>3.3307343781135772E-4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489464.85240355117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462077.57186006632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201510.84498154483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1.985514060939015E-4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246291.03275522144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0.56669335941391497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46.036232635387648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3.1037689246804755E-4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14229.657890664643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6.5121872316070653E-2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32069.379775666672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0.80361828951740255</v>
      </c>
      <c r="L8" s="16" t="s">
        <v>26582</v>
      </c>
      <c r="M8" s="15">
        <f>IF(D4L101C2&lt;&gt;0,D4L101C2*D4L101C4,D4L101C3*D4L101C4)</f>
        <v>25771.540121205235</v>
      </c>
      <c r="N8" s="16" t="s">
        <v>4251</v>
      </c>
      <c r="O8" s="32">
        <f>1</f>
        <v>1</v>
      </c>
      <c r="P8" s="16" t="s">
        <v>26583</v>
      </c>
      <c r="Q8" s="15">
        <f>D4L101C5*D4L101C6</f>
        <v>25771.540121205235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213621.08000000002</v>
      </c>
      <c r="V8" s="16" t="s">
        <v>26584</v>
      </c>
      <c r="W8" s="33">
        <f>IF(D4L101C9=0,0,D4L101C7/D4L101C9)</f>
        <v>0.12064137172794573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0.80361828951740255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213621.08000000002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76.024589341947603</v>
      </c>
      <c r="J10" s="16" t="s">
        <v>26604</v>
      </c>
      <c r="K10" s="21">
        <f>IF(FLOW_THRU_100PCT="Y",1,INDEX(VariabilityMatrix,D4L103C1,D4L103C8))</f>
        <v>0.61266246039335692</v>
      </c>
      <c r="L10" s="16" t="s">
        <v>26598</v>
      </c>
      <c r="M10" s="15">
        <f>IF(D4L103C2&lt;&gt;0,D4L103C2*D4L103C4,D4L103C3*D4L103C4)</f>
        <v>46.577411956632197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46.577411956632197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208658.72399999999</v>
      </c>
      <c r="V10" s="16" t="s">
        <v>26600</v>
      </c>
      <c r="W10" s="33">
        <f>IF(D4L103C9=0,0,D4L103C7/D4L103C9)</f>
        <v>2.2322293103178471E-4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17.225511086597749</v>
      </c>
      <c r="J11" s="16" t="s">
        <v>26611</v>
      </c>
      <c r="K11" s="21">
        <f>IF(FLOW_THRU_100PCT="Y",1,INDEX(VariabilityMatrix,D4L104C1,D4L104C8))</f>
        <v>0.61266246039335692</v>
      </c>
      <c r="L11" s="16" t="s">
        <v>26605</v>
      </c>
      <c r="M11" s="15">
        <f>IF(D4L104C2&lt;&gt;0,D4L104C2*D4L104C4,D4L104C3*D4L104C4)</f>
        <v>10.553424003848024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10.553424003848024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208658.72399999999</v>
      </c>
      <c r="V11" s="16" t="s">
        <v>26607</v>
      </c>
      <c r="W11" s="33">
        <f>IF(D4L104C9=0,0,D4L104C7/D4L104C9)</f>
        <v>5.057743956992675E-5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0.84705076231875154</v>
      </c>
      <c r="J12" s="16" t="s">
        <v>26618</v>
      </c>
      <c r="K12" s="21">
        <f>IF(FLOW_THRU_100PCT="Y",1,INDEX(VariabilityMatrix,D4L105C1,D4L105C8))</f>
        <v>0.62232344992063482</v>
      </c>
      <c r="L12" s="16" t="s">
        <v>26612</v>
      </c>
      <c r="M12" s="15">
        <f>IF(D4L105C2&lt;&gt;0,D4L105C2*D4L105C4,D4L105C3*D4L105C4)</f>
        <v>0.52713955266410917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0.52713955266410917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218508.12</v>
      </c>
      <c r="V12" s="16" t="s">
        <v>26614</v>
      </c>
      <c r="W12" s="33">
        <f>IF(D4L105C9=0,0,D4L105C7/D4L105C9)</f>
        <v>2.4124483459200928E-6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2404.6097280000004</v>
      </c>
      <c r="J13" s="16" t="s">
        <v>26625</v>
      </c>
      <c r="K13" s="21">
        <f>IF(FLOW_THRU_100PCT="Y",1,INDEX(VariabilityMatrix,D4L106C1,D4L106C8))</f>
        <v>0.61266246039335692</v>
      </c>
      <c r="L13" s="16" t="s">
        <v>26619</v>
      </c>
      <c r="M13" s="15">
        <f>IF(D4L106C2&lt;&gt;0,D4L106C2*D4L106C4,D4L106C3*D4L106C4)</f>
        <v>1473.2141122422811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1473.2141122422811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208658.72399999999</v>
      </c>
      <c r="V13" s="16" t="s">
        <v>26621</v>
      </c>
      <c r="W13" s="33">
        <f>IF(D4L106C9=0,0,D4L106C7/D4L106C9)</f>
        <v>7.0604002746718665E-3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918.36973688744911</v>
      </c>
      <c r="J14" s="16" t="s">
        <v>26632</v>
      </c>
      <c r="K14" s="21">
        <f>IF(FLOW_THRU_100PCT="Y",1,INDEX(VariabilityMatrix,D4L107C1,D4L107C8))</f>
        <v>0.71923551003505226</v>
      </c>
      <c r="L14" s="16" t="s">
        <v>26626</v>
      </c>
      <c r="M14" s="15">
        <f>IF(D4L107C2&lt;&gt;0,D4L107C2*D4L107C4,D4L107C3*D4L107C4)</f>
        <v>660.52412611100124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660.52412611100124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208658.72399999999</v>
      </c>
      <c r="V14" s="16" t="s">
        <v>26628</v>
      </c>
      <c r="W14" s="33">
        <f>IF(D4L107C9=0,0,D4L107C7/D4L107C9)</f>
        <v>3.1655715775919403E-3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597.03850722658626</v>
      </c>
      <c r="J15" s="16" t="s">
        <v>26639</v>
      </c>
      <c r="K15" s="21">
        <f>IF(FLOW_THRU_100PCT="Y",1,INDEX(VariabilityMatrix,D4L108C1,D4L108C8))</f>
        <v>0.71923551003505226</v>
      </c>
      <c r="L15" s="16" t="s">
        <v>26633</v>
      </c>
      <c r="M15" s="15">
        <f>IF(D4L108C2&lt;&gt;0,D4L108C2*D4L108C4,D4L108C3*D4L108C4)</f>
        <v>429.41129525567999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429.41129525567999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208658.72399999999</v>
      </c>
      <c r="V15" s="16" t="s">
        <v>26635</v>
      </c>
      <c r="W15" s="33">
        <f>IF(D4L108C9=0,0,D4L108C7/D4L108C9)</f>
        <v>2.0579599406333952E-3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470.84962314731456</v>
      </c>
      <c r="J16" s="16" t="s">
        <v>26646</v>
      </c>
      <c r="K16" s="21">
        <f>IF(FLOW_THRU_100PCT="Y",1,INDEX(VariabilityMatrix,D4L109C1,D4L109C8))</f>
        <v>0.61266246039335692</v>
      </c>
      <c r="L16" s="16" t="s">
        <v>26640</v>
      </c>
      <c r="M16" s="15">
        <f>IF(D4L109C2&lt;&gt;0,D4L109C2*D4L109C4,D4L109C3*D4L109C4)</f>
        <v>288.47188859271864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288.47188859271864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208658.72399999999</v>
      </c>
      <c r="V16" s="16" t="s">
        <v>26642</v>
      </c>
      <c r="W16" s="33">
        <f>IF(D4L109C9=0,0,D4L109C7/D4L109C9)</f>
        <v>1.3825057637787464E-3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22.29633618169612</v>
      </c>
      <c r="J17" s="16" t="s">
        <v>26653</v>
      </c>
      <c r="K17" s="21">
        <f>IF(FLOW_THRU_100PCT="Y",1,INDEX(VariabilityMatrix,D4L110C1,D4L110C8))</f>
        <v>0.62232344992063482</v>
      </c>
      <c r="L17" s="16" t="s">
        <v>26647</v>
      </c>
      <c r="M17" s="15">
        <f>IF(D4L110C2&lt;&gt;0,D4L110C2*D4L110C4,D4L110C3*D4L110C4)</f>
        <v>13.875532853183403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13.875532853183403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218508.12</v>
      </c>
      <c r="V17" s="16" t="s">
        <v>26649</v>
      </c>
      <c r="W17" s="33">
        <f>IF(D4L110C9=0,0,D4L110C7/D4L110C9)</f>
        <v>6.3501222989714991E-5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1.5540931341715947</v>
      </c>
      <c r="J18" s="16" t="s">
        <v>26660</v>
      </c>
      <c r="K18" s="21">
        <f>IF(FLOW_THRU_100PCT="Y",1,INDEX(VariabilityMatrix,D4L111C1,D4L111C8))</f>
        <v>0.62232344992063482</v>
      </c>
      <c r="L18" s="16" t="s">
        <v>26654</v>
      </c>
      <c r="M18" s="15">
        <f>IF(D4L111C2&lt;&gt;0,D4L111C2*D4L111C4,D4L111C3*D4L111C4)</f>
        <v>0.9671486007556388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0.9671486007556388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218508.12</v>
      </c>
      <c r="V18" s="16" t="s">
        <v>26656</v>
      </c>
      <c r="W18" s="33">
        <f>IF(D4L111C9=0,0,D4L111C7/D4L111C9)</f>
        <v>4.4261448991261234E-6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8.0014795151267322</v>
      </c>
      <c r="J19" s="16" t="s">
        <v>26667</v>
      </c>
      <c r="K19" s="21">
        <f>IF(FLOW_THRU_100PCT="Y",1,INDEX(VariabilityMatrix,D4L112C1,D4L112C8))</f>
        <v>0.62232344992063482</v>
      </c>
      <c r="L19" s="16" t="s">
        <v>26661</v>
      </c>
      <c r="M19" s="15">
        <f>IF(D4L112C2&lt;&gt;0,D4L112C2*D4L112C4,D4L112C3*D4L112C4)</f>
        <v>4.9795083363229562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4.9795083363229562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218508.12</v>
      </c>
      <c r="V19" s="16" t="s">
        <v>26663</v>
      </c>
      <c r="W19" s="33">
        <f>IF(D4L112C9=0,0,D4L112C7/D4L112C9)</f>
        <v>2.2788664953608848E-5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5.292317159611386</v>
      </c>
      <c r="J20" s="16" t="s">
        <v>26674</v>
      </c>
      <c r="K20" s="21">
        <f>IF(FLOW_THRU_100PCT="Y",1,INDEX(VariabilityMatrix,D4L113C1,D4L113C8))</f>
        <v>0.62232344992063482</v>
      </c>
      <c r="L20" s="16" t="s">
        <v>26668</v>
      </c>
      <c r="M20" s="15">
        <f>IF(D4L113C2&lt;&gt;0,D4L113C2*D4L113C4,D4L113C3*D4L113C4)</f>
        <v>3.2935330728435326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3.2935330728435326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218508.12</v>
      </c>
      <c r="V20" s="16" t="s">
        <v>26670</v>
      </c>
      <c r="W20" s="33">
        <f>IF(D4L113C9=0,0,D4L113C7/D4L113C9)</f>
        <v>1.507281776459169E-5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0.62232344992063482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218508.12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0.62232344992063482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218508.12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5.4142265658550931E-3</v>
      </c>
      <c r="J23" s="16" t="s">
        <v>26695</v>
      </c>
      <c r="K23" s="21">
        <f>IF(FLOW_THRU_100PCT="Y",1,D4L101C4)</f>
        <v>0.80361828951740255</v>
      </c>
      <c r="L23" s="16" t="s">
        <v>26689</v>
      </c>
      <c r="M23" s="15">
        <f>IF(D4L116C2&lt;&gt;0,D4L116C2*D4L116C4,D4L116C3*D4L116C4)</f>
        <v>4.3509714919121503E-3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4.3509714919121503E-3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218508.12</v>
      </c>
      <c r="V23" s="16" t="s">
        <v>26691</v>
      </c>
      <c r="W23" s="33">
        <f>IF(D4L116C9=0,0,D4L116C7/D4L116C9)</f>
        <v>1.9912173020902611E-8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0.61266246039335692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208658.72399999999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51.12391152202099</v>
      </c>
      <c r="J25" s="16" t="s">
        <v>26709</v>
      </c>
      <c r="K25" s="21">
        <f>IF(FLOW_THRU_100PCT="Y",1,INDEX(VariabilityMatrix,D4L118C1,D4L118C8))</f>
        <v>0.61412006627195526</v>
      </c>
      <c r="L25" s="16" t="s">
        <v>26703</v>
      </c>
      <c r="M25" s="15">
        <f>IF(D4L118C2&lt;&gt;0,D4L118C2*D4L118C4,D4L118C3*D4L118C4)</f>
        <v>31.396219931985108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31.396219931985108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213621.08000000002</v>
      </c>
      <c r="V25" s="16" t="s">
        <v>26705</v>
      </c>
      <c r="W25" s="33">
        <f>IF(D4L118C9=0,0,D4L118C7/D4L118C9)</f>
        <v>1.469715438756564E-4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1418.5703021289009</v>
      </c>
      <c r="J26" s="16" t="s">
        <v>26716</v>
      </c>
      <c r="K26" s="21">
        <f>IF(FLOW_THRU_100PCT="Y",1,INDEX(VariabilityMatrix,D4L119C1,D4L119C8))</f>
        <v>0.71978739806353731</v>
      </c>
      <c r="L26" s="16" t="s">
        <v>26710</v>
      </c>
      <c r="M26" s="15">
        <f>IF(D4L119C2&lt;&gt;0,D4L119C2*D4L119C4,D4L119C3*D4L119C4)</f>
        <v>1021.0690267395676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1021.0690267395676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213621.08000000002</v>
      </c>
      <c r="V26" s="16" t="s">
        <v>26712</v>
      </c>
      <c r="W26" s="33">
        <f>IF(D4L119C9=0,0,D4L119C7/D4L119C9)</f>
        <v>4.7798139899843566E-3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310.3101461300048</v>
      </c>
      <c r="J27" s="16" t="s">
        <v>26695</v>
      </c>
      <c r="K27" s="21">
        <f>IF(FLOW_THRU_100PCT="Y",1,D4L101C4)</f>
        <v>0.80361828951740255</v>
      </c>
      <c r="L27" s="16" t="s">
        <v>26717</v>
      </c>
      <c r="M27" s="15">
        <f>IF(D4L120C2&lt;&gt;0,D4L120C2*D4L120C4,D4L120C3*D4L120C4)</f>
        <v>249.3709088528897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249.3709088528897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213621.08000000002</v>
      </c>
      <c r="V27" s="16" t="s">
        <v>26719</v>
      </c>
      <c r="W27" s="33">
        <f>IF(D4L120C9=0,0,D4L120C7/D4L120C9)</f>
        <v>1.1673515968222317E-3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13.259813880358251</v>
      </c>
      <c r="J28" s="16" t="s">
        <v>26729</v>
      </c>
      <c r="K28" s="21">
        <f>IF(FLOW_THRU_100PCT="Y",1,INDEX(VariabilityMatrix,D4L121C1,D4L121C8))</f>
        <v>0.72397510780742125</v>
      </c>
      <c r="L28" s="16" t="s">
        <v>26723</v>
      </c>
      <c r="M28" s="15">
        <f>IF(D4L121C2&lt;&gt;0,D4L121C2*D4L121C4,D4L121C3*D4L121C4)</f>
        <v>9.5997751835387053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9.5997751835387053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218508.12</v>
      </c>
      <c r="V28" s="16" t="s">
        <v>26725</v>
      </c>
      <c r="W28" s="33">
        <f>IF(D4L121C9=0,0,D4L121C7/D4L121C9)</f>
        <v>4.3933265196454512E-5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4107.5456302072998</v>
      </c>
      <c r="J29" s="16" t="s">
        <v>26736</v>
      </c>
      <c r="K29" s="21">
        <f>IF(FLOW_THRU_100PCT="Y",1,INDEX(VariabilityMatrix,D4L122C1,D4L122C8))</f>
        <v>0.71978739806353731</v>
      </c>
      <c r="L29" s="16" t="s">
        <v>26730</v>
      </c>
      <c r="M29" s="15">
        <f>IF(D4L122C2&lt;&gt;0,D4L122C2*D4L122C4,D4L122C3*D4L122C4)</f>
        <v>2956.5595815941651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2956.5595815941651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213621.08000000002</v>
      </c>
      <c r="V29" s="16" t="s">
        <v>26732</v>
      </c>
      <c r="W29" s="33">
        <f>IF(D4L122C9=0,0,D4L122C7/D4L122C9)</f>
        <v>1.3840205196950436E-2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368.93746552535777</v>
      </c>
      <c r="J30" s="16" t="s">
        <v>26743</v>
      </c>
      <c r="K30" s="21">
        <f>IF(FLOW_THRU_100PCT="Y",1,INDEX(VariabilityMatrix,D4L123C1,D4L123C8))</f>
        <v>0.72397510780742125</v>
      </c>
      <c r="L30" s="16" t="s">
        <v>26737</v>
      </c>
      <c r="M30" s="15">
        <f>IF(D4L123C2&lt;&gt;0,D4L123C2*D4L123C4,D4L123C3*D4L123C4)</f>
        <v>267.10154137791767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267.10154137791767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218508.12</v>
      </c>
      <c r="V30" s="16" t="s">
        <v>26739</v>
      </c>
      <c r="W30" s="33">
        <f>IF(D4L123C9=0,0,D4L123C7/D4L123C9)</f>
        <v>1.2223872567203346E-3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2.6969112976999838</v>
      </c>
      <c r="J31" s="16" t="s">
        <v>26750</v>
      </c>
      <c r="K31" s="21">
        <f>IF(FLOW_THRU_100PCT="Y",1,INDEX(VariabilityMatrix,D4L124C1,D4L124C8))</f>
        <v>0.72397510780742125</v>
      </c>
      <c r="L31" s="16" t="s">
        <v>26744</v>
      </c>
      <c r="M31" s="15">
        <f>IF(D4L124C2&lt;&gt;0,D4L124C2*D4L124C4,D4L124C3*D4L124C4)</f>
        <v>1.9524966474993981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1.9524966474993981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218508.12</v>
      </c>
      <c r="V31" s="16" t="s">
        <v>26746</v>
      </c>
      <c r="W31" s="33">
        <f>IF(D4L124C9=0,0,D4L124C7/D4L124C9)</f>
        <v>8.9355793619907503E-6</v>
      </c>
      <c r="X31" s="16" t="s">
        <v>26747</v>
      </c>
      <c r="Y31" s="32">
        <f>IF(D4L124C5=0,0,D4L124C7/D4L124C5)</f>
        <v>1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0.72397510780742125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218508.12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5.3488740737716398</v>
      </c>
      <c r="J33" s="16" t="s">
        <v>26764</v>
      </c>
      <c r="K33" s="21">
        <f>IF(FLOW_THRU_100PCT="Y",1,INDEX(VariabilityMatrix,D4L126C1,D4L126C8))</f>
        <v>0.72397510780742125</v>
      </c>
      <c r="L33" s="16" t="s">
        <v>26758</v>
      </c>
      <c r="M33" s="15">
        <f>IF(D4L126C2&lt;&gt;0,D4L126C2*D4L126C4,D4L126C3*D4L126C4)</f>
        <v>3.8724516842071433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3.8724516842071433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218508.12</v>
      </c>
      <c r="V33" s="16" t="s">
        <v>26760</v>
      </c>
      <c r="W33" s="33">
        <f>IF(D4L126C9=0,0,D4L126C7/D4L126C9)</f>
        <v>1.7722232401281671E-5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0.72397510780742125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218508.12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0.72397510780742125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218508.12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242.18263453345844</v>
      </c>
      <c r="J36" s="16" t="s">
        <v>26695</v>
      </c>
      <c r="K36" s="21">
        <f>IF(FLOW_THRU_100PCT="Y",1,D4L101C4)</f>
        <v>0.80361828951740255</v>
      </c>
      <c r="L36" s="16" t="s">
        <v>26779</v>
      </c>
      <c r="M36" s="15">
        <f>IF(D4L129C2&lt;&gt;0,D4L129C2*D4L129C4,D4L129C3*D4L129C4)</f>
        <v>194.6223945145961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194.6223945145961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218508.12</v>
      </c>
      <c r="V36" s="16" t="s">
        <v>26781</v>
      </c>
      <c r="W36" s="33">
        <f>IF(D4L129C9=0,0,D4L129C7/D4L129C9)</f>
        <v>8.9068724088878757E-4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-30.007328674644782</v>
      </c>
      <c r="J37" s="16" t="s">
        <v>26695</v>
      </c>
      <c r="K37" s="21">
        <f>IF(FLOW_THRU_100PCT="Y",1,D4L101C4)</f>
        <v>0.80361828951740255</v>
      </c>
      <c r="L37" s="16" t="s">
        <v>26785</v>
      </c>
      <c r="M37" s="15">
        <f>IF(D4L130C2&lt;&gt;0,D4L130C2*D4L130C4,D4L130C3*D4L130C4)</f>
        <v>-24.114438142504547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-24.114438142504547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213621.08000000002</v>
      </c>
      <c r="V37" s="16" t="s">
        <v>26787</v>
      </c>
      <c r="W37" s="33">
        <f>IF(D4L130C9=0,0,D4L130C7/D4L130C9)</f>
        <v>-1.1288416921450142E-4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380807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0.8686498802041428</v>
      </c>
      <c r="L38" s="16" t="s">
        <v>26791</v>
      </c>
      <c r="M38" s="15">
        <f>IF(D4L131C2&lt;&gt;0,D4L131C2*D4L131C4,D4L131C3*D4L131C4)</f>
        <v>330787.95493089902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330787.95493089902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218508.12</v>
      </c>
      <c r="V38" s="16" t="s">
        <v>26793</v>
      </c>
      <c r="W38" s="33">
        <f>IF(D4L131C9=0,0,D4L131C7/D4L131C9)</f>
        <v>1.5138474255826238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47056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0.63192828121207256</v>
      </c>
      <c r="L39" s="16" t="s">
        <v>26799</v>
      </c>
      <c r="M39" s="15">
        <f>IF(D4L132C2&lt;&gt;0,D4L132C2*D4L132C4,D4L132C3*D4L132C4)</f>
        <v>29736.017200715287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29736.017200715287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218508.12</v>
      </c>
      <c r="V39" s="16" t="s">
        <v>26801</v>
      </c>
      <c r="W39" s="33">
        <f>IF(D4L132C9=0,0,D4L132C7/D4L132C9)</f>
        <v>0.13608655458989483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9801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0.63192828121207256</v>
      </c>
      <c r="L40" s="16" t="s">
        <v>26807</v>
      </c>
      <c r="M40" s="15">
        <f>IF(D4L133C2&lt;&gt;0,D4L133C2*D4L133C4,D4L133C3*D4L133C4)</f>
        <v>6193.5290841595233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6193.5290841595233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218508.12</v>
      </c>
      <c r="V40" s="16" t="s">
        <v>26809</v>
      </c>
      <c r="W40" s="33">
        <f>IF(D4L133C9=0,0,D4L133C7/D4L133C9)</f>
        <v>2.8344617509681213E-2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5541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0.63192828121207256</v>
      </c>
      <c r="L41" s="16" t="s">
        <v>26815</v>
      </c>
      <c r="M41" s="15">
        <f>IF(D4L134C2&lt;&gt;0,D4L134C2*D4L134C4,D4L134C3*D4L134C4)</f>
        <v>3501.5146061960941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3501.5146061960941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218508.12</v>
      </c>
      <c r="V41" s="16" t="s">
        <v>26817</v>
      </c>
      <c r="W41" s="33">
        <f>IF(D4L134C9=0,0,D4L134C7/D4L134C9)</f>
        <v>1.6024642956957821E-2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404534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0.63192828121207256</v>
      </c>
      <c r="L42" s="16" t="s">
        <v>26823</v>
      </c>
      <c r="M42" s="15">
        <f>IF(D4L135C2&lt;&gt;0,D4L135C2*D4L135C4,D4L135C3*D4L135C4)</f>
        <v>255636.47531184455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255636.47531184455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218508.12</v>
      </c>
      <c r="V42" s="16" t="s">
        <v>26825</v>
      </c>
      <c r="W42" s="33">
        <f>IF(D4L135C9=0,0,D4L135C7/D4L135C9)</f>
        <v>1.1699175083829587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0.63192828121207256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218508.12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0.63192828121207256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218508.12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0.63192828121207256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218508.12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18034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0.63192828121207256</v>
      </c>
      <c r="L46" s="16" t="s">
        <v>26852</v>
      </c>
      <c r="M46" s="15">
        <f>IF(D4L139C2&lt;&gt;0,D4L139C2*D4L139C4,D4L139C3*D4L139C4)</f>
        <v>11396.194623378517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11396.194623378517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218508.12</v>
      </c>
      <c r="V46" s="16" t="s">
        <v>26854</v>
      </c>
      <c r="W46" s="33">
        <f>IF(D4L139C9=0,0,D4L139C7/D4L139C9)</f>
        <v>5.2154558939862358E-2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141538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0.63192828121207256</v>
      </c>
      <c r="L47" s="16" t="s">
        <v>26860</v>
      </c>
      <c r="M47" s="15">
        <f>IF(D4L140C2&lt;&gt;0,D4L140C2*D4L140C4,D4L140C3*D4L140C4)</f>
        <v>89441.865066194325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89441.865066194325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218508.12</v>
      </c>
      <c r="V47" s="16" t="s">
        <v>26862</v>
      </c>
      <c r="W47" s="33">
        <f>IF(D4L140C9=0,0,D4L140C7/D4L140C9)</f>
        <v>0.40932970850783179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5371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0.63192828121207256</v>
      </c>
      <c r="L48" s="16" t="s">
        <v>26868</v>
      </c>
      <c r="M48" s="15">
        <f>IF(D4L141C2&lt;&gt;0,D4L141C2*D4L141C4,D4L141C3*D4L141C4)</f>
        <v>3394.0867983900416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3394.0867983900416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218508.12</v>
      </c>
      <c r="V48" s="16" t="s">
        <v>26870</v>
      </c>
      <c r="W48" s="33">
        <f>IF(D4L141C9=0,0,D4L141C7/D4L141C9)</f>
        <v>1.5533000779971206E-2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38852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0.63192828121207256</v>
      </c>
      <c r="L49" s="16" t="s">
        <v>26876</v>
      </c>
      <c r="M49" s="15">
        <f>IF(D4L142C2&lt;&gt;0,D4L142C2*D4L142C4,D4L142C3*D4L142C4)</f>
        <v>24551.677581651442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24551.677581651442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218508.12</v>
      </c>
      <c r="V49" s="16" t="s">
        <v>26878</v>
      </c>
      <c r="W49" s="33">
        <f>IF(D4L142C9=0,0,D4L142C7/D4L142C9)</f>
        <v>0.11236048153108197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2196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0.63192828121207256</v>
      </c>
      <c r="L50" s="16" t="s">
        <v>26884</v>
      </c>
      <c r="M50" s="15">
        <f>IF(D4L143C2&lt;&gt;0,D4L143C2*D4L143C4,D4L143C3*D4L143C4)</f>
        <v>1387.7145055417113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1387.7145055417113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218508.12</v>
      </c>
      <c r="V50" s="16" t="s">
        <v>26886</v>
      </c>
      <c r="W50" s="33">
        <f>IF(D4L143C9=0,0,D4L143C7/D4L143C9)</f>
        <v>6.3508601215447342E-3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0.63192828121207256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218508.12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6.2788049428845625</v>
      </c>
      <c r="J52" s="16" t="s">
        <v>26906</v>
      </c>
      <c r="K52" s="21">
        <f>IF(FLOW_THRU_100PCT="Y",1,INDEX(VariabilityMatrix,D4L145C1,D4L145C8))</f>
        <v>0.61266246039335692</v>
      </c>
      <c r="L52" s="16" t="s">
        <v>26900</v>
      </c>
      <c r="M52" s="15">
        <f>IF(D4L145C2&lt;&gt;0,D4L145C2*D4L145C4,D4L145C3*D4L145C4)</f>
        <v>3.8467880846376268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3.8467880846376268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208658.72399999999</v>
      </c>
      <c r="V52" s="16" t="s">
        <v>26902</v>
      </c>
      <c r="W52" s="33">
        <f>IF(D4L145C9=0,0,D4L145C7/D4L145C9)</f>
        <v>1.8435788405557523E-5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0.30875522279621315</v>
      </c>
      <c r="J53" s="16" t="s">
        <v>26913</v>
      </c>
      <c r="K53" s="21">
        <f>IF(FLOW_THRU_100PCT="Y",1,INDEX(VariabilityMatrix,D4L146C1,D4L146C8))</f>
        <v>0.62232344992063482</v>
      </c>
      <c r="L53" s="16" t="s">
        <v>26907</v>
      </c>
      <c r="M53" s="15">
        <f>IF(D4L146C2&lt;&gt;0,D4L146C2*D4L146C4,D4L146C3*D4L146C4)</f>
        <v>0.19214561543155359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0.19214561543155359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218508.12</v>
      </c>
      <c r="V53" s="16" t="s">
        <v>26909</v>
      </c>
      <c r="W53" s="33">
        <f>IF(D4L146C9=0,0,D4L146C7/D4L146C9)</f>
        <v>8.7935228874585342E-7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171.62758923727279</v>
      </c>
      <c r="J54" s="16" t="s">
        <v>26920</v>
      </c>
      <c r="K54" s="21">
        <f>IF(FLOW_THRU_100PCT="Y",1,INDEX(VariabilityMatrix,D4L147C1,D4L147C8))</f>
        <v>0.61266246039335692</v>
      </c>
      <c r="L54" s="16" t="s">
        <v>26914</v>
      </c>
      <c r="M54" s="15">
        <f>IF(D4L147C2&lt;&gt;0,D4L147C2*D4L147C4,D4L147C3*D4L147C4)</f>
        <v>105.14978109348797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105.14978109348797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208658.72399999999</v>
      </c>
      <c r="V54" s="16" t="s">
        <v>26916</v>
      </c>
      <c r="W54" s="33">
        <f>IF(D4L147C9=0,0,D4L147C7/D4L147C9)</f>
        <v>5.0393187055762869E-4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8.1271519388920694</v>
      </c>
      <c r="J55" s="16" t="s">
        <v>26927</v>
      </c>
      <c r="K55" s="21">
        <f>IF(FLOW_THRU_100PCT="Y",1,INDEX(VariabilityMatrix,D4L148C1,D4L148C8))</f>
        <v>0.62232344992063482</v>
      </c>
      <c r="L55" s="16" t="s">
        <v>26921</v>
      </c>
      <c r="M55" s="15">
        <f>IF(D4L148C2&lt;&gt;0,D4L148C2*D4L148C4,D4L148C3*D4L148C4)</f>
        <v>5.0577172326404893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5.0577172326404893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218508.12</v>
      </c>
      <c r="V55" s="16" t="s">
        <v>26923</v>
      </c>
      <c r="W55" s="33">
        <f>IF(D4L148C9=0,0,D4L148C7/D4L148C9)</f>
        <v>2.3146587104591304E-5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0.56647652446908481</v>
      </c>
      <c r="J56" s="16" t="s">
        <v>26934</v>
      </c>
      <c r="K56" s="21">
        <f>IF(FLOW_THRU_100PCT="Y",1,INDEX(VariabilityMatrix,D4L149C1,D4L149C8))</f>
        <v>0.62232344992063482</v>
      </c>
      <c r="L56" s="16" t="s">
        <v>26928</v>
      </c>
      <c r="M56" s="15">
        <f>IF(D4L149C2&lt;&gt;0,D4L149C2*D4L149C4,D4L149C3*D4L149C4)</f>
        <v>0.35253162500665175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0.35253162500665175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218508.12</v>
      </c>
      <c r="V56" s="16" t="s">
        <v>26930</v>
      </c>
      <c r="W56" s="33">
        <f>IF(D4L149C9=0,0,D4L149C7/D4L149C9)</f>
        <v>1.6133570917485893E-6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2.9165885921989414</v>
      </c>
      <c r="J57" s="16" t="s">
        <v>26941</v>
      </c>
      <c r="K57" s="21">
        <f>IF(FLOW_THRU_100PCT="Y",1,INDEX(VariabilityMatrix,D4L150C1,D4L150C8))</f>
        <v>0.62232344992063482</v>
      </c>
      <c r="L57" s="16" t="s">
        <v>26935</v>
      </c>
      <c r="M57" s="15">
        <f>IF(D4L150C2&lt;&gt;0,D4L150C2*D4L150C4,D4L150C3*D4L150C4)</f>
        <v>1.8150614746964127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1.8150614746964127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218508.12</v>
      </c>
      <c r="V57" s="16" t="s">
        <v>26937</v>
      </c>
      <c r="W57" s="33">
        <f>IF(D4L150C9=0,0,D4L150C7/D4L150C9)</f>
        <v>8.306608810219101E-6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1.9290822184622911</v>
      </c>
      <c r="J58" s="16" t="s">
        <v>26948</v>
      </c>
      <c r="K58" s="21">
        <f>IF(FLOW_THRU_100PCT="Y",1,INDEX(VariabilityMatrix,D4L151C1,D4L151C8))</f>
        <v>0.62232344992063482</v>
      </c>
      <c r="L58" s="16" t="s">
        <v>26942</v>
      </c>
      <c r="M58" s="15">
        <f>IF(D4L151C2&lt;&gt;0,D4L151C2*D4L151C4,D4L151C3*D4L151C4)</f>
        <v>1.2005131013740047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1.2005131013740047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218508.12</v>
      </c>
      <c r="V58" s="16" t="s">
        <v>26944</v>
      </c>
      <c r="W58" s="33">
        <f>IF(D4L151C9=0,0,D4L151C7/D4L151C9)</f>
        <v>5.4941349610897971E-6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0.62232344992063482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218508.12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0.62232344992063482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218508.12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1.9735189483020624E-3</v>
      </c>
      <c r="J61" s="16" t="s">
        <v>26969</v>
      </c>
      <c r="K61" s="21">
        <f>IF(FLOW_THRU_100PCT="Y",1,D4L136C4)</f>
        <v>0.63192828121207256</v>
      </c>
      <c r="L61" s="16" t="s">
        <v>26963</v>
      </c>
      <c r="M61" s="15">
        <f>IF(D4L154C2&lt;&gt;0,D4L154C2*D4L154C4,D4L154C3*D4L154C4)</f>
        <v>1.2471224369399795E-3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1.2471224369399795E-3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218508.12</v>
      </c>
      <c r="V61" s="16" t="s">
        <v>26965</v>
      </c>
      <c r="W61" s="33">
        <f>IF(D4L154C9=0,0,D4L154C7/D4L154C9)</f>
        <v>5.707442070985643E-9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0.61266246039335692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208658.72399999999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18.6349807997168</v>
      </c>
      <c r="J63" s="16" t="s">
        <v>26983</v>
      </c>
      <c r="K63" s="21">
        <f>IF(FLOW_THRU_100PCT="Y",1,INDEX(VariabilityMatrix,D4L156C1,D4L156C8))</f>
        <v>0.61412006627195526</v>
      </c>
      <c r="L63" s="16" t="s">
        <v>26977</v>
      </c>
      <c r="M63" s="15">
        <f>IF(D4L156C2&lt;&gt;0,D4L156C2*D4L156C4,D4L156C3*D4L156C4)</f>
        <v>11.444115643698694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11.444115643698694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213621.08000000002</v>
      </c>
      <c r="V63" s="16" t="s">
        <v>26979</v>
      </c>
      <c r="W63" s="33">
        <f>IF(D4L156C9=0,0,D4L156C7/D4L156C9)</f>
        <v>5.3572033451467868E-5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1081407.3797756666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11260.652671423899</v>
      </c>
      <c r="J64" s="16" t="s">
        <v>26990</v>
      </c>
      <c r="K64" s="21">
        <f>IF((D4L157C2+D4L157C3)=0,0,D4L157C5/(D4L157C2+D4L157C3))</f>
        <v>0.72010038412538824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786830.66988668207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786830.66988668207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3.6047215564896704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0.72010038412538824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218508.12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1081407.3797756666</v>
      </c>
      <c r="H66" s="16" t="s">
        <v>27001</v>
      </c>
      <c r="I66" s="15">
        <f>SUM(D4L157C3:D4L158C3)</f>
        <v>11260.652671423899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786830.66988668207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786830.66988668207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3.6047215564896704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1266.218807975396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633.10940398769799</v>
      </c>
      <c r="N8" s="16" t="s">
        <v>4251</v>
      </c>
      <c r="O8" s="32">
        <f>1</f>
        <v>1</v>
      </c>
      <c r="P8" s="16" t="s">
        <v>27023</v>
      </c>
      <c r="Q8" s="15">
        <f>D4L201C5*D4L201C6</f>
        <v>633.10940398769799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218508.12</v>
      </c>
      <c r="V8" s="16" t="s">
        <v>27024</v>
      </c>
      <c r="W8" s="33">
        <f>IF(D4L201C9=0,0,D4L201C7/D4L201C9)</f>
        <v>2.8974182011528818E-3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218508.12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189.73817230083475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94.869086150417374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94.869086150417374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218508.12</v>
      </c>
      <c r="V10" s="16" t="s">
        <v>27034</v>
      </c>
      <c r="W10" s="33">
        <f>IF(D4L203C9=0,0,D4L203C7/D4L203C9)</f>
        <v>4.3416732591181225E-4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218508.12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3477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1738.5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1738.5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218508.12</v>
      </c>
      <c r="V12" s="16" t="s">
        <v>27044</v>
      </c>
      <c r="W12" s="33">
        <f>IF(D4L205C9=0,0,D4L205C7/D4L205C9)</f>
        <v>7.9562260661068338E-3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218508.12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43611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43611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43611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218508.12</v>
      </c>
      <c r="V14" s="16" t="s">
        <v>27054</v>
      </c>
      <c r="W14" s="33">
        <f>IF(D4L207C9=0,0,D4L207C7/D4L207C9)</f>
        <v>0.19958526026401216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218508.12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721.53870536455997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360.76935268227999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360.76935268227999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218508.12</v>
      </c>
      <c r="V16" s="16" t="s">
        <v>27065</v>
      </c>
      <c r="W16" s="33">
        <f>IF(D4L209C9=0,0,D4L209C7/D4L209C9)</f>
        <v>1.6510569615549298E-3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218508.12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49265.495685640788</v>
      </c>
      <c r="J18" s="16" t="s">
        <v>27079</v>
      </c>
      <c r="K18" s="21">
        <f>IF((D4L211C2+D4L211C3)=0,0,D4L211C5/(D4L211C2+D4L211C3))</f>
        <v>0.94261200859804917</v>
      </c>
      <c r="L18" s="16" t="s">
        <v>27073</v>
      </c>
      <c r="M18" s="15">
        <f>SUM(D4L201C5,D4L203C5,D4L205C5,D4L207C5,D4L209C5)</f>
        <v>46438.24784282039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46438.24784282039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0.21252412881873861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0.94261200859804917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218508.12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49265.495685640788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46438.24784282039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46438.24784282039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0.21252412881873861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3216.624619686098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1608.312309843049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1608.312309843049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218508.12</v>
      </c>
      <c r="V21" s="16" t="s">
        <v>27093</v>
      </c>
      <c r="W21" s="33">
        <f>IF(D4L214C9=0,0,D4L214C7/D4L214C9)</f>
        <v>7.3604235386906854E-3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1450.9352017528549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725.46760087642747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725.46760087642747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218508.12</v>
      </c>
      <c r="V22" s="16" t="s">
        <v>27098</v>
      </c>
      <c r="W22" s="33">
        <f>IF(D4L215C9=0,0,D4L215C7/D4L215C9)</f>
        <v>3.3200944700655858E-3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10747.633764400727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5373.8168822003636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5373.8168822003636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218508.12</v>
      </c>
      <c r="V23" s="16" t="s">
        <v>27103</v>
      </c>
      <c r="W23" s="33">
        <f>IF(D4L216C9=0,0,D4L216C7/D4L216C9)</f>
        <v>2.4593213662725044E-2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37372.476003775635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37372.476003775635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37372.476003775635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218508.12</v>
      </c>
      <c r="V24" s="16" t="s">
        <v>27108</v>
      </c>
      <c r="W24" s="33">
        <f>IF(D4L217C9=0,0,D4L217C7/D4L217C9)</f>
        <v>0.1710347240357733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52787.669589615311</v>
      </c>
      <c r="J25" s="16" t="s">
        <v>27117</v>
      </c>
      <c r="K25" s="21">
        <f>IF((D4L218C2+D4L218C3)=0,0,D4L218C5/(D4L218C2+D4L218C3))</f>
        <v>0.85398868991867527</v>
      </c>
      <c r="L25" s="16" t="s">
        <v>27111</v>
      </c>
      <c r="M25" s="15">
        <f>SUM(D4L214C5:D4L217C5)</f>
        <v>45080.072796695473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45080.072796695473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0.20630845570725462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0.85398868991867527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218508.12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52787.669589615311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45080.072796695473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45080.072796695473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0.20630845570725462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9796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0.9043461814749657</v>
      </c>
      <c r="L8" s="16" t="s">
        <v>27139</v>
      </c>
      <c r="M8" s="15">
        <f>IF(D5L101C2&lt;&gt;0,D5L101C2*D5L101C4,D5L101C3*D5L101C4)</f>
        <v>8858.9751937287638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8858.9751937287638</v>
      </c>
      <c r="AJ8" s="16" t="s">
        <v>27150</v>
      </c>
      <c r="AK8" s="15">
        <f>IF(D5L101C15=0,0,CHOOSE(MIN(D5L101C8,RUN_YEARS),A1L145C1,A1L145C6,A1L145C7,A1L145C8,A1L145C9))</f>
        <v>9624.7780000000002</v>
      </c>
      <c r="AL8" s="16" t="s">
        <v>27145</v>
      </c>
      <c r="AM8" s="33">
        <f>IF(D5L101C17=0,0,D5L101C16/D5L101C17)</f>
        <v>0.92043423689655635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20.287635843457096</v>
      </c>
      <c r="J9" s="16" t="s">
        <v>27159</v>
      </c>
      <c r="K9" s="21">
        <f>IF(FLOW_THRU_100PCT="Y",1,INDEX(VariabilityMatrix,D5L102C1,D5L102C8))</f>
        <v>0.9043461814749657</v>
      </c>
      <c r="L9" s="16" t="s">
        <v>27151</v>
      </c>
      <c r="M9" s="15">
        <f>IF(D5L102C2&lt;&gt;0,D5L102C2*D5L102C4,D5L102C3*D5L102C4)</f>
        <v>18.347046006185071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18.347046006185071</v>
      </c>
      <c r="AJ9" s="16" t="s">
        <v>27163</v>
      </c>
      <c r="AK9" s="15">
        <f>IF(D5L102C15=0,0,CHOOSE(MIN(D5L102C8,RUN_YEARS),A1L145C1,A1L145C6,A1L145C7,A1L145C8,A1L145C9))</f>
        <v>9624.7780000000002</v>
      </c>
      <c r="AL9" s="16" t="s">
        <v>27157</v>
      </c>
      <c r="AM9" s="33">
        <f>IF(D5L102C17=0,0,D5L102C16/D5L102C17)</f>
        <v>1.9062305651294056E-3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11889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0.9043461814749657</v>
      </c>
      <c r="L10" s="16" t="s">
        <v>27164</v>
      </c>
      <c r="M10" s="15">
        <f>IF(D5L103C2&lt;&gt;0,D5L103C2*D5L103C4,D5L103C3*D5L103C4)</f>
        <v>10751.771751555867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10751.771751555867</v>
      </c>
      <c r="AJ10" s="16" t="s">
        <v>27175</v>
      </c>
      <c r="AK10" s="15">
        <f>IF(D5L103C15=0,0,CHOOSE(MIN(D5L103C8,RUN_YEARS),A1L145C1,A1L145C6,A1L145C7,A1L145C8,A1L145C9))</f>
        <v>9624.7780000000002</v>
      </c>
      <c r="AL10" s="16" t="s">
        <v>27170</v>
      </c>
      <c r="AM10" s="33">
        <f>IF(D5L103C17=0,0,D5L103C16/D5L103C17)</f>
        <v>1.1170929606434421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24.622264449046696</v>
      </c>
      <c r="J11" s="16" t="s">
        <v>27184</v>
      </c>
      <c r="K11" s="21">
        <f>IF(FLOW_THRU_100PCT="Y",1,INDEX(VariabilityMatrix,D5L104C1,D5L104C8))</f>
        <v>0.9043461814749657</v>
      </c>
      <c r="L11" s="16" t="s">
        <v>27176</v>
      </c>
      <c r="M11" s="15">
        <f>IF(D5L104C2&lt;&gt;0,D5L104C2*D5L104C4,D5L104C3*D5L104C4)</f>
        <v>22.26705083376218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22.26705083376218</v>
      </c>
      <c r="AJ11" s="16" t="s">
        <v>27187</v>
      </c>
      <c r="AK11" s="15">
        <f>IF(D5L104C15=0,0,CHOOSE(MIN(D5L104C8,RUN_YEARS),A1L145C1,A1L145C6,A1L145C7,A1L145C8,A1L145C9))</f>
        <v>9624.7780000000002</v>
      </c>
      <c r="AL11" s="16" t="s">
        <v>27182</v>
      </c>
      <c r="AM11" s="33">
        <f>IF(D5L104C17=0,0,D5L104C16/D5L104C17)</f>
        <v>2.3135131879158336E-3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25152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0.9043461814749657</v>
      </c>
      <c r="L12" s="16" t="s">
        <v>27188</v>
      </c>
      <c r="M12" s="15">
        <f>IF(D5L105C2&lt;&gt;0,D5L105C2*D5L105C4,D5L105C3*D5L105C4)</f>
        <v>22746.115156458338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22746.115156458338</v>
      </c>
      <c r="AJ12" s="16" t="s">
        <v>27199</v>
      </c>
      <c r="AK12" s="15">
        <f>IF(D5L105C15=0,0,CHOOSE(MIN(D5L105C8,RUN_YEARS),A1L145C1,A1L145C6,A1L145C7,A1L145C8,A1L145C9))</f>
        <v>9624.7780000000002</v>
      </c>
      <c r="AL12" s="16" t="s">
        <v>27194</v>
      </c>
      <c r="AM12" s="33">
        <f>IF(D5L105C17=0,0,D5L105C16/D5L105C17)</f>
        <v>2.36328725259516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52.090099707496215</v>
      </c>
      <c r="J13" s="16" t="s">
        <v>27208</v>
      </c>
      <c r="K13" s="21">
        <f>IF(FLOW_THRU_100PCT="Y",1,INDEX(VariabilityMatrix,D5L106C1,D5L106C8))</f>
        <v>0.9043461814749657</v>
      </c>
      <c r="L13" s="16" t="s">
        <v>27200</v>
      </c>
      <c r="M13" s="15">
        <f>IF(D5L106C2&lt;&gt;0,D5L106C2*D5L106C4,D5L106C3*D5L106C4)</f>
        <v>47.10748276312443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47.10748276312443</v>
      </c>
      <c r="AJ13" s="16" t="s">
        <v>27211</v>
      </c>
      <c r="AK13" s="15">
        <f>IF(D5L106C15=0,0,CHOOSE(MIN(D5L106C8,RUN_YEARS),A1L145C1,A1L145C6,A1L145C7,A1L145C8,A1L145C9))</f>
        <v>9624.7780000000002</v>
      </c>
      <c r="AL13" s="16" t="s">
        <v>27206</v>
      </c>
      <c r="AM13" s="33">
        <f>IF(D5L106C17=0,0,D5L106C16/D5L106C17)</f>
        <v>4.8943968123861589E-3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13981</v>
      </c>
      <c r="J14" s="16" t="s">
        <v>27219</v>
      </c>
      <c r="K14" s="21">
        <f>IF(FLOW_THRU_100PCT="Y",1,INDEX(VariabilityMatrix,D5L107C1,D5L107C8))</f>
        <v>0.86297173635022495</v>
      </c>
      <c r="L14" s="16" t="s">
        <v>27212</v>
      </c>
      <c r="M14" s="15">
        <f>IF(D5L107C2&lt;&gt;0,D5L107C2*D5L107C4,D5L107C3*D5L107C4)</f>
        <v>12065.207845912495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12065.207845912495</v>
      </c>
      <c r="AB14" s="16" t="s">
        <v>27222</v>
      </c>
      <c r="AC14" s="15">
        <f>IF(D5L107C11=0,0,CHOOSE(MIN(D5L107C8,RUN_YEARS),A1L144C1,A1L144C6,A1L144C7,A1L144C8,A1L144C9))</f>
        <v>15332.388999999999</v>
      </c>
      <c r="AD14" s="16" t="s">
        <v>27216</v>
      </c>
      <c r="AE14" s="33">
        <f>IF(D5L107C13=0,0,D5L107C12/D5L107C13)</f>
        <v>0.78690984463755098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102827.47074424391</v>
      </c>
      <c r="J15" s="16" t="s">
        <v>27232</v>
      </c>
      <c r="K15" s="21">
        <f>IF(FLOW_THRU_100PCT="Y",1,INDEX(VariabilityMatrix,D5L108C1,D5L108C8))</f>
        <v>0.86297173635022495</v>
      </c>
      <c r="L15" s="16" t="s">
        <v>27224</v>
      </c>
      <c r="M15" s="15">
        <f>IF(D5L108C2&lt;&gt;0,D5L108C2*D5L108C4,D5L108C3*D5L108C4)</f>
        <v>88737.200972662118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88737.200972662118</v>
      </c>
      <c r="AB15" s="16" t="s">
        <v>27235</v>
      </c>
      <c r="AC15" s="15">
        <f>IF(D5L108C11=0,0,CHOOSE(MIN(D5L108C8,RUN_YEARS),A1L144C1,A1L144C6,A1L144C7,A1L144C8,A1L144C9))</f>
        <v>15332.388999999999</v>
      </c>
      <c r="AD15" s="16" t="s">
        <v>27228</v>
      </c>
      <c r="AE15" s="33">
        <f>IF(D5L108C13=0,0,D5L108C12/D5L108C13)</f>
        <v>5.7875651976128522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23079.626235125685</v>
      </c>
      <c r="J16" s="16" t="s">
        <v>27245</v>
      </c>
      <c r="K16" s="21">
        <f>IF(FLOW_THRU_100PCT="Y",1,INDEX(VariabilityMatrix,D5L109C1,D5L109C8))</f>
        <v>0.86297173635022495</v>
      </c>
      <c r="L16" s="16" t="s">
        <v>27237</v>
      </c>
      <c r="M16" s="15">
        <f>IF(D5L109C2&lt;&gt;0,D5L109C2*D5L109C4,D5L109C3*D5L109C4)</f>
        <v>19917.065126440619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19917.065126440619</v>
      </c>
      <c r="AB16" s="16" t="s">
        <v>27248</v>
      </c>
      <c r="AC16" s="15">
        <f>IF(D5L109C11=0,0,CHOOSE(MIN(D5L109C8,RUN_YEARS),A1L144C1,A1L144C6,A1L144C7,A1L144C8,A1L144C9))</f>
        <v>15332.388999999999</v>
      </c>
      <c r="AD16" s="16" t="s">
        <v>27241</v>
      </c>
      <c r="AE16" s="33">
        <f>IF(D5L109C13=0,0,D5L109C12/D5L109C13)</f>
        <v>1.2990190326139404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1259.3958269767879</v>
      </c>
      <c r="J17" s="16" t="s">
        <v>27258</v>
      </c>
      <c r="K17" s="21">
        <f>IF(FLOW_THRU_100PCT="Y",1,INDEX(VariabilityMatrix,D5L110C1,D5L110C8))</f>
        <v>0.86297173635022495</v>
      </c>
      <c r="L17" s="16" t="s">
        <v>27250</v>
      </c>
      <c r="M17" s="15">
        <f>IF(D5L110C2&lt;&gt;0,D5L110C2*D5L110C4,D5L110C3*D5L110C4)</f>
        <v>1086.8230035583861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1086.8230035583861</v>
      </c>
      <c r="AB17" s="16" t="s">
        <v>27261</v>
      </c>
      <c r="AC17" s="15">
        <f>IF(D5L110C11=0,0,CHOOSE(MIN(D5L110C8,RUN_YEARS),A1L144C1,A1L144C6,A1L144C7,A1L144C8,A1L144C9))</f>
        <v>15332.388999999999</v>
      </c>
      <c r="AD17" s="16" t="s">
        <v>27254</v>
      </c>
      <c r="AE17" s="33">
        <f>IF(D5L110C13=0,0,D5L110C12/D5L110C13)</f>
        <v>7.088412663925929E-2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63.002605205717373</v>
      </c>
      <c r="J18" s="16" t="s">
        <v>27271</v>
      </c>
      <c r="K18" s="21">
        <f>IF(FLOW_THRU_100PCT="Y",1,INDEX(VariabilityMatrix,D5L111C1,D5L111C8))</f>
        <v>0.86297173635022495</v>
      </c>
      <c r="L18" s="16" t="s">
        <v>27263</v>
      </c>
      <c r="M18" s="15">
        <f>IF(D5L111C2&lt;&gt;0,D5L111C2*D5L111C4,D5L111C3*D5L111C4)</f>
        <v>54.369467608965643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54.369467608965643</v>
      </c>
      <c r="AB18" s="16" t="s">
        <v>27274</v>
      </c>
      <c r="AC18" s="15">
        <f>IF(D5L111C11=0,0,CHOOSE(MIN(D5L111C8,RUN_YEARS),A1L144C1,A1L144C6,A1L144C7,A1L144C8,A1L144C9))</f>
        <v>15332.388999999999</v>
      </c>
      <c r="AD18" s="16" t="s">
        <v>27267</v>
      </c>
      <c r="AE18" s="33">
        <f>IF(D5L111C13=0,0,D5L111C12/D5L111C13)</f>
        <v>3.5460532346893656E-3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0.86297173635022495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15332.388999999999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988.35336916469123</v>
      </c>
      <c r="J20" s="16" t="s">
        <v>27297</v>
      </c>
      <c r="K20" s="21">
        <f>IF(FLOW_THRU_100PCT="Y",1,INDEX(VariabilityMatrix,D5L113C1,D5L113C8))</f>
        <v>0.86297173635022495</v>
      </c>
      <c r="L20" s="16" t="s">
        <v>27289</v>
      </c>
      <c r="M20" s="15">
        <f>IF(D5L113C2&lt;&gt;0,D5L113C2*D5L113C4,D5L113C3*D5L113C4)</f>
        <v>852.9210231156485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852.9210231156485</v>
      </c>
      <c r="AB20" s="16" t="s">
        <v>27300</v>
      </c>
      <c r="AC20" s="15">
        <f>IF(D5L113C11=0,0,CHOOSE(MIN(D5L113C8,RUN_YEARS),A1L144C1,A1L144C6,A1L144C7,A1L144C8,A1L144C9))</f>
        <v>15332.388999999999</v>
      </c>
      <c r="AD20" s="16" t="s">
        <v>27293</v>
      </c>
      <c r="AE20" s="33">
        <f>IF(D5L113C13=0,0,D5L113C12/D5L113C13)</f>
        <v>5.562871011918942E-2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21070</v>
      </c>
      <c r="J21" s="16" t="s">
        <v>27309</v>
      </c>
      <c r="K21" s="21">
        <f>IF(FLOW_THRU_100PCT="Y",1,INDEX(VariabilityMatrix,D5L114C1,D5L114C8))</f>
        <v>0.86297173635022495</v>
      </c>
      <c r="L21" s="16" t="s">
        <v>27302</v>
      </c>
      <c r="M21" s="15">
        <f>IF(D5L114C2&lt;&gt;0,D5L114C2*D5L114C4,D5L114C3*D5L114C4)</f>
        <v>18182.814484899238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18182.814484899238</v>
      </c>
      <c r="AB21" s="16" t="s">
        <v>27312</v>
      </c>
      <c r="AC21" s="15">
        <f>IF(D5L114C11=0,0,CHOOSE(MIN(D5L114C8,RUN_YEARS),A1L144C1,A1L144C6,A1L144C7,A1L144C8,A1L144C9))</f>
        <v>15332.388999999999</v>
      </c>
      <c r="AD21" s="16" t="s">
        <v>27306</v>
      </c>
      <c r="AE21" s="33">
        <f>IF(D5L114C13=0,0,D5L114C12/D5L114C13)</f>
        <v>1.1859087637875114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154965.65400051634</v>
      </c>
      <c r="J22" s="16" t="s">
        <v>27322</v>
      </c>
      <c r="K22" s="21">
        <f>IF(FLOW_THRU_100PCT="Y",1,INDEX(VariabilityMatrix,D5L115C1,D5L115C8))</f>
        <v>0.86297173635022495</v>
      </c>
      <c r="L22" s="16" t="s">
        <v>27314</v>
      </c>
      <c r="M22" s="15">
        <f>IF(D5L115C2&lt;&gt;0,D5L115C2*D5L115C4,D5L115C3*D5L115C4)</f>
        <v>133730.97950747376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133730.97950747376</v>
      </c>
      <c r="AB22" s="16" t="s">
        <v>27324</v>
      </c>
      <c r="AC22" s="15">
        <f>IF(D5L115C11=0,0,CHOOSE(MIN(D5L115C8,RUN_YEARS),A1L144C1,A1L144C6,A1L144C7,A1L144C8,A1L144C9))</f>
        <v>15332.388999999999</v>
      </c>
      <c r="AD22" s="16" t="s">
        <v>27318</v>
      </c>
      <c r="AE22" s="33">
        <f>IF(D5L115C13=0,0,D5L115C12/D5L115C13)</f>
        <v>8.7221227890496245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34782.041683291478</v>
      </c>
      <c r="J23" s="16" t="s">
        <v>27334</v>
      </c>
      <c r="K23" s="21">
        <f>IF(FLOW_THRU_100PCT="Y",1,INDEX(VariabilityMatrix,D5L116C1,D5L116C8))</f>
        <v>0.86297173635022495</v>
      </c>
      <c r="L23" s="16" t="s">
        <v>27326</v>
      </c>
      <c r="M23" s="15">
        <f>IF(D5L116C2&lt;&gt;0,D5L116C2*D5L116C4,D5L116C3*D5L116C4)</f>
        <v>30015.918905235947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30015.918905235947</v>
      </c>
      <c r="AB23" s="16" t="s">
        <v>27336</v>
      </c>
      <c r="AC23" s="15">
        <f>IF(D5L116C11=0,0,CHOOSE(MIN(D5L116C8,RUN_YEARS),A1L144C1,A1L144C6,A1L144C7,A1L144C8,A1L144C9))</f>
        <v>15332.388999999999</v>
      </c>
      <c r="AD23" s="16" t="s">
        <v>27330</v>
      </c>
      <c r="AE23" s="33">
        <f>IF(D5L116C13=0,0,D5L116C12/D5L116C13)</f>
        <v>1.9576804961859466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1897.9665313211444</v>
      </c>
      <c r="J24" s="16" t="s">
        <v>27346</v>
      </c>
      <c r="K24" s="21">
        <f>IF(FLOW_THRU_100PCT="Y",1,INDEX(VariabilityMatrix,D5L117C1,D5L117C8))</f>
        <v>0.86297173635022495</v>
      </c>
      <c r="L24" s="16" t="s">
        <v>27338</v>
      </c>
      <c r="M24" s="15">
        <f>IF(D5L117C2&lt;&gt;0,D5L117C2*D5L117C4,D5L117C3*D5L117C4)</f>
        <v>1637.8914730688216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1637.8914730688216</v>
      </c>
      <c r="AB24" s="16" t="s">
        <v>27348</v>
      </c>
      <c r="AC24" s="15">
        <f>IF(D5L117C11=0,0,CHOOSE(MIN(D5L117C8,RUN_YEARS),A1L144C1,A1L144C6,A1L144C7,A1L144C8,A1L144C9))</f>
        <v>15332.388999999999</v>
      </c>
      <c r="AD24" s="16" t="s">
        <v>27342</v>
      </c>
      <c r="AE24" s="33">
        <f>IF(D5L117C13=0,0,D5L117C12/D5L117C13)</f>
        <v>0.10682558817603843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94.947778534043692</v>
      </c>
      <c r="J25" s="16" t="s">
        <v>27358</v>
      </c>
      <c r="K25" s="21">
        <f>IF(FLOW_THRU_100PCT="Y",1,INDEX(VariabilityMatrix,D5L118C1,D5L118C8))</f>
        <v>0.86297173635022495</v>
      </c>
      <c r="L25" s="16" t="s">
        <v>27350</v>
      </c>
      <c r="M25" s="15">
        <f>IF(D5L118C2&lt;&gt;0,D5L118C2*D5L118C4,D5L118C3*D5L118C4)</f>
        <v>81.9372493041203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81.9372493041203</v>
      </c>
      <c r="AB25" s="16" t="s">
        <v>27360</v>
      </c>
      <c r="AC25" s="15">
        <f>IF(D5L118C11=0,0,CHOOSE(MIN(D5L118C8,RUN_YEARS),A1L144C1,A1L144C6,A1L144C7,A1L144C8,A1L144C9))</f>
        <v>15332.388999999999</v>
      </c>
      <c r="AD25" s="16" t="s">
        <v>27354</v>
      </c>
      <c r="AE25" s="33">
        <f>IF(D5L118C13=0,0,D5L118C12/D5L118C13)</f>
        <v>5.3440627748304785E-3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0.86297173635022495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15332.388999999999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1489.4932757528106</v>
      </c>
      <c r="J27" s="16" t="s">
        <v>27382</v>
      </c>
      <c r="K27" s="21">
        <f>IF(FLOW_THRU_100PCT="Y",1,INDEX(VariabilityMatrix,D5L120C1,D5L120C8))</f>
        <v>0.86297173635022495</v>
      </c>
      <c r="L27" s="16" t="s">
        <v>27374</v>
      </c>
      <c r="M27" s="15">
        <f>IF(D5L120C2&lt;&gt;0,D5L120C2*D5L120C4,D5L120C3*D5L120C4)</f>
        <v>1285.3905984583873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1285.3905984583873</v>
      </c>
      <c r="AB27" s="16" t="s">
        <v>27384</v>
      </c>
      <c r="AC27" s="15">
        <f>IF(D5L120C11=0,0,CHOOSE(MIN(D5L120C8,RUN_YEARS),A1L144C1,A1L144C6,A1L144C7,A1L144C8,A1L144C9))</f>
        <v>15332.388999999999</v>
      </c>
      <c r="AD27" s="16" t="s">
        <v>27378</v>
      </c>
      <c r="AE27" s="33">
        <f>IF(D5L120C13=0,0,D5L120C12/D5L120C13)</f>
        <v>8.3834984780153138E-2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46837</v>
      </c>
      <c r="H28" s="16" t="s">
        <v>27394</v>
      </c>
      <c r="I28" s="15">
        <f>SUM(D5L101C3:D5L106C3)</f>
        <v>97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42444.583681346034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42444.583681346034</v>
      </c>
      <c r="AK28" s="21" t="str">
        <f>NULL_VALUE</f>
        <v>n/a</v>
      </c>
      <c r="AL28" s="16" t="s">
        <v>27392</v>
      </c>
      <c r="AM28" s="33">
        <f>SUM(D5L101C18:D5L106C18)</f>
        <v>4.4099285907005896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356498.95205013262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307648.51965773851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307648.51965773851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20.06526964961159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1</v>
      </c>
      <c r="L8" s="16" t="s">
        <v>27452</v>
      </c>
      <c r="M8" s="15">
        <f>B7L801C16</f>
        <v>0.5</v>
      </c>
      <c r="N8" s="16" t="s">
        <v>27453</v>
      </c>
      <c r="O8" s="15">
        <f>B7L801C25</f>
        <v>0.33333333333333331</v>
      </c>
      <c r="P8" s="16" t="s">
        <v>27454</v>
      </c>
      <c r="Q8" s="15">
        <f>B7L801C34</f>
        <v>0.5</v>
      </c>
      <c r="R8" s="16" t="s">
        <v>27455</v>
      </c>
      <c r="S8" s="15">
        <f>B7L801C43</f>
        <v>0.4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20693</v>
      </c>
      <c r="L9" s="16" t="s">
        <v>27461</v>
      </c>
      <c r="M9" s="15">
        <f>B7L802C16</f>
        <v>19892</v>
      </c>
      <c r="N9" s="16" t="s">
        <v>27462</v>
      </c>
      <c r="O9" s="15">
        <f>B7L802C25</f>
        <v>19988.666666666668</v>
      </c>
      <c r="P9" s="16" t="s">
        <v>27463</v>
      </c>
      <c r="Q9" s="15">
        <f>B7L802C34</f>
        <v>20506.5</v>
      </c>
      <c r="R9" s="16" t="s">
        <v>27464</v>
      </c>
      <c r="S9" s="15">
        <f>B7L802C43</f>
        <v>20971.599999999999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386740</v>
      </c>
      <c r="L10" s="16" t="s">
        <v>27470</v>
      </c>
      <c r="M10" s="15">
        <f>B7L803C16</f>
        <v>398842.5</v>
      </c>
      <c r="N10" s="16" t="s">
        <v>27471</v>
      </c>
      <c r="O10" s="15">
        <f>B7L803C25</f>
        <v>413829.66666666663</v>
      </c>
      <c r="P10" s="16" t="s">
        <v>27472</v>
      </c>
      <c r="Q10" s="15">
        <f>B7L803C34</f>
        <v>424655.25</v>
      </c>
      <c r="R10" s="16" t="s">
        <v>27473</v>
      </c>
      <c r="S10" s="15">
        <f>B7L803C43</f>
        <v>425121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302616</v>
      </c>
      <c r="L11" s="16" t="s">
        <v>27479</v>
      </c>
      <c r="M11" s="15">
        <f>B7L804C16</f>
        <v>306586.5</v>
      </c>
      <c r="N11" s="16" t="s">
        <v>27480</v>
      </c>
      <c r="O11" s="15">
        <f>B7L804C25</f>
        <v>307442.66666666663</v>
      </c>
      <c r="P11" s="16" t="s">
        <v>27481</v>
      </c>
      <c r="Q11" s="15">
        <f>B7L804C34</f>
        <v>325355.25</v>
      </c>
      <c r="R11" s="16" t="s">
        <v>27482</v>
      </c>
      <c r="S11" s="15">
        <f>B7L804C43</f>
        <v>343268.6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173884</v>
      </c>
      <c r="L12" s="16" t="s">
        <v>27488</v>
      </c>
      <c r="M12" s="15">
        <f>B7L805C16</f>
        <v>169001</v>
      </c>
      <c r="N12" s="16" t="s">
        <v>27489</v>
      </c>
      <c r="O12" s="15">
        <f>B7L805C25</f>
        <v>176455.66666666669</v>
      </c>
      <c r="P12" s="16" t="s">
        <v>27490</v>
      </c>
      <c r="Q12" s="15">
        <f>B7L805C34</f>
        <v>182042.75</v>
      </c>
      <c r="R12" s="16" t="s">
        <v>27491</v>
      </c>
      <c r="S12" s="15">
        <f>B7L805C43</f>
        <v>183218.6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908149</v>
      </c>
      <c r="L13" s="16" t="s">
        <v>27497</v>
      </c>
      <c r="M13" s="15">
        <f>B7L806C16</f>
        <v>825688.5</v>
      </c>
      <c r="N13" s="16" t="s">
        <v>27498</v>
      </c>
      <c r="O13" s="15">
        <f>B7L806C25</f>
        <v>802872.33333333337</v>
      </c>
      <c r="P13" s="16" t="s">
        <v>27499</v>
      </c>
      <c r="Q13" s="15">
        <f>B7L806C34</f>
        <v>815095.25</v>
      </c>
      <c r="R13" s="16" t="s">
        <v>27500</v>
      </c>
      <c r="S13" s="15">
        <f>B7L806C43</f>
        <v>805224.2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306376</v>
      </c>
      <c r="L14" s="16" t="s">
        <v>27506</v>
      </c>
      <c r="M14" s="15">
        <f>B7L807C16</f>
        <v>341300.5</v>
      </c>
      <c r="N14" s="16" t="s">
        <v>27507</v>
      </c>
      <c r="O14" s="15">
        <f>B7L807C25</f>
        <v>374706</v>
      </c>
      <c r="P14" s="16" t="s">
        <v>27508</v>
      </c>
      <c r="Q14" s="15">
        <f>B7L807C34</f>
        <v>382837.75</v>
      </c>
      <c r="R14" s="16" t="s">
        <v>27509</v>
      </c>
      <c r="S14" s="15">
        <f>B7L807C43</f>
        <v>383122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223870</v>
      </c>
      <c r="L15" s="16" t="s">
        <v>27515</v>
      </c>
      <c r="M15" s="15">
        <f>B7L808C16</f>
        <v>225578</v>
      </c>
      <c r="N15" s="16" t="s">
        <v>27516</v>
      </c>
      <c r="O15" s="15">
        <f>B7L808C25</f>
        <v>226132.66666666666</v>
      </c>
      <c r="P15" s="16" t="s">
        <v>27517</v>
      </c>
      <c r="Q15" s="15">
        <f>B7L808C34</f>
        <v>228017.5</v>
      </c>
      <c r="R15" s="16" t="s">
        <v>27518</v>
      </c>
      <c r="S15" s="15">
        <f>B7L808C43</f>
        <v>224957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145461</v>
      </c>
      <c r="L16" s="16" t="s">
        <v>27524</v>
      </c>
      <c r="M16" s="15">
        <f>B7L809C16</f>
        <v>147360.5</v>
      </c>
      <c r="N16" s="16" t="s">
        <v>27525</v>
      </c>
      <c r="O16" s="15">
        <f>B7L809C25</f>
        <v>152777.66666666669</v>
      </c>
      <c r="P16" s="16" t="s">
        <v>27526</v>
      </c>
      <c r="Q16" s="15">
        <f>B7L809C34</f>
        <v>152989.25</v>
      </c>
      <c r="R16" s="16" t="s">
        <v>27527</v>
      </c>
      <c r="S16" s="15">
        <f>B7L809C43</f>
        <v>150920.79999999999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37834</v>
      </c>
      <c r="L17" s="16" t="s">
        <v>27533</v>
      </c>
      <c r="M17" s="15">
        <f>B7L810C16</f>
        <v>38101.5</v>
      </c>
      <c r="N17" s="16" t="s">
        <v>27534</v>
      </c>
      <c r="O17" s="15">
        <f>B7L810C25</f>
        <v>40926.333333333328</v>
      </c>
      <c r="P17" s="16" t="s">
        <v>27535</v>
      </c>
      <c r="Q17" s="15">
        <f>B7L810C34</f>
        <v>43722.25</v>
      </c>
      <c r="R17" s="16" t="s">
        <v>27536</v>
      </c>
      <c r="S17" s="15">
        <f>B7L810C43</f>
        <v>45339.199999999997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373802</v>
      </c>
      <c r="L18" s="16" t="s">
        <v>27542</v>
      </c>
      <c r="M18" s="15">
        <f>B7L811C16</f>
        <v>367144</v>
      </c>
      <c r="N18" s="16" t="s">
        <v>27543</v>
      </c>
      <c r="O18" s="15">
        <f>B7L811C25</f>
        <v>576817.33333333326</v>
      </c>
      <c r="P18" s="16" t="s">
        <v>27544</v>
      </c>
      <c r="Q18" s="15">
        <f>B7L811C34</f>
        <v>699526.75</v>
      </c>
      <c r="R18" s="16" t="s">
        <v>27545</v>
      </c>
      <c r="S18" s="15">
        <f>B7L811C43</f>
        <v>775087.4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104722</v>
      </c>
      <c r="L19" s="16" t="s">
        <v>27551</v>
      </c>
      <c r="M19" s="15">
        <f>B7L812C16</f>
        <v>111506</v>
      </c>
      <c r="N19" s="16" t="s">
        <v>27552</v>
      </c>
      <c r="O19" s="15">
        <f>B7L812C25</f>
        <v>99305</v>
      </c>
      <c r="P19" s="16" t="s">
        <v>27553</v>
      </c>
      <c r="Q19" s="15">
        <f>B7L812C34</f>
        <v>90635.25</v>
      </c>
      <c r="R19" s="16" t="s">
        <v>27554</v>
      </c>
      <c r="S19" s="15">
        <f>B7L812C43</f>
        <v>85771.4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743</v>
      </c>
      <c r="L20" s="16" t="s">
        <v>27560</v>
      </c>
      <c r="M20" s="15">
        <f>B7L813C16</f>
        <v>780.5</v>
      </c>
      <c r="N20" s="16" t="s">
        <v>27561</v>
      </c>
      <c r="O20" s="15">
        <f>B7L813C25</f>
        <v>739</v>
      </c>
      <c r="P20" s="16" t="s">
        <v>27562</v>
      </c>
      <c r="Q20" s="15">
        <f>B7L813C34</f>
        <v>755.5</v>
      </c>
      <c r="R20" s="16" t="s">
        <v>27563</v>
      </c>
      <c r="S20" s="15">
        <f>B7L813C43</f>
        <v>736.40000000000009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141231</v>
      </c>
      <c r="L21" s="16" t="s">
        <v>27569</v>
      </c>
      <c r="M21" s="15">
        <f>B7L814C16</f>
        <v>133412</v>
      </c>
      <c r="N21" s="16" t="s">
        <v>27570</v>
      </c>
      <c r="O21" s="15">
        <f>B7L814C25</f>
        <v>128939</v>
      </c>
      <c r="P21" s="16" t="s">
        <v>27571</v>
      </c>
      <c r="Q21" s="15">
        <f>B7L814C34</f>
        <v>127715.75</v>
      </c>
      <c r="R21" s="16" t="s">
        <v>27572</v>
      </c>
      <c r="S21" s="15">
        <f>B7L814C43</f>
        <v>129926.79999999999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1620</v>
      </c>
      <c r="L22" s="16" t="s">
        <v>27578</v>
      </c>
      <c r="M22" s="15">
        <f>B7L815C16</f>
        <v>1571</v>
      </c>
      <c r="N22" s="16" t="s">
        <v>27579</v>
      </c>
      <c r="O22" s="15">
        <f>B7L815C25</f>
        <v>6706.333333333333</v>
      </c>
      <c r="P22" s="16" t="s">
        <v>27580</v>
      </c>
      <c r="Q22" s="15">
        <f>B7L815C34</f>
        <v>9489</v>
      </c>
      <c r="R22" s="16" t="s">
        <v>27581</v>
      </c>
      <c r="S22" s="15">
        <f>B7L815C43</f>
        <v>11226.6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104722</v>
      </c>
      <c r="L23" s="16" t="s">
        <v>27551</v>
      </c>
      <c r="M23" s="15">
        <f>B7L812C16</f>
        <v>111506</v>
      </c>
      <c r="N23" s="16" t="s">
        <v>27552</v>
      </c>
      <c r="O23" s="15">
        <f>B7L812C25</f>
        <v>99305</v>
      </c>
      <c r="P23" s="16" t="s">
        <v>27553</v>
      </c>
      <c r="Q23" s="15">
        <f>B7L812C34</f>
        <v>90635.25</v>
      </c>
      <c r="R23" s="16" t="s">
        <v>27554</v>
      </c>
      <c r="S23" s="15">
        <f>B7L812C43</f>
        <v>85771.4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3127742</v>
      </c>
      <c r="L24" s="16" t="s">
        <v>27591</v>
      </c>
      <c r="M24" s="15">
        <f>B7L816C16</f>
        <v>3086765</v>
      </c>
      <c r="N24" s="16" t="s">
        <v>27592</v>
      </c>
      <c r="O24" s="15">
        <f>B7L816C25</f>
        <v>3327638.6666666665</v>
      </c>
      <c r="P24" s="16" t="s">
        <v>27593</v>
      </c>
      <c r="Q24" s="15">
        <f>B7L816C34</f>
        <v>3503344.5</v>
      </c>
      <c r="R24" s="16" t="s">
        <v>27594</v>
      </c>
      <c r="S24" s="15">
        <f>B7L816C43</f>
        <v>3584892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0.33333333333333331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7.7123572666666682E-2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4.7795950978115747E-4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4.1085937333333336E-2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0.61266246039335692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0.4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4.7274143600000006E-2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5.6639783327885895E-4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2.5151562400000001E-2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0.61266246039335692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0.4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4.7274143600000006E-2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5.6639783327885895E-4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2.5151562400000001E-2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0.62232344992063482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1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5.0000000000000001E-3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1.538247078476075E-3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2.5000000000000001E-3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0.32675205376004302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0.4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4.7274143600000006E-2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5.6639783327885895E-4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2.5151562400000001E-2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0.61266246039335692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0.4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4.7274143600000006E-2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5.6639783327885895E-4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2.5151562400000001E-2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0.62232344992063482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1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5.0000000000000001E-3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1.538247078476075E-3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2.5000000000000001E-3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0.62232344992063482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1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5.0000000000000001E-3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1.538247078476075E-3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2.5000000000000001E-3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0.62232344992063482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1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5.0000000000000001E-3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1.538247078476075E-3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2.5000000000000001E-3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0.62232344992063482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1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5.0000000000000001E-3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1.538247078476075E-3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2.5000000000000001E-3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0.62232344992063482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1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5.0000000000000001E-3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1.538247078476075E-3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2.5000000000000001E-3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0.62232344992063482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1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5.0000000000000001E-3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1.538247078476075E-3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2.5000000000000001E-3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1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5.0000000000000001E-3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1.538247078476075E-3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2.5000000000000001E-3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0.61266246039335692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0.4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4.7274143600000006E-2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5.6639783327885895E-4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2.5151562400000001E-2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0.61412006627195526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0.33333333333333331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7.7123572666666682E-2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4.7795950978115747E-4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4.1085937333333336E-2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0.31017019770638898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0.33333333333333331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7.7123572666666682E-2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4.7795950978115747E-4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4.1085937333333336E-2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0.33333333333333331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7.7123572666666682E-2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4.7795950978115747E-4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4.1085937333333336E-2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0.29583115496723494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1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5.0000000000000001E-3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1.538247078476075E-3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2.5000000000000001E-3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0.31017019770638898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0.33333333333333331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7.7123572666666682E-2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4.7795950978115747E-4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4.1085937333333336E-2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0.29583115496723494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1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5.0000000000000001E-3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1.538247078476075E-3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2.5000000000000001E-3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0.29583115496723494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1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5.0000000000000001E-3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1.538247078476075E-3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2.5000000000000001E-3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0.29583115496723494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1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5.0000000000000001E-3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1.538247078476075E-3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2.5000000000000001E-3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0.29583115496723494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1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5.0000000000000001E-3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1.538247078476075E-3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2.5000000000000001E-3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0.29583115496723494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1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5.0000000000000001E-3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1.538247078476075E-3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2.5000000000000001E-3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0.29583115496723494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1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5.0000000000000001E-3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1.538247078476075E-3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2.5000000000000001E-3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1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5.0000000000000001E-3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1.538247078476075E-3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2.5000000000000001E-3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0.33333333333333331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7.7123572666666682E-2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4.7795950978115747E-4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4.1085937333333336E-2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1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5.0000000000000001E-3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1.538247078476075E-3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2.5000000000000001E-3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1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5.0000000000000001E-3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1.538247078476075E-3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2.5000000000000001E-3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1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5.0000000000000001E-3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1.538247078476075E-3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2.5000000000000001E-3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1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5.0000000000000001E-3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1.538247078476075E-3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2.5000000000000001E-3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1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5.0000000000000001E-3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1.538247078476075E-3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2.5000000000000001E-3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1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5.0000000000000001E-3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1.538247078476075E-3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2.5000000000000001E-3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1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5.0000000000000001E-3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1.538247078476075E-3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2.5000000000000001E-3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1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5.0000000000000001E-3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1.538247078476075E-3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2.5000000000000001E-3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1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5.0000000000000001E-3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1.538247078476075E-3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2.5000000000000001E-3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1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5.0000000000000001E-3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1.538247078476075E-3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2.5000000000000001E-3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127.861744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109.96109984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54.980549920000001</v>
      </c>
      <c r="R8" s="16" t="s">
        <v>28499</v>
      </c>
      <c r="S8" s="15">
        <f>D6L201C5-D6L201C7</f>
        <v>54.980549920000001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53.347829213047405</v>
      </c>
      <c r="X8" s="16" t="s">
        <v>28501</v>
      </c>
      <c r="Y8" s="33">
        <f>D6L201C7-D6L201C10</f>
        <v>1.6327207069525969</v>
      </c>
      <c r="Z8" s="16" t="s">
        <v>28502</v>
      </c>
      <c r="AA8" s="33">
        <f>CHOOSE(MIN(D6L201C9,RUN_YEARS),B7L802C7,B7L802C16,B7L802C25,B7L802C34,B7L802C43)</f>
        <v>19988.666666666668</v>
      </c>
      <c r="AB8" s="16" t="s">
        <v>28503</v>
      </c>
      <c r="AC8" s="33">
        <f>IF(D6L201C12=0,0,D6L201C10/D6L201C12)</f>
        <v>2.6689038394947504E-3</v>
      </c>
      <c r="AD8" s="16" t="s">
        <v>28504</v>
      </c>
      <c r="AE8" s="33">
        <f>IF(D6L201C5=0,0,D6L201C10/D6L201C5)</f>
        <v>0.48515183360908265</v>
      </c>
      <c r="AF8" s="16" t="s">
        <v>28505</v>
      </c>
      <c r="AG8" s="33">
        <f>CHOOSE(MIN(D6L201C9,RUN_YEARS),B7L802C5,B7L802C14,B7L802C23,B7L802C32,B7L802C41)</f>
        <v>235.29116837456223</v>
      </c>
      <c r="AH8" s="16" t="s">
        <v>28506</v>
      </c>
      <c r="AI8" s="33">
        <f>IF(D6L201C15=0,0,D6L201C11/D6L201C15)</f>
        <v>6.9391499826863597E-3</v>
      </c>
      <c r="AJ8" s="16" t="s">
        <v>28507</v>
      </c>
      <c r="AK8" s="33">
        <f>IF(D6L201C5=0,0,D6L201C11/D6L201C5)</f>
        <v>1.4848166390917364E-2</v>
      </c>
      <c r="AL8" s="16" t="s">
        <v>28508</v>
      </c>
      <c r="AM8" s="33">
        <f>D6L201C8*CHOOSE(MIN(D6L201C9,RUN_YEARS),B7L802C4,B7L802C13,B7L802C22,B7L802C31,B7L802C40)</f>
        <v>11.630498471049375</v>
      </c>
      <c r="AN8" s="16" t="s">
        <v>28509</v>
      </c>
      <c r="AO8" s="33">
        <f>D6L201C8-D6L201C18</f>
        <v>43.350051448950623</v>
      </c>
      <c r="AP8" s="16" t="s">
        <v>28510</v>
      </c>
      <c r="AQ8" s="33">
        <f>CHOOSE(MIN(D6L201C9,RUN_YEARS),B7L802C2,B7L802C11,B7L802C20,B7L802C29,B7L802C38)</f>
        <v>28.661319963536897</v>
      </c>
      <c r="AR8" s="16" t="s">
        <v>28511</v>
      </c>
      <c r="AS8" s="33">
        <f>IF(D6L201C20=0,0,D6L201C18/D6L201C20)</f>
        <v>0.40579074815276356</v>
      </c>
      <c r="AT8" s="16" t="s">
        <v>28512</v>
      </c>
      <c r="AU8" s="33">
        <f>IF(D6L201C5=0,0,D6L201C18/D6L201C5)</f>
        <v>0.10576920827431199</v>
      </c>
      <c r="AV8" s="16" t="s">
        <v>28513</v>
      </c>
      <c r="AW8" s="33">
        <f>CHOOSE(MIN(D6L201C9,RUN_YEARS),B7L802C1,B7L802C10,B7L802C19,B7L802C28,B7L802C37)</f>
        <v>106.82858504361738</v>
      </c>
      <c r="AX8" s="16" t="s">
        <v>28514</v>
      </c>
      <c r="AY8" s="33">
        <f>IF(D6L201C23=0,0,D6L201C19/D6L201C23)</f>
        <v>0.40579074815276356</v>
      </c>
      <c r="AZ8" s="16" t="s">
        <v>28515</v>
      </c>
      <c r="BA8" s="33">
        <f>IF(D6L201C5=0,0,D6L201C19/D6L201C5)</f>
        <v>0.39423079172568798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3.2949871772530309E-2</v>
      </c>
      <c r="J9" s="16" t="s">
        <v>28536</v>
      </c>
      <c r="K9" s="21">
        <f>IF(FLOW_THRU_100PCT="Y",1,INDEX(VariabilityMatrix,D6L202C1,D6L202C9))</f>
        <v>0.61266246039335692</v>
      </c>
      <c r="L9" s="16" t="s">
        <v>28516</v>
      </c>
      <c r="M9" s="15">
        <f>IF(D6L202C2&lt;&gt;0,D6L202C2*D6L202C4,D6L202C3*D6L202C4)</f>
        <v>2.0187149509804041E-2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1.009357475490202E-2</v>
      </c>
      <c r="R9" s="16" t="s">
        <v>28518</v>
      </c>
      <c r="S9" s="15">
        <f>D6L202C5-D6L202C7</f>
        <v>1.009357475490202E-2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9.7908573751154943E-3</v>
      </c>
      <c r="X9" s="16" t="s">
        <v>28520</v>
      </c>
      <c r="Y9" s="33">
        <f>D6L202C7-D6L202C10</f>
        <v>3.027173797865261E-4</v>
      </c>
      <c r="Z9" s="16" t="s">
        <v>28521</v>
      </c>
      <c r="AA9" s="33">
        <f>CHOOSE(MIN(D6L202C9,RUN_YEARS),B7L802C7,B7L802C16,B7L802C25,B7L802C34,B7L802C43)</f>
        <v>20971.599999999999</v>
      </c>
      <c r="AB9" s="16" t="s">
        <v>28522</v>
      </c>
      <c r="AC9" s="33">
        <f>IF(D6L202C12=0,0,D6L202C10/D6L202C12)</f>
        <v>4.6686267977243011E-7</v>
      </c>
      <c r="AD9" s="16" t="s">
        <v>28523</v>
      </c>
      <c r="AE9" s="33">
        <f>IF(D6L202C5=0,0,D6L202C10/D6L202C5)</f>
        <v>0.48500445148833377</v>
      </c>
      <c r="AF9" s="16" t="s">
        <v>28524</v>
      </c>
      <c r="AG9" s="33">
        <f>CHOOSE(MIN(D6L202C9,RUN_YEARS),B7L802C5,B7L802C14,B7L802C23,B7L802C32,B7L802C41)</f>
        <v>249.38759618376332</v>
      </c>
      <c r="AH9" s="16" t="s">
        <v>28525</v>
      </c>
      <c r="AI9" s="33">
        <f>IF(D6L202C15=0,0,D6L202C11/D6L202C15)</f>
        <v>1.2138429674083161E-6</v>
      </c>
      <c r="AJ9" s="16" t="s">
        <v>28526</v>
      </c>
      <c r="AK9" s="33">
        <f>IF(D6L202C5=0,0,D6L202C11/D6L202C5)</f>
        <v>1.4995548511666252E-2</v>
      </c>
      <c r="AL9" s="16" t="s">
        <v>28527</v>
      </c>
      <c r="AM9" s="33">
        <f>D6L202C8*CHOOSE(MIN(D6L202C9,RUN_YEARS),B7L802C4,B7L802C13,B7L802C22,B7L802C31,B7L802C40)</f>
        <v>2.1018081961147778E-3</v>
      </c>
      <c r="AN9" s="16" t="s">
        <v>28528</v>
      </c>
      <c r="AO9" s="33">
        <f>D6L202C8-D6L202C18</f>
        <v>7.991766558787243E-3</v>
      </c>
      <c r="AP9" s="16" t="s">
        <v>28529</v>
      </c>
      <c r="AQ9" s="33">
        <f>CHOOSE(MIN(D6L202C9,RUN_YEARS),B7L802C2,B7L802C11,B7L802C20,B7L802C29,B7L802C38)</f>
        <v>29.695672000977297</v>
      </c>
      <c r="AR9" s="16" t="s">
        <v>28530</v>
      </c>
      <c r="AS9" s="33">
        <f>IF(D6L202C20=0,0,D6L202C18/D6L202C20)</f>
        <v>7.0778266814288849E-5</v>
      </c>
      <c r="AT9" s="16" t="s">
        <v>28531</v>
      </c>
      <c r="AU9" s="33">
        <f>IF(D6L202C5=0,0,D6L202C18/D6L202C5)</f>
        <v>0.10411614552584647</v>
      </c>
      <c r="AV9" s="16" t="s">
        <v>28532</v>
      </c>
      <c r="AW9" s="33">
        <f>CHOOSE(MIN(D6L202C9,RUN_YEARS),B7L802C1,B7L802C10,B7L802C19,B7L802C28,B7L802C37)</f>
        <v>112.91271909435696</v>
      </c>
      <c r="AX9" s="16" t="s">
        <v>28533</v>
      </c>
      <c r="AY9" s="33">
        <f>IF(D6L202C23=0,0,D6L202C19/D6L202C23)</f>
        <v>7.0778266814288835E-5</v>
      </c>
      <c r="AZ9" s="16" t="s">
        <v>28534</v>
      </c>
      <c r="BA9" s="33">
        <f>IF(D6L202C5=0,0,D6L202C19/D6L202C5)</f>
        <v>0.39588385447415353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7.465721109874205E-3</v>
      </c>
      <c r="J10" s="16" t="s">
        <v>28557</v>
      </c>
      <c r="K10" s="21">
        <f>IF(FLOW_THRU_100PCT="Y",1,INDEX(VariabilityMatrix,D6L203C1,D6L203C9))</f>
        <v>0.61266246039335692</v>
      </c>
      <c r="L10" s="16" t="s">
        <v>28537</v>
      </c>
      <c r="M10" s="15">
        <f>IF(D6L203C2&lt;&gt;0,D6L203C2*D6L203C4,D6L203C3*D6L203C4)</f>
        <v>4.5739670637861534E-3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2.2869835318930767E-3</v>
      </c>
      <c r="R10" s="16" t="s">
        <v>28539</v>
      </c>
      <c r="S10" s="15">
        <f>D6L203C5-D6L203C7</f>
        <v>2.2869835318930767E-3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2.2183943868973074E-3</v>
      </c>
      <c r="X10" s="16" t="s">
        <v>28541</v>
      </c>
      <c r="Y10" s="33">
        <f>D6L203C7-D6L203C10</f>
        <v>6.8589144995769274E-5</v>
      </c>
      <c r="Z10" s="16" t="s">
        <v>28542</v>
      </c>
      <c r="AA10" s="33">
        <f>CHOOSE(MIN(D6L203C9,RUN_YEARS),B7L802C7,B7L802C16,B7L802C25,B7L802C34,B7L802C43)</f>
        <v>20971.599999999999</v>
      </c>
      <c r="AB10" s="16" t="s">
        <v>28543</v>
      </c>
      <c r="AC10" s="33">
        <f>IF(D6L203C12=0,0,D6L203C10/D6L203C12)</f>
        <v>1.0578088400013864E-7</v>
      </c>
      <c r="AD10" s="16" t="s">
        <v>28544</v>
      </c>
      <c r="AE10" s="33">
        <f>IF(D6L203C5=0,0,D6L203C10/D6L203C5)</f>
        <v>0.48500445148833365</v>
      </c>
      <c r="AF10" s="16" t="s">
        <v>28545</v>
      </c>
      <c r="AG10" s="33">
        <f>CHOOSE(MIN(D6L203C9,RUN_YEARS),B7L802C5,B7L802C14,B7L802C23,B7L802C32,B7L802C41)</f>
        <v>249.38759618376332</v>
      </c>
      <c r="AH10" s="16" t="s">
        <v>28546</v>
      </c>
      <c r="AI10" s="33">
        <f>IF(D6L203C15=0,0,D6L203C11/D6L203C15)</f>
        <v>2.7503029840036147E-7</v>
      </c>
      <c r="AJ10" s="16" t="s">
        <v>28547</v>
      </c>
      <c r="AK10" s="33">
        <f>IF(D6L203C5=0,0,D6L203C11/D6L203C5)</f>
        <v>1.4995548511666332E-2</v>
      </c>
      <c r="AL10" s="16" t="s">
        <v>28548</v>
      </c>
      <c r="AM10" s="33">
        <f>D6L203C8*CHOOSE(MIN(D6L203C9,RUN_YEARS),B7L802C4,B7L802C13,B7L802C22,B7L802C31,B7L802C40)</f>
        <v>4.7622382044358786E-4</v>
      </c>
      <c r="AN10" s="16" t="s">
        <v>28549</v>
      </c>
      <c r="AO10" s="33">
        <f>D6L203C8-D6L203C18</f>
        <v>1.8107597114494888E-3</v>
      </c>
      <c r="AP10" s="16" t="s">
        <v>28550</v>
      </c>
      <c r="AQ10" s="33">
        <f>CHOOSE(MIN(D6L203C9,RUN_YEARS),B7L802C2,B7L802C11,B7L802C20,B7L802C29,B7L802C38)</f>
        <v>29.695672000977297</v>
      </c>
      <c r="AR10" s="16" t="s">
        <v>28551</v>
      </c>
      <c r="AS10" s="33">
        <f>IF(D6L203C20=0,0,D6L203C18/D6L203C20)</f>
        <v>1.6036809014724946E-5</v>
      </c>
      <c r="AT10" s="16" t="s">
        <v>28552</v>
      </c>
      <c r="AU10" s="33">
        <f>IF(D6L203C5=0,0,D6L203C18/D6L203C5)</f>
        <v>0.10411614552584647</v>
      </c>
      <c r="AV10" s="16" t="s">
        <v>28553</v>
      </c>
      <c r="AW10" s="33">
        <f>CHOOSE(MIN(D6L203C9,RUN_YEARS),B7L802C1,B7L802C10,B7L802C19,B7L802C28,B7L802C37)</f>
        <v>112.91271909435696</v>
      </c>
      <c r="AX10" s="16" t="s">
        <v>28554</v>
      </c>
      <c r="AY10" s="33">
        <f>IF(D6L203C23=0,0,D6L203C19/D6L203C23)</f>
        <v>1.6036809014724943E-5</v>
      </c>
      <c r="AZ10" s="16" t="s">
        <v>28555</v>
      </c>
      <c r="BA10" s="33">
        <f>IF(D6L203C5=0,0,D6L203C19/D6L203C5)</f>
        <v>0.39588385447415353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3.6712087818969796E-4</v>
      </c>
      <c r="J11" s="16" t="s">
        <v>28578</v>
      </c>
      <c r="K11" s="21">
        <f>IF(FLOW_THRU_100PCT="Y",1,INDEX(VariabilityMatrix,D6L204C1,D6L204C9))</f>
        <v>0.62232344992063482</v>
      </c>
      <c r="L11" s="16" t="s">
        <v>28558</v>
      </c>
      <c r="M11" s="15">
        <f>IF(D6L204C2&lt;&gt;0,D6L204C2*D6L204C4,D6L204C3*D6L204C4)</f>
        <v>2.2846793145290598E-4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1.1423396572645299E-4</v>
      </c>
      <c r="R11" s="16" t="s">
        <v>28560</v>
      </c>
      <c r="S11" s="15">
        <f>D6L204C5-D6L204C7</f>
        <v>1.1423396572645299E-4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1.1079793522563727E-4</v>
      </c>
      <c r="X11" s="16" t="s">
        <v>28562</v>
      </c>
      <c r="Y11" s="33">
        <f>D6L204C7-D6L204C10</f>
        <v>3.4360305008157257E-6</v>
      </c>
      <c r="Z11" s="16" t="s">
        <v>28563</v>
      </c>
      <c r="AA11" s="33">
        <f>CHOOSE(MIN(D6L204C9,RUN_YEARS),B7L802C7,B7L802C16,B7L802C25,B7L802C34,B7L802C43)</f>
        <v>20693</v>
      </c>
      <c r="AB11" s="16" t="s">
        <v>28564</v>
      </c>
      <c r="AC11" s="33">
        <f>IF(D6L204C12=0,0,D6L204C10/D6L204C12)</f>
        <v>5.3543679130931848E-9</v>
      </c>
      <c r="AD11" s="16" t="s">
        <v>28565</v>
      </c>
      <c r="AE11" s="33">
        <f>IF(D6L204C5=0,0,D6L204C10/D6L204C5)</f>
        <v>0.48496055670060639</v>
      </c>
      <c r="AF11" s="16" t="s">
        <v>28566</v>
      </c>
      <c r="AG11" s="33">
        <f>CHOOSE(MIN(D6L204C9,RUN_YEARS),B7L802C5,B7L802C14,B7L802C23,B7L802C32,B7L802C41)</f>
        <v>246.81721803049928</v>
      </c>
      <c r="AH11" s="16" t="s">
        <v>28567</v>
      </c>
      <c r="AI11" s="33">
        <f>IF(D6L204C15=0,0,D6L204C11/D6L204C15)</f>
        <v>1.3921356574042312E-8</v>
      </c>
      <c r="AJ11" s="16" t="s">
        <v>28568</v>
      </c>
      <c r="AK11" s="33">
        <f>IF(D6L204C5=0,0,D6L204C11/D6L204C5)</f>
        <v>1.503944329939361E-2</v>
      </c>
      <c r="AL11" s="16" t="s">
        <v>28569</v>
      </c>
      <c r="AM11" s="33">
        <f>D6L204C8*CHOOSE(MIN(D6L204C9,RUN_YEARS),B7L802C4,B7L802C13,B7L802C22,B7L802C31,B7L802C40)</f>
        <v>2.5206883116040564E-5</v>
      </c>
      <c r="AN11" s="16" t="s">
        <v>28570</v>
      </c>
      <c r="AO11" s="33">
        <f>D6L204C8-D6L204C18</f>
        <v>8.9027082610412421E-5</v>
      </c>
      <c r="AP11" s="16" t="s">
        <v>28571</v>
      </c>
      <c r="AQ11" s="33">
        <f>CHOOSE(MIN(D6L204C9,RUN_YEARS),B7L802C2,B7L802C11,B7L802C20,B7L802C29,B7L802C38)</f>
        <v>31.830946794905419</v>
      </c>
      <c r="AR11" s="16" t="s">
        <v>28572</v>
      </c>
      <c r="AS11" s="33">
        <f>IF(D6L204C20=0,0,D6L204C18/D6L204C20)</f>
        <v>7.9189862866645727E-7</v>
      </c>
      <c r="AT11" s="16" t="s">
        <v>28573</v>
      </c>
      <c r="AU11" s="33">
        <f>IF(D6L204C5=0,0,D6L204C18/D6L204C5)</f>
        <v>0.11033007107711504</v>
      </c>
      <c r="AV11" s="16" t="s">
        <v>28574</v>
      </c>
      <c r="AW11" s="33">
        <f>CHOOSE(MIN(D6L204C9,RUN_YEARS),B7L802C1,B7L802C10,B7L802C19,B7L802C28,B7L802C37)</f>
        <v>112.42232198372713</v>
      </c>
      <c r="AX11" s="16" t="s">
        <v>28575</v>
      </c>
      <c r="AY11" s="33">
        <f>IF(D6L204C23=0,0,D6L204C19/D6L204C23)</f>
        <v>7.9189862866645727E-7</v>
      </c>
      <c r="AZ11" s="16" t="s">
        <v>28576</v>
      </c>
      <c r="BA11" s="33">
        <f>IF(D6L204C5=0,0,D6L204C19/D6L204C5)</f>
        <v>0.38966992892288493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0.3980312860896621</v>
      </c>
      <c r="J12" s="16" t="s">
        <v>28599</v>
      </c>
      <c r="K12" s="21">
        <f>IF(FLOW_THRU_100PCT="Y",1,INDEX(VariabilityMatrix,D6L205C1,D6L205C9))</f>
        <v>0.32675205376004302</v>
      </c>
      <c r="L12" s="16" t="s">
        <v>28579</v>
      </c>
      <c r="M12" s="15">
        <f>IF(D6L205C2&lt;&gt;0,D6L205C2*D6L205C4,D6L205C3*D6L205C4)</f>
        <v>0.13005754019054833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6.5028770095274163E-2</v>
      </c>
      <c r="R12" s="16" t="s">
        <v>28581</v>
      </c>
      <c r="S12" s="15">
        <f>D6L205C5-D6L205C7</f>
        <v>6.5028770095274163E-2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6.3078485942038812E-2</v>
      </c>
      <c r="X12" s="16" t="s">
        <v>28583</v>
      </c>
      <c r="Y12" s="33">
        <f>D6L205C7-D6L205C10</f>
        <v>1.9502841532353515E-3</v>
      </c>
      <c r="Z12" s="16" t="s">
        <v>28584</v>
      </c>
      <c r="AA12" s="33">
        <f>CHOOSE(MIN(D6L205C9,RUN_YEARS),B7L802C7,B7L802C16,B7L802C25,B7L802C34,B7L802C43)</f>
        <v>20971.599999999999</v>
      </c>
      <c r="AB12" s="16" t="s">
        <v>28585</v>
      </c>
      <c r="AC12" s="33">
        <f>IF(D6L205C12=0,0,D6L205C10/D6L205C12)</f>
        <v>3.0078051241697731E-6</v>
      </c>
      <c r="AD12" s="16" t="s">
        <v>28586</v>
      </c>
      <c r="AE12" s="33">
        <f>IF(D6L205C5=0,0,D6L205C10/D6L205C5)</f>
        <v>0.48500445148833377</v>
      </c>
      <c r="AF12" s="16" t="s">
        <v>28587</v>
      </c>
      <c r="AG12" s="33">
        <f>CHOOSE(MIN(D6L205C9,RUN_YEARS),B7L802C5,B7L802C14,B7L802C23,B7L802C32,B7L802C41)</f>
        <v>249.38759618376332</v>
      </c>
      <c r="AH12" s="16" t="s">
        <v>28588</v>
      </c>
      <c r="AI12" s="33">
        <f>IF(D6L205C15=0,0,D6L205C11/D6L205C15)</f>
        <v>7.8202933228413998E-6</v>
      </c>
      <c r="AJ12" s="16" t="s">
        <v>28589</v>
      </c>
      <c r="AK12" s="33">
        <f>IF(D6L205C5=0,0,D6L205C11/D6L205C5)</f>
        <v>1.4995548511666259E-2</v>
      </c>
      <c r="AL12" s="16" t="s">
        <v>28590</v>
      </c>
      <c r="AM12" s="33">
        <f>D6L205C8*CHOOSE(MIN(D6L205C9,RUN_YEARS),B7L802C4,B7L802C13,B7L802C22,B7L802C31,B7L802C40)</f>
        <v>1.3541089781212755E-2</v>
      </c>
      <c r="AN12" s="16" t="s">
        <v>28591</v>
      </c>
      <c r="AO12" s="33">
        <f>D6L205C8-D6L205C18</f>
        <v>5.148768031406141E-2</v>
      </c>
      <c r="AP12" s="16" t="s">
        <v>28592</v>
      </c>
      <c r="AQ12" s="33">
        <f>CHOOSE(MIN(D6L205C9,RUN_YEARS),B7L802C2,B7L802C11,B7L802C20,B7L802C29,B7L802C38)</f>
        <v>29.695672000977297</v>
      </c>
      <c r="AR12" s="16" t="s">
        <v>28593</v>
      </c>
      <c r="AS12" s="33">
        <f>IF(D6L205C20=0,0,D6L205C18/D6L205C20)</f>
        <v>4.5599539827780668E-4</v>
      </c>
      <c r="AT12" s="16" t="s">
        <v>28594</v>
      </c>
      <c r="AU12" s="33">
        <f>IF(D6L205C5=0,0,D6L205C18/D6L205C5)</f>
        <v>0.10411614552584647</v>
      </c>
      <c r="AV12" s="16" t="s">
        <v>28595</v>
      </c>
      <c r="AW12" s="33">
        <f>CHOOSE(MIN(D6L205C9,RUN_YEARS),B7L802C1,B7L802C10,B7L802C19,B7L802C28,B7L802C37)</f>
        <v>112.91271909435696</v>
      </c>
      <c r="AX12" s="16" t="s">
        <v>28596</v>
      </c>
      <c r="AY12" s="33">
        <f>IF(D6L205C23=0,0,D6L205C19/D6L205C23)</f>
        <v>4.5599539827780668E-4</v>
      </c>
      <c r="AZ12" s="16" t="s">
        <v>28597</v>
      </c>
      <c r="BA12" s="33">
        <f>IF(D6L205C5=0,0,D6L205C19/D6L205C5)</f>
        <v>0.39588385447415353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0.20407127274396081</v>
      </c>
      <c r="J13" s="16" t="s">
        <v>28620</v>
      </c>
      <c r="K13" s="21">
        <f>IF(FLOW_THRU_100PCT="Y",1,INDEX(VariabilityMatrix,D6L206C1,D6L206C9))</f>
        <v>0.61266246039335692</v>
      </c>
      <c r="L13" s="16" t="s">
        <v>28600</v>
      </c>
      <c r="M13" s="15">
        <f>IF(D6L206C2&lt;&gt;0,D6L206C2*D6L206C4,D6L206C3*D6L206C4)</f>
        <v>0.12502680805491884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6.2513404027459418E-2</v>
      </c>
      <c r="R13" s="16" t="s">
        <v>28602</v>
      </c>
      <c r="S13" s="15">
        <f>D6L206C5-D6L206C7</f>
        <v>6.2513404027459418E-2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6.0638558462013097E-2</v>
      </c>
      <c r="X13" s="16" t="s">
        <v>28604</v>
      </c>
      <c r="Y13" s="33">
        <f>D6L206C7-D6L206C10</f>
        <v>1.8748455654463217E-3</v>
      </c>
      <c r="Z13" s="16" t="s">
        <v>28605</v>
      </c>
      <c r="AA13" s="33">
        <f>CHOOSE(MIN(D6L206C9,RUN_YEARS),B7L802C7,B7L802C16,B7L802C25,B7L802C34,B7L802C43)</f>
        <v>20971.599999999999</v>
      </c>
      <c r="AB13" s="16" t="s">
        <v>28606</v>
      </c>
      <c r="AC13" s="33">
        <f>IF(D6L206C12=0,0,D6L206C10/D6L206C12)</f>
        <v>2.8914607594085861E-6</v>
      </c>
      <c r="AD13" s="16" t="s">
        <v>28607</v>
      </c>
      <c r="AE13" s="33">
        <f>IF(D6L206C5=0,0,D6L206C10/D6L206C5)</f>
        <v>0.48500445148833371</v>
      </c>
      <c r="AF13" s="16" t="s">
        <v>28608</v>
      </c>
      <c r="AG13" s="33">
        <f>CHOOSE(MIN(D6L206C9,RUN_YEARS),B7L802C5,B7L802C14,B7L802C23,B7L802C32,B7L802C41)</f>
        <v>249.38759618376332</v>
      </c>
      <c r="AH13" s="16" t="s">
        <v>28609</v>
      </c>
      <c r="AI13" s="33">
        <f>IF(D6L206C15=0,0,D6L206C11/D6L206C15)</f>
        <v>7.5177979744623156E-6</v>
      </c>
      <c r="AJ13" s="16" t="s">
        <v>28610</v>
      </c>
      <c r="AK13" s="33">
        <f>IF(D6L206C5=0,0,D6L206C11/D6L206C5)</f>
        <v>1.4995548511666262E-2</v>
      </c>
      <c r="AL13" s="16" t="s">
        <v>28611</v>
      </c>
      <c r="AM13" s="33">
        <f>D6L206C8*CHOOSE(MIN(D6L206C9,RUN_YEARS),B7L802C4,B7L802C13,B7L802C22,B7L802C31,B7L802C40)</f>
        <v>1.3017309342078003E-2</v>
      </c>
      <c r="AN13" s="16" t="s">
        <v>28612</v>
      </c>
      <c r="AO13" s="33">
        <f>D6L206C8-D6L206C18</f>
        <v>4.9496094685381416E-2</v>
      </c>
      <c r="AP13" s="16" t="s">
        <v>28613</v>
      </c>
      <c r="AQ13" s="33">
        <f>CHOOSE(MIN(D6L206C9,RUN_YEARS),B7L802C2,B7L802C11,B7L802C20,B7L802C29,B7L802C38)</f>
        <v>29.695672000977297</v>
      </c>
      <c r="AR13" s="16" t="s">
        <v>28614</v>
      </c>
      <c r="AS13" s="33">
        <f>IF(D6L206C20=0,0,D6L206C18/D6L206C20)</f>
        <v>4.3835712293864229E-4</v>
      </c>
      <c r="AT13" s="16" t="s">
        <v>28615</v>
      </c>
      <c r="AU13" s="33">
        <f>IF(D6L206C5=0,0,D6L206C18/D6L206C5)</f>
        <v>0.10411614552584647</v>
      </c>
      <c r="AV13" s="16" t="s">
        <v>28616</v>
      </c>
      <c r="AW13" s="33">
        <f>CHOOSE(MIN(D6L206C9,RUN_YEARS),B7L802C1,B7L802C10,B7L802C19,B7L802C28,B7L802C37)</f>
        <v>112.91271909435696</v>
      </c>
      <c r="AX13" s="16" t="s">
        <v>28617</v>
      </c>
      <c r="AY13" s="33">
        <f>IF(D6L206C23=0,0,D6L206C19/D6L206C23)</f>
        <v>4.3835712293864229E-4</v>
      </c>
      <c r="AZ13" s="16" t="s">
        <v>28618</v>
      </c>
      <c r="BA13" s="33">
        <f>IF(D6L206C5=0,0,D6L206C19/D6L206C5)</f>
        <v>0.39588385447415353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9.6634710498693221E-3</v>
      </c>
      <c r="J14" s="16" t="s">
        <v>28641</v>
      </c>
      <c r="K14" s="21">
        <f>IF(FLOW_THRU_100PCT="Y",1,INDEX(VariabilityMatrix,D6L207C1,D6L207C9))</f>
        <v>0.62232344992063482</v>
      </c>
      <c r="L14" s="16" t="s">
        <v>28621</v>
      </c>
      <c r="M14" s="15">
        <f>IF(D6L207C2&lt;&gt;0,D6L207C2*D6L207C4,D6L207C3*D6L207C4)</f>
        <v>6.0138046419628555E-3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3.0069023209814277E-3</v>
      </c>
      <c r="R14" s="16" t="s">
        <v>28623</v>
      </c>
      <c r="S14" s="15">
        <f>D6L207C5-D6L207C7</f>
        <v>3.0069023209814277E-3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2.9164580470549973E-3</v>
      </c>
      <c r="X14" s="16" t="s">
        <v>28625</v>
      </c>
      <c r="Y14" s="33">
        <f>D6L207C7-D6L207C10</f>
        <v>9.0444273926430438E-5</v>
      </c>
      <c r="Z14" s="16" t="s">
        <v>28626</v>
      </c>
      <c r="AA14" s="33">
        <f>CHOOSE(MIN(D6L207C9,RUN_YEARS),B7L802C7,B7L802C16,B7L802C25,B7L802C34,B7L802C43)</f>
        <v>20693</v>
      </c>
      <c r="AB14" s="16" t="s">
        <v>28627</v>
      </c>
      <c r="AC14" s="33">
        <f>IF(D6L207C12=0,0,D6L207C10/D6L207C12)</f>
        <v>1.4093935374546935E-7</v>
      </c>
      <c r="AD14" s="16" t="s">
        <v>28628</v>
      </c>
      <c r="AE14" s="33">
        <f>IF(D6L207C5=0,0,D6L207C10/D6L207C5)</f>
        <v>0.48496055670060639</v>
      </c>
      <c r="AF14" s="16" t="s">
        <v>28629</v>
      </c>
      <c r="AG14" s="33">
        <f>CHOOSE(MIN(D6L207C9,RUN_YEARS),B7L802C5,B7L802C14,B7L802C23,B7L802C32,B7L802C41)</f>
        <v>246.81721803049928</v>
      </c>
      <c r="AH14" s="16" t="s">
        <v>28630</v>
      </c>
      <c r="AI14" s="33">
        <f>IF(D6L207C15=0,0,D6L207C11/D6L207C15)</f>
        <v>3.6644231973822107E-7</v>
      </c>
      <c r="AJ14" s="16" t="s">
        <v>28631</v>
      </c>
      <c r="AK14" s="33">
        <f>IF(D6L207C5=0,0,D6L207C11/D6L207C5)</f>
        <v>1.5039443299393607E-2</v>
      </c>
      <c r="AL14" s="16" t="s">
        <v>28632</v>
      </c>
      <c r="AM14" s="33">
        <f>D6L207C8*CHOOSE(MIN(D6L207C9,RUN_YEARS),B7L802C4,B7L802C13,B7L802C22,B7L802C31,B7L802C40)</f>
        <v>6.6350349359164615E-4</v>
      </c>
      <c r="AN14" s="16" t="s">
        <v>28633</v>
      </c>
      <c r="AO14" s="33">
        <f>D6L207C8-D6L207C18</f>
        <v>2.3433988273897817E-3</v>
      </c>
      <c r="AP14" s="16" t="s">
        <v>28634</v>
      </c>
      <c r="AQ14" s="33">
        <f>CHOOSE(MIN(D6L207C9,RUN_YEARS),B7L802C2,B7L802C11,B7L802C20,B7L802C29,B7L802C38)</f>
        <v>31.830946794905419</v>
      </c>
      <c r="AR14" s="16" t="s">
        <v>28635</v>
      </c>
      <c r="AS14" s="33">
        <f>IF(D6L207C20=0,0,D6L207C18/D6L207C20)</f>
        <v>2.0844604399195587E-5</v>
      </c>
      <c r="AT14" s="16" t="s">
        <v>28636</v>
      </c>
      <c r="AU14" s="33">
        <f>IF(D6L207C5=0,0,D6L207C18/D6L207C5)</f>
        <v>0.11033007107711502</v>
      </c>
      <c r="AV14" s="16" t="s">
        <v>28637</v>
      </c>
      <c r="AW14" s="33">
        <f>CHOOSE(MIN(D6L207C9,RUN_YEARS),B7L802C1,B7L802C10,B7L802C19,B7L802C28,B7L802C37)</f>
        <v>112.42232198372713</v>
      </c>
      <c r="AX14" s="16" t="s">
        <v>28638</v>
      </c>
      <c r="AY14" s="33">
        <f>IF(D6L207C23=0,0,D6L207C19/D6L207C23)</f>
        <v>2.0844604399195591E-5</v>
      </c>
      <c r="AZ14" s="16" t="s">
        <v>28639</v>
      </c>
      <c r="BA14" s="33">
        <f>IF(D6L207C5=0,0,D6L207C19/D6L207C5)</f>
        <v>0.38966992892288499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6.7356061948853677E-4</v>
      </c>
      <c r="J15" s="16" t="s">
        <v>28662</v>
      </c>
      <c r="K15" s="21">
        <f>IF(FLOW_THRU_100PCT="Y",1,INDEX(VariabilityMatrix,D6L208C1,D6L208C9))</f>
        <v>0.62232344992063482</v>
      </c>
      <c r="L15" s="16" t="s">
        <v>28642</v>
      </c>
      <c r="M15" s="15">
        <f>IF(D6L208C2&lt;&gt;0,D6L208C2*D6L208C4,D6L208C3*D6L208C4)</f>
        <v>4.1917256845078616E-4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2.0958628422539308E-4</v>
      </c>
      <c r="R15" s="16" t="s">
        <v>28644</v>
      </c>
      <c r="S15" s="15">
        <f>D6L208C5-D6L208C7</f>
        <v>2.0958628422539308E-4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2.032821621495163E-4</v>
      </c>
      <c r="X15" s="16" t="s">
        <v>28646</v>
      </c>
      <c r="Y15" s="33">
        <f>D6L208C7-D6L208C10</f>
        <v>6.3041220758767774E-6</v>
      </c>
      <c r="Z15" s="16" t="s">
        <v>28647</v>
      </c>
      <c r="AA15" s="33">
        <f>CHOOSE(MIN(D6L208C9,RUN_YEARS),B7L802C7,B7L802C16,B7L802C25,B7L802C34,B7L802C43)</f>
        <v>20693</v>
      </c>
      <c r="AB15" s="16" t="s">
        <v>28648</v>
      </c>
      <c r="AC15" s="33">
        <f>IF(D6L208C12=0,0,D6L208C10/D6L208C12)</f>
        <v>9.8237163364189009E-9</v>
      </c>
      <c r="AD15" s="16" t="s">
        <v>28649</v>
      </c>
      <c r="AE15" s="33">
        <f>IF(D6L208C5=0,0,D6L208C10/D6L208C5)</f>
        <v>0.48496055670060639</v>
      </c>
      <c r="AF15" s="16" t="s">
        <v>28650</v>
      </c>
      <c r="AG15" s="33">
        <f>CHOOSE(MIN(D6L208C9,RUN_YEARS),B7L802C5,B7L802C14,B7L802C23,B7L802C32,B7L802C41)</f>
        <v>246.81721803049928</v>
      </c>
      <c r="AH15" s="16" t="s">
        <v>28651</v>
      </c>
      <c r="AI15" s="33">
        <f>IF(D6L208C15=0,0,D6L208C11/D6L208C15)</f>
        <v>2.5541662474689165E-8</v>
      </c>
      <c r="AJ15" s="16" t="s">
        <v>28652</v>
      </c>
      <c r="AK15" s="33">
        <f>IF(D6L208C5=0,0,D6L208C11/D6L208C5)</f>
        <v>1.5039443299393591E-2</v>
      </c>
      <c r="AL15" s="16" t="s">
        <v>28653</v>
      </c>
      <c r="AM15" s="33">
        <f>D6L208C8*CHOOSE(MIN(D6L208C9,RUN_YEARS),B7L802C4,B7L802C13,B7L802C22,B7L802C31,B7L802C40)</f>
        <v>4.6247339270752103E-5</v>
      </c>
      <c r="AN15" s="16" t="s">
        <v>28654</v>
      </c>
      <c r="AO15" s="33">
        <f>D6L208C8-D6L208C18</f>
        <v>1.6333894495464097E-4</v>
      </c>
      <c r="AP15" s="16" t="s">
        <v>28655</v>
      </c>
      <c r="AQ15" s="33">
        <f>CHOOSE(MIN(D6L208C9,RUN_YEARS),B7L802C2,B7L802C11,B7L802C20,B7L802C29,B7L802C38)</f>
        <v>31.830946794905419</v>
      </c>
      <c r="AR15" s="16" t="s">
        <v>28656</v>
      </c>
      <c r="AS15" s="33">
        <f>IF(D6L208C20=0,0,D6L208C18/D6L208C20)</f>
        <v>1.4529049220161446E-6</v>
      </c>
      <c r="AT15" s="16" t="s">
        <v>28657</v>
      </c>
      <c r="AU15" s="33">
        <f>IF(D6L208C5=0,0,D6L208C18/D6L208C5)</f>
        <v>0.11033007107711504</v>
      </c>
      <c r="AV15" s="16" t="s">
        <v>28658</v>
      </c>
      <c r="AW15" s="33">
        <f>CHOOSE(MIN(D6L208C9,RUN_YEARS),B7L802C1,B7L802C10,B7L802C19,B7L802C28,B7L802C37)</f>
        <v>112.42232198372713</v>
      </c>
      <c r="AX15" s="16" t="s">
        <v>28659</v>
      </c>
      <c r="AY15" s="33">
        <f>IF(D6L208C23=0,0,D6L208C19/D6L208C23)</f>
        <v>1.4529049220161446E-6</v>
      </c>
      <c r="AZ15" s="16" t="s">
        <v>28660</v>
      </c>
      <c r="BA15" s="33">
        <f>IF(D6L208C5=0,0,D6L208C19/D6L208C5)</f>
        <v>0.38966992892288493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3.4679269733126012E-3</v>
      </c>
      <c r="J16" s="16" t="s">
        <v>28683</v>
      </c>
      <c r="K16" s="21">
        <f>IF(FLOW_THRU_100PCT="Y",1,INDEX(VariabilityMatrix,D6L209C1,D6L209C9))</f>
        <v>0.62232344992063482</v>
      </c>
      <c r="L16" s="16" t="s">
        <v>28663</v>
      </c>
      <c r="M16" s="15">
        <f>IF(D6L209C2&lt;&gt;0,D6L209C2*D6L209C4,D6L209C3*D6L209C4)</f>
        <v>2.1581722781047231E-3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1.0790861390523616E-3</v>
      </c>
      <c r="R16" s="16" t="s">
        <v>28665</v>
      </c>
      <c r="S16" s="15">
        <f>D6L209C5-D6L209C7</f>
        <v>1.0790861390523616E-3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1.0466284294454824E-3</v>
      </c>
      <c r="X16" s="16" t="s">
        <v>28667</v>
      </c>
      <c r="Y16" s="33">
        <f>D6L209C7-D6L209C10</f>
        <v>3.2457709606879175E-5</v>
      </c>
      <c r="Z16" s="16" t="s">
        <v>28668</v>
      </c>
      <c r="AA16" s="33">
        <f>CHOOSE(MIN(D6L209C9,RUN_YEARS),B7L802C7,B7L802C16,B7L802C25,B7L802C34,B7L802C43)</f>
        <v>20693</v>
      </c>
      <c r="AB16" s="16" t="s">
        <v>28669</v>
      </c>
      <c r="AC16" s="33">
        <f>IF(D6L209C12=0,0,D6L209C10/D6L209C12)</f>
        <v>5.0578863840210817E-8</v>
      </c>
      <c r="AD16" s="16" t="s">
        <v>28670</v>
      </c>
      <c r="AE16" s="33">
        <f>IF(D6L209C5=0,0,D6L209C10/D6L209C5)</f>
        <v>0.48496055670060634</v>
      </c>
      <c r="AF16" s="16" t="s">
        <v>28671</v>
      </c>
      <c r="AG16" s="33">
        <f>CHOOSE(MIN(D6L209C9,RUN_YEARS),B7L802C5,B7L802C14,B7L802C23,B7L802C32,B7L802C41)</f>
        <v>246.81721803049928</v>
      </c>
      <c r="AH16" s="16" t="s">
        <v>28672</v>
      </c>
      <c r="AI16" s="33">
        <f>IF(D6L209C15=0,0,D6L209C11/D6L209C15)</f>
        <v>1.3150504598454863E-7</v>
      </c>
      <c r="AJ16" s="16" t="s">
        <v>28673</v>
      </c>
      <c r="AK16" s="33">
        <f>IF(D6L209C5=0,0,D6L209C11/D6L209C5)</f>
        <v>1.5039443299393634E-2</v>
      </c>
      <c r="AL16" s="16" t="s">
        <v>28674</v>
      </c>
      <c r="AM16" s="33">
        <f>D6L209C8*CHOOSE(MIN(D6L209C9,RUN_YEARS),B7L802C4,B7L802C13,B7L802C22,B7L802C31,B7L802C40)</f>
        <v>2.381113008399534E-4</v>
      </c>
      <c r="AN16" s="16" t="s">
        <v>28675</v>
      </c>
      <c r="AO16" s="33">
        <f>D6L209C8-D6L209C18</f>
        <v>8.409748382124082E-4</v>
      </c>
      <c r="AP16" s="16" t="s">
        <v>28676</v>
      </c>
      <c r="AQ16" s="33">
        <f>CHOOSE(MIN(D6L209C9,RUN_YEARS),B7L802C2,B7L802C11,B7L802C20,B7L802C29,B7L802C38)</f>
        <v>31.830946794905419</v>
      </c>
      <c r="AR16" s="16" t="s">
        <v>28677</v>
      </c>
      <c r="AS16" s="33">
        <f>IF(D6L209C20=0,0,D6L209C18/D6L209C20)</f>
        <v>7.480496963353393E-6</v>
      </c>
      <c r="AT16" s="16" t="s">
        <v>28678</v>
      </c>
      <c r="AU16" s="33">
        <f>IF(D6L209C5=0,0,D6L209C18/D6L209C5)</f>
        <v>0.11033007107711504</v>
      </c>
      <c r="AV16" s="16" t="s">
        <v>28679</v>
      </c>
      <c r="AW16" s="33">
        <f>CHOOSE(MIN(D6L209C9,RUN_YEARS),B7L802C1,B7L802C10,B7L802C19,B7L802C28,B7L802C37)</f>
        <v>112.42232198372713</v>
      </c>
      <c r="AX16" s="16" t="s">
        <v>28680</v>
      </c>
      <c r="AY16" s="33">
        <f>IF(D6L209C23=0,0,D6L209C19/D6L209C23)</f>
        <v>7.480496963353393E-6</v>
      </c>
      <c r="AZ16" s="16" t="s">
        <v>28681</v>
      </c>
      <c r="BA16" s="33">
        <f>IF(D6L209C5=0,0,D6L209C19/D6L209C5)</f>
        <v>0.38966992892288499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2.2937469744744765E-3</v>
      </c>
      <c r="J17" s="16" t="s">
        <v>28704</v>
      </c>
      <c r="K17" s="21">
        <f>IF(FLOW_THRU_100PCT="Y",1,INDEX(VariabilityMatrix,D6L210C1,D6L210C9))</f>
        <v>0.62232344992063482</v>
      </c>
      <c r="L17" s="16" t="s">
        <v>28684</v>
      </c>
      <c r="M17" s="15">
        <f>IF(D6L210C2&lt;&gt;0,D6L210C2*D6L210C4,D6L210C3*D6L210C4)</f>
        <v>1.4274525303999744E-3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7.1372626519998722E-4</v>
      </c>
      <c r="R17" s="16" t="s">
        <v>28686</v>
      </c>
      <c r="S17" s="15">
        <f>D6L210C5-D6L210C7</f>
        <v>7.1372626519998722E-4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6.9225817380646083E-4</v>
      </c>
      <c r="X17" s="16" t="s">
        <v>28688</v>
      </c>
      <c r="Y17" s="33">
        <f>D6L210C7-D6L210C10</f>
        <v>2.1468091393526392E-5</v>
      </c>
      <c r="Z17" s="16" t="s">
        <v>28689</v>
      </c>
      <c r="AA17" s="33">
        <f>CHOOSE(MIN(D6L210C9,RUN_YEARS),B7L802C7,B7L802C16,B7L802C25,B7L802C34,B7L802C43)</f>
        <v>20693</v>
      </c>
      <c r="AB17" s="16" t="s">
        <v>28690</v>
      </c>
      <c r="AC17" s="33">
        <f>IF(D6L210C12=0,0,D6L210C10/D6L210C12)</f>
        <v>3.3453736713210303E-8</v>
      </c>
      <c r="AD17" s="16" t="s">
        <v>28691</v>
      </c>
      <c r="AE17" s="33">
        <f>IF(D6L210C5=0,0,D6L210C10/D6L210C5)</f>
        <v>0.48496055670060634</v>
      </c>
      <c r="AF17" s="16" t="s">
        <v>28692</v>
      </c>
      <c r="AG17" s="33">
        <f>CHOOSE(MIN(D6L210C9,RUN_YEARS),B7L802C5,B7L802C14,B7L802C23,B7L802C32,B7L802C41)</f>
        <v>246.81721803049928</v>
      </c>
      <c r="AH17" s="16" t="s">
        <v>28693</v>
      </c>
      <c r="AI17" s="33">
        <f>IF(D6L210C15=0,0,D6L210C11/D6L210C15)</f>
        <v>8.6979715454347163E-8</v>
      </c>
      <c r="AJ17" s="16" t="s">
        <v>28694</v>
      </c>
      <c r="AK17" s="33">
        <f>IF(D6L210C5=0,0,D6L210C11/D6L210C5)</f>
        <v>1.503944329939364E-2</v>
      </c>
      <c r="AL17" s="16" t="s">
        <v>28695</v>
      </c>
      <c r="AM17" s="33">
        <f>D6L210C8*CHOOSE(MIN(D6L210C9,RUN_YEARS),B7L802C4,B7L802C13,B7L802C22,B7L802C31,B7L802C40)</f>
        <v>1.5749093913823689E-4</v>
      </c>
      <c r="AN17" s="16" t="s">
        <v>28696</v>
      </c>
      <c r="AO17" s="33">
        <f>D6L210C8-D6L210C18</f>
        <v>5.5623532606175028E-4</v>
      </c>
      <c r="AP17" s="16" t="s">
        <v>28697</v>
      </c>
      <c r="AQ17" s="33">
        <f>CHOOSE(MIN(D6L210C9,RUN_YEARS),B7L802C2,B7L802C11,B7L802C20,B7L802C29,B7L802C38)</f>
        <v>31.830946794905419</v>
      </c>
      <c r="AR17" s="16" t="s">
        <v>28698</v>
      </c>
      <c r="AS17" s="33">
        <f>IF(D6L210C20=0,0,D6L210C18/D6L210C20)</f>
        <v>4.9477302749738977E-6</v>
      </c>
      <c r="AT17" s="16" t="s">
        <v>28699</v>
      </c>
      <c r="AU17" s="33">
        <f>IF(D6L210C5=0,0,D6L210C18/D6L210C5)</f>
        <v>0.11033007107711504</v>
      </c>
      <c r="AV17" s="16" t="s">
        <v>28700</v>
      </c>
      <c r="AW17" s="33">
        <f>CHOOSE(MIN(D6L210C9,RUN_YEARS),B7L802C1,B7L802C10,B7L802C19,B7L802C28,B7L802C37)</f>
        <v>112.42232198372713</v>
      </c>
      <c r="AX17" s="16" t="s">
        <v>28701</v>
      </c>
      <c r="AY17" s="33">
        <f>IF(D6L210C23=0,0,D6L210C19/D6L210C23)</f>
        <v>4.9477302749738977E-6</v>
      </c>
      <c r="AZ17" s="16" t="s">
        <v>28702</v>
      </c>
      <c r="BA17" s="33">
        <f>IF(D6L210C5=0,0,D6L210C19/D6L210C5)</f>
        <v>0.38966992892288493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0.62232344992063482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20693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246.81721803049928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31.830946794905419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112.42232198372713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0.62232344992063482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20693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246.81721803049928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31.830946794905419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112.42232198372713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2.3465838176375216E-6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2.0180620831682686E-6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1.0090310415841343E-6</v>
      </c>
      <c r="R20" s="16" t="s">
        <v>28749</v>
      </c>
      <c r="S20" s="15">
        <f>D6L213C5-D6L213C7</f>
        <v>1.0090310415841343E-6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9.7868051130966908E-7</v>
      </c>
      <c r="X20" s="16" t="s">
        <v>28751</v>
      </c>
      <c r="Y20" s="33">
        <f>D6L213C7-D6L213C10</f>
        <v>3.0350530274465218E-8</v>
      </c>
      <c r="Z20" s="16" t="s">
        <v>28752</v>
      </c>
      <c r="AA20" s="33">
        <f>CHOOSE(MIN(D6L213C9,RUN_YEARS),B7L802C7,B7L802C16,B7L802C25,B7L802C34,B7L802C43)</f>
        <v>20693</v>
      </c>
      <c r="AB20" s="16" t="s">
        <v>28753</v>
      </c>
      <c r="AC20" s="33">
        <f>IF(D6L213C12=0,0,D6L213C10/D6L213C12)</f>
        <v>4.729524531530803E-11</v>
      </c>
      <c r="AD20" s="16" t="s">
        <v>28754</v>
      </c>
      <c r="AE20" s="33">
        <f>IF(D6L213C5=0,0,D6L213C10/D6L213C5)</f>
        <v>0.48496055670060645</v>
      </c>
      <c r="AF20" s="16" t="s">
        <v>28755</v>
      </c>
      <c r="AG20" s="33">
        <f>CHOOSE(MIN(D6L213C9,RUN_YEARS),B7L802C5,B7L802C14,B7L802C23,B7L802C32,B7L802C41)</f>
        <v>246.81721803049928</v>
      </c>
      <c r="AH20" s="16" t="s">
        <v>28756</v>
      </c>
      <c r="AI20" s="33">
        <f>IF(D6L213C15=0,0,D6L213C11/D6L213C15)</f>
        <v>1.229676378198007E-10</v>
      </c>
      <c r="AJ20" s="16" t="s">
        <v>28757</v>
      </c>
      <c r="AK20" s="33">
        <f>IF(D6L213C5=0,0,D6L213C11/D6L213C5)</f>
        <v>1.5039443299393556E-2</v>
      </c>
      <c r="AL20" s="16" t="s">
        <v>28758</v>
      </c>
      <c r="AM20" s="33">
        <f>D6L213C8*CHOOSE(MIN(D6L213C9,RUN_YEARS),B7L802C4,B7L802C13,B7L802C22,B7L802C31,B7L802C40)</f>
        <v>2.2265293307398592E-7</v>
      </c>
      <c r="AN20" s="16" t="s">
        <v>28759</v>
      </c>
      <c r="AO20" s="33">
        <f>D6L213C8-D6L213C18</f>
        <v>7.8637810851014835E-7</v>
      </c>
      <c r="AP20" s="16" t="s">
        <v>28760</v>
      </c>
      <c r="AQ20" s="33">
        <f>CHOOSE(MIN(D6L213C9,RUN_YEARS),B7L802C2,B7L802C11,B7L802C20,B7L802C29,B7L802C38)</f>
        <v>31.830946794905419</v>
      </c>
      <c r="AR20" s="16" t="s">
        <v>28761</v>
      </c>
      <c r="AS20" s="33">
        <f>IF(D6L213C20=0,0,D6L213C18/D6L213C20)</f>
        <v>6.994857379159761E-9</v>
      </c>
      <c r="AT20" s="16" t="s">
        <v>28762</v>
      </c>
      <c r="AU20" s="33">
        <f>IF(D6L213C5=0,0,D6L213C18/D6L213C5)</f>
        <v>0.11033007107711504</v>
      </c>
      <c r="AV20" s="16" t="s">
        <v>28763</v>
      </c>
      <c r="AW20" s="33">
        <f>CHOOSE(MIN(D6L213C9,RUN_YEARS),B7L802C1,B7L802C10,B7L802C19,B7L802C28,B7L802C37)</f>
        <v>112.42232198372713</v>
      </c>
      <c r="AX20" s="16" t="s">
        <v>28764</v>
      </c>
      <c r="AY20" s="33">
        <f>IF(D6L213C23=0,0,D6L213C19/D6L213C23)</f>
        <v>6.994857379159761E-9</v>
      </c>
      <c r="AZ20" s="16" t="s">
        <v>28765</v>
      </c>
      <c r="BA20" s="33">
        <f>IF(D6L213C5=0,0,D6L213C19/D6L213C5)</f>
        <v>0.38966992892288493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0.61266246039335692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20971.599999999999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249.38759618376332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29.695672000977297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112.91271909435696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2.2157651146052483E-2</v>
      </c>
      <c r="J22" s="16" t="s">
        <v>28808</v>
      </c>
      <c r="K22" s="21">
        <f>IF(FLOW_THRU_100PCT="Y",1,INDEX(VariabilityMatrix,D6L215C1,D6L215C9))</f>
        <v>0.61412006627195526</v>
      </c>
      <c r="L22" s="16" t="s">
        <v>28788</v>
      </c>
      <c r="M22" s="15">
        <f>IF(D6L215C2&lt;&gt;0,D6L215C2*D6L215C4,D6L215C3*D6L215C4)</f>
        <v>1.3607458190244616E-2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6.8037290951223081E-3</v>
      </c>
      <c r="R22" s="16" t="s">
        <v>28790</v>
      </c>
      <c r="S22" s="15">
        <f>D6L215C5-D6L215C7</f>
        <v>6.8037290951223081E-3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6.6016832917561051E-3</v>
      </c>
      <c r="X22" s="16" t="s">
        <v>28792</v>
      </c>
      <c r="Y22" s="33">
        <f>D6L215C7-D6L215C10</f>
        <v>2.0204580336620308E-4</v>
      </c>
      <c r="Z22" s="16" t="s">
        <v>28793</v>
      </c>
      <c r="AA22" s="33">
        <f>CHOOSE(MIN(D6L215C9,RUN_YEARS),B7L802C7,B7L802C16,B7L802C25,B7L802C34,B7L802C43)</f>
        <v>19988.666666666668</v>
      </c>
      <c r="AB22" s="16" t="s">
        <v>28794</v>
      </c>
      <c r="AC22" s="33">
        <f>IF(D6L215C12=0,0,D6L215C10/D6L215C12)</f>
        <v>3.3027131833486163E-7</v>
      </c>
      <c r="AD22" s="16" t="s">
        <v>28795</v>
      </c>
      <c r="AE22" s="33">
        <f>IF(D6L215C5=0,0,D6L215C10/D6L215C5)</f>
        <v>0.48515183360908265</v>
      </c>
      <c r="AF22" s="16" t="s">
        <v>28796</v>
      </c>
      <c r="AG22" s="33">
        <f>CHOOSE(MIN(D6L215C9,RUN_YEARS),B7L802C5,B7L802C14,B7L802C23,B7L802C32,B7L802C41)</f>
        <v>235.29116837456223</v>
      </c>
      <c r="AH22" s="16" t="s">
        <v>28797</v>
      </c>
      <c r="AI22" s="33">
        <f>IF(D6L215C15=0,0,D6L215C11/D6L215C15)</f>
        <v>8.5870542767064027E-7</v>
      </c>
      <c r="AJ22" s="16" t="s">
        <v>28798</v>
      </c>
      <c r="AK22" s="33">
        <f>IF(D6L215C5=0,0,D6L215C11/D6L215C5)</f>
        <v>1.4848166390917345E-2</v>
      </c>
      <c r="AL22" s="16" t="s">
        <v>28799</v>
      </c>
      <c r="AM22" s="33">
        <f>D6L215C8*CHOOSE(MIN(D6L215C9,RUN_YEARS),B7L802C4,B7L802C13,B7L802C22,B7L802C31,B7L802C40)</f>
        <v>1.4392500794079754E-3</v>
      </c>
      <c r="AN22" s="16" t="s">
        <v>28800</v>
      </c>
      <c r="AO22" s="33">
        <f>D6L215C8-D6L215C18</f>
        <v>5.3644790157143327E-3</v>
      </c>
      <c r="AP22" s="16" t="s">
        <v>28801</v>
      </c>
      <c r="AQ22" s="33">
        <f>CHOOSE(MIN(D6L215C9,RUN_YEARS),B7L802C2,B7L802C11,B7L802C20,B7L802C29,B7L802C38)</f>
        <v>28.661319963536897</v>
      </c>
      <c r="AR22" s="16" t="s">
        <v>28802</v>
      </c>
      <c r="AS22" s="33">
        <f>IF(D6L215C20=0,0,D6L215C18/D6L215C20)</f>
        <v>5.0215764006647219E-5</v>
      </c>
      <c r="AT22" s="16" t="s">
        <v>28803</v>
      </c>
      <c r="AU22" s="33">
        <f>IF(D6L215C5=0,0,D6L215C18/D6L215C5)</f>
        <v>0.10576920827431199</v>
      </c>
      <c r="AV22" s="16" t="s">
        <v>28804</v>
      </c>
      <c r="AW22" s="33">
        <f>CHOOSE(MIN(D6L215C9,RUN_YEARS),B7L802C1,B7L802C10,B7L802C19,B7L802C28,B7L802C37)</f>
        <v>106.82858504361738</v>
      </c>
      <c r="AX22" s="16" t="s">
        <v>28805</v>
      </c>
      <c r="AY22" s="33">
        <f>IF(D6L215C23=0,0,D6L215C19/D6L215C23)</f>
        <v>5.0215764006647219E-5</v>
      </c>
      <c r="AZ22" s="16" t="s">
        <v>28806</v>
      </c>
      <c r="BA22" s="33">
        <f>IF(D6L215C5=0,0,D6L215C19/D6L215C5)</f>
        <v>0.39423079172568798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6.3830937573736186</v>
      </c>
      <c r="J23" s="16" t="s">
        <v>28829</v>
      </c>
      <c r="K23" s="21">
        <f>IF(FLOW_THRU_100PCT="Y",1,INDEX(VariabilityMatrix,D6L216C1,D6L216C9))</f>
        <v>0.31017019770638898</v>
      </c>
      <c r="L23" s="16" t="s">
        <v>28809</v>
      </c>
      <c r="M23" s="15">
        <f>IF(D6L216C2&lt;&gt;0,D6L216C2*D6L216C4,D6L216C3*D6L216C4)</f>
        <v>1.9798454527029925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0.98992272635149625</v>
      </c>
      <c r="R23" s="16" t="s">
        <v>28811</v>
      </c>
      <c r="S23" s="15">
        <f>D6L216C5-D6L216C7</f>
        <v>0.98992272635149625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0.96052565164146109</v>
      </c>
      <c r="X23" s="16" t="s">
        <v>28813</v>
      </c>
      <c r="Y23" s="33">
        <f>D6L216C7-D6L216C10</f>
        <v>2.9397074710035165E-2</v>
      </c>
      <c r="Z23" s="16" t="s">
        <v>28814</v>
      </c>
      <c r="AA23" s="33">
        <f>CHOOSE(MIN(D6L216C9,RUN_YEARS),B7L802C7,B7L802C16,B7L802C25,B7L802C34,B7L802C43)</f>
        <v>19988.666666666668</v>
      </c>
      <c r="AB23" s="16" t="s">
        <v>28815</v>
      </c>
      <c r="AC23" s="33">
        <f>IF(D6L216C12=0,0,D6L216C10/D6L216C12)</f>
        <v>4.8053512906053149E-5</v>
      </c>
      <c r="AD23" s="16" t="s">
        <v>28816</v>
      </c>
      <c r="AE23" s="33">
        <f>IF(D6L216C5=0,0,D6L216C10/D6L216C5)</f>
        <v>0.48515183360908265</v>
      </c>
      <c r="AF23" s="16" t="s">
        <v>28817</v>
      </c>
      <c r="AG23" s="33">
        <f>CHOOSE(MIN(D6L216C9,RUN_YEARS),B7L802C5,B7L802C14,B7L802C23,B7L802C32,B7L802C41)</f>
        <v>235.29116837456223</v>
      </c>
      <c r="AH23" s="16" t="s">
        <v>28818</v>
      </c>
      <c r="AI23" s="33">
        <f>IF(D6L216C15=0,0,D6L216C11/D6L216C15)</f>
        <v>1.249391335557384E-4</v>
      </c>
      <c r="AJ23" s="16" t="s">
        <v>28819</v>
      </c>
      <c r="AK23" s="33">
        <f>IF(D6L216C5=0,0,D6L216C11/D6L216C5)</f>
        <v>1.4848166390917373E-2</v>
      </c>
      <c r="AL23" s="16" t="s">
        <v>28820</v>
      </c>
      <c r="AM23" s="33">
        <f>D6L216C8*CHOOSE(MIN(D6L216C9,RUN_YEARS),B7L802C4,B7L802C13,B7L802C22,B7L802C31,B7L802C40)</f>
        <v>0.20940668603789234</v>
      </c>
      <c r="AN23" s="16" t="s">
        <v>28821</v>
      </c>
      <c r="AO23" s="33">
        <f>D6L216C8-D6L216C18</f>
        <v>0.78051604031360389</v>
      </c>
      <c r="AP23" s="16" t="s">
        <v>28822</v>
      </c>
      <c r="AQ23" s="33">
        <f>CHOOSE(MIN(D6L216C9,RUN_YEARS),B7L802C2,B7L802C11,B7L802C20,B7L802C29,B7L802C38)</f>
        <v>28.661319963536897</v>
      </c>
      <c r="AR23" s="16" t="s">
        <v>28823</v>
      </c>
      <c r="AS23" s="33">
        <f>IF(D6L216C20=0,0,D6L216C18/D6L216C20)</f>
        <v>7.3062471060056124E-3</v>
      </c>
      <c r="AT23" s="16" t="s">
        <v>28824</v>
      </c>
      <c r="AU23" s="33">
        <f>IF(D6L216C5=0,0,D6L216C18/D6L216C5)</f>
        <v>0.10576920827431199</v>
      </c>
      <c r="AV23" s="16" t="s">
        <v>28825</v>
      </c>
      <c r="AW23" s="33">
        <f>CHOOSE(MIN(D6L216C9,RUN_YEARS),B7L802C1,B7L802C10,B7L802C19,B7L802C28,B7L802C37)</f>
        <v>106.82858504361738</v>
      </c>
      <c r="AX23" s="16" t="s">
        <v>28826</v>
      </c>
      <c r="AY23" s="33">
        <f>IF(D6L216C23=0,0,D6L216C19/D6L216C23)</f>
        <v>7.3062471060056124E-3</v>
      </c>
      <c r="AZ23" s="16" t="s">
        <v>28827</v>
      </c>
      <c r="BA23" s="33">
        <f>IF(D6L216C5=0,0,D6L216C19/D6L216C5)</f>
        <v>0.39423079172568798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1.9045688452676013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1.637929206930137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0.8189646034650685</v>
      </c>
      <c r="R24" s="16" t="s">
        <v>28832</v>
      </c>
      <c r="S24" s="15">
        <f>D6L217C5-D6L217C7</f>
        <v>0.8189646034650685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0.79464435806402656</v>
      </c>
      <c r="X24" s="16" t="s">
        <v>28834</v>
      </c>
      <c r="Y24" s="33">
        <f>D6L217C7-D6L217C10</f>
        <v>2.432024540104194E-2</v>
      </c>
      <c r="Z24" s="16" t="s">
        <v>28835</v>
      </c>
      <c r="AA24" s="33">
        <f>CHOOSE(MIN(D6L217C9,RUN_YEARS),B7L802C7,B7L802C16,B7L802C25,B7L802C34,B7L802C43)</f>
        <v>19988.666666666668</v>
      </c>
      <c r="AB24" s="16" t="s">
        <v>28836</v>
      </c>
      <c r="AC24" s="33">
        <f>IF(D6L217C12=0,0,D6L217C10/D6L217C12)</f>
        <v>3.9754745592370334E-5</v>
      </c>
      <c r="AD24" s="16" t="s">
        <v>28837</v>
      </c>
      <c r="AE24" s="33">
        <f>IF(D6L217C5=0,0,D6L217C10/D6L217C5)</f>
        <v>0.48515183360908265</v>
      </c>
      <c r="AF24" s="16" t="s">
        <v>28838</v>
      </c>
      <c r="AG24" s="33">
        <f>CHOOSE(MIN(D6L217C9,RUN_YEARS),B7L802C5,B7L802C14,B7L802C23,B7L802C32,B7L802C41)</f>
        <v>235.29116837456223</v>
      </c>
      <c r="AH24" s="16" t="s">
        <v>28839</v>
      </c>
      <c r="AI24" s="33">
        <f>IF(D6L217C15=0,0,D6L217C11/D6L217C15)</f>
        <v>1.0336233854016276E-4</v>
      </c>
      <c r="AJ24" s="16" t="s">
        <v>28840</v>
      </c>
      <c r="AK24" s="33">
        <f>IF(D6L217C5=0,0,D6L217C11/D6L217C5)</f>
        <v>1.4848166390917333E-2</v>
      </c>
      <c r="AL24" s="16" t="s">
        <v>28841</v>
      </c>
      <c r="AM24" s="33">
        <f>D6L217C8*CHOOSE(MIN(D6L217C9,RUN_YEARS),B7L802C4,B7L802C13,B7L802C22,B7L802C31,B7L802C40)</f>
        <v>0.17324247542637233</v>
      </c>
      <c r="AN24" s="16" t="s">
        <v>28842</v>
      </c>
      <c r="AO24" s="33">
        <f>D6L217C8-D6L217C18</f>
        <v>0.64572212803869622</v>
      </c>
      <c r="AP24" s="16" t="s">
        <v>28843</v>
      </c>
      <c r="AQ24" s="33">
        <f>CHOOSE(MIN(D6L217C9,RUN_YEARS),B7L802C2,B7L802C11,B7L802C20,B7L802C29,B7L802C38)</f>
        <v>28.661319963536897</v>
      </c>
      <c r="AR24" s="16" t="s">
        <v>28844</v>
      </c>
      <c r="AS24" s="33">
        <f>IF(D6L217C20=0,0,D6L217C18/D6L217C20)</f>
        <v>6.0444695375779078E-3</v>
      </c>
      <c r="AT24" s="16" t="s">
        <v>28845</v>
      </c>
      <c r="AU24" s="33">
        <f>IF(D6L217C5=0,0,D6L217C18/D6L217C5)</f>
        <v>0.10576920827431199</v>
      </c>
      <c r="AV24" s="16" t="s">
        <v>28846</v>
      </c>
      <c r="AW24" s="33">
        <f>CHOOSE(MIN(D6L217C9,RUN_YEARS),B7L802C1,B7L802C10,B7L802C19,B7L802C28,B7L802C37)</f>
        <v>106.82858504361738</v>
      </c>
      <c r="AX24" s="16" t="s">
        <v>28847</v>
      </c>
      <c r="AY24" s="33">
        <f>IF(D6L217C23=0,0,D6L217C19/D6L217C23)</f>
        <v>6.0444695375779086E-3</v>
      </c>
      <c r="AZ24" s="16" t="s">
        <v>28848</v>
      </c>
      <c r="BA24" s="33">
        <f>IF(D6L217C5=0,0,D6L217C19/D6L217C5)</f>
        <v>0.39423079172568803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0.29583115496723494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20693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246.81721803049928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31.830946794905419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112.42232198372713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33.999469497095234</v>
      </c>
      <c r="J26" s="16" t="s">
        <v>28891</v>
      </c>
      <c r="K26" s="21">
        <f>IF(FLOW_THRU_100PCT="Y",1,INDEX(VariabilityMatrix,D6L219C1,D6L219C9))</f>
        <v>0.31017019770638898</v>
      </c>
      <c r="L26" s="16" t="s">
        <v>28871</v>
      </c>
      <c r="M26" s="15">
        <f>IF(D6L219C2&lt;&gt;0,D6L219C2*D6L219C4,D6L219C3*D6L219C4)</f>
        <v>10.54562217582637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5.2728110879131851</v>
      </c>
      <c r="R26" s="16" t="s">
        <v>28873</v>
      </c>
      <c r="S26" s="15">
        <f>D6L219C5-D6L219C7</f>
        <v>5.2728110879131851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5.1162279351507669</v>
      </c>
      <c r="X26" s="16" t="s">
        <v>28875</v>
      </c>
      <c r="Y26" s="33">
        <f>D6L219C7-D6L219C10</f>
        <v>0.15658315276241819</v>
      </c>
      <c r="Z26" s="16" t="s">
        <v>28876</v>
      </c>
      <c r="AA26" s="33">
        <f>CHOOSE(MIN(D6L219C9,RUN_YEARS),B7L802C7,B7L802C16,B7L802C25,B7L802C34,B7L802C43)</f>
        <v>19988.666666666668</v>
      </c>
      <c r="AB26" s="16" t="s">
        <v>28877</v>
      </c>
      <c r="AC26" s="33">
        <f>IF(D6L219C12=0,0,D6L219C10/D6L219C12)</f>
        <v>2.559564387394907E-4</v>
      </c>
      <c r="AD26" s="16" t="s">
        <v>28878</v>
      </c>
      <c r="AE26" s="33">
        <f>IF(D6L219C5=0,0,D6L219C10/D6L219C5)</f>
        <v>0.48515183360908259</v>
      </c>
      <c r="AF26" s="16" t="s">
        <v>28879</v>
      </c>
      <c r="AG26" s="33">
        <f>CHOOSE(MIN(D6L219C9,RUN_YEARS),B7L802C5,B7L802C14,B7L802C23,B7L802C32,B7L802C41)</f>
        <v>235.29116837456223</v>
      </c>
      <c r="AH26" s="16" t="s">
        <v>28880</v>
      </c>
      <c r="AI26" s="33">
        <f>IF(D6L219C15=0,0,D6L219C11/D6L219C15)</f>
        <v>6.654867407226776E-4</v>
      </c>
      <c r="AJ26" s="16" t="s">
        <v>28881</v>
      </c>
      <c r="AK26" s="33">
        <f>IF(D6L219C5=0,0,D6L219C11/D6L219C5)</f>
        <v>1.4848166390917386E-2</v>
      </c>
      <c r="AL26" s="16" t="s">
        <v>28882</v>
      </c>
      <c r="AM26" s="33">
        <f>D6L219C8*CHOOSE(MIN(D6L219C9,RUN_YEARS),B7L802C4,B7L802C13,B7L802C22,B7L802C31,B7L802C40)</f>
        <v>1.1154021082971826</v>
      </c>
      <c r="AN26" s="16" t="s">
        <v>28883</v>
      </c>
      <c r="AO26" s="33">
        <f>D6L219C8-D6L219C18</f>
        <v>4.1574089796160028</v>
      </c>
      <c r="AP26" s="16" t="s">
        <v>28884</v>
      </c>
      <c r="AQ26" s="33">
        <f>CHOOSE(MIN(D6L219C9,RUN_YEARS),B7L802C2,B7L802C11,B7L802C20,B7L802C29,B7L802C38)</f>
        <v>28.661319963536897</v>
      </c>
      <c r="AR26" s="16" t="s">
        <v>28885</v>
      </c>
      <c r="AS26" s="33">
        <f>IF(D6L219C20=0,0,D6L219C18/D6L219C20)</f>
        <v>3.8916634325153333E-2</v>
      </c>
      <c r="AT26" s="16" t="s">
        <v>28886</v>
      </c>
      <c r="AU26" s="33">
        <f>IF(D6L219C5=0,0,D6L219C18/D6L219C5)</f>
        <v>0.10576920827431199</v>
      </c>
      <c r="AV26" s="16" t="s">
        <v>28887</v>
      </c>
      <c r="AW26" s="33">
        <f>CHOOSE(MIN(D6L219C9,RUN_YEARS),B7L802C1,B7L802C10,B7L802C19,B7L802C28,B7L802C37)</f>
        <v>106.82858504361738</v>
      </c>
      <c r="AX26" s="16" t="s">
        <v>28888</v>
      </c>
      <c r="AY26" s="33">
        <f>IF(D6L219C23=0,0,D6L219C19/D6L219C23)</f>
        <v>3.891663432515334E-2</v>
      </c>
      <c r="AZ26" s="16" t="s">
        <v>28889</v>
      </c>
      <c r="BA26" s="33">
        <f>IF(D6L219C5=0,0,D6L219C19/D6L219C5)</f>
        <v>0.39423079172568803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21.118544095193894</v>
      </c>
      <c r="J27" s="16" t="s">
        <v>28912</v>
      </c>
      <c r="K27" s="21">
        <f>IF(FLOW_THRU_100PCT="Y",1,INDEX(VariabilityMatrix,D6L220C1,D6L220C9))</f>
        <v>0.29583115496723494</v>
      </c>
      <c r="L27" s="16" t="s">
        <v>28892</v>
      </c>
      <c r="M27" s="15">
        <f>IF(D6L220C2&lt;&gt;0,D6L220C2*D6L220C4,D6L220C3*D6L220C4)</f>
        <v>6.2475232909076892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3.1237616454538446</v>
      </c>
      <c r="R27" s="16" t="s">
        <v>28894</v>
      </c>
      <c r="S27" s="15">
        <f>D6L220C5-D6L220C7</f>
        <v>3.1237616454538446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3.0298023731585975</v>
      </c>
      <c r="X27" s="16" t="s">
        <v>28896</v>
      </c>
      <c r="Y27" s="33">
        <f>D6L220C7-D6L220C10</f>
        <v>9.3959272295247143E-2</v>
      </c>
      <c r="Z27" s="16" t="s">
        <v>28897</v>
      </c>
      <c r="AA27" s="33">
        <f>CHOOSE(MIN(D6L220C9,RUN_YEARS),B7L802C7,B7L802C16,B7L802C25,B7L802C34,B7L802C43)</f>
        <v>20693</v>
      </c>
      <c r="AB27" s="16" t="s">
        <v>28898</v>
      </c>
      <c r="AC27" s="33">
        <f>IF(D6L220C12=0,0,D6L220C10/D6L220C12)</f>
        <v>1.464167773236649E-4</v>
      </c>
      <c r="AD27" s="16" t="s">
        <v>28899</v>
      </c>
      <c r="AE27" s="33">
        <f>IF(D6L220C5=0,0,D6L220C10/D6L220C5)</f>
        <v>0.48496055670060639</v>
      </c>
      <c r="AF27" s="16" t="s">
        <v>28900</v>
      </c>
      <c r="AG27" s="33">
        <f>CHOOSE(MIN(D6L220C9,RUN_YEARS),B7L802C5,B7L802C14,B7L802C23,B7L802C32,B7L802C41)</f>
        <v>246.81721803049928</v>
      </c>
      <c r="AH27" s="16" t="s">
        <v>28901</v>
      </c>
      <c r="AI27" s="33">
        <f>IF(D6L220C15=0,0,D6L220C11/D6L220C15)</f>
        <v>3.806836210415295E-4</v>
      </c>
      <c r="AJ27" s="16" t="s">
        <v>28902</v>
      </c>
      <c r="AK27" s="33">
        <f>IF(D6L220C5=0,0,D6L220C11/D6L220C5)</f>
        <v>1.5039443299393607E-2</v>
      </c>
      <c r="AL27" s="16" t="s">
        <v>28903</v>
      </c>
      <c r="AM27" s="33">
        <f>D6L220C8*CHOOSE(MIN(D6L220C9,RUN_YEARS),B7L802C4,B7L802C13,B7L802C22,B7L802C31,B7L802C40)</f>
        <v>0.68928968874177698</v>
      </c>
      <c r="AN27" s="16" t="s">
        <v>28904</v>
      </c>
      <c r="AO27" s="33">
        <f>D6L220C8-D6L220C18</f>
        <v>2.4344719567120676</v>
      </c>
      <c r="AP27" s="16" t="s">
        <v>28905</v>
      </c>
      <c r="AQ27" s="33">
        <f>CHOOSE(MIN(D6L220C9,RUN_YEARS),B7L802C2,B7L802C11,B7L802C20,B7L802C29,B7L802C38)</f>
        <v>31.830946794905419</v>
      </c>
      <c r="AR27" s="16" t="s">
        <v>28906</v>
      </c>
      <c r="AS27" s="33">
        <f>IF(D6L220C20=0,0,D6L220C18/D6L220C20)</f>
        <v>2.1654702676079326E-2</v>
      </c>
      <c r="AT27" s="16" t="s">
        <v>28907</v>
      </c>
      <c r="AU27" s="33">
        <f>IF(D6L220C5=0,0,D6L220C18/D6L220C5)</f>
        <v>0.11033007107711504</v>
      </c>
      <c r="AV27" s="16" t="s">
        <v>28908</v>
      </c>
      <c r="AW27" s="33">
        <f>CHOOSE(MIN(D6L220C9,RUN_YEARS),B7L802C1,B7L802C10,B7L802C19,B7L802C28,B7L802C37)</f>
        <v>112.42232198372713</v>
      </c>
      <c r="AX27" s="16" t="s">
        <v>28909</v>
      </c>
      <c r="AY27" s="33">
        <f>IF(D6L220C23=0,0,D6L220C19/D6L220C23)</f>
        <v>2.1654702676079326E-2</v>
      </c>
      <c r="AZ27" s="16" t="s">
        <v>28910</v>
      </c>
      <c r="BA27" s="33">
        <f>IF(D6L220C5=0,0,D6L220C19/D6L220C5)</f>
        <v>0.38966992892288499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0.29583115496723494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20693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246.81721803049928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31.830946794905419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112.42232198372713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0.29583115496723494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20693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246.81721803049928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31.830946794905419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112.42232198372713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0.29583115496723494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20693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246.81721803049928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31.830946794905419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112.42232198372713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0.29583115496723494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20693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246.81721803049928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31.830946794905419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112.42232198372713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0.29583115496723494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20693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246.81721803049928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31.830946794905419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112.42232198372713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20693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246.81721803049928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31.830946794905419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112.42232198372713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-4.8666448147156316E-2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-4.185314540655443E-2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-2.0926572703277215E-2</v>
      </c>
      <c r="R34" s="16" t="s">
        <v>29040</v>
      </c>
      <c r="S34" s="15">
        <f>D6L227C5-D6L227C7</f>
        <v>-2.0926572703277215E-2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-2.0305130236297438E-2</v>
      </c>
      <c r="X34" s="16" t="s">
        <v>29042</v>
      </c>
      <c r="Y34" s="33">
        <f>D6L227C7-D6L227C10</f>
        <v>-6.2144246697977759E-4</v>
      </c>
      <c r="Z34" s="16" t="s">
        <v>29043</v>
      </c>
      <c r="AA34" s="33">
        <f>CHOOSE(MIN(D6L227C9,RUN_YEARS),B7L802C7,B7L802C16,B7L802C25,B7L802C34,B7L802C43)</f>
        <v>19988.666666666668</v>
      </c>
      <c r="AB34" s="16" t="s">
        <v>29044</v>
      </c>
      <c r="AC34" s="33">
        <f>IF(D6L227C12=0,0,D6L227C10/D6L227C12)</f>
        <v>-1.015832150033224E-6</v>
      </c>
      <c r="AD34" s="16" t="s">
        <v>29045</v>
      </c>
      <c r="AE34" s="33">
        <f>IF(D6L227C5=0,0,D6L227C10/D6L227C5)</f>
        <v>0.48515183360908265</v>
      </c>
      <c r="AF34" s="16" t="s">
        <v>29046</v>
      </c>
      <c r="AG34" s="33">
        <f>CHOOSE(MIN(D6L227C9,RUN_YEARS),B7L802C5,B7L802C14,B7L802C23,B7L802C32,B7L802C41)</f>
        <v>235.29116837456223</v>
      </c>
      <c r="AH34" s="16" t="s">
        <v>29047</v>
      </c>
      <c r="AI34" s="33">
        <f>IF(D6L227C15=0,0,D6L227C11/D6L227C15)</f>
        <v>-2.6411635900863796E-6</v>
      </c>
      <c r="AJ34" s="16" t="s">
        <v>29048</v>
      </c>
      <c r="AK34" s="33">
        <f>IF(D6L227C5=0,0,D6L227C11/D6L227C5)</f>
        <v>1.4848166390917331E-2</v>
      </c>
      <c r="AL34" s="16" t="s">
        <v>29049</v>
      </c>
      <c r="AM34" s="33">
        <f>D6L227C8*CHOOSE(MIN(D6L227C9,RUN_YEARS),B7L802C4,B7L802C13,B7L802C22,B7L802C31,B7L802C40)</f>
        <v>-4.4267740534409197E-3</v>
      </c>
      <c r="AN34" s="16" t="s">
        <v>29050</v>
      </c>
      <c r="AO34" s="33">
        <f>D6L227C8-D6L227C18</f>
        <v>-1.6499798649836295E-2</v>
      </c>
      <c r="AP34" s="16" t="s">
        <v>29051</v>
      </c>
      <c r="AQ34" s="33">
        <f>CHOOSE(MIN(D6L227C9,RUN_YEARS),B7L802C2,B7L802C11,B7L802C20,B7L802C29,B7L802C38)</f>
        <v>28.661319963536897</v>
      </c>
      <c r="AR34" s="16" t="s">
        <v>29052</v>
      </c>
      <c r="AS34" s="33">
        <f>IF(D6L227C20=0,0,D6L227C18/D6L227C20)</f>
        <v>-1.5445115783476436E-4</v>
      </c>
      <c r="AT34" s="16" t="s">
        <v>29053</v>
      </c>
      <c r="AU34" s="33">
        <f>IF(D6L227C5=0,0,D6L227C18/D6L227C5)</f>
        <v>0.10576920827431199</v>
      </c>
      <c r="AV34" s="16" t="s">
        <v>29054</v>
      </c>
      <c r="AW34" s="33">
        <f>CHOOSE(MIN(D6L227C9,RUN_YEARS),B7L802C1,B7L802C10,B7L802C19,B7L802C28,B7L802C37)</f>
        <v>106.82858504361738</v>
      </c>
      <c r="AX34" s="16" t="s">
        <v>29055</v>
      </c>
      <c r="AY34" s="33">
        <f>IF(D6L227C23=0,0,D6L227C19/D6L227C23)</f>
        <v>-1.5445115783476436E-4</v>
      </c>
      <c r="AZ34" s="16" t="s">
        <v>29056</v>
      </c>
      <c r="BA34" s="33">
        <f>IF(D6L227C5=0,0,D6L227C19/D6L227C5)</f>
        <v>0.39423079172568803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191.99029476507212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130.71325877823929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65.356629389119647</v>
      </c>
      <c r="R35" s="16" t="s">
        <v>29060</v>
      </c>
      <c r="S35" s="15">
        <f>SUM(D6L201C8:D6L227C8)-2*SUM(D6L209C8,D6L211C8,D6L222C8,D6L224C8,D6L227C8)</f>
        <v>65.356629389119647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63.414539787325666</v>
      </c>
      <c r="X35" s="16" t="s">
        <v>29062</v>
      </c>
      <c r="Y35" s="33">
        <f>SUM(D6L201C11:D6L227C11)-2*SUM(D6L209C11,D6L211C11,D6L222C11,D6L224C11,D6L227C11)</f>
        <v>1.9420896017939693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3.1670423665781616E-3</v>
      </c>
      <c r="AD35" s="16" t="s">
        <v>29064</v>
      </c>
      <c r="AE35" s="33">
        <f>IF(D6L228C5=0,0,D6L228C10/D6L228C5)</f>
        <v>0.48514236719406695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8.2343101531032296E-3</v>
      </c>
      <c r="AJ35" s="16" t="s">
        <v>29066</v>
      </c>
      <c r="AK35" s="33">
        <f>IF(D6L228C5=0,0,D6L228C11/D6L228C5)</f>
        <v>1.4857632805932934E-2</v>
      </c>
      <c r="AL35" s="16" t="s">
        <v>29067</v>
      </c>
      <c r="AM35" s="33">
        <f>SUM(D6L201C18:D6L227C18)-2*SUM(D6L209C18,D6L211C18,D6L222C18,D6L224C18,D6L227C18)</f>
        <v>13.853496444832507</v>
      </c>
      <c r="AN35" s="16" t="s">
        <v>29068</v>
      </c>
      <c r="AO35" s="33">
        <f>SUM(D6L201C19:D6L227C19)-2*SUM(D6L209C19,D6L211C19,D6L222C19,D6L224C19,D6L227C19)</f>
        <v>51.503132944287131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0.48091919995258564</v>
      </c>
      <c r="AT35" s="16" t="s">
        <v>29070</v>
      </c>
      <c r="AU35" s="33">
        <f>IF(D6L228C5=0,0,D6L228C18/D6L228C5)</f>
        <v>0.10598386555671115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0.48091919995258564</v>
      </c>
      <c r="AZ35" s="16" t="s">
        <v>29072</v>
      </c>
      <c r="BA35" s="33">
        <f>IF(D6L228C5=0,0,D6L228C19/D6L228C5)</f>
        <v>0.39401613444328876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0.75649275986825315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0.37824637993412658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0.18912318996706329</v>
      </c>
      <c r="R36" s="16" t="s">
        <v>29077</v>
      </c>
      <c r="S36" s="15">
        <f>D6L229C5-D6L229C7</f>
        <v>0.18912318996706329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0.1834345749828431</v>
      </c>
      <c r="X36" s="16" t="s">
        <v>29079</v>
      </c>
      <c r="Y36" s="33">
        <f>D6L229C7-D6L229C10</f>
        <v>5.6886149842201861E-3</v>
      </c>
      <c r="Z36" s="16" t="s">
        <v>29080</v>
      </c>
      <c r="AA36" s="33">
        <f>CHOOSE(MIN(D6L229C9,RUN_YEARS),B7L802C7,B7L802C16,B7L802C25,B7L802C34,B7L802C43)</f>
        <v>20693</v>
      </c>
      <c r="AB36" s="16" t="s">
        <v>29081</v>
      </c>
      <c r="AC36" s="33">
        <f>IF(D6L229C12=0,0,D6L229C10/D6L229C12)</f>
        <v>8.8645713518022094E-6</v>
      </c>
      <c r="AD36" s="16" t="s">
        <v>29082</v>
      </c>
      <c r="AE36" s="33">
        <f>IF(D6L229C5=0,0,D6L229C10/D6L229C5)</f>
        <v>0.48496055670060639</v>
      </c>
      <c r="AF36" s="16" t="s">
        <v>29083</v>
      </c>
      <c r="AG36" s="33">
        <f>CHOOSE(MIN(D6L229C9,RUN_YEARS),B7L802C5,B7L802C14,B7L802C23,B7L802C32,B7L802C41)</f>
        <v>246.81721803049928</v>
      </c>
      <c r="AH36" s="16" t="s">
        <v>29084</v>
      </c>
      <c r="AI36" s="33">
        <f>IF(D6L229C15=0,0,D6L229C11/D6L229C15)</f>
        <v>2.304788551468578E-5</v>
      </c>
      <c r="AJ36" s="16" t="s">
        <v>29085</v>
      </c>
      <c r="AK36" s="33">
        <f>IF(D6L229C5=0,0,D6L229C11/D6L229C5)</f>
        <v>1.5039443299393601E-2</v>
      </c>
      <c r="AL36" s="16" t="s">
        <v>29086</v>
      </c>
      <c r="AM36" s="33">
        <f>D6L229C8*CHOOSE(MIN(D6L229C9,RUN_YEARS),B7L802C4,B7L802C13,B7L802C22,B7L802C31,B7L802C40)</f>
        <v>4.1731949982793642E-2</v>
      </c>
      <c r="AN36" s="16" t="s">
        <v>29087</v>
      </c>
      <c r="AO36" s="33">
        <f>D6L229C8-D6L229C18</f>
        <v>0.14739123998426965</v>
      </c>
      <c r="AP36" s="16" t="s">
        <v>29088</v>
      </c>
      <c r="AQ36" s="33">
        <f>CHOOSE(MIN(D6L229C9,RUN_YEARS),B7L802C2,B7L802C11,B7L802C20,B7L802C29,B7L802C38)</f>
        <v>31.830946794905419</v>
      </c>
      <c r="AR36" s="16" t="s">
        <v>29089</v>
      </c>
      <c r="AS36" s="33">
        <f>IF(D6L229C20=0,0,D6L229C18/D6L229C20)</f>
        <v>1.3110495974776625E-3</v>
      </c>
      <c r="AT36" s="16" t="s">
        <v>29090</v>
      </c>
      <c r="AU36" s="33">
        <f>IF(D6L229C5=0,0,D6L229C18/D6L229C5)</f>
        <v>0.11033007107711504</v>
      </c>
      <c r="AV36" s="16" t="s">
        <v>29091</v>
      </c>
      <c r="AW36" s="33">
        <f>CHOOSE(MIN(D6L229C9,RUN_YEARS),B7L802C1,B7L802C10,B7L802C19,B7L802C28,B7L802C37)</f>
        <v>112.42232198372713</v>
      </c>
      <c r="AX36" s="16" t="s">
        <v>29092</v>
      </c>
      <c r="AY36" s="33">
        <f>IF(D6L229C23=0,0,D6L229C19/D6L229C23)</f>
        <v>1.3110495974776627E-3</v>
      </c>
      <c r="AZ36" s="16" t="s">
        <v>29093</v>
      </c>
      <c r="BA36" s="33">
        <f>IF(D6L229C5=0,0,D6L229C19/D6L229C5)</f>
        <v>0.38966992892288499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20693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246.81721803049928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31.830946794905419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112.42232198372713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-1.4559648694803611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-0.72798243474018054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-0.36399121737009027</v>
      </c>
      <c r="R38" s="16" t="s">
        <v>29117</v>
      </c>
      <c r="S38" s="15">
        <f>D6L231C5-D6L231C7</f>
        <v>-0.36399121737009027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-0.3530427668198608</v>
      </c>
      <c r="X38" s="16" t="s">
        <v>29119</v>
      </c>
      <c r="Y38" s="33">
        <f>D6L231C7-D6L231C10</f>
        <v>-1.0948450550229472E-2</v>
      </c>
      <c r="Z38" s="16" t="s">
        <v>29120</v>
      </c>
      <c r="AA38" s="33">
        <f>CHOOSE(MIN(D6L231C9,RUN_YEARS),B7L802C7,B7L802C16,B7L802C25,B7L802C34,B7L802C43)</f>
        <v>20693</v>
      </c>
      <c r="AB38" s="16" t="s">
        <v>29121</v>
      </c>
      <c r="AC38" s="33">
        <f>IF(D6L231C12=0,0,D6L231C10/D6L231C12)</f>
        <v>-1.70609755385812E-5</v>
      </c>
      <c r="AD38" s="16" t="s">
        <v>29122</v>
      </c>
      <c r="AE38" s="33">
        <f>IF(D6L231C5=0,0,D6L231C10/D6L231C5)</f>
        <v>0.48496055670060639</v>
      </c>
      <c r="AF38" s="16" t="s">
        <v>29123</v>
      </c>
      <c r="AG38" s="33">
        <f>CHOOSE(MIN(D6L231C9,RUN_YEARS),B7L802C5,B7L802C14,B7L802C23,B7L802C32,B7L802C41)</f>
        <v>246.81721803049928</v>
      </c>
      <c r="AH38" s="16" t="s">
        <v>29124</v>
      </c>
      <c r="AI38" s="33">
        <f>IF(D6L231C15=0,0,D6L231C11/D6L231C15)</f>
        <v>-4.4358536400311299E-5</v>
      </c>
      <c r="AJ38" s="16" t="s">
        <v>29125</v>
      </c>
      <c r="AK38" s="33">
        <f>IF(D6L231C5=0,0,D6L231C11/D6L231C5)</f>
        <v>1.5039443299393634E-2</v>
      </c>
      <c r="AL38" s="16" t="s">
        <v>29126</v>
      </c>
      <c r="AM38" s="33">
        <f>D6L231C8*CHOOSE(MIN(D6L231C9,RUN_YEARS),B7L802C4,B7L802C13,B7L802C22,B7L802C31,B7L802C40)</f>
        <v>-8.031835376777538E-2</v>
      </c>
      <c r="AN38" s="16" t="s">
        <v>29127</v>
      </c>
      <c r="AO38" s="33">
        <f>D6L231C8-D6L231C18</f>
        <v>-0.28367286360231492</v>
      </c>
      <c r="AP38" s="16" t="s">
        <v>29128</v>
      </c>
      <c r="AQ38" s="33">
        <f>CHOOSE(MIN(D6L231C9,RUN_YEARS),B7L802C2,B7L802C11,B7L802C20,B7L802C29,B7L802C38)</f>
        <v>31.830946794905419</v>
      </c>
      <c r="AR38" s="16" t="s">
        <v>29129</v>
      </c>
      <c r="AS38" s="33">
        <f>IF(D6L231C20=0,0,D6L231C18/D6L231C20)</f>
        <v>-2.5232788168472083E-3</v>
      </c>
      <c r="AT38" s="16" t="s">
        <v>29130</v>
      </c>
      <c r="AU38" s="33">
        <f>IF(D6L231C5=0,0,D6L231C18/D6L231C5)</f>
        <v>0.11033007107711504</v>
      </c>
      <c r="AV38" s="16" t="s">
        <v>29131</v>
      </c>
      <c r="AW38" s="33">
        <f>CHOOSE(MIN(D6L231C9,RUN_YEARS),B7L802C1,B7L802C10,B7L802C19,B7L802C28,B7L802C37)</f>
        <v>112.42232198372713</v>
      </c>
      <c r="AX38" s="16" t="s">
        <v>29132</v>
      </c>
      <c r="AY38" s="33">
        <f>IF(D6L231C23=0,0,D6L231C19/D6L231C23)</f>
        <v>-2.5232788168472087E-3</v>
      </c>
      <c r="AZ38" s="16" t="s">
        <v>29133</v>
      </c>
      <c r="BA38" s="33">
        <f>IF(D6L231C5=0,0,D6L231C19/D6L231C5)</f>
        <v>0.38966992892288499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20693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246.81721803049928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31.830946794905419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112.42232198372713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-88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-88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-35.200000000000003</v>
      </c>
      <c r="R40" s="16" t="s">
        <v>29158</v>
      </c>
      <c r="S40" s="15">
        <f>D6L233C5-D6L233C7</f>
        <v>-52.8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-34.141223191722695</v>
      </c>
      <c r="X40" s="16" t="s">
        <v>29160</v>
      </c>
      <c r="Y40" s="33">
        <f>D6L233C7-D6L233C10</f>
        <v>-1.0587768082773081</v>
      </c>
      <c r="Z40" s="16" t="s">
        <v>29161</v>
      </c>
      <c r="AA40" s="33">
        <f>CHOOSE(MIN(D6L233C9,RUN_YEARS),B7L802C7,B7L802C16,B7L802C25,B7L802C34,B7L802C43)</f>
        <v>20693</v>
      </c>
      <c r="AB40" s="16" t="s">
        <v>29162</v>
      </c>
      <c r="AC40" s="33">
        <f>IF(D6L233C12=0,0,D6L233C10/D6L233C12)</f>
        <v>-1.6498923883304835E-3</v>
      </c>
      <c r="AD40" s="16" t="s">
        <v>29163</v>
      </c>
      <c r="AE40" s="33">
        <f>IF(D6L233C5=0,0,D6L233C10/D6L233C5)</f>
        <v>0.38796844536048519</v>
      </c>
      <c r="AF40" s="16" t="s">
        <v>29164</v>
      </c>
      <c r="AG40" s="33">
        <f>CHOOSE(MIN(D6L233C9,RUN_YEARS),B7L802C5,B7L802C14,B7L802C23,B7L802C32,B7L802C41)</f>
        <v>246.81721803049928</v>
      </c>
      <c r="AH40" s="16" t="s">
        <v>29165</v>
      </c>
      <c r="AI40" s="33">
        <f>IF(D6L233C15=0,0,D6L233C11/D6L233C15)</f>
        <v>-4.2897202096592582E-3</v>
      </c>
      <c r="AJ40" s="16" t="s">
        <v>29166</v>
      </c>
      <c r="AK40" s="33">
        <f>IF(D6L233C5=0,0,D6L233C11/D6L233C5)</f>
        <v>1.2031554639514865E-2</v>
      </c>
      <c r="AL40" s="16" t="s">
        <v>29167</v>
      </c>
      <c r="AM40" s="33">
        <f>D6L233C8*CHOOSE(MIN(D6L233C9,RUN_YEARS),B7L802C4,B7L802C13,B7L802C22,B7L802C31,B7L802C40)</f>
        <v>-11.650855505743348</v>
      </c>
      <c r="AN40" s="16" t="s">
        <v>29168</v>
      </c>
      <c r="AO40" s="33">
        <f>D6L233C8-D6L233C18</f>
        <v>-41.149144494256646</v>
      </c>
      <c r="AP40" s="16" t="s">
        <v>29169</v>
      </c>
      <c r="AQ40" s="33">
        <f>CHOOSE(MIN(D6L233C9,RUN_YEARS),B7L802C2,B7L802C11,B7L802C20,B7L802C29,B7L802C38)</f>
        <v>31.830946794905419</v>
      </c>
      <c r="AR40" s="16" t="s">
        <v>29170</v>
      </c>
      <c r="AS40" s="33">
        <f>IF(D6L233C20=0,0,D6L233C18/D6L233C20)</f>
        <v>-0.36602290157476813</v>
      </c>
      <c r="AT40" s="16" t="s">
        <v>29171</v>
      </c>
      <c r="AU40" s="33">
        <f>IF(D6L233C5=0,0,D6L233C18/D6L233C5)</f>
        <v>0.13239608529253805</v>
      </c>
      <c r="AV40" s="16" t="s">
        <v>29172</v>
      </c>
      <c r="AW40" s="33">
        <f>CHOOSE(MIN(D6L233C9,RUN_YEARS),B7L802C1,B7L802C10,B7L802C19,B7L802C28,B7L802C37)</f>
        <v>112.42232198372713</v>
      </c>
      <c r="AX40" s="16" t="s">
        <v>29173</v>
      </c>
      <c r="AY40" s="33">
        <f>IF(D6L233C23=0,0,D6L233C19/D6L233C23)</f>
        <v>-0.36602290157476813</v>
      </c>
      <c r="AZ40" s="16" t="s">
        <v>29174</v>
      </c>
      <c r="BA40" s="33">
        <f>IF(D6L233C5=0,0,D6L233C19/D6L233C5)</f>
        <v>0.46760391470746188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112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112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112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20693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246.81721803049928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24.713935921273769</v>
      </c>
      <c r="AN41" s="16" t="s">
        <v>29187</v>
      </c>
      <c r="AO41" s="33">
        <f>D6L234C8-D6L234C18</f>
        <v>87.286064078726227</v>
      </c>
      <c r="AP41" s="16" t="s">
        <v>29188</v>
      </c>
      <c r="AQ41" s="33">
        <f>CHOOSE(MIN(D6L234C9,RUN_YEARS),B7L802C2,B7L802C11,B7L802C20,B7L802C29,B7L802C38)</f>
        <v>31.830946794905419</v>
      </c>
      <c r="AR41" s="16" t="s">
        <v>29189</v>
      </c>
      <c r="AS41" s="33">
        <f>IF(D6L234C20=0,0,D6L234C18/D6L234C20)</f>
        <v>0.77641221546162942</v>
      </c>
      <c r="AT41" s="16" t="s">
        <v>29190</v>
      </c>
      <c r="AU41" s="33">
        <f>IF(D6L234C5=0,0,D6L234C18/D6L234C5)</f>
        <v>0.22066014215423008</v>
      </c>
      <c r="AV41" s="16" t="s">
        <v>29191</v>
      </c>
      <c r="AW41" s="33">
        <f>CHOOSE(MIN(D6L234C9,RUN_YEARS),B7L802C1,B7L802C10,B7L802C19,B7L802C28,B7L802C37)</f>
        <v>112.42232198372713</v>
      </c>
      <c r="AX41" s="16" t="s">
        <v>29192</v>
      </c>
      <c r="AY41" s="33">
        <f>IF(D6L234C23=0,0,D6L234C19/D6L234C23)</f>
        <v>0.77641221546162942</v>
      </c>
      <c r="AZ41" s="16" t="s">
        <v>29193</v>
      </c>
      <c r="BA41" s="33">
        <f>IF(D6L234C5=0,0,D6L234C19/D6L234C5)</f>
        <v>0.77933985784576987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1623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1623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1623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1574.1819670501684</v>
      </c>
      <c r="X42" s="16" t="s">
        <v>29200</v>
      </c>
      <c r="Y42" s="33">
        <f>D6L235C7-D6L235C10</f>
        <v>48.818032949831604</v>
      </c>
      <c r="Z42" s="16" t="s">
        <v>29201</v>
      </c>
      <c r="AA42" s="33">
        <f>CHOOSE(MIN(D6L235C9,RUN_YEARS),B7L802C7,B7L802C16,B7L802C25,B7L802C34,B7L802C43)</f>
        <v>20693</v>
      </c>
      <c r="AB42" s="16" t="s">
        <v>29202</v>
      </c>
      <c r="AC42" s="33">
        <f>IF(D6L235C12=0,0,D6L235C10/D6L235C12)</f>
        <v>7.607316324603336E-2</v>
      </c>
      <c r="AD42" s="16" t="s">
        <v>29203</v>
      </c>
      <c r="AE42" s="33">
        <f>IF(D6L235C5=0,0,D6L235C10/D6L235C5)</f>
        <v>0.96992111340121279</v>
      </c>
      <c r="AF42" s="16" t="s">
        <v>29204</v>
      </c>
      <c r="AG42" s="33">
        <f>CHOOSE(MIN(D6L235C9,RUN_YEARS),B7L802C5,B7L802C14,B7L802C23,B7L802C32,B7L802C41)</f>
        <v>246.81721803049928</v>
      </c>
      <c r="AH42" s="16" t="s">
        <v>29205</v>
      </c>
      <c r="AI42" s="33">
        <f>IF(D6L235C15=0,0,D6L235C11/D6L235C15)</f>
        <v>0.19779022443968697</v>
      </c>
      <c r="AJ42" s="16" t="s">
        <v>29206</v>
      </c>
      <c r="AK42" s="33">
        <f>IF(D6L235C5=0,0,D6L235C11/D6L235C5)</f>
        <v>3.0078886598787186E-2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31.830946794905419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112.42232198372713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3766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3766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3766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20693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246.81721803049928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831.00609535283047</v>
      </c>
      <c r="AN43" s="16" t="s">
        <v>29228</v>
      </c>
      <c r="AO43" s="33">
        <f>D6L236C8-D6L236C18</f>
        <v>2934.9939046471695</v>
      </c>
      <c r="AP43" s="16" t="s">
        <v>29229</v>
      </c>
      <c r="AQ43" s="33">
        <f>CHOOSE(MIN(D6L236C9,RUN_YEARS),B7L802C2,B7L802C11,B7L802C20,B7L802C29,B7L802C38)</f>
        <v>31.830946794905419</v>
      </c>
      <c r="AR43" s="16" t="s">
        <v>29230</v>
      </c>
      <c r="AS43" s="33">
        <f>IF(D6L236C20=0,0,D6L236C18/D6L236C20)</f>
        <v>26.10686074489729</v>
      </c>
      <c r="AT43" s="16" t="s">
        <v>29231</v>
      </c>
      <c r="AU43" s="33">
        <f>IF(D6L236C5=0,0,D6L236C18/D6L236C5)</f>
        <v>0.22066014215423008</v>
      </c>
      <c r="AV43" s="16" t="s">
        <v>29232</v>
      </c>
      <c r="AW43" s="33">
        <f>CHOOSE(MIN(D6L236C9,RUN_YEARS),B7L802C1,B7L802C10,B7L802C19,B7L802C28,B7L802C37)</f>
        <v>112.42232198372713</v>
      </c>
      <c r="AX43" s="16" t="s">
        <v>29233</v>
      </c>
      <c r="AY43" s="33">
        <f>IF(D6L236C23=0,0,D6L236C19/D6L236C23)</f>
        <v>26.10686074489729</v>
      </c>
      <c r="AZ43" s="16" t="s">
        <v>29234</v>
      </c>
      <c r="BA43" s="33">
        <f>IF(D6L236C5=0,0,D6L236C19/D6L236C5)</f>
        <v>0.77933985784576987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5412.3005278903875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5412.6502639451937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1587.625131972597</v>
      </c>
      <c r="R44" s="16" t="s">
        <v>29238</v>
      </c>
      <c r="S44" s="15">
        <f>SUM(D6L229C8:D6L236C8)</f>
        <v>3825.0251319725971</v>
      </c>
      <c r="U44" s="21" t="str">
        <f>NULL_VALUE</f>
        <v>n/a</v>
      </c>
      <c r="V44" s="16" t="s">
        <v>29239</v>
      </c>
      <c r="W44" s="33">
        <f>SUM(D6L229C10:D6L236C10)</f>
        <v>1539.8711356666088</v>
      </c>
      <c r="X44" s="16" t="s">
        <v>29240</v>
      </c>
      <c r="Y44" s="33">
        <f>SUM(D6L229C11:D6L236C11)</f>
        <v>47.753996305988288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7.4415074453516097E-2</v>
      </c>
      <c r="AD44" s="16" t="s">
        <v>29242</v>
      </c>
      <c r="AE44" s="33">
        <f>IF(D6L237C5=0,0,D6L237C10/D6L237C5)</f>
        <v>0.28449485198111091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0.19347919357914209</v>
      </c>
      <c r="AJ44" s="16" t="s">
        <v>29244</v>
      </c>
      <c r="AK44" s="33">
        <f>IF(D6L237C5=0,0,D6L237C11/D6L237C5)</f>
        <v>8.822664309956943E-3</v>
      </c>
      <c r="AL44" s="16" t="s">
        <v>29245</v>
      </c>
      <c r="AM44" s="33">
        <f>SUM(D6L229C18:D6L236C18)</f>
        <v>844.03058936457592</v>
      </c>
      <c r="AN44" s="16" t="s">
        <v>29246</v>
      </c>
      <c r="AO44" s="33">
        <f>SUM(D6L229C19:D6L236C19)</f>
        <v>2980.9945426080212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26.51603782956478</v>
      </c>
      <c r="AT44" s="16" t="s">
        <v>29248</v>
      </c>
      <c r="AU44" s="33">
        <f>IF(D6L237C5=0,0,D6L237C18/D6L237C5)</f>
        <v>0.15593665731311737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26.51603782956478</v>
      </c>
      <c r="AZ44" s="16" t="s">
        <v>29250</v>
      </c>
      <c r="BA44" s="33">
        <f>IF(D6L237C5=0,0,D6L237C19/D6L237C5)</f>
        <v>0.55074582639581482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-0.61785695209896163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-0.30892847604948082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-0.15446423802474041</v>
      </c>
      <c r="R45" s="16" t="s">
        <v>29255</v>
      </c>
      <c r="S45" s="15">
        <f>D6L238C5-D6L238C7</f>
        <v>-0.15446423802474041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-0.14981812572562617</v>
      </c>
      <c r="X45" s="16" t="s">
        <v>29257</v>
      </c>
      <c r="Y45" s="33">
        <f>D6L238C7-D6L238C10</f>
        <v>-4.6461122991142412E-3</v>
      </c>
      <c r="Z45" s="16" t="s">
        <v>29258</v>
      </c>
      <c r="AA45" s="33">
        <f>CHOOSE(MIN(D6L238C9,RUN_YEARS),B7L802C7,B7L802C16,B7L802C25,B7L802C34,B7L802C43)</f>
        <v>20693</v>
      </c>
      <c r="AB45" s="16" t="s">
        <v>29259</v>
      </c>
      <c r="AC45" s="33">
        <f>IF(D6L238C12=0,0,D6L238C10/D6L238C12)</f>
        <v>-7.2400389371104322E-6</v>
      </c>
      <c r="AD45" s="16" t="s">
        <v>29260</v>
      </c>
      <c r="AE45" s="33">
        <f>IF(D6L238C5=0,0,D6L238C10/D6L238C5)</f>
        <v>0.48496055670060639</v>
      </c>
      <c r="AF45" s="16" t="s">
        <v>29261</v>
      </c>
      <c r="AG45" s="33">
        <f>CHOOSE(MIN(D6L238C9,RUN_YEARS),B7L802C5,B7L802C14,B7L802C23,B7L802C32,B7L802C41)</f>
        <v>246.81721803049928</v>
      </c>
      <c r="AH45" s="16" t="s">
        <v>29262</v>
      </c>
      <c r="AI45" s="33">
        <f>IF(D6L238C15=0,0,D6L238C11/D6L238C15)</f>
        <v>-1.8824101236487155E-5</v>
      </c>
      <c r="AJ45" s="16" t="s">
        <v>29263</v>
      </c>
      <c r="AK45" s="33">
        <f>IF(D6L238C5=0,0,D6L238C11/D6L238C5)</f>
        <v>1.5039443299393601E-2</v>
      </c>
      <c r="AL45" s="16" t="s">
        <v>29264</v>
      </c>
      <c r="AM45" s="33">
        <f>D6L238C8*CHOOSE(MIN(D6L238C9,RUN_YEARS),B7L802C4,B7L802C13,B7L802C22,B7L802C31,B7L802C40)</f>
        <v>-3.4084100720284047E-2</v>
      </c>
      <c r="AN45" s="16" t="s">
        <v>29265</v>
      </c>
      <c r="AO45" s="33">
        <f>D6L238C8-D6L238C18</f>
        <v>-0.12038013730445636</v>
      </c>
      <c r="AP45" s="16" t="s">
        <v>29266</v>
      </c>
      <c r="AQ45" s="33">
        <f>CHOOSE(MIN(D6L238C9,RUN_YEARS),B7L802C2,B7L802C11,B7L802C20,B7L802C29,B7L802C38)</f>
        <v>31.830946794905419</v>
      </c>
      <c r="AR45" s="16" t="s">
        <v>29267</v>
      </c>
      <c r="AS45" s="33">
        <f>IF(D6L238C20=0,0,D6L238C18/D6L238C20)</f>
        <v>-1.0707850111998317E-3</v>
      </c>
      <c r="AT45" s="16" t="s">
        <v>29268</v>
      </c>
      <c r="AU45" s="33">
        <f>IF(D6L238C5=0,0,D6L238C18/D6L238C5)</f>
        <v>0.11033007107711502</v>
      </c>
      <c r="AV45" s="16" t="s">
        <v>29269</v>
      </c>
      <c r="AW45" s="33">
        <f>CHOOSE(MIN(D6L238C9,RUN_YEARS),B7L802C1,B7L802C10,B7L802C19,B7L802C28,B7L802C37)</f>
        <v>112.42232198372713</v>
      </c>
      <c r="AX45" s="16" t="s">
        <v>29270</v>
      </c>
      <c r="AY45" s="33">
        <f>IF(D6L238C23=0,0,D6L238C19/D6L238C23)</f>
        <v>-1.070785011199832E-3</v>
      </c>
      <c r="AZ45" s="16" t="s">
        <v>29271</v>
      </c>
      <c r="BA45" s="33">
        <f>IF(D6L238C5=0,0,D6L238C19/D6L238C5)</f>
        <v>0.38966992892288499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2445.7528137819681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2445.7528137819681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978.30112551278728</v>
      </c>
      <c r="R46" s="16" t="s">
        <v>29275</v>
      </c>
      <c r="S46" s="15">
        <f>D6L239C5-D6L239C7</f>
        <v>1467.451688269181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948.87491689902231</v>
      </c>
      <c r="X46" s="16" t="s">
        <v>29277</v>
      </c>
      <c r="Y46" s="33">
        <f>D6L239C7-D6L239C10</f>
        <v>29.42620861376497</v>
      </c>
      <c r="Z46" s="16" t="s">
        <v>29278</v>
      </c>
      <c r="AA46" s="33">
        <f>CHOOSE(MIN(D6L239C9,RUN_YEARS),B7L802C7,B7L802C16,B7L802C25,B7L802C34,B7L802C43)</f>
        <v>20693</v>
      </c>
      <c r="AB46" s="16" t="s">
        <v>29279</v>
      </c>
      <c r="AC46" s="33">
        <f>IF(D6L239C12=0,0,D6L239C10/D6L239C12)</f>
        <v>4.5854874445417401E-2</v>
      </c>
      <c r="AD46" s="16" t="s">
        <v>29280</v>
      </c>
      <c r="AE46" s="33">
        <f>IF(D6L239C5=0,0,D6L239C10/D6L239C5)</f>
        <v>0.38796844536048514</v>
      </c>
      <c r="AF46" s="16" t="s">
        <v>29281</v>
      </c>
      <c r="AG46" s="33">
        <f>CHOOSE(MIN(D6L239C9,RUN_YEARS),B7L802C5,B7L802C14,B7L802C23,B7L802C32,B7L802C41)</f>
        <v>246.81721803049928</v>
      </c>
      <c r="AH46" s="16" t="s">
        <v>29282</v>
      </c>
      <c r="AI46" s="33">
        <f>IF(D6L239C15=0,0,D6L239C11/D6L239C15)</f>
        <v>0.11922267355808526</v>
      </c>
      <c r="AJ46" s="16" t="s">
        <v>29283</v>
      </c>
      <c r="AK46" s="33">
        <f>IF(D6L239C5=0,0,D6L239C11/D6L239C5)</f>
        <v>1.2031554639514863E-2</v>
      </c>
      <c r="AL46" s="16" t="s">
        <v>29284</v>
      </c>
      <c r="AM46" s="33">
        <f>D6L239C8*CHOOSE(MIN(D6L239C9,RUN_YEARS),B7L802C4,B7L802C13,B7L802C22,B7L802C31,B7L802C40)</f>
        <v>323.80809813794241</v>
      </c>
      <c r="AN46" s="16" t="s">
        <v>29285</v>
      </c>
      <c r="AO46" s="33">
        <f>D6L239C8-D6L239C18</f>
        <v>1143.6435901312386</v>
      </c>
      <c r="AP46" s="16" t="s">
        <v>29286</v>
      </c>
      <c r="AQ46" s="33">
        <f>CHOOSE(MIN(D6L239C9,RUN_YEARS),B7L802C2,B7L802C11,B7L802C20,B7L802C29,B7L802C38)</f>
        <v>31.830946794905419</v>
      </c>
      <c r="AR46" s="16" t="s">
        <v>29287</v>
      </c>
      <c r="AS46" s="33">
        <f>IF(D6L239C20=0,0,D6L239C18/D6L239C20)</f>
        <v>10.172744789035566</v>
      </c>
      <c r="AT46" s="16" t="s">
        <v>29288</v>
      </c>
      <c r="AU46" s="33">
        <f>IF(D6L239C5=0,0,D6L239C18/D6L239C5)</f>
        <v>0.13239608529253805</v>
      </c>
      <c r="AV46" s="16" t="s">
        <v>29289</v>
      </c>
      <c r="AW46" s="33">
        <f>CHOOSE(MIN(D6L239C9,RUN_YEARS),B7L802C1,B7L802C10,B7L802C19,B7L802C28,B7L802C37)</f>
        <v>112.42232198372713</v>
      </c>
      <c r="AX46" s="16" t="s">
        <v>29290</v>
      </c>
      <c r="AY46" s="33">
        <f>IF(D6L239C23=0,0,D6L239C19/D6L239C23)</f>
        <v>10.172744789035566</v>
      </c>
      <c r="AZ46" s="16" t="s">
        <v>29291</v>
      </c>
      <c r="BA46" s="33">
        <f>IF(D6L239C5=0,0,D6L239C19/D6L239C5)</f>
        <v>0.46760391470746199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2445.1349568298692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2445.4438853059187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978.14666127476255</v>
      </c>
      <c r="R47" s="16" t="s">
        <v>29295</v>
      </c>
      <c r="S47" s="15">
        <f>SUM(D6L238C8:D6L239C8)</f>
        <v>1467.2972240311562</v>
      </c>
      <c r="U47" s="21" t="str">
        <f>NULL_VALUE</f>
        <v>n/a</v>
      </c>
      <c r="V47" s="16" t="s">
        <v>29296</v>
      </c>
      <c r="W47" s="33">
        <f>SUM(D6L238C10:D6L239C10)</f>
        <v>948.72509877329674</v>
      </c>
      <c r="X47" s="16" t="s">
        <v>29297</v>
      </c>
      <c r="Y47" s="33">
        <f>SUM(D6L238C11:D6L239C11)</f>
        <v>29.421562501465857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4.5847634406480292E-2</v>
      </c>
      <c r="AD47" s="16" t="s">
        <v>29299</v>
      </c>
      <c r="AE47" s="33">
        <f>IF(D6L240C5=0,0,D6L240C10/D6L240C5)</f>
        <v>0.3879561925235564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0.11920384945684877</v>
      </c>
      <c r="AJ47" s="16" t="s">
        <v>29301</v>
      </c>
      <c r="AK47" s="33">
        <f>IF(D6L240C5=0,0,D6L240C11/D6L240C5)</f>
        <v>1.2031174658413924E-2</v>
      </c>
      <c r="AL47" s="16" t="s">
        <v>29302</v>
      </c>
      <c r="AM47" s="33">
        <f>SUM(D6L238C18:D6L239C18)</f>
        <v>323.77401403722212</v>
      </c>
      <c r="AN47" s="16" t="s">
        <v>29303</v>
      </c>
      <c r="AO47" s="33">
        <f>SUM(D6L238C19:D6L239C19)</f>
        <v>1143.5232099939342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10.171674004024366</v>
      </c>
      <c r="AT47" s="16" t="s">
        <v>29305</v>
      </c>
      <c r="AU47" s="33">
        <f>IF(D6L240C5=0,0,D6L240C18/D6L240C5)</f>
        <v>0.13239887285196031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10.171674004024366</v>
      </c>
      <c r="AZ47" s="16" t="s">
        <v>29307</v>
      </c>
      <c r="BA47" s="33">
        <f>IF(D6L240C5=0,0,D6L240C19/D6L240C5)</f>
        <v>0.46761375996606946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8049.4257794853283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7988.8074080293518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2631.1284226364792</v>
      </c>
      <c r="R48" s="16" t="s">
        <v>29312</v>
      </c>
      <c r="S48" s="15">
        <f>SUM(D6L228C8,D6L237C8,D6L240C8)</f>
        <v>5357.6789853928731</v>
      </c>
      <c r="U48" s="21" t="str">
        <f>NULL_VALUE</f>
        <v>n/a</v>
      </c>
      <c r="V48" s="16" t="s">
        <v>29313</v>
      </c>
      <c r="W48" s="33">
        <f>SUM(D6L228C10,D6L237C10,D6L240C10)</f>
        <v>2552.0107742272312</v>
      </c>
      <c r="X48" s="16" t="s">
        <v>29314</v>
      </c>
      <c r="Y48" s="33">
        <f>SUM(D6L228C11,D6L237C11,D6L240C11)</f>
        <v>79.117648409248119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0.12342975122657456</v>
      </c>
      <c r="AD48" s="16" t="s">
        <v>29316</v>
      </c>
      <c r="AE48" s="33">
        <f>IF(D6L241C5=0,0,D6L241C10/D6L241C5)</f>
        <v>0.31944827855810726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0.32091735318909409</v>
      </c>
      <c r="AJ48" s="16" t="s">
        <v>29318</v>
      </c>
      <c r="AK48" s="33">
        <f>IF(D6L241C5=0,0,D6L241C11/D6L241C5)</f>
        <v>9.9035618670352387E-3</v>
      </c>
      <c r="AL48" s="16" t="s">
        <v>29319</v>
      </c>
      <c r="AM48" s="33">
        <f>SUM(D6L228C18,D6L237C18,D6L240C18)</f>
        <v>1181.6580998466306</v>
      </c>
      <c r="AN48" s="16" t="s">
        <v>29320</v>
      </c>
      <c r="AO48" s="33">
        <f>SUM(D6L228C19,D6L237C19,D6L240C19)</f>
        <v>4176.0208855462424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37.168631033541729</v>
      </c>
      <c r="AT48" s="16" t="s">
        <v>29322</v>
      </c>
      <c r="AU48" s="33">
        <f>IF(D6L241C5=0,0,D6L241C18/D6L241C5)</f>
        <v>0.14791420539929095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37.168631033541729</v>
      </c>
      <c r="AZ48" s="16" t="s">
        <v>29324</v>
      </c>
      <c r="BA48" s="33">
        <f>IF(D6L241C5=0,0,D6L241C19/D6L241C5)</f>
        <v>0.52273395417556667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29654.213194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25502.623346839999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12751.311673419999</v>
      </c>
      <c r="R8" s="16" t="s">
        <v>29335</v>
      </c>
      <c r="S8" s="15">
        <f>D6L301C5-D6L301C7</f>
        <v>12751.311673419999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12345.396221366496</v>
      </c>
      <c r="X8" s="16" t="s">
        <v>29337</v>
      </c>
      <c r="Y8" s="33">
        <f>D6L301C7-D6L301C10</f>
        <v>405.91545205350303</v>
      </c>
      <c r="Z8" s="16" t="s">
        <v>29338</v>
      </c>
      <c r="AA8" s="33">
        <f>CHOOSE(MIN(D6L301C9,RUN_YEARS),B7L803C7,B7L803C16,B7L803C25,B7L803C34,B7L803C43)</f>
        <v>413829.66666666663</v>
      </c>
      <c r="AB8" s="16" t="s">
        <v>29339</v>
      </c>
      <c r="AC8" s="33">
        <f>IF(D6L301C12=0,0,D6L301C10/D6L301C12)</f>
        <v>2.9832071539981016E-2</v>
      </c>
      <c r="AD8" s="16" t="s">
        <v>29340</v>
      </c>
      <c r="AE8" s="33">
        <f>IF(D6L301C5=0,0,D6L301C10/D6L301C5)</f>
        <v>0.48408338442155602</v>
      </c>
      <c r="AF8" s="16" t="s">
        <v>29341</v>
      </c>
      <c r="AG8" s="33">
        <f>CHOOSE(MIN(D6L301C9,RUN_YEARS),B7L803C5,B7L803C14,B7L803C23,B7L803C32,B7L803C41)</f>
        <v>5233.3384727792618</v>
      </c>
      <c r="AH8" s="16" t="s">
        <v>29342</v>
      </c>
      <c r="AI8" s="33">
        <f>IF(D6L301C15=0,0,D6L301C11/D6L301C15)</f>
        <v>7.7563386003950574E-2</v>
      </c>
      <c r="AJ8" s="16" t="s">
        <v>29343</v>
      </c>
      <c r="AK8" s="33">
        <f>IF(D6L301C5=0,0,D6L301C11/D6L301C5)</f>
        <v>1.5916615578443993E-2</v>
      </c>
      <c r="AL8" s="16" t="s">
        <v>29344</v>
      </c>
      <c r="AM8" s="33">
        <f>D6L301C8*CHOOSE(MIN(D6L301C9,RUN_YEARS),B7L803C4,B7L803C13,B7L803C22,B7L803C31,B7L803C40)</f>
        <v>2574.5637907811638</v>
      </c>
      <c r="AN8" s="16" t="s">
        <v>29345</v>
      </c>
      <c r="AO8" s="33">
        <f>D6L301C8-D6L301C18</f>
        <v>10176.747882638836</v>
      </c>
      <c r="AP8" s="16" t="s">
        <v>29346</v>
      </c>
      <c r="AQ8" s="33">
        <f>CHOOSE(MIN(D6L301C9,RUN_YEARS),B7L803C2,B7L803C11,B7L803C20,B7L803C29,B7L803C38)</f>
        <v>593.38147383869943</v>
      </c>
      <c r="AR8" s="16" t="s">
        <v>29347</v>
      </c>
      <c r="AS8" s="33">
        <f>IF(D6L301C20=0,0,D6L301C18/D6L301C20)</f>
        <v>4.3388004248360046</v>
      </c>
      <c r="AT8" s="16" t="s">
        <v>29348</v>
      </c>
      <c r="AU8" s="33">
        <f>IF(D6L301C5=0,0,D6L301C18/D6L301C5)</f>
        <v>0.10095290024742395</v>
      </c>
      <c r="AV8" s="16" t="s">
        <v>29349</v>
      </c>
      <c r="AW8" s="33">
        <f>CHOOSE(MIN(D6L301C9,RUN_YEARS),B7L803C1,B7L803C10,B7L803C19,B7L803C28,B7L803C37)</f>
        <v>2345.5210855944106</v>
      </c>
      <c r="AX8" s="16" t="s">
        <v>29350</v>
      </c>
      <c r="AY8" s="33">
        <f>IF(D6L301C23=0,0,D6L301C19/D6L301C23)</f>
        <v>4.3388004248360046</v>
      </c>
      <c r="AZ8" s="16" t="s">
        <v>29351</v>
      </c>
      <c r="BA8" s="33">
        <f>IF(D6L301C5=0,0,D6L301C19/D6L301C5)</f>
        <v>0.39904709975257607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7.641867627408371</v>
      </c>
      <c r="J9" s="16" t="s">
        <v>29372</v>
      </c>
      <c r="K9" s="21">
        <f>IF(FLOW_THRU_100PCT="Y",1,INDEX(VariabilityMatrix,D6L302C1,D6L302C9))</f>
        <v>0.61266246039335692</v>
      </c>
      <c r="L9" s="16" t="s">
        <v>29352</v>
      </c>
      <c r="M9" s="15">
        <f>IF(D6L302C2&lt;&gt;0,D6L302C2*D6L302C4,D6L302C3*D6L302C4)</f>
        <v>4.6818854226083575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2.3409427113041787</v>
      </c>
      <c r="R9" s="16" t="s">
        <v>29354</v>
      </c>
      <c r="S9" s="15">
        <f>D6L302C5-D6L302C7</f>
        <v>2.3409427113041787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2.2657711681363386</v>
      </c>
      <c r="X9" s="16" t="s">
        <v>29356</v>
      </c>
      <c r="Y9" s="33">
        <f>D6L302C7-D6L302C10</f>
        <v>7.5171543167840138E-2</v>
      </c>
      <c r="Z9" s="16" t="s">
        <v>29357</v>
      </c>
      <c r="AA9" s="33">
        <f>CHOOSE(MIN(D6L302C9,RUN_YEARS),B7L803C7,B7L803C16,B7L803C25,B7L803C34,B7L803C43)</f>
        <v>425121</v>
      </c>
      <c r="AB9" s="16" t="s">
        <v>29358</v>
      </c>
      <c r="AC9" s="33">
        <f>IF(D6L302C12=0,0,D6L302C10/D6L302C12)</f>
        <v>5.3297088784989179E-6</v>
      </c>
      <c r="AD9" s="16" t="s">
        <v>29359</v>
      </c>
      <c r="AE9" s="33">
        <f>IF(D6L302C5=0,0,D6L302C10/D6L302C5)</f>
        <v>0.48394417283155966</v>
      </c>
      <c r="AF9" s="16" t="s">
        <v>29360</v>
      </c>
      <c r="AG9" s="33">
        <f>CHOOSE(MIN(D6L302C9,RUN_YEARS),B7L803C5,B7L803C14,B7L803C23,B7L803C32,B7L803C41)</f>
        <v>5424.7113016375115</v>
      </c>
      <c r="AH9" s="16" t="s">
        <v>29361</v>
      </c>
      <c r="AI9" s="33">
        <f>IF(D6L302C15=0,0,D6L302C11/D6L302C15)</f>
        <v>1.3857243084097166E-5</v>
      </c>
      <c r="AJ9" s="16" t="s">
        <v>29362</v>
      </c>
      <c r="AK9" s="33">
        <f>IF(D6L302C5=0,0,D6L302C11/D6L302C5)</f>
        <v>1.6055827168440361E-2</v>
      </c>
      <c r="AL9" s="16" t="s">
        <v>29363</v>
      </c>
      <c r="AM9" s="33">
        <f>D6L302C8*CHOOSE(MIN(D6L302C9,RUN_YEARS),B7L803C4,B7L803C13,B7L803C22,B7L803C31,B7L803C40)</f>
        <v>0.46451431987928293</v>
      </c>
      <c r="AN9" s="16" t="s">
        <v>29364</v>
      </c>
      <c r="AO9" s="33">
        <f>D6L302C8-D6L302C18</f>
        <v>1.8764283914248958</v>
      </c>
      <c r="AP9" s="16" t="s">
        <v>29365</v>
      </c>
      <c r="AQ9" s="33">
        <f>CHOOSE(MIN(D6L302C9,RUN_YEARS),B7L803C2,B7L803C11,B7L803C20,B7L803C29,B7L803C38)</f>
        <v>601.96903320335446</v>
      </c>
      <c r="AR9" s="16" t="s">
        <v>29366</v>
      </c>
      <c r="AS9" s="33">
        <f>IF(D6L302C20=0,0,D6L302C18/D6L302C20)</f>
        <v>7.7165816554946079E-4</v>
      </c>
      <c r="AT9" s="16" t="s">
        <v>29367</v>
      </c>
      <c r="AU9" s="33">
        <f>IF(D6L302C5=0,0,D6L302C18/D6L302C5)</f>
        <v>9.9215225907962126E-2</v>
      </c>
      <c r="AV9" s="16" t="s">
        <v>29368</v>
      </c>
      <c r="AW9" s="33">
        <f>CHOOSE(MIN(D6L302C9,RUN_YEARS),B7L803C1,B7L803C10,B7L803C19,B7L803C28,B7L803C37)</f>
        <v>2431.683451556275</v>
      </c>
      <c r="AX9" s="16" t="s">
        <v>29369</v>
      </c>
      <c r="AY9" s="33">
        <f>IF(D6L302C23=0,0,D6L302C19/D6L302C23)</f>
        <v>7.7165816554946058E-4</v>
      </c>
      <c r="AZ9" s="16" t="s">
        <v>29370</v>
      </c>
      <c r="BA9" s="33">
        <f>IF(D6L302C5=0,0,D6L302C19/D6L302C5)</f>
        <v>0.40078477409203789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1.7314802576066535</v>
      </c>
      <c r="J10" s="16" t="s">
        <v>29393</v>
      </c>
      <c r="K10" s="21">
        <f>IF(FLOW_THRU_100PCT="Y",1,INDEX(VariabilityMatrix,D6L303C1,D6L303C9))</f>
        <v>0.61266246039335692</v>
      </c>
      <c r="L10" s="16" t="s">
        <v>29373</v>
      </c>
      <c r="M10" s="15">
        <f>IF(D6L303C2&lt;&gt;0,D6L303C2*D6L303C4,D6L303C3*D6L303C4)</f>
        <v>1.0608129547478158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0.53040647737390789</v>
      </c>
      <c r="R10" s="16" t="s">
        <v>29375</v>
      </c>
      <c r="S10" s="15">
        <f>D6L303C5-D6L303C7</f>
        <v>0.53040647737390789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0.51337424791443442</v>
      </c>
      <c r="X10" s="16" t="s">
        <v>29377</v>
      </c>
      <c r="Y10" s="33">
        <f>D6L303C7-D6L303C10</f>
        <v>1.7032229459473469E-2</v>
      </c>
      <c r="Z10" s="16" t="s">
        <v>29378</v>
      </c>
      <c r="AA10" s="33">
        <f>CHOOSE(MIN(D6L303C9,RUN_YEARS),B7L803C7,B7L803C16,B7L803C25,B7L803C34,B7L803C43)</f>
        <v>425121</v>
      </c>
      <c r="AB10" s="16" t="s">
        <v>29379</v>
      </c>
      <c r="AC10" s="33">
        <f>IF(D6L303C12=0,0,D6L303C10/D6L303C12)</f>
        <v>1.2075955972874416E-6</v>
      </c>
      <c r="AD10" s="16" t="s">
        <v>29380</v>
      </c>
      <c r="AE10" s="33">
        <f>IF(D6L303C5=0,0,D6L303C10/D6L303C5)</f>
        <v>0.48394417283155966</v>
      </c>
      <c r="AF10" s="16" t="s">
        <v>29381</v>
      </c>
      <c r="AG10" s="33">
        <f>CHOOSE(MIN(D6L303C9,RUN_YEARS),B7L803C5,B7L803C14,B7L803C23,B7L803C32,B7L803C41)</f>
        <v>5424.7113016375115</v>
      </c>
      <c r="AH10" s="16" t="s">
        <v>29382</v>
      </c>
      <c r="AI10" s="33">
        <f>IF(D6L303C15=0,0,D6L303C11/D6L303C15)</f>
        <v>3.1397485529473421E-6</v>
      </c>
      <c r="AJ10" s="16" t="s">
        <v>29383</v>
      </c>
      <c r="AK10" s="33">
        <f>IF(D6L303C5=0,0,D6L303C11/D6L303C5)</f>
        <v>1.6055827168440354E-2</v>
      </c>
      <c r="AL10" s="16" t="s">
        <v>29384</v>
      </c>
      <c r="AM10" s="33">
        <f>D6L303C8*CHOOSE(MIN(D6L303C9,RUN_YEARS),B7L803C4,B7L803C13,B7L803C22,B7L803C31,B7L803C40)</f>
        <v>0.10524879695139734</v>
      </c>
      <c r="AN10" s="16" t="s">
        <v>29385</v>
      </c>
      <c r="AO10" s="33">
        <f>D6L303C8-D6L303C18</f>
        <v>0.42515768042251056</v>
      </c>
      <c r="AP10" s="16" t="s">
        <v>29386</v>
      </c>
      <c r="AQ10" s="33">
        <f>CHOOSE(MIN(D6L303C9,RUN_YEARS),B7L803C2,B7L803C11,B7L803C20,B7L803C29,B7L803C38)</f>
        <v>601.96903320335446</v>
      </c>
      <c r="AR10" s="16" t="s">
        <v>29387</v>
      </c>
      <c r="AS10" s="33">
        <f>IF(D6L303C20=0,0,D6L303C18/D6L303C20)</f>
        <v>1.748408824143661E-4</v>
      </c>
      <c r="AT10" s="16" t="s">
        <v>29388</v>
      </c>
      <c r="AU10" s="33">
        <f>IF(D6L303C5=0,0,D6L303C18/D6L303C5)</f>
        <v>9.9215225907962126E-2</v>
      </c>
      <c r="AV10" s="16" t="s">
        <v>29389</v>
      </c>
      <c r="AW10" s="33">
        <f>CHOOSE(MIN(D6L303C9,RUN_YEARS),B7L803C1,B7L803C10,B7L803C19,B7L803C28,B7L803C37)</f>
        <v>2431.683451556275</v>
      </c>
      <c r="AX10" s="16" t="s">
        <v>29390</v>
      </c>
      <c r="AY10" s="33">
        <f>IF(D6L303C23=0,0,D6L303C19/D6L303C23)</f>
        <v>1.7484088241436608E-4</v>
      </c>
      <c r="AZ10" s="16" t="s">
        <v>29391</v>
      </c>
      <c r="BA10" s="33">
        <f>IF(D6L303C5=0,0,D6L303C19/D6L303C5)</f>
        <v>0.40078477409203789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8.5144160006184549E-2</v>
      </c>
      <c r="J11" s="16" t="s">
        <v>29414</v>
      </c>
      <c r="K11" s="21">
        <f>IF(FLOW_THRU_100PCT="Y",1,INDEX(VariabilityMatrix,D6L304C1,D6L304C9))</f>
        <v>0.62232344992063482</v>
      </c>
      <c r="L11" s="16" t="s">
        <v>29394</v>
      </c>
      <c r="M11" s="15">
        <f>IF(D6L304C2&lt;&gt;0,D6L304C2*D6L304C4,D6L304C3*D6L304C4)</f>
        <v>5.2987207395643311E-2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2.6493603697821656E-2</v>
      </c>
      <c r="R11" s="16" t="s">
        <v>29396</v>
      </c>
      <c r="S11" s="15">
        <f>D6L304C5-D6L304C7</f>
        <v>2.6493603697821656E-2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2.5633232342277022E-2</v>
      </c>
      <c r="X11" s="16" t="s">
        <v>29398</v>
      </c>
      <c r="Y11" s="33">
        <f>D6L304C7-D6L304C10</f>
        <v>8.6037135554463406E-4</v>
      </c>
      <c r="Z11" s="16" t="s">
        <v>29399</v>
      </c>
      <c r="AA11" s="33">
        <f>CHOOSE(MIN(D6L304C9,RUN_YEARS),B7L803C7,B7L803C16,B7L803C25,B7L803C34,B7L803C43)</f>
        <v>386740</v>
      </c>
      <c r="AB11" s="16" t="s">
        <v>29400</v>
      </c>
      <c r="AC11" s="33">
        <f>IF(D6L304C12=0,0,D6L304C10/D6L304C12)</f>
        <v>6.6280271868120758E-8</v>
      </c>
      <c r="AD11" s="16" t="s">
        <v>29401</v>
      </c>
      <c r="AE11" s="33">
        <f>IF(D6L304C5=0,0,D6L304C10/D6L304C5)</f>
        <v>0.48376265899200088</v>
      </c>
      <c r="AF11" s="16" t="s">
        <v>29402</v>
      </c>
      <c r="AG11" s="33">
        <f>CHOOSE(MIN(D6L304C9,RUN_YEARS),B7L803C5,B7L803C14,B7L803C23,B7L803C32,B7L803C41)</f>
        <v>4992.6177201457767</v>
      </c>
      <c r="AH11" s="16" t="s">
        <v>29403</v>
      </c>
      <c r="AI11" s="33">
        <f>IF(D6L304C15=0,0,D6L304C11/D6L304C15)</f>
        <v>1.7232870685711394E-7</v>
      </c>
      <c r="AJ11" s="16" t="s">
        <v>29404</v>
      </c>
      <c r="AK11" s="33">
        <f>IF(D6L304C5=0,0,D6L304C11/D6L304C5)</f>
        <v>1.6237341007999131E-2</v>
      </c>
      <c r="AL11" s="16" t="s">
        <v>29405</v>
      </c>
      <c r="AM11" s="33">
        <f>D6L304C8*CHOOSE(MIN(D6L304C9,RUN_YEARS),B7L803C4,B7L803C13,B7L803C22,B7L803C31,B7L803C40)</f>
        <v>5.5907051037552072E-3</v>
      </c>
      <c r="AN11" s="16" t="s">
        <v>29406</v>
      </c>
      <c r="AO11" s="33">
        <f>D6L304C8-D6L304C18</f>
        <v>2.0902898594066448E-2</v>
      </c>
      <c r="AP11" s="16" t="s">
        <v>29407</v>
      </c>
      <c r="AQ11" s="33">
        <f>CHOOSE(MIN(D6L304C9,RUN_YEARS),B7L803C2,B7L803C11,B7L803C20,B7L803C29,B7L803C38)</f>
        <v>594.90167512983737</v>
      </c>
      <c r="AR11" s="16" t="s">
        <v>29408</v>
      </c>
      <c r="AS11" s="33">
        <f>IF(D6L304C20=0,0,D6L304C18/D6L304C20)</f>
        <v>9.3976960184807602E-6</v>
      </c>
      <c r="AT11" s="16" t="s">
        <v>29409</v>
      </c>
      <c r="AU11" s="33">
        <f>IF(D6L304C5=0,0,D6L304C18/D6L304C5)</f>
        <v>0.10551046900831546</v>
      </c>
      <c r="AV11" s="16" t="s">
        <v>29410</v>
      </c>
      <c r="AW11" s="33">
        <f>CHOOSE(MIN(D6L304C9,RUN_YEARS),B7L803C1,B7L803C10,B7L803C19,B7L803C28,B7L803C37)</f>
        <v>2224.2577917992321</v>
      </c>
      <c r="AX11" s="16" t="s">
        <v>29411</v>
      </c>
      <c r="AY11" s="33">
        <f>IF(D6L304C23=0,0,D6L304C19/D6L304C23)</f>
        <v>9.3976960184807585E-6</v>
      </c>
      <c r="AZ11" s="16" t="s">
        <v>29412</v>
      </c>
      <c r="BA11" s="33">
        <f>IF(D6L304C5=0,0,D6L304C19/D6L304C5)</f>
        <v>0.39448953099168454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92.313026917455829</v>
      </c>
      <c r="J12" s="16" t="s">
        <v>29435</v>
      </c>
      <c r="K12" s="21">
        <f>IF(FLOW_THRU_100PCT="Y",1,INDEX(VariabilityMatrix,D6L305C1,D6L305C9))</f>
        <v>0.32675205376004302</v>
      </c>
      <c r="L12" s="16" t="s">
        <v>29415</v>
      </c>
      <c r="M12" s="15">
        <f>IF(D6L305C2&lt;&gt;0,D6L305C2*D6L305C4,D6L305C3*D6L305C4)</f>
        <v>30.163471134084826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15.081735567042413</v>
      </c>
      <c r="R12" s="16" t="s">
        <v>29417</v>
      </c>
      <c r="S12" s="15">
        <f>D6L305C5-D6L305C7</f>
        <v>15.081735567042413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14.597436087713307</v>
      </c>
      <c r="X12" s="16" t="s">
        <v>29419</v>
      </c>
      <c r="Y12" s="33">
        <f>D6L305C7-D6L305C10</f>
        <v>0.48429947932910622</v>
      </c>
      <c r="Z12" s="16" t="s">
        <v>29420</v>
      </c>
      <c r="AA12" s="33">
        <f>CHOOSE(MIN(D6L305C9,RUN_YEARS),B7L803C7,B7L803C16,B7L803C25,B7L803C34,B7L803C43)</f>
        <v>425121</v>
      </c>
      <c r="AB12" s="16" t="s">
        <v>29421</v>
      </c>
      <c r="AC12" s="33">
        <f>IF(D6L305C12=0,0,D6L305C10/D6L305C12)</f>
        <v>3.4337132458084418E-5</v>
      </c>
      <c r="AD12" s="16" t="s">
        <v>29422</v>
      </c>
      <c r="AE12" s="33">
        <f>IF(D6L305C5=0,0,D6L305C10/D6L305C5)</f>
        <v>0.4839441728315596</v>
      </c>
      <c r="AF12" s="16" t="s">
        <v>29423</v>
      </c>
      <c r="AG12" s="33">
        <f>CHOOSE(MIN(D6L305C9,RUN_YEARS),B7L803C5,B7L803C14,B7L803C23,B7L803C32,B7L803C41)</f>
        <v>5424.7113016375115</v>
      </c>
      <c r="AH12" s="16" t="s">
        <v>29424</v>
      </c>
      <c r="AI12" s="33">
        <f>IF(D6L305C15=0,0,D6L305C11/D6L305C15)</f>
        <v>8.927654439101945E-5</v>
      </c>
      <c r="AJ12" s="16" t="s">
        <v>29425</v>
      </c>
      <c r="AK12" s="33">
        <f>IF(D6L305C5=0,0,D6L305C11/D6L305C5)</f>
        <v>1.6055827168440378E-2</v>
      </c>
      <c r="AL12" s="16" t="s">
        <v>29426</v>
      </c>
      <c r="AM12" s="33">
        <f>D6L305C8*CHOOSE(MIN(D6L305C9,RUN_YEARS),B7L803C4,B7L803C13,B7L803C22,B7L803C31,B7L803C40)</f>
        <v>2.9926756027365204</v>
      </c>
      <c r="AN12" s="16" t="s">
        <v>29427</v>
      </c>
      <c r="AO12" s="33">
        <f>D6L305C8-D6L305C18</f>
        <v>12.089059964305893</v>
      </c>
      <c r="AP12" s="16" t="s">
        <v>29428</v>
      </c>
      <c r="AQ12" s="33">
        <f>CHOOSE(MIN(D6L305C9,RUN_YEARS),B7L803C2,B7L803C11,B7L803C20,B7L803C29,B7L803C38)</f>
        <v>601.96903320335446</v>
      </c>
      <c r="AR12" s="16" t="s">
        <v>29429</v>
      </c>
      <c r="AS12" s="33">
        <f>IF(D6L305C20=0,0,D6L305C18/D6L305C20)</f>
        <v>4.9714776635786653E-3</v>
      </c>
      <c r="AT12" s="16" t="s">
        <v>29430</v>
      </c>
      <c r="AU12" s="33">
        <f>IF(D6L305C5=0,0,D6L305C18/D6L305C5)</f>
        <v>9.9215225907962126E-2</v>
      </c>
      <c r="AV12" s="16" t="s">
        <v>29431</v>
      </c>
      <c r="AW12" s="33">
        <f>CHOOSE(MIN(D6L305C9,RUN_YEARS),B7L803C1,B7L803C10,B7L803C19,B7L803C28,B7L803C37)</f>
        <v>2431.683451556275</v>
      </c>
      <c r="AX12" s="16" t="s">
        <v>29432</v>
      </c>
      <c r="AY12" s="33">
        <f>IF(D6L305C23=0,0,D6L305C19/D6L305C23)</f>
        <v>4.9714776635786644E-3</v>
      </c>
      <c r="AZ12" s="16" t="s">
        <v>29433</v>
      </c>
      <c r="BA12" s="33">
        <f>IF(D6L305C5=0,0,D6L305C19/D6L305C5)</f>
        <v>0.40078477409203789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47.329035561413392</v>
      </c>
      <c r="J13" s="16" t="s">
        <v>29456</v>
      </c>
      <c r="K13" s="21">
        <f>IF(FLOW_THRU_100PCT="Y",1,INDEX(VariabilityMatrix,D6L306C1,D6L306C9))</f>
        <v>0.61266246039335692</v>
      </c>
      <c r="L13" s="16" t="s">
        <v>29436</v>
      </c>
      <c r="M13" s="15">
        <f>IF(D6L306C2&lt;&gt;0,D6L306C2*D6L306C4,D6L306C3*D6L306C4)</f>
        <v>28.996723375100213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14.498361687550107</v>
      </c>
      <c r="R13" s="16" t="s">
        <v>29438</v>
      </c>
      <c r="S13" s="15">
        <f>D6L306C5-D6L306C7</f>
        <v>14.498361687550107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14.032795308588423</v>
      </c>
      <c r="X13" s="16" t="s">
        <v>29440</v>
      </c>
      <c r="Y13" s="33">
        <f>D6L306C7-D6L306C10</f>
        <v>0.46556637896168418</v>
      </c>
      <c r="Z13" s="16" t="s">
        <v>29441</v>
      </c>
      <c r="AA13" s="33">
        <f>CHOOSE(MIN(D6L306C9,RUN_YEARS),B7L803C7,B7L803C16,B7L803C25,B7L803C34,B7L803C43)</f>
        <v>425121</v>
      </c>
      <c r="AB13" s="16" t="s">
        <v>29442</v>
      </c>
      <c r="AC13" s="33">
        <f>IF(D6L306C12=0,0,D6L306C10/D6L306C12)</f>
        <v>3.3008944062016278E-5</v>
      </c>
      <c r="AD13" s="16" t="s">
        <v>29443</v>
      </c>
      <c r="AE13" s="33">
        <f>IF(D6L306C5=0,0,D6L306C10/D6L306C5)</f>
        <v>0.4839441728315596</v>
      </c>
      <c r="AF13" s="16" t="s">
        <v>29444</v>
      </c>
      <c r="AG13" s="33">
        <f>CHOOSE(MIN(D6L306C9,RUN_YEARS),B7L803C5,B7L803C14,B7L803C23,B7L803C32,B7L803C41)</f>
        <v>5424.7113016375115</v>
      </c>
      <c r="AH13" s="16" t="s">
        <v>29445</v>
      </c>
      <c r="AI13" s="33">
        <f>IF(D6L306C15=0,0,D6L306C11/D6L306C15)</f>
        <v>8.5823254561242292E-5</v>
      </c>
      <c r="AJ13" s="16" t="s">
        <v>29446</v>
      </c>
      <c r="AK13" s="33">
        <f>IF(D6L306C5=0,0,D6L306C11/D6L306C5)</f>
        <v>1.6055827168440378E-2</v>
      </c>
      <c r="AL13" s="16" t="s">
        <v>29447</v>
      </c>
      <c r="AM13" s="33">
        <f>D6L306C8*CHOOSE(MIN(D6L306C9,RUN_YEARS),B7L803C4,B7L803C13,B7L803C22,B7L803C31,B7L803C40)</f>
        <v>2.8769164602512536</v>
      </c>
      <c r="AN13" s="16" t="s">
        <v>29448</v>
      </c>
      <c r="AO13" s="33">
        <f>D6L306C8-D6L306C18</f>
        <v>11.621445227298853</v>
      </c>
      <c r="AP13" s="16" t="s">
        <v>29449</v>
      </c>
      <c r="AQ13" s="33">
        <f>CHOOSE(MIN(D6L306C9,RUN_YEARS),B7L803C2,B7L803C11,B7L803C20,B7L803C29,B7L803C38)</f>
        <v>601.96903320335446</v>
      </c>
      <c r="AR13" s="16" t="s">
        <v>29450</v>
      </c>
      <c r="AS13" s="33">
        <f>IF(D6L306C20=0,0,D6L306C18/D6L306C20)</f>
        <v>4.7791768372898785E-3</v>
      </c>
      <c r="AT13" s="16" t="s">
        <v>29451</v>
      </c>
      <c r="AU13" s="33">
        <f>IF(D6L306C5=0,0,D6L306C18/D6L306C5)</f>
        <v>9.9215225907962126E-2</v>
      </c>
      <c r="AV13" s="16" t="s">
        <v>29452</v>
      </c>
      <c r="AW13" s="33">
        <f>CHOOSE(MIN(D6L306C9,RUN_YEARS),B7L803C1,B7L803C10,B7L803C19,B7L803C28,B7L803C37)</f>
        <v>2431.683451556275</v>
      </c>
      <c r="AX13" s="16" t="s">
        <v>29453</v>
      </c>
      <c r="AY13" s="33">
        <f>IF(D6L306C23=0,0,D6L306C19/D6L306C23)</f>
        <v>4.7791768372898785E-3</v>
      </c>
      <c r="AZ13" s="16" t="s">
        <v>29454</v>
      </c>
      <c r="BA13" s="33">
        <f>IF(D6L306C5=0,0,D6L306C19/D6L306C5)</f>
        <v>0.40078477409203789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2.2411913191710564</v>
      </c>
      <c r="J14" s="16" t="s">
        <v>29477</v>
      </c>
      <c r="K14" s="21">
        <f>IF(FLOW_THRU_100PCT="Y",1,INDEX(VariabilityMatrix,D6L307C1,D6L307C9))</f>
        <v>0.62232344992063482</v>
      </c>
      <c r="L14" s="16" t="s">
        <v>29457</v>
      </c>
      <c r="M14" s="15">
        <f>IF(D6L307C2&lt;&gt;0,D6L307C2*D6L307C4,D6L307C3*D6L307C4)</f>
        <v>1.3947459136787104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0.69737295683935518</v>
      </c>
      <c r="R14" s="16" t="s">
        <v>29459</v>
      </c>
      <c r="S14" s="15">
        <f>D6L307C5-D6L307C7</f>
        <v>0.69737295683935518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0.67472599181944071</v>
      </c>
      <c r="X14" s="16" t="s">
        <v>29461</v>
      </c>
      <c r="Y14" s="33">
        <f>D6L307C7-D6L307C10</f>
        <v>2.2646965019914478E-2</v>
      </c>
      <c r="Z14" s="16" t="s">
        <v>29462</v>
      </c>
      <c r="AA14" s="33">
        <f>CHOOSE(MIN(D6L307C9,RUN_YEARS),B7L803C7,B7L803C16,B7L803C25,B7L803C34,B7L803C43)</f>
        <v>386740</v>
      </c>
      <c r="AB14" s="16" t="s">
        <v>29463</v>
      </c>
      <c r="AC14" s="33">
        <f>IF(D6L307C12=0,0,D6L307C10/D6L307C12)</f>
        <v>1.7446501314046664E-6</v>
      </c>
      <c r="AD14" s="16" t="s">
        <v>29464</v>
      </c>
      <c r="AE14" s="33">
        <f>IF(D6L307C5=0,0,D6L307C10/D6L307C5)</f>
        <v>0.48376265899200094</v>
      </c>
      <c r="AF14" s="16" t="s">
        <v>29465</v>
      </c>
      <c r="AG14" s="33">
        <f>CHOOSE(MIN(D6L307C9,RUN_YEARS),B7L803C5,B7L803C14,B7L803C23,B7L803C32,B7L803C41)</f>
        <v>4992.6177201457767</v>
      </c>
      <c r="AH14" s="16" t="s">
        <v>29466</v>
      </c>
      <c r="AI14" s="33">
        <f>IF(D6L307C15=0,0,D6L307C11/D6L307C15)</f>
        <v>4.5360903416521189E-6</v>
      </c>
      <c r="AJ14" s="16" t="s">
        <v>29467</v>
      </c>
      <c r="AK14" s="33">
        <f>IF(D6L307C5=0,0,D6L307C11/D6L307C5)</f>
        <v>1.6237341007999086E-2</v>
      </c>
      <c r="AL14" s="16" t="s">
        <v>29468</v>
      </c>
      <c r="AM14" s="33">
        <f>D6L307C8*CHOOSE(MIN(D6L307C9,RUN_YEARS),B7L803C4,B7L803C13,B7L803C22,B7L803C31,B7L803C40)</f>
        <v>0.14716029549967219</v>
      </c>
      <c r="AN14" s="16" t="s">
        <v>29469</v>
      </c>
      <c r="AO14" s="33">
        <f>D6L307C8-D6L307C18</f>
        <v>0.55021266133968294</v>
      </c>
      <c r="AP14" s="16" t="s">
        <v>29470</v>
      </c>
      <c r="AQ14" s="33">
        <f>CHOOSE(MIN(D6L307C9,RUN_YEARS),B7L803C2,B7L803C11,B7L803C20,B7L803C29,B7L803C38)</f>
        <v>594.90167512983737</v>
      </c>
      <c r="AR14" s="16" t="s">
        <v>29471</v>
      </c>
      <c r="AS14" s="33">
        <f>IF(D6L307C20=0,0,D6L307C18/D6L307C20)</f>
        <v>2.4736910594100184E-4</v>
      </c>
      <c r="AT14" s="16" t="s">
        <v>29472</v>
      </c>
      <c r="AU14" s="33">
        <f>IF(D6L307C5=0,0,D6L307C18/D6L307C5)</f>
        <v>0.10551046900831546</v>
      </c>
      <c r="AV14" s="16" t="s">
        <v>29473</v>
      </c>
      <c r="AW14" s="33">
        <f>CHOOSE(MIN(D6L307C9,RUN_YEARS),B7L803C1,B7L803C10,B7L803C19,B7L803C28,B7L803C37)</f>
        <v>2224.2577917992321</v>
      </c>
      <c r="AX14" s="16" t="s">
        <v>29474</v>
      </c>
      <c r="AY14" s="33">
        <f>IF(D6L307C23=0,0,D6L307C19/D6L307C23)</f>
        <v>2.4736910594100179E-4</v>
      </c>
      <c r="AZ14" s="16" t="s">
        <v>29475</v>
      </c>
      <c r="BA14" s="33">
        <f>IF(D6L307C5=0,0,D6L307C19/D6L307C5)</f>
        <v>0.39448953099168449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0.15621490513531383</v>
      </c>
      <c r="J15" s="16" t="s">
        <v>29498</v>
      </c>
      <c r="K15" s="21">
        <f>IF(FLOW_THRU_100PCT="Y",1,INDEX(VariabilityMatrix,D6L308C1,D6L308C9))</f>
        <v>0.62232344992063482</v>
      </c>
      <c r="L15" s="16" t="s">
        <v>29478</v>
      </c>
      <c r="M15" s="15">
        <f>IF(D6L308C2&lt;&gt;0,D6L308C2*D6L308C4,D6L308C3*D6L308C4)</f>
        <v>9.7216198692833197E-2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4.8608099346416599E-2</v>
      </c>
      <c r="R15" s="16" t="s">
        <v>29480</v>
      </c>
      <c r="S15" s="15">
        <f>D6L308C5-D6L308C7</f>
        <v>4.8608099346416599E-2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4.7029566776739667E-2</v>
      </c>
      <c r="X15" s="16" t="s">
        <v>29482</v>
      </c>
      <c r="Y15" s="33">
        <f>D6L308C7-D6L308C10</f>
        <v>1.5785325696769312E-3</v>
      </c>
      <c r="Z15" s="16" t="s">
        <v>29483</v>
      </c>
      <c r="AA15" s="33">
        <f>CHOOSE(MIN(D6L308C9,RUN_YEARS),B7L803C7,B7L803C16,B7L803C25,B7L803C34,B7L803C43)</f>
        <v>386740</v>
      </c>
      <c r="AB15" s="16" t="s">
        <v>29484</v>
      </c>
      <c r="AC15" s="33">
        <f>IF(D6L308C12=0,0,D6L308C10/D6L308C12)</f>
        <v>1.2160512689853564E-7</v>
      </c>
      <c r="AD15" s="16" t="s">
        <v>29485</v>
      </c>
      <c r="AE15" s="33">
        <f>IF(D6L308C5=0,0,D6L308C10/D6L308C5)</f>
        <v>0.48376265899200088</v>
      </c>
      <c r="AF15" s="16" t="s">
        <v>29486</v>
      </c>
      <c r="AG15" s="33">
        <f>CHOOSE(MIN(D6L308C9,RUN_YEARS),B7L803C5,B7L803C14,B7L803C23,B7L803C32,B7L803C41)</f>
        <v>4992.6177201457767</v>
      </c>
      <c r="AH15" s="16" t="s">
        <v>29487</v>
      </c>
      <c r="AI15" s="33">
        <f>IF(D6L308C15=0,0,D6L308C11/D6L308C15)</f>
        <v>3.1617332993619239E-7</v>
      </c>
      <c r="AJ15" s="16" t="s">
        <v>29488</v>
      </c>
      <c r="AK15" s="33">
        <f>IF(D6L308C5=0,0,D6L308C11/D6L308C5)</f>
        <v>1.6237341007999121E-2</v>
      </c>
      <c r="AL15" s="16" t="s">
        <v>29489</v>
      </c>
      <c r="AM15" s="33">
        <f>D6L308C8*CHOOSE(MIN(D6L308C9,RUN_YEARS),B7L803C4,B7L803C13,B7L803C22,B7L803C31,B7L803C40)</f>
        <v>1.0257326719286414E-2</v>
      </c>
      <c r="AN15" s="16" t="s">
        <v>29490</v>
      </c>
      <c r="AO15" s="33">
        <f>D6L308C8-D6L308C18</f>
        <v>3.8350772627130186E-2</v>
      </c>
      <c r="AP15" s="16" t="s">
        <v>29491</v>
      </c>
      <c r="AQ15" s="33">
        <f>CHOOSE(MIN(D6L308C9,RUN_YEARS),B7L803C2,B7L803C11,B7L803C20,B7L803C29,B7L803C38)</f>
        <v>594.90167512983737</v>
      </c>
      <c r="AR15" s="16" t="s">
        <v>29492</v>
      </c>
      <c r="AS15" s="33">
        <f>IF(D6L308C20=0,0,D6L308C18/D6L308C20)</f>
        <v>1.7242053852088667E-5</v>
      </c>
      <c r="AT15" s="16" t="s">
        <v>29493</v>
      </c>
      <c r="AU15" s="33">
        <f>IF(D6L308C5=0,0,D6L308C18/D6L308C5)</f>
        <v>0.10551046900831546</v>
      </c>
      <c r="AV15" s="16" t="s">
        <v>29494</v>
      </c>
      <c r="AW15" s="33">
        <f>CHOOSE(MIN(D6L308C9,RUN_YEARS),B7L803C1,B7L803C10,B7L803C19,B7L803C28,B7L803C37)</f>
        <v>2224.2577917992321</v>
      </c>
      <c r="AX15" s="16" t="s">
        <v>29495</v>
      </c>
      <c r="AY15" s="33">
        <f>IF(D6L308C23=0,0,D6L308C19/D6L308C23)</f>
        <v>1.724205385208867E-5</v>
      </c>
      <c r="AZ15" s="16" t="s">
        <v>29496</v>
      </c>
      <c r="BA15" s="33">
        <f>IF(D6L308C5=0,0,D6L308C19/D6L308C5)</f>
        <v>0.39448953099168454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0.80429566022371024</v>
      </c>
      <c r="J16" s="16" t="s">
        <v>29519</v>
      </c>
      <c r="K16" s="21">
        <f>IF(FLOW_THRU_100PCT="Y",1,INDEX(VariabilityMatrix,D6L309C1,D6L309C9))</f>
        <v>0.62232344992063482</v>
      </c>
      <c r="L16" s="16" t="s">
        <v>29499</v>
      </c>
      <c r="M16" s="15">
        <f>IF(D6L309C2&lt;&gt;0,D6L309C2*D6L309C4,D6L309C3*D6L309C4)</f>
        <v>0.50053205002661405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0.25026602501330703</v>
      </c>
      <c r="R16" s="16" t="s">
        <v>29501</v>
      </c>
      <c r="S16" s="15">
        <f>D6L309C5-D6L309C7</f>
        <v>0.25026602501330703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0.24213871543159202</v>
      </c>
      <c r="X16" s="16" t="s">
        <v>29503</v>
      </c>
      <c r="Y16" s="33">
        <f>D6L309C7-D6L309C10</f>
        <v>8.1273095817150087E-3</v>
      </c>
      <c r="Z16" s="16" t="s">
        <v>29504</v>
      </c>
      <c r="AA16" s="33">
        <f>CHOOSE(MIN(D6L309C9,RUN_YEARS),B7L803C7,B7L803C16,B7L803C25,B7L803C34,B7L803C43)</f>
        <v>386740</v>
      </c>
      <c r="AB16" s="16" t="s">
        <v>29505</v>
      </c>
      <c r="AC16" s="33">
        <f>IF(D6L309C12=0,0,D6L309C10/D6L309C12)</f>
        <v>6.2610207227489271E-7</v>
      </c>
      <c r="AD16" s="16" t="s">
        <v>29506</v>
      </c>
      <c r="AE16" s="33">
        <f>IF(D6L309C5=0,0,D6L309C10/D6L309C5)</f>
        <v>0.48376265899200088</v>
      </c>
      <c r="AF16" s="16" t="s">
        <v>29507</v>
      </c>
      <c r="AG16" s="33">
        <f>CHOOSE(MIN(D6L309C9,RUN_YEARS),B7L803C5,B7L803C14,B7L803C23,B7L803C32,B7L803C41)</f>
        <v>4992.6177201457767</v>
      </c>
      <c r="AH16" s="16" t="s">
        <v>29508</v>
      </c>
      <c r="AI16" s="33">
        <f>IF(D6L309C15=0,0,D6L309C11/D6L309C15)</f>
        <v>1.6278653879147198E-6</v>
      </c>
      <c r="AJ16" s="16" t="s">
        <v>29509</v>
      </c>
      <c r="AK16" s="33">
        <f>IF(D6L309C5=0,0,D6L309C11/D6L309C5)</f>
        <v>1.6237341007999121E-2</v>
      </c>
      <c r="AL16" s="16" t="s">
        <v>29510</v>
      </c>
      <c r="AM16" s="33">
        <f>D6L309C8*CHOOSE(MIN(D6L309C9,RUN_YEARS),B7L803C4,B7L803C13,B7L803C22,B7L803C31,B7L803C40)</f>
        <v>5.281137135200166E-2</v>
      </c>
      <c r="AN16" s="16" t="s">
        <v>29511</v>
      </c>
      <c r="AO16" s="33">
        <f>D6L309C8-D6L309C18</f>
        <v>0.19745465366130538</v>
      </c>
      <c r="AP16" s="16" t="s">
        <v>29512</v>
      </c>
      <c r="AQ16" s="33">
        <f>CHOOSE(MIN(D6L309C9,RUN_YEARS),B7L803C2,B7L803C11,B7L803C20,B7L803C29,B7L803C38)</f>
        <v>594.90167512983737</v>
      </c>
      <c r="AR16" s="16" t="s">
        <v>29513</v>
      </c>
      <c r="AS16" s="33">
        <f>IF(D6L309C20=0,0,D6L309C18/D6L309C20)</f>
        <v>8.8773277265483534E-5</v>
      </c>
      <c r="AT16" s="16" t="s">
        <v>29514</v>
      </c>
      <c r="AU16" s="33">
        <f>IF(D6L309C5=0,0,D6L309C18/D6L309C5)</f>
        <v>0.10551046900831546</v>
      </c>
      <c r="AV16" s="16" t="s">
        <v>29515</v>
      </c>
      <c r="AW16" s="33">
        <f>CHOOSE(MIN(D6L309C9,RUN_YEARS),B7L803C1,B7L803C10,B7L803C19,B7L803C28,B7L803C37)</f>
        <v>2224.2577917992321</v>
      </c>
      <c r="AX16" s="16" t="s">
        <v>29516</v>
      </c>
      <c r="AY16" s="33">
        <f>IF(D6L309C23=0,0,D6L309C19/D6L309C23)</f>
        <v>8.8773277265483534E-5</v>
      </c>
      <c r="AZ16" s="16" t="s">
        <v>29517</v>
      </c>
      <c r="BA16" s="33">
        <f>IF(D6L309C5=0,0,D6L309C19/D6L309C5)</f>
        <v>0.3944895309916846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0.53197508235269031</v>
      </c>
      <c r="J17" s="16" t="s">
        <v>29540</v>
      </c>
      <c r="K17" s="21">
        <f>IF(FLOW_THRU_100PCT="Y",1,INDEX(VariabilityMatrix,D6L310C1,D6L310C9))</f>
        <v>0.62232344992063482</v>
      </c>
      <c r="L17" s="16" t="s">
        <v>29520</v>
      </c>
      <c r="M17" s="15">
        <f>IF(D6L310C2&lt;&gt;0,D6L310C2*D6L310C4,D6L310C3*D6L310C4)</f>
        <v>0.33106056852154003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0.16553028426077002</v>
      </c>
      <c r="R17" s="16" t="s">
        <v>29522</v>
      </c>
      <c r="S17" s="15">
        <f>D6L310C5-D6L310C7</f>
        <v>0.16553028426077002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0.1601547409153837</v>
      </c>
      <c r="X17" s="16" t="s">
        <v>29524</v>
      </c>
      <c r="Y17" s="33">
        <f>D6L310C7-D6L310C10</f>
        <v>5.3755433453863133E-3</v>
      </c>
      <c r="Z17" s="16" t="s">
        <v>29525</v>
      </c>
      <c r="AA17" s="33">
        <f>CHOOSE(MIN(D6L310C9,RUN_YEARS),B7L803C7,B7L803C16,B7L803C25,B7L803C34,B7L803C43)</f>
        <v>386740</v>
      </c>
      <c r="AB17" s="16" t="s">
        <v>29526</v>
      </c>
      <c r="AC17" s="33">
        <f>IF(D6L310C12=0,0,D6L310C10/D6L310C12)</f>
        <v>4.1411475646528339E-7</v>
      </c>
      <c r="AD17" s="16" t="s">
        <v>29527</v>
      </c>
      <c r="AE17" s="33">
        <f>IF(D6L310C5=0,0,D6L310C10/D6L310C5)</f>
        <v>0.48376265899200083</v>
      </c>
      <c r="AF17" s="16" t="s">
        <v>29528</v>
      </c>
      <c r="AG17" s="33">
        <f>CHOOSE(MIN(D6L310C9,RUN_YEARS),B7L803C5,B7L803C14,B7L803C23,B7L803C32,B7L803C41)</f>
        <v>4992.6177201457767</v>
      </c>
      <c r="AH17" s="16" t="s">
        <v>29529</v>
      </c>
      <c r="AI17" s="33">
        <f>IF(D6L310C15=0,0,D6L310C11/D6L310C15)</f>
        <v>1.0766983668097377E-6</v>
      </c>
      <c r="AJ17" s="16" t="s">
        <v>29530</v>
      </c>
      <c r="AK17" s="33">
        <f>IF(D6L310C5=0,0,D6L310C11/D6L310C5)</f>
        <v>1.6237341007999145E-2</v>
      </c>
      <c r="AL17" s="16" t="s">
        <v>29531</v>
      </c>
      <c r="AM17" s="33">
        <f>D6L310C8*CHOOSE(MIN(D6L310C9,RUN_YEARS),B7L803C4,B7L803C13,B7L803C22,B7L803C31,B7L803C40)</f>
        <v>3.4930355854867243E-2</v>
      </c>
      <c r="AN17" s="16" t="s">
        <v>29532</v>
      </c>
      <c r="AO17" s="33">
        <f>D6L310C8-D6L310C18</f>
        <v>0.13059992840590279</v>
      </c>
      <c r="AP17" s="16" t="s">
        <v>29533</v>
      </c>
      <c r="AQ17" s="33">
        <f>CHOOSE(MIN(D6L310C9,RUN_YEARS),B7L803C2,B7L803C11,B7L803C20,B7L803C29,B7L803C38)</f>
        <v>594.90167512983737</v>
      </c>
      <c r="AR17" s="16" t="s">
        <v>29534</v>
      </c>
      <c r="AS17" s="33">
        <f>IF(D6L310C20=0,0,D6L310C18/D6L310C20)</f>
        <v>5.8716183388193837E-5</v>
      </c>
      <c r="AT17" s="16" t="s">
        <v>29535</v>
      </c>
      <c r="AU17" s="33">
        <f>IF(D6L310C5=0,0,D6L310C18/D6L310C5)</f>
        <v>0.10551046900831546</v>
      </c>
      <c r="AV17" s="16" t="s">
        <v>29536</v>
      </c>
      <c r="AW17" s="33">
        <f>CHOOSE(MIN(D6L310C9,RUN_YEARS),B7L803C1,B7L803C10,B7L803C19,B7L803C28,B7L803C37)</f>
        <v>2224.2577917992321</v>
      </c>
      <c r="AX17" s="16" t="s">
        <v>29537</v>
      </c>
      <c r="AY17" s="33">
        <f>IF(D6L310C23=0,0,D6L310C19/D6L310C23)</f>
        <v>5.8716183388193843E-5</v>
      </c>
      <c r="AZ17" s="16" t="s">
        <v>29538</v>
      </c>
      <c r="BA17" s="33">
        <f>IF(D6L310C5=0,0,D6L310C19/D6L310C5)</f>
        <v>0.3944895309916846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0.62232344992063482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386740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4992.6177201457767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594.90167512983737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2224.2577917992321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0.62232344992063482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386740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4992.6177201457767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594.90167512983737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2224.2577917992321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5.4422921687829855E-4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4.6803712651533676E-4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2.3401856325766838E-4</v>
      </c>
      <c r="R20" s="16" t="s">
        <v>29585</v>
      </c>
      <c r="S20" s="15">
        <f>D6L313C5-D6L313C7</f>
        <v>2.3401856325766838E-4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2.2641888483003483E-4</v>
      </c>
      <c r="X20" s="16" t="s">
        <v>29587</v>
      </c>
      <c r="Y20" s="33">
        <f>D6L313C7-D6L313C10</f>
        <v>7.5996784276335494E-6</v>
      </c>
      <c r="Z20" s="16" t="s">
        <v>29588</v>
      </c>
      <c r="AA20" s="33">
        <f>CHOOSE(MIN(D6L313C9,RUN_YEARS),B7L803C7,B7L803C16,B7L803C25,B7L803C34,B7L803C43)</f>
        <v>386740</v>
      </c>
      <c r="AB20" s="16" t="s">
        <v>29589</v>
      </c>
      <c r="AC20" s="33">
        <f>IF(D6L313C12=0,0,D6L313C10/D6L313C12)</f>
        <v>5.854550468791302E-10</v>
      </c>
      <c r="AD20" s="16" t="s">
        <v>29590</v>
      </c>
      <c r="AE20" s="33">
        <f>IF(D6L313C5=0,0,D6L313C10/D6L313C5)</f>
        <v>0.48376265899200088</v>
      </c>
      <c r="AF20" s="16" t="s">
        <v>29591</v>
      </c>
      <c r="AG20" s="33">
        <f>CHOOSE(MIN(D6L313C9,RUN_YEARS),B7L803C5,B7L803C14,B7L803C23,B7L803C32,B7L803C41)</f>
        <v>4992.6177201457767</v>
      </c>
      <c r="AH20" s="16" t="s">
        <v>29592</v>
      </c>
      <c r="AI20" s="33">
        <f>IF(D6L313C15=0,0,D6L313C11/D6L313C15)</f>
        <v>1.5221831218857369E-9</v>
      </c>
      <c r="AJ20" s="16" t="s">
        <v>29593</v>
      </c>
      <c r="AK20" s="33">
        <f>IF(D6L313C5=0,0,D6L313C11/D6L313C5)</f>
        <v>1.6237341007999118E-2</v>
      </c>
      <c r="AL20" s="16" t="s">
        <v>29594</v>
      </c>
      <c r="AM20" s="33">
        <f>D6L313C8*CHOOSE(MIN(D6L313C9,RUN_YEARS),B7L803C4,B7L803C13,B7L803C22,B7L803C31,B7L803C40)</f>
        <v>4.9382816731937461E-5</v>
      </c>
      <c r="AN20" s="16" t="s">
        <v>29595</v>
      </c>
      <c r="AO20" s="33">
        <f>D6L313C8-D6L313C18</f>
        <v>1.8463574652573093E-4</v>
      </c>
      <c r="AP20" s="16" t="s">
        <v>29596</v>
      </c>
      <c r="AQ20" s="33">
        <f>CHOOSE(MIN(D6L313C9,RUN_YEARS),B7L803C2,B7L803C11,B7L803C20,B7L803C29,B7L803C38)</f>
        <v>594.90167512983737</v>
      </c>
      <c r="AR20" s="16" t="s">
        <v>29597</v>
      </c>
      <c r="AS20" s="33">
        <f>IF(D6L313C20=0,0,D6L313C18/D6L313C20)</f>
        <v>8.3010048208655081E-8</v>
      </c>
      <c r="AT20" s="16" t="s">
        <v>29598</v>
      </c>
      <c r="AU20" s="33">
        <f>IF(D6L313C5=0,0,D6L313C18/D6L313C5)</f>
        <v>0.10551046900831546</v>
      </c>
      <c r="AV20" s="16" t="s">
        <v>29599</v>
      </c>
      <c r="AW20" s="33">
        <f>CHOOSE(MIN(D6L313C9,RUN_YEARS),B7L803C1,B7L803C10,B7L803C19,B7L803C28,B7L803C37)</f>
        <v>2224.2577917992321</v>
      </c>
      <c r="AX20" s="16" t="s">
        <v>29600</v>
      </c>
      <c r="AY20" s="33">
        <f>IF(D6L313C23=0,0,D6L313C19/D6L313C23)</f>
        <v>8.3010048208655068E-8</v>
      </c>
      <c r="AZ20" s="16" t="s">
        <v>29601</v>
      </c>
      <c r="BA20" s="33">
        <f>IF(D6L313C5=0,0,D6L313C19/D6L313C5)</f>
        <v>0.39448953099168454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0.61266246039335692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425121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5424.7113016375115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601.96903320335446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2431.683451556275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5.1388921377712382</v>
      </c>
      <c r="J22" s="16" t="s">
        <v>29644</v>
      </c>
      <c r="K22" s="21">
        <f>IF(FLOW_THRU_100PCT="Y",1,INDEX(VariabilityMatrix,D6L315C1,D6L315C9))</f>
        <v>0.61412006627195526</v>
      </c>
      <c r="L22" s="16" t="s">
        <v>29624</v>
      </c>
      <c r="M22" s="15">
        <f>IF(D6L315C2&lt;&gt;0,D6L315C2*D6L315C4,D6L315C3*D6L315C4)</f>
        <v>3.1558967802125024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1.5779483901062512</v>
      </c>
      <c r="R22" s="16" t="s">
        <v>29626</v>
      </c>
      <c r="S22" s="15">
        <f>D6L315C5-D6L315C7</f>
        <v>1.5779483901062512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1.5277171942503598</v>
      </c>
      <c r="X22" s="16" t="s">
        <v>29628</v>
      </c>
      <c r="Y22" s="33">
        <f>D6L315C7-D6L315C10</f>
        <v>5.023119585589142E-2</v>
      </c>
      <c r="Z22" s="16" t="s">
        <v>29629</v>
      </c>
      <c r="AA22" s="33">
        <f>CHOOSE(MIN(D6L315C9,RUN_YEARS),B7L803C7,B7L803C16,B7L803C25,B7L803C34,B7L803C43)</f>
        <v>413829.66666666663</v>
      </c>
      <c r="AB22" s="16" t="s">
        <v>29630</v>
      </c>
      <c r="AC22" s="33">
        <f>IF(D6L315C12=0,0,D6L315C10/D6L315C12)</f>
        <v>3.6916570205221955E-6</v>
      </c>
      <c r="AD22" s="16" t="s">
        <v>29631</v>
      </c>
      <c r="AE22" s="33">
        <f>IF(D6L315C5=0,0,D6L315C10/D6L315C5)</f>
        <v>0.48408338442155607</v>
      </c>
      <c r="AF22" s="16" t="s">
        <v>29632</v>
      </c>
      <c r="AG22" s="33">
        <f>CHOOSE(MIN(D6L315C9,RUN_YEARS),B7L803C5,B7L803C14,B7L803C23,B7L803C32,B7L803C41)</f>
        <v>5233.3384727792618</v>
      </c>
      <c r="AH22" s="16" t="s">
        <v>29633</v>
      </c>
      <c r="AI22" s="33">
        <f>IF(D6L315C15=0,0,D6L315C11/D6L315C15)</f>
        <v>9.5983082533576709E-6</v>
      </c>
      <c r="AJ22" s="16" t="s">
        <v>29634</v>
      </c>
      <c r="AK22" s="33">
        <f>IF(D6L315C5=0,0,D6L315C11/D6L315C5)</f>
        <v>1.5916615578443951E-2</v>
      </c>
      <c r="AL22" s="16" t="s">
        <v>29635</v>
      </c>
      <c r="AM22" s="33">
        <f>D6L315C8*CHOOSE(MIN(D6L315C9,RUN_YEARS),B7L803C4,B7L803C13,B7L803C22,B7L803C31,B7L803C40)</f>
        <v>0.31859693284395918</v>
      </c>
      <c r="AN22" s="16" t="s">
        <v>29636</v>
      </c>
      <c r="AO22" s="33">
        <f>D6L315C8-D6L315C18</f>
        <v>1.2593514572622921</v>
      </c>
      <c r="AP22" s="16" t="s">
        <v>29637</v>
      </c>
      <c r="AQ22" s="33">
        <f>CHOOSE(MIN(D6L315C9,RUN_YEARS),B7L803C2,B7L803C11,B7L803C20,B7L803C29,B7L803C38)</f>
        <v>593.38147383869943</v>
      </c>
      <c r="AR22" s="16" t="s">
        <v>29638</v>
      </c>
      <c r="AS22" s="33">
        <f>IF(D6L315C20=0,0,D6L315C18/D6L315C20)</f>
        <v>5.3691755959769699E-4</v>
      </c>
      <c r="AT22" s="16" t="s">
        <v>29639</v>
      </c>
      <c r="AU22" s="33">
        <f>IF(D6L315C5=0,0,D6L315C18/D6L315C5)</f>
        <v>0.10095290024742395</v>
      </c>
      <c r="AV22" s="16" t="s">
        <v>29640</v>
      </c>
      <c r="AW22" s="33">
        <f>CHOOSE(MIN(D6L315C9,RUN_YEARS),B7L803C1,B7L803C10,B7L803C19,B7L803C28,B7L803C37)</f>
        <v>2345.5210855944106</v>
      </c>
      <c r="AX22" s="16" t="s">
        <v>29641</v>
      </c>
      <c r="AY22" s="33">
        <f>IF(D6L315C23=0,0,D6L315C19/D6L315C23)</f>
        <v>5.369175595976971E-4</v>
      </c>
      <c r="AZ22" s="16" t="s">
        <v>29642</v>
      </c>
      <c r="BA22" s="33">
        <f>IF(D6L315C5=0,0,D6L315C19/D6L315C5)</f>
        <v>0.39904709975257607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1480.3929400372313</v>
      </c>
      <c r="J23" s="16" t="s">
        <v>29665</v>
      </c>
      <c r="K23" s="21">
        <f>IF(FLOW_THRU_100PCT="Y",1,INDEX(VariabilityMatrix,D6L316C1,D6L316C9))</f>
        <v>0.31017019770638898</v>
      </c>
      <c r="L23" s="16" t="s">
        <v>29645</v>
      </c>
      <c r="M23" s="15">
        <f>IF(D6L316C2&lt;&gt;0,D6L316C2*D6L316C4,D6L316C3*D6L316C4)</f>
        <v>459.17377089449047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229.58688544724524</v>
      </c>
      <c r="R23" s="16" t="s">
        <v>29647</v>
      </c>
      <c r="S23" s="15">
        <f>D6L316C5-D6L316C7</f>
        <v>229.58688544724524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222.27839305221312</v>
      </c>
      <c r="X23" s="16" t="s">
        <v>29649</v>
      </c>
      <c r="Y23" s="33">
        <f>D6L316C7-D6L316C10</f>
        <v>7.3084923950321183</v>
      </c>
      <c r="Z23" s="16" t="s">
        <v>29650</v>
      </c>
      <c r="AA23" s="33">
        <f>CHOOSE(MIN(D6L316C9,RUN_YEARS),B7L803C7,B7L803C16,B7L803C25,B7L803C34,B7L803C43)</f>
        <v>413829.66666666663</v>
      </c>
      <c r="AB23" s="16" t="s">
        <v>29651</v>
      </c>
      <c r="AC23" s="33">
        <f>IF(D6L316C12=0,0,D6L316C10/D6L316C12)</f>
        <v>5.371253222192379E-4</v>
      </c>
      <c r="AD23" s="16" t="s">
        <v>29652</v>
      </c>
      <c r="AE23" s="33">
        <f>IF(D6L316C5=0,0,D6L316C10/D6L316C5)</f>
        <v>0.48408338442155602</v>
      </c>
      <c r="AF23" s="16" t="s">
        <v>29653</v>
      </c>
      <c r="AG23" s="33">
        <f>CHOOSE(MIN(D6L316C9,RUN_YEARS),B7L803C5,B7L803C14,B7L803C23,B7L803C32,B7L803C41)</f>
        <v>5233.3384727792618</v>
      </c>
      <c r="AH23" s="16" t="s">
        <v>29654</v>
      </c>
      <c r="AI23" s="33">
        <f>IF(D6L316C15=0,0,D6L316C11/D6L316C15)</f>
        <v>1.3965258377700168E-3</v>
      </c>
      <c r="AJ23" s="16" t="s">
        <v>29655</v>
      </c>
      <c r="AK23" s="33">
        <f>IF(D6L316C5=0,0,D6L316C11/D6L316C5)</f>
        <v>1.5916615578443989E-2</v>
      </c>
      <c r="AL23" s="16" t="s">
        <v>29656</v>
      </c>
      <c r="AM23" s="33">
        <f>D6L316C8*CHOOSE(MIN(D6L316C9,RUN_YEARS),B7L803C4,B7L803C13,B7L803C22,B7L803C31,B7L803C40)</f>
        <v>46.354923889344995</v>
      </c>
      <c r="AN23" s="16" t="s">
        <v>29657</v>
      </c>
      <c r="AO23" s="33">
        <f>D6L316C8-D6L316C18</f>
        <v>183.23196155790023</v>
      </c>
      <c r="AP23" s="16" t="s">
        <v>29658</v>
      </c>
      <c r="AQ23" s="33">
        <f>CHOOSE(MIN(D6L316C9,RUN_YEARS),B7L803C2,B7L803C11,B7L803C20,B7L803C29,B7L803C38)</f>
        <v>593.38147383869943</v>
      </c>
      <c r="AR23" s="16" t="s">
        <v>29659</v>
      </c>
      <c r="AS23" s="33">
        <f>IF(D6L316C20=0,0,D6L316C18/D6L316C20)</f>
        <v>7.8119937903463749E-2</v>
      </c>
      <c r="AT23" s="16" t="s">
        <v>29660</v>
      </c>
      <c r="AU23" s="33">
        <f>IF(D6L316C5=0,0,D6L316C18/D6L316C5)</f>
        <v>0.10095290024742395</v>
      </c>
      <c r="AV23" s="16" t="s">
        <v>29661</v>
      </c>
      <c r="AW23" s="33">
        <f>CHOOSE(MIN(D6L316C9,RUN_YEARS),B7L803C1,B7L803C10,B7L803C19,B7L803C28,B7L803C37)</f>
        <v>2345.5210855944106</v>
      </c>
      <c r="AX23" s="16" t="s">
        <v>29662</v>
      </c>
      <c r="AY23" s="33">
        <f>IF(D6L316C23=0,0,D6L316C19/D6L316C23)</f>
        <v>7.8119937903463749E-2</v>
      </c>
      <c r="AZ23" s="16" t="s">
        <v>29663</v>
      </c>
      <c r="BA23" s="33">
        <f>IF(D6L316C5=0,0,D6L316C19/D6L316C5)</f>
        <v>0.39904709975257602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441.7153154129968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379.87517125517724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189.93758562758862</v>
      </c>
      <c r="R24" s="16" t="s">
        <v>29668</v>
      </c>
      <c r="S24" s="15">
        <f>D6L317C5-D6L317C7</f>
        <v>189.93758562758862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183.89125855892439</v>
      </c>
      <c r="X24" s="16" t="s">
        <v>29670</v>
      </c>
      <c r="Y24" s="33">
        <f>D6L317C7-D6L317C10</f>
        <v>6.0463270686642261</v>
      </c>
      <c r="Z24" s="16" t="s">
        <v>29671</v>
      </c>
      <c r="AA24" s="33">
        <f>CHOOSE(MIN(D6L317C9,RUN_YEARS),B7L803C7,B7L803C16,B7L803C25,B7L803C34,B7L803C43)</f>
        <v>413829.66666666663</v>
      </c>
      <c r="AB24" s="16" t="s">
        <v>29672</v>
      </c>
      <c r="AC24" s="33">
        <f>IF(D6L317C12=0,0,D6L317C10/D6L317C12)</f>
        <v>4.4436461030002942E-4</v>
      </c>
      <c r="AD24" s="16" t="s">
        <v>29673</v>
      </c>
      <c r="AE24" s="33">
        <f>IF(D6L317C5=0,0,D6L317C10/D6L317C5)</f>
        <v>0.48408338442155602</v>
      </c>
      <c r="AF24" s="16" t="s">
        <v>29674</v>
      </c>
      <c r="AG24" s="33">
        <f>CHOOSE(MIN(D6L317C9,RUN_YEARS),B7L803C5,B7L803C14,B7L803C23,B7L803C32,B7L803C41)</f>
        <v>5233.3384727792618</v>
      </c>
      <c r="AH24" s="16" t="s">
        <v>29675</v>
      </c>
      <c r="AI24" s="33">
        <f>IF(D6L317C15=0,0,D6L317C11/D6L317C15)</f>
        <v>1.1553479867800738E-3</v>
      </c>
      <c r="AJ24" s="16" t="s">
        <v>29676</v>
      </c>
      <c r="AK24" s="33">
        <f>IF(D6L317C5=0,0,D6L317C11/D6L317C5)</f>
        <v>1.5916615578443972E-2</v>
      </c>
      <c r="AL24" s="16" t="s">
        <v>29677</v>
      </c>
      <c r="AM24" s="33">
        <f>D6L317C8*CHOOSE(MIN(D6L317C9,RUN_YEARS),B7L803C4,B7L803C13,B7L803C22,B7L803C31,B7L803C40)</f>
        <v>38.349500270196998</v>
      </c>
      <c r="AN24" s="16" t="s">
        <v>29678</v>
      </c>
      <c r="AO24" s="33">
        <f>D6L317C8-D6L317C18</f>
        <v>151.58808535739161</v>
      </c>
      <c r="AP24" s="16" t="s">
        <v>29679</v>
      </c>
      <c r="AQ24" s="33">
        <f>CHOOSE(MIN(D6L317C9,RUN_YEARS),B7L803C2,B7L803C11,B7L803C20,B7L803C29,B7L803C38)</f>
        <v>593.38147383869943</v>
      </c>
      <c r="AR24" s="16" t="s">
        <v>29680</v>
      </c>
      <c r="AS24" s="33">
        <f>IF(D6L317C20=0,0,D6L317C18/D6L317C20)</f>
        <v>6.4628745522010769E-2</v>
      </c>
      <c r="AT24" s="16" t="s">
        <v>29681</v>
      </c>
      <c r="AU24" s="33">
        <f>IF(D6L317C5=0,0,D6L317C18/D6L317C5)</f>
        <v>0.10095290024742395</v>
      </c>
      <c r="AV24" s="16" t="s">
        <v>29682</v>
      </c>
      <c r="AW24" s="33">
        <f>CHOOSE(MIN(D6L317C9,RUN_YEARS),B7L803C1,B7L803C10,B7L803C19,B7L803C28,B7L803C37)</f>
        <v>2345.5210855944106</v>
      </c>
      <c r="AX24" s="16" t="s">
        <v>29683</v>
      </c>
      <c r="AY24" s="33">
        <f>IF(D6L317C23=0,0,D6L317C19/D6L317C23)</f>
        <v>6.4628745522010769E-2</v>
      </c>
      <c r="AZ24" s="16" t="s">
        <v>29684</v>
      </c>
      <c r="BA24" s="33">
        <f>IF(D6L317C5=0,0,D6L317C19/D6L317C5)</f>
        <v>0.39904709975257602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0.29583115496723494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386740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4992.6177201457767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594.90167512983737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2224.2577917992321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7885.2945799782156</v>
      </c>
      <c r="J26" s="16" t="s">
        <v>29727</v>
      </c>
      <c r="K26" s="21">
        <f>IF(FLOW_THRU_100PCT="Y",1,INDEX(VariabilityMatrix,D6L319C1,D6L319C9))</f>
        <v>0.31017019770638898</v>
      </c>
      <c r="L26" s="16" t="s">
        <v>29707</v>
      </c>
      <c r="M26" s="15">
        <f>IF(D6L319C2&lt;&gt;0,D6L319C2*D6L319C4,D6L319C3*D6L319C4)</f>
        <v>2445.7833788449607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1222.8916894224803</v>
      </c>
      <c r="R26" s="16" t="s">
        <v>29709</v>
      </c>
      <c r="S26" s="15">
        <f>D6L319C5-D6L319C7</f>
        <v>1222.8916894224803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1183.9630955932573</v>
      </c>
      <c r="X26" s="16" t="s">
        <v>29711</v>
      </c>
      <c r="Y26" s="33">
        <f>D6L319C7-D6L319C10</f>
        <v>38.928593829223018</v>
      </c>
      <c r="Z26" s="16" t="s">
        <v>29712</v>
      </c>
      <c r="AA26" s="33">
        <f>CHOOSE(MIN(D6L319C9,RUN_YEARS),B7L803C7,B7L803C16,B7L803C25,B7L803C34,B7L803C43)</f>
        <v>413829.66666666663</v>
      </c>
      <c r="AB26" s="16" t="s">
        <v>29713</v>
      </c>
      <c r="AC26" s="33">
        <f>IF(D6L319C12=0,0,D6L319C10/D6L319C12)</f>
        <v>2.8609913473093781E-3</v>
      </c>
      <c r="AD26" s="16" t="s">
        <v>29714</v>
      </c>
      <c r="AE26" s="33">
        <f>IF(D6L319C5=0,0,D6L319C10/D6L319C5)</f>
        <v>0.48408338442155602</v>
      </c>
      <c r="AF26" s="16" t="s">
        <v>29715</v>
      </c>
      <c r="AG26" s="33">
        <f>CHOOSE(MIN(D6L319C9,RUN_YEARS),B7L803C5,B7L803C14,B7L803C23,B7L803C32,B7L803C41)</f>
        <v>5233.3384727792618</v>
      </c>
      <c r="AH26" s="16" t="s">
        <v>29716</v>
      </c>
      <c r="AI26" s="33">
        <f>IF(D6L319C15=0,0,D6L319C11/D6L319C15)</f>
        <v>7.4385775030043613E-3</v>
      </c>
      <c r="AJ26" s="16" t="s">
        <v>29717</v>
      </c>
      <c r="AK26" s="33">
        <f>IF(D6L319C5=0,0,D6L319C11/D6L319C5)</f>
        <v>1.5916615578443965E-2</v>
      </c>
      <c r="AL26" s="16" t="s">
        <v>29718</v>
      </c>
      <c r="AM26" s="33">
        <f>D6L319C8*CHOOSE(MIN(D6L319C9,RUN_YEARS),B7L803C4,B7L803C13,B7L803C22,B7L803C31,B7L803C40)</f>
        <v>246.90892547134283</v>
      </c>
      <c r="AN26" s="16" t="s">
        <v>29719</v>
      </c>
      <c r="AO26" s="33">
        <f>D6L319C8-D6L319C18</f>
        <v>975.98276395113749</v>
      </c>
      <c r="AP26" s="16" t="s">
        <v>29720</v>
      </c>
      <c r="AQ26" s="33">
        <f>CHOOSE(MIN(D6L319C9,RUN_YEARS),B7L803C2,B7L803C11,B7L803C20,B7L803C29,B7L803C38)</f>
        <v>593.38147383869943</v>
      </c>
      <c r="AR26" s="16" t="s">
        <v>29721</v>
      </c>
      <c r="AS26" s="33">
        <f>IF(D6L319C20=0,0,D6L319C18/D6L319C20)</f>
        <v>0.41610487748132963</v>
      </c>
      <c r="AT26" s="16" t="s">
        <v>29722</v>
      </c>
      <c r="AU26" s="33">
        <f>IF(D6L319C5=0,0,D6L319C18/D6L319C5)</f>
        <v>0.10095290024742395</v>
      </c>
      <c r="AV26" s="16" t="s">
        <v>29723</v>
      </c>
      <c r="AW26" s="33">
        <f>CHOOSE(MIN(D6L319C9,RUN_YEARS),B7L803C1,B7L803C10,B7L803C19,B7L803C28,B7L803C37)</f>
        <v>2345.5210855944106</v>
      </c>
      <c r="AX26" s="16" t="s">
        <v>29724</v>
      </c>
      <c r="AY26" s="33">
        <f>IF(D6L319C23=0,0,D6L319C19/D6L319C23)</f>
        <v>0.41610487748132963</v>
      </c>
      <c r="AZ26" s="16" t="s">
        <v>29725</v>
      </c>
      <c r="BA26" s="33">
        <f>IF(D6L319C5=0,0,D6L319C19/D6L319C5)</f>
        <v>0.39904709975257602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4897.8982247087879</v>
      </c>
      <c r="J27" s="16" t="s">
        <v>29748</v>
      </c>
      <c r="K27" s="21">
        <f>IF(FLOW_THRU_100PCT="Y",1,INDEX(VariabilityMatrix,D6L320C1,D6L320C9))</f>
        <v>0.29583115496723494</v>
      </c>
      <c r="L27" s="16" t="s">
        <v>29728</v>
      </c>
      <c r="M27" s="15">
        <f>IF(D6L320C2&lt;&gt;0,D6L320C2*D6L320C4,D6L320C3*D6L320C4)</f>
        <v>1448.9508887275704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724.47544436378519</v>
      </c>
      <c r="R27" s="16" t="s">
        <v>29730</v>
      </c>
      <c r="S27" s="15">
        <f>D6L320C5-D6L320C7</f>
        <v>724.47544436378519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700.94833467967226</v>
      </c>
      <c r="X27" s="16" t="s">
        <v>29732</v>
      </c>
      <c r="Y27" s="33">
        <f>D6L320C7-D6L320C10</f>
        <v>23.527109684112929</v>
      </c>
      <c r="Z27" s="16" t="s">
        <v>29733</v>
      </c>
      <c r="AA27" s="33">
        <f>CHOOSE(MIN(D6L320C9,RUN_YEARS),B7L803C7,B7L803C16,B7L803C25,B7L803C34,B7L803C43)</f>
        <v>386740</v>
      </c>
      <c r="AB27" s="16" t="s">
        <v>29734</v>
      </c>
      <c r="AC27" s="33">
        <f>IF(D6L320C12=0,0,D6L320C10/D6L320C12)</f>
        <v>1.8124536760605891E-3</v>
      </c>
      <c r="AD27" s="16" t="s">
        <v>29735</v>
      </c>
      <c r="AE27" s="33">
        <f>IF(D6L320C5=0,0,D6L320C10/D6L320C5)</f>
        <v>0.48376265899200088</v>
      </c>
      <c r="AF27" s="16" t="s">
        <v>29736</v>
      </c>
      <c r="AG27" s="33">
        <f>CHOOSE(MIN(D6L320C9,RUN_YEARS),B7L803C5,B7L803C14,B7L803C23,B7L803C32,B7L803C41)</f>
        <v>4992.6177201457767</v>
      </c>
      <c r="AH27" s="16" t="s">
        <v>29737</v>
      </c>
      <c r="AI27" s="33">
        <f>IF(D6L320C15=0,0,D6L320C11/D6L320C15)</f>
        <v>4.7123795577575234E-3</v>
      </c>
      <c r="AJ27" s="16" t="s">
        <v>29738</v>
      </c>
      <c r="AK27" s="33">
        <f>IF(D6L320C5=0,0,D6L320C11/D6L320C5)</f>
        <v>1.6237341007999107E-2</v>
      </c>
      <c r="AL27" s="16" t="s">
        <v>29739</v>
      </c>
      <c r="AM27" s="33">
        <f>D6L320C8*CHOOSE(MIN(D6L320C9,RUN_YEARS),B7L803C4,B7L803C13,B7L803C22,B7L803C31,B7L803C40)</f>
        <v>152.87948783966144</v>
      </c>
      <c r="AN27" s="16" t="s">
        <v>29740</v>
      </c>
      <c r="AO27" s="33">
        <f>D6L320C8-D6L320C18</f>
        <v>571.59595652412372</v>
      </c>
      <c r="AP27" s="16" t="s">
        <v>29741</v>
      </c>
      <c r="AQ27" s="33">
        <f>CHOOSE(MIN(D6L320C9,RUN_YEARS),B7L803C2,B7L803C11,B7L803C20,B7L803C29,B7L803C38)</f>
        <v>594.90167512983737</v>
      </c>
      <c r="AR27" s="16" t="s">
        <v>29742</v>
      </c>
      <c r="AS27" s="33">
        <f>IF(D6L320C20=0,0,D6L320C18/D6L320C20)</f>
        <v>0.25698278258553475</v>
      </c>
      <c r="AT27" s="16" t="s">
        <v>29743</v>
      </c>
      <c r="AU27" s="33">
        <f>IF(D6L320C5=0,0,D6L320C18/D6L320C5)</f>
        <v>0.10551046900831544</v>
      </c>
      <c r="AV27" s="16" t="s">
        <v>29744</v>
      </c>
      <c r="AW27" s="33">
        <f>CHOOSE(MIN(D6L320C9,RUN_YEARS),B7L803C1,B7L803C10,B7L803C19,B7L803C28,B7L803C37)</f>
        <v>2224.2577917992321</v>
      </c>
      <c r="AX27" s="16" t="s">
        <v>29745</v>
      </c>
      <c r="AY27" s="33">
        <f>IF(D6L320C23=0,0,D6L320C19/D6L320C23)</f>
        <v>0.25698278258553475</v>
      </c>
      <c r="AZ27" s="16" t="s">
        <v>29746</v>
      </c>
      <c r="BA27" s="33">
        <f>IF(D6L320C5=0,0,D6L320C19/D6L320C5)</f>
        <v>0.39448953099168454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0.29583115496723494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386740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4992.6177201457767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594.90167512983737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2224.2577917992321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0.29583115496723494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386740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4992.6177201457767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594.90167512983737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2224.2577917992321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0.29583115496723494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386740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4992.6177201457767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594.90167512983737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2224.2577917992321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0.29583115496723494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386740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4992.6177201457767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594.90167512983737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2224.2577917992321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0.29583115496723494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386740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4992.6177201457767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594.90167512983737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2224.2577917992321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386740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4992.6177201457767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594.90167512983737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2224.2577917992321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-11.286919633682766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-9.7067508849671782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-4.8533754424835891</v>
      </c>
      <c r="R34" s="16" t="s">
        <v>29876</v>
      </c>
      <c r="S34" s="15">
        <f>D6L327C5-D6L327C7</f>
        <v>-4.8533754424835891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-4.6988768201318454</v>
      </c>
      <c r="X34" s="16" t="s">
        <v>29878</v>
      </c>
      <c r="Y34" s="33">
        <f>D6L327C7-D6L327C10</f>
        <v>-0.15449862235174372</v>
      </c>
      <c r="Z34" s="16" t="s">
        <v>29879</v>
      </c>
      <c r="AA34" s="33">
        <f>CHOOSE(MIN(D6L327C9,RUN_YEARS),B7L803C7,B7L803C16,B7L803C25,B7L803C34,B7L803C43)</f>
        <v>413829.66666666663</v>
      </c>
      <c r="AB34" s="16" t="s">
        <v>29880</v>
      </c>
      <c r="AC34" s="33">
        <f>IF(D6L327C12=0,0,D6L327C10/D6L327C12)</f>
        <v>-1.1354615675527965E-5</v>
      </c>
      <c r="AD34" s="16" t="s">
        <v>29881</v>
      </c>
      <c r="AE34" s="33">
        <f>IF(D6L327C5=0,0,D6L327C10/D6L327C5)</f>
        <v>0.48408338442155602</v>
      </c>
      <c r="AF34" s="16" t="s">
        <v>29882</v>
      </c>
      <c r="AG34" s="33">
        <f>CHOOSE(MIN(D6L327C9,RUN_YEARS),B7L803C5,B7L803C14,B7L803C23,B7L803C32,B7L803C41)</f>
        <v>5233.3384727792618</v>
      </c>
      <c r="AH34" s="16" t="s">
        <v>29883</v>
      </c>
      <c r="AI34" s="33">
        <f>IF(D6L327C15=0,0,D6L327C11/D6L327C15)</f>
        <v>-2.95220007563727E-5</v>
      </c>
      <c r="AJ34" s="16" t="s">
        <v>29884</v>
      </c>
      <c r="AK34" s="33">
        <f>IF(D6L327C5=0,0,D6L327C11/D6L327C5)</f>
        <v>1.5916615578444007E-2</v>
      </c>
      <c r="AL34" s="16" t="s">
        <v>29885</v>
      </c>
      <c r="AM34" s="33">
        <f>D6L327C8*CHOOSE(MIN(D6L327C9,RUN_YEARS),B7L803C4,B7L803C13,B7L803C22,B7L803C31,B7L803C40)</f>
        <v>-0.9799246538166857</v>
      </c>
      <c r="AN34" s="16" t="s">
        <v>29886</v>
      </c>
      <c r="AO34" s="33">
        <f>D6L327C8-D6L327C18</f>
        <v>-3.8734507886669034</v>
      </c>
      <c r="AP34" s="16" t="s">
        <v>29887</v>
      </c>
      <c r="AQ34" s="33">
        <f>CHOOSE(MIN(D6L327C9,RUN_YEARS),B7L803C2,B7L803C11,B7L803C20,B7L803C29,B7L803C38)</f>
        <v>593.38147383869943</v>
      </c>
      <c r="AR34" s="16" t="s">
        <v>29888</v>
      </c>
      <c r="AS34" s="33">
        <f>IF(D6L327C20=0,0,D6L327C18/D6L327C20)</f>
        <v>-1.6514244158607847E-3</v>
      </c>
      <c r="AT34" s="16" t="s">
        <v>29889</v>
      </c>
      <c r="AU34" s="33">
        <f>IF(D6L327C5=0,0,D6L327C18/D6L327C5)</f>
        <v>0.10095290024742395</v>
      </c>
      <c r="AV34" s="16" t="s">
        <v>29890</v>
      </c>
      <c r="AW34" s="33">
        <f>CHOOSE(MIN(D6L327C9,RUN_YEARS),B7L803C1,B7L803C10,B7L803C19,B7L803C28,B7L803C37)</f>
        <v>2345.5210855944106</v>
      </c>
      <c r="AX34" s="16" t="s">
        <v>29891</v>
      </c>
      <c r="AY34" s="33">
        <f>IF(D6L327C23=0,0,D6L327C19/D6L327C23)</f>
        <v>-1.6514244158607849E-3</v>
      </c>
      <c r="AZ34" s="16" t="s">
        <v>29892</v>
      </c>
      <c r="BA34" s="33">
        <f>IF(D6L327C5=0,0,D6L327C19/D6L327C5)</f>
        <v>0.39904709975257607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44527.166250308226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30315.54804298931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15157.774021494655</v>
      </c>
      <c r="R35" s="16" t="s">
        <v>29896</v>
      </c>
      <c r="S35" s="15">
        <f>SUM(D6L301C8:D6L327C8)-2*SUM(D6L309C8,D6L311C8,D6L322C8,D6L324C8,D6L327C8)</f>
        <v>15157.774021494655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14674.778905312603</v>
      </c>
      <c r="X35" s="16" t="s">
        <v>29898</v>
      </c>
      <c r="Y35" s="33">
        <f>SUM(D6L301C11:D6L327C11)-2*SUM(D6L309C11,D6L311C11,D6L322C11,D6L324C11,D6L327C11)</f>
        <v>482.99511618204821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3.557765728323159E-2</v>
      </c>
      <c r="AD35" s="16" t="s">
        <v>29900</v>
      </c>
      <c r="AE35" s="33">
        <f>IF(D6L328C5=0,0,D6L328C10/D6L328C5)</f>
        <v>0.48406774254923135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9.2501908936402047E-2</v>
      </c>
      <c r="AJ35" s="16" t="s">
        <v>29902</v>
      </c>
      <c r="AK35" s="33">
        <f>IF(D6L328C5=0,0,D6L328C11/D6L328C5)</f>
        <v>1.5932257450768546E-2</v>
      </c>
      <c r="AL35" s="16" t="s">
        <v>29903</v>
      </c>
      <c r="AM35" s="33">
        <f>SUM(D6L301C18:D6L327C18)-2*SUM(D6L309C18,D6L311C18,D6L322C18,D6L324C18,D6L327C18)</f>
        <v>3066.9396817128318</v>
      </c>
      <c r="AN35" s="16" t="s">
        <v>29904</v>
      </c>
      <c r="AO35" s="33">
        <f>SUM(D6L301C19:D6L327C19)-2*SUM(D6L309C19,D6L311C19,D6L322C19,D6L324C19,D6L327C19)</f>
        <v>12090.834339781819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5.1677662986246178</v>
      </c>
      <c r="AT35" s="16" t="s">
        <v>29906</v>
      </c>
      <c r="AU35" s="33">
        <f>IF(D6L328C5=0,0,D6L328C18/D6L328C5)</f>
        <v>0.10116721879359472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5.1677662986246178</v>
      </c>
      <c r="AZ35" s="16" t="s">
        <v>29908</v>
      </c>
      <c r="BA35" s="33">
        <f>IF(D6L328C5=0,0,D6L328C19/D6L328C5)</f>
        <v>0.39883278120640514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175.44886280333097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87.724431401665484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43.862215700832742</v>
      </c>
      <c r="R36" s="16" t="s">
        <v>29913</v>
      </c>
      <c r="S36" s="15">
        <f>D6L329C5-D6L329C7</f>
        <v>43.862215700832742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42.43780419343107</v>
      </c>
      <c r="X36" s="16" t="s">
        <v>29915</v>
      </c>
      <c r="Y36" s="33">
        <f>D6L329C7-D6L329C10</f>
        <v>1.4244115074016719</v>
      </c>
      <c r="Z36" s="16" t="s">
        <v>29916</v>
      </c>
      <c r="AA36" s="33">
        <f>CHOOSE(MIN(D6L329C9,RUN_YEARS),B7L803C7,B7L803C16,B7L803C25,B7L803C34,B7L803C43)</f>
        <v>386740</v>
      </c>
      <c r="AB36" s="16" t="s">
        <v>29917</v>
      </c>
      <c r="AC36" s="33">
        <f>IF(D6L329C12=0,0,D6L329C10/D6L329C12)</f>
        <v>1.097321306134123E-4</v>
      </c>
      <c r="AD36" s="16" t="s">
        <v>29918</v>
      </c>
      <c r="AE36" s="33">
        <f>IF(D6L329C5=0,0,D6L329C10/D6L329C5)</f>
        <v>0.48376265899200083</v>
      </c>
      <c r="AF36" s="16" t="s">
        <v>29919</v>
      </c>
      <c r="AG36" s="33">
        <f>CHOOSE(MIN(D6L329C9,RUN_YEARS),B7L803C5,B7L803C14,B7L803C23,B7L803C32,B7L803C41)</f>
        <v>4992.6177201457767</v>
      </c>
      <c r="AH36" s="16" t="s">
        <v>29920</v>
      </c>
      <c r="AI36" s="33">
        <f>IF(D6L329C15=0,0,D6L329C11/D6L329C15)</f>
        <v>2.8530353959487235E-4</v>
      </c>
      <c r="AJ36" s="16" t="s">
        <v>29921</v>
      </c>
      <c r="AK36" s="33">
        <f>IF(D6L329C5=0,0,D6L329C11/D6L329C5)</f>
        <v>1.6237341007999156E-2</v>
      </c>
      <c r="AL36" s="16" t="s">
        <v>29922</v>
      </c>
      <c r="AM36" s="33">
        <f>D6L329C8*CHOOSE(MIN(D6L329C9,RUN_YEARS),B7L803C4,B7L803C13,B7L803C22,B7L803C31,B7L803C40)</f>
        <v>9.2558459006775209</v>
      </c>
      <c r="AN36" s="16" t="s">
        <v>29923</v>
      </c>
      <c r="AO36" s="33">
        <f>D6L329C8-D6L329C18</f>
        <v>34.606369800155221</v>
      </c>
      <c r="AP36" s="16" t="s">
        <v>29924</v>
      </c>
      <c r="AQ36" s="33">
        <f>CHOOSE(MIN(D6L329C9,RUN_YEARS),B7L803C2,B7L803C11,B7L803C20,B7L803C29,B7L803C38)</f>
        <v>594.90167512983737</v>
      </c>
      <c r="AR36" s="16" t="s">
        <v>29925</v>
      </c>
      <c r="AS36" s="33">
        <f>IF(D6L329C20=0,0,D6L329C18/D6L329C20)</f>
        <v>1.5558614620907617E-2</v>
      </c>
      <c r="AT36" s="16" t="s">
        <v>29926</v>
      </c>
      <c r="AU36" s="33">
        <f>IF(D6L329C5=0,0,D6L329C18/D6L329C5)</f>
        <v>0.10551046900831546</v>
      </c>
      <c r="AV36" s="16" t="s">
        <v>29927</v>
      </c>
      <c r="AW36" s="33">
        <f>CHOOSE(MIN(D6L329C9,RUN_YEARS),B7L803C1,B7L803C10,B7L803C19,B7L803C28,B7L803C37)</f>
        <v>2224.2577917992321</v>
      </c>
      <c r="AX36" s="16" t="s">
        <v>29928</v>
      </c>
      <c r="AY36" s="33">
        <f>IF(D6L329C23=0,0,D6L329C19/D6L329C23)</f>
        <v>1.5558614620907615E-2</v>
      </c>
      <c r="AZ36" s="16" t="s">
        <v>29929</v>
      </c>
      <c r="BA36" s="33">
        <f>IF(D6L329C5=0,0,D6L329C19/D6L329C5)</f>
        <v>0.39448953099168454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386740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4992.6177201457767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594.90167512983737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2224.2577917992321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20.59859389208011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10.299296946040055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5.1496484730200276</v>
      </c>
      <c r="R38" s="16" t="s">
        <v>29953</v>
      </c>
      <c r="S38" s="15">
        <f>D6L331C5-D6L331C7</f>
        <v>5.1496484730200276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4.9824152763645317</v>
      </c>
      <c r="X38" s="16" t="s">
        <v>29955</v>
      </c>
      <c r="Y38" s="33">
        <f>D6L331C7-D6L331C10</f>
        <v>0.16723319665549585</v>
      </c>
      <c r="Z38" s="16" t="s">
        <v>29956</v>
      </c>
      <c r="AA38" s="33">
        <f>CHOOSE(MIN(D6L331C9,RUN_YEARS),B7L803C7,B7L803C16,B7L803C25,B7L803C34,B7L803C43)</f>
        <v>386740</v>
      </c>
      <c r="AB38" s="16" t="s">
        <v>29957</v>
      </c>
      <c r="AC38" s="33">
        <f>IF(D6L331C12=0,0,D6L331C10/D6L331C12)</f>
        <v>1.2883113400125489E-5</v>
      </c>
      <c r="AD38" s="16" t="s">
        <v>29958</v>
      </c>
      <c r="AE38" s="33">
        <f>IF(D6L331C5=0,0,D6L331C10/D6L331C5)</f>
        <v>0.48376265899200094</v>
      </c>
      <c r="AF38" s="16" t="s">
        <v>29959</v>
      </c>
      <c r="AG38" s="33">
        <f>CHOOSE(MIN(D6L331C9,RUN_YEARS),B7L803C5,B7L803C14,B7L803C23,B7L803C32,B7L803C41)</f>
        <v>4992.6177201457767</v>
      </c>
      <c r="AH38" s="16" t="s">
        <v>29960</v>
      </c>
      <c r="AI38" s="33">
        <f>IF(D6L331C15=0,0,D6L331C11/D6L331C15)</f>
        <v>3.349609484032615E-5</v>
      </c>
      <c r="AJ38" s="16" t="s">
        <v>29961</v>
      </c>
      <c r="AK38" s="33">
        <f>IF(D6L331C5=0,0,D6L331C11/D6L331C5)</f>
        <v>1.6237341007999079E-2</v>
      </c>
      <c r="AL38" s="16" t="s">
        <v>29962</v>
      </c>
      <c r="AM38" s="33">
        <f>D6L331C8*CHOOSE(MIN(D6L331C9,RUN_YEARS),B7L803C4,B7L803C13,B7L803C22,B7L803C31,B7L803C40)</f>
        <v>1.0866836512325972</v>
      </c>
      <c r="AN38" s="16" t="s">
        <v>29963</v>
      </c>
      <c r="AO38" s="33">
        <f>D6L331C8-D6L331C18</f>
        <v>4.0629648217874301</v>
      </c>
      <c r="AP38" s="16" t="s">
        <v>29964</v>
      </c>
      <c r="AQ38" s="33">
        <f>CHOOSE(MIN(D6L331C9,RUN_YEARS),B7L803C2,B7L803C11,B7L803C20,B7L803C29,B7L803C38)</f>
        <v>594.90167512983737</v>
      </c>
      <c r="AR38" s="16" t="s">
        <v>29965</v>
      </c>
      <c r="AS38" s="33">
        <f>IF(D6L331C20=0,0,D6L331C18/D6L331C20)</f>
        <v>1.8266609368605801E-3</v>
      </c>
      <c r="AT38" s="16" t="s">
        <v>29966</v>
      </c>
      <c r="AU38" s="33">
        <f>IF(D6L331C5=0,0,D6L331C18/D6L331C5)</f>
        <v>0.10551046900831546</v>
      </c>
      <c r="AV38" s="16" t="s">
        <v>29967</v>
      </c>
      <c r="AW38" s="33">
        <f>CHOOSE(MIN(D6L331C9,RUN_YEARS),B7L803C1,B7L803C10,B7L803C19,B7L803C28,B7L803C37)</f>
        <v>2224.2577917992321</v>
      </c>
      <c r="AX38" s="16" t="s">
        <v>29968</v>
      </c>
      <c r="AY38" s="33">
        <f>IF(D6L331C23=0,0,D6L331C19/D6L331C23)</f>
        <v>1.8266609368605799E-3</v>
      </c>
      <c r="AZ38" s="16" t="s">
        <v>29969</v>
      </c>
      <c r="BA38" s="33">
        <f>IF(D6L331C5=0,0,D6L331C19/D6L331C5)</f>
        <v>0.39448953099168454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386740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4992.6177201457767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594.90167512983737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2224.2577917992321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1245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1245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498</v>
      </c>
      <c r="R40" s="16" t="s">
        <v>29994</v>
      </c>
      <c r="S40" s="15">
        <f>D6L333C5-D6L333C7</f>
        <v>747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481.8276083560329</v>
      </c>
      <c r="X40" s="16" t="s">
        <v>29996</v>
      </c>
      <c r="Y40" s="33">
        <f>D6L333C7-D6L333C10</f>
        <v>16.172391643967103</v>
      </c>
      <c r="Z40" s="16" t="s">
        <v>29997</v>
      </c>
      <c r="AA40" s="33">
        <f>CHOOSE(MIN(D6L333C9,RUN_YEARS),B7L803C7,B7L803C16,B7L803C25,B7L803C34,B7L803C43)</f>
        <v>386740</v>
      </c>
      <c r="AB40" s="16" t="s">
        <v>29998</v>
      </c>
      <c r="AC40" s="33">
        <f>IF(D6L333C12=0,0,D6L333C10/D6L333C12)</f>
        <v>1.2458695980659691E-3</v>
      </c>
      <c r="AD40" s="16" t="s">
        <v>29999</v>
      </c>
      <c r="AE40" s="33">
        <f>IF(D6L333C5=0,0,D6L333C10/D6L333C5)</f>
        <v>0.38701012719360073</v>
      </c>
      <c r="AF40" s="16" t="s">
        <v>30000</v>
      </c>
      <c r="AG40" s="33">
        <f>CHOOSE(MIN(D6L333C9,RUN_YEARS),B7L803C5,B7L803C14,B7L803C23,B7L803C32,B7L803C41)</f>
        <v>4992.6177201457767</v>
      </c>
      <c r="AH40" s="16" t="s">
        <v>30001</v>
      </c>
      <c r="AI40" s="33">
        <f>IF(D6L333C15=0,0,D6L333C11/D6L333C15)</f>
        <v>3.2392609549715123E-3</v>
      </c>
      <c r="AJ40" s="16" t="s">
        <v>30002</v>
      </c>
      <c r="AK40" s="33">
        <f>IF(D6L333C5=0,0,D6L333C11/D6L333C5)</f>
        <v>1.298987280639928E-2</v>
      </c>
      <c r="AL40" s="16" t="s">
        <v>30003</v>
      </c>
      <c r="AM40" s="33">
        <f>D6L333C8*CHOOSE(MIN(D6L333C9,RUN_YEARS),B7L803C4,B7L803C13,B7L803C22,B7L803C31,B7L803C40)</f>
        <v>157.6326406984233</v>
      </c>
      <c r="AN40" s="16" t="s">
        <v>30004</v>
      </c>
      <c r="AO40" s="33">
        <f>D6L333C8-D6L333C18</f>
        <v>589.3673593015767</v>
      </c>
      <c r="AP40" s="16" t="s">
        <v>30005</v>
      </c>
      <c r="AQ40" s="33">
        <f>CHOOSE(MIN(D6L333C9,RUN_YEARS),B7L803C2,B7L803C11,B7L803C20,B7L803C29,B7L803C38)</f>
        <v>594.90167512983737</v>
      </c>
      <c r="AR40" s="16" t="s">
        <v>30006</v>
      </c>
      <c r="AS40" s="33">
        <f>IF(D6L333C20=0,0,D6L333C18/D6L333C20)</f>
        <v>0.26497259511669713</v>
      </c>
      <c r="AT40" s="16" t="s">
        <v>30007</v>
      </c>
      <c r="AU40" s="33">
        <f>IF(D6L333C5=0,0,D6L333C18/D6L333C5)</f>
        <v>0.12661256280997857</v>
      </c>
      <c r="AV40" s="16" t="s">
        <v>30008</v>
      </c>
      <c r="AW40" s="33">
        <f>CHOOSE(MIN(D6L333C9,RUN_YEARS),B7L803C1,B7L803C10,B7L803C19,B7L803C28,B7L803C37)</f>
        <v>2224.2577917992321</v>
      </c>
      <c r="AX40" s="16" t="s">
        <v>30009</v>
      </c>
      <c r="AY40" s="33">
        <f>IF(D6L333C23=0,0,D6L333C19/D6L333C23)</f>
        <v>0.26497259511669713</v>
      </c>
      <c r="AZ40" s="16" t="s">
        <v>30010</v>
      </c>
      <c r="BA40" s="33">
        <f>IF(D6L333C5=0,0,D6L333C19/D6L333C5)</f>
        <v>0.47338743719002147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7866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7866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7866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386740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4992.6177201457767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1659.8906984388188</v>
      </c>
      <c r="AN41" s="16" t="s">
        <v>30023</v>
      </c>
      <c r="AO41" s="33">
        <f>D6L334C8-D6L334C18</f>
        <v>6206.1093015611814</v>
      </c>
      <c r="AP41" s="16" t="s">
        <v>30024</v>
      </c>
      <c r="AQ41" s="33">
        <f>CHOOSE(MIN(D6L334C9,RUN_YEARS),B7L803C2,B7L803C11,B7L803C20,B7L803C29,B7L803C38)</f>
        <v>594.90167512983737</v>
      </c>
      <c r="AR41" s="16" t="s">
        <v>30025</v>
      </c>
      <c r="AS41" s="33">
        <f>IF(D6L334C20=0,0,D6L334C18/D6L334C20)</f>
        <v>2.7901933509878711</v>
      </c>
      <c r="AT41" s="16" t="s">
        <v>30026</v>
      </c>
      <c r="AU41" s="33">
        <f>IF(D6L334C5=0,0,D6L334C18/D6L334C5)</f>
        <v>0.21102093801663091</v>
      </c>
      <c r="AV41" s="16" t="s">
        <v>30027</v>
      </c>
      <c r="AW41" s="33">
        <f>CHOOSE(MIN(D6L334C9,RUN_YEARS),B7L803C1,B7L803C10,B7L803C19,B7L803C28,B7L803C37)</f>
        <v>2224.2577917992321</v>
      </c>
      <c r="AX41" s="16" t="s">
        <v>30028</v>
      </c>
      <c r="AY41" s="33">
        <f>IF(D6L334C23=0,0,D6L334C19/D6L334C23)</f>
        <v>2.7901933509878707</v>
      </c>
      <c r="AZ41" s="16" t="s">
        <v>30029</v>
      </c>
      <c r="BA41" s="33">
        <f>IF(D6L334C5=0,0,D6L334C19/D6L334C5)</f>
        <v>0.78897906198336909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20966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20966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20966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20285.13581685258</v>
      </c>
      <c r="X42" s="16" t="s">
        <v>30036</v>
      </c>
      <c r="Y42" s="33">
        <f>D6L335C7-D6L335C10</f>
        <v>680.86418314741968</v>
      </c>
      <c r="Z42" s="16" t="s">
        <v>30037</v>
      </c>
      <c r="AA42" s="33">
        <f>CHOOSE(MIN(D6L335C9,RUN_YEARS),B7L803C7,B7L803C16,B7L803C25,B7L803C34,B7L803C43)</f>
        <v>386740</v>
      </c>
      <c r="AB42" s="16" t="s">
        <v>30038</v>
      </c>
      <c r="AC42" s="33">
        <f>IF(D6L335C12=0,0,D6L335C10/D6L335C12)</f>
        <v>5.2451610427813468E-2</v>
      </c>
      <c r="AD42" s="16" t="s">
        <v>30039</v>
      </c>
      <c r="AE42" s="33">
        <f>IF(D6L335C5=0,0,D6L335C10/D6L335C5)</f>
        <v>0.96752531798400176</v>
      </c>
      <c r="AF42" s="16" t="s">
        <v>30040</v>
      </c>
      <c r="AG42" s="33">
        <f>CHOOSE(MIN(D6L335C9,RUN_YEARS),B7L803C5,B7L803C14,B7L803C23,B7L803C32,B7L803C41)</f>
        <v>4992.6177201457767</v>
      </c>
      <c r="AH42" s="16" t="s">
        <v>30041</v>
      </c>
      <c r="AI42" s="33">
        <f>IF(D6L335C15=0,0,D6L335C11/D6L335C15)</f>
        <v>0.136374187112315</v>
      </c>
      <c r="AJ42" s="16" t="s">
        <v>30042</v>
      </c>
      <c r="AK42" s="33">
        <f>IF(D6L335C5=0,0,D6L335C11/D6L335C5)</f>
        <v>3.247468201599827E-2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594.90167512983737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2224.2577917992321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39359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39359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39359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386740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4992.6177201457767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8305.5730993965753</v>
      </c>
      <c r="AN43" s="16" t="s">
        <v>30064</v>
      </c>
      <c r="AO43" s="33">
        <f>D6L336C8-D6L336C18</f>
        <v>31053.426900603423</v>
      </c>
      <c r="AP43" s="16" t="s">
        <v>30065</v>
      </c>
      <c r="AQ43" s="33">
        <f>CHOOSE(MIN(D6L336C9,RUN_YEARS),B7L803C2,B7L803C11,B7L803C20,B7L803C29,B7L803C38)</f>
        <v>594.90167512983737</v>
      </c>
      <c r="AR43" s="16" t="s">
        <v>30066</v>
      </c>
      <c r="AS43" s="33">
        <f>IF(D6L336C20=0,0,D6L336C18/D6L336C20)</f>
        <v>13.961253508966642</v>
      </c>
      <c r="AT43" s="16" t="s">
        <v>30067</v>
      </c>
      <c r="AU43" s="33">
        <f>IF(D6L336C5=0,0,D6L336C18/D6L336C5)</f>
        <v>0.21102093801663088</v>
      </c>
      <c r="AV43" s="16" t="s">
        <v>30068</v>
      </c>
      <c r="AW43" s="33">
        <f>CHOOSE(MIN(D6L336C9,RUN_YEARS),B7L803C1,B7L803C10,B7L803C19,B7L803C28,B7L803C37)</f>
        <v>2224.2577917992321</v>
      </c>
      <c r="AX43" s="16" t="s">
        <v>30069</v>
      </c>
      <c r="AY43" s="33">
        <f>IF(D6L336C23=0,0,D6L336C19/D6L336C23)</f>
        <v>13.961253508966642</v>
      </c>
      <c r="AZ43" s="16" t="s">
        <v>30070</v>
      </c>
      <c r="BA43" s="33">
        <f>IF(D6L336C5=0,0,D6L336C19/D6L336C5)</f>
        <v>0.78897906198336909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69632.047456695407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69534.023728347704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21513.011864173852</v>
      </c>
      <c r="R44" s="16" t="s">
        <v>30074</v>
      </c>
      <c r="S44" s="15">
        <f>SUM(D6L329C8:D6L336C8)</f>
        <v>48021.011864173852</v>
      </c>
      <c r="U44" s="21" t="str">
        <f>NULL_VALUE</f>
        <v>n/a</v>
      </c>
      <c r="V44" s="16" t="s">
        <v>30075</v>
      </c>
      <c r="W44" s="33">
        <f>SUM(D6L329C10:D6L336C10)</f>
        <v>20814.383644678408</v>
      </c>
      <c r="X44" s="16" t="s">
        <v>30076</v>
      </c>
      <c r="Y44" s="33">
        <f>SUM(D6L329C11:D6L336C11)</f>
        <v>698.628219495444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5.3820095269892974E-2</v>
      </c>
      <c r="AD44" s="16" t="s">
        <v>30078</v>
      </c>
      <c r="AE44" s="33">
        <f>IF(D6L337C5=0,0,D6L337C10/D6L337C5)</f>
        <v>0.29934099205872333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0.13993224770172172</v>
      </c>
      <c r="AJ44" s="16" t="s">
        <v>30080</v>
      </c>
      <c r="AK44" s="33">
        <f>IF(D6L337C5=0,0,D6L337C11/D6L337C5)</f>
        <v>1.0047285947737072E-2</v>
      </c>
      <c r="AL44" s="16" t="s">
        <v>30081</v>
      </c>
      <c r="AM44" s="33">
        <f>SUM(D6L329C18:D6L336C18)</f>
        <v>10133.438968085728</v>
      </c>
      <c r="AN44" s="16" t="s">
        <v>30082</v>
      </c>
      <c r="AO44" s="33">
        <f>SUM(D6L329C19:D6L336C19)</f>
        <v>37887.572896088124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17.033804730628979</v>
      </c>
      <c r="AT44" s="16" t="s">
        <v>30084</v>
      </c>
      <c r="AU44" s="33">
        <f>IF(D6L337C5=0,0,D6L337C18/D6L337C5)</f>
        <v>0.14573353338035747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17.033804730628979</v>
      </c>
      <c r="AZ44" s="16" t="s">
        <v>30086</v>
      </c>
      <c r="BA44" s="33">
        <f>IF(D6L337C5=0,0,D6L337C19/D6L337C5)</f>
        <v>0.54487818861318216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1032.4756385357452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516.23781926787262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258.11890963393631</v>
      </c>
      <c r="R45" s="16" t="s">
        <v>30091</v>
      </c>
      <c r="S45" s="15">
        <f>D6L338C5-D6L338C7</f>
        <v>258.11890963393631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249.73658012125804</v>
      </c>
      <c r="X45" s="16" t="s">
        <v>30093</v>
      </c>
      <c r="Y45" s="33">
        <f>D6L338C7-D6L338C10</f>
        <v>8.3823295126782682</v>
      </c>
      <c r="Z45" s="16" t="s">
        <v>30094</v>
      </c>
      <c r="AA45" s="33">
        <f>CHOOSE(MIN(D6L338C9,RUN_YEARS),B7L803C7,B7L803C16,B7L803C25,B7L803C34,B7L803C43)</f>
        <v>386740</v>
      </c>
      <c r="AB45" s="16" t="s">
        <v>30095</v>
      </c>
      <c r="AC45" s="33">
        <f>IF(D6L338C12=0,0,D6L338C10/D6L338C12)</f>
        <v>6.4574799638324979E-4</v>
      </c>
      <c r="AD45" s="16" t="s">
        <v>30096</v>
      </c>
      <c r="AE45" s="33">
        <f>IF(D6L338C5=0,0,D6L338C10/D6L338C5)</f>
        <v>0.48376265899200088</v>
      </c>
      <c r="AF45" s="16" t="s">
        <v>30097</v>
      </c>
      <c r="AG45" s="33">
        <f>CHOOSE(MIN(D6L338C9,RUN_YEARS),B7L803C5,B7L803C14,B7L803C23,B7L803C32,B7L803C41)</f>
        <v>4992.6177201457767</v>
      </c>
      <c r="AH45" s="16" t="s">
        <v>30098</v>
      </c>
      <c r="AI45" s="33">
        <f>IF(D6L338C15=0,0,D6L338C11/D6L338C15)</f>
        <v>1.6789447905964483E-3</v>
      </c>
      <c r="AJ45" s="16" t="s">
        <v>30099</v>
      </c>
      <c r="AK45" s="33">
        <f>IF(D6L338C5=0,0,D6L338C11/D6L338C5)</f>
        <v>1.6237341007999125E-2</v>
      </c>
      <c r="AL45" s="16" t="s">
        <v>30100</v>
      </c>
      <c r="AM45" s="33">
        <f>D6L338C8*CHOOSE(MIN(D6L338C9,RUN_YEARS),B7L803C4,B7L803C13,B7L803C22,B7L803C31,B7L803C40)</f>
        <v>54.468494430783231</v>
      </c>
      <c r="AN45" s="16" t="s">
        <v>30101</v>
      </c>
      <c r="AO45" s="33">
        <f>D6L338C8-D6L338C18</f>
        <v>203.65041520315307</v>
      </c>
      <c r="AP45" s="16" t="s">
        <v>30102</v>
      </c>
      <c r="AQ45" s="33">
        <f>CHOOSE(MIN(D6L338C9,RUN_YEARS),B7L803C2,B7L803C11,B7L803C20,B7L803C29,B7L803C38)</f>
        <v>594.90167512983737</v>
      </c>
      <c r="AR45" s="16" t="s">
        <v>30103</v>
      </c>
      <c r="AS45" s="33">
        <f>IF(D6L338C20=0,0,D6L338C18/D6L338C20)</f>
        <v>9.1558818386072743E-2</v>
      </c>
      <c r="AT45" s="16" t="s">
        <v>30104</v>
      </c>
      <c r="AU45" s="33">
        <f>IF(D6L338C5=0,0,D6L338C18/D6L338C5)</f>
        <v>0.10551046900831546</v>
      </c>
      <c r="AV45" s="16" t="s">
        <v>30105</v>
      </c>
      <c r="AW45" s="33">
        <f>CHOOSE(MIN(D6L338C9,RUN_YEARS),B7L803C1,B7L803C10,B7L803C19,B7L803C28,B7L803C37)</f>
        <v>2224.2577917992321</v>
      </c>
      <c r="AX45" s="16" t="s">
        <v>30106</v>
      </c>
      <c r="AY45" s="33">
        <f>IF(D6L338C23=0,0,D6L338C19/D6L338C23)</f>
        <v>9.1558818386072729E-2</v>
      </c>
      <c r="AZ45" s="16" t="s">
        <v>30107</v>
      </c>
      <c r="BA45" s="33">
        <f>IF(D6L338C5=0,0,D6L338C19/D6L338C5)</f>
        <v>0.39448953099168454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4276.2178656497417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4276.2178656497417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1710.4871462598967</v>
      </c>
      <c r="R46" s="16" t="s">
        <v>30111</v>
      </c>
      <c r="S46" s="15">
        <f>D6L339C5-D6L339C7</f>
        <v>2565.730719389845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1654.9396200926542</v>
      </c>
      <c r="X46" s="16" t="s">
        <v>30113</v>
      </c>
      <c r="Y46" s="33">
        <f>D6L339C7-D6L339C10</f>
        <v>55.547526167242495</v>
      </c>
      <c r="Z46" s="16" t="s">
        <v>30114</v>
      </c>
      <c r="AA46" s="33">
        <f>CHOOSE(MIN(D6L339C9,RUN_YEARS),B7L803C7,B7L803C16,B7L803C25,B7L803C34,B7L803C43)</f>
        <v>386740</v>
      </c>
      <c r="AB46" s="16" t="s">
        <v>30115</v>
      </c>
      <c r="AC46" s="33">
        <f>IF(D6L339C12=0,0,D6L339C10/D6L339C12)</f>
        <v>4.2792046855578796E-3</v>
      </c>
      <c r="AD46" s="16" t="s">
        <v>30116</v>
      </c>
      <c r="AE46" s="33">
        <f>IF(D6L339C5=0,0,D6L339C10/D6L339C5)</f>
        <v>0.38701012719360067</v>
      </c>
      <c r="AF46" s="16" t="s">
        <v>30117</v>
      </c>
      <c r="AG46" s="33">
        <f>CHOOSE(MIN(D6L339C9,RUN_YEARS),B7L803C5,B7L803C14,B7L803C23,B7L803C32,B7L803C41)</f>
        <v>4992.6177201457767</v>
      </c>
      <c r="AH46" s="16" t="s">
        <v>30118</v>
      </c>
      <c r="AI46" s="33">
        <f>IF(D6L339C15=0,0,D6L339C11/D6L339C15)</f>
        <v>1.112593218245049E-2</v>
      </c>
      <c r="AJ46" s="16" t="s">
        <v>30119</v>
      </c>
      <c r="AK46" s="33">
        <f>IF(D6L339C5=0,0,D6L339C11/D6L339C5)</f>
        <v>1.2989872806399313E-2</v>
      </c>
      <c r="AL46" s="16" t="s">
        <v>30120</v>
      </c>
      <c r="AM46" s="33">
        <f>D6L339C8*CHOOSE(MIN(D6L339C9,RUN_YEARS),B7L803C4,B7L803C13,B7L803C22,B7L803C31,B7L803C40)</f>
        <v>541.42290310373028</v>
      </c>
      <c r="AN46" s="16" t="s">
        <v>30121</v>
      </c>
      <c r="AO46" s="33">
        <f>D6L339C8-D6L339C18</f>
        <v>2024.3078162861148</v>
      </c>
      <c r="AP46" s="16" t="s">
        <v>30122</v>
      </c>
      <c r="AQ46" s="33">
        <f>CHOOSE(MIN(D6L339C9,RUN_YEARS),B7L803C2,B7L803C11,B7L803C20,B7L803C29,B7L803C38)</f>
        <v>594.90167512983737</v>
      </c>
      <c r="AR46" s="16" t="s">
        <v>30123</v>
      </c>
      <c r="AS46" s="33">
        <f>IF(D6L339C20=0,0,D6L339C18/D6L339C20)</f>
        <v>0.91010485553863107</v>
      </c>
      <c r="AT46" s="16" t="s">
        <v>30124</v>
      </c>
      <c r="AU46" s="33">
        <f>IF(D6L339C5=0,0,D6L339C18/D6L339C5)</f>
        <v>0.12661256280997854</v>
      </c>
      <c r="AV46" s="16" t="s">
        <v>30125</v>
      </c>
      <c r="AW46" s="33">
        <f>CHOOSE(MIN(D6L339C9,RUN_YEARS),B7L803C1,B7L803C10,B7L803C19,B7L803C28,B7L803C37)</f>
        <v>2224.2577917992321</v>
      </c>
      <c r="AX46" s="16" t="s">
        <v>30126</v>
      </c>
      <c r="AY46" s="33">
        <f>IF(D6L339C23=0,0,D6L339C19/D6L339C23)</f>
        <v>0.91010485553863107</v>
      </c>
      <c r="AZ46" s="16" t="s">
        <v>30127</v>
      </c>
      <c r="BA46" s="33">
        <f>IF(D6L339C5=0,0,D6L339C19/D6L339C5)</f>
        <v>0.47338743719002147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5308.6935041854867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4792.4556849176142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1968.6060558938329</v>
      </c>
      <c r="R47" s="16" t="s">
        <v>30131</v>
      </c>
      <c r="S47" s="15">
        <f>SUM(D6L338C8:D6L339C8)</f>
        <v>2823.8496290237813</v>
      </c>
      <c r="U47" s="21" t="str">
        <f>NULL_VALUE</f>
        <v>n/a</v>
      </c>
      <c r="V47" s="16" t="s">
        <v>30132</v>
      </c>
      <c r="W47" s="33">
        <f>SUM(D6L338C10:D6L339C10)</f>
        <v>1904.6762002139121</v>
      </c>
      <c r="X47" s="16" t="s">
        <v>30133</v>
      </c>
      <c r="Y47" s="33">
        <f>SUM(D6L338C11:D6L339C11)</f>
        <v>63.929855679920763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4.9249526819411292E-3</v>
      </c>
      <c r="AD47" s="16" t="s">
        <v>30135</v>
      </c>
      <c r="AE47" s="33">
        <f>IF(D6L340C5=0,0,D6L340C10/D6L340C5)</f>
        <v>0.39743219873855856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1.2804876973046938E-2</v>
      </c>
      <c r="AJ47" s="16" t="s">
        <v>30137</v>
      </c>
      <c r="AK47" s="33">
        <f>IF(D6L340C5=0,0,D6L340C11/D6L340C5)</f>
        <v>1.333968634934175E-2</v>
      </c>
      <c r="AL47" s="16" t="s">
        <v>30138</v>
      </c>
      <c r="AM47" s="33">
        <f>SUM(D6L338C18:D6L339C18)</f>
        <v>595.89139753451354</v>
      </c>
      <c r="AN47" s="16" t="s">
        <v>30139</v>
      </c>
      <c r="AO47" s="33">
        <f>SUM(D6L338C19:D6L339C19)</f>
        <v>2227.9582314892677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1.0016636739247038</v>
      </c>
      <c r="AT47" s="16" t="s">
        <v>30141</v>
      </c>
      <c r="AU47" s="33">
        <f>IF(D6L340C5=0,0,D6L340C18/D6L340C5)</f>
        <v>0.12433946951452246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1.0016636739247038</v>
      </c>
      <c r="AZ47" s="16" t="s">
        <v>30143</v>
      </c>
      <c r="BA47" s="33">
        <f>IF(D6L340C5=0,0,D6L340C19/D6L340C5)</f>
        <v>0.46488864539757718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119467.90721118911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104642.02745625463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38639.391941562339</v>
      </c>
      <c r="R48" s="16" t="s">
        <v>30148</v>
      </c>
      <c r="S48" s="15">
        <f>SUM(D6L328C8,D6L337C8,D6L340C8)</f>
        <v>66002.635514692287</v>
      </c>
      <c r="U48" s="21" t="str">
        <f>NULL_VALUE</f>
        <v>n/a</v>
      </c>
      <c r="V48" s="16" t="s">
        <v>30149</v>
      </c>
      <c r="W48" s="33">
        <f>SUM(D6L328C10,D6L337C10,D6L340C10)</f>
        <v>37393.83875020493</v>
      </c>
      <c r="X48" s="16" t="s">
        <v>30150</v>
      </c>
      <c r="Y48" s="33">
        <f>SUM(D6L328C11,D6L337C11,D6L340C11)</f>
        <v>1245.553191357413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9.4322705235065696E-2</v>
      </c>
      <c r="AD48" s="16" t="s">
        <v>30152</v>
      </c>
      <c r="AE48" s="33">
        <f>IF(D6L341C5=0,0,D6L341C10/D6L341C5)</f>
        <v>0.35735009784512578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0.24523903361117072</v>
      </c>
      <c r="AJ48" s="16" t="s">
        <v>30154</v>
      </c>
      <c r="AK48" s="33">
        <f>IF(D6L341C5=0,0,D6L341C11/D6L341C5)</f>
        <v>1.1902991767606126E-2</v>
      </c>
      <c r="AL48" s="16" t="s">
        <v>30155</v>
      </c>
      <c r="AM48" s="33">
        <f>SUM(D6L328C18,D6L337C18,D6L340C18)</f>
        <v>13796.270047333073</v>
      </c>
      <c r="AN48" s="16" t="s">
        <v>30156</v>
      </c>
      <c r="AO48" s="33">
        <f>SUM(D6L328C19,D6L337C19,D6L340C19)</f>
        <v>52206.36546735921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23.2032347031783</v>
      </c>
      <c r="AT48" s="16" t="s">
        <v>30158</v>
      </c>
      <c r="AU48" s="33">
        <f>IF(D6L341C5=0,0,D6L341C18/D6L341C5)</f>
        <v>0.13184253385285921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23.2032347031783</v>
      </c>
      <c r="AZ48" s="16" t="s">
        <v>30160</v>
      </c>
      <c r="BA48" s="33">
        <f>IF(D6L341C5=0,0,D6L341C19/D6L341C5)</f>
        <v>0.49890437653440889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19055.904453666666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16388.077830153332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8194.0389150766659</v>
      </c>
      <c r="R8" s="16" t="s">
        <v>30170</v>
      </c>
      <c r="S8" s="15">
        <f>D6L401C5-D6L401C7</f>
        <v>8194.0389150766659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7862.7440899769008</v>
      </c>
      <c r="X8" s="16" t="s">
        <v>30172</v>
      </c>
      <c r="Y8" s="33">
        <f>D6L401C7-D6L401C10</f>
        <v>331.29482509976515</v>
      </c>
      <c r="Z8" s="16" t="s">
        <v>30173</v>
      </c>
      <c r="AA8" s="33">
        <f>CHOOSE(MIN(D6L401C9,RUN_YEARS),B7L804C7,B7L804C16,B7L804C25,B7L804C34,B7L804C43)</f>
        <v>307442.66666666663</v>
      </c>
      <c r="AB8" s="16" t="s">
        <v>30174</v>
      </c>
      <c r="AC8" s="33">
        <f>IF(D6L401C12=0,0,D6L401C10/D6L401C12)</f>
        <v>2.5574667872959193E-2</v>
      </c>
      <c r="AD8" s="16" t="s">
        <v>30175</v>
      </c>
      <c r="AE8" s="33">
        <f>IF(D6L401C5=0,0,D6L401C10/D6L401C5)</f>
        <v>0.47978440006611406</v>
      </c>
      <c r="AF8" s="16" t="s">
        <v>30176</v>
      </c>
      <c r="AG8" s="33">
        <f>CHOOSE(MIN(D6L401C9,RUN_YEARS),B7L804C5,B7L804C14,B7L804C23,B7L804C32,B7L804C41)</f>
        <v>4982.3163768847362</v>
      </c>
      <c r="AH8" s="16" t="s">
        <v>30177</v>
      </c>
      <c r="AI8" s="33">
        <f>IF(D6L401C15=0,0,D6L401C11/D6L401C15)</f>
        <v>6.6494136469694029E-2</v>
      </c>
      <c r="AJ8" s="16" t="s">
        <v>30178</v>
      </c>
      <c r="AK8" s="33">
        <f>IF(D6L401C5=0,0,D6L401C11/D6L401C5)</f>
        <v>2.0215599933885928E-2</v>
      </c>
      <c r="AL8" s="16" t="s">
        <v>30179</v>
      </c>
      <c r="AM8" s="33">
        <f>D6L401C8*CHOOSE(MIN(D6L401C9,RUN_YEARS),B7L804C4,B7L804C13,B7L804C22,B7L804C31,B7L804C40)</f>
        <v>1289.5297476969113</v>
      </c>
      <c r="AN8" s="16" t="s">
        <v>30180</v>
      </c>
      <c r="AO8" s="33">
        <f>D6L401C8-D6L401C18</f>
        <v>6904.5091673797542</v>
      </c>
      <c r="AP8" s="16" t="s">
        <v>30181</v>
      </c>
      <c r="AQ8" s="33">
        <f>CHOOSE(MIN(D6L401C9,RUN_YEARS),B7L804C2,B7L804C11,B7L804C20,B7L804C29,B7L804C38)</f>
        <v>440.83543873743542</v>
      </c>
      <c r="AR8" s="16" t="s">
        <v>30182</v>
      </c>
      <c r="AS8" s="33">
        <f>IF(D6L401C20=0,0,D6L401C18/D6L401C20)</f>
        <v>2.9251952869083286</v>
      </c>
      <c r="AT8" s="16" t="s">
        <v>30183</v>
      </c>
      <c r="AU8" s="33">
        <f>IF(D6L401C5=0,0,D6L401C18/D6L401C5)</f>
        <v>7.8687065137330148E-2</v>
      </c>
      <c r="AV8" s="16" t="s">
        <v>30184</v>
      </c>
      <c r="AW8" s="33">
        <f>CHOOSE(MIN(D6L401C9,RUN_YEARS),B7L804C1,B7L804C10,B7L804C19,B7L804C28,B7L804C37)</f>
        <v>2360.3583659117703</v>
      </c>
      <c r="AX8" s="16" t="s">
        <v>30185</v>
      </c>
      <c r="AY8" s="33">
        <f>IF(D6L401C23=0,0,D6L401C19/D6L401C23)</f>
        <v>2.9251952869083286</v>
      </c>
      <c r="AZ8" s="16" t="s">
        <v>30186</v>
      </c>
      <c r="BA8" s="33">
        <f>IF(D6L401C5=0,0,D6L401C19/D6L401C5)</f>
        <v>0.42131293486266985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4.9106917254148028</v>
      </c>
      <c r="J9" s="16" t="s">
        <v>30207</v>
      </c>
      <c r="K9" s="21">
        <f>IF(FLOW_THRU_100PCT="Y",1,INDEX(VariabilityMatrix,D6L402C1,D6L402C9))</f>
        <v>0.61266246039335692</v>
      </c>
      <c r="L9" s="16" t="s">
        <v>30187</v>
      </c>
      <c r="M9" s="15">
        <f>IF(D6L402C2&lt;&gt;0,D6L402C2*D6L402C4,D6L402C3*D6L402C4)</f>
        <v>3.0085964747259322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1.5042982373629661</v>
      </c>
      <c r="R9" s="16" t="s">
        <v>30189</v>
      </c>
      <c r="S9" s="15">
        <f>D6L402C5-D6L402C7</f>
        <v>1.5042982373629661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1.4452704095359323</v>
      </c>
      <c r="X9" s="16" t="s">
        <v>30191</v>
      </c>
      <c r="Y9" s="33">
        <f>D6L402C7-D6L402C10</f>
        <v>5.9027827827033752E-2</v>
      </c>
      <c r="Z9" s="16" t="s">
        <v>30192</v>
      </c>
      <c r="AA9" s="33">
        <f>CHOOSE(MIN(D6L402C9,RUN_YEARS),B7L804C7,B7L804C16,B7L804C25,B7L804C34,B7L804C43)</f>
        <v>343268.6</v>
      </c>
      <c r="AB9" s="16" t="s">
        <v>30193</v>
      </c>
      <c r="AC9" s="33">
        <f>IF(D6L402C12=0,0,D6L402C10/D6L402C12)</f>
        <v>4.2103192938006348E-6</v>
      </c>
      <c r="AD9" s="16" t="s">
        <v>30194</v>
      </c>
      <c r="AE9" s="33">
        <f>IF(D6L402C5=0,0,D6L402C10/D6L402C5)</f>
        <v>0.48038027754040663</v>
      </c>
      <c r="AF9" s="16" t="s">
        <v>30195</v>
      </c>
      <c r="AG9" s="33">
        <f>CHOOSE(MIN(D6L402C9,RUN_YEARS),B7L804C5,B7L804C14,B7L804C23,B7L804C32,B7L804C41)</f>
        <v>5392.2301655681331</v>
      </c>
      <c r="AH9" s="16" t="s">
        <v>30196</v>
      </c>
      <c r="AI9" s="33">
        <f>IF(D6L402C15=0,0,D6L402C11/D6L402C15)</f>
        <v>1.0946830163881645E-5</v>
      </c>
      <c r="AJ9" s="16" t="s">
        <v>30197</v>
      </c>
      <c r="AK9" s="33">
        <f>IF(D6L402C5=0,0,D6L402C11/D6L402C5)</f>
        <v>1.9619722459593352E-2</v>
      </c>
      <c r="AL9" s="16" t="s">
        <v>30198</v>
      </c>
      <c r="AM9" s="33">
        <f>D6L402C8*CHOOSE(MIN(D6L402C9,RUN_YEARS),B7L804C4,B7L804C13,B7L804C22,B7L804C31,B7L804C40)</f>
        <v>0.24069691955658165</v>
      </c>
      <c r="AN9" s="16" t="s">
        <v>30199</v>
      </c>
      <c r="AO9" s="33">
        <f>D6L402C8-D6L402C18</f>
        <v>1.2636013178063845</v>
      </c>
      <c r="AP9" s="16" t="s">
        <v>30200</v>
      </c>
      <c r="AQ9" s="33">
        <f>CHOOSE(MIN(D6L402C9,RUN_YEARS),B7L804C2,B7L804C11,B7L804C20,B7L804C29,B7L804C38)</f>
        <v>486.06647818166834</v>
      </c>
      <c r="AR9" s="16" t="s">
        <v>30201</v>
      </c>
      <c r="AS9" s="33">
        <f>IF(D6L402C20=0,0,D6L402C18/D6L402C20)</f>
        <v>4.9519341563525939E-4</v>
      </c>
      <c r="AT9" s="16" t="s">
        <v>30202</v>
      </c>
      <c r="AU9" s="33">
        <f>IF(D6L402C5=0,0,D6L402C18/D6L402C5)</f>
        <v>8.0003058428933349E-2</v>
      </c>
      <c r="AV9" s="16" t="s">
        <v>30203</v>
      </c>
      <c r="AW9" s="33">
        <f>CHOOSE(MIN(D6L402C9,RUN_YEARS),B7L804C1,B7L804C10,B7L804C19,B7L804C28,B7L804C37)</f>
        <v>2551.7328742858426</v>
      </c>
      <c r="AX9" s="16" t="s">
        <v>30204</v>
      </c>
      <c r="AY9" s="33">
        <f>IF(D6L402C23=0,0,D6L402C19/D6L402C23)</f>
        <v>4.951934156352595E-4</v>
      </c>
      <c r="AZ9" s="16" t="s">
        <v>30205</v>
      </c>
      <c r="BA9" s="33">
        <f>IF(D6L402C5=0,0,D6L402C19/D6L402C5)</f>
        <v>0.41999694157106665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1.112655464385697</v>
      </c>
      <c r="J10" s="16" t="s">
        <v>30228</v>
      </c>
      <c r="K10" s="21">
        <f>IF(FLOW_THRU_100PCT="Y",1,INDEX(VariabilityMatrix,D6L403C1,D6L403C9))</f>
        <v>0.61266246039335692</v>
      </c>
      <c r="L10" s="16" t="s">
        <v>30208</v>
      </c>
      <c r="M10" s="15">
        <f>IF(D6L403C2&lt;&gt;0,D6L403C2*D6L403C4,D6L403C3*D6L403C4)</f>
        <v>0.68168223438065423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0.34084111719032711</v>
      </c>
      <c r="R10" s="16" t="s">
        <v>30210</v>
      </c>
      <c r="S10" s="15">
        <f>D6L403C5-D6L403C7</f>
        <v>0.34084111719032711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0.32746670094614322</v>
      </c>
      <c r="X10" s="16" t="s">
        <v>30212</v>
      </c>
      <c r="Y10" s="33">
        <f>D6L403C7-D6L403C10</f>
        <v>1.3374416244183895E-2</v>
      </c>
      <c r="Z10" s="16" t="s">
        <v>30213</v>
      </c>
      <c r="AA10" s="33">
        <f>CHOOSE(MIN(D6L403C9,RUN_YEARS),B7L804C7,B7L804C16,B7L804C25,B7L804C34,B7L804C43)</f>
        <v>343268.6</v>
      </c>
      <c r="AB10" s="16" t="s">
        <v>30214</v>
      </c>
      <c r="AC10" s="33">
        <f>IF(D6L403C12=0,0,D6L403C10/D6L403C12)</f>
        <v>9.5396637194938076E-7</v>
      </c>
      <c r="AD10" s="16" t="s">
        <v>30215</v>
      </c>
      <c r="AE10" s="33">
        <f>IF(D6L403C5=0,0,D6L403C10/D6L403C5)</f>
        <v>0.48038027754040663</v>
      </c>
      <c r="AF10" s="16" t="s">
        <v>30216</v>
      </c>
      <c r="AG10" s="33">
        <f>CHOOSE(MIN(D6L403C9,RUN_YEARS),B7L804C5,B7L804C14,B7L804C23,B7L804C32,B7L804C41)</f>
        <v>5392.2301655681331</v>
      </c>
      <c r="AH10" s="16" t="s">
        <v>30217</v>
      </c>
      <c r="AI10" s="33">
        <f>IF(D6L403C15=0,0,D6L403C11/D6L403C15)</f>
        <v>2.4803125670683879E-6</v>
      </c>
      <c r="AJ10" s="16" t="s">
        <v>30218</v>
      </c>
      <c r="AK10" s="33">
        <f>IF(D6L403C5=0,0,D6L403C11/D6L403C5)</f>
        <v>1.9619722459593345E-2</v>
      </c>
      <c r="AL10" s="16" t="s">
        <v>30219</v>
      </c>
      <c r="AM10" s="33">
        <f>D6L403C8*CHOOSE(MIN(D6L403C9,RUN_YEARS),B7L804C4,B7L804C13,B7L804C22,B7L804C31,B7L804C40)</f>
        <v>5.4536663627121319E-2</v>
      </c>
      <c r="AN10" s="16" t="s">
        <v>30220</v>
      </c>
      <c r="AO10" s="33">
        <f>D6L403C8-D6L403C18</f>
        <v>0.28630445356320577</v>
      </c>
      <c r="AP10" s="16" t="s">
        <v>30221</v>
      </c>
      <c r="AQ10" s="33">
        <f>CHOOSE(MIN(D6L403C9,RUN_YEARS),B7L804C2,B7L804C11,B7L804C20,B7L804C29,B7L804C38)</f>
        <v>486.06647818166834</v>
      </c>
      <c r="AR10" s="16" t="s">
        <v>30222</v>
      </c>
      <c r="AS10" s="33">
        <f>IF(D6L403C20=0,0,D6L403C18/D6L403C20)</f>
        <v>1.122000098240433E-4</v>
      </c>
      <c r="AT10" s="16" t="s">
        <v>30223</v>
      </c>
      <c r="AU10" s="33">
        <f>IF(D6L403C5=0,0,D6L403C18/D6L403C5)</f>
        <v>8.0003058428933349E-2</v>
      </c>
      <c r="AV10" s="16" t="s">
        <v>30224</v>
      </c>
      <c r="AW10" s="33">
        <f>CHOOSE(MIN(D6L403C9,RUN_YEARS),B7L804C1,B7L804C10,B7L804C19,B7L804C28,B7L804C37)</f>
        <v>2551.7328742858426</v>
      </c>
      <c r="AX10" s="16" t="s">
        <v>30225</v>
      </c>
      <c r="AY10" s="33">
        <f>IF(D6L403C23=0,0,D6L403C19/D6L403C23)</f>
        <v>1.1220000982404329E-4</v>
      </c>
      <c r="AZ10" s="16" t="s">
        <v>30226</v>
      </c>
      <c r="BA10" s="33">
        <f>IF(D6L403C5=0,0,D6L403C19/D6L403C5)</f>
        <v>0.4199969415710666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5.4713944600419985E-2</v>
      </c>
      <c r="J11" s="16" t="s">
        <v>30249</v>
      </c>
      <c r="K11" s="21">
        <f>IF(FLOW_THRU_100PCT="Y",1,INDEX(VariabilityMatrix,D6L404C1,D6L404C9))</f>
        <v>0.62232344992063482</v>
      </c>
      <c r="L11" s="16" t="s">
        <v>30229</v>
      </c>
      <c r="M11" s="15">
        <f>IF(D6L404C2&lt;&gt;0,D6L404C2*D6L404C4,D6L404C3*D6L404C4)</f>
        <v>3.4049770762499855E-2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1.7024885381249927E-2</v>
      </c>
      <c r="R11" s="16" t="s">
        <v>30231</v>
      </c>
      <c r="S11" s="15">
        <f>D6L404C5-D6L404C7</f>
        <v>1.7024885381249927E-2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1.6312326173922666E-2</v>
      </c>
      <c r="X11" s="16" t="s">
        <v>30233</v>
      </c>
      <c r="Y11" s="33">
        <f>D6L404C7-D6L404C10</f>
        <v>7.1255920732726102E-4</v>
      </c>
      <c r="Z11" s="16" t="s">
        <v>30234</v>
      </c>
      <c r="AA11" s="33">
        <f>CHOOSE(MIN(D6L404C9,RUN_YEARS),B7L804C7,B7L804C16,B7L804C25,B7L804C34,B7L804C43)</f>
        <v>302616</v>
      </c>
      <c r="AB11" s="16" t="s">
        <v>30235</v>
      </c>
      <c r="AC11" s="33">
        <f>IF(D6L404C12=0,0,D6L404C10/D6L404C12)</f>
        <v>5.3904374434671882E-8</v>
      </c>
      <c r="AD11" s="16" t="s">
        <v>30236</v>
      </c>
      <c r="AE11" s="33">
        <f>IF(D6L404C5=0,0,D6L404C10/D6L404C5)</f>
        <v>0.47907301014454917</v>
      </c>
      <c r="AF11" s="16" t="s">
        <v>30237</v>
      </c>
      <c r="AG11" s="33">
        <f>CHOOSE(MIN(D6L404C9,RUN_YEARS),B7L804C5,B7L804C14,B7L804C23,B7L804C32,B7L804C41)</f>
        <v>5084.211373597338</v>
      </c>
      <c r="AH11" s="16" t="s">
        <v>30238</v>
      </c>
      <c r="AI11" s="33">
        <f>IF(D6L404C15=0,0,D6L404C11/D6L404C15)</f>
        <v>1.4015137353014675E-7</v>
      </c>
      <c r="AJ11" s="16" t="s">
        <v>30239</v>
      </c>
      <c r="AK11" s="33">
        <f>IF(D6L404C5=0,0,D6L404C11/D6L404C5)</f>
        <v>2.0926989855450839E-2</v>
      </c>
      <c r="AL11" s="16" t="s">
        <v>30240</v>
      </c>
      <c r="AM11" s="33">
        <f>D6L404C8*CHOOSE(MIN(D6L404C9,RUN_YEARS),B7L804C4,B7L804C13,B7L804C22,B7L804C31,B7L804C40)</f>
        <v>2.7407972783279129E-3</v>
      </c>
      <c r="AN11" s="16" t="s">
        <v>30241</v>
      </c>
      <c r="AO11" s="33">
        <f>D6L404C8-D6L404C18</f>
        <v>1.4284088102922015E-2</v>
      </c>
      <c r="AP11" s="16" t="s">
        <v>30242</v>
      </c>
      <c r="AQ11" s="33">
        <f>CHOOSE(MIN(D6L404C9,RUN_YEARS),B7L804C2,B7L804C11,B7L804C20,B7L804C29,B7L804C38)</f>
        <v>465.49817790011593</v>
      </c>
      <c r="AR11" s="16" t="s">
        <v>30243</v>
      </c>
      <c r="AS11" s="33">
        <f>IF(D6L404C20=0,0,D6L404C18/D6L404C20)</f>
        <v>5.8878797134970063E-6</v>
      </c>
      <c r="AT11" s="16" t="s">
        <v>30244</v>
      </c>
      <c r="AU11" s="33">
        <f>IF(D6L404C5=0,0,D6L404C18/D6L404C5)</f>
        <v>8.0493854053973371E-2</v>
      </c>
      <c r="AV11" s="16" t="s">
        <v>30245</v>
      </c>
      <c r="AW11" s="33">
        <f>CHOOSE(MIN(D6L404C9,RUN_YEARS),B7L804C1,B7L804C10,B7L804C19,B7L804C28,B7L804C37)</f>
        <v>2426.0156113886069</v>
      </c>
      <c r="AX11" s="16" t="s">
        <v>30246</v>
      </c>
      <c r="AY11" s="33">
        <f>IF(D6L404C23=0,0,D6L404C19/D6L404C23)</f>
        <v>5.8878797134970063E-6</v>
      </c>
      <c r="AZ11" s="16" t="s">
        <v>30247</v>
      </c>
      <c r="BA11" s="33">
        <f>IF(D6L404C5=0,0,D6L404C19/D6L404C5)</f>
        <v>0.41950614594602664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59.320684358056795</v>
      </c>
      <c r="J12" s="16" t="s">
        <v>30270</v>
      </c>
      <c r="K12" s="21">
        <f>IF(FLOW_THRU_100PCT="Y",1,INDEX(VariabilityMatrix,D6L405C1,D6L405C9))</f>
        <v>0.32675205376004302</v>
      </c>
      <c r="L12" s="16" t="s">
        <v>30250</v>
      </c>
      <c r="M12" s="15">
        <f>IF(D6L405C2&lt;&gt;0,D6L405C2*D6L405C4,D6L405C3*D6L405C4)</f>
        <v>19.383155444446317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9.6915777222231583</v>
      </c>
      <c r="R12" s="16" t="s">
        <v>30252</v>
      </c>
      <c r="S12" s="15">
        <f>D6L405C5-D6L405C7</f>
        <v>9.6915777222231583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9.3112855920119646</v>
      </c>
      <c r="X12" s="16" t="s">
        <v>30254</v>
      </c>
      <c r="Y12" s="33">
        <f>D6L405C7-D6L405C10</f>
        <v>0.38029213021119368</v>
      </c>
      <c r="Z12" s="16" t="s">
        <v>30255</v>
      </c>
      <c r="AA12" s="33">
        <f>CHOOSE(MIN(D6L405C9,RUN_YEARS),B7L804C7,B7L804C16,B7L804C25,B7L804C34,B7L804C43)</f>
        <v>343268.6</v>
      </c>
      <c r="AB12" s="16" t="s">
        <v>30256</v>
      </c>
      <c r="AC12" s="33">
        <f>IF(D6L405C12=0,0,D6L405C10/D6L405C12)</f>
        <v>2.7125363613252028E-5</v>
      </c>
      <c r="AD12" s="16" t="s">
        <v>30257</v>
      </c>
      <c r="AE12" s="33">
        <f>IF(D6L405C5=0,0,D6L405C10/D6L405C5)</f>
        <v>0.48038027754040658</v>
      </c>
      <c r="AF12" s="16" t="s">
        <v>30258</v>
      </c>
      <c r="AG12" s="33">
        <f>CHOOSE(MIN(D6L405C9,RUN_YEARS),B7L804C5,B7L804C14,B7L804C23,B7L804C32,B7L804C41)</f>
        <v>5392.2301655681331</v>
      </c>
      <c r="AH12" s="16" t="s">
        <v>30259</v>
      </c>
      <c r="AI12" s="33">
        <f>IF(D6L405C15=0,0,D6L405C11/D6L405C15)</f>
        <v>7.0525945394455463E-5</v>
      </c>
      <c r="AJ12" s="16" t="s">
        <v>30260</v>
      </c>
      <c r="AK12" s="33">
        <f>IF(D6L405C5=0,0,D6L405C11/D6L405C5)</f>
        <v>1.9619722459593411E-2</v>
      </c>
      <c r="AL12" s="16" t="s">
        <v>30261</v>
      </c>
      <c r="AM12" s="33">
        <f>D6L405C8*CHOOSE(MIN(D6L405C9,RUN_YEARS),B7L804C4,B7L804C13,B7L804C22,B7L804C31,B7L804C40)</f>
        <v>1.5507117175591363</v>
      </c>
      <c r="AN12" s="16" t="s">
        <v>30262</v>
      </c>
      <c r="AO12" s="33">
        <f>D6L405C8-D6L405C18</f>
        <v>8.1408660046640229</v>
      </c>
      <c r="AP12" s="16" t="s">
        <v>30263</v>
      </c>
      <c r="AQ12" s="33">
        <f>CHOOSE(MIN(D6L405C9,RUN_YEARS),B7L804C2,B7L804C11,B7L804C20,B7L804C29,B7L804C38)</f>
        <v>486.06647818166834</v>
      </c>
      <c r="AR12" s="16" t="s">
        <v>30264</v>
      </c>
      <c r="AS12" s="33">
        <f>IF(D6L405C20=0,0,D6L405C18/D6L405C20)</f>
        <v>3.1903284574575303E-3</v>
      </c>
      <c r="AT12" s="16" t="s">
        <v>30265</v>
      </c>
      <c r="AU12" s="33">
        <f>IF(D6L405C5=0,0,D6L405C18/D6L405C5)</f>
        <v>8.0003058428933349E-2</v>
      </c>
      <c r="AV12" s="16" t="s">
        <v>30266</v>
      </c>
      <c r="AW12" s="33">
        <f>CHOOSE(MIN(D6L405C9,RUN_YEARS),B7L804C1,B7L804C10,B7L804C19,B7L804C28,B7L804C37)</f>
        <v>2551.7328742858426</v>
      </c>
      <c r="AX12" s="16" t="s">
        <v>30267</v>
      </c>
      <c r="AY12" s="33">
        <f>IF(D6L405C23=0,0,D6L405C19/D6L405C23)</f>
        <v>3.1903284574575303E-3</v>
      </c>
      <c r="AZ12" s="16" t="s">
        <v>30268</v>
      </c>
      <c r="BA12" s="33">
        <f>IF(D6L405C5=0,0,D6L405C19/D6L405C5)</f>
        <v>0.41999694157106671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30.413809115156972</v>
      </c>
      <c r="J13" s="16" t="s">
        <v>30291</v>
      </c>
      <c r="K13" s="21">
        <f>IF(FLOW_THRU_100PCT="Y",1,INDEX(VariabilityMatrix,D6L406C1,D6L406C9))</f>
        <v>0.61266246039335692</v>
      </c>
      <c r="L13" s="16" t="s">
        <v>30271</v>
      </c>
      <c r="M13" s="15">
        <f>IF(D6L406C2&lt;&gt;0,D6L406C2*D6L406C4,D6L406C3*D6L406C4)</f>
        <v>18.633399122425978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9.3166995612129888</v>
      </c>
      <c r="R13" s="16" t="s">
        <v>30273</v>
      </c>
      <c r="S13" s="15">
        <f>D6L406C5-D6L406C7</f>
        <v>9.3166995612129888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8.9511174419521602</v>
      </c>
      <c r="X13" s="16" t="s">
        <v>30275</v>
      </c>
      <c r="Y13" s="33">
        <f>D6L406C7-D6L406C10</f>
        <v>0.36558211926082862</v>
      </c>
      <c r="Z13" s="16" t="s">
        <v>30276</v>
      </c>
      <c r="AA13" s="33">
        <f>CHOOSE(MIN(D6L406C9,RUN_YEARS),B7L804C7,B7L804C16,B7L804C25,B7L804C34,B7L804C43)</f>
        <v>343268.6</v>
      </c>
      <c r="AB13" s="16" t="s">
        <v>30277</v>
      </c>
      <c r="AC13" s="33">
        <f>IF(D6L406C12=0,0,D6L406C10/D6L406C12)</f>
        <v>2.6076132340540791E-5</v>
      </c>
      <c r="AD13" s="16" t="s">
        <v>30278</v>
      </c>
      <c r="AE13" s="33">
        <f>IF(D6L406C5=0,0,D6L406C10/D6L406C5)</f>
        <v>0.48038027754040663</v>
      </c>
      <c r="AF13" s="16" t="s">
        <v>30279</v>
      </c>
      <c r="AG13" s="33">
        <f>CHOOSE(MIN(D6L406C9,RUN_YEARS),B7L804C5,B7L804C14,B7L804C23,B7L804C32,B7L804C41)</f>
        <v>5392.2301655681331</v>
      </c>
      <c r="AH13" s="16" t="s">
        <v>30280</v>
      </c>
      <c r="AI13" s="33">
        <f>IF(D6L406C15=0,0,D6L406C11/D6L406C15)</f>
        <v>6.7797944085406153E-5</v>
      </c>
      <c r="AJ13" s="16" t="s">
        <v>30281</v>
      </c>
      <c r="AK13" s="33">
        <f>IF(D6L406C5=0,0,D6L406C11/D6L406C5)</f>
        <v>1.9619722459593383E-2</v>
      </c>
      <c r="AL13" s="16" t="s">
        <v>30282</v>
      </c>
      <c r="AM13" s="33">
        <f>D6L406C8*CHOOSE(MIN(D6L406C9,RUN_YEARS),B7L804C4,B7L804C13,B7L804C22,B7L804C31,B7L804C40)</f>
        <v>1.4907289187210808</v>
      </c>
      <c r="AN13" s="16" t="s">
        <v>30283</v>
      </c>
      <c r="AO13" s="33">
        <f>D6L406C8-D6L406C18</f>
        <v>7.8259706424919084</v>
      </c>
      <c r="AP13" s="16" t="s">
        <v>30284</v>
      </c>
      <c r="AQ13" s="33">
        <f>CHOOSE(MIN(D6L406C9,RUN_YEARS),B7L804C2,B7L804C11,B7L804C20,B7L804C29,B7L804C38)</f>
        <v>486.06647818166834</v>
      </c>
      <c r="AR13" s="16" t="s">
        <v>30285</v>
      </c>
      <c r="AS13" s="33">
        <f>IF(D6L406C20=0,0,D6L406C18/D6L406C20)</f>
        <v>3.0669239407287779E-3</v>
      </c>
      <c r="AT13" s="16" t="s">
        <v>30286</v>
      </c>
      <c r="AU13" s="33">
        <f>IF(D6L406C5=0,0,D6L406C18/D6L406C5)</f>
        <v>8.0003058428933349E-2</v>
      </c>
      <c r="AV13" s="16" t="s">
        <v>30287</v>
      </c>
      <c r="AW13" s="33">
        <f>CHOOSE(MIN(D6L406C9,RUN_YEARS),B7L804C1,B7L804C10,B7L804C19,B7L804C28,B7L804C37)</f>
        <v>2551.7328742858426</v>
      </c>
      <c r="AX13" s="16" t="s">
        <v>30288</v>
      </c>
      <c r="AY13" s="33">
        <f>IF(D6L406C23=0,0,D6L406C19/D6L406C23)</f>
        <v>3.0669239407287783E-3</v>
      </c>
      <c r="AZ13" s="16" t="s">
        <v>30289</v>
      </c>
      <c r="BA13" s="33">
        <f>IF(D6L406C5=0,0,D6L406C19/D6L406C5)</f>
        <v>0.41999694157106665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1.4401976326639476</v>
      </c>
      <c r="J14" s="16" t="s">
        <v>30312</v>
      </c>
      <c r="K14" s="21">
        <f>IF(FLOW_THRU_100PCT="Y",1,INDEX(VariabilityMatrix,D6L407C1,D6L407C9))</f>
        <v>0.62232344992063482</v>
      </c>
      <c r="L14" s="16" t="s">
        <v>30292</v>
      </c>
      <c r="M14" s="15">
        <f>IF(D6L407C2&lt;&gt;0,D6L407C2*D6L407C4,D6L407C3*D6L407C4)</f>
        <v>0.89626875932695904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0.44813437966347952</v>
      </c>
      <c r="R14" s="16" t="s">
        <v>30294</v>
      </c>
      <c r="S14" s="15">
        <f>D6L407C5-D6L407C7</f>
        <v>0.44813437966347952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0.42937817242928672</v>
      </c>
      <c r="X14" s="16" t="s">
        <v>30296</v>
      </c>
      <c r="Y14" s="33">
        <f>D6L407C7-D6L407C10</f>
        <v>1.8756207234192801E-2</v>
      </c>
      <c r="Z14" s="16" t="s">
        <v>30297</v>
      </c>
      <c r="AA14" s="33">
        <f>CHOOSE(MIN(D6L407C9,RUN_YEARS),B7L804C7,B7L804C16,B7L804C25,B7L804C34,B7L804C43)</f>
        <v>302616</v>
      </c>
      <c r="AB14" s="16" t="s">
        <v>30298</v>
      </c>
      <c r="AC14" s="33">
        <f>IF(D6L407C12=0,0,D6L407C10/D6L407C12)</f>
        <v>1.4188878725159499E-6</v>
      </c>
      <c r="AD14" s="16" t="s">
        <v>30299</v>
      </c>
      <c r="AE14" s="33">
        <f>IF(D6L407C5=0,0,D6L407C10/D6L407C5)</f>
        <v>0.47907301014454912</v>
      </c>
      <c r="AF14" s="16" t="s">
        <v>30300</v>
      </c>
      <c r="AG14" s="33">
        <f>CHOOSE(MIN(D6L407C9,RUN_YEARS),B7L804C5,B7L804C14,B7L804C23,B7L804C32,B7L804C41)</f>
        <v>5084.211373597338</v>
      </c>
      <c r="AH14" s="16" t="s">
        <v>30301</v>
      </c>
      <c r="AI14" s="33">
        <f>IF(D6L407C15=0,0,D6L407C11/D6L407C15)</f>
        <v>3.6891084685414702E-6</v>
      </c>
      <c r="AJ14" s="16" t="s">
        <v>30302</v>
      </c>
      <c r="AK14" s="33">
        <f>IF(D6L407C5=0,0,D6L407C11/D6L407C5)</f>
        <v>2.0926989855450859E-2</v>
      </c>
      <c r="AL14" s="16" t="s">
        <v>30303</v>
      </c>
      <c r="AM14" s="33">
        <f>D6L407C8*CHOOSE(MIN(D6L407C9,RUN_YEARS),B7L804C4,B7L804C13,B7L804C22,B7L804C31,B7L804C40)</f>
        <v>7.2144126706400025E-2</v>
      </c>
      <c r="AN14" s="16" t="s">
        <v>30304</v>
      </c>
      <c r="AO14" s="33">
        <f>D6L407C8-D6L407C18</f>
        <v>0.3759902529570795</v>
      </c>
      <c r="AP14" s="16" t="s">
        <v>30305</v>
      </c>
      <c r="AQ14" s="33">
        <f>CHOOSE(MIN(D6L407C9,RUN_YEARS),B7L804C2,B7L804C11,B7L804C20,B7L804C29,B7L804C38)</f>
        <v>465.49817790011593</v>
      </c>
      <c r="AR14" s="16" t="s">
        <v>30306</v>
      </c>
      <c r="AS14" s="33">
        <f>IF(D6L407C20=0,0,D6L407C18/D6L407C20)</f>
        <v>1.5498261890485921E-4</v>
      </c>
      <c r="AT14" s="16" t="s">
        <v>30307</v>
      </c>
      <c r="AU14" s="33">
        <f>IF(D6L407C5=0,0,D6L407C18/D6L407C5)</f>
        <v>8.0493854053973371E-2</v>
      </c>
      <c r="AV14" s="16" t="s">
        <v>30308</v>
      </c>
      <c r="AW14" s="33">
        <f>CHOOSE(MIN(D6L407C9,RUN_YEARS),B7L804C1,B7L804C10,B7L804C19,B7L804C28,B7L804C37)</f>
        <v>2426.0156113886069</v>
      </c>
      <c r="AX14" s="16" t="s">
        <v>30309</v>
      </c>
      <c r="AY14" s="33">
        <f>IF(D6L407C23=0,0,D6L407C19/D6L407C23)</f>
        <v>1.5498261890485921E-4</v>
      </c>
      <c r="AZ14" s="16" t="s">
        <v>30310</v>
      </c>
      <c r="BA14" s="33">
        <f>IF(D6L407C5=0,0,D6L407C19/D6L407C5)</f>
        <v>0.41950614594602664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0.10038426199415898</v>
      </c>
      <c r="J15" s="16" t="s">
        <v>30333</v>
      </c>
      <c r="K15" s="21">
        <f>IF(FLOW_THRU_100PCT="Y",1,INDEX(VariabilityMatrix,D6L408C1,D6L408C9))</f>
        <v>0.62232344992063482</v>
      </c>
      <c r="L15" s="16" t="s">
        <v>30313</v>
      </c>
      <c r="M15" s="15">
        <f>IF(D6L408C2&lt;&gt;0,D6L408C2*D6L408C4,D6L408C3*D6L408C4)</f>
        <v>6.2471480241941879E-2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3.123574012097094E-2</v>
      </c>
      <c r="R15" s="16" t="s">
        <v>30315</v>
      </c>
      <c r="S15" s="15">
        <f>D6L408C5-D6L408C7</f>
        <v>3.123574012097094E-2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2.9928400087692823E-2</v>
      </c>
      <c r="X15" s="16" t="s">
        <v>30317</v>
      </c>
      <c r="Y15" s="33">
        <f>D6L408C7-D6L408C10</f>
        <v>1.307340033278117E-3</v>
      </c>
      <c r="Z15" s="16" t="s">
        <v>30318</v>
      </c>
      <c r="AA15" s="33">
        <f>CHOOSE(MIN(D6L408C9,RUN_YEARS),B7L804C7,B7L804C16,B7L804C25,B7L804C34,B7L804C43)</f>
        <v>302616</v>
      </c>
      <c r="AB15" s="16" t="s">
        <v>30319</v>
      </c>
      <c r="AC15" s="33">
        <f>IF(D6L408C12=0,0,D6L408C10/D6L408C12)</f>
        <v>9.8898934913199644E-8</v>
      </c>
      <c r="AD15" s="16" t="s">
        <v>30320</v>
      </c>
      <c r="AE15" s="33">
        <f>IF(D6L408C5=0,0,D6L408C10/D6L408C5)</f>
        <v>0.47907301014454912</v>
      </c>
      <c r="AF15" s="16" t="s">
        <v>30321</v>
      </c>
      <c r="AG15" s="33">
        <f>CHOOSE(MIN(D6L408C9,RUN_YEARS),B7L804C5,B7L804C14,B7L804C23,B7L804C32,B7L804C41)</f>
        <v>5084.211373597338</v>
      </c>
      <c r="AH15" s="16" t="s">
        <v>30322</v>
      </c>
      <c r="AI15" s="33">
        <f>IF(D6L408C15=0,0,D6L408C11/D6L408C15)</f>
        <v>2.5713723077431919E-7</v>
      </c>
      <c r="AJ15" s="16" t="s">
        <v>30323</v>
      </c>
      <c r="AK15" s="33">
        <f>IF(D6L408C5=0,0,D6L408C11/D6L408C5)</f>
        <v>2.0926989855450866E-2</v>
      </c>
      <c r="AL15" s="16" t="s">
        <v>30324</v>
      </c>
      <c r="AM15" s="33">
        <f>D6L408C8*CHOOSE(MIN(D6L408C9,RUN_YEARS),B7L804C4,B7L804C13,B7L804C22,B7L804C31,B7L804C40)</f>
        <v>5.028570213130551E-3</v>
      </c>
      <c r="AN15" s="16" t="s">
        <v>30325</v>
      </c>
      <c r="AO15" s="33">
        <f>D6L408C8-D6L408C18</f>
        <v>2.6207169907840389E-2</v>
      </c>
      <c r="AP15" s="16" t="s">
        <v>30326</v>
      </c>
      <c r="AQ15" s="33">
        <f>CHOOSE(MIN(D6L408C9,RUN_YEARS),B7L804C2,B7L804C11,B7L804C20,B7L804C29,B7L804C38)</f>
        <v>465.49817790011593</v>
      </c>
      <c r="AR15" s="16" t="s">
        <v>30327</v>
      </c>
      <c r="AS15" s="33">
        <f>IF(D6L408C20=0,0,D6L408C18/D6L408C20)</f>
        <v>1.0802556168564754E-5</v>
      </c>
      <c r="AT15" s="16" t="s">
        <v>30328</v>
      </c>
      <c r="AU15" s="33">
        <f>IF(D6L408C5=0,0,D6L408C18/D6L408C5)</f>
        <v>8.0493854053973371E-2</v>
      </c>
      <c r="AV15" s="16" t="s">
        <v>30329</v>
      </c>
      <c r="AW15" s="33">
        <f>CHOOSE(MIN(D6L408C9,RUN_YEARS),B7L804C1,B7L804C10,B7L804C19,B7L804C28,B7L804C37)</f>
        <v>2426.0156113886069</v>
      </c>
      <c r="AX15" s="16" t="s">
        <v>30330</v>
      </c>
      <c r="AY15" s="33">
        <f>IF(D6L408C23=0,0,D6L408C19/D6L408C23)</f>
        <v>1.0802556168564754E-5</v>
      </c>
      <c r="AZ15" s="16" t="s">
        <v>30331</v>
      </c>
      <c r="BA15" s="33">
        <f>IF(D6L408C5=0,0,D6L408C19/D6L408C5)</f>
        <v>0.41950614594602664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0.51684329486181846</v>
      </c>
      <c r="J16" s="16" t="s">
        <v>30354</v>
      </c>
      <c r="K16" s="21">
        <f>IF(FLOW_THRU_100PCT="Y",1,INDEX(VariabilityMatrix,D6L409C1,D6L409C9))</f>
        <v>0.62232344992063482</v>
      </c>
      <c r="L16" s="16" t="s">
        <v>30334</v>
      </c>
      <c r="M16" s="15">
        <f>IF(D6L409C2&lt;&gt;0,D6L409C2*D6L409C4,D6L409C3*D6L409C4)</f>
        <v>0.32164370232675477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0.16082185116337738</v>
      </c>
      <c r="R16" s="16" t="s">
        <v>30336</v>
      </c>
      <c r="S16" s="15">
        <f>D6L409C5-D6L409C7</f>
        <v>0.16082185116337738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0.15409081666771574</v>
      </c>
      <c r="X16" s="16" t="s">
        <v>30338</v>
      </c>
      <c r="Y16" s="33">
        <f>D6L409C7-D6L409C10</f>
        <v>6.7310344956616475E-3</v>
      </c>
      <c r="Z16" s="16" t="s">
        <v>30339</v>
      </c>
      <c r="AA16" s="33">
        <f>CHOOSE(MIN(D6L409C9,RUN_YEARS),B7L804C7,B7L804C16,B7L804C25,B7L804C34,B7L804C43)</f>
        <v>302616</v>
      </c>
      <c r="AB16" s="16" t="s">
        <v>30340</v>
      </c>
      <c r="AC16" s="33">
        <f>IF(D6L409C12=0,0,D6L409C10/D6L409C12)</f>
        <v>5.0919586759363592E-7</v>
      </c>
      <c r="AD16" s="16" t="s">
        <v>30341</v>
      </c>
      <c r="AE16" s="33">
        <f>IF(D6L409C5=0,0,D6L409C10/D6L409C5)</f>
        <v>0.47907301014454917</v>
      </c>
      <c r="AF16" s="16" t="s">
        <v>30342</v>
      </c>
      <c r="AG16" s="33">
        <f>CHOOSE(MIN(D6L409C9,RUN_YEARS),B7L804C5,B7L804C14,B7L804C23,B7L804C32,B7L804C41)</f>
        <v>5084.211373597338</v>
      </c>
      <c r="AH16" s="16" t="s">
        <v>30343</v>
      </c>
      <c r="AI16" s="33">
        <f>IF(D6L409C15=0,0,D6L409C11/D6L409C15)</f>
        <v>1.3239092557434524E-6</v>
      </c>
      <c r="AJ16" s="16" t="s">
        <v>30344</v>
      </c>
      <c r="AK16" s="33">
        <f>IF(D6L409C5=0,0,D6L409C11/D6L409C5)</f>
        <v>2.0926989855450842E-2</v>
      </c>
      <c r="AL16" s="16" t="s">
        <v>30345</v>
      </c>
      <c r="AM16" s="33">
        <f>D6L409C8*CHOOSE(MIN(D6L409C9,RUN_YEARS),B7L804C4,B7L804C13,B7L804C22,B7L804C31,B7L804C40)</f>
        <v>2.5890341232469454E-2</v>
      </c>
      <c r="AN16" s="16" t="s">
        <v>30346</v>
      </c>
      <c r="AO16" s="33">
        <f>D6L409C8-D6L409C18</f>
        <v>0.13493150993090794</v>
      </c>
      <c r="AP16" s="16" t="s">
        <v>30347</v>
      </c>
      <c r="AQ16" s="33">
        <f>CHOOSE(MIN(D6L409C9,RUN_YEARS),B7L804C2,B7L804C11,B7L804C20,B7L804C29,B7L804C38)</f>
        <v>465.49817790011593</v>
      </c>
      <c r="AR16" s="16" t="s">
        <v>30348</v>
      </c>
      <c r="AS16" s="33">
        <f>IF(D6L409C20=0,0,D6L409C18/D6L409C20)</f>
        <v>5.5618566219232039E-5</v>
      </c>
      <c r="AT16" s="16" t="s">
        <v>30349</v>
      </c>
      <c r="AU16" s="33">
        <f>IF(D6L409C5=0,0,D6L409C18/D6L409C5)</f>
        <v>8.0493854053973371E-2</v>
      </c>
      <c r="AV16" s="16" t="s">
        <v>30350</v>
      </c>
      <c r="AW16" s="33">
        <f>CHOOSE(MIN(D6L409C9,RUN_YEARS),B7L804C1,B7L804C10,B7L804C19,B7L804C28,B7L804C37)</f>
        <v>2426.0156113886069</v>
      </c>
      <c r="AX16" s="16" t="s">
        <v>30351</v>
      </c>
      <c r="AY16" s="33">
        <f>IF(D6L409C23=0,0,D6L409C19/D6L409C23)</f>
        <v>5.5618566219232039E-5</v>
      </c>
      <c r="AZ16" s="16" t="s">
        <v>30352</v>
      </c>
      <c r="BA16" s="33">
        <f>IF(D6L409C5=0,0,D6L409C19/D6L409C5)</f>
        <v>0.41950614594602664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0.3418491084125414</v>
      </c>
      <c r="J17" s="16" t="s">
        <v>30375</v>
      </c>
      <c r="K17" s="21">
        <f>IF(FLOW_THRU_100PCT="Y",1,INDEX(VariabilityMatrix,D6L410C1,D6L410C9))</f>
        <v>0.62232344992063482</v>
      </c>
      <c r="L17" s="16" t="s">
        <v>30355</v>
      </c>
      <c r="M17" s="15">
        <f>IF(D6L410C2&lt;&gt;0,D6L410C2*D6L410C4,D6L410C3*D6L410C4)</f>
        <v>0.21274071649958587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0.10637035824979293</v>
      </c>
      <c r="R17" s="16" t="s">
        <v>30357</v>
      </c>
      <c r="S17" s="15">
        <f>D6L410C5-D6L410C7</f>
        <v>0.10637035824979293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0.10191833543376475</v>
      </c>
      <c r="X17" s="16" t="s">
        <v>30359</v>
      </c>
      <c r="Y17" s="33">
        <f>D6L410C7-D6L410C10</f>
        <v>4.4520228160281894E-3</v>
      </c>
      <c r="Z17" s="16" t="s">
        <v>30360</v>
      </c>
      <c r="AA17" s="33">
        <f>CHOOSE(MIN(D6L410C9,RUN_YEARS),B7L804C7,B7L804C16,B7L804C25,B7L804C34,B7L804C43)</f>
        <v>302616</v>
      </c>
      <c r="AB17" s="16" t="s">
        <v>30361</v>
      </c>
      <c r="AC17" s="33">
        <f>IF(D6L410C12=0,0,D6L410C10/D6L410C12)</f>
        <v>3.3679096754224741E-7</v>
      </c>
      <c r="AD17" s="16" t="s">
        <v>30362</v>
      </c>
      <c r="AE17" s="33">
        <f>IF(D6L410C5=0,0,D6L410C10/D6L410C5)</f>
        <v>0.47907301014454912</v>
      </c>
      <c r="AF17" s="16" t="s">
        <v>30363</v>
      </c>
      <c r="AG17" s="33">
        <f>CHOOSE(MIN(D6L410C9,RUN_YEARS),B7L804C5,B7L804C14,B7L804C23,B7L804C32,B7L804C41)</f>
        <v>5084.211373597338</v>
      </c>
      <c r="AH17" s="16" t="s">
        <v>30364</v>
      </c>
      <c r="AI17" s="33">
        <f>IF(D6L410C15=0,0,D6L410C11/D6L410C15)</f>
        <v>8.7565651560984515E-7</v>
      </c>
      <c r="AJ17" s="16" t="s">
        <v>30365</v>
      </c>
      <c r="AK17" s="33">
        <f>IF(D6L410C5=0,0,D6L410C11/D6L410C5)</f>
        <v>2.0926989855450901E-2</v>
      </c>
      <c r="AL17" s="16" t="s">
        <v>30366</v>
      </c>
      <c r="AM17" s="33">
        <f>D6L410C8*CHOOSE(MIN(D6L410C9,RUN_YEARS),B7L804C4,B7L804C13,B7L804C22,B7L804C31,B7L804C40)</f>
        <v>1.7124320185255389E-2</v>
      </c>
      <c r="AN17" s="16" t="s">
        <v>30367</v>
      </c>
      <c r="AO17" s="33">
        <f>D6L410C8-D6L410C18</f>
        <v>8.9246038064537542E-2</v>
      </c>
      <c r="AP17" s="16" t="s">
        <v>30368</v>
      </c>
      <c r="AQ17" s="33">
        <f>CHOOSE(MIN(D6L410C9,RUN_YEARS),B7L804C2,B7L804C11,B7L804C20,B7L804C29,B7L804C38)</f>
        <v>465.49817790011593</v>
      </c>
      <c r="AR17" s="16" t="s">
        <v>30369</v>
      </c>
      <c r="AS17" s="33">
        <f>IF(D6L410C20=0,0,D6L410C18/D6L410C20)</f>
        <v>3.6787083168625922E-5</v>
      </c>
      <c r="AT17" s="16" t="s">
        <v>30370</v>
      </c>
      <c r="AU17" s="33">
        <f>IF(D6L410C5=0,0,D6L410C18/D6L410C5)</f>
        <v>8.0493854053973371E-2</v>
      </c>
      <c r="AV17" s="16" t="s">
        <v>30371</v>
      </c>
      <c r="AW17" s="33">
        <f>CHOOSE(MIN(D6L410C9,RUN_YEARS),B7L804C1,B7L804C10,B7L804C19,B7L804C28,B7L804C37)</f>
        <v>2426.0156113886069</v>
      </c>
      <c r="AX17" s="16" t="s">
        <v>30372</v>
      </c>
      <c r="AY17" s="33">
        <f>IF(D6L410C23=0,0,D6L410C19/D6L410C23)</f>
        <v>3.6787083168625922E-5</v>
      </c>
      <c r="AZ17" s="16" t="s">
        <v>30373</v>
      </c>
      <c r="BA17" s="33">
        <f>IF(D6L410C5=0,0,D6L410C19/D6L410C5)</f>
        <v>0.41950614594602659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0.62232344992063482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302616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5084.211373597338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465.49817790011593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2426.0156113886069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0.62232344992063482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302616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5084.211373597338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465.49817790011593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2426.0156113886069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3.4972365949756618E-4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3.0076234716790688E-4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1.5038117358395344E-4</v>
      </c>
      <c r="R20" s="16" t="s">
        <v>30420</v>
      </c>
      <c r="S20" s="15">
        <f>D6L413C5-D6L413C7</f>
        <v>1.5038117358395344E-4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1.4408712299586907E-4</v>
      </c>
      <c r="X20" s="16" t="s">
        <v>30422</v>
      </c>
      <c r="Y20" s="33">
        <f>D6L413C7-D6L413C10</f>
        <v>6.2940505880843716E-6</v>
      </c>
      <c r="Z20" s="16" t="s">
        <v>30423</v>
      </c>
      <c r="AA20" s="33">
        <f>CHOOSE(MIN(D6L413C9,RUN_YEARS),B7L804C7,B7L804C16,B7L804C25,B7L804C34,B7L804C43)</f>
        <v>302616</v>
      </c>
      <c r="AB20" s="16" t="s">
        <v>30424</v>
      </c>
      <c r="AC20" s="33">
        <f>IF(D6L413C12=0,0,D6L413C10/D6L413C12)</f>
        <v>4.7613848241953196E-10</v>
      </c>
      <c r="AD20" s="16" t="s">
        <v>30425</v>
      </c>
      <c r="AE20" s="33">
        <f>IF(D6L413C5=0,0,D6L413C10/D6L413C5)</f>
        <v>0.47907301014454917</v>
      </c>
      <c r="AF20" s="16" t="s">
        <v>30426</v>
      </c>
      <c r="AG20" s="33">
        <f>CHOOSE(MIN(D6L413C9,RUN_YEARS),B7L804C5,B7L804C14,B7L804C23,B7L804C32,B7L804C41)</f>
        <v>5084.211373597338</v>
      </c>
      <c r="AH20" s="16" t="s">
        <v>30427</v>
      </c>
      <c r="AI20" s="33">
        <f>IF(D6L413C15=0,0,D6L413C11/D6L413C15)</f>
        <v>1.237960054290782E-9</v>
      </c>
      <c r="AJ20" s="16" t="s">
        <v>30428</v>
      </c>
      <c r="AK20" s="33">
        <f>IF(D6L413C5=0,0,D6L413C11/D6L413C5)</f>
        <v>2.0926989855450842E-2</v>
      </c>
      <c r="AL20" s="16" t="s">
        <v>30429</v>
      </c>
      <c r="AM20" s="33">
        <f>D6L413C8*CHOOSE(MIN(D6L413C9,RUN_YEARS),B7L804C4,B7L804C13,B7L804C22,B7L804C31,B7L804C40)</f>
        <v>2.4209520477863968E-5</v>
      </c>
      <c r="AN20" s="16" t="s">
        <v>30430</v>
      </c>
      <c r="AO20" s="33">
        <f>D6L413C8-D6L413C18</f>
        <v>1.2617165310608948E-4</v>
      </c>
      <c r="AP20" s="16" t="s">
        <v>30431</v>
      </c>
      <c r="AQ20" s="33">
        <f>CHOOSE(MIN(D6L413C9,RUN_YEARS),B7L804C2,B7L804C11,B7L804C20,B7L804C29,B7L804C38)</f>
        <v>465.49817790011593</v>
      </c>
      <c r="AR20" s="16" t="s">
        <v>30432</v>
      </c>
      <c r="AS20" s="33">
        <f>IF(D6L413C20=0,0,D6L413C18/D6L413C20)</f>
        <v>5.2007766361351293E-8</v>
      </c>
      <c r="AT20" s="16" t="s">
        <v>30433</v>
      </c>
      <c r="AU20" s="33">
        <f>IF(D6L413C5=0,0,D6L413C18/D6L413C5)</f>
        <v>8.0493854053973371E-2</v>
      </c>
      <c r="AV20" s="16" t="s">
        <v>30434</v>
      </c>
      <c r="AW20" s="33">
        <f>CHOOSE(MIN(D6L413C9,RUN_YEARS),B7L804C1,B7L804C10,B7L804C19,B7L804C28,B7L804C37)</f>
        <v>2426.0156113886069</v>
      </c>
      <c r="AX20" s="16" t="s">
        <v>30435</v>
      </c>
      <c r="AY20" s="33">
        <f>IF(D6L413C23=0,0,D6L413C19/D6L413C23)</f>
        <v>5.2007766361351293E-8</v>
      </c>
      <c r="AZ20" s="16" t="s">
        <v>30436</v>
      </c>
      <c r="BA20" s="33">
        <f>IF(D6L413C5=0,0,D6L413C19/D6L413C5)</f>
        <v>0.41950614594602664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0.61266246039335692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343268.6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5392.2301655681331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486.06647818166834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2551.7328742858426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3.3022706397376669</v>
      </c>
      <c r="J22" s="16" t="s">
        <v>30479</v>
      </c>
      <c r="K22" s="21">
        <f>IF(FLOW_THRU_100PCT="Y",1,INDEX(VariabilityMatrix,D6L415C1,D6L415C9))</f>
        <v>0.61412006627195526</v>
      </c>
      <c r="L22" s="16" t="s">
        <v>30459</v>
      </c>
      <c r="M22" s="15">
        <f>IF(D6L415C2&lt;&gt;0,D6L415C2*D6L415C4,D6L415C3*D6L415C4)</f>
        <v>2.0279906641236281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1.013995332061814</v>
      </c>
      <c r="R22" s="16" t="s">
        <v>30461</v>
      </c>
      <c r="S22" s="15">
        <f>D6L415C5-D6L415C7</f>
        <v>1.013995332061814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0.97299828412623512</v>
      </c>
      <c r="X22" s="16" t="s">
        <v>30463</v>
      </c>
      <c r="Y22" s="33">
        <f>D6L415C7-D6L415C10</f>
        <v>4.0997047935578901E-2</v>
      </c>
      <c r="Z22" s="16" t="s">
        <v>30464</v>
      </c>
      <c r="AA22" s="33">
        <f>CHOOSE(MIN(D6L415C9,RUN_YEARS),B7L804C7,B7L804C16,B7L804C25,B7L804C34,B7L804C43)</f>
        <v>307442.66666666663</v>
      </c>
      <c r="AB22" s="16" t="s">
        <v>30465</v>
      </c>
      <c r="AC22" s="33">
        <f>IF(D6L415C12=0,0,D6L415C10/D6L415C12)</f>
        <v>3.1648121409939912E-6</v>
      </c>
      <c r="AD22" s="16" t="s">
        <v>30466</v>
      </c>
      <c r="AE22" s="33">
        <f>IF(D6L415C5=0,0,D6L415C10/D6L415C5)</f>
        <v>0.47978440006611406</v>
      </c>
      <c r="AF22" s="16" t="s">
        <v>30467</v>
      </c>
      <c r="AG22" s="33">
        <f>CHOOSE(MIN(D6L415C9,RUN_YEARS),B7L804C5,B7L804C14,B7L804C23,B7L804C32,B7L804C41)</f>
        <v>4982.3163768847362</v>
      </c>
      <c r="AH22" s="16" t="s">
        <v>30468</v>
      </c>
      <c r="AI22" s="33">
        <f>IF(D6L415C15=0,0,D6L415C11/D6L415C15)</f>
        <v>8.2285115665843933E-6</v>
      </c>
      <c r="AJ22" s="16" t="s">
        <v>30469</v>
      </c>
      <c r="AK22" s="33">
        <f>IF(D6L415C5=0,0,D6L415C11/D6L415C5)</f>
        <v>2.0215599933885931E-2</v>
      </c>
      <c r="AL22" s="16" t="s">
        <v>30470</v>
      </c>
      <c r="AM22" s="33">
        <f>D6L415C8*CHOOSE(MIN(D6L415C9,RUN_YEARS),B7L804C4,B7L804C13,B7L804C22,B7L804C31,B7L804C40)</f>
        <v>0.15957663348579335</v>
      </c>
      <c r="AN22" s="16" t="s">
        <v>30471</v>
      </c>
      <c r="AO22" s="33">
        <f>D6L415C8-D6L415C18</f>
        <v>0.85441869857602071</v>
      </c>
      <c r="AP22" s="16" t="s">
        <v>30472</v>
      </c>
      <c r="AQ22" s="33">
        <f>CHOOSE(MIN(D6L415C9,RUN_YEARS),B7L804C2,B7L804C11,B7L804C20,B7L804C29,B7L804C38)</f>
        <v>440.83543873743542</v>
      </c>
      <c r="AR22" s="16" t="s">
        <v>30473</v>
      </c>
      <c r="AS22" s="33">
        <f>IF(D6L415C20=0,0,D6L415C18/D6L415C20)</f>
        <v>3.619868537403098E-4</v>
      </c>
      <c r="AT22" s="16" t="s">
        <v>30474</v>
      </c>
      <c r="AU22" s="33">
        <f>IF(D6L415C5=0,0,D6L415C18/D6L415C5)</f>
        <v>7.8687065137330148E-2</v>
      </c>
      <c r="AV22" s="16" t="s">
        <v>30475</v>
      </c>
      <c r="AW22" s="33">
        <f>CHOOSE(MIN(D6L415C9,RUN_YEARS),B7L804C1,B7L804C10,B7L804C19,B7L804C28,B7L804C37)</f>
        <v>2360.3583659117703</v>
      </c>
      <c r="AX22" s="16" t="s">
        <v>30476</v>
      </c>
      <c r="AY22" s="33">
        <f>IF(D6L415C23=0,0,D6L415C19/D6L415C23)</f>
        <v>3.6198685374030985E-4</v>
      </c>
      <c r="AZ22" s="16" t="s">
        <v>30477</v>
      </c>
      <c r="BA22" s="33">
        <f>IF(D6L415C5=0,0,D6L415C19/D6L415C5)</f>
        <v>0.42131293486266985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951.30584766079699</v>
      </c>
      <c r="J23" s="16" t="s">
        <v>30500</v>
      </c>
      <c r="K23" s="21">
        <f>IF(FLOW_THRU_100PCT="Y",1,INDEX(VariabilityMatrix,D6L416C1,D6L416C9))</f>
        <v>0.31017019770638898</v>
      </c>
      <c r="L23" s="16" t="s">
        <v>30480</v>
      </c>
      <c r="M23" s="15">
        <f>IF(D6L416C2&lt;&gt;0,D6L416C2*D6L416C4,D6L416C3*D6L416C4)</f>
        <v>295.06672284819336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147.53336142409668</v>
      </c>
      <c r="R23" s="16" t="s">
        <v>30482</v>
      </c>
      <c r="S23" s="15">
        <f>D6L416C5-D6L416C7</f>
        <v>147.53336142409668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141.56841060119481</v>
      </c>
      <c r="X23" s="16" t="s">
        <v>30484</v>
      </c>
      <c r="Y23" s="33">
        <f>D6L416C7-D6L416C10</f>
        <v>5.9649508229018693</v>
      </c>
      <c r="Z23" s="16" t="s">
        <v>30485</v>
      </c>
      <c r="AA23" s="33">
        <f>CHOOSE(MIN(D6L416C9,RUN_YEARS),B7L804C7,B7L804C16,B7L804C25,B7L804C34,B7L804C43)</f>
        <v>307442.66666666663</v>
      </c>
      <c r="AB23" s="16" t="s">
        <v>30486</v>
      </c>
      <c r="AC23" s="33">
        <f>IF(D6L416C12=0,0,D6L416C10/D6L416C12)</f>
        <v>4.6047092986831634E-4</v>
      </c>
      <c r="AD23" s="16" t="s">
        <v>30487</v>
      </c>
      <c r="AE23" s="33">
        <f>IF(D6L416C5=0,0,D6L416C10/D6L416C5)</f>
        <v>0.47978440006611411</v>
      </c>
      <c r="AF23" s="16" t="s">
        <v>30488</v>
      </c>
      <c r="AG23" s="33">
        <f>CHOOSE(MIN(D6L416C9,RUN_YEARS),B7L804C5,B7L804C14,B7L804C23,B7L804C32,B7L804C41)</f>
        <v>4982.3163768847362</v>
      </c>
      <c r="AH23" s="16" t="s">
        <v>30489</v>
      </c>
      <c r="AI23" s="33">
        <f>IF(D6L416C15=0,0,D6L416C11/D6L416C15)</f>
        <v>1.1972244176576235E-3</v>
      </c>
      <c r="AJ23" s="16" t="s">
        <v>30490</v>
      </c>
      <c r="AK23" s="33">
        <f>IF(D6L416C5=0,0,D6L416C11/D6L416C5)</f>
        <v>2.0215599933885907E-2</v>
      </c>
      <c r="AL23" s="16" t="s">
        <v>30491</v>
      </c>
      <c r="AM23" s="33">
        <f>D6L416C8*CHOOSE(MIN(D6L416C9,RUN_YEARS),B7L804C4,B7L804C13,B7L804C22,B7L804C31,B7L804C40)</f>
        <v>23.217934440614332</v>
      </c>
      <c r="AN23" s="16" t="s">
        <v>30492</v>
      </c>
      <c r="AO23" s="33">
        <f>D6L416C8-D6L416C18</f>
        <v>124.31542698348235</v>
      </c>
      <c r="AP23" s="16" t="s">
        <v>30493</v>
      </c>
      <c r="AQ23" s="33">
        <f>CHOOSE(MIN(D6L416C9,RUN_YEARS),B7L804C2,B7L804C11,B7L804C20,B7L804C29,B7L804C38)</f>
        <v>440.83543873743542</v>
      </c>
      <c r="AR23" s="16" t="s">
        <v>30494</v>
      </c>
      <c r="AS23" s="33">
        <f>IF(D6L416C20=0,0,D6L416C18/D6L416C20)</f>
        <v>5.2668030744331996E-2</v>
      </c>
      <c r="AT23" s="16" t="s">
        <v>30495</v>
      </c>
      <c r="AU23" s="33">
        <f>IF(D6L416C5=0,0,D6L416C18/D6L416C5)</f>
        <v>7.8687065137330148E-2</v>
      </c>
      <c r="AV23" s="16" t="s">
        <v>30496</v>
      </c>
      <c r="AW23" s="33">
        <f>CHOOSE(MIN(D6L416C9,RUN_YEARS),B7L804C1,B7L804C10,B7L804C19,B7L804C28,B7L804C37)</f>
        <v>2360.3583659117703</v>
      </c>
      <c r="AX23" s="16" t="s">
        <v>30497</v>
      </c>
      <c r="AY23" s="33">
        <f>IF(D6L416C23=0,0,D6L416C19/D6L416C23)</f>
        <v>5.2668030744331996E-2</v>
      </c>
      <c r="AZ23" s="16" t="s">
        <v>30498</v>
      </c>
      <c r="BA23" s="33">
        <f>IF(D6L416C5=0,0,D6L416C19/D6L416C5)</f>
        <v>0.42131293486266985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283.84785632870501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244.1091564426863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122.05457822134315</v>
      </c>
      <c r="R24" s="16" t="s">
        <v>30503</v>
      </c>
      <c r="S24" s="15">
        <f>D6L417C5-D6L417C7</f>
        <v>122.05457822134315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117.11976517449942</v>
      </c>
      <c r="X24" s="16" t="s">
        <v>30505</v>
      </c>
      <c r="Y24" s="33">
        <f>D6L417C7-D6L417C10</f>
        <v>4.934813046843729</v>
      </c>
      <c r="Z24" s="16" t="s">
        <v>30506</v>
      </c>
      <c r="AA24" s="33">
        <f>CHOOSE(MIN(D6L417C9,RUN_YEARS),B7L804C7,B7L804C16,B7L804C25,B7L804C34,B7L804C43)</f>
        <v>307442.66666666663</v>
      </c>
      <c r="AB24" s="16" t="s">
        <v>30507</v>
      </c>
      <c r="AC24" s="33">
        <f>IF(D6L417C12=0,0,D6L417C10/D6L417C12)</f>
        <v>3.8094831288164115E-4</v>
      </c>
      <c r="AD24" s="16" t="s">
        <v>30508</v>
      </c>
      <c r="AE24" s="33">
        <f>IF(D6L417C5=0,0,D6L417C10/D6L417C5)</f>
        <v>0.479784400066114</v>
      </c>
      <c r="AF24" s="16" t="s">
        <v>30509</v>
      </c>
      <c r="AG24" s="33">
        <f>CHOOSE(MIN(D6L417C9,RUN_YEARS),B7L804C5,B7L804C14,B7L804C23,B7L804C32,B7L804C41)</f>
        <v>4982.3163768847362</v>
      </c>
      <c r="AH24" s="16" t="s">
        <v>30510</v>
      </c>
      <c r="AI24" s="33">
        <f>IF(D6L417C15=0,0,D6L417C11/D6L417C15)</f>
        <v>9.9046561349227093E-4</v>
      </c>
      <c r="AJ24" s="16" t="s">
        <v>30511</v>
      </c>
      <c r="AK24" s="33">
        <f>IF(D6L417C5=0,0,D6L417C11/D6L417C5)</f>
        <v>2.0215599933885969E-2</v>
      </c>
      <c r="AL24" s="16" t="s">
        <v>30512</v>
      </c>
      <c r="AM24" s="33">
        <f>D6L417C8*CHOOSE(MIN(D6L417C9,RUN_YEARS),B7L804C4,B7L804C13,B7L804C22,B7L804C31,B7L804C40)</f>
        <v>19.208233093624372</v>
      </c>
      <c r="AN24" s="16" t="s">
        <v>30513</v>
      </c>
      <c r="AO24" s="33">
        <f>D6L417C8-D6L417C18</f>
        <v>102.84634512771878</v>
      </c>
      <c r="AP24" s="16" t="s">
        <v>30514</v>
      </c>
      <c r="AQ24" s="33">
        <f>CHOOSE(MIN(D6L417C9,RUN_YEARS),B7L804C2,B7L804C11,B7L804C20,B7L804C29,B7L804C38)</f>
        <v>440.83543873743542</v>
      </c>
      <c r="AR24" s="16" t="s">
        <v>30515</v>
      </c>
      <c r="AS24" s="33">
        <f>IF(D6L417C20=0,0,D6L417C18/D6L417C20)</f>
        <v>4.357234334117345E-2</v>
      </c>
      <c r="AT24" s="16" t="s">
        <v>30516</v>
      </c>
      <c r="AU24" s="33">
        <f>IF(D6L417C5=0,0,D6L417C18/D6L417C5)</f>
        <v>7.8687065137330148E-2</v>
      </c>
      <c r="AV24" s="16" t="s">
        <v>30517</v>
      </c>
      <c r="AW24" s="33">
        <f>CHOOSE(MIN(D6L417C9,RUN_YEARS),B7L804C1,B7L804C10,B7L804C19,B7L804C28,B7L804C37)</f>
        <v>2360.3583659117703</v>
      </c>
      <c r="AX24" s="16" t="s">
        <v>30518</v>
      </c>
      <c r="AY24" s="33">
        <f>IF(D6L417C23=0,0,D6L417C19/D6L417C23)</f>
        <v>4.357234334117345E-2</v>
      </c>
      <c r="AZ24" s="16" t="s">
        <v>30519</v>
      </c>
      <c r="BA24" s="33">
        <f>IF(D6L417C5=0,0,D6L417C19/D6L417C5)</f>
        <v>0.42131293486266985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0.29583115496723494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302616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5084.211373597338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465.49817790011593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2426.0156113886069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5067.1187639361542</v>
      </c>
      <c r="J26" s="16" t="s">
        <v>30562</v>
      </c>
      <c r="K26" s="21">
        <f>IF(FLOW_THRU_100PCT="Y",1,INDEX(VariabilityMatrix,D6L419C1,D6L419C9))</f>
        <v>0.31017019770638898</v>
      </c>
      <c r="L26" s="16" t="s">
        <v>30542</v>
      </c>
      <c r="M26" s="15">
        <f>IF(D6L419C2&lt;&gt;0,D6L419C2*D6L419C4,D6L419C3*D6L419C4)</f>
        <v>1571.6692288118304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785.8346144059152</v>
      </c>
      <c r="R26" s="16" t="s">
        <v>30544</v>
      </c>
      <c r="S26" s="15">
        <f>D6L419C5-D6L419C7</f>
        <v>785.8346144059152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754.06237804785621</v>
      </c>
      <c r="X26" s="16" t="s">
        <v>30546</v>
      </c>
      <c r="Y26" s="33">
        <f>D6L419C7-D6L419C10</f>
        <v>31.77223635805899</v>
      </c>
      <c r="Z26" s="16" t="s">
        <v>30547</v>
      </c>
      <c r="AA26" s="33">
        <f>CHOOSE(MIN(D6L419C9,RUN_YEARS),B7L804C7,B7L804C16,B7L804C25,B7L804C34,B7L804C43)</f>
        <v>307442.66666666663</v>
      </c>
      <c r="AB26" s="16" t="s">
        <v>30548</v>
      </c>
      <c r="AC26" s="33">
        <f>IF(D6L419C12=0,0,D6L419C10/D6L419C12)</f>
        <v>2.4526926799832262E-3</v>
      </c>
      <c r="AD26" s="16" t="s">
        <v>30549</v>
      </c>
      <c r="AE26" s="33">
        <f>IF(D6L419C5=0,0,D6L419C10/D6L419C5)</f>
        <v>0.47978440006611406</v>
      </c>
      <c r="AF26" s="16" t="s">
        <v>30550</v>
      </c>
      <c r="AG26" s="33">
        <f>CHOOSE(MIN(D6L419C9,RUN_YEARS),B7L804C5,B7L804C14,B7L804C23,B7L804C32,B7L804C41)</f>
        <v>4982.3163768847362</v>
      </c>
      <c r="AH26" s="16" t="s">
        <v>30551</v>
      </c>
      <c r="AI26" s="33">
        <f>IF(D6L419C15=0,0,D6L419C11/D6L419C15)</f>
        <v>6.3770009679564007E-3</v>
      </c>
      <c r="AJ26" s="16" t="s">
        <v>30552</v>
      </c>
      <c r="AK26" s="33">
        <f>IF(D6L419C5=0,0,D6L419C11/D6L419C5)</f>
        <v>2.0215599933885931E-2</v>
      </c>
      <c r="AL26" s="16" t="s">
        <v>30553</v>
      </c>
      <c r="AM26" s="33">
        <f>D6L419C8*CHOOSE(MIN(D6L419C9,RUN_YEARS),B7L804C4,B7L804C13,B7L804C22,B7L804C31,B7L804C40)</f>
        <v>123.67003898185393</v>
      </c>
      <c r="AN26" s="16" t="s">
        <v>30554</v>
      </c>
      <c r="AO26" s="33">
        <f>D6L419C8-D6L419C18</f>
        <v>662.16457542406124</v>
      </c>
      <c r="AP26" s="16" t="s">
        <v>30555</v>
      </c>
      <c r="AQ26" s="33">
        <f>CHOOSE(MIN(D6L419C9,RUN_YEARS),B7L804C2,B7L804C11,B7L804C20,B7L804C29,B7L804C38)</f>
        <v>440.83543873743542</v>
      </c>
      <c r="AR26" s="16" t="s">
        <v>30556</v>
      </c>
      <c r="AS26" s="33">
        <f>IF(D6L419C20=0,0,D6L419C18/D6L419C20)</f>
        <v>0.28053561060346749</v>
      </c>
      <c r="AT26" s="16" t="s">
        <v>30557</v>
      </c>
      <c r="AU26" s="33">
        <f>IF(D6L419C5=0,0,D6L419C18/D6L419C5)</f>
        <v>7.8687065137330148E-2</v>
      </c>
      <c r="AV26" s="16" t="s">
        <v>30558</v>
      </c>
      <c r="AW26" s="33">
        <f>CHOOSE(MIN(D6L419C9,RUN_YEARS),B7L804C1,B7L804C10,B7L804C19,B7L804C28,B7L804C37)</f>
        <v>2360.3583659117703</v>
      </c>
      <c r="AX26" s="16" t="s">
        <v>30559</v>
      </c>
      <c r="AY26" s="33">
        <f>IF(D6L419C23=0,0,D6L419C19/D6L419C23)</f>
        <v>0.28053561060346749</v>
      </c>
      <c r="AZ26" s="16" t="s">
        <v>30560</v>
      </c>
      <c r="BA26" s="33">
        <f>IF(D6L419C5=0,0,D6L419C19/D6L419C5)</f>
        <v>0.42131293486266985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3147.4070811873262</v>
      </c>
      <c r="J27" s="16" t="s">
        <v>30583</v>
      </c>
      <c r="K27" s="21">
        <f>IF(FLOW_THRU_100PCT="Y",1,INDEX(VariabilityMatrix,D6L420C1,D6L420C9))</f>
        <v>0.29583115496723494</v>
      </c>
      <c r="L27" s="16" t="s">
        <v>30563</v>
      </c>
      <c r="M27" s="15">
        <f>IF(D6L420C2&lt;&gt;0,D6L420C2*D6L420C4,D6L420C3*D6L420C4)</f>
        <v>931.10107197970046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465.55053598985023</v>
      </c>
      <c r="R27" s="16" t="s">
        <v>30565</v>
      </c>
      <c r="S27" s="15">
        <f>D6L420C5-D6L420C7</f>
        <v>465.55053598985023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446.06539330213161</v>
      </c>
      <c r="X27" s="16" t="s">
        <v>30567</v>
      </c>
      <c r="Y27" s="33">
        <f>D6L420C7-D6L420C10</f>
        <v>19.485142687718621</v>
      </c>
      <c r="Z27" s="16" t="s">
        <v>30568</v>
      </c>
      <c r="AA27" s="33">
        <f>CHOOSE(MIN(D6L420C9,RUN_YEARS),B7L804C7,B7L804C16,B7L804C25,B7L804C34,B7L804C43)</f>
        <v>302616</v>
      </c>
      <c r="AB27" s="16" t="s">
        <v>30569</v>
      </c>
      <c r="AC27" s="33">
        <f>IF(D6L420C12=0,0,D6L420C10/D6L420C12)</f>
        <v>1.4740310932076679E-3</v>
      </c>
      <c r="AD27" s="16" t="s">
        <v>30570</v>
      </c>
      <c r="AE27" s="33">
        <f>IF(D6L420C5=0,0,D6L420C10/D6L420C5)</f>
        <v>0.47907301014454912</v>
      </c>
      <c r="AF27" s="16" t="s">
        <v>30571</v>
      </c>
      <c r="AG27" s="33">
        <f>CHOOSE(MIN(D6L420C9,RUN_YEARS),B7L804C5,B7L804C14,B7L804C23,B7L804C32,B7L804C41)</f>
        <v>5084.211373597338</v>
      </c>
      <c r="AH27" s="16" t="s">
        <v>30572</v>
      </c>
      <c r="AI27" s="33">
        <f>IF(D6L420C15=0,0,D6L420C11/D6L420C15)</f>
        <v>3.8324808423399383E-3</v>
      </c>
      <c r="AJ27" s="16" t="s">
        <v>30573</v>
      </c>
      <c r="AK27" s="33">
        <f>IF(D6L420C5=0,0,D6L420C11/D6L420C5)</f>
        <v>2.092698985545087E-2</v>
      </c>
      <c r="AL27" s="16" t="s">
        <v>30574</v>
      </c>
      <c r="AM27" s="33">
        <f>D6L420C8*CHOOSE(MIN(D6L420C9,RUN_YEARS),B7L804C4,B7L804C13,B7L804C22,B7L804C31,B7L804C40)</f>
        <v>74.947913797432165</v>
      </c>
      <c r="AN27" s="16" t="s">
        <v>30575</v>
      </c>
      <c r="AO27" s="33">
        <f>D6L420C8-D6L420C18</f>
        <v>390.60262219241804</v>
      </c>
      <c r="AP27" s="16" t="s">
        <v>30576</v>
      </c>
      <c r="AQ27" s="33">
        <f>CHOOSE(MIN(D6L420C9,RUN_YEARS),B7L804C2,B7L804C11,B7L804C20,B7L804C29,B7L804C38)</f>
        <v>465.49817790011593</v>
      </c>
      <c r="AR27" s="16" t="s">
        <v>30577</v>
      </c>
      <c r="AS27" s="33">
        <f>IF(D6L420C20=0,0,D6L420C18/D6L420C20)</f>
        <v>0.16100581560925911</v>
      </c>
      <c r="AT27" s="16" t="s">
        <v>30578</v>
      </c>
      <c r="AU27" s="33">
        <f>IF(D6L420C5=0,0,D6L420C18/D6L420C5)</f>
        <v>8.0493854053973371E-2</v>
      </c>
      <c r="AV27" s="16" t="s">
        <v>30579</v>
      </c>
      <c r="AW27" s="33">
        <f>CHOOSE(MIN(D6L420C9,RUN_YEARS),B7L804C1,B7L804C10,B7L804C19,B7L804C28,B7L804C37)</f>
        <v>2426.0156113886069</v>
      </c>
      <c r="AX27" s="16" t="s">
        <v>30580</v>
      </c>
      <c r="AY27" s="33">
        <f>IF(D6L420C23=0,0,D6L420C19/D6L420C23)</f>
        <v>0.16100581560925911</v>
      </c>
      <c r="AZ27" s="16" t="s">
        <v>30581</v>
      </c>
      <c r="BA27" s="33">
        <f>IF(D6L420C5=0,0,D6L420C19/D6L420C5)</f>
        <v>0.41950614594602659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0.29583115496723494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302616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5084.211373597338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465.49817790011593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2426.0156113886069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0.29583115496723494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302616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5084.211373597338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465.49817790011593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2426.0156113886069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0.29583115496723494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302616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5084.211373597338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465.49817790011593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2426.0156113886069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0.29583115496723494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302616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5084.211373597338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465.49817790011593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2426.0156113886069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0.29583115496723494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302616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5084.211373597338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465.49817790011593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2426.0156113886069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302616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5084.211373597338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465.49817790011593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2426.0156113886069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-7.2530153037137817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-6.2375931611938524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-3.1187965805969262</v>
      </c>
      <c r="R34" s="16" t="s">
        <v>30711</v>
      </c>
      <c r="S34" s="15">
        <f>D6L427C5-D6L427C7</f>
        <v>-3.1187965805969262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-2.9926998926998882</v>
      </c>
      <c r="X34" s="16" t="s">
        <v>30713</v>
      </c>
      <c r="Y34" s="33">
        <f>D6L427C7-D6L427C10</f>
        <v>-0.12609668789703798</v>
      </c>
      <c r="Z34" s="16" t="s">
        <v>30714</v>
      </c>
      <c r="AA34" s="33">
        <f>CHOOSE(MIN(D6L427C9,RUN_YEARS),B7L804C7,B7L804C16,B7L804C25,B7L804C34,B7L804C43)</f>
        <v>307442.66666666663</v>
      </c>
      <c r="AB34" s="16" t="s">
        <v>30715</v>
      </c>
      <c r="AC34" s="33">
        <f>IF(D6L427C12=0,0,D6L427C10/D6L427C12)</f>
        <v>-9.7341723097419417E-6</v>
      </c>
      <c r="AD34" s="16" t="s">
        <v>30716</v>
      </c>
      <c r="AE34" s="33">
        <f>IF(D6L427C5=0,0,D6L427C10/D6L427C5)</f>
        <v>0.47978440006611406</v>
      </c>
      <c r="AF34" s="16" t="s">
        <v>30717</v>
      </c>
      <c r="AG34" s="33">
        <f>CHOOSE(MIN(D6L427C9,RUN_YEARS),B7L804C5,B7L804C14,B7L804C23,B7L804C32,B7L804C41)</f>
        <v>4982.3163768847362</v>
      </c>
      <c r="AH34" s="16" t="s">
        <v>30718</v>
      </c>
      <c r="AI34" s="33">
        <f>IF(D6L427C15=0,0,D6L427C11/D6L427C15)</f>
        <v>-2.5308848005329144E-5</v>
      </c>
      <c r="AJ34" s="16" t="s">
        <v>30719</v>
      </c>
      <c r="AK34" s="33">
        <f>IF(D6L427C5=0,0,D6L427C11/D6L427C5)</f>
        <v>2.0215599933885962E-2</v>
      </c>
      <c r="AL34" s="16" t="s">
        <v>30720</v>
      </c>
      <c r="AM34" s="33">
        <f>D6L427C8*CHOOSE(MIN(D6L427C9,RUN_YEARS),B7L804C4,B7L804C13,B7L804C22,B7L804C31,B7L804C40)</f>
        <v>-0.49081789937502573</v>
      </c>
      <c r="AN34" s="16" t="s">
        <v>30721</v>
      </c>
      <c r="AO34" s="33">
        <f>D6L427C8-D6L427C18</f>
        <v>-2.6279786812219004</v>
      </c>
      <c r="AP34" s="16" t="s">
        <v>30722</v>
      </c>
      <c r="AQ34" s="33">
        <f>CHOOSE(MIN(D6L427C9,RUN_YEARS),B7L804C2,B7L804C11,B7L804C20,B7L804C29,B7L804C38)</f>
        <v>440.83543873743542</v>
      </c>
      <c r="AR34" s="16" t="s">
        <v>30723</v>
      </c>
      <c r="AS34" s="33">
        <f>IF(D6L427C20=0,0,D6L427C18/D6L427C20)</f>
        <v>-1.1133812217564481E-3</v>
      </c>
      <c r="AT34" s="16" t="s">
        <v>30724</v>
      </c>
      <c r="AU34" s="33">
        <f>IF(D6L427C5=0,0,D6L427C18/D6L427C5)</f>
        <v>7.8687065137330148E-2</v>
      </c>
      <c r="AV34" s="16" t="s">
        <v>30725</v>
      </c>
      <c r="AW34" s="33">
        <f>CHOOSE(MIN(D6L427C9,RUN_YEARS),B7L804C1,B7L804C10,B7L804C19,B7L804C28,B7L804C37)</f>
        <v>2360.3583659117703</v>
      </c>
      <c r="AX34" s="16" t="s">
        <v>30726</v>
      </c>
      <c r="AY34" s="33">
        <f>IF(D6L427C23=0,0,D6L427C19/D6L427C23)</f>
        <v>-1.1133812217564481E-3</v>
      </c>
      <c r="AZ34" s="16" t="s">
        <v>30727</v>
      </c>
      <c r="BA34" s="33">
        <f>IF(D6L427C5=0,0,D6L427C19/D6L427C5)</f>
        <v>0.42131293486266985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28613.317780762583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19480.880615123893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9740.4403075619466</v>
      </c>
      <c r="R35" s="16" t="s">
        <v>30731</v>
      </c>
      <c r="S35" s="15">
        <f>SUM(D6L401C8:D6L427C8)-2*SUM(D6L409C8,D6L411C8,D6L422C8,D6L424C8,D6L427C8)</f>
        <v>9740.4403075619466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9345.9844659284336</v>
      </c>
      <c r="X35" s="16" t="s">
        <v>30733</v>
      </c>
      <c r="Y35" s="33">
        <f>SUM(D6L401C11:D6L427C11)-2*SUM(D6L409C11,D6L411C11,D6L422C11,D6L424C11,D6L427C11)</f>
        <v>394.45584163351009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3.0415475417390616E-2</v>
      </c>
      <c r="AD35" s="16" t="s">
        <v>30735</v>
      </c>
      <c r="AE35" s="33">
        <f>IF(D6L428C5=0,0,D6L428C10/D6L428C5)</f>
        <v>0.47975164216512478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7.9080236085215722E-2</v>
      </c>
      <c r="AJ35" s="16" t="s">
        <v>30737</v>
      </c>
      <c r="AK35" s="33">
        <f>IF(D6L428C5=0,0,D6L428C11/D6L428C5)</f>
        <v>2.0248357834875087E-2</v>
      </c>
      <c r="AL35" s="16" t="s">
        <v>30738</v>
      </c>
      <c r="AM35" s="33">
        <f>SUM(D6L401C18:D6L427C18)-2*SUM(D6L409C18,D6L411C18,D6L422C18,D6L424C18,D6L427C18)</f>
        <v>1534.6321084454321</v>
      </c>
      <c r="AN35" s="16" t="s">
        <v>30739</v>
      </c>
      <c r="AO35" s="33">
        <f>SUM(D6L401C19:D6L427C19)-2*SUM(D6L409C19,D6L411C19,D6L422C19,D6L424C19,D6L427C19)</f>
        <v>8205.8081991165145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3.4714699946852061</v>
      </c>
      <c r="AT35" s="16" t="s">
        <v>30741</v>
      </c>
      <c r="AU35" s="33">
        <f>IF(D6L428C5=0,0,D6L428C18/D6L428C5)</f>
        <v>7.8776321192278523E-2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3.4714699946852061</v>
      </c>
      <c r="AZ35" s="16" t="s">
        <v>30743</v>
      </c>
      <c r="BA35" s="33">
        <f>IF(D6L428C5=0,0,D6L428C19/D6L428C5)</f>
        <v>0.42122367880772149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112.74407262847934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56.372036314239672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28.186018157119836</v>
      </c>
      <c r="R36" s="16" t="s">
        <v>30748</v>
      </c>
      <c r="S36" s="15">
        <f>D6L429C5-D6L429C7</f>
        <v>28.186018157119836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27.006321125040632</v>
      </c>
      <c r="X36" s="16" t="s">
        <v>30750</v>
      </c>
      <c r="Y36" s="33">
        <f>D6L429C7-D6L429C10</f>
        <v>1.1796970320792042</v>
      </c>
      <c r="Z36" s="16" t="s">
        <v>30751</v>
      </c>
      <c r="AA36" s="33">
        <f>CHOOSE(MIN(D6L429C9,RUN_YEARS),B7L804C7,B7L804C16,B7L804C25,B7L804C34,B7L804C43)</f>
        <v>302616</v>
      </c>
      <c r="AB36" s="16" t="s">
        <v>30752</v>
      </c>
      <c r="AC36" s="33">
        <f>IF(D6L429C12=0,0,D6L429C10/D6L429C12)</f>
        <v>8.9242872568009069E-5</v>
      </c>
      <c r="AD36" s="16" t="s">
        <v>30753</v>
      </c>
      <c r="AE36" s="33">
        <f>IF(D6L429C5=0,0,D6L429C10/D6L429C5)</f>
        <v>0.47907301014454906</v>
      </c>
      <c r="AF36" s="16" t="s">
        <v>30754</v>
      </c>
      <c r="AG36" s="33">
        <f>CHOOSE(MIN(D6L429C9,RUN_YEARS),B7L804C5,B7L804C14,B7L804C23,B7L804C32,B7L804C41)</f>
        <v>5084.211373597338</v>
      </c>
      <c r="AH36" s="16" t="s">
        <v>30755</v>
      </c>
      <c r="AI36" s="33">
        <f>IF(D6L429C15=0,0,D6L429C11/D6L429C15)</f>
        <v>2.3203146867682421E-4</v>
      </c>
      <c r="AJ36" s="16" t="s">
        <v>30756</v>
      </c>
      <c r="AK36" s="33">
        <f>IF(D6L429C5=0,0,D6L429C11/D6L429C5)</f>
        <v>2.0926989855450915E-2</v>
      </c>
      <c r="AL36" s="16" t="s">
        <v>30757</v>
      </c>
      <c r="AM36" s="33">
        <f>D6L429C8*CHOOSE(MIN(D6L429C9,RUN_YEARS),B7L804C4,B7L804C13,B7L804C22,B7L804C31,B7L804C40)</f>
        <v>4.5376024638036947</v>
      </c>
      <c r="AN36" s="16" t="s">
        <v>30758</v>
      </c>
      <c r="AO36" s="33">
        <f>D6L429C8-D6L429C18</f>
        <v>23.648415693316142</v>
      </c>
      <c r="AP36" s="16" t="s">
        <v>30759</v>
      </c>
      <c r="AQ36" s="33">
        <f>CHOOSE(MIN(D6L429C9,RUN_YEARS),B7L804C2,B7L804C11,B7L804C20,B7L804C29,B7L804C38)</f>
        <v>465.49817790011593</v>
      </c>
      <c r="AR36" s="16" t="s">
        <v>30760</v>
      </c>
      <c r="AS36" s="33">
        <f>IF(D6L429C20=0,0,D6L429C18/D6L429C20)</f>
        <v>9.7478415152407946E-3</v>
      </c>
      <c r="AT36" s="16" t="s">
        <v>30761</v>
      </c>
      <c r="AU36" s="33">
        <f>IF(D6L429C5=0,0,D6L429C18/D6L429C5)</f>
        <v>8.0493854053973357E-2</v>
      </c>
      <c r="AV36" s="16" t="s">
        <v>30762</v>
      </c>
      <c r="AW36" s="33">
        <f>CHOOSE(MIN(D6L429C9,RUN_YEARS),B7L804C1,B7L804C10,B7L804C19,B7L804C28,B7L804C37)</f>
        <v>2426.0156113886069</v>
      </c>
      <c r="AX36" s="16" t="s">
        <v>30763</v>
      </c>
      <c r="AY36" s="33">
        <f>IF(D6L429C23=0,0,D6L429C19/D6L429C23)</f>
        <v>9.7478415152407946E-3</v>
      </c>
      <c r="AZ36" s="16" t="s">
        <v>30764</v>
      </c>
      <c r="BA36" s="33">
        <f>IF(D6L429C5=0,0,D6L429C19/D6L429C5)</f>
        <v>0.41950614594602664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302616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5084.211373597338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465.49817790011593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2426.0156113886069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50.131517665062439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25.06575883253122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12.53287941626561</v>
      </c>
      <c r="R38" s="16" t="s">
        <v>30788</v>
      </c>
      <c r="S38" s="15">
        <f>D6L431C5-D6L431C7</f>
        <v>12.53287941626561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12.00832853545805</v>
      </c>
      <c r="X38" s="16" t="s">
        <v>30790</v>
      </c>
      <c r="Y38" s="33">
        <f>D6L431C7-D6L431C10</f>
        <v>0.52455088080755985</v>
      </c>
      <c r="Z38" s="16" t="s">
        <v>30791</v>
      </c>
      <c r="AA38" s="33">
        <f>CHOOSE(MIN(D6L431C9,RUN_YEARS),B7L804C7,B7L804C16,B7L804C25,B7L804C34,B7L804C43)</f>
        <v>302616</v>
      </c>
      <c r="AB38" s="16" t="s">
        <v>30792</v>
      </c>
      <c r="AC38" s="33">
        <f>IF(D6L431C12=0,0,D6L431C10/D6L431C12)</f>
        <v>3.9681737037889767E-5</v>
      </c>
      <c r="AD38" s="16" t="s">
        <v>30793</v>
      </c>
      <c r="AE38" s="33">
        <f>IF(D6L431C5=0,0,D6L431C10/D6L431C5)</f>
        <v>0.47907301014454912</v>
      </c>
      <c r="AF38" s="16" t="s">
        <v>30794</v>
      </c>
      <c r="AG38" s="33">
        <f>CHOOSE(MIN(D6L431C9,RUN_YEARS),B7L804C5,B7L804C14,B7L804C23,B7L804C32,B7L804C41)</f>
        <v>5084.211373597338</v>
      </c>
      <c r="AH38" s="16" t="s">
        <v>30795</v>
      </c>
      <c r="AI38" s="33">
        <f>IF(D6L431C15=0,0,D6L431C11/D6L431C15)</f>
        <v>1.0317251629851365E-4</v>
      </c>
      <c r="AJ38" s="16" t="s">
        <v>30796</v>
      </c>
      <c r="AK38" s="33">
        <f>IF(D6L431C5=0,0,D6L431C11/D6L431C5)</f>
        <v>2.0926989855450908E-2</v>
      </c>
      <c r="AL38" s="16" t="s">
        <v>30797</v>
      </c>
      <c r="AM38" s="33">
        <f>D6L431C8*CHOOSE(MIN(D6L431C9,RUN_YEARS),B7L804C4,B7L804C13,B7L804C22,B7L804C31,B7L804C40)</f>
        <v>2.0176395332178618</v>
      </c>
      <c r="AN38" s="16" t="s">
        <v>30798</v>
      </c>
      <c r="AO38" s="33">
        <f>D6L431C8-D6L431C18</f>
        <v>10.515239883047748</v>
      </c>
      <c r="AP38" s="16" t="s">
        <v>30799</v>
      </c>
      <c r="AQ38" s="33">
        <f>CHOOSE(MIN(D6L431C9,RUN_YEARS),B7L804C2,B7L804C11,B7L804C20,B7L804C29,B7L804C38)</f>
        <v>465.49817790011593</v>
      </c>
      <c r="AR38" s="16" t="s">
        <v>30800</v>
      </c>
      <c r="AS38" s="33">
        <f>IF(D6L431C20=0,0,D6L431C18/D6L431C20)</f>
        <v>4.3343661243090753E-3</v>
      </c>
      <c r="AT38" s="16" t="s">
        <v>30801</v>
      </c>
      <c r="AU38" s="33">
        <f>IF(D6L431C5=0,0,D6L431C18/D6L431C5)</f>
        <v>8.0493854053973371E-2</v>
      </c>
      <c r="AV38" s="16" t="s">
        <v>30802</v>
      </c>
      <c r="AW38" s="33">
        <f>CHOOSE(MIN(D6L431C9,RUN_YEARS),B7L804C1,B7L804C10,B7L804C19,B7L804C28,B7L804C37)</f>
        <v>2426.0156113886069</v>
      </c>
      <c r="AX38" s="16" t="s">
        <v>30803</v>
      </c>
      <c r="AY38" s="33">
        <f>IF(D6L431C23=0,0,D6L431C19/D6L431C23)</f>
        <v>4.3343661243090753E-3</v>
      </c>
      <c r="AZ38" s="16" t="s">
        <v>30804</v>
      </c>
      <c r="BA38" s="33">
        <f>IF(D6L431C5=0,0,D6L431C19/D6L431C5)</f>
        <v>0.41950614594602664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302616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5084.211373597338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465.49817790011593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2426.0156113886069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3030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3030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1212</v>
      </c>
      <c r="R40" s="16" t="s">
        <v>30829</v>
      </c>
      <c r="S40" s="15">
        <f>D6L433C5-D6L433C7</f>
        <v>1818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1161.2729765903871</v>
      </c>
      <c r="X40" s="16" t="s">
        <v>30831</v>
      </c>
      <c r="Y40" s="33">
        <f>D6L433C7-D6L433C10</f>
        <v>50.727023409612912</v>
      </c>
      <c r="Z40" s="16" t="s">
        <v>30832</v>
      </c>
      <c r="AA40" s="33">
        <f>CHOOSE(MIN(D6L433C9,RUN_YEARS),B7L804C7,B7L804C16,B7L804C25,B7L804C34,B7L804C43)</f>
        <v>302616</v>
      </c>
      <c r="AB40" s="16" t="s">
        <v>30833</v>
      </c>
      <c r="AC40" s="33">
        <f>IF(D6L433C12=0,0,D6L433C10/D6L433C12)</f>
        <v>3.837447380807317E-3</v>
      </c>
      <c r="AD40" s="16" t="s">
        <v>30834</v>
      </c>
      <c r="AE40" s="33">
        <f>IF(D6L433C5=0,0,D6L433C10/D6L433C5)</f>
        <v>0.38325840811563933</v>
      </c>
      <c r="AF40" s="16" t="s">
        <v>30835</v>
      </c>
      <c r="AG40" s="33">
        <f>CHOOSE(MIN(D6L433C9,RUN_YEARS),B7L804C5,B7L804C14,B7L804C23,B7L804C32,B7L804C41)</f>
        <v>5084.211373597338</v>
      </c>
      <c r="AH40" s="16" t="s">
        <v>30836</v>
      </c>
      <c r="AI40" s="33">
        <f>IF(D6L433C15=0,0,D6L433C11/D6L433C15)</f>
        <v>9.9773631900990315E-3</v>
      </c>
      <c r="AJ40" s="16" t="s">
        <v>30837</v>
      </c>
      <c r="AK40" s="33">
        <f>IF(D6L433C5=0,0,D6L433C11/D6L433C5)</f>
        <v>1.6741591884360696E-2</v>
      </c>
      <c r="AL40" s="16" t="s">
        <v>30838</v>
      </c>
      <c r="AM40" s="33">
        <f>D6L433C8*CHOOSE(MIN(D6L433C9,RUN_YEARS),B7L804C4,B7L804C13,B7L804C22,B7L804C31,B7L804C40)</f>
        <v>292.67565334024715</v>
      </c>
      <c r="AN40" s="16" t="s">
        <v>30839</v>
      </c>
      <c r="AO40" s="33">
        <f>D6L433C8-D6L433C18</f>
        <v>1525.3243466597528</v>
      </c>
      <c r="AP40" s="16" t="s">
        <v>30840</v>
      </c>
      <c r="AQ40" s="33">
        <f>CHOOSE(MIN(D6L433C9,RUN_YEARS),B7L804C2,B7L804C11,B7L804C20,B7L804C29,B7L804C38)</f>
        <v>465.49817790011593</v>
      </c>
      <c r="AR40" s="16" t="s">
        <v>30841</v>
      </c>
      <c r="AS40" s="33">
        <f>IF(D6L433C20=0,0,D6L433C18/D6L433C20)</f>
        <v>0.62873641022725524</v>
      </c>
      <c r="AT40" s="16" t="s">
        <v>30842</v>
      </c>
      <c r="AU40" s="33">
        <f>IF(D6L433C5=0,0,D6L433C18/D6L433C5)</f>
        <v>9.6592624864768037E-2</v>
      </c>
      <c r="AV40" s="16" t="s">
        <v>30843</v>
      </c>
      <c r="AW40" s="33">
        <f>CHOOSE(MIN(D6L433C9,RUN_YEARS),B7L804C1,B7L804C10,B7L804C19,B7L804C28,B7L804C37)</f>
        <v>2426.0156113886069</v>
      </c>
      <c r="AX40" s="16" t="s">
        <v>30844</v>
      </c>
      <c r="AY40" s="33">
        <f>IF(D6L433C23=0,0,D6L433C19/D6L433C23)</f>
        <v>0.62873641022725535</v>
      </c>
      <c r="AZ40" s="16" t="s">
        <v>30845</v>
      </c>
      <c r="BA40" s="33">
        <f>IF(D6L433C5=0,0,D6L433C19/D6L433C5)</f>
        <v>0.50340737513523193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13257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13257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13257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302616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5084.211373597338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2134.2140463870501</v>
      </c>
      <c r="AN41" s="16" t="s">
        <v>30858</v>
      </c>
      <c r="AO41" s="33">
        <f>D6L434C8-D6L434C18</f>
        <v>11122.785953612951</v>
      </c>
      <c r="AP41" s="16" t="s">
        <v>30859</v>
      </c>
      <c r="AQ41" s="33">
        <f>CHOOSE(MIN(D6L434C9,RUN_YEARS),B7L804C2,B7L804C11,B7L804C20,B7L804C29,B7L804C38)</f>
        <v>465.49817790011593</v>
      </c>
      <c r="AR41" s="16" t="s">
        <v>30860</v>
      </c>
      <c r="AS41" s="33">
        <f>IF(D6L434C20=0,0,D6L434C18/D6L434C20)</f>
        <v>4.5847957042809266</v>
      </c>
      <c r="AT41" s="16" t="s">
        <v>30861</v>
      </c>
      <c r="AU41" s="33">
        <f>IF(D6L434C5=0,0,D6L434C18/D6L434C5)</f>
        <v>0.16098770810794674</v>
      </c>
      <c r="AV41" s="16" t="s">
        <v>30862</v>
      </c>
      <c r="AW41" s="33">
        <f>CHOOSE(MIN(D6L434C9,RUN_YEARS),B7L804C1,B7L804C10,B7L804C19,B7L804C28,B7L804C37)</f>
        <v>2426.0156113886069</v>
      </c>
      <c r="AX41" s="16" t="s">
        <v>30863</v>
      </c>
      <c r="AY41" s="33">
        <f>IF(D6L434C23=0,0,D6L434C19/D6L434C23)</f>
        <v>4.5847957042809266</v>
      </c>
      <c r="AZ41" s="16" t="s">
        <v>30864</v>
      </c>
      <c r="BA41" s="33">
        <f>IF(D6L434C5=0,0,D6L434C19/D6L434C5)</f>
        <v>0.83901229189205329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1888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1888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1888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1808.9796863058175</v>
      </c>
      <c r="X42" s="16" t="s">
        <v>30871</v>
      </c>
      <c r="Y42" s="33">
        <f>D6L435C7-D6L435C10</f>
        <v>79.020313694182505</v>
      </c>
      <c r="Z42" s="16" t="s">
        <v>30872</v>
      </c>
      <c r="AA42" s="33">
        <f>CHOOSE(MIN(D6L435C9,RUN_YEARS),B7L804C7,B7L804C16,B7L804C25,B7L804C34,B7L804C43)</f>
        <v>302616</v>
      </c>
      <c r="AB42" s="16" t="s">
        <v>30873</v>
      </c>
      <c r="AC42" s="33">
        <f>IF(D6L435C12=0,0,D6L435C10/D6L435C12)</f>
        <v>5.9778058209275699E-3</v>
      </c>
      <c r="AD42" s="16" t="s">
        <v>30874</v>
      </c>
      <c r="AE42" s="33">
        <f>IF(D6L435C5=0,0,D6L435C10/D6L435C5)</f>
        <v>0.95814602028909823</v>
      </c>
      <c r="AF42" s="16" t="s">
        <v>30875</v>
      </c>
      <c r="AG42" s="33">
        <f>CHOOSE(MIN(D6L435C9,RUN_YEARS),B7L804C5,B7L804C14,B7L804C23,B7L804C32,B7L804C41)</f>
        <v>5084.211373597338</v>
      </c>
      <c r="AH42" s="16" t="s">
        <v>30876</v>
      </c>
      <c r="AI42" s="33">
        <f>IF(D6L435C15=0,0,D6L435C11/D6L435C15)</f>
        <v>1.5542295134411695E-2</v>
      </c>
      <c r="AJ42" s="16" t="s">
        <v>30877</v>
      </c>
      <c r="AK42" s="33">
        <f>IF(D6L435C5=0,0,D6L435C11/D6L435C5)</f>
        <v>4.1853979710901754E-2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465.49817790011593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2426.0156113886069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4183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4183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4183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302616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5084.211373597338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673.41158301554117</v>
      </c>
      <c r="AN43" s="16" t="s">
        <v>30899</v>
      </c>
      <c r="AO43" s="33">
        <f>D6L436C8-D6L436C18</f>
        <v>3509.5884169844589</v>
      </c>
      <c r="AP43" s="16" t="s">
        <v>30900</v>
      </c>
      <c r="AQ43" s="33">
        <f>CHOOSE(MIN(D6L436C9,RUN_YEARS),B7L804C2,B7L804C11,B7L804C20,B7L804C29,B7L804C38)</f>
        <v>465.49817790011593</v>
      </c>
      <c r="AR43" s="16" t="s">
        <v>30901</v>
      </c>
      <c r="AS43" s="33">
        <f>IF(D6L436C20=0,0,D6L436C18/D6L436C20)</f>
        <v>1.4466470868980248</v>
      </c>
      <c r="AT43" s="16" t="s">
        <v>30902</v>
      </c>
      <c r="AU43" s="33">
        <f>IF(D6L436C5=0,0,D6L436C18/D6L436C5)</f>
        <v>0.16098770810794674</v>
      </c>
      <c r="AV43" s="16" t="s">
        <v>30903</v>
      </c>
      <c r="AW43" s="33">
        <f>CHOOSE(MIN(D6L436C9,RUN_YEARS),B7L804C1,B7L804C10,B7L804C19,B7L804C28,B7L804C37)</f>
        <v>2426.0156113886069</v>
      </c>
      <c r="AX43" s="16" t="s">
        <v>30904</v>
      </c>
      <c r="AY43" s="33">
        <f>IF(D6L436C23=0,0,D6L436C19/D6L436C23)</f>
        <v>1.4466470868980248</v>
      </c>
      <c r="AZ43" s="16" t="s">
        <v>30905</v>
      </c>
      <c r="BA43" s="33">
        <f>IF(D6L436C5=0,0,D6L436C19/D6L436C5)</f>
        <v>0.83901229189205329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22520.875590293541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22439.437795146769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3140.7188975733852</v>
      </c>
      <c r="R44" s="16" t="s">
        <v>30909</v>
      </c>
      <c r="S44" s="15">
        <f>SUM(D6L429C8:D6L436C8)</f>
        <v>19298.718897573388</v>
      </c>
      <c r="U44" s="21" t="str">
        <f>NULL_VALUE</f>
        <v>n/a</v>
      </c>
      <c r="V44" s="16" t="s">
        <v>30910</v>
      </c>
      <c r="W44" s="33">
        <f>SUM(D6L429C10:D6L436C10)</f>
        <v>3009.2673125567035</v>
      </c>
      <c r="X44" s="16" t="s">
        <v>30911</v>
      </c>
      <c r="Y44" s="33">
        <f>SUM(D6L429C11:D6L436C11)</f>
        <v>131.45158501668217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9.9441778113407847E-3</v>
      </c>
      <c r="AD44" s="16" t="s">
        <v>30913</v>
      </c>
      <c r="AE44" s="33">
        <f>IF(D6L437C5=0,0,D6L437C10/D6L437C5)</f>
        <v>0.1341061812701721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2.5854862309486065E-2</v>
      </c>
      <c r="AJ44" s="16" t="s">
        <v>30915</v>
      </c>
      <c r="AK44" s="33">
        <f>IF(D6L437C5=0,0,D6L437C11/D6L437C5)</f>
        <v>5.8580605368425357E-3</v>
      </c>
      <c r="AL44" s="16" t="s">
        <v>30916</v>
      </c>
      <c r="AM44" s="33">
        <f>SUM(D6L429C18:D6L436C18)</f>
        <v>3106.8565247398597</v>
      </c>
      <c r="AN44" s="16" t="s">
        <v>30917</v>
      </c>
      <c r="AO44" s="33">
        <f>SUM(D6L429C19:D6L436C19)</f>
        <v>16191.862372833528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6.6742614090457568</v>
      </c>
      <c r="AT44" s="16" t="s">
        <v>30919</v>
      </c>
      <c r="AU44" s="33">
        <f>IF(D6L437C5=0,0,D6L437C18/D6L437C5)</f>
        <v>0.138455185602369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6.6742614090457568</v>
      </c>
      <c r="AZ44" s="16" t="s">
        <v>30921</v>
      </c>
      <c r="BA44" s="33">
        <f>IF(D6L437C5=0,0,D6L437C19/D6L437C5)</f>
        <v>0.72158057259061659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784.55336264491132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392.27668132245566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196.13834066122783</v>
      </c>
      <c r="R45" s="16" t="s">
        <v>30926</v>
      </c>
      <c r="S45" s="15">
        <f>D6L438C5-D6L438C7</f>
        <v>196.13834066122783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187.92917053066287</v>
      </c>
      <c r="X45" s="16" t="s">
        <v>30928</v>
      </c>
      <c r="Y45" s="33">
        <f>D6L438C7-D6L438C10</f>
        <v>8.2091701305649565</v>
      </c>
      <c r="Z45" s="16" t="s">
        <v>30929</v>
      </c>
      <c r="AA45" s="33">
        <f>CHOOSE(MIN(D6L438C9,RUN_YEARS),B7L804C7,B7L804C16,B7L804C25,B7L804C34,B7L804C43)</f>
        <v>302616</v>
      </c>
      <c r="AB45" s="16" t="s">
        <v>30930</v>
      </c>
      <c r="AC45" s="33">
        <f>IF(D6L438C12=0,0,D6L438C10/D6L438C12)</f>
        <v>6.2101531488970463E-4</v>
      </c>
      <c r="AD45" s="16" t="s">
        <v>30931</v>
      </c>
      <c r="AE45" s="33">
        <f>IF(D6L438C5=0,0,D6L438C10/D6L438C5)</f>
        <v>0.47907301014454917</v>
      </c>
      <c r="AF45" s="16" t="s">
        <v>30932</v>
      </c>
      <c r="AG45" s="33">
        <f>CHOOSE(MIN(D6L438C9,RUN_YEARS),B7L804C5,B7L804C14,B7L804C23,B7L804C32,B7L804C41)</f>
        <v>5084.211373597338</v>
      </c>
      <c r="AH45" s="16" t="s">
        <v>30933</v>
      </c>
      <c r="AI45" s="33">
        <f>IF(D6L438C15=0,0,D6L438C11/D6L438C15)</f>
        <v>1.6146398187132317E-3</v>
      </c>
      <c r="AJ45" s="16" t="s">
        <v>30934</v>
      </c>
      <c r="AK45" s="33">
        <f>IF(D6L438C5=0,0,D6L438C11/D6L438C5)</f>
        <v>2.0926989855450853E-2</v>
      </c>
      <c r="AL45" s="16" t="s">
        <v>30935</v>
      </c>
      <c r="AM45" s="33">
        <f>D6L438C8*CHOOSE(MIN(D6L438C9,RUN_YEARS),B7L804C4,B7L804C13,B7L804C22,B7L804C31,B7L804C40)</f>
        <v>31.575861935146769</v>
      </c>
      <c r="AN45" s="16" t="s">
        <v>30936</v>
      </c>
      <c r="AO45" s="33">
        <f>D6L438C8-D6L438C18</f>
        <v>164.56247872608105</v>
      </c>
      <c r="AP45" s="16" t="s">
        <v>30937</v>
      </c>
      <c r="AQ45" s="33">
        <f>CHOOSE(MIN(D6L438C9,RUN_YEARS),B7L804C2,B7L804C11,B7L804C20,B7L804C29,B7L804C38)</f>
        <v>465.49817790011593</v>
      </c>
      <c r="AR45" s="16" t="s">
        <v>30938</v>
      </c>
      <c r="AS45" s="33">
        <f>IF(D6L438C20=0,0,D6L438C18/D6L438C20)</f>
        <v>6.7832407159114913E-2</v>
      </c>
      <c r="AT45" s="16" t="s">
        <v>30939</v>
      </c>
      <c r="AU45" s="33">
        <f>IF(D6L438C5=0,0,D6L438C18/D6L438C5)</f>
        <v>8.0493854053973371E-2</v>
      </c>
      <c r="AV45" s="16" t="s">
        <v>30940</v>
      </c>
      <c r="AW45" s="33">
        <f>CHOOSE(MIN(D6L438C9,RUN_YEARS),B7L804C1,B7L804C10,B7L804C19,B7L804C28,B7L804C37)</f>
        <v>2426.0156113886069</v>
      </c>
      <c r="AX45" s="16" t="s">
        <v>30941</v>
      </c>
      <c r="AY45" s="33">
        <f>IF(D6L438C23=0,0,D6L438C19/D6L438C23)</f>
        <v>6.7832407159114899E-2</v>
      </c>
      <c r="AZ45" s="16" t="s">
        <v>30942</v>
      </c>
      <c r="BA45" s="33">
        <f>IF(D6L438C5=0,0,D6L438C19/D6L438C5)</f>
        <v>0.41950614594602659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11497.241027676786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11497.241027676786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4598.8964110707147</v>
      </c>
      <c r="R46" s="16" t="s">
        <v>30946</v>
      </c>
      <c r="S46" s="15">
        <f>D6L439C5-D6L439C7</f>
        <v>6898.3446166060712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4406.4142939892217</v>
      </c>
      <c r="X46" s="16" t="s">
        <v>30948</v>
      </c>
      <c r="Y46" s="33">
        <f>D6L439C7-D6L439C10</f>
        <v>192.48211708149302</v>
      </c>
      <c r="Z46" s="16" t="s">
        <v>30949</v>
      </c>
      <c r="AA46" s="33">
        <f>CHOOSE(MIN(D6L439C9,RUN_YEARS),B7L804C7,B7L804C16,B7L804C25,B7L804C34,B7L804C43)</f>
        <v>302616</v>
      </c>
      <c r="AB46" s="16" t="s">
        <v>30950</v>
      </c>
      <c r="AC46" s="33">
        <f>IF(D6L439C12=0,0,D6L439C10/D6L439C12)</f>
        <v>1.4561075072002874E-2</v>
      </c>
      <c r="AD46" s="16" t="s">
        <v>30951</v>
      </c>
      <c r="AE46" s="33">
        <f>IF(D6L439C5=0,0,D6L439C10/D6L439C5)</f>
        <v>0.38325840811563927</v>
      </c>
      <c r="AF46" s="16" t="s">
        <v>30952</v>
      </c>
      <c r="AG46" s="33">
        <f>CHOOSE(MIN(D6L439C9,RUN_YEARS),B7L804C5,B7L804C14,B7L804C23,B7L804C32,B7L804C41)</f>
        <v>5084.211373597338</v>
      </c>
      <c r="AH46" s="16" t="s">
        <v>30953</v>
      </c>
      <c r="AI46" s="33">
        <f>IF(D6L439C15=0,0,D6L439C11/D6L439C15)</f>
        <v>3.7858795187207597E-2</v>
      </c>
      <c r="AJ46" s="16" t="s">
        <v>30954</v>
      </c>
      <c r="AK46" s="33">
        <f>IF(D6L439C5=0,0,D6L439C11/D6L439C5)</f>
        <v>1.6741591884360741E-2</v>
      </c>
      <c r="AL46" s="16" t="s">
        <v>30955</v>
      </c>
      <c r="AM46" s="33">
        <f>D6L439C8*CHOOSE(MIN(D6L439C9,RUN_YEARS),B7L804C4,B7L804C13,B7L804C22,B7L804C31,B7L804C40)</f>
        <v>1110.5486895662041</v>
      </c>
      <c r="AN46" s="16" t="s">
        <v>30956</v>
      </c>
      <c r="AO46" s="33">
        <f>D6L439C8-D6L439C18</f>
        <v>5787.7959270398669</v>
      </c>
      <c r="AP46" s="16" t="s">
        <v>30957</v>
      </c>
      <c r="AQ46" s="33">
        <f>CHOOSE(MIN(D6L439C9,RUN_YEARS),B7L804C2,B7L804C11,B7L804C20,B7L804C29,B7L804C38)</f>
        <v>465.49817790011593</v>
      </c>
      <c r="AR46" s="16" t="s">
        <v>30958</v>
      </c>
      <c r="AS46" s="33">
        <f>IF(D6L439C20=0,0,D6L439C18/D6L439C20)</f>
        <v>2.3857208089963771</v>
      </c>
      <c r="AT46" s="16" t="s">
        <v>30959</v>
      </c>
      <c r="AU46" s="33">
        <f>IF(D6L439C5=0,0,D6L439C18/D6L439C5)</f>
        <v>9.6592624864768051E-2</v>
      </c>
      <c r="AV46" s="16" t="s">
        <v>30960</v>
      </c>
      <c r="AW46" s="33">
        <f>CHOOSE(MIN(D6L439C9,RUN_YEARS),B7L804C1,B7L804C10,B7L804C19,B7L804C28,B7L804C37)</f>
        <v>2426.0156113886069</v>
      </c>
      <c r="AX46" s="16" t="s">
        <v>30961</v>
      </c>
      <c r="AY46" s="33">
        <f>IF(D6L439C23=0,0,D6L439C19/D6L439C23)</f>
        <v>2.3857208089963766</v>
      </c>
      <c r="AZ46" s="16" t="s">
        <v>30962</v>
      </c>
      <c r="BA46" s="33">
        <f>IF(D6L439C5=0,0,D6L439C19/D6L439C5)</f>
        <v>0.50340737513523193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12281.794390321696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11889.517708999241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4795.0347517319424</v>
      </c>
      <c r="R47" s="16" t="s">
        <v>30966</v>
      </c>
      <c r="S47" s="15">
        <f>SUM(D6L438C8:D6L439C8)</f>
        <v>7094.4829572672988</v>
      </c>
      <c r="U47" s="21" t="str">
        <f>NULL_VALUE</f>
        <v>n/a</v>
      </c>
      <c r="V47" s="16" t="s">
        <v>30967</v>
      </c>
      <c r="W47" s="33">
        <f>SUM(D6L438C10:D6L439C10)</f>
        <v>4594.3434645198849</v>
      </c>
      <c r="X47" s="16" t="s">
        <v>30968</v>
      </c>
      <c r="Y47" s="33">
        <f>SUM(D6L438C11:D6L439C11)</f>
        <v>200.69128721205797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1.5182090386892579E-2</v>
      </c>
      <c r="AD47" s="16" t="s">
        <v>30970</v>
      </c>
      <c r="AE47" s="33">
        <f>IF(D6L440C5=0,0,D6L440C10/D6L440C5)</f>
        <v>0.38641966621088431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3.9473435005920827E-2</v>
      </c>
      <c r="AJ47" s="16" t="s">
        <v>30972</v>
      </c>
      <c r="AK47" s="33">
        <f>IF(D6L440C5=0,0,D6L440C11/D6L440C5)</f>
        <v>1.6879682769651256E-2</v>
      </c>
      <c r="AL47" s="16" t="s">
        <v>30973</v>
      </c>
      <c r="AM47" s="33">
        <f>SUM(D6L438C18:D6L439C18)</f>
        <v>1142.1245515013509</v>
      </c>
      <c r="AN47" s="16" t="s">
        <v>30974</v>
      </c>
      <c r="AO47" s="33">
        <f>SUM(D6L438C19:D6L439C19)</f>
        <v>5952.3584057659482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2.453553216155492</v>
      </c>
      <c r="AT47" s="16" t="s">
        <v>30976</v>
      </c>
      <c r="AU47" s="33">
        <f>IF(D6L440C5=0,0,D6L440C18/D6L440C5)</f>
        <v>9.6061470234143354E-2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2.4535532161554916</v>
      </c>
      <c r="AZ47" s="16" t="s">
        <v>30978</v>
      </c>
      <c r="BA47" s="33">
        <f>IF(D6L440C5=0,0,D6L440C19/D6L440C5)</f>
        <v>0.5006391807853211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63415.987761377823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53809.836119269901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17676.193956867275</v>
      </c>
      <c r="R48" s="16" t="s">
        <v>30983</v>
      </c>
      <c r="S48" s="15">
        <f>SUM(D6L428C8,D6L437C8,D6L440C8)</f>
        <v>36133.642162402633</v>
      </c>
      <c r="U48" s="21" t="str">
        <f>NULL_VALUE</f>
        <v>n/a</v>
      </c>
      <c r="V48" s="16" t="s">
        <v>30984</v>
      </c>
      <c r="W48" s="33">
        <f>SUM(D6L428C10,D6L437C10,D6L440C10)</f>
        <v>16949.595243005024</v>
      </c>
      <c r="X48" s="16" t="s">
        <v>30985</v>
      </c>
      <c r="Y48" s="33">
        <f>SUM(D6L428C11,D6L437C11,D6L440C11)</f>
        <v>726.59871386225029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5.5541743615623987E-2</v>
      </c>
      <c r="AD48" s="16" t="s">
        <v>30987</v>
      </c>
      <c r="AE48" s="33">
        <f>IF(D6L441C5=0,0,D6L441C10/D6L441C5)</f>
        <v>0.31499064976589264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0.14440853340062262</v>
      </c>
      <c r="AJ48" s="16" t="s">
        <v>30989</v>
      </c>
      <c r="AK48" s="33">
        <f>IF(D6L441C5=0,0,D6L441C11/D6L441C5)</f>
        <v>1.3503083567319158E-2</v>
      </c>
      <c r="AL48" s="16" t="s">
        <v>30990</v>
      </c>
      <c r="AM48" s="33">
        <f>SUM(D6L428C18,D6L437C18,D6L440C18)</f>
        <v>5783.6131846866429</v>
      </c>
      <c r="AN48" s="16" t="s">
        <v>30991</v>
      </c>
      <c r="AO48" s="33">
        <f>SUM(D6L428C19,D6L437C19,D6L440C19)</f>
        <v>30350.028977715992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12.599284619886454</v>
      </c>
      <c r="AT48" s="16" t="s">
        <v>30993</v>
      </c>
      <c r="AU48" s="33">
        <f>IF(D6L441C5=0,0,D6L441C18/D6L441C5)</f>
        <v>0.10748245305685789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12.599284619886454</v>
      </c>
      <c r="AZ48" s="16" t="s">
        <v>30995</v>
      </c>
      <c r="BA48" s="33">
        <f>IF(D6L441C5=0,0,D6L441C19/D6L441C5)</f>
        <v>0.56402381360993048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13525.041226333333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11631.535454646666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5815.767727323333</v>
      </c>
      <c r="R8" s="16" t="s">
        <v>31004</v>
      </c>
      <c r="S8" s="15">
        <f>D6L501C5-D6L501C7</f>
        <v>5815.767727323333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5589.7495027403784</v>
      </c>
      <c r="X8" s="16" t="s">
        <v>31006</v>
      </c>
      <c r="Y8" s="33">
        <f>D6L501C7-D6L501C10</f>
        <v>226.01822458295464</v>
      </c>
      <c r="Z8" s="16" t="s">
        <v>31007</v>
      </c>
      <c r="AA8" s="33">
        <f>CHOOSE(MIN(D6L501C9,RUN_YEARS),B7L805C7,B7L805C16,B7L805C25,B7L805C34,B7L805C43)</f>
        <v>176455.66666666669</v>
      </c>
      <c r="AB8" s="16" t="s">
        <v>31008</v>
      </c>
      <c r="AC8" s="33">
        <f>IF(D6L501C12=0,0,D6L501C10/D6L501C12)</f>
        <v>3.1677925726804154E-2</v>
      </c>
      <c r="AD8" s="16" t="s">
        <v>31009</v>
      </c>
      <c r="AE8" s="33">
        <f>IF(D6L501C5=0,0,D6L501C10/D6L501C5)</f>
        <v>0.48056849626910925</v>
      </c>
      <c r="AF8" s="16" t="s">
        <v>31010</v>
      </c>
      <c r="AG8" s="33">
        <f>CHOOSE(MIN(D6L501C9,RUN_YEARS),B7L805C5,B7L805C14,B7L805C23,B7L805C32,B7L805C41)</f>
        <v>2744.1849295234597</v>
      </c>
      <c r="AH8" s="16" t="s">
        <v>31011</v>
      </c>
      <c r="AI8" s="33">
        <f>IF(D6L501C15=0,0,D6L501C11/D6L501C15)</f>
        <v>8.2362606889690826E-2</v>
      </c>
      <c r="AJ8" s="16" t="s">
        <v>31012</v>
      </c>
      <c r="AK8" s="33">
        <f>IF(D6L501C5=0,0,D6L501C11/D6L501C5)</f>
        <v>1.9431503730890743E-2</v>
      </c>
      <c r="AL8" s="16" t="s">
        <v>31013</v>
      </c>
      <c r="AM8" s="33">
        <f>D6L501C8*CHOOSE(MIN(D6L501C9,RUN_YEARS),B7L805C4,B7L805C13,B7L805C22,B7L805C31,B7L805C40)</f>
        <v>975.41182448749464</v>
      </c>
      <c r="AN8" s="16" t="s">
        <v>31014</v>
      </c>
      <c r="AO8" s="33">
        <f>D6L501C8-D6L501C18</f>
        <v>4840.3559028358386</v>
      </c>
      <c r="AP8" s="16" t="s">
        <v>31015</v>
      </c>
      <c r="AQ8" s="33">
        <f>CHOOSE(MIN(D6L501C9,RUN_YEARS),B7L805C2,B7L805C11,B7L805C20,B7L805C29,B7L805C38)</f>
        <v>253.01599181432209</v>
      </c>
      <c r="AR8" s="16" t="s">
        <v>31016</v>
      </c>
      <c r="AS8" s="33">
        <f>IF(D6L501C20=0,0,D6L501C18/D6L501C20)</f>
        <v>3.8551390269564809</v>
      </c>
      <c r="AT8" s="16" t="s">
        <v>31017</v>
      </c>
      <c r="AU8" s="33">
        <f>IF(D6L501C5=0,0,D6L501C18/D6L501C5)</f>
        <v>8.3859248702872563E-2</v>
      </c>
      <c r="AV8" s="16" t="s">
        <v>31018</v>
      </c>
      <c r="AW8" s="33">
        <f>CHOOSE(MIN(D6L501C9,RUN_YEARS),B7L805C1,B7L805C10,B7L805C19,B7L805C28,B7L805C37)</f>
        <v>1255.5593634860834</v>
      </c>
      <c r="AX8" s="16" t="s">
        <v>31019</v>
      </c>
      <c r="AY8" s="33">
        <f>IF(D6L501C23=0,0,D6L501C19/D6L501C23)</f>
        <v>3.8551390269564814</v>
      </c>
      <c r="AZ8" s="16" t="s">
        <v>31020</v>
      </c>
      <c r="BA8" s="33">
        <f>IF(D6L501C5=0,0,D6L501C19/D6L501C5)</f>
        <v>0.41614075129712746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3.4853925825215506</v>
      </c>
      <c r="J9" s="16" t="s">
        <v>31041</v>
      </c>
      <c r="K9" s="21">
        <f>IF(FLOW_THRU_100PCT="Y",1,INDEX(VariabilityMatrix,D6L502C1,D6L502C9))</f>
        <v>0.61266246039335692</v>
      </c>
      <c r="L9" s="16" t="s">
        <v>31021</v>
      </c>
      <c r="M9" s="15">
        <f>IF(D6L502C2&lt;&gt;0,D6L502C2*D6L502C4,D6L502C3*D6L502C4)</f>
        <v>2.1353691950444094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1.0676845975222047</v>
      </c>
      <c r="R9" s="16" t="s">
        <v>31023</v>
      </c>
      <c r="S9" s="15">
        <f>D6L502C5-D6L502C7</f>
        <v>1.0676845975222047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1.0242009261007965</v>
      </c>
      <c r="X9" s="16" t="s">
        <v>31025</v>
      </c>
      <c r="Y9" s="33">
        <f>D6L502C7-D6L502C10</f>
        <v>4.3483671421408188E-2</v>
      </c>
      <c r="Z9" s="16" t="s">
        <v>31026</v>
      </c>
      <c r="AA9" s="33">
        <f>CHOOSE(MIN(D6L502C9,RUN_YEARS),B7L805C7,B7L805C16,B7L805C25,B7L805C34,B7L805C43)</f>
        <v>183218.6</v>
      </c>
      <c r="AB9" s="16" t="s">
        <v>31027</v>
      </c>
      <c r="AC9" s="33">
        <f>IF(D6L502C12=0,0,D6L502C10/D6L502C12)</f>
        <v>5.5900488602183207E-6</v>
      </c>
      <c r="AD9" s="16" t="s">
        <v>31028</v>
      </c>
      <c r="AE9" s="33">
        <f>IF(D6L502C5=0,0,D6L502C10/D6L502C5)</f>
        <v>0.47963646215262373</v>
      </c>
      <c r="AF9" s="16" t="s">
        <v>31029</v>
      </c>
      <c r="AG9" s="33">
        <f>CHOOSE(MIN(D6L502C9,RUN_YEARS),B7L805C5,B7L805C14,B7L805C23,B7L805C32,B7L805C41)</f>
        <v>2991.832348238323</v>
      </c>
      <c r="AH9" s="16" t="s">
        <v>31030</v>
      </c>
      <c r="AI9" s="33">
        <f>IF(D6L502C15=0,0,D6L502C11/D6L502C15)</f>
        <v>1.4534127036567616E-5</v>
      </c>
      <c r="AJ9" s="16" t="s">
        <v>31031</v>
      </c>
      <c r="AK9" s="33">
        <f>IF(D6L502C5=0,0,D6L502C11/D6L502C5)</f>
        <v>2.036353784737625E-2</v>
      </c>
      <c r="AL9" s="16" t="s">
        <v>31032</v>
      </c>
      <c r="AM9" s="33">
        <f>D6L502C8*CHOOSE(MIN(D6L502C9,RUN_YEARS),B7L805C4,B7L805C13,B7L805C22,B7L805C31,B7L805C40)</f>
        <v>0.17047525878826142</v>
      </c>
      <c r="AN9" s="16" t="s">
        <v>31033</v>
      </c>
      <c r="AO9" s="33">
        <f>D6L502C8-D6L502C18</f>
        <v>0.89720933873394326</v>
      </c>
      <c r="AP9" s="16" t="s">
        <v>31034</v>
      </c>
      <c r="AQ9" s="33">
        <f>CHOOSE(MIN(D6L502C9,RUN_YEARS),B7L805C2,B7L805C11,B7L805C20,B7L805C29,B7L805C38)</f>
        <v>259.43654514096488</v>
      </c>
      <c r="AR9" s="16" t="s">
        <v>31035</v>
      </c>
      <c r="AS9" s="33">
        <f>IF(D6L502C20=0,0,D6L502C18/D6L502C20)</f>
        <v>6.5709809192700155E-4</v>
      </c>
      <c r="AT9" s="16" t="s">
        <v>31036</v>
      </c>
      <c r="AU9" s="33">
        <f>IF(D6L502C5=0,0,D6L502C18/D6L502C5)</f>
        <v>7.9834091071411206E-2</v>
      </c>
      <c r="AV9" s="16" t="s">
        <v>31037</v>
      </c>
      <c r="AW9" s="33">
        <f>CHOOSE(MIN(D6L502C9,RUN_YEARS),B7L805C1,B7L805C10,B7L805C19,B7L805C28,B7L805C37)</f>
        <v>1365.4115721182407</v>
      </c>
      <c r="AX9" s="16" t="s">
        <v>31038</v>
      </c>
      <c r="AY9" s="33">
        <f>IF(D6L502C23=0,0,D6L502C19/D6L502C23)</f>
        <v>6.5709809192700144E-4</v>
      </c>
      <c r="AZ9" s="16" t="s">
        <v>31039</v>
      </c>
      <c r="BA9" s="33">
        <f>IF(D6L502C5=0,0,D6L502C19/D6L502C5)</f>
        <v>0.42016590892858879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0.78971381616189795</v>
      </c>
      <c r="J10" s="16" t="s">
        <v>31062</v>
      </c>
      <c r="K10" s="21">
        <f>IF(FLOW_THRU_100PCT="Y",1,INDEX(VariabilityMatrix,D6L503C1,D6L503C9))</f>
        <v>0.61266246039335692</v>
      </c>
      <c r="L10" s="16" t="s">
        <v>31042</v>
      </c>
      <c r="M10" s="15">
        <f>IF(D6L503C2&lt;&gt;0,D6L503C2*D6L503C4,D6L503C3*D6L503C4)</f>
        <v>0.48382800961637557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0.24191400480818778</v>
      </c>
      <c r="R10" s="16" t="s">
        <v>31044</v>
      </c>
      <c r="S10" s="15">
        <f>D6L503C5-D6L503C7</f>
        <v>0.24191400480818778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0.23206155482274399</v>
      </c>
      <c r="X10" s="16" t="s">
        <v>31046</v>
      </c>
      <c r="Y10" s="33">
        <f>D6L503C7-D6L503C10</f>
        <v>9.8524499854437952E-3</v>
      </c>
      <c r="Z10" s="16" t="s">
        <v>31047</v>
      </c>
      <c r="AA10" s="33">
        <f>CHOOSE(MIN(D6L503C9,RUN_YEARS),B7L805C7,B7L805C16,B7L805C25,B7L805C34,B7L805C43)</f>
        <v>183218.6</v>
      </c>
      <c r="AB10" s="16" t="s">
        <v>31048</v>
      </c>
      <c r="AC10" s="33">
        <f>IF(D6L503C12=0,0,D6L503C10/D6L503C12)</f>
        <v>1.2665829496718345E-6</v>
      </c>
      <c r="AD10" s="16" t="s">
        <v>31049</v>
      </c>
      <c r="AE10" s="33">
        <f>IF(D6L503C5=0,0,D6L503C10/D6L503C5)</f>
        <v>0.47963646215262373</v>
      </c>
      <c r="AF10" s="16" t="s">
        <v>31050</v>
      </c>
      <c r="AG10" s="33">
        <f>CHOOSE(MIN(D6L503C9,RUN_YEARS),B7L805C5,B7L805C14,B7L805C23,B7L805C32,B7L805C41)</f>
        <v>2991.832348238323</v>
      </c>
      <c r="AH10" s="16" t="s">
        <v>31051</v>
      </c>
      <c r="AI10" s="33">
        <f>IF(D6L503C15=0,0,D6L503C11/D6L503C15)</f>
        <v>3.2931156691467695E-6</v>
      </c>
      <c r="AJ10" s="16" t="s">
        <v>31052</v>
      </c>
      <c r="AK10" s="33">
        <f>IF(D6L503C5=0,0,D6L503C11/D6L503C5)</f>
        <v>2.0363537847376274E-2</v>
      </c>
      <c r="AL10" s="16" t="s">
        <v>31053</v>
      </c>
      <c r="AM10" s="33">
        <f>D6L503C8*CHOOSE(MIN(D6L503C9,RUN_YEARS),B7L805C4,B7L805C13,B7L805C22,B7L805C31,B7L805C40)</f>
        <v>3.8625969382613347E-2</v>
      </c>
      <c r="AN10" s="16" t="s">
        <v>31054</v>
      </c>
      <c r="AO10" s="33">
        <f>D6L503C8-D6L503C18</f>
        <v>0.20328803542557444</v>
      </c>
      <c r="AP10" s="16" t="s">
        <v>31055</v>
      </c>
      <c r="AQ10" s="33">
        <f>CHOOSE(MIN(D6L503C9,RUN_YEARS),B7L805C2,B7L805C11,B7L805C20,B7L805C29,B7L805C38)</f>
        <v>259.43654514096488</v>
      </c>
      <c r="AR10" s="16" t="s">
        <v>31056</v>
      </c>
      <c r="AS10" s="33">
        <f>IF(D6L503C20=0,0,D6L503C18/D6L503C20)</f>
        <v>1.4888407244872121E-4</v>
      </c>
      <c r="AT10" s="16" t="s">
        <v>31057</v>
      </c>
      <c r="AU10" s="33">
        <f>IF(D6L503C5=0,0,D6L503C18/D6L503C5)</f>
        <v>7.9834091071411206E-2</v>
      </c>
      <c r="AV10" s="16" t="s">
        <v>31058</v>
      </c>
      <c r="AW10" s="33">
        <f>CHOOSE(MIN(D6L503C9,RUN_YEARS),B7L805C1,B7L805C10,B7L805C19,B7L805C28,B7L805C37)</f>
        <v>1365.4115721182407</v>
      </c>
      <c r="AX10" s="16" t="s">
        <v>31059</v>
      </c>
      <c r="AY10" s="33">
        <f>IF(D6L503C23=0,0,D6L503C19/D6L503C23)</f>
        <v>1.4888407244872118E-4</v>
      </c>
      <c r="AZ10" s="16" t="s">
        <v>31060</v>
      </c>
      <c r="BA10" s="33">
        <f>IF(D6L503C5=0,0,D6L503C19/D6L503C5)</f>
        <v>0.42016590892858879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3.8833546745329565E-2</v>
      </c>
      <c r="J11" s="16" t="s">
        <v>31083</v>
      </c>
      <c r="K11" s="21">
        <f>IF(FLOW_THRU_100PCT="Y",1,INDEX(VariabilityMatrix,D6L504C1,D6L504C9))</f>
        <v>0.62232344992063482</v>
      </c>
      <c r="L11" s="16" t="s">
        <v>31063</v>
      </c>
      <c r="M11" s="15">
        <f>IF(D6L504C2&lt;&gt;0,D6L504C2*D6L504C4,D6L504C3*D6L504C4)</f>
        <v>2.4167026783207736E-2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1.2083513391603868E-2</v>
      </c>
      <c r="R11" s="16" t="s">
        <v>31065</v>
      </c>
      <c r="S11" s="15">
        <f>D6L504C5-D6L504C7</f>
        <v>1.2083513391603868E-2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1.1613936451766052E-2</v>
      </c>
      <c r="X11" s="16" t="s">
        <v>31067</v>
      </c>
      <c r="Y11" s="33">
        <f>D6L504C7-D6L504C10</f>
        <v>4.6957693983781627E-4</v>
      </c>
      <c r="Z11" s="16" t="s">
        <v>31068</v>
      </c>
      <c r="AA11" s="33">
        <f>CHOOSE(MIN(D6L504C9,RUN_YEARS),B7L805C7,B7L805C16,B7L805C25,B7L805C34,B7L805C43)</f>
        <v>173884</v>
      </c>
      <c r="AB11" s="16" t="s">
        <v>31069</v>
      </c>
      <c r="AC11" s="33">
        <f>IF(D6L504C12=0,0,D6L504C10/D6L504C12)</f>
        <v>6.6791288742874859E-8</v>
      </c>
      <c r="AD11" s="16" t="s">
        <v>31070</v>
      </c>
      <c r="AE11" s="33">
        <f>IF(D6L504C5=0,0,D6L504C10/D6L504C5)</f>
        <v>0.48056951961653394</v>
      </c>
      <c r="AF11" s="16" t="s">
        <v>31071</v>
      </c>
      <c r="AG11" s="33">
        <f>CHOOSE(MIN(D6L504C9,RUN_YEARS),B7L805C5,B7L805C14,B7L805C23,B7L805C32,B7L805C41)</f>
        <v>2704.0429780822833</v>
      </c>
      <c r="AH11" s="16" t="s">
        <v>31072</v>
      </c>
      <c r="AI11" s="33">
        <f>IF(D6L504C15=0,0,D6L504C11/D6L504C15)</f>
        <v>1.7365735073147465E-7</v>
      </c>
      <c r="AJ11" s="16" t="s">
        <v>31073</v>
      </c>
      <c r="AK11" s="33">
        <f>IF(D6L504C5=0,0,D6L504C11/D6L504C5)</f>
        <v>1.943048038346604E-2</v>
      </c>
      <c r="AL11" s="16" t="s">
        <v>31074</v>
      </c>
      <c r="AM11" s="33">
        <f>D6L504C8*CHOOSE(MIN(D6L504C9,RUN_YEARS),B7L805C4,B7L805C13,B7L805C22,B7L805C31,B7L805C40)</f>
        <v>2.1342988937249154E-3</v>
      </c>
      <c r="AN11" s="16" t="s">
        <v>31075</v>
      </c>
      <c r="AO11" s="33">
        <f>D6L504C8-D6L504C18</f>
        <v>9.949214497878953E-3</v>
      </c>
      <c r="AP11" s="16" t="s">
        <v>31076</v>
      </c>
      <c r="AQ11" s="33">
        <f>CHOOSE(MIN(D6L504C9,RUN_YEARS),B7L805C2,B7L805C11,B7L805C20,B7L805C29,B7L805C38)</f>
        <v>267.47655499373383</v>
      </c>
      <c r="AR11" s="16" t="s">
        <v>31077</v>
      </c>
      <c r="AS11" s="33">
        <f>IF(D6L504C20=0,0,D6L504C18/D6L504C20)</f>
        <v>7.9793868056021418E-6</v>
      </c>
      <c r="AT11" s="16" t="s">
        <v>31078</v>
      </c>
      <c r="AU11" s="33">
        <f>IF(D6L504C5=0,0,D6L504C18/D6L504C5)</f>
        <v>8.8314500284657108E-2</v>
      </c>
      <c r="AV11" s="16" t="s">
        <v>31079</v>
      </c>
      <c r="AW11" s="33">
        <f>CHOOSE(MIN(D6L504C9,RUN_YEARS),B7L805C1,B7L805C10,B7L805C19,B7L805C28,B7L805C37)</f>
        <v>1246.8645448913242</v>
      </c>
      <c r="AX11" s="16" t="s">
        <v>31080</v>
      </c>
      <c r="AY11" s="33">
        <f>IF(D6L504C23=0,0,D6L504C19/D6L504C23)</f>
        <v>7.9793868056021435E-6</v>
      </c>
      <c r="AZ11" s="16" t="s">
        <v>31081</v>
      </c>
      <c r="BA11" s="33">
        <f>IF(D6L504C5=0,0,D6L504C19/D6L504C5)</f>
        <v>0.41168549971534291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42.103207615666157</v>
      </c>
      <c r="J12" s="16" t="s">
        <v>31104</v>
      </c>
      <c r="K12" s="21">
        <f>IF(FLOW_THRU_100PCT="Y",1,INDEX(VariabilityMatrix,D6L505C1,D6L505C9))</f>
        <v>0.32675205376004302</v>
      </c>
      <c r="L12" s="16" t="s">
        <v>31084</v>
      </c>
      <c r="M12" s="15">
        <f>IF(D6L505C2&lt;&gt;0,D6L505C2*D6L505C4,D6L505C3*D6L505C4)</f>
        <v>13.757309558304401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6.8786547791522006</v>
      </c>
      <c r="R12" s="16" t="s">
        <v>31086</v>
      </c>
      <c r="S12" s="15">
        <f>D6L505C5-D6L505C7</f>
        <v>6.8786547791522006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6.5985072852835973</v>
      </c>
      <c r="X12" s="16" t="s">
        <v>31088</v>
      </c>
      <c r="Y12" s="33">
        <f>D6L505C7-D6L505C10</f>
        <v>0.28014749386860327</v>
      </c>
      <c r="Z12" s="16" t="s">
        <v>31089</v>
      </c>
      <c r="AA12" s="33">
        <f>CHOOSE(MIN(D6L505C9,RUN_YEARS),B7L805C7,B7L805C16,B7L805C25,B7L805C34,B7L805C43)</f>
        <v>183218.6</v>
      </c>
      <c r="AB12" s="16" t="s">
        <v>31090</v>
      </c>
      <c r="AC12" s="33">
        <f>IF(D6L505C12=0,0,D6L505C10/D6L505C12)</f>
        <v>3.6014396383792893E-5</v>
      </c>
      <c r="AD12" s="16" t="s">
        <v>31091</v>
      </c>
      <c r="AE12" s="33">
        <f>IF(D6L505C5=0,0,D6L505C10/D6L505C5)</f>
        <v>0.47963646215262373</v>
      </c>
      <c r="AF12" s="16" t="s">
        <v>31092</v>
      </c>
      <c r="AG12" s="33">
        <f>CHOOSE(MIN(D6L505C9,RUN_YEARS),B7L805C5,B7L805C14,B7L805C23,B7L805C32,B7L805C41)</f>
        <v>2991.832348238323</v>
      </c>
      <c r="AH12" s="16" t="s">
        <v>31093</v>
      </c>
      <c r="AI12" s="33">
        <f>IF(D6L505C15=0,0,D6L505C11/D6L505C15)</f>
        <v>9.3637430597861605E-5</v>
      </c>
      <c r="AJ12" s="16" t="s">
        <v>31094</v>
      </c>
      <c r="AK12" s="33">
        <f>IF(D6L505C5=0,0,D6L505C11/D6L505C5)</f>
        <v>2.0363537847376292E-2</v>
      </c>
      <c r="AL12" s="16" t="s">
        <v>31095</v>
      </c>
      <c r="AM12" s="33">
        <f>D6L505C8*CHOOSE(MIN(D6L505C9,RUN_YEARS),B7L805C4,B7L805C13,B7L805C22,B7L805C31,B7L805C40)</f>
        <v>1.0983023041752695</v>
      </c>
      <c r="AN12" s="16" t="s">
        <v>31096</v>
      </c>
      <c r="AO12" s="33">
        <f>D6L505C8-D6L505C18</f>
        <v>5.7803524749769313</v>
      </c>
      <c r="AP12" s="16" t="s">
        <v>31097</v>
      </c>
      <c r="AQ12" s="33">
        <f>CHOOSE(MIN(D6L505C9,RUN_YEARS),B7L805C2,B7L805C11,B7L805C20,B7L805C29,B7L805C38)</f>
        <v>259.43654514096488</v>
      </c>
      <c r="AR12" s="16" t="s">
        <v>31098</v>
      </c>
      <c r="AS12" s="33">
        <f>IF(D6L505C20=0,0,D6L505C18/D6L505C20)</f>
        <v>4.2334140071843265E-3</v>
      </c>
      <c r="AT12" s="16" t="s">
        <v>31099</v>
      </c>
      <c r="AU12" s="33">
        <f>IF(D6L505C5=0,0,D6L505C18/D6L505C5)</f>
        <v>7.9834091071411206E-2</v>
      </c>
      <c r="AV12" s="16" t="s">
        <v>31100</v>
      </c>
      <c r="AW12" s="33">
        <f>CHOOSE(MIN(D6L505C9,RUN_YEARS),B7L805C1,B7L805C10,B7L805C19,B7L805C28,B7L805C37)</f>
        <v>1365.4115721182407</v>
      </c>
      <c r="AX12" s="16" t="s">
        <v>31101</v>
      </c>
      <c r="AY12" s="33">
        <f>IF(D6L505C23=0,0,D6L505C19/D6L505C23)</f>
        <v>4.2334140071843256E-3</v>
      </c>
      <c r="AZ12" s="16" t="s">
        <v>31102</v>
      </c>
      <c r="BA12" s="33">
        <f>IF(D6L505C5=0,0,D6L505C19/D6L505C5)</f>
        <v>0.42016590892858879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21.586381435344599</v>
      </c>
      <c r="J13" s="16" t="s">
        <v>31125</v>
      </c>
      <c r="K13" s="21">
        <f>IF(FLOW_THRU_100PCT="Y",1,INDEX(VariabilityMatrix,D6L506C1,D6L506C9))</f>
        <v>0.61266246039335692</v>
      </c>
      <c r="L13" s="16" t="s">
        <v>31105</v>
      </c>
      <c r="M13" s="15">
        <f>IF(D6L506C2&lt;&gt;0,D6L506C2*D6L506C4,D6L506C3*D6L506C4)</f>
        <v>13.225165561167705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6.6125827805838524</v>
      </c>
      <c r="R13" s="16" t="s">
        <v>31107</v>
      </c>
      <c r="S13" s="15">
        <f>D6L506C5-D6L506C7</f>
        <v>6.6125827805838524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6.3432716211411968</v>
      </c>
      <c r="X13" s="16" t="s">
        <v>31109</v>
      </c>
      <c r="Y13" s="33">
        <f>D6L506C7-D6L506C10</f>
        <v>0.2693111594426556</v>
      </c>
      <c r="Z13" s="16" t="s">
        <v>31110</v>
      </c>
      <c r="AA13" s="33">
        <f>CHOOSE(MIN(D6L506C9,RUN_YEARS),B7L805C7,B7L805C16,B7L805C25,B7L805C34,B7L805C43)</f>
        <v>183218.6</v>
      </c>
      <c r="AB13" s="16" t="s">
        <v>31111</v>
      </c>
      <c r="AC13" s="33">
        <f>IF(D6L506C12=0,0,D6L506C10/D6L506C12)</f>
        <v>3.4621330045864322E-5</v>
      </c>
      <c r="AD13" s="16" t="s">
        <v>31112</v>
      </c>
      <c r="AE13" s="33">
        <f>IF(D6L506C5=0,0,D6L506C10/D6L506C5)</f>
        <v>0.47963646215262373</v>
      </c>
      <c r="AF13" s="16" t="s">
        <v>31113</v>
      </c>
      <c r="AG13" s="33">
        <f>CHOOSE(MIN(D6L506C9,RUN_YEARS),B7L805C5,B7L805C14,B7L805C23,B7L805C32,B7L805C41)</f>
        <v>2991.832348238323</v>
      </c>
      <c r="AH13" s="16" t="s">
        <v>31114</v>
      </c>
      <c r="AI13" s="33">
        <f>IF(D6L506C15=0,0,D6L506C11/D6L506C15)</f>
        <v>9.0015458119247139E-5</v>
      </c>
      <c r="AJ13" s="16" t="s">
        <v>31115</v>
      </c>
      <c r="AK13" s="33">
        <f>IF(D6L506C5=0,0,D6L506C11/D6L506C5)</f>
        <v>2.0363537847376257E-2</v>
      </c>
      <c r="AL13" s="16" t="s">
        <v>31116</v>
      </c>
      <c r="AM13" s="33">
        <f>D6L506C8*CHOOSE(MIN(D6L506C9,RUN_YEARS),B7L805C4,B7L805C13,B7L805C22,B7L805C31,B7L805C40)</f>
        <v>1.0558190718447535</v>
      </c>
      <c r="AN13" s="16" t="s">
        <v>31117</v>
      </c>
      <c r="AO13" s="33">
        <f>D6L506C8-D6L506C18</f>
        <v>5.5567637087390986</v>
      </c>
      <c r="AP13" s="16" t="s">
        <v>31118</v>
      </c>
      <c r="AQ13" s="33">
        <f>CHOOSE(MIN(D6L506C9,RUN_YEARS),B7L805C2,B7L805C11,B7L805C20,B7L805C29,B7L805C38)</f>
        <v>259.43654514096488</v>
      </c>
      <c r="AR13" s="16" t="s">
        <v>31119</v>
      </c>
      <c r="AS13" s="33">
        <f>IF(D6L506C20=0,0,D6L506C18/D6L506C20)</f>
        <v>4.0696620873943339E-3</v>
      </c>
      <c r="AT13" s="16" t="s">
        <v>31120</v>
      </c>
      <c r="AU13" s="33">
        <f>IF(D6L506C5=0,0,D6L506C18/D6L506C5)</f>
        <v>7.9834091071411192E-2</v>
      </c>
      <c r="AV13" s="16" t="s">
        <v>31121</v>
      </c>
      <c r="AW13" s="33">
        <f>CHOOSE(MIN(D6L506C9,RUN_YEARS),B7L805C1,B7L805C10,B7L805C19,B7L805C28,B7L805C37)</f>
        <v>1365.4115721182407</v>
      </c>
      <c r="AX13" s="16" t="s">
        <v>31122</v>
      </c>
      <c r="AY13" s="33">
        <f>IF(D6L506C23=0,0,D6L506C19/D6L506C23)</f>
        <v>4.0696620873943339E-3</v>
      </c>
      <c r="AZ13" s="16" t="s">
        <v>31123</v>
      </c>
      <c r="BA13" s="33">
        <f>IF(D6L506C5=0,0,D6L506C19/D6L506C5)</f>
        <v>0.42016590892858879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1.0221888130898733</v>
      </c>
      <c r="J14" s="16" t="s">
        <v>31146</v>
      </c>
      <c r="K14" s="21">
        <f>IF(FLOW_THRU_100PCT="Y",1,INDEX(VariabilityMatrix,D6L507C1,D6L507C9))</f>
        <v>0.62232344992063482</v>
      </c>
      <c r="L14" s="16" t="s">
        <v>31126</v>
      </c>
      <c r="M14" s="15">
        <f>IF(D6L507C2&lt;&gt;0,D6L507C2*D6L507C4,D6L507C3*D6L507C4)</f>
        <v>0.63613206863236893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0.31806603431618446</v>
      </c>
      <c r="R14" s="16" t="s">
        <v>31128</v>
      </c>
      <c r="S14" s="15">
        <f>D6L507C5-D6L507C7</f>
        <v>0.31806603431618446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0.30570568263532955</v>
      </c>
      <c r="X14" s="16" t="s">
        <v>31130</v>
      </c>
      <c r="Y14" s="33">
        <f>D6L507C7-D6L507C10</f>
        <v>1.236035168085492E-2</v>
      </c>
      <c r="Z14" s="16" t="s">
        <v>31131</v>
      </c>
      <c r="AA14" s="33">
        <f>CHOOSE(MIN(D6L507C9,RUN_YEARS),B7L805C7,B7L805C16,B7L805C25,B7L805C34,B7L805C43)</f>
        <v>173884</v>
      </c>
      <c r="AB14" s="16" t="s">
        <v>31132</v>
      </c>
      <c r="AC14" s="33">
        <f>IF(D6L507C12=0,0,D6L507C10/D6L507C12)</f>
        <v>1.758101278066582E-6</v>
      </c>
      <c r="AD14" s="16" t="s">
        <v>31133</v>
      </c>
      <c r="AE14" s="33">
        <f>IF(D6L507C5=0,0,D6L507C10/D6L507C5)</f>
        <v>0.48056951961653394</v>
      </c>
      <c r="AF14" s="16" t="s">
        <v>31134</v>
      </c>
      <c r="AG14" s="33">
        <f>CHOOSE(MIN(D6L507C9,RUN_YEARS),B7L805C5,B7L805C14,B7L805C23,B7L805C32,B7L805C41)</f>
        <v>2704.0429780822833</v>
      </c>
      <c r="AH14" s="16" t="s">
        <v>31135</v>
      </c>
      <c r="AI14" s="33">
        <f>IF(D6L507C15=0,0,D6L507C11/D6L507C15)</f>
        <v>4.5710633229731145E-6</v>
      </c>
      <c r="AJ14" s="16" t="s">
        <v>31136</v>
      </c>
      <c r="AK14" s="33">
        <f>IF(D6L507C5=0,0,D6L507C11/D6L507C5)</f>
        <v>1.9430480383466044E-2</v>
      </c>
      <c r="AL14" s="16" t="s">
        <v>31137</v>
      </c>
      <c r="AM14" s="33">
        <f>D6L507C8*CHOOSE(MIN(D6L507C9,RUN_YEARS),B7L805C4,B7L805C13,B7L805C22,B7L805C31,B7L805C40)</f>
        <v>5.617968575631286E-2</v>
      </c>
      <c r="AN14" s="16" t="s">
        <v>31138</v>
      </c>
      <c r="AO14" s="33">
        <f>D6L507C8-D6L507C18</f>
        <v>0.26188634855987158</v>
      </c>
      <c r="AP14" s="16" t="s">
        <v>31139</v>
      </c>
      <c r="AQ14" s="33">
        <f>CHOOSE(MIN(D6L507C9,RUN_YEARS),B7L805C2,B7L805C11,B7L805C20,B7L805C29,B7L805C38)</f>
        <v>267.47655499373383</v>
      </c>
      <c r="AR14" s="16" t="s">
        <v>31140</v>
      </c>
      <c r="AS14" s="33">
        <f>IF(D6L507C20=0,0,D6L507C18/D6L507C20)</f>
        <v>2.1003592542018863E-4</v>
      </c>
      <c r="AT14" s="16" t="s">
        <v>31141</v>
      </c>
      <c r="AU14" s="33">
        <f>IF(D6L507C5=0,0,D6L507C18/D6L507C5)</f>
        <v>8.8314500284657108E-2</v>
      </c>
      <c r="AV14" s="16" t="s">
        <v>31142</v>
      </c>
      <c r="AW14" s="33">
        <f>CHOOSE(MIN(D6L507C9,RUN_YEARS),B7L805C1,B7L805C10,B7L805C19,B7L805C28,B7L805C37)</f>
        <v>1246.8645448913242</v>
      </c>
      <c r="AX14" s="16" t="s">
        <v>31143</v>
      </c>
      <c r="AY14" s="33">
        <f>IF(D6L507C23=0,0,D6L507C19/D6L507C23)</f>
        <v>2.1003592542018863E-4</v>
      </c>
      <c r="AZ14" s="16" t="s">
        <v>31144</v>
      </c>
      <c r="BA14" s="33">
        <f>IF(D6L507C5=0,0,D6L507C19/D6L507C5)</f>
        <v>0.41168549971534285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7.1248325433579868E-2</v>
      </c>
      <c r="J15" s="16" t="s">
        <v>31167</v>
      </c>
      <c r="K15" s="21">
        <f>IF(FLOW_THRU_100PCT="Y",1,INDEX(VariabilityMatrix,D6L508C1,D6L508C9))</f>
        <v>0.62232344992063482</v>
      </c>
      <c r="L15" s="16" t="s">
        <v>31147</v>
      </c>
      <c r="M15" s="15">
        <f>IF(D6L508C2&lt;&gt;0,D6L508C2*D6L508C4,D6L508C3*D6L508C4)</f>
        <v>4.4339503684893533E-2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2.2169751842446767E-2</v>
      </c>
      <c r="R15" s="16" t="s">
        <v>31149</v>
      </c>
      <c r="S15" s="15">
        <f>D6L508C5-D6L508C7</f>
        <v>2.2169751842446767E-2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2.1308213985884821E-2</v>
      </c>
      <c r="X15" s="16" t="s">
        <v>31151</v>
      </c>
      <c r="Y15" s="33">
        <f>D6L508C7-D6L508C10</f>
        <v>8.615378565619454E-4</v>
      </c>
      <c r="Z15" s="16" t="s">
        <v>31152</v>
      </c>
      <c r="AA15" s="33">
        <f>CHOOSE(MIN(D6L508C9,RUN_YEARS),B7L805C7,B7L805C16,B7L805C25,B7L805C34,B7L805C43)</f>
        <v>173884</v>
      </c>
      <c r="AB15" s="16" t="s">
        <v>31153</v>
      </c>
      <c r="AC15" s="33">
        <f>IF(D6L508C12=0,0,D6L508C10/D6L508C12)</f>
        <v>1.2254269504891088E-7</v>
      </c>
      <c r="AD15" s="16" t="s">
        <v>31154</v>
      </c>
      <c r="AE15" s="33">
        <f>IF(D6L508C5=0,0,D6L508C10/D6L508C5)</f>
        <v>0.48056951961653394</v>
      </c>
      <c r="AF15" s="16" t="s">
        <v>31155</v>
      </c>
      <c r="AG15" s="33">
        <f>CHOOSE(MIN(D6L508C9,RUN_YEARS),B7L805C5,B7L805C14,B7L805C23,B7L805C32,B7L805C41)</f>
        <v>2704.0429780822833</v>
      </c>
      <c r="AH15" s="16" t="s">
        <v>31156</v>
      </c>
      <c r="AI15" s="33">
        <f>IF(D6L508C15=0,0,D6L508C11/D6L508C15)</f>
        <v>3.1861100712716889E-7</v>
      </c>
      <c r="AJ15" s="16" t="s">
        <v>31157</v>
      </c>
      <c r="AK15" s="33">
        <f>IF(D6L508C5=0,0,D6L508C11/D6L508C5)</f>
        <v>1.9430480383466071E-2</v>
      </c>
      <c r="AL15" s="16" t="s">
        <v>31158</v>
      </c>
      <c r="AM15" s="33">
        <f>D6L508C8*CHOOSE(MIN(D6L508C9,RUN_YEARS),B7L805C4,B7L805C13,B7L805C22,B7L805C31,B7L805C40)</f>
        <v>3.9158211108010852E-3</v>
      </c>
      <c r="AN15" s="16" t="s">
        <v>31159</v>
      </c>
      <c r="AO15" s="33">
        <f>D6L508C8-D6L508C18</f>
        <v>1.8253930731645683E-2</v>
      </c>
      <c r="AP15" s="16" t="s">
        <v>31160</v>
      </c>
      <c r="AQ15" s="33">
        <f>CHOOSE(MIN(D6L508C9,RUN_YEARS),B7L805C2,B7L805C11,B7L805C20,B7L805C29,B7L805C38)</f>
        <v>267.47655499373383</v>
      </c>
      <c r="AR15" s="16" t="s">
        <v>31161</v>
      </c>
      <c r="AS15" s="33">
        <f>IF(D6L508C20=0,0,D6L508C18/D6L508C20)</f>
        <v>1.4639866701187403E-5</v>
      </c>
      <c r="AT15" s="16" t="s">
        <v>31162</v>
      </c>
      <c r="AU15" s="33">
        <f>IF(D6L508C5=0,0,D6L508C18/D6L508C5)</f>
        <v>8.8314500284657121E-2</v>
      </c>
      <c r="AV15" s="16" t="s">
        <v>31163</v>
      </c>
      <c r="AW15" s="33">
        <f>CHOOSE(MIN(D6L508C9,RUN_YEARS),B7L805C1,B7L805C10,B7L805C19,B7L805C28,B7L805C37)</f>
        <v>1246.8645448913242</v>
      </c>
      <c r="AX15" s="16" t="s">
        <v>31164</v>
      </c>
      <c r="AY15" s="33">
        <f>IF(D6L508C23=0,0,D6L508C19/D6L508C23)</f>
        <v>1.4639866701187403E-5</v>
      </c>
      <c r="AZ15" s="16" t="s">
        <v>31165</v>
      </c>
      <c r="BA15" s="33">
        <f>IF(D6L508C5=0,0,D6L508C19/D6L508C5)</f>
        <v>0.41168549971534291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0.36683259446208011</v>
      </c>
      <c r="J16" s="16" t="s">
        <v>31188</v>
      </c>
      <c r="K16" s="21">
        <f>IF(FLOW_THRU_100PCT="Y",1,INDEX(VariabilityMatrix,D6L509C1,D6L509C9))</f>
        <v>0.62232344992063482</v>
      </c>
      <c r="L16" s="16" t="s">
        <v>31168</v>
      </c>
      <c r="M16" s="15">
        <f>IF(D6L509C2&lt;&gt;0,D6L509C2*D6L509C4,D6L509C3*D6L509C4)</f>
        <v>0.22828852572897884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0.11414426286448942</v>
      </c>
      <c r="R16" s="16" t="s">
        <v>31170</v>
      </c>
      <c r="S16" s="15">
        <f>D6L509C5-D6L509C7</f>
        <v>0.11414426286448942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0.10970850714354211</v>
      </c>
      <c r="X16" s="16" t="s">
        <v>31172</v>
      </c>
      <c r="Y16" s="33">
        <f>D6L509C7-D6L509C10</f>
        <v>4.4357557209473153E-3</v>
      </c>
      <c r="Z16" s="16" t="s">
        <v>31173</v>
      </c>
      <c r="AA16" s="33">
        <f>CHOOSE(MIN(D6L509C9,RUN_YEARS),B7L805C7,B7L805C16,B7L805C25,B7L805C34,B7L805C43)</f>
        <v>173884</v>
      </c>
      <c r="AB16" s="16" t="s">
        <v>31174</v>
      </c>
      <c r="AC16" s="33">
        <f>IF(D6L509C12=0,0,D6L509C10/D6L509C12)</f>
        <v>6.3092928126533846E-7</v>
      </c>
      <c r="AD16" s="16" t="s">
        <v>31175</v>
      </c>
      <c r="AE16" s="33">
        <f>IF(D6L509C5=0,0,D6L509C10/D6L509C5)</f>
        <v>0.48056951961653394</v>
      </c>
      <c r="AF16" s="16" t="s">
        <v>31176</v>
      </c>
      <c r="AG16" s="33">
        <f>CHOOSE(MIN(D6L509C9,RUN_YEARS),B7L805C5,B7L805C14,B7L805C23,B7L805C32,B7L805C41)</f>
        <v>2704.0429780822833</v>
      </c>
      <c r="AH16" s="16" t="s">
        <v>31177</v>
      </c>
      <c r="AI16" s="33">
        <f>IF(D6L509C15=0,0,D6L509C11/D6L509C15)</f>
        <v>1.6404161312898839E-6</v>
      </c>
      <c r="AJ16" s="16" t="s">
        <v>31178</v>
      </c>
      <c r="AK16" s="33">
        <f>IF(D6L509C5=0,0,D6L509C11/D6L509C5)</f>
        <v>1.9430480383466082E-2</v>
      </c>
      <c r="AL16" s="16" t="s">
        <v>31179</v>
      </c>
      <c r="AM16" s="33">
        <f>D6L509C8*CHOOSE(MIN(D6L509C9,RUN_YEARS),B7L805C4,B7L805C13,B7L805C22,B7L805C31,B7L805C40)</f>
        <v>2.0161187070475855E-2</v>
      </c>
      <c r="AN16" s="16" t="s">
        <v>31180</v>
      </c>
      <c r="AO16" s="33">
        <f>D6L509C8-D6L509C18</f>
        <v>9.3983075794013562E-2</v>
      </c>
      <c r="AP16" s="16" t="s">
        <v>31181</v>
      </c>
      <c r="AQ16" s="33">
        <f>CHOOSE(MIN(D6L509C9,RUN_YEARS),B7L805C2,B7L805C11,B7L805C20,B7L805C29,B7L805C38)</f>
        <v>267.47655499373383</v>
      </c>
      <c r="AR16" s="16" t="s">
        <v>31182</v>
      </c>
      <c r="AS16" s="33">
        <f>IF(D6L509C20=0,0,D6L509C18/D6L509C20)</f>
        <v>7.5375529907464861E-5</v>
      </c>
      <c r="AT16" s="16" t="s">
        <v>31183</v>
      </c>
      <c r="AU16" s="33">
        <f>IF(D6L509C5=0,0,D6L509C18/D6L509C5)</f>
        <v>8.8314500284657108E-2</v>
      </c>
      <c r="AV16" s="16" t="s">
        <v>31184</v>
      </c>
      <c r="AW16" s="33">
        <f>CHOOSE(MIN(D6L509C9,RUN_YEARS),B7L805C1,B7L805C10,B7L805C19,B7L805C28,B7L805C37)</f>
        <v>1246.8645448913242</v>
      </c>
      <c r="AX16" s="16" t="s">
        <v>31185</v>
      </c>
      <c r="AY16" s="33">
        <f>IF(D6L509C23=0,0,D6L509C19/D6L509C23)</f>
        <v>7.5375529907464861E-5</v>
      </c>
      <c r="AZ16" s="16" t="s">
        <v>31186</v>
      </c>
      <c r="BA16" s="33">
        <f>IF(D6L509C5=0,0,D6L509C19/D6L509C5)</f>
        <v>0.41168549971534285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0.24262943255759631</v>
      </c>
      <c r="J17" s="16" t="s">
        <v>31209</v>
      </c>
      <c r="K17" s="21">
        <f>IF(FLOW_THRU_100PCT="Y",1,INDEX(VariabilityMatrix,D6L510C1,D6L510C9))</f>
        <v>0.62232344992063482</v>
      </c>
      <c r="L17" s="16" t="s">
        <v>31189</v>
      </c>
      <c r="M17" s="15">
        <f>IF(D6L510C2&lt;&gt;0,D6L510C2*D6L510C4,D6L510C3*D6L510C4)</f>
        <v>0.15099398552152932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7.5496992760764658E-2</v>
      </c>
      <c r="R17" s="16" t="s">
        <v>31191</v>
      </c>
      <c r="S17" s="15">
        <f>D6L510C5-D6L510C7</f>
        <v>7.5496992760764658E-2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7.256310708706723E-2</v>
      </c>
      <c r="X17" s="16" t="s">
        <v>31193</v>
      </c>
      <c r="Y17" s="33">
        <f>D6L510C7-D6L510C10</f>
        <v>2.9338856736974284E-3</v>
      </c>
      <c r="Z17" s="16" t="s">
        <v>31194</v>
      </c>
      <c r="AA17" s="33">
        <f>CHOOSE(MIN(D6L510C9,RUN_YEARS),B7L805C7,B7L805C16,B7L805C25,B7L805C34,B7L805C43)</f>
        <v>173884</v>
      </c>
      <c r="AB17" s="16" t="s">
        <v>31195</v>
      </c>
      <c r="AC17" s="33">
        <f>IF(D6L510C12=0,0,D6L510C10/D6L510C12)</f>
        <v>4.1730755611250736E-7</v>
      </c>
      <c r="AD17" s="16" t="s">
        <v>31196</v>
      </c>
      <c r="AE17" s="33">
        <f>IF(D6L510C5=0,0,D6L510C10/D6L510C5)</f>
        <v>0.48056951961653399</v>
      </c>
      <c r="AF17" s="16" t="s">
        <v>31197</v>
      </c>
      <c r="AG17" s="33">
        <f>CHOOSE(MIN(D6L510C9,RUN_YEARS),B7L805C5,B7L805C14,B7L805C23,B7L805C32,B7L805C41)</f>
        <v>2704.0429780822833</v>
      </c>
      <c r="AH17" s="16" t="s">
        <v>31198</v>
      </c>
      <c r="AI17" s="33">
        <f>IF(D6L510C15=0,0,D6L510C11/D6L510C15)</f>
        <v>1.0849996458925185E-6</v>
      </c>
      <c r="AJ17" s="16" t="s">
        <v>31199</v>
      </c>
      <c r="AK17" s="33">
        <f>IF(D6L510C5=0,0,D6L510C11/D6L510C5)</f>
        <v>1.9430480383466026E-2</v>
      </c>
      <c r="AL17" s="16" t="s">
        <v>31200</v>
      </c>
      <c r="AM17" s="33">
        <f>D6L510C8*CHOOSE(MIN(D6L510C9,RUN_YEARS),B7L805C4,B7L805C13,B7L805C22,B7L805C31,B7L805C40)</f>
        <v>1.3334958377322612E-2</v>
      </c>
      <c r="AN17" s="16" t="s">
        <v>31201</v>
      </c>
      <c r="AO17" s="33">
        <f>D6L510C8-D6L510C18</f>
        <v>6.2162034383442047E-2</v>
      </c>
      <c r="AP17" s="16" t="s">
        <v>31202</v>
      </c>
      <c r="AQ17" s="33">
        <f>CHOOSE(MIN(D6L510C9,RUN_YEARS),B7L805C2,B7L805C11,B7L805C20,B7L805C29,B7L805C38)</f>
        <v>267.47655499373383</v>
      </c>
      <c r="AR17" s="16" t="s">
        <v>31203</v>
      </c>
      <c r="AS17" s="33">
        <f>IF(D6L510C20=0,0,D6L510C18/D6L510C20)</f>
        <v>4.9854681198638174E-5</v>
      </c>
      <c r="AT17" s="16" t="s">
        <v>31204</v>
      </c>
      <c r="AU17" s="33">
        <f>IF(D6L510C5=0,0,D6L510C18/D6L510C5)</f>
        <v>8.8314500284657108E-2</v>
      </c>
      <c r="AV17" s="16" t="s">
        <v>31205</v>
      </c>
      <c r="AW17" s="33">
        <f>CHOOSE(MIN(D6L510C9,RUN_YEARS),B7L805C1,B7L805C10,B7L805C19,B7L805C28,B7L805C37)</f>
        <v>1246.8645448913242</v>
      </c>
      <c r="AX17" s="16" t="s">
        <v>31206</v>
      </c>
      <c r="AY17" s="33">
        <f>IF(D6L510C23=0,0,D6L510C19/D6L510C23)</f>
        <v>4.9854681198638181E-5</v>
      </c>
      <c r="AZ17" s="16" t="s">
        <v>31207</v>
      </c>
      <c r="BA17" s="33">
        <f>IF(D6L510C5=0,0,D6L510C19/D6L510C5)</f>
        <v>0.41168549971534291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0.62232344992063482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173884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2704.0429780822833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267.47655499373383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1246.8645448913242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0.62232344992063482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173884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2704.0429780822833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267.47655499373383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1246.8645448913242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2.4821844190232645E-4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2.1346786003600073E-4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1.0673393001800037E-4</v>
      </c>
      <c r="R20" s="16" t="s">
        <v>31254</v>
      </c>
      <c r="S20" s="15">
        <f>D6L513C5-D6L513C7</f>
        <v>1.0673393001800037E-4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1.0258614695107037E-4</v>
      </c>
      <c r="X20" s="16" t="s">
        <v>31256</v>
      </c>
      <c r="Y20" s="33">
        <f>D6L513C7-D6L513C10</f>
        <v>4.147783066929997E-6</v>
      </c>
      <c r="Z20" s="16" t="s">
        <v>31257</v>
      </c>
      <c r="AA20" s="33">
        <f>CHOOSE(MIN(D6L513C9,RUN_YEARS),B7L805C7,B7L805C16,B7L805C25,B7L805C34,B7L805C43)</f>
        <v>173884</v>
      </c>
      <c r="AB20" s="16" t="s">
        <v>31258</v>
      </c>
      <c r="AC20" s="33">
        <f>IF(D6L513C12=0,0,D6L513C10/D6L513C12)</f>
        <v>5.8996886976990618E-10</v>
      </c>
      <c r="AD20" s="16" t="s">
        <v>31259</v>
      </c>
      <c r="AE20" s="33">
        <f>IF(D6L513C5=0,0,D6L513C10/D6L513C5)</f>
        <v>0.48056951961653394</v>
      </c>
      <c r="AF20" s="16" t="s">
        <v>31260</v>
      </c>
      <c r="AG20" s="33">
        <f>CHOOSE(MIN(D6L513C9,RUN_YEARS),B7L805C5,B7L805C14,B7L805C23,B7L805C32,B7L805C41)</f>
        <v>2704.0429780822833</v>
      </c>
      <c r="AH20" s="16" t="s">
        <v>31261</v>
      </c>
      <c r="AI20" s="33">
        <f>IF(D6L513C15=0,0,D6L513C11/D6L513C15)</f>
        <v>1.5339190614017605E-9</v>
      </c>
      <c r="AJ20" s="16" t="s">
        <v>31262</v>
      </c>
      <c r="AK20" s="33">
        <f>IF(D6L513C5=0,0,D6L513C11/D6L513C5)</f>
        <v>1.9430480383466089E-2</v>
      </c>
      <c r="AL20" s="16" t="s">
        <v>31263</v>
      </c>
      <c r="AM20" s="33">
        <f>D6L513C8*CHOOSE(MIN(D6L513C9,RUN_YEARS),B7L805C4,B7L805C13,B7L805C22,B7L805C31,B7L805C40)</f>
        <v>1.8852307385914531E-5</v>
      </c>
      <c r="AN20" s="16" t="s">
        <v>31264</v>
      </c>
      <c r="AO20" s="33">
        <f>D6L513C8-D6L513C18</f>
        <v>8.788162263208583E-5</v>
      </c>
      <c r="AP20" s="16" t="s">
        <v>31265</v>
      </c>
      <c r="AQ20" s="33">
        <f>CHOOSE(MIN(D6L513C9,RUN_YEARS),B7L805C2,B7L805C11,B7L805C20,B7L805C29,B7L805C38)</f>
        <v>267.47655499373383</v>
      </c>
      <c r="AR20" s="16" t="s">
        <v>31266</v>
      </c>
      <c r="AS20" s="33">
        <f>IF(D6L513C20=0,0,D6L513C18/D6L513C20)</f>
        <v>7.0482092856161486E-8</v>
      </c>
      <c r="AT20" s="16" t="s">
        <v>31267</v>
      </c>
      <c r="AU20" s="33">
        <f>IF(D6L513C5=0,0,D6L513C18/D6L513C5)</f>
        <v>8.8314500284657108E-2</v>
      </c>
      <c r="AV20" s="16" t="s">
        <v>31268</v>
      </c>
      <c r="AW20" s="33">
        <f>CHOOSE(MIN(D6L513C9,RUN_YEARS),B7L805C1,B7L805C10,B7L805C19,B7L805C28,B7L805C37)</f>
        <v>1246.8645448913242</v>
      </c>
      <c r="AX20" s="16" t="s">
        <v>31269</v>
      </c>
      <c r="AY20" s="33">
        <f>IF(D6L513C23=0,0,D6L513C19/D6L513C23)</f>
        <v>7.0482092856161473E-8</v>
      </c>
      <c r="AZ20" s="16" t="s">
        <v>31270</v>
      </c>
      <c r="BA20" s="33">
        <f>IF(D6L513C5=0,0,D6L513C19/D6L513C5)</f>
        <v>0.41168549971534285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0.61266246039335692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183218.6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2991.832348238323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259.43654514096488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1365.4115721182407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2.3438061757477033</v>
      </c>
      <c r="J22" s="16" t="s">
        <v>31313</v>
      </c>
      <c r="K22" s="21">
        <f>IF(FLOW_THRU_100PCT="Y",1,INDEX(VariabilityMatrix,D6L515C1,D6L515C9))</f>
        <v>0.61412006627195526</v>
      </c>
      <c r="L22" s="16" t="s">
        <v>31293</v>
      </c>
      <c r="M22" s="15">
        <f>IF(D6L515C2&lt;&gt;0,D6L515C2*D6L515C4,D6L515C3*D6L515C4)</f>
        <v>1.4393784039787976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0.71968920198939879</v>
      </c>
      <c r="R22" s="16" t="s">
        <v>31295</v>
      </c>
      <c r="S22" s="15">
        <f>D6L515C5-D6L515C7</f>
        <v>0.71968920198939879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0.69171991516232123</v>
      </c>
      <c r="X22" s="16" t="s">
        <v>31297</v>
      </c>
      <c r="Y22" s="33">
        <f>D6L515C7-D6L515C10</f>
        <v>2.7969286827077555E-2</v>
      </c>
      <c r="Z22" s="16" t="s">
        <v>31298</v>
      </c>
      <c r="AA22" s="33">
        <f>CHOOSE(MIN(D6L515C9,RUN_YEARS),B7L805C7,B7L805C16,B7L805C25,B7L805C34,B7L805C43)</f>
        <v>176455.66666666669</v>
      </c>
      <c r="AB22" s="16" t="s">
        <v>31299</v>
      </c>
      <c r="AC22" s="33">
        <f>IF(D6L515C12=0,0,D6L515C10/D6L515C12)</f>
        <v>3.9200776502633586E-6</v>
      </c>
      <c r="AD22" s="16" t="s">
        <v>31300</v>
      </c>
      <c r="AE22" s="33">
        <f>IF(D6L515C5=0,0,D6L515C10/D6L515C5)</f>
        <v>0.48056849626910925</v>
      </c>
      <c r="AF22" s="16" t="s">
        <v>31301</v>
      </c>
      <c r="AG22" s="33">
        <f>CHOOSE(MIN(D6L515C9,RUN_YEARS),B7L805C5,B7L805C14,B7L805C23,B7L805C32,B7L805C41)</f>
        <v>2744.1849295234597</v>
      </c>
      <c r="AH22" s="16" t="s">
        <v>31302</v>
      </c>
      <c r="AI22" s="33">
        <f>IF(D6L515C15=0,0,D6L515C11/D6L515C15)</f>
        <v>1.0192201890684732E-5</v>
      </c>
      <c r="AJ22" s="16" t="s">
        <v>31303</v>
      </c>
      <c r="AK22" s="33">
        <f>IF(D6L515C5=0,0,D6L515C11/D6L515C5)</f>
        <v>1.9431503730890733E-2</v>
      </c>
      <c r="AL22" s="16" t="s">
        <v>31304</v>
      </c>
      <c r="AM22" s="33">
        <f>D6L515C8*CHOOSE(MIN(D6L515C9,RUN_YEARS),B7L805C4,B7L805C13,B7L805C22,B7L805C31,B7L805C40)</f>
        <v>0.12070519155680176</v>
      </c>
      <c r="AN22" s="16" t="s">
        <v>31305</v>
      </c>
      <c r="AO22" s="33">
        <f>D6L515C8-D6L515C18</f>
        <v>0.59898401043259697</v>
      </c>
      <c r="AP22" s="16" t="s">
        <v>31306</v>
      </c>
      <c r="AQ22" s="33">
        <f>CHOOSE(MIN(D6L515C9,RUN_YEARS),B7L805C2,B7L805C11,B7L805C20,B7L805C29,B7L805C38)</f>
        <v>253.01599181432209</v>
      </c>
      <c r="AR22" s="16" t="s">
        <v>31307</v>
      </c>
      <c r="AS22" s="33">
        <f>IF(D6L515C20=0,0,D6L515C18/D6L515C20)</f>
        <v>4.7706546408885598E-4</v>
      </c>
      <c r="AT22" s="16" t="s">
        <v>31308</v>
      </c>
      <c r="AU22" s="33">
        <f>IF(D6L515C5=0,0,D6L515C18/D6L515C5)</f>
        <v>8.3859248702872563E-2</v>
      </c>
      <c r="AV22" s="16" t="s">
        <v>31309</v>
      </c>
      <c r="AW22" s="33">
        <f>CHOOSE(MIN(D6L515C9,RUN_YEARS),B7L805C1,B7L805C10,B7L805C19,B7L805C28,B7L805C37)</f>
        <v>1255.5593634860834</v>
      </c>
      <c r="AX22" s="16" t="s">
        <v>31310</v>
      </c>
      <c r="AY22" s="33">
        <f>IF(D6L515C23=0,0,D6L515C19/D6L515C23)</f>
        <v>4.7706546408885598E-4</v>
      </c>
      <c r="AZ22" s="16" t="s">
        <v>31311</v>
      </c>
      <c r="BA22" s="33">
        <f>IF(D6L515C5=0,0,D6L515C19/D6L515C5)</f>
        <v>0.41614075129712741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675.19496855939269</v>
      </c>
      <c r="J23" s="16" t="s">
        <v>31334</v>
      </c>
      <c r="K23" s="21">
        <f>IF(FLOW_THRU_100PCT="Y",1,INDEX(VariabilityMatrix,D6L516C1,D6L516C9))</f>
        <v>0.31017019770638898</v>
      </c>
      <c r="L23" s="16" t="s">
        <v>31314</v>
      </c>
      <c r="M23" s="15">
        <f>IF(D6L516C2&lt;&gt;0,D6L516C2*D6L516C4,D6L516C3*D6L516C4)</f>
        <v>209.42535688842594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104.71267844421297</v>
      </c>
      <c r="R23" s="16" t="s">
        <v>31316</v>
      </c>
      <c r="S23" s="15">
        <f>D6L516C5-D6L516C7</f>
        <v>104.71267844421297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100.6432288404924</v>
      </c>
      <c r="X23" s="16" t="s">
        <v>31318</v>
      </c>
      <c r="Y23" s="33">
        <f>D6L516C7-D6L516C10</f>
        <v>4.069449603720571</v>
      </c>
      <c r="Z23" s="16" t="s">
        <v>31319</v>
      </c>
      <c r="AA23" s="33">
        <f>CHOOSE(MIN(D6L516C9,RUN_YEARS),B7L805C7,B7L805C16,B7L805C25,B7L805C34,B7L805C43)</f>
        <v>176455.66666666669</v>
      </c>
      <c r="AB23" s="16" t="s">
        <v>31320</v>
      </c>
      <c r="AC23" s="33">
        <f>IF(D6L516C12=0,0,D6L516C10/D6L516C12)</f>
        <v>5.7035985719071489E-4</v>
      </c>
      <c r="AD23" s="16" t="s">
        <v>31321</v>
      </c>
      <c r="AE23" s="33">
        <f>IF(D6L516C5=0,0,D6L516C10/D6L516C5)</f>
        <v>0.48056849626910925</v>
      </c>
      <c r="AF23" s="16" t="s">
        <v>31322</v>
      </c>
      <c r="AG23" s="33">
        <f>CHOOSE(MIN(D6L516C9,RUN_YEARS),B7L805C5,B7L805C14,B7L805C23,B7L805C32,B7L805C41)</f>
        <v>2744.1849295234597</v>
      </c>
      <c r="AH23" s="16" t="s">
        <v>31323</v>
      </c>
      <c r="AI23" s="33">
        <f>IF(D6L516C15=0,0,D6L516C11/D6L516C15)</f>
        <v>1.4829356286958581E-3</v>
      </c>
      <c r="AJ23" s="16" t="s">
        <v>31324</v>
      </c>
      <c r="AK23" s="33">
        <f>IF(D6L516C5=0,0,D6L516C11/D6L516C5)</f>
        <v>1.9431503730890729E-2</v>
      </c>
      <c r="AL23" s="16" t="s">
        <v>31325</v>
      </c>
      <c r="AM23" s="33">
        <f>D6L516C8*CHOOSE(MIN(D6L516C9,RUN_YEARS),B7L805C4,B7L805C13,B7L805C22,B7L805C31,B7L805C40)</f>
        <v>17.562253087994357</v>
      </c>
      <c r="AN23" s="16" t="s">
        <v>31326</v>
      </c>
      <c r="AO23" s="33">
        <f>D6L516C8-D6L516C18</f>
        <v>87.150425356218619</v>
      </c>
      <c r="AP23" s="16" t="s">
        <v>31327</v>
      </c>
      <c r="AQ23" s="33">
        <f>CHOOSE(MIN(D6L516C9,RUN_YEARS),B7L805C2,B7L805C11,B7L805C20,B7L805C29,B7L805C38)</f>
        <v>253.01599181432209</v>
      </c>
      <c r="AR23" s="16" t="s">
        <v>31328</v>
      </c>
      <c r="AS23" s="33">
        <f>IF(D6L516C20=0,0,D6L516C18/D6L516C20)</f>
        <v>6.9411632687955013E-2</v>
      </c>
      <c r="AT23" s="16" t="s">
        <v>31329</v>
      </c>
      <c r="AU23" s="33">
        <f>IF(D6L516C5=0,0,D6L516C18/D6L516C5)</f>
        <v>8.3859248702872563E-2</v>
      </c>
      <c r="AV23" s="16" t="s">
        <v>31330</v>
      </c>
      <c r="AW23" s="33">
        <f>CHOOSE(MIN(D6L516C9,RUN_YEARS),B7L805C1,B7L805C10,B7L805C19,B7L805C28,B7L805C37)</f>
        <v>1255.5593634860834</v>
      </c>
      <c r="AX23" s="16" t="s">
        <v>31331</v>
      </c>
      <c r="AY23" s="33">
        <f>IF(D6L516C23=0,0,D6L516C19/D6L516C23)</f>
        <v>6.9411632687955013E-2</v>
      </c>
      <c r="AZ23" s="16" t="s">
        <v>31332</v>
      </c>
      <c r="BA23" s="33">
        <f>IF(D6L516C5=0,0,D6L516C19/D6L516C5)</f>
        <v>0.41614075129712746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201.46269982548006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173.25792184991286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86.628960924956431</v>
      </c>
      <c r="R24" s="16" t="s">
        <v>31337</v>
      </c>
      <c r="S24" s="15">
        <f>D6L517C5-D6L517C7</f>
        <v>86.628960924956431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83.262298970123467</v>
      </c>
      <c r="X24" s="16" t="s">
        <v>31339</v>
      </c>
      <c r="Y24" s="33">
        <f>D6L517C7-D6L517C10</f>
        <v>3.3666619548329635</v>
      </c>
      <c r="Z24" s="16" t="s">
        <v>31340</v>
      </c>
      <c r="AA24" s="33">
        <f>CHOOSE(MIN(D6L517C9,RUN_YEARS),B7L805C7,B7L805C16,B7L805C25,B7L805C34,B7L805C43)</f>
        <v>176455.66666666669</v>
      </c>
      <c r="AB24" s="16" t="s">
        <v>31341</v>
      </c>
      <c r="AC24" s="33">
        <f>IF(D6L517C12=0,0,D6L517C10/D6L517C12)</f>
        <v>4.7185959251402215E-4</v>
      </c>
      <c r="AD24" s="16" t="s">
        <v>31342</v>
      </c>
      <c r="AE24" s="33">
        <f>IF(D6L517C5=0,0,D6L517C10/D6L517C5)</f>
        <v>0.48056849626910925</v>
      </c>
      <c r="AF24" s="16" t="s">
        <v>31343</v>
      </c>
      <c r="AG24" s="33">
        <f>CHOOSE(MIN(D6L517C9,RUN_YEARS),B7L805C5,B7L805C14,B7L805C23,B7L805C32,B7L805C41)</f>
        <v>2744.1849295234597</v>
      </c>
      <c r="AH24" s="16" t="s">
        <v>31344</v>
      </c>
      <c r="AI24" s="33">
        <f>IF(D6L517C15=0,0,D6L517C11/D6L517C15)</f>
        <v>1.2268349405364601E-3</v>
      </c>
      <c r="AJ24" s="16" t="s">
        <v>31345</v>
      </c>
      <c r="AK24" s="33">
        <f>IF(D6L517C5=0,0,D6L517C11/D6L517C5)</f>
        <v>1.9431503730890771E-2</v>
      </c>
      <c r="AL24" s="16" t="s">
        <v>31346</v>
      </c>
      <c r="AM24" s="33">
        <f>D6L517C8*CHOOSE(MIN(D6L517C9,RUN_YEARS),B7L805C4,B7L805C13,B7L805C22,B7L805C31,B7L805C40)</f>
        <v>14.529279158154701</v>
      </c>
      <c r="AN24" s="16" t="s">
        <v>31347</v>
      </c>
      <c r="AO24" s="33">
        <f>D6L517C8-D6L517C18</f>
        <v>72.099681766801723</v>
      </c>
      <c r="AP24" s="16" t="s">
        <v>31348</v>
      </c>
      <c r="AQ24" s="33">
        <f>CHOOSE(MIN(D6L517C9,RUN_YEARS),B7L805C2,B7L805C11,B7L805C20,B7L805C29,B7L805C38)</f>
        <v>253.01599181432209</v>
      </c>
      <c r="AR24" s="16" t="s">
        <v>31349</v>
      </c>
      <c r="AS24" s="33">
        <f>IF(D6L517C20=0,0,D6L517C18/D6L517C20)</f>
        <v>5.742435114068653E-2</v>
      </c>
      <c r="AT24" s="16" t="s">
        <v>31350</v>
      </c>
      <c r="AU24" s="33">
        <f>IF(D6L517C5=0,0,D6L517C18/D6L517C5)</f>
        <v>8.3859248702872563E-2</v>
      </c>
      <c r="AV24" s="16" t="s">
        <v>31351</v>
      </c>
      <c r="AW24" s="33">
        <f>CHOOSE(MIN(D6L517C9,RUN_YEARS),B7L805C1,B7L805C10,B7L805C19,B7L805C28,B7L805C37)</f>
        <v>1255.5593634860834</v>
      </c>
      <c r="AX24" s="16" t="s">
        <v>31352</v>
      </c>
      <c r="AY24" s="33">
        <f>IF(D6L517C23=0,0,D6L517C19/D6L517C23)</f>
        <v>5.742435114068653E-2</v>
      </c>
      <c r="AZ24" s="16" t="s">
        <v>31353</v>
      </c>
      <c r="BA24" s="33">
        <f>IF(D6L517C5=0,0,D6L517C19/D6L517C5)</f>
        <v>0.41614075129712741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0.29583115496723494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173884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2704.0429780822833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267.47655499373383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1246.8645448913242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3596.4176010431679</v>
      </c>
      <c r="J26" s="16" t="s">
        <v>31396</v>
      </c>
      <c r="K26" s="21">
        <f>IF(FLOW_THRU_100PCT="Y",1,INDEX(VariabilityMatrix,D6L519C1,D6L519C9))</f>
        <v>0.31017019770638898</v>
      </c>
      <c r="L26" s="16" t="s">
        <v>31376</v>
      </c>
      <c r="M26" s="15">
        <f>IF(D6L519C2&lt;&gt;0,D6L519C2*D6L519C4,D6L519C3*D6L519C4)</f>
        <v>1115.5015583502966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557.7507791751483</v>
      </c>
      <c r="R26" s="16" t="s">
        <v>31378</v>
      </c>
      <c r="S26" s="15">
        <f>D6L519C5-D6L519C7</f>
        <v>557.7507791751483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536.07490648225007</v>
      </c>
      <c r="X26" s="16" t="s">
        <v>31380</v>
      </c>
      <c r="Y26" s="33">
        <f>D6L519C7-D6L519C10</f>
        <v>21.675872692898224</v>
      </c>
      <c r="Z26" s="16" t="s">
        <v>31381</v>
      </c>
      <c r="AA26" s="33">
        <f>CHOOSE(MIN(D6L519C9,RUN_YEARS),B7L805C7,B7L805C16,B7L805C25,B7L805C34,B7L805C43)</f>
        <v>176455.66666666669</v>
      </c>
      <c r="AB26" s="16" t="s">
        <v>31382</v>
      </c>
      <c r="AC26" s="33">
        <f>IF(D6L519C12=0,0,D6L519C10/D6L519C12)</f>
        <v>3.0380146844188436E-3</v>
      </c>
      <c r="AD26" s="16" t="s">
        <v>31383</v>
      </c>
      <c r="AE26" s="33">
        <f>IF(D6L519C5=0,0,D6L519C10/D6L519C5)</f>
        <v>0.48056849626910925</v>
      </c>
      <c r="AF26" s="16" t="s">
        <v>31384</v>
      </c>
      <c r="AG26" s="33">
        <f>CHOOSE(MIN(D6L519C9,RUN_YEARS),B7L805C5,B7L805C14,B7L805C23,B7L805C32,B7L805C41)</f>
        <v>2744.1849295234597</v>
      </c>
      <c r="AH26" s="16" t="s">
        <v>31385</v>
      </c>
      <c r="AI26" s="33">
        <f>IF(D6L519C15=0,0,D6L519C11/D6L519C15)</f>
        <v>7.8988381794889966E-3</v>
      </c>
      <c r="AJ26" s="16" t="s">
        <v>31386</v>
      </c>
      <c r="AK26" s="33">
        <f>IF(D6L519C5=0,0,D6L519C11/D6L519C5)</f>
        <v>1.943150373089074E-2</v>
      </c>
      <c r="AL26" s="16" t="s">
        <v>31387</v>
      </c>
      <c r="AM26" s="33">
        <f>D6L519C8*CHOOSE(MIN(D6L519C9,RUN_YEARS),B7L805C4,B7L805C13,B7L805C22,B7L805C31,B7L805C40)</f>
        <v>93.54512261013943</v>
      </c>
      <c r="AN26" s="16" t="s">
        <v>31388</v>
      </c>
      <c r="AO26" s="33">
        <f>D6L519C8-D6L519C18</f>
        <v>464.20565656500889</v>
      </c>
      <c r="AP26" s="16" t="s">
        <v>31389</v>
      </c>
      <c r="AQ26" s="33">
        <f>CHOOSE(MIN(D6L519C9,RUN_YEARS),B7L805C2,B7L805C11,B7L805C20,B7L805C29,B7L805C38)</f>
        <v>253.01599181432209</v>
      </c>
      <c r="AR26" s="16" t="s">
        <v>31390</v>
      </c>
      <c r="AS26" s="33">
        <f>IF(D6L519C20=0,0,D6L519C18/D6L519C20)</f>
        <v>0.36972019807660339</v>
      </c>
      <c r="AT26" s="16" t="s">
        <v>31391</v>
      </c>
      <c r="AU26" s="33">
        <f>IF(D6L519C5=0,0,D6L519C18/D6L519C5)</f>
        <v>8.3859248702872563E-2</v>
      </c>
      <c r="AV26" s="16" t="s">
        <v>31392</v>
      </c>
      <c r="AW26" s="33">
        <f>CHOOSE(MIN(D6L519C9,RUN_YEARS),B7L805C1,B7L805C10,B7L805C19,B7L805C28,B7L805C37)</f>
        <v>1255.5593634860834</v>
      </c>
      <c r="AX26" s="16" t="s">
        <v>31393</v>
      </c>
      <c r="AY26" s="33">
        <f>IF(D6L519C23=0,0,D6L519C19/D6L519C23)</f>
        <v>0.36972019807660345</v>
      </c>
      <c r="AZ26" s="16" t="s">
        <v>31394</v>
      </c>
      <c r="BA26" s="33">
        <f>IF(D6L519C5=0,0,D6L519C19/D6L519C5)</f>
        <v>0.41614075129712746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2233.8908464101328</v>
      </c>
      <c r="J27" s="16" t="s">
        <v>31417</v>
      </c>
      <c r="K27" s="21">
        <f>IF(FLOW_THRU_100PCT="Y",1,INDEX(VariabilityMatrix,D6L520C1,D6L520C9))</f>
        <v>0.29583115496723494</v>
      </c>
      <c r="L27" s="16" t="s">
        <v>31397</v>
      </c>
      <c r="M27" s="15">
        <f>IF(D6L520C2&lt;&gt;0,D6L520C2*D6L520C4,D6L520C3*D6L520C4)</f>
        <v>660.85450916424361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330.4272545821218</v>
      </c>
      <c r="R27" s="16" t="s">
        <v>31399</v>
      </c>
      <c r="S27" s="15">
        <f>D6L520C5-D6L520C7</f>
        <v>330.4272545821218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317.58653400548087</v>
      </c>
      <c r="X27" s="16" t="s">
        <v>31401</v>
      </c>
      <c r="Y27" s="33">
        <f>D6L520C7-D6L520C10</f>
        <v>12.840720576640933</v>
      </c>
      <c r="Z27" s="16" t="s">
        <v>31402</v>
      </c>
      <c r="AA27" s="33">
        <f>CHOOSE(MIN(D6L520C9,RUN_YEARS),B7L805C7,B7L805C16,B7L805C25,B7L805C34,B7L805C43)</f>
        <v>173884</v>
      </c>
      <c r="AB27" s="16" t="s">
        <v>31403</v>
      </c>
      <c r="AC27" s="33">
        <f>IF(D6L520C12=0,0,D6L520C10/D6L520C12)</f>
        <v>1.8264275839380327E-3</v>
      </c>
      <c r="AD27" s="16" t="s">
        <v>31404</v>
      </c>
      <c r="AE27" s="33">
        <f>IF(D6L520C5=0,0,D6L520C10/D6L520C5)</f>
        <v>0.48056951961653394</v>
      </c>
      <c r="AF27" s="16" t="s">
        <v>31405</v>
      </c>
      <c r="AG27" s="33">
        <f>CHOOSE(MIN(D6L520C9,RUN_YEARS),B7L805C5,B7L805C14,B7L805C23,B7L805C32,B7L805C41)</f>
        <v>2704.0429780822833</v>
      </c>
      <c r="AH27" s="16" t="s">
        <v>31406</v>
      </c>
      <c r="AI27" s="33">
        <f>IF(D6L520C15=0,0,D6L520C11/D6L520C15)</f>
        <v>4.7487117182388929E-3</v>
      </c>
      <c r="AJ27" s="16" t="s">
        <v>31407</v>
      </c>
      <c r="AK27" s="33">
        <f>IF(D6L520C5=0,0,D6L520C11/D6L520C5)</f>
        <v>1.9430480383466068E-2</v>
      </c>
      <c r="AL27" s="16" t="s">
        <v>31408</v>
      </c>
      <c r="AM27" s="33">
        <f>D6L520C8*CHOOSE(MIN(D6L520C9,RUN_YEARS),B7L805C4,B7L805C13,B7L805C22,B7L805C31,B7L805C40)</f>
        <v>58.363035737702525</v>
      </c>
      <c r="AN27" s="16" t="s">
        <v>31409</v>
      </c>
      <c r="AO27" s="33">
        <f>D6L520C8-D6L520C18</f>
        <v>272.06421884441926</v>
      </c>
      <c r="AP27" s="16" t="s">
        <v>31410</v>
      </c>
      <c r="AQ27" s="33">
        <f>CHOOSE(MIN(D6L520C9,RUN_YEARS),B7L805C2,B7L805C11,B7L805C20,B7L805C29,B7L805C38)</f>
        <v>267.47655499373383</v>
      </c>
      <c r="AR27" s="16" t="s">
        <v>31411</v>
      </c>
      <c r="AS27" s="33">
        <f>IF(D6L520C20=0,0,D6L520C18/D6L520C20)</f>
        <v>0.21819869685053256</v>
      </c>
      <c r="AT27" s="16" t="s">
        <v>31412</v>
      </c>
      <c r="AU27" s="33">
        <f>IF(D6L520C5=0,0,D6L520C18/D6L520C5)</f>
        <v>8.8314500284657108E-2</v>
      </c>
      <c r="AV27" s="16" t="s">
        <v>31413</v>
      </c>
      <c r="AW27" s="33">
        <f>CHOOSE(MIN(D6L520C9,RUN_YEARS),B7L805C1,B7L805C10,B7L805C19,B7L805C28,B7L805C37)</f>
        <v>1246.8645448913242</v>
      </c>
      <c r="AX27" s="16" t="s">
        <v>31414</v>
      </c>
      <c r="AY27" s="33">
        <f>IF(D6L520C23=0,0,D6L520C19/D6L520C23)</f>
        <v>0.21819869685053253</v>
      </c>
      <c r="AZ27" s="16" t="s">
        <v>31415</v>
      </c>
      <c r="BA27" s="33">
        <f>IF(D6L520C5=0,0,D6L520C19/D6L520C5)</f>
        <v>0.41168549971534285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0.29583115496723494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173884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2704.0429780822833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267.47655499373383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1246.8645448913242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0.29583115496723494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173884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2704.0429780822833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267.47655499373383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1246.8645448913242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0.29583115496723494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173884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2704.0429780822833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267.47655499373383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1246.8645448913242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0.29583115496723494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173884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2704.0429780822833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267.47655499373383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1246.8645448913242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0.29583115496723494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173884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2704.0429780822833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267.47655499373383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1246.8645448913242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173884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2704.0429780822833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267.47655499373383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1246.8645448913242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-5.147870636970997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-4.427168747795057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-2.2135843738975285</v>
      </c>
      <c r="R34" s="16" t="s">
        <v>31545</v>
      </c>
      <c r="S34" s="15">
        <f>D6L527C5-D6L527C7</f>
        <v>-2.2135843738975285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-2.1275578278574661</v>
      </c>
      <c r="X34" s="16" t="s">
        <v>31547</v>
      </c>
      <c r="Y34" s="33">
        <f>D6L527C7-D6L527C10</f>
        <v>-8.6026546040062435E-2</v>
      </c>
      <c r="Z34" s="16" t="s">
        <v>31548</v>
      </c>
      <c r="AA34" s="33">
        <f>CHOOSE(MIN(D6L527C9,RUN_YEARS),B7L805C7,B7L805C16,B7L805C25,B7L805C34,B7L805C43)</f>
        <v>176455.66666666669</v>
      </c>
      <c r="AB34" s="16" t="s">
        <v>31549</v>
      </c>
      <c r="AC34" s="33">
        <f>IF(D6L527C12=0,0,D6L527C10/D6L527C12)</f>
        <v>-1.205718052612346E-5</v>
      </c>
      <c r="AD34" s="16" t="s">
        <v>31550</v>
      </c>
      <c r="AE34" s="33">
        <f>IF(D6L527C5=0,0,D6L527C10/D6L527C5)</f>
        <v>0.4805684962691093</v>
      </c>
      <c r="AF34" s="16" t="s">
        <v>31551</v>
      </c>
      <c r="AG34" s="33">
        <f>CHOOSE(MIN(D6L527C9,RUN_YEARS),B7L805C5,B7L805C14,B7L805C23,B7L805C32,B7L805C41)</f>
        <v>2744.1849295234597</v>
      </c>
      <c r="AH34" s="16" t="s">
        <v>31552</v>
      </c>
      <c r="AI34" s="33">
        <f>IF(D6L527C15=0,0,D6L527C11/D6L527C15)</f>
        <v>-3.1348669367920967E-5</v>
      </c>
      <c r="AJ34" s="16" t="s">
        <v>31553</v>
      </c>
      <c r="AK34" s="33">
        <f>IF(D6L527C5=0,0,D6L527C11/D6L527C5)</f>
        <v>1.9431503730890719E-2</v>
      </c>
      <c r="AL34" s="16" t="s">
        <v>31554</v>
      </c>
      <c r="AM34" s="33">
        <f>D6L527C8*CHOOSE(MIN(D6L527C9,RUN_YEARS),B7L805C4,B7L805C13,B7L805C22,B7L805C31,B7L805C40)</f>
        <v>-0.3712590450709306</v>
      </c>
      <c r="AN34" s="16" t="s">
        <v>31555</v>
      </c>
      <c r="AO34" s="33">
        <f>D6L527C8-D6L527C18</f>
        <v>-1.8423253288265979</v>
      </c>
      <c r="AP34" s="16" t="s">
        <v>31556</v>
      </c>
      <c r="AQ34" s="33">
        <f>CHOOSE(MIN(D6L527C9,RUN_YEARS),B7L805C2,B7L805C11,B7L805C20,B7L805C29,B7L805C38)</f>
        <v>253.01599181432209</v>
      </c>
      <c r="AR34" s="16" t="s">
        <v>31557</v>
      </c>
      <c r="AS34" s="33">
        <f>IF(D6L527C20=0,0,D6L527C18/D6L527C20)</f>
        <v>-1.4673343072456155E-3</v>
      </c>
      <c r="AT34" s="16" t="s">
        <v>31558</v>
      </c>
      <c r="AU34" s="33">
        <f>IF(D6L527C5=0,0,D6L527C18/D6L527C5)</f>
        <v>8.3859248702872563E-2</v>
      </c>
      <c r="AV34" s="16" t="s">
        <v>31559</v>
      </c>
      <c r="AW34" s="33">
        <f>CHOOSE(MIN(D6L527C9,RUN_YEARS),B7L805C1,B7L805C10,B7L805C19,B7L805C28,B7L805C37)</f>
        <v>1255.5593634860834</v>
      </c>
      <c r="AX34" s="16" t="s">
        <v>31560</v>
      </c>
      <c r="AY34" s="33">
        <f>IF(D6L527C23=0,0,D6L527C19/D6L527C23)</f>
        <v>-1.4673343072456153E-3</v>
      </c>
      <c r="AZ34" s="16" t="s">
        <v>31561</v>
      </c>
      <c r="BA34" s="33">
        <f>IF(D6L527C5=0,0,D6L527C19/D6L527C5)</f>
        <v>0.41614075129712746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20308.472030175726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13826.670577902201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6913.3352889511007</v>
      </c>
      <c r="R35" s="16" t="s">
        <v>31565</v>
      </c>
      <c r="S35" s="15">
        <f>SUM(D6L501C8:D6L527C8)-2*SUM(D6L509C8,D6L511C8,D6L522C8,D6L524C8,D6L527C8)</f>
        <v>6913.3352889511007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6644.6353751882561</v>
      </c>
      <c r="X35" s="16" t="s">
        <v>31567</v>
      </c>
      <c r="Y35" s="33">
        <f>SUM(D6L501C11:D6L527C11)-2*SUM(D6L509C11,D6L511C11,D6L522C11,D6L524C11,D6L527C11)</f>
        <v>268.69991376284571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3.7679791464787289E-2</v>
      </c>
      <c r="AD35" s="16" t="s">
        <v>31569</v>
      </c>
      <c r="AE35" s="33">
        <f>IF(D6L528C5=0,0,D6L528C10/D6L528C5)</f>
        <v>0.48056654982492453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9.796745780844697E-2</v>
      </c>
      <c r="AJ35" s="16" t="s">
        <v>31571</v>
      </c>
      <c r="AK35" s="33">
        <f>IF(D6L528C5=0,0,D6L528C11/D6L528C5)</f>
        <v>1.9433450175075567E-2</v>
      </c>
      <c r="AL35" s="16" t="s">
        <v>31572</v>
      </c>
      <c r="AM35" s="33">
        <f>SUM(D6L501C18:D6L527C18)-2*SUM(D6L509C18,D6L511C18,D6L522C18,D6L524C18,D6L527C18)</f>
        <v>1162.3221243516793</v>
      </c>
      <c r="AN35" s="16" t="s">
        <v>31573</v>
      </c>
      <c r="AO35" s="33">
        <f>SUM(D6L501C19:D6L527C19)-2*SUM(D6L509C19,D6L511C19,D6L522C19,D6L524C19,D6L527C19)</f>
        <v>5751.0131645994243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4.581154568554858</v>
      </c>
      <c r="AT35" s="16" t="s">
        <v>31575</v>
      </c>
      <c r="AU35" s="33">
        <f>IF(D6L528C5=0,0,D6L528C18/D6L528C5)</f>
        <v>8.4063774992173726E-2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4.5811545685548589</v>
      </c>
      <c r="AZ35" s="16" t="s">
        <v>31577</v>
      </c>
      <c r="BA35" s="33">
        <f>IF(D6L528C5=0,0,D6L528C19/D6L528C5)</f>
        <v>0.41593622500782651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80.020774350151257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40.010387175075628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20.005193587537814</v>
      </c>
      <c r="R36" s="16" t="s">
        <v>31582</v>
      </c>
      <c r="S36" s="15">
        <f>D6L529C5-D6L529C7</f>
        <v>20.005193587537814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19.227772544397624</v>
      </c>
      <c r="X36" s="16" t="s">
        <v>31584</v>
      </c>
      <c r="Y36" s="33">
        <f>D6L529C7-D6L529C10</f>
        <v>0.77742104314019045</v>
      </c>
      <c r="Z36" s="16" t="s">
        <v>31585</v>
      </c>
      <c r="AA36" s="33">
        <f>CHOOSE(MIN(D6L529C9,RUN_YEARS),B7L805C7,B7L805C16,B7L805C25,B7L805C34,B7L805C43)</f>
        <v>173884</v>
      </c>
      <c r="AB36" s="16" t="s">
        <v>31586</v>
      </c>
      <c r="AC36" s="33">
        <f>IF(D6L529C12=0,0,D6L529C10/D6L529C12)</f>
        <v>1.1057815868278636E-4</v>
      </c>
      <c r="AD36" s="16" t="s">
        <v>31587</v>
      </c>
      <c r="AE36" s="33">
        <f>IF(D6L529C5=0,0,D6L529C10/D6L529C5)</f>
        <v>0.48056951961653388</v>
      </c>
      <c r="AF36" s="16" t="s">
        <v>31588</v>
      </c>
      <c r="AG36" s="33">
        <f>CHOOSE(MIN(D6L529C9,RUN_YEARS),B7L805C5,B7L805C14,B7L805C23,B7L805C32,B7L805C41)</f>
        <v>2704.0429780822833</v>
      </c>
      <c r="AH36" s="16" t="s">
        <v>31589</v>
      </c>
      <c r="AI36" s="33">
        <f>IF(D6L529C15=0,0,D6L529C11/D6L529C15)</f>
        <v>2.8750321257524543E-4</v>
      </c>
      <c r="AJ36" s="16" t="s">
        <v>31590</v>
      </c>
      <c r="AK36" s="33">
        <f>IF(D6L529C5=0,0,D6L529C11/D6L529C5)</f>
        <v>1.9430480383466096E-2</v>
      </c>
      <c r="AL36" s="16" t="s">
        <v>31591</v>
      </c>
      <c r="AM36" s="33">
        <f>D6L529C8*CHOOSE(MIN(D6L529C9,RUN_YEARS),B7L805C4,B7L805C13,B7L805C22,B7L805C31,B7L805C40)</f>
        <v>3.5334973495624578</v>
      </c>
      <c r="AN36" s="16" t="s">
        <v>31592</v>
      </c>
      <c r="AO36" s="33">
        <f>D6L529C8-D6L529C18</f>
        <v>16.471696237975358</v>
      </c>
      <c r="AP36" s="16" t="s">
        <v>31593</v>
      </c>
      <c r="AQ36" s="33">
        <f>CHOOSE(MIN(D6L529C9,RUN_YEARS),B7L805C2,B7L805C11,B7L805C20,B7L805C29,B7L805C38)</f>
        <v>267.47655499373383</v>
      </c>
      <c r="AR36" s="16" t="s">
        <v>31594</v>
      </c>
      <c r="AS36" s="33">
        <f>IF(D6L529C20=0,0,D6L529C18/D6L529C20)</f>
        <v>1.3210493718394261E-2</v>
      </c>
      <c r="AT36" s="16" t="s">
        <v>31595</v>
      </c>
      <c r="AU36" s="33">
        <f>IF(D6L529C5=0,0,D6L529C18/D6L529C5)</f>
        <v>8.8314500284657108E-2</v>
      </c>
      <c r="AV36" s="16" t="s">
        <v>31596</v>
      </c>
      <c r="AW36" s="33">
        <f>CHOOSE(MIN(D6L529C9,RUN_YEARS),B7L805C1,B7L805C10,B7L805C19,B7L805C28,B7L805C37)</f>
        <v>1246.8645448913242</v>
      </c>
      <c r="AX36" s="16" t="s">
        <v>31597</v>
      </c>
      <c r="AY36" s="33">
        <f>IF(D6L529C23=0,0,D6L529C19/D6L529C23)</f>
        <v>1.3210493718394263E-2</v>
      </c>
      <c r="AZ36" s="16" t="s">
        <v>31598</v>
      </c>
      <c r="BA36" s="33">
        <f>IF(D6L529C5=0,0,D6L529C19/D6L529C5)</f>
        <v>0.41168549971534296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173884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2704.0429780822833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267.47655499373383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1246.8645448913242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53.44052873206325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26.720264366031625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13.360132183015812</v>
      </c>
      <c r="R38" s="16" t="s">
        <v>31622</v>
      </c>
      <c r="S38" s="15">
        <f>D6L531C5-D6L531C7</f>
        <v>13.360132183015812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12.840944610410608</v>
      </c>
      <c r="X38" s="16" t="s">
        <v>31624</v>
      </c>
      <c r="Y38" s="33">
        <f>D6L531C7-D6L531C10</f>
        <v>0.51918757260520465</v>
      </c>
      <c r="Z38" s="16" t="s">
        <v>31625</v>
      </c>
      <c r="AA38" s="33">
        <f>CHOOSE(MIN(D6L531C9,RUN_YEARS),B7L805C7,B7L805C16,B7L805C25,B7L805C34,B7L805C43)</f>
        <v>173884</v>
      </c>
      <c r="AB38" s="16" t="s">
        <v>31626</v>
      </c>
      <c r="AC38" s="33">
        <f>IF(D6L531C12=0,0,D6L531C10/D6L531C12)</f>
        <v>7.3847764086463439E-5</v>
      </c>
      <c r="AD38" s="16" t="s">
        <v>31627</v>
      </c>
      <c r="AE38" s="33">
        <f>IF(D6L531C5=0,0,D6L531C10/D6L531C5)</f>
        <v>0.48056951961653394</v>
      </c>
      <c r="AF38" s="16" t="s">
        <v>31628</v>
      </c>
      <c r="AG38" s="33">
        <f>CHOOSE(MIN(D6L531C9,RUN_YEARS),B7L805C5,B7L805C14,B7L805C23,B7L805C32,B7L805C41)</f>
        <v>2704.0429780822833</v>
      </c>
      <c r="AH38" s="16" t="s">
        <v>31629</v>
      </c>
      <c r="AI38" s="33">
        <f>IF(D6L531C15=0,0,D6L531C11/D6L531C15)</f>
        <v>1.9200418662480517E-4</v>
      </c>
      <c r="AJ38" s="16" t="s">
        <v>31630</v>
      </c>
      <c r="AK38" s="33">
        <f>IF(D6L531C5=0,0,D6L531C11/D6L531C5)</f>
        <v>1.9430480383466061E-2</v>
      </c>
      <c r="AL38" s="16" t="s">
        <v>31631</v>
      </c>
      <c r="AM38" s="33">
        <f>D6L531C8*CHOOSE(MIN(D6L531C9,RUN_YEARS),B7L805C4,B7L805C13,B7L805C22,B7L805C31,B7L805C40)</f>
        <v>2.3597867949600131</v>
      </c>
      <c r="AN38" s="16" t="s">
        <v>31632</v>
      </c>
      <c r="AO38" s="33">
        <f>D6L531C8-D6L531C18</f>
        <v>11.000345388055798</v>
      </c>
      <c r="AP38" s="16" t="s">
        <v>31633</v>
      </c>
      <c r="AQ38" s="33">
        <f>CHOOSE(MIN(D6L531C9,RUN_YEARS),B7L805C2,B7L805C11,B7L805C20,B7L805C29,B7L805C38)</f>
        <v>267.47655499373383</v>
      </c>
      <c r="AR38" s="16" t="s">
        <v>31634</v>
      </c>
      <c r="AS38" s="33">
        <f>IF(D6L531C20=0,0,D6L531C18/D6L531C20)</f>
        <v>8.8224061171092022E-3</v>
      </c>
      <c r="AT38" s="16" t="s">
        <v>31635</v>
      </c>
      <c r="AU38" s="33">
        <f>IF(D6L531C5=0,0,D6L531C18/D6L531C5)</f>
        <v>8.8314500284657108E-2</v>
      </c>
      <c r="AV38" s="16" t="s">
        <v>31636</v>
      </c>
      <c r="AW38" s="33">
        <f>CHOOSE(MIN(D6L531C9,RUN_YEARS),B7L805C1,B7L805C10,B7L805C19,B7L805C28,B7L805C37)</f>
        <v>1246.8645448913242</v>
      </c>
      <c r="AX38" s="16" t="s">
        <v>31637</v>
      </c>
      <c r="AY38" s="33">
        <f>IF(D6L531C23=0,0,D6L531C19/D6L531C23)</f>
        <v>8.8224061171092005E-3</v>
      </c>
      <c r="AZ38" s="16" t="s">
        <v>31638</v>
      </c>
      <c r="BA38" s="33">
        <f>IF(D6L531C5=0,0,D6L531C19/D6L531C5)</f>
        <v>0.41168549971534285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173884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2704.0429780822833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267.47655499373383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1246.8645448913242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3230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3230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1292</v>
      </c>
      <c r="R40" s="16" t="s">
        <v>31663</v>
      </c>
      <c r="S40" s="15">
        <f>D6L533C5-D6L533C7</f>
        <v>1938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1241.7916386891236</v>
      </c>
      <c r="X40" s="16" t="s">
        <v>31665</v>
      </c>
      <c r="Y40" s="33">
        <f>D6L533C7-D6L533C10</f>
        <v>50.208361310876398</v>
      </c>
      <c r="Z40" s="16" t="s">
        <v>31666</v>
      </c>
      <c r="AA40" s="33">
        <f>CHOOSE(MIN(D6L533C9,RUN_YEARS),B7L805C7,B7L805C16,B7L805C25,B7L805C34,B7L805C43)</f>
        <v>173884</v>
      </c>
      <c r="AB40" s="16" t="s">
        <v>31667</v>
      </c>
      <c r="AC40" s="33">
        <f>IF(D6L533C12=0,0,D6L533C10/D6L533C12)</f>
        <v>7.1414945520526536E-3</v>
      </c>
      <c r="AD40" s="16" t="s">
        <v>31668</v>
      </c>
      <c r="AE40" s="33">
        <f>IF(D6L533C5=0,0,D6L533C10/D6L533C5)</f>
        <v>0.38445561569322712</v>
      </c>
      <c r="AF40" s="16" t="s">
        <v>31669</v>
      </c>
      <c r="AG40" s="33">
        <f>CHOOSE(MIN(D6L533C9,RUN_YEARS),B7L805C5,B7L805C14,B7L805C23,B7L805C32,B7L805C41)</f>
        <v>2704.0429780822833</v>
      </c>
      <c r="AH40" s="16" t="s">
        <v>31670</v>
      </c>
      <c r="AI40" s="33">
        <f>IF(D6L533C15=0,0,D6L533C11/D6L533C15)</f>
        <v>1.8567885835336959E-2</v>
      </c>
      <c r="AJ40" s="16" t="s">
        <v>31671</v>
      </c>
      <c r="AK40" s="33">
        <f>IF(D6L533C5=0,0,D6L533C11/D6L533C5)</f>
        <v>1.5544384306772879E-2</v>
      </c>
      <c r="AL40" s="16" t="s">
        <v>31672</v>
      </c>
      <c r="AM40" s="33">
        <f>D6L533C8*CHOOSE(MIN(D6L533C9,RUN_YEARS),B7L805C4,B7L805C13,B7L805C22,B7L805C31,B7L805C40)</f>
        <v>342.30700310333094</v>
      </c>
      <c r="AN40" s="16" t="s">
        <v>31673</v>
      </c>
      <c r="AO40" s="33">
        <f>D6L533C8-D6L533C18</f>
        <v>1595.692996896669</v>
      </c>
      <c r="AP40" s="16" t="s">
        <v>31674</v>
      </c>
      <c r="AQ40" s="33">
        <f>CHOOSE(MIN(D6L533C9,RUN_YEARS),B7L805C2,B7L805C11,B7L805C20,B7L805C29,B7L805C38)</f>
        <v>267.47655499373383</v>
      </c>
      <c r="AR40" s="16" t="s">
        <v>31675</v>
      </c>
      <c r="AS40" s="33">
        <f>IF(D6L533C20=0,0,D6L533C18/D6L533C20)</f>
        <v>1.2797645128611372</v>
      </c>
      <c r="AT40" s="16" t="s">
        <v>31676</v>
      </c>
      <c r="AU40" s="33">
        <f>IF(D6L533C5=0,0,D6L533C18/D6L533C5)</f>
        <v>0.10597740034158852</v>
      </c>
      <c r="AV40" s="16" t="s">
        <v>31677</v>
      </c>
      <c r="AW40" s="33">
        <f>CHOOSE(MIN(D6L533C9,RUN_YEARS),B7L805C1,B7L805C10,B7L805C19,B7L805C28,B7L805C37)</f>
        <v>1246.8645448913242</v>
      </c>
      <c r="AX40" s="16" t="s">
        <v>31678</v>
      </c>
      <c r="AY40" s="33">
        <f>IF(D6L533C23=0,0,D6L533C19/D6L533C23)</f>
        <v>1.2797645128611372</v>
      </c>
      <c r="AZ40" s="16" t="s">
        <v>31679</v>
      </c>
      <c r="BA40" s="33">
        <f>IF(D6L533C5=0,0,D6L533C19/D6L533C5)</f>
        <v>0.49402259965841144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6466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6466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6466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173884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2704.0429780822833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1142.0831176811857</v>
      </c>
      <c r="AN41" s="16" t="s">
        <v>31692</v>
      </c>
      <c r="AO41" s="33">
        <f>D6L534C8-D6L534C18</f>
        <v>5323.9168823188138</v>
      </c>
      <c r="AP41" s="16" t="s">
        <v>31693</v>
      </c>
      <c r="AQ41" s="33">
        <f>CHOOSE(MIN(D6L534C9,RUN_YEARS),B7L805C2,B7L805C11,B7L805C20,B7L805C29,B7L805C38)</f>
        <v>267.47655499373383</v>
      </c>
      <c r="AR41" s="16" t="s">
        <v>31694</v>
      </c>
      <c r="AS41" s="33">
        <f>IF(D6L534C20=0,0,D6L534C18/D6L534C20)</f>
        <v>4.2698438287719886</v>
      </c>
      <c r="AT41" s="16" t="s">
        <v>31695</v>
      </c>
      <c r="AU41" s="33">
        <f>IF(D6L534C5=0,0,D6L534C18/D6L534C5)</f>
        <v>0.17662900056931422</v>
      </c>
      <c r="AV41" s="16" t="s">
        <v>31696</v>
      </c>
      <c r="AW41" s="33">
        <f>CHOOSE(MIN(D6L534C9,RUN_YEARS),B7L805C1,B7L805C10,B7L805C19,B7L805C28,B7L805C37)</f>
        <v>1246.8645448913242</v>
      </c>
      <c r="AX41" s="16" t="s">
        <v>31697</v>
      </c>
      <c r="AY41" s="33">
        <f>IF(D6L534C23=0,0,D6L534C19/D6L534C23)</f>
        <v>4.2698438287719878</v>
      </c>
      <c r="AZ41" s="16" t="s">
        <v>31698</v>
      </c>
      <c r="BA41" s="33">
        <f>IF(D6L534C5=0,0,D6L534C19/D6L534C5)</f>
        <v>0.8233709994306857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5793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5793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5793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5567.8784542771618</v>
      </c>
      <c r="X42" s="16" t="s">
        <v>31705</v>
      </c>
      <c r="Y42" s="33">
        <f>D6L535C7-D6L535C10</f>
        <v>225.12154572283816</v>
      </c>
      <c r="Z42" s="16" t="s">
        <v>31706</v>
      </c>
      <c r="AA42" s="33">
        <f>CHOOSE(MIN(D6L535C9,RUN_YEARS),B7L805C7,B7L805C16,B7L805C25,B7L805C34,B7L805C43)</f>
        <v>173884</v>
      </c>
      <c r="AB42" s="16" t="s">
        <v>31707</v>
      </c>
      <c r="AC42" s="33">
        <f>IF(D6L535C12=0,0,D6L535C10/D6L535C12)</f>
        <v>3.2020648560403271E-2</v>
      </c>
      <c r="AD42" s="16" t="s">
        <v>31708</v>
      </c>
      <c r="AE42" s="33">
        <f>IF(D6L535C5=0,0,D6L535C10/D6L535C5)</f>
        <v>0.96113903923306776</v>
      </c>
      <c r="AF42" s="16" t="s">
        <v>31709</v>
      </c>
      <c r="AG42" s="33">
        <f>CHOOSE(MIN(D6L535C9,RUN_YEARS),B7L805C5,B7L805C14,B7L805C23,B7L805C32,B7L805C41)</f>
        <v>2704.0429780822833</v>
      </c>
      <c r="AH42" s="16" t="s">
        <v>31710</v>
      </c>
      <c r="AI42" s="33">
        <f>IF(D6L535C15=0,0,D6L535C11/D6L535C15)</f>
        <v>8.3253686257048751E-2</v>
      </c>
      <c r="AJ42" s="16" t="s">
        <v>31711</v>
      </c>
      <c r="AK42" s="33">
        <f>IF(D6L535C5=0,0,D6L535C11/D6L535C5)</f>
        <v>3.8860960766932184E-2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267.47655499373383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1246.8645448913242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7820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7820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7820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173884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2704.0429780822833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1381.2387844520372</v>
      </c>
      <c r="AN43" s="16" t="s">
        <v>31733</v>
      </c>
      <c r="AO43" s="33">
        <f>D6L536C8-D6L536C18</f>
        <v>6438.7612155479628</v>
      </c>
      <c r="AP43" s="16" t="s">
        <v>31734</v>
      </c>
      <c r="AQ43" s="33">
        <f>CHOOSE(MIN(D6L536C9,RUN_YEARS),B7L805C2,B7L805C11,B7L805C20,B7L805C29,B7L805C38)</f>
        <v>267.47655499373383</v>
      </c>
      <c r="AR43" s="16" t="s">
        <v>31735</v>
      </c>
      <c r="AS43" s="33">
        <f>IF(D6L536C20=0,0,D6L536C18/D6L536C20)</f>
        <v>5.1639620694396768</v>
      </c>
      <c r="AT43" s="16" t="s">
        <v>31736</v>
      </c>
      <c r="AU43" s="33">
        <f>IF(D6L536C5=0,0,D6L536C18/D6L536C5)</f>
        <v>0.17662900056931422</v>
      </c>
      <c r="AV43" s="16" t="s">
        <v>31737</v>
      </c>
      <c r="AW43" s="33">
        <f>CHOOSE(MIN(D6L536C9,RUN_YEARS),B7L805C1,B7L805C10,B7L805C19,B7L805C28,B7L805C37)</f>
        <v>1246.8645448913242</v>
      </c>
      <c r="AX43" s="16" t="s">
        <v>31738</v>
      </c>
      <c r="AY43" s="33">
        <f>IF(D6L536C23=0,0,D6L536C19/D6L536C23)</f>
        <v>5.1639620694396768</v>
      </c>
      <c r="AZ43" s="16" t="s">
        <v>31739</v>
      </c>
      <c r="BA43" s="33">
        <f>IF(D6L536C5=0,0,D6L536C19/D6L536C5)</f>
        <v>0.82337099943068581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23442.461303082215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23375.730651541107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7118.3653257705537</v>
      </c>
      <c r="R44" s="16" t="s">
        <v>31743</v>
      </c>
      <c r="S44" s="15">
        <f>SUM(D6L529C8:D6L536C8)</f>
        <v>16257.365325770554</v>
      </c>
      <c r="U44" s="21" t="str">
        <f>NULL_VALUE</f>
        <v>n/a</v>
      </c>
      <c r="V44" s="16" t="s">
        <v>31744</v>
      </c>
      <c r="W44" s="33">
        <f>SUM(D6L529C10:D6L536C10)</f>
        <v>6841.7388101210936</v>
      </c>
      <c r="X44" s="16" t="s">
        <v>31745</v>
      </c>
      <c r="Y44" s="33">
        <f>SUM(D6L529C11:D6L536C11)</f>
        <v>276.62651564945998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3.9346569035225175E-2</v>
      </c>
      <c r="AD44" s="16" t="s">
        <v>31747</v>
      </c>
      <c r="AE44" s="33">
        <f>IF(D6L537C5=0,0,D6L537C10/D6L537C5)</f>
        <v>0.29268555974185279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0.10230107949158576</v>
      </c>
      <c r="AJ44" s="16" t="s">
        <v>31749</v>
      </c>
      <c r="AK44" s="33">
        <f>IF(D6L537C5=0,0,D6L537C11/D6L537C5)</f>
        <v>1.1833919537023013E-2</v>
      </c>
      <c r="AL44" s="16" t="s">
        <v>31750</v>
      </c>
      <c r="AM44" s="33">
        <f>SUM(D6L529C18:D6L536C18)</f>
        <v>2871.5221893810763</v>
      </c>
      <c r="AN44" s="16" t="s">
        <v>31751</v>
      </c>
      <c r="AO44" s="33">
        <f>SUM(D6L529C19:D6L536C19)</f>
        <v>13385.843136389478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10.735603310908306</v>
      </c>
      <c r="AT44" s="16" t="s">
        <v>31753</v>
      </c>
      <c r="AU44" s="33">
        <f>IF(D6L537C5=0,0,D6L537C18/D6L537C5)</f>
        <v>0.12284202929039839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10.735603310908306</v>
      </c>
      <c r="AZ44" s="16" t="s">
        <v>31755</v>
      </c>
      <c r="BA44" s="33">
        <f>IF(D6L537C5=0,0,D6L537C19/D6L537C5)</f>
        <v>0.57263849143072587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615.45208589214872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307.72604294607436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153.86302147303718</v>
      </c>
      <c r="R45" s="16" t="s">
        <v>31760</v>
      </c>
      <c r="S45" s="15">
        <f>D6L538C5-D6L538C7</f>
        <v>153.86302147303718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147.88375663209183</v>
      </c>
      <c r="X45" s="16" t="s">
        <v>31762</v>
      </c>
      <c r="Y45" s="33">
        <f>D6L538C7-D6L538C10</f>
        <v>5.9792648409453477</v>
      </c>
      <c r="Z45" s="16" t="s">
        <v>31763</v>
      </c>
      <c r="AA45" s="33">
        <f>CHOOSE(MIN(D6L538C9,RUN_YEARS),B7L805C7,B7L805C16,B7L805C25,B7L805C34,B7L805C43)</f>
        <v>173884</v>
      </c>
      <c r="AB45" s="16" t="s">
        <v>31764</v>
      </c>
      <c r="AC45" s="33">
        <f>IF(D6L538C12=0,0,D6L538C10/D6L538C12)</f>
        <v>8.5047362973069307E-4</v>
      </c>
      <c r="AD45" s="16" t="s">
        <v>31765</v>
      </c>
      <c r="AE45" s="33">
        <f>IF(D6L538C5=0,0,D6L538C10/D6L538C5)</f>
        <v>0.48056951961653388</v>
      </c>
      <c r="AF45" s="16" t="s">
        <v>31766</v>
      </c>
      <c r="AG45" s="33">
        <f>CHOOSE(MIN(D6L538C9,RUN_YEARS),B7L805C5,B7L805C14,B7L805C23,B7L805C32,B7L805C41)</f>
        <v>2704.0429780822833</v>
      </c>
      <c r="AH45" s="16" t="s">
        <v>31767</v>
      </c>
      <c r="AI45" s="33">
        <f>IF(D6L538C15=0,0,D6L538C11/D6L538C15)</f>
        <v>2.2112314372998106E-3</v>
      </c>
      <c r="AJ45" s="16" t="s">
        <v>31768</v>
      </c>
      <c r="AK45" s="33">
        <f>IF(D6L538C5=0,0,D6L538C11/D6L538C5)</f>
        <v>1.943048038346611E-2</v>
      </c>
      <c r="AL45" s="16" t="s">
        <v>31769</v>
      </c>
      <c r="AM45" s="33">
        <f>D6L538C8*CHOOSE(MIN(D6L538C9,RUN_YEARS),B7L805C4,B7L805C13,B7L805C22,B7L805C31,B7L805C40)</f>
        <v>27.176671707357489</v>
      </c>
      <c r="AN45" s="16" t="s">
        <v>31770</v>
      </c>
      <c r="AO45" s="33">
        <f>D6L538C8-D6L538C18</f>
        <v>126.68634976567969</v>
      </c>
      <c r="AP45" s="16" t="s">
        <v>31771</v>
      </c>
      <c r="AQ45" s="33">
        <f>CHOOSE(MIN(D6L538C9,RUN_YEARS),B7L805C2,B7L805C11,B7L805C20,B7L805C29,B7L805C38)</f>
        <v>267.47655499373383</v>
      </c>
      <c r="AR45" s="16" t="s">
        <v>31772</v>
      </c>
      <c r="AS45" s="33">
        <f>IF(D6L538C20=0,0,D6L538C18/D6L538C20)</f>
        <v>0.10160393948544072</v>
      </c>
      <c r="AT45" s="16" t="s">
        <v>31773</v>
      </c>
      <c r="AU45" s="33">
        <f>IF(D6L538C5=0,0,D6L538C18/D6L538C5)</f>
        <v>8.8314500284657108E-2</v>
      </c>
      <c r="AV45" s="16" t="s">
        <v>31774</v>
      </c>
      <c r="AW45" s="33">
        <f>CHOOSE(MIN(D6L538C9,RUN_YEARS),B7L805C1,B7L805C10,B7L805C19,B7L805C28,B7L805C37)</f>
        <v>1246.8645448913242</v>
      </c>
      <c r="AX45" s="16" t="s">
        <v>31775</v>
      </c>
      <c r="AY45" s="33">
        <f>IF(D6L538C23=0,0,D6L538C19/D6L538C23)</f>
        <v>0.10160393948544073</v>
      </c>
      <c r="AZ45" s="16" t="s">
        <v>31776</v>
      </c>
      <c r="BA45" s="33">
        <f>IF(D6L538C5=0,0,D6L538C19/D6L538C5)</f>
        <v>0.41168549971534291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5144.6140968810887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5144.6140968810887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2057.8456387524357</v>
      </c>
      <c r="R46" s="16" t="s">
        <v>31780</v>
      </c>
      <c r="S46" s="15">
        <f>D6L539C5-D6L539C7</f>
        <v>3086.768458128653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1977.8757801204749</v>
      </c>
      <c r="X46" s="16" t="s">
        <v>31782</v>
      </c>
      <c r="Y46" s="33">
        <f>D6L539C7-D6L539C10</f>
        <v>79.969858631960733</v>
      </c>
      <c r="Z46" s="16" t="s">
        <v>31783</v>
      </c>
      <c r="AA46" s="33">
        <f>CHOOSE(MIN(D6L539C9,RUN_YEARS),B7L805C7,B7L805C16,B7L805C25,B7L805C34,B7L805C43)</f>
        <v>173884</v>
      </c>
      <c r="AB46" s="16" t="s">
        <v>31784</v>
      </c>
      <c r="AC46" s="33">
        <f>IF(D6L539C12=0,0,D6L539C10/D6L539C12)</f>
        <v>1.137468530813919E-2</v>
      </c>
      <c r="AD46" s="16" t="s">
        <v>31785</v>
      </c>
      <c r="AE46" s="33">
        <f>IF(D6L539C5=0,0,D6L539C10/D6L539C5)</f>
        <v>0.38445561569322717</v>
      </c>
      <c r="AF46" s="16" t="s">
        <v>31786</v>
      </c>
      <c r="AG46" s="33">
        <f>CHOOSE(MIN(D6L539C9,RUN_YEARS),B7L805C5,B7L805C14,B7L805C23,B7L805C32,B7L805C41)</f>
        <v>2704.0429780822833</v>
      </c>
      <c r="AH46" s="16" t="s">
        <v>31787</v>
      </c>
      <c r="AI46" s="33">
        <f>IF(D6L539C15=0,0,D6L539C11/D6L539C15)</f>
        <v>2.9574181801161916E-2</v>
      </c>
      <c r="AJ46" s="16" t="s">
        <v>31788</v>
      </c>
      <c r="AK46" s="33">
        <f>IF(D6L539C5=0,0,D6L539C11/D6L539C5)</f>
        <v>1.5544384306772843E-2</v>
      </c>
      <c r="AL46" s="16" t="s">
        <v>31789</v>
      </c>
      <c r="AM46" s="33">
        <f>D6L539C8*CHOOSE(MIN(D6L539C9,RUN_YEARS),B7L805C4,B7L805C13,B7L805C22,B7L805C31,B7L805C40)</f>
        <v>545.21282774814699</v>
      </c>
      <c r="AN46" s="16" t="s">
        <v>31790</v>
      </c>
      <c r="AO46" s="33">
        <f>D6L539C8-D6L539C18</f>
        <v>2541.555630380506</v>
      </c>
      <c r="AP46" s="16" t="s">
        <v>31791</v>
      </c>
      <c r="AQ46" s="33">
        <f>CHOOSE(MIN(D6L539C9,RUN_YEARS),B7L805C2,B7L805C11,B7L805C20,B7L805C29,B7L805C38)</f>
        <v>267.47655499373383</v>
      </c>
      <c r="AR46" s="16" t="s">
        <v>31792</v>
      </c>
      <c r="AS46" s="33">
        <f>IF(D6L539C20=0,0,D6L539C18/D6L539C20)</f>
        <v>2.0383574469206085</v>
      </c>
      <c r="AT46" s="16" t="s">
        <v>31793</v>
      </c>
      <c r="AU46" s="33">
        <f>IF(D6L539C5=0,0,D6L539C18/D6L539C5)</f>
        <v>0.10597740034158852</v>
      </c>
      <c r="AV46" s="16" t="s">
        <v>31794</v>
      </c>
      <c r="AW46" s="33">
        <f>CHOOSE(MIN(D6L539C9,RUN_YEARS),B7L805C1,B7L805C10,B7L805C19,B7L805C28,B7L805C37)</f>
        <v>1246.8645448913242</v>
      </c>
      <c r="AX46" s="16" t="s">
        <v>31795</v>
      </c>
      <c r="AY46" s="33">
        <f>IF(D6L539C23=0,0,D6L539C19/D6L539C23)</f>
        <v>2.0383574469206085</v>
      </c>
      <c r="AZ46" s="16" t="s">
        <v>31796</v>
      </c>
      <c r="BA46" s="33">
        <f>IF(D6L539C5=0,0,D6L539C19/D6L539C5)</f>
        <v>0.49402259965841144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5760.0661827732374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5452.3401398271635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2211.7086602254731</v>
      </c>
      <c r="R47" s="16" t="s">
        <v>31800</v>
      </c>
      <c r="S47" s="15">
        <f>SUM(D6L538C8:D6L539C8)</f>
        <v>3240.6314796016904</v>
      </c>
      <c r="U47" s="21" t="str">
        <f>NULL_VALUE</f>
        <v>n/a</v>
      </c>
      <c r="V47" s="16" t="s">
        <v>31801</v>
      </c>
      <c r="W47" s="33">
        <f>SUM(D6L538C10:D6L539C10)</f>
        <v>2125.7595367525669</v>
      </c>
      <c r="X47" s="16" t="s">
        <v>31802</v>
      </c>
      <c r="Y47" s="33">
        <f>SUM(D6L538C11:D6L539C11)</f>
        <v>85.949123472906081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1.2225158937869884E-2</v>
      </c>
      <c r="AD47" s="16" t="s">
        <v>31804</v>
      </c>
      <c r="AE47" s="33">
        <f>IF(D6L540C5=0,0,D6L540C10/D6L540C5)</f>
        <v>0.38988021330964734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3.1785413238461728E-2</v>
      </c>
      <c r="AJ47" s="16" t="s">
        <v>31806</v>
      </c>
      <c r="AK47" s="33">
        <f>IF(D6L540C5=0,0,D6L540C11/D6L540C5)</f>
        <v>1.5763712693762835E-2</v>
      </c>
      <c r="AL47" s="16" t="s">
        <v>31807</v>
      </c>
      <c r="AM47" s="33">
        <f>SUM(D6L538C18:D6L539C18)</f>
        <v>572.38949945550451</v>
      </c>
      <c r="AN47" s="16" t="s">
        <v>31808</v>
      </c>
      <c r="AO47" s="33">
        <f>SUM(D6L538C19:D6L539C19)</f>
        <v>2668.2419801461856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2.1399613864060494</v>
      </c>
      <c r="AT47" s="16" t="s">
        <v>31810</v>
      </c>
      <c r="AU47" s="33">
        <f>IF(D6L540C5=0,0,D6L540C18/D6L540C5)</f>
        <v>0.10498051933231901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2.1399613864060494</v>
      </c>
      <c r="AZ47" s="16" t="s">
        <v>31812</v>
      </c>
      <c r="BA47" s="33">
        <f>IF(D6L540C5=0,0,D6L540C19/D6L540C5)</f>
        <v>0.48937555466427074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49510.999516031181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42654.741369270472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16243.409274947127</v>
      </c>
      <c r="R48" s="16" t="s">
        <v>31817</v>
      </c>
      <c r="S48" s="15">
        <f>SUM(D6L528C8,D6L537C8,D6L540C8)</f>
        <v>26411.332094323341</v>
      </c>
      <c r="U48" s="21" t="str">
        <f>NULL_VALUE</f>
        <v>n/a</v>
      </c>
      <c r="V48" s="16" t="s">
        <v>31818</v>
      </c>
      <c r="W48" s="33">
        <f>SUM(D6L528C10,D6L537C10,D6L540C10)</f>
        <v>15612.133722061915</v>
      </c>
      <c r="X48" s="16" t="s">
        <v>31819</v>
      </c>
      <c r="Y48" s="33">
        <f>SUM(D6L528C11,D6L537C11,D6L540C11)</f>
        <v>631.27555288521182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8.9251519437882343E-2</v>
      </c>
      <c r="AD48" s="16" t="s">
        <v>31821</v>
      </c>
      <c r="AE48" s="33">
        <f>IF(D6L541C5=0,0,D6L541C10/D6L541C5)</f>
        <v>0.36601168406824008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0.23205395053849448</v>
      </c>
      <c r="AJ48" s="16" t="s">
        <v>31823</v>
      </c>
      <c r="AK48" s="33">
        <f>IF(D6L541C5=0,0,D6L541C11/D6L541C5)</f>
        <v>1.4799657262486611E-2</v>
      </c>
      <c r="AL48" s="16" t="s">
        <v>31824</v>
      </c>
      <c r="AM48" s="33">
        <f>SUM(D6L528C18,D6L537C18,D6L540C18)</f>
        <v>4606.2338131882607</v>
      </c>
      <c r="AN48" s="16" t="s">
        <v>31825</v>
      </c>
      <c r="AO48" s="33">
        <f>SUM(D6L528C19,D6L537C19,D6L540C19)</f>
        <v>21805.098281135091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17.456719265869214</v>
      </c>
      <c r="AT48" s="16" t="s">
        <v>31827</v>
      </c>
      <c r="AU48" s="33">
        <f>IF(D6L541C5=0,0,D6L541C18/D6L541C5)</f>
        <v>0.10798878777182565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17.456719265869214</v>
      </c>
      <c r="AZ48" s="16" t="s">
        <v>31829</v>
      </c>
      <c r="BA48" s="33">
        <f>IF(D6L541C5=0,0,D6L541C19/D6L541C5)</f>
        <v>0.51119987089744778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103546.57070566667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89050.050806873332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44525.025403436666</v>
      </c>
      <c r="R8" s="16" t="s">
        <v>31838</v>
      </c>
      <c r="S8" s="15">
        <f>D6L601C5-D6L601C7</f>
        <v>44525.025403436666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42962.065491490044</v>
      </c>
      <c r="X8" s="16" t="s">
        <v>31840</v>
      </c>
      <c r="Y8" s="33">
        <f>D6L601C7-D6L601C10</f>
        <v>1562.959911946622</v>
      </c>
      <c r="Z8" s="16" t="s">
        <v>31841</v>
      </c>
      <c r="AA8" s="33">
        <f>CHOOSE(MIN(D6L601C9,RUN_YEARS),B7L806C7,B7L806C16,B7L806C25,B7L806C34,B7L806C43)</f>
        <v>802872.33333333337</v>
      </c>
      <c r="AB8" s="16" t="s">
        <v>31842</v>
      </c>
      <c r="AC8" s="33">
        <f>IF(D6L601C12=0,0,D6L601C10/D6L601C12)</f>
        <v>5.3510457027609676E-2</v>
      </c>
      <c r="AD8" s="16" t="s">
        <v>31843</v>
      </c>
      <c r="AE8" s="33">
        <f>IF(D6L601C5=0,0,D6L601C10/D6L601C5)</f>
        <v>0.4824485230745541</v>
      </c>
      <c r="AF8" s="16" t="s">
        <v>31844</v>
      </c>
      <c r="AG8" s="33">
        <f>CHOOSE(MIN(D6L601C9,RUN_YEARS),B7L806C5,B7L806C14,B7L806C23,B7L806C32,B7L806C41)</f>
        <v>11234.036505455551</v>
      </c>
      <c r="AH8" s="16" t="s">
        <v>31845</v>
      </c>
      <c r="AI8" s="33">
        <f>IF(D6L601C15=0,0,D6L601C11/D6L601C15)</f>
        <v>0.13912718827178516</v>
      </c>
      <c r="AJ8" s="16" t="s">
        <v>31846</v>
      </c>
      <c r="AK8" s="33">
        <f>IF(D6L601C5=0,0,D6L601C11/D6L601C5)</f>
        <v>1.7551476925445897E-2</v>
      </c>
      <c r="AL8" s="16" t="s">
        <v>31847</v>
      </c>
      <c r="AM8" s="33">
        <f>D6L601C8*CHOOSE(MIN(D6L601C9,RUN_YEARS),B7L806C4,B7L806C13,B7L806C22,B7L806C31,B7L806C40)</f>
        <v>7992.7378807575797</v>
      </c>
      <c r="AN8" s="16" t="s">
        <v>31848</v>
      </c>
      <c r="AO8" s="33">
        <f>D6L601C8-D6L601C18</f>
        <v>36532.287522679086</v>
      </c>
      <c r="AP8" s="16" t="s">
        <v>31849</v>
      </c>
      <c r="AQ8" s="33">
        <f>CHOOSE(MIN(D6L601C9,RUN_YEARS),B7L806C2,B7L806C11,B7L806C20,B7L806C29,B7L806C38)</f>
        <v>1151.2214005705625</v>
      </c>
      <c r="AR8" s="16" t="s">
        <v>31850</v>
      </c>
      <c r="AS8" s="33">
        <f>IF(D6L601C20=0,0,D6L601C18/D6L601C20)</f>
        <v>6.9428329570630458</v>
      </c>
      <c r="AT8" s="16" t="s">
        <v>31851</v>
      </c>
      <c r="AU8" s="33">
        <f>IF(D6L601C5=0,0,D6L601C18/D6L601C5)</f>
        <v>8.9755567889475696E-2</v>
      </c>
      <c r="AV8" s="16" t="s">
        <v>31852</v>
      </c>
      <c r="AW8" s="33">
        <f>CHOOSE(MIN(D6L601C9,RUN_YEARS),B7L806C1,B7L806C10,B7L806C19,B7L806C28,B7L806C37)</f>
        <v>5261.8704423119179</v>
      </c>
      <c r="AX8" s="16" t="s">
        <v>31853</v>
      </c>
      <c r="AY8" s="33">
        <f>IF(D6L601C23=0,0,D6L601C19/D6L601C23)</f>
        <v>6.9428329570630449</v>
      </c>
      <c r="AZ8" s="16" t="s">
        <v>31854</v>
      </c>
      <c r="BA8" s="33">
        <f>IF(D6L601C5=0,0,D6L601C19/D6L601C5)</f>
        <v>0.4102444321105243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26.683870565983835</v>
      </c>
      <c r="J9" s="16" t="s">
        <v>31875</v>
      </c>
      <c r="K9" s="21">
        <f>IF(FLOW_THRU_100PCT="Y",1,INDEX(VariabilityMatrix,D6L602C1,D6L602C9))</f>
        <v>0.61266246039335692</v>
      </c>
      <c r="L9" s="16" t="s">
        <v>31855</v>
      </c>
      <c r="M9" s="15">
        <f>IF(D6L602C2&lt;&gt;0,D6L602C2*D6L602C4,D6L602C3*D6L602C4)</f>
        <v>16.348205793773534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8.1741028968867671</v>
      </c>
      <c r="R9" s="16" t="s">
        <v>31857</v>
      </c>
      <c r="S9" s="15">
        <f>D6L602C5-D6L602C7</f>
        <v>8.1741028968867671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7.8828987654055949</v>
      </c>
      <c r="X9" s="16" t="s">
        <v>31859</v>
      </c>
      <c r="Y9" s="33">
        <f>D6L602C7-D6L602C10</f>
        <v>0.29120413148117219</v>
      </c>
      <c r="Z9" s="16" t="s">
        <v>31860</v>
      </c>
      <c r="AA9" s="33">
        <f>CHOOSE(MIN(D6L602C9,RUN_YEARS),B7L806C7,B7L806C16,B7L806C25,B7L806C34,B7L806C43)</f>
        <v>805224.2</v>
      </c>
      <c r="AB9" s="16" t="s">
        <v>31861</v>
      </c>
      <c r="AC9" s="33">
        <f>IF(D6L602C12=0,0,D6L602C10/D6L602C12)</f>
        <v>9.7896943055183829E-6</v>
      </c>
      <c r="AD9" s="16" t="s">
        <v>31862</v>
      </c>
      <c r="AE9" s="33">
        <f>IF(D6L602C5=0,0,D6L602C10/D6L602C5)</f>
        <v>0.48218739504783564</v>
      </c>
      <c r="AF9" s="16" t="s">
        <v>31863</v>
      </c>
      <c r="AG9" s="33">
        <f>CHOOSE(MIN(D6L602C9,RUN_YEARS),B7L806C5,B7L806C14,B7L806C23,B7L806C32,B7L806C41)</f>
        <v>11440.764699678675</v>
      </c>
      <c r="AH9" s="16" t="s">
        <v>31864</v>
      </c>
      <c r="AI9" s="33">
        <f>IF(D6L602C15=0,0,D6L602C11/D6L602C15)</f>
        <v>2.5453205194347799E-5</v>
      </c>
      <c r="AJ9" s="16" t="s">
        <v>31865</v>
      </c>
      <c r="AK9" s="33">
        <f>IF(D6L602C5=0,0,D6L602C11/D6L602C5)</f>
        <v>1.781260495216434E-2</v>
      </c>
      <c r="AL9" s="16" t="s">
        <v>31866</v>
      </c>
      <c r="AM9" s="33">
        <f>D6L602C8*CHOOSE(MIN(D6L602C9,RUN_YEARS),B7L806C4,B7L806C13,B7L806C22,B7L806C31,B7L806C40)</f>
        <v>1.4357628356130032</v>
      </c>
      <c r="AN9" s="16" t="s">
        <v>31867</v>
      </c>
      <c r="AO9" s="33">
        <f>D6L602C8-D6L602C18</f>
        <v>6.7383400612737638</v>
      </c>
      <c r="AP9" s="16" t="s">
        <v>31868</v>
      </c>
      <c r="AQ9" s="33">
        <f>CHOOSE(MIN(D6L602C9,RUN_YEARS),B7L806C2,B7L806C11,B7L806C20,B7L806C29,B7L806C38)</f>
        <v>1140.1931054592562</v>
      </c>
      <c r="AR9" s="16" t="s">
        <v>31869</v>
      </c>
      <c r="AS9" s="33">
        <f>IF(D6L602C20=0,0,D6L602C18/D6L602C20)</f>
        <v>1.2592277823278847E-3</v>
      </c>
      <c r="AT9" s="16" t="s">
        <v>31870</v>
      </c>
      <c r="AU9" s="33">
        <f>IF(D6L602C5=0,0,D6L602C18/D6L602C5)</f>
        <v>8.7823878272919445E-2</v>
      </c>
      <c r="AV9" s="16" t="s">
        <v>31871</v>
      </c>
      <c r="AW9" s="33">
        <f>CHOOSE(MIN(D6L602C9,RUN_YEARS),B7L806C1,B7L806C10,B7L806C19,B7L806C28,B7L806C37)</f>
        <v>5351.1685144183048</v>
      </c>
      <c r="AX9" s="16" t="s">
        <v>31872</v>
      </c>
      <c r="AY9" s="33">
        <f>IF(D6L602C23=0,0,D6L602C19/D6L602C23)</f>
        <v>1.2592277823278849E-3</v>
      </c>
      <c r="AZ9" s="16" t="s">
        <v>31873</v>
      </c>
      <c r="BA9" s="33">
        <f>IF(D6L602C5=0,0,D6L602C19/D6L602C5)</f>
        <v>0.41217612172708057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6.0459821256026167</v>
      </c>
      <c r="J10" s="16" t="s">
        <v>31896</v>
      </c>
      <c r="K10" s="21">
        <f>IF(FLOW_THRU_100PCT="Y",1,INDEX(VariabilityMatrix,D6L603C1,D6L603C9))</f>
        <v>0.61266246039335692</v>
      </c>
      <c r="L10" s="16" t="s">
        <v>31876</v>
      </c>
      <c r="M10" s="15">
        <f>IF(D6L603C2&lt;&gt;0,D6L603C2*D6L603C4,D6L603C3*D6L603C4)</f>
        <v>3.7041462845659572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1.8520731422829786</v>
      </c>
      <c r="R10" s="16" t="s">
        <v>31878</v>
      </c>
      <c r="S10" s="15">
        <f>D6L603C5-D6L603C7</f>
        <v>1.8520731422829786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1.7860926478309778</v>
      </c>
      <c r="X10" s="16" t="s">
        <v>31880</v>
      </c>
      <c r="Y10" s="33">
        <f>D6L603C7-D6L603C10</f>
        <v>6.5980494452000826E-2</v>
      </c>
      <c r="Z10" s="16" t="s">
        <v>31881</v>
      </c>
      <c r="AA10" s="33">
        <f>CHOOSE(MIN(D6L603C9,RUN_YEARS),B7L806C7,B7L806C16,B7L806C25,B7L806C34,B7L806C43)</f>
        <v>805224.2</v>
      </c>
      <c r="AB10" s="16" t="s">
        <v>31882</v>
      </c>
      <c r="AC10" s="33">
        <f>IF(D6L603C12=0,0,D6L603C10/D6L603C12)</f>
        <v>2.2181308607354051E-6</v>
      </c>
      <c r="AD10" s="16" t="s">
        <v>31883</v>
      </c>
      <c r="AE10" s="33">
        <f>IF(D6L603C5=0,0,D6L603C10/D6L603C5)</f>
        <v>0.48218739504783564</v>
      </c>
      <c r="AF10" s="16" t="s">
        <v>31884</v>
      </c>
      <c r="AG10" s="33">
        <f>CHOOSE(MIN(D6L603C9,RUN_YEARS),B7L806C5,B7L806C14,B7L806C23,B7L806C32,B7L806C41)</f>
        <v>11440.764699678675</v>
      </c>
      <c r="AH10" s="16" t="s">
        <v>31885</v>
      </c>
      <c r="AI10" s="33">
        <f>IF(D6L603C15=0,0,D6L603C11/D6L603C15)</f>
        <v>5.7671402379120643E-6</v>
      </c>
      <c r="AJ10" s="16" t="s">
        <v>31886</v>
      </c>
      <c r="AK10" s="33">
        <f>IF(D6L603C5=0,0,D6L603C11/D6L603C5)</f>
        <v>1.7812604952164371E-2</v>
      </c>
      <c r="AL10" s="16" t="s">
        <v>31887</v>
      </c>
      <c r="AM10" s="33">
        <f>D6L603C8*CHOOSE(MIN(D6L603C9,RUN_YEARS),B7L806C4,B7L806C13,B7L806C22,B7L806C31,B7L806C40)</f>
        <v>0.32531249240080745</v>
      </c>
      <c r="AN10" s="16" t="s">
        <v>31888</v>
      </c>
      <c r="AO10" s="33">
        <f>D6L603C8-D6L603C18</f>
        <v>1.5267606498821711</v>
      </c>
      <c r="AP10" s="16" t="s">
        <v>31889</v>
      </c>
      <c r="AQ10" s="33">
        <f>CHOOSE(MIN(D6L603C9,RUN_YEARS),B7L806C2,B7L806C11,B7L806C20,B7L806C29,B7L806C38)</f>
        <v>1140.1931054592562</v>
      </c>
      <c r="AR10" s="16" t="s">
        <v>31890</v>
      </c>
      <c r="AS10" s="33">
        <f>IF(D6L603C20=0,0,D6L603C18/D6L603C20)</f>
        <v>2.8531350596947827E-4</v>
      </c>
      <c r="AT10" s="16" t="s">
        <v>31891</v>
      </c>
      <c r="AU10" s="33">
        <f>IF(D6L603C5=0,0,D6L603C18/D6L603C5)</f>
        <v>8.7823878272919445E-2</v>
      </c>
      <c r="AV10" s="16" t="s">
        <v>31892</v>
      </c>
      <c r="AW10" s="33">
        <f>CHOOSE(MIN(D6L603C9,RUN_YEARS),B7L806C1,B7L806C10,B7L806C19,B7L806C28,B7L806C37)</f>
        <v>5351.1685144183048</v>
      </c>
      <c r="AX10" s="16" t="s">
        <v>31893</v>
      </c>
      <c r="AY10" s="33">
        <f>IF(D6L603C23=0,0,D6L603C19/D6L603C23)</f>
        <v>2.8531350596947827E-4</v>
      </c>
      <c r="AZ10" s="16" t="s">
        <v>31894</v>
      </c>
      <c r="BA10" s="33">
        <f>IF(D6L603C5=0,0,D6L603C19/D6L603C5)</f>
        <v>0.41217612172708051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0.29730634654096377</v>
      </c>
      <c r="J11" s="16" t="s">
        <v>31917</v>
      </c>
      <c r="K11" s="21">
        <f>IF(FLOW_THRU_100PCT="Y",1,INDEX(VariabilityMatrix,D6L604C1,D6L604C9))</f>
        <v>0.62232344992063482</v>
      </c>
      <c r="L11" s="16" t="s">
        <v>31897</v>
      </c>
      <c r="M11" s="15">
        <f>IF(D6L604C2&lt;&gt;0,D6L604C2*D6L604C4,D6L604C3*D6L604C4)</f>
        <v>0.18502071126267236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9.251035563133618E-2</v>
      </c>
      <c r="R11" s="16" t="s">
        <v>31899</v>
      </c>
      <c r="S11" s="15">
        <f>D6L604C5-D6L604C7</f>
        <v>9.251035563133618E-2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8.9318162059178363E-2</v>
      </c>
      <c r="X11" s="16" t="s">
        <v>31901</v>
      </c>
      <c r="Y11" s="33">
        <f>D6L604C7-D6L604C10</f>
        <v>3.1921935721578171E-3</v>
      </c>
      <c r="Z11" s="16" t="s">
        <v>31902</v>
      </c>
      <c r="AA11" s="33">
        <f>CHOOSE(MIN(D6L604C9,RUN_YEARS),B7L806C7,B7L806C16,B7L806C25,B7L806C34,B7L806C43)</f>
        <v>908149</v>
      </c>
      <c r="AB11" s="16" t="s">
        <v>31903</v>
      </c>
      <c r="AC11" s="33">
        <f>IF(D6L604C12=0,0,D6L604C10/D6L604C12)</f>
        <v>9.8351880648636252E-8</v>
      </c>
      <c r="AD11" s="16" t="s">
        <v>31904</v>
      </c>
      <c r="AE11" s="33">
        <f>IF(D6L604C5=0,0,D6L604C10/D6L604C5)</f>
        <v>0.48274683115002254</v>
      </c>
      <c r="AF11" s="16" t="s">
        <v>31905</v>
      </c>
      <c r="AG11" s="33">
        <f>CHOOSE(MIN(D6L604C9,RUN_YEARS),B7L806C5,B7L806C14,B7L806C23,B7L806C32,B7L806C41)</f>
        <v>12483.409065744801</v>
      </c>
      <c r="AH11" s="16" t="s">
        <v>31906</v>
      </c>
      <c r="AI11" s="33">
        <f>IF(D6L604C15=0,0,D6L604C11/D6L604C15)</f>
        <v>2.5571488968645446E-7</v>
      </c>
      <c r="AJ11" s="16" t="s">
        <v>31907</v>
      </c>
      <c r="AK11" s="33">
        <f>IF(D6L604C5=0,0,D6L604C11/D6L604C5)</f>
        <v>1.7253168849977484E-2</v>
      </c>
      <c r="AL11" s="16" t="s">
        <v>31908</v>
      </c>
      <c r="AM11" s="33">
        <f>D6L604C8*CHOOSE(MIN(D6L604C9,RUN_YEARS),B7L806C4,B7L806C13,B7L806C22,B7L806C31,B7L806C40)</f>
        <v>1.7829324066063034E-2</v>
      </c>
      <c r="AN11" s="16" t="s">
        <v>31909</v>
      </c>
      <c r="AO11" s="33">
        <f>D6L604C8-D6L604C18</f>
        <v>7.4681031565273143E-2</v>
      </c>
      <c r="AP11" s="16" t="s">
        <v>31910</v>
      </c>
      <c r="AQ11" s="33">
        <f>CHOOSE(MIN(D6L604C9,RUN_YEARS),B7L806C2,B7L806C11,B7L806C20,B7L806C29,B7L806C38)</f>
        <v>1396.9575460709691</v>
      </c>
      <c r="AR11" s="16" t="s">
        <v>31911</v>
      </c>
      <c r="AS11" s="33">
        <f>IF(D6L604C20=0,0,D6L604C18/D6L604C20)</f>
        <v>1.2762967719533875E-5</v>
      </c>
      <c r="AT11" s="16" t="s">
        <v>31912</v>
      </c>
      <c r="AU11" s="33">
        <f>IF(D6L604C5=0,0,D6L604C18/D6L604C5)</f>
        <v>9.6363936471689865E-2</v>
      </c>
      <c r="AV11" s="16" t="s">
        <v>31913</v>
      </c>
      <c r="AW11" s="33">
        <f>CHOOSE(MIN(D6L604C9,RUN_YEARS),B7L806C1,B7L806C10,B7L806C19,B7L806C28,B7L806C37)</f>
        <v>5851.3845060481444</v>
      </c>
      <c r="AX11" s="16" t="s">
        <v>31914</v>
      </c>
      <c r="AY11" s="33">
        <f>IF(D6L604C23=0,0,D6L604C19/D6L604C23)</f>
        <v>1.2762967719533876E-5</v>
      </c>
      <c r="AZ11" s="16" t="s">
        <v>31915</v>
      </c>
      <c r="BA11" s="33">
        <f>IF(D6L604C5=0,0,D6L604C19/D6L604C5)</f>
        <v>0.40363606352831011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322.33859338060205</v>
      </c>
      <c r="J12" s="16" t="s">
        <v>31938</v>
      </c>
      <c r="K12" s="21">
        <f>IF(FLOW_THRU_100PCT="Y",1,INDEX(VariabilityMatrix,D6L605C1,D6L605C9))</f>
        <v>0.32675205376004302</v>
      </c>
      <c r="L12" s="16" t="s">
        <v>31918</v>
      </c>
      <c r="M12" s="15">
        <f>IF(D6L605C2&lt;&gt;0,D6L605C2*D6L605C4,D6L605C3*D6L605C4)</f>
        <v>105.32479739323513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52.662398696617565</v>
      </c>
      <c r="R12" s="16" t="s">
        <v>31920</v>
      </c>
      <c r="S12" s="15">
        <f>D6L605C5-D6L605C7</f>
        <v>52.662398696617565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50.786289688985114</v>
      </c>
      <c r="X12" s="16" t="s">
        <v>31922</v>
      </c>
      <c r="Y12" s="33">
        <f>D6L605C7-D6L605C10</f>
        <v>1.8761090076324507</v>
      </c>
      <c r="Z12" s="16" t="s">
        <v>31923</v>
      </c>
      <c r="AA12" s="33">
        <f>CHOOSE(MIN(D6L605C9,RUN_YEARS),B7L806C7,B7L806C16,B7L806C25,B7L806C34,B7L806C43)</f>
        <v>805224.2</v>
      </c>
      <c r="AB12" s="16" t="s">
        <v>31924</v>
      </c>
      <c r="AC12" s="33">
        <f>IF(D6L605C12=0,0,D6L605C10/D6L605C12)</f>
        <v>6.307099276075547E-5</v>
      </c>
      <c r="AD12" s="16" t="s">
        <v>31925</v>
      </c>
      <c r="AE12" s="33">
        <f>IF(D6L605C5=0,0,D6L605C10/D6L605C5)</f>
        <v>0.48218739504783559</v>
      </c>
      <c r="AF12" s="16" t="s">
        <v>31926</v>
      </c>
      <c r="AG12" s="33">
        <f>CHOOSE(MIN(D6L605C9,RUN_YEARS),B7L806C5,B7L806C14,B7L806C23,B7L806C32,B7L806C41)</f>
        <v>11440.764699678675</v>
      </c>
      <c r="AH12" s="16" t="s">
        <v>31927</v>
      </c>
      <c r="AI12" s="33">
        <f>IF(D6L605C15=0,0,D6L605C11/D6L605C15)</f>
        <v>1.6398458117796472E-4</v>
      </c>
      <c r="AJ12" s="16" t="s">
        <v>31928</v>
      </c>
      <c r="AK12" s="33">
        <f>IF(D6L605C5=0,0,D6L605C11/D6L605C5)</f>
        <v>1.7812604952164385E-2</v>
      </c>
      <c r="AL12" s="16" t="s">
        <v>31929</v>
      </c>
      <c r="AM12" s="33">
        <f>D6L605C8*CHOOSE(MIN(D6L605C9,RUN_YEARS),B7L806C4,B7L806C13,B7L806C22,B7L806C31,B7L806C40)</f>
        <v>9.250032185383386</v>
      </c>
      <c r="AN12" s="16" t="s">
        <v>31930</v>
      </c>
      <c r="AO12" s="33">
        <f>D6L605C8-D6L605C18</f>
        <v>43.412366511234183</v>
      </c>
      <c r="AP12" s="16" t="s">
        <v>31931</v>
      </c>
      <c r="AQ12" s="33">
        <f>CHOOSE(MIN(D6L605C9,RUN_YEARS),B7L806C2,B7L806C11,B7L806C20,B7L806C29,B7L806C38)</f>
        <v>1140.1931054592562</v>
      </c>
      <c r="AR12" s="16" t="s">
        <v>31932</v>
      </c>
      <c r="AS12" s="33">
        <f>IF(D6L605C20=0,0,D6L605C18/D6L605C20)</f>
        <v>8.1126891059892722E-3</v>
      </c>
      <c r="AT12" s="16" t="s">
        <v>31933</v>
      </c>
      <c r="AU12" s="33">
        <f>IF(D6L605C5=0,0,D6L605C18/D6L605C5)</f>
        <v>8.7823878272919445E-2</v>
      </c>
      <c r="AV12" s="16" t="s">
        <v>31934</v>
      </c>
      <c r="AW12" s="33">
        <f>CHOOSE(MIN(D6L605C9,RUN_YEARS),B7L806C1,B7L806C10,B7L806C19,B7L806C28,B7L806C37)</f>
        <v>5351.1685144183048</v>
      </c>
      <c r="AX12" s="16" t="s">
        <v>31935</v>
      </c>
      <c r="AY12" s="33">
        <f>IF(D6L605C23=0,0,D6L605C19/D6L605C23)</f>
        <v>8.1126891059892722E-3</v>
      </c>
      <c r="AZ12" s="16" t="s">
        <v>31936</v>
      </c>
      <c r="BA12" s="33">
        <f>IF(D6L605C5=0,0,D6L605C19/D6L605C5)</f>
        <v>0.41217612172708057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165.26350893648006</v>
      </c>
      <c r="J13" s="16" t="s">
        <v>31959</v>
      </c>
      <c r="K13" s="21">
        <f>IF(FLOW_THRU_100PCT="Y",1,INDEX(VariabilityMatrix,D6L606C1,D6L606C9))</f>
        <v>0.61266246039335692</v>
      </c>
      <c r="L13" s="16" t="s">
        <v>31939</v>
      </c>
      <c r="M13" s="15">
        <f>IF(D6L606C2&lt;&gt;0,D6L606C2*D6L606C4,D6L606C3*D6L606C4)</f>
        <v>101.25074799826341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50.625373999131703</v>
      </c>
      <c r="R13" s="16" t="s">
        <v>31941</v>
      </c>
      <c r="S13" s="15">
        <f>D6L606C5-D6L606C7</f>
        <v>50.625373999131703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48.821834423927491</v>
      </c>
      <c r="X13" s="16" t="s">
        <v>31943</v>
      </c>
      <c r="Y13" s="33">
        <f>D6L606C7-D6L606C10</f>
        <v>1.803539575204212</v>
      </c>
      <c r="Z13" s="16" t="s">
        <v>31944</v>
      </c>
      <c r="AA13" s="33">
        <f>CHOOSE(MIN(D6L606C9,RUN_YEARS),B7L806C7,B7L806C16,B7L806C25,B7L806C34,B7L806C43)</f>
        <v>805224.2</v>
      </c>
      <c r="AB13" s="16" t="s">
        <v>31945</v>
      </c>
      <c r="AC13" s="33">
        <f>IF(D6L606C12=0,0,D6L606C10/D6L606C12)</f>
        <v>6.0631355123116632E-5</v>
      </c>
      <c r="AD13" s="16" t="s">
        <v>31946</v>
      </c>
      <c r="AE13" s="33">
        <f>IF(D6L606C5=0,0,D6L606C10/D6L606C5)</f>
        <v>0.48218739504783564</v>
      </c>
      <c r="AF13" s="16" t="s">
        <v>31947</v>
      </c>
      <c r="AG13" s="33">
        <f>CHOOSE(MIN(D6L606C9,RUN_YEARS),B7L806C5,B7L806C14,B7L806C23,B7L806C32,B7L806C41)</f>
        <v>11440.764699678675</v>
      </c>
      <c r="AH13" s="16" t="s">
        <v>31948</v>
      </c>
      <c r="AI13" s="33">
        <f>IF(D6L606C15=0,0,D6L606C11/D6L606C15)</f>
        <v>1.5764152332010343E-4</v>
      </c>
      <c r="AJ13" s="16" t="s">
        <v>31949</v>
      </c>
      <c r="AK13" s="33">
        <f>IF(D6L606C5=0,0,D6L606C11/D6L606C5)</f>
        <v>1.7812604952164357E-2</v>
      </c>
      <c r="AL13" s="16" t="s">
        <v>31950</v>
      </c>
      <c r="AM13" s="33">
        <f>D6L606C8*CHOOSE(MIN(D6L606C9,RUN_YEARS),B7L806C4,B7L806C13,B7L806C22,B7L806C31,B7L806C40)</f>
        <v>8.892233367241527</v>
      </c>
      <c r="AN13" s="16" t="s">
        <v>31951</v>
      </c>
      <c r="AO13" s="33">
        <f>D6L606C8-D6L606C18</f>
        <v>41.73314063189018</v>
      </c>
      <c r="AP13" s="16" t="s">
        <v>31952</v>
      </c>
      <c r="AQ13" s="33">
        <f>CHOOSE(MIN(D6L606C9,RUN_YEARS),B7L806C2,B7L806C11,B7L806C20,B7L806C29,B7L806C38)</f>
        <v>1140.1931054592562</v>
      </c>
      <c r="AR13" s="16" t="s">
        <v>31953</v>
      </c>
      <c r="AS13" s="33">
        <f>IF(D6L606C20=0,0,D6L606C18/D6L606C20)</f>
        <v>7.7988836493269632E-3</v>
      </c>
      <c r="AT13" s="16" t="s">
        <v>31954</v>
      </c>
      <c r="AU13" s="33">
        <f>IF(D6L606C5=0,0,D6L606C18/D6L606C5)</f>
        <v>8.7823878272919445E-2</v>
      </c>
      <c r="AV13" s="16" t="s">
        <v>31955</v>
      </c>
      <c r="AW13" s="33">
        <f>CHOOSE(MIN(D6L606C9,RUN_YEARS),B7L806C1,B7L806C10,B7L806C19,B7L806C28,B7L806C37)</f>
        <v>5351.1685144183048</v>
      </c>
      <c r="AX13" s="16" t="s">
        <v>31956</v>
      </c>
      <c r="AY13" s="33">
        <f>IF(D6L606C23=0,0,D6L606C19/D6L606C23)</f>
        <v>7.7988836493269641E-3</v>
      </c>
      <c r="AZ13" s="16" t="s">
        <v>31957</v>
      </c>
      <c r="BA13" s="33">
        <f>IF(D6L606C5=0,0,D6L606C19/D6L606C5)</f>
        <v>0.41217612172708057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7.825791022586527</v>
      </c>
      <c r="J14" s="16" t="s">
        <v>31980</v>
      </c>
      <c r="K14" s="21">
        <f>IF(FLOW_THRU_100PCT="Y",1,INDEX(VariabilityMatrix,D6L607C1,D6L607C9))</f>
        <v>0.62232344992063482</v>
      </c>
      <c r="L14" s="16" t="s">
        <v>31960</v>
      </c>
      <c r="M14" s="15">
        <f>IF(D6L607C2&lt;&gt;0,D6L607C2*D6L607C4,D6L607C3*D6L607C4)</f>
        <v>4.8701732675339802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2.4350866337669901</v>
      </c>
      <c r="R14" s="16" t="s">
        <v>31962</v>
      </c>
      <c r="S14" s="15">
        <f>D6L607C5-D6L607C7</f>
        <v>2.4350866337669901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2.35106071205358</v>
      </c>
      <c r="X14" s="16" t="s">
        <v>31964</v>
      </c>
      <c r="Y14" s="33">
        <f>D6L607C7-D6L607C10</f>
        <v>8.4025921713410057E-2</v>
      </c>
      <c r="Z14" s="16" t="s">
        <v>31965</v>
      </c>
      <c r="AA14" s="33">
        <f>CHOOSE(MIN(D6L607C9,RUN_YEARS),B7L806C7,B7L806C16,B7L806C25,B7L806C34,B7L806C43)</f>
        <v>908149</v>
      </c>
      <c r="AB14" s="16" t="s">
        <v>31966</v>
      </c>
      <c r="AC14" s="33">
        <f>IF(D6L607C12=0,0,D6L607C10/D6L607C12)</f>
        <v>2.5888490898008808E-6</v>
      </c>
      <c r="AD14" s="16" t="s">
        <v>31967</v>
      </c>
      <c r="AE14" s="33">
        <f>IF(D6L607C5=0,0,D6L607C10/D6L607C5)</f>
        <v>0.48274683115002259</v>
      </c>
      <c r="AF14" s="16" t="s">
        <v>31968</v>
      </c>
      <c r="AG14" s="33">
        <f>CHOOSE(MIN(D6L607C9,RUN_YEARS),B7L806C5,B7L806C14,B7L806C23,B7L806C32,B7L806C41)</f>
        <v>12483.409065744801</v>
      </c>
      <c r="AH14" s="16" t="s">
        <v>31969</v>
      </c>
      <c r="AI14" s="33">
        <f>IF(D6L607C15=0,0,D6L607C11/D6L607C15)</f>
        <v>6.7310076334822723E-6</v>
      </c>
      <c r="AJ14" s="16" t="s">
        <v>31970</v>
      </c>
      <c r="AK14" s="33">
        <f>IF(D6L607C5=0,0,D6L607C11/D6L607C5)</f>
        <v>1.7253168849977428E-2</v>
      </c>
      <c r="AL14" s="16" t="s">
        <v>31971</v>
      </c>
      <c r="AM14" s="33">
        <f>D6L607C8*CHOOSE(MIN(D6L607C9,RUN_YEARS),B7L806C4,B7L806C13,B7L806C22,B7L806C31,B7L806C40)</f>
        <v>0.46930906735876676</v>
      </c>
      <c r="AN14" s="16" t="s">
        <v>31972</v>
      </c>
      <c r="AO14" s="33">
        <f>D6L607C8-D6L607C18</f>
        <v>1.9657775664082233</v>
      </c>
      <c r="AP14" s="16" t="s">
        <v>31973</v>
      </c>
      <c r="AQ14" s="33">
        <f>CHOOSE(MIN(D6L607C9,RUN_YEARS),B7L806C2,B7L806C11,B7L806C20,B7L806C29,B7L806C38)</f>
        <v>1396.9575460709691</v>
      </c>
      <c r="AR14" s="16" t="s">
        <v>31974</v>
      </c>
      <c r="AS14" s="33">
        <f>IF(D6L607C20=0,0,D6L607C18/D6L607C20)</f>
        <v>3.3595084451830908E-4</v>
      </c>
      <c r="AT14" s="16" t="s">
        <v>31975</v>
      </c>
      <c r="AU14" s="33">
        <f>IF(D6L607C5=0,0,D6L607C18/D6L607C5)</f>
        <v>9.6363936471689879E-2</v>
      </c>
      <c r="AV14" s="16" t="s">
        <v>31976</v>
      </c>
      <c r="AW14" s="33">
        <f>CHOOSE(MIN(D6L607C9,RUN_YEARS),B7L806C1,B7L806C10,B7L806C19,B7L806C28,B7L806C37)</f>
        <v>5851.3845060481444</v>
      </c>
      <c r="AX14" s="16" t="s">
        <v>31977</v>
      </c>
      <c r="AY14" s="33">
        <f>IF(D6L607C23=0,0,D6L607C19/D6L607C23)</f>
        <v>3.3595084451830913E-4</v>
      </c>
      <c r="AZ14" s="16" t="s">
        <v>31978</v>
      </c>
      <c r="BA14" s="33">
        <f>IF(D6L607C5=0,0,D6L607C19/D6L607C5)</f>
        <v>0.40363606352831011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0.54547114819912368</v>
      </c>
      <c r="J15" s="16" t="s">
        <v>32001</v>
      </c>
      <c r="K15" s="21">
        <f>IF(FLOW_THRU_100PCT="Y",1,INDEX(VariabilityMatrix,D6L608C1,D6L608C9))</f>
        <v>0.62232344992063482</v>
      </c>
      <c r="L15" s="16" t="s">
        <v>31981</v>
      </c>
      <c r="M15" s="15">
        <f>IF(D6L608C2&lt;&gt;0,D6L608C2*D6L608C4,D6L608C3*D6L608C4)</f>
        <v>0.33945948677944854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0.16972974338972427</v>
      </c>
      <c r="R15" s="16" t="s">
        <v>31983</v>
      </c>
      <c r="S15" s="15">
        <f>D6L608C5-D6L608C7</f>
        <v>0.16972974338972427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0.16387299154659174</v>
      </c>
      <c r="X15" s="16" t="s">
        <v>31985</v>
      </c>
      <c r="Y15" s="33">
        <f>D6L608C7-D6L608C10</f>
        <v>5.8567518431325294E-3</v>
      </c>
      <c r="Z15" s="16" t="s">
        <v>31986</v>
      </c>
      <c r="AA15" s="33">
        <f>CHOOSE(MIN(D6L608C9,RUN_YEARS),B7L806C7,B7L806C16,B7L806C25,B7L806C34,B7L806C43)</f>
        <v>908149</v>
      </c>
      <c r="AB15" s="16" t="s">
        <v>31987</v>
      </c>
      <c r="AC15" s="33">
        <f>IF(D6L608C12=0,0,D6L608C10/D6L608C12)</f>
        <v>1.8044725209915083E-7</v>
      </c>
      <c r="AD15" s="16" t="s">
        <v>31988</v>
      </c>
      <c r="AE15" s="33">
        <f>IF(D6L608C5=0,0,D6L608C10/D6L608C5)</f>
        <v>0.48274683115002248</v>
      </c>
      <c r="AF15" s="16" t="s">
        <v>31989</v>
      </c>
      <c r="AG15" s="33">
        <f>CHOOSE(MIN(D6L608C9,RUN_YEARS),B7L806C5,B7L806C14,B7L806C23,B7L806C32,B7L806C41)</f>
        <v>12483.409065744801</v>
      </c>
      <c r="AH15" s="16" t="s">
        <v>31990</v>
      </c>
      <c r="AI15" s="33">
        <f>IF(D6L608C15=0,0,D6L608C11/D6L608C15)</f>
        <v>4.6916285545779286E-7</v>
      </c>
      <c r="AJ15" s="16" t="s">
        <v>31991</v>
      </c>
      <c r="AK15" s="33">
        <f>IF(D6L608C5=0,0,D6L608C11/D6L608C5)</f>
        <v>1.7253168849977497E-2</v>
      </c>
      <c r="AL15" s="16" t="s">
        <v>31992</v>
      </c>
      <c r="AM15" s="33">
        <f>D6L608C8*CHOOSE(MIN(D6L608C9,RUN_YEARS),B7L806C4,B7L806C13,B7L806C22,B7L806C31,B7L806C40)</f>
        <v>3.2711652418727227E-2</v>
      </c>
      <c r="AN15" s="16" t="s">
        <v>31993</v>
      </c>
      <c r="AO15" s="33">
        <f>D6L608C8-D6L608C18</f>
        <v>0.13701809097099704</v>
      </c>
      <c r="AP15" s="16" t="s">
        <v>31994</v>
      </c>
      <c r="AQ15" s="33">
        <f>CHOOSE(MIN(D6L608C9,RUN_YEARS),B7L806C2,B7L806C11,B7L806C20,B7L806C29,B7L806C38)</f>
        <v>1396.9575460709691</v>
      </c>
      <c r="AR15" s="16" t="s">
        <v>31995</v>
      </c>
      <c r="AS15" s="33">
        <f>IF(D6L608C20=0,0,D6L608C18/D6L608C20)</f>
        <v>2.3416353997822487E-5</v>
      </c>
      <c r="AT15" s="16" t="s">
        <v>31996</v>
      </c>
      <c r="AU15" s="33">
        <f>IF(D6L608C5=0,0,D6L608C18/D6L608C5)</f>
        <v>9.6363936471689879E-2</v>
      </c>
      <c r="AV15" s="16" t="s">
        <v>31997</v>
      </c>
      <c r="AW15" s="33">
        <f>CHOOSE(MIN(D6L608C9,RUN_YEARS),B7L806C1,B7L806C10,B7L806C19,B7L806C28,B7L806C37)</f>
        <v>5851.3845060481444</v>
      </c>
      <c r="AX15" s="16" t="s">
        <v>31998</v>
      </c>
      <c r="AY15" s="33">
        <f>IF(D6L608C23=0,0,D6L608C19/D6L608C23)</f>
        <v>2.3416353997822491E-5</v>
      </c>
      <c r="AZ15" s="16" t="s">
        <v>31999</v>
      </c>
      <c r="BA15" s="33">
        <f>IF(D6L608C5=0,0,D6L608C19/D6L608C5)</f>
        <v>0.40363606352831011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2.8084392900522448</v>
      </c>
      <c r="J16" s="16" t="s">
        <v>32022</v>
      </c>
      <c r="K16" s="21">
        <f>IF(FLOW_THRU_100PCT="Y",1,INDEX(VariabilityMatrix,D6L609C1,D6L609C9))</f>
        <v>0.62232344992063482</v>
      </c>
      <c r="L16" s="16" t="s">
        <v>32002</v>
      </c>
      <c r="M16" s="15">
        <f>IF(D6L609C2&lt;&gt;0,D6L609C2*D6L609C4,D6L609C3*D6L609C4)</f>
        <v>1.7477576278779714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0.8738788139389857</v>
      </c>
      <c r="R16" s="16" t="s">
        <v>32004</v>
      </c>
      <c r="S16" s="15">
        <f>D6L609C5-D6L609C7</f>
        <v>0.8738788139389857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0.84372445647637095</v>
      </c>
      <c r="X16" s="16" t="s">
        <v>32006</v>
      </c>
      <c r="Y16" s="33">
        <f>D6L609C7-D6L609C10</f>
        <v>3.0154357462614745E-2</v>
      </c>
      <c r="Z16" s="16" t="s">
        <v>32007</v>
      </c>
      <c r="AA16" s="33">
        <f>CHOOSE(MIN(D6L609C9,RUN_YEARS),B7L806C7,B7L806C16,B7L806C25,B7L806C34,B7L806C43)</f>
        <v>908149</v>
      </c>
      <c r="AB16" s="16" t="s">
        <v>32008</v>
      </c>
      <c r="AC16" s="33">
        <f>IF(D6L609C12=0,0,D6L609C10/D6L609C12)</f>
        <v>9.2905950067265498E-7</v>
      </c>
      <c r="AD16" s="16" t="s">
        <v>32009</v>
      </c>
      <c r="AE16" s="33">
        <f>IF(D6L609C5=0,0,D6L609C10/D6L609C5)</f>
        <v>0.48274683115002254</v>
      </c>
      <c r="AF16" s="16" t="s">
        <v>32010</v>
      </c>
      <c r="AG16" s="33">
        <f>CHOOSE(MIN(D6L609C9,RUN_YEARS),B7L806C5,B7L806C14,B7L806C23,B7L806C32,B7L806C41)</f>
        <v>12483.409065744801</v>
      </c>
      <c r="AH16" s="16" t="s">
        <v>32011</v>
      </c>
      <c r="AI16" s="33">
        <f>IF(D6L609C15=0,0,D6L609C11/D6L609C15)</f>
        <v>2.4155547017489039E-6</v>
      </c>
      <c r="AJ16" s="16" t="s">
        <v>32012</v>
      </c>
      <c r="AK16" s="33">
        <f>IF(D6L609C5=0,0,D6L609C11/D6L609C5)</f>
        <v>1.7253168849977477E-2</v>
      </c>
      <c r="AL16" s="16" t="s">
        <v>32013</v>
      </c>
      <c r="AM16" s="33">
        <f>D6L609C8*CHOOSE(MIN(D6L609C9,RUN_YEARS),B7L806C4,B7L806C13,B7L806C22,B7L806C31,B7L806C40)</f>
        <v>0.16842080502074425</v>
      </c>
      <c r="AN16" s="16" t="s">
        <v>32014</v>
      </c>
      <c r="AO16" s="33">
        <f>D6L609C8-D6L609C18</f>
        <v>0.7054580089182414</v>
      </c>
      <c r="AP16" s="16" t="s">
        <v>32015</v>
      </c>
      <c r="AQ16" s="33">
        <f>CHOOSE(MIN(D6L609C9,RUN_YEARS),B7L806C2,B7L806C11,B7L806C20,B7L806C29,B7L806C38)</f>
        <v>1396.9575460709691</v>
      </c>
      <c r="AR16" s="16" t="s">
        <v>32016</v>
      </c>
      <c r="AS16" s="33">
        <f>IF(D6L609C20=0,0,D6L609C18/D6L609C20)</f>
        <v>1.2056257936716713E-4</v>
      </c>
      <c r="AT16" s="16" t="s">
        <v>32017</v>
      </c>
      <c r="AU16" s="33">
        <f>IF(D6L609C5=0,0,D6L609C18/D6L609C5)</f>
        <v>9.6363936471689879E-2</v>
      </c>
      <c r="AV16" s="16" t="s">
        <v>32018</v>
      </c>
      <c r="AW16" s="33">
        <f>CHOOSE(MIN(D6L609C9,RUN_YEARS),B7L806C1,B7L806C10,B7L806C19,B7L806C28,B7L806C37)</f>
        <v>5851.3845060481444</v>
      </c>
      <c r="AX16" s="16" t="s">
        <v>32019</v>
      </c>
      <c r="AY16" s="33">
        <f>IF(D6L609C23=0,0,D6L609C19/D6L609C23)</f>
        <v>1.2056257936716712E-4</v>
      </c>
      <c r="AZ16" s="16" t="s">
        <v>32020</v>
      </c>
      <c r="BA16" s="33">
        <f>IF(D6L609C5=0,0,D6L609C19/D6L609C5)</f>
        <v>0.40363606352831011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1.8575503965699889</v>
      </c>
      <c r="J17" s="16" t="s">
        <v>32043</v>
      </c>
      <c r="K17" s="21">
        <f>IF(FLOW_THRU_100PCT="Y",1,INDEX(VariabilityMatrix,D6L610C1,D6L610C9))</f>
        <v>0.62232344992063482</v>
      </c>
      <c r="L17" s="16" t="s">
        <v>32023</v>
      </c>
      <c r="M17" s="15">
        <f>IF(D6L610C2&lt;&gt;0,D6L610C2*D6L610C4,D6L610C3*D6L610C4)</f>
        <v>1.1559971711948789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0.57799858559743944</v>
      </c>
      <c r="R17" s="16" t="s">
        <v>32025</v>
      </c>
      <c r="S17" s="15">
        <f>D6L610C5-D6L610C7</f>
        <v>0.57799858559743944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0.55805397121271794</v>
      </c>
      <c r="X17" s="16" t="s">
        <v>32027</v>
      </c>
      <c r="Y17" s="33">
        <f>D6L610C7-D6L610C10</f>
        <v>1.9944614384721504E-2</v>
      </c>
      <c r="Z17" s="16" t="s">
        <v>32028</v>
      </c>
      <c r="AA17" s="33">
        <f>CHOOSE(MIN(D6L610C9,RUN_YEARS),B7L806C7,B7L806C16,B7L806C25,B7L806C34,B7L806C43)</f>
        <v>908149</v>
      </c>
      <c r="AB17" s="16" t="s">
        <v>32029</v>
      </c>
      <c r="AC17" s="33">
        <f>IF(D6L610C12=0,0,D6L610C10/D6L610C12)</f>
        <v>6.1449604768900027E-7</v>
      </c>
      <c r="AD17" s="16" t="s">
        <v>32030</v>
      </c>
      <c r="AE17" s="33">
        <f>IF(D6L610C5=0,0,D6L610C10/D6L610C5)</f>
        <v>0.48274683115002259</v>
      </c>
      <c r="AF17" s="16" t="s">
        <v>32031</v>
      </c>
      <c r="AG17" s="33">
        <f>CHOOSE(MIN(D6L610C9,RUN_YEARS),B7L806C5,B7L806C14,B7L806C23,B7L806C32,B7L806C41)</f>
        <v>12483.409065744801</v>
      </c>
      <c r="AH17" s="16" t="s">
        <v>32032</v>
      </c>
      <c r="AI17" s="33">
        <f>IF(D6L610C15=0,0,D6L610C11/D6L610C15)</f>
        <v>1.5976897239913962E-6</v>
      </c>
      <c r="AJ17" s="16" t="s">
        <v>32033</v>
      </c>
      <c r="AK17" s="33">
        <f>IF(D6L610C5=0,0,D6L610C11/D6L610C5)</f>
        <v>1.7253168849977425E-2</v>
      </c>
      <c r="AL17" s="16" t="s">
        <v>32034</v>
      </c>
      <c r="AM17" s="33">
        <f>D6L610C8*CHOOSE(MIN(D6L610C9,RUN_YEARS),B7L806C4,B7L806C13,B7L806C22,B7L806C31,B7L806C40)</f>
        <v>0.11139643796647651</v>
      </c>
      <c r="AN17" s="16" t="s">
        <v>32035</v>
      </c>
      <c r="AO17" s="33">
        <f>D6L610C8-D6L610C18</f>
        <v>0.46660214763096292</v>
      </c>
      <c r="AP17" s="16" t="s">
        <v>32036</v>
      </c>
      <c r="AQ17" s="33">
        <f>CHOOSE(MIN(D6L610C9,RUN_YEARS),B7L806C2,B7L806C11,B7L806C20,B7L806C29,B7L806C38)</f>
        <v>1396.9575460709691</v>
      </c>
      <c r="AR17" s="16" t="s">
        <v>32037</v>
      </c>
      <c r="AS17" s="33">
        <f>IF(D6L610C20=0,0,D6L610C18/D6L610C20)</f>
        <v>7.9742178479071173E-5</v>
      </c>
      <c r="AT17" s="16" t="s">
        <v>32038</v>
      </c>
      <c r="AU17" s="33">
        <f>IF(D6L610C5=0,0,D6L610C18/D6L610C5)</f>
        <v>9.6363936471689879E-2</v>
      </c>
      <c r="AV17" s="16" t="s">
        <v>32039</v>
      </c>
      <c r="AW17" s="33">
        <f>CHOOSE(MIN(D6L610C9,RUN_YEARS),B7L806C1,B7L806C10,B7L806C19,B7L806C28,B7L806C37)</f>
        <v>5851.3845060481444</v>
      </c>
      <c r="AX17" s="16" t="s">
        <v>32040</v>
      </c>
      <c r="AY17" s="33">
        <f>IF(D6L610C23=0,0,D6L610C19/D6L610C23)</f>
        <v>7.9742178479071186E-5</v>
      </c>
      <c r="AZ17" s="16" t="s">
        <v>32041</v>
      </c>
      <c r="BA17" s="33">
        <f>IF(D6L610C5=0,0,D6L610C19/D6L610C5)</f>
        <v>0.40363606352831011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0.62232344992063482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908149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12483.409065744801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1396.9575460709691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5851.3845060481444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0.62232344992063482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908149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12483.409065744801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1396.9575460709691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5851.3845060481444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1.9003393789918653E-3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1.6342918659330041E-3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8.1714593296650204E-4</v>
      </c>
      <c r="R20" s="16" t="s">
        <v>32088</v>
      </c>
      <c r="S20" s="15">
        <f>D6L613C5-D6L613C7</f>
        <v>8.1714593296650204E-4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7.8894921945341524E-4</v>
      </c>
      <c r="X20" s="16" t="s">
        <v>32090</v>
      </c>
      <c r="Y20" s="33">
        <f>D6L613C7-D6L613C10</f>
        <v>2.8196713513086802E-5</v>
      </c>
      <c r="Z20" s="16" t="s">
        <v>32091</v>
      </c>
      <c r="AA20" s="33">
        <f>CHOOSE(MIN(D6L613C9,RUN_YEARS),B7L806C7,B7L806C16,B7L806C25,B7L806C34,B7L806C43)</f>
        <v>908149</v>
      </c>
      <c r="AB20" s="16" t="s">
        <v>32092</v>
      </c>
      <c r="AC20" s="33">
        <f>IF(D6L613C12=0,0,D6L613C10/D6L613C12)</f>
        <v>8.6874424731339818E-10</v>
      </c>
      <c r="AD20" s="16" t="s">
        <v>32093</v>
      </c>
      <c r="AE20" s="33">
        <f>IF(D6L613C5=0,0,D6L613C10/D6L613C5)</f>
        <v>0.48274683115002259</v>
      </c>
      <c r="AF20" s="16" t="s">
        <v>32094</v>
      </c>
      <c r="AG20" s="33">
        <f>CHOOSE(MIN(D6L613C9,RUN_YEARS),B7L806C5,B7L806C14,B7L806C23,B7L806C32,B7L806C41)</f>
        <v>12483.409065744801</v>
      </c>
      <c r="AH20" s="16" t="s">
        <v>32095</v>
      </c>
      <c r="AI20" s="33">
        <f>IF(D6L613C15=0,0,D6L613C11/D6L613C15)</f>
        <v>2.25873504301483E-9</v>
      </c>
      <c r="AJ20" s="16" t="s">
        <v>32096</v>
      </c>
      <c r="AK20" s="33">
        <f>IF(D6L613C5=0,0,D6L613C11/D6L613C5)</f>
        <v>1.7253168849977435E-2</v>
      </c>
      <c r="AL20" s="16" t="s">
        <v>32097</v>
      </c>
      <c r="AM20" s="33">
        <f>D6L613C8*CHOOSE(MIN(D6L613C9,RUN_YEARS),B7L806C4,B7L806C13,B7L806C22,B7L806C31,B7L806C40)</f>
        <v>1.5748679754496752E-4</v>
      </c>
      <c r="AN20" s="16" t="s">
        <v>32098</v>
      </c>
      <c r="AO20" s="33">
        <f>D6L613C8-D6L613C18</f>
        <v>6.5965913542153449E-4</v>
      </c>
      <c r="AP20" s="16" t="s">
        <v>32099</v>
      </c>
      <c r="AQ20" s="33">
        <f>CHOOSE(MIN(D6L613C9,RUN_YEARS),B7L806C2,B7L806C11,B7L806C20,B7L806C29,B7L806C38)</f>
        <v>1396.9575460709691</v>
      </c>
      <c r="AR20" s="16" t="s">
        <v>32100</v>
      </c>
      <c r="AS20" s="33">
        <f>IF(D6L613C20=0,0,D6L613C18/D6L613C20)</f>
        <v>1.1273556450438242E-7</v>
      </c>
      <c r="AT20" s="16" t="s">
        <v>32101</v>
      </c>
      <c r="AU20" s="33">
        <f>IF(D6L613C5=0,0,D6L613C18/D6L613C5)</f>
        <v>9.6363936471689879E-2</v>
      </c>
      <c r="AV20" s="16" t="s">
        <v>32102</v>
      </c>
      <c r="AW20" s="33">
        <f>CHOOSE(MIN(D6L613C9,RUN_YEARS),B7L806C1,B7L806C10,B7L806C19,B7L806C28,B7L806C37)</f>
        <v>5851.3845060481444</v>
      </c>
      <c r="AX20" s="16" t="s">
        <v>32103</v>
      </c>
      <c r="AY20" s="33">
        <f>IF(D6L613C23=0,0,D6L613C19/D6L613C23)</f>
        <v>1.1273556450438242E-7</v>
      </c>
      <c r="AZ20" s="16" t="s">
        <v>32104</v>
      </c>
      <c r="BA20" s="33">
        <f>IF(D6L613C5=0,0,D6L613C19/D6L613C5)</f>
        <v>0.40363606352831011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0.61266246039335692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805224.2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11440.764699678675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1140.1931054592562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5351.1685144183048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17.943981673409834</v>
      </c>
      <c r="J22" s="16" t="s">
        <v>32147</v>
      </c>
      <c r="K22" s="21">
        <f>IF(FLOW_THRU_100PCT="Y",1,INDEX(VariabilityMatrix,D6L615C1,D6L615C9))</f>
        <v>0.61412006627195526</v>
      </c>
      <c r="L22" s="16" t="s">
        <v>32127</v>
      </c>
      <c r="M22" s="15">
        <f>IF(D6L615C2&lt;&gt;0,D6L615C2*D6L615C4,D6L615C3*D6L615C4)</f>
        <v>11.019759214457197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5.5098796072285987</v>
      </c>
      <c r="R22" s="16" t="s">
        <v>32129</v>
      </c>
      <c r="S22" s="15">
        <f>D6L615C5-D6L615C7</f>
        <v>5.5098796072285987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5.3164665576520838</v>
      </c>
      <c r="X22" s="16" t="s">
        <v>32131</v>
      </c>
      <c r="Y22" s="33">
        <f>D6L615C7-D6L615C10</f>
        <v>0.19341304957651495</v>
      </c>
      <c r="Z22" s="16" t="s">
        <v>32132</v>
      </c>
      <c r="AA22" s="33">
        <f>CHOOSE(MIN(D6L615C9,RUN_YEARS),B7L806C7,B7L806C16,B7L806C25,B7L806C34,B7L806C43)</f>
        <v>802872.33333333337</v>
      </c>
      <c r="AB22" s="16" t="s">
        <v>32133</v>
      </c>
      <c r="AC22" s="33">
        <f>IF(D6L615C12=0,0,D6L615C10/D6L615C12)</f>
        <v>6.6218081467316099E-6</v>
      </c>
      <c r="AD22" s="16" t="s">
        <v>32134</v>
      </c>
      <c r="AE22" s="33">
        <f>IF(D6L615C5=0,0,D6L615C10/D6L615C5)</f>
        <v>0.48244852307455416</v>
      </c>
      <c r="AF22" s="16" t="s">
        <v>32135</v>
      </c>
      <c r="AG22" s="33">
        <f>CHOOSE(MIN(D6L615C9,RUN_YEARS),B7L806C5,B7L806C14,B7L806C23,B7L806C32,B7L806C41)</f>
        <v>11234.036505455551</v>
      </c>
      <c r="AH22" s="16" t="s">
        <v>32136</v>
      </c>
      <c r="AI22" s="33">
        <f>IF(D6L615C15=0,0,D6L615C11/D6L615C15)</f>
        <v>1.7216701181502156E-5</v>
      </c>
      <c r="AJ22" s="16" t="s">
        <v>32137</v>
      </c>
      <c r="AK22" s="33">
        <f>IF(D6L615C5=0,0,D6L615C11/D6L615C5)</f>
        <v>1.7551476925445866E-2</v>
      </c>
      <c r="AL22" s="16" t="s">
        <v>32138</v>
      </c>
      <c r="AM22" s="33">
        <f>D6L615C8*CHOOSE(MIN(D6L615C9,RUN_YEARS),B7L806C4,B7L806C13,B7L806C22,B7L806C31,B7L806C40)</f>
        <v>0.98908474629888832</v>
      </c>
      <c r="AN22" s="16" t="s">
        <v>32139</v>
      </c>
      <c r="AO22" s="33">
        <f>D6L615C8-D6L615C18</f>
        <v>4.5207948609297102</v>
      </c>
      <c r="AP22" s="16" t="s">
        <v>32140</v>
      </c>
      <c r="AQ22" s="33">
        <f>CHOOSE(MIN(D6L615C9,RUN_YEARS),B7L806C2,B7L806C11,B7L806C20,B7L806C29,B7L806C38)</f>
        <v>1151.2214005705625</v>
      </c>
      <c r="AR22" s="16" t="s">
        <v>32141</v>
      </c>
      <c r="AS22" s="33">
        <f>IF(D6L615C20=0,0,D6L615C18/D6L615C20)</f>
        <v>8.5916118811610277E-4</v>
      </c>
      <c r="AT22" s="16" t="s">
        <v>32142</v>
      </c>
      <c r="AU22" s="33">
        <f>IF(D6L615C5=0,0,D6L615C18/D6L615C5)</f>
        <v>8.9755567889475696E-2</v>
      </c>
      <c r="AV22" s="16" t="s">
        <v>32143</v>
      </c>
      <c r="AW22" s="33">
        <f>CHOOSE(MIN(D6L615C9,RUN_YEARS),B7L806C1,B7L806C10,B7L806C19,B7L806C28,B7L806C37)</f>
        <v>5261.8704423119179</v>
      </c>
      <c r="AX22" s="16" t="s">
        <v>32144</v>
      </c>
      <c r="AY22" s="33">
        <f>IF(D6L615C23=0,0,D6L615C19/D6L615C23)</f>
        <v>8.5916118811610266E-4</v>
      </c>
      <c r="AZ22" s="16" t="s">
        <v>32145</v>
      </c>
      <c r="BA22" s="33">
        <f>IF(D6L615C5=0,0,D6L615C19/D6L615C5)</f>
        <v>0.4102444321105243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5169.2355226187665</v>
      </c>
      <c r="J23" s="16" t="s">
        <v>32168</v>
      </c>
      <c r="K23" s="21">
        <f>IF(FLOW_THRU_100PCT="Y",1,INDEX(VariabilityMatrix,D6L616C1,D6L616C9))</f>
        <v>0.31017019770638898</v>
      </c>
      <c r="L23" s="16" t="s">
        <v>32148</v>
      </c>
      <c r="M23" s="15">
        <f>IF(D6L616C2&lt;&gt;0,D6L616C2*D6L616C4,D6L616C3*D6L616C4)</f>
        <v>1603.3428040415517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801.67140202077587</v>
      </c>
      <c r="R23" s="16" t="s">
        <v>32150</v>
      </c>
      <c r="S23" s="15">
        <f>D6L616C5-D6L616C7</f>
        <v>801.67140202077587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773.53036779206082</v>
      </c>
      <c r="X23" s="16" t="s">
        <v>32152</v>
      </c>
      <c r="Y23" s="33">
        <f>D6L616C7-D6L616C10</f>
        <v>28.141034228715057</v>
      </c>
      <c r="Z23" s="16" t="s">
        <v>32153</v>
      </c>
      <c r="AA23" s="33">
        <f>CHOOSE(MIN(D6L616C9,RUN_YEARS),B7L806C7,B7L806C16,B7L806C25,B7L806C34,B7L806C43)</f>
        <v>802872.33333333337</v>
      </c>
      <c r="AB23" s="16" t="s">
        <v>32154</v>
      </c>
      <c r="AC23" s="33">
        <f>IF(D6L616C12=0,0,D6L616C10/D6L616C12)</f>
        <v>9.6345375930510422E-4</v>
      </c>
      <c r="AD23" s="16" t="s">
        <v>32155</v>
      </c>
      <c r="AE23" s="33">
        <f>IF(D6L616C5=0,0,D6L616C10/D6L616C5)</f>
        <v>0.4824485230745541</v>
      </c>
      <c r="AF23" s="16" t="s">
        <v>32156</v>
      </c>
      <c r="AG23" s="33">
        <f>CHOOSE(MIN(D6L616C9,RUN_YEARS),B7L806C5,B7L806C14,B7L806C23,B7L806C32,B7L806C41)</f>
        <v>11234.036505455551</v>
      </c>
      <c r="AH23" s="16" t="s">
        <v>32157</v>
      </c>
      <c r="AI23" s="33">
        <f>IF(D6L616C15=0,0,D6L616C11/D6L616C15)</f>
        <v>2.5049797741932751E-3</v>
      </c>
      <c r="AJ23" s="16" t="s">
        <v>32158</v>
      </c>
      <c r="AK23" s="33">
        <f>IF(D6L616C5=0,0,D6L616C11/D6L616C5)</f>
        <v>1.7551476925445921E-2</v>
      </c>
      <c r="AL23" s="16" t="s">
        <v>32159</v>
      </c>
      <c r="AM23" s="33">
        <f>D6L616C8*CHOOSE(MIN(D6L616C9,RUN_YEARS),B7L806C4,B7L806C13,B7L806C22,B7L806C31,B7L806C40)</f>
        <v>143.90894389825382</v>
      </c>
      <c r="AN23" s="16" t="s">
        <v>32160</v>
      </c>
      <c r="AO23" s="33">
        <f>D6L616C8-D6L616C18</f>
        <v>657.76245812252205</v>
      </c>
      <c r="AP23" s="16" t="s">
        <v>32161</v>
      </c>
      <c r="AQ23" s="33">
        <f>CHOOSE(MIN(D6L616C9,RUN_YEARS),B7L806C2,B7L806C11,B7L806C20,B7L806C29,B7L806C38)</f>
        <v>1151.2214005705625</v>
      </c>
      <c r="AR23" s="16" t="s">
        <v>32162</v>
      </c>
      <c r="AS23" s="33">
        <f>IF(D6L616C20=0,0,D6L616C18/D6L616C20)</f>
        <v>0.12500544537039565</v>
      </c>
      <c r="AT23" s="16" t="s">
        <v>32163</v>
      </c>
      <c r="AU23" s="33">
        <f>IF(D6L616C5=0,0,D6L616C18/D6L616C5)</f>
        <v>8.9755567889475696E-2</v>
      </c>
      <c r="AV23" s="16" t="s">
        <v>32164</v>
      </c>
      <c r="AW23" s="33">
        <f>CHOOSE(MIN(D6L616C9,RUN_YEARS),B7L806C1,B7L806C10,B7L806C19,B7L806C28,B7L806C37)</f>
        <v>5261.8704423119179</v>
      </c>
      <c r="AX23" s="16" t="s">
        <v>32165</v>
      </c>
      <c r="AY23" s="33">
        <f>IF(D6L616C23=0,0,D6L616C19/D6L616C23)</f>
        <v>0.12500544537039565</v>
      </c>
      <c r="AZ23" s="16" t="s">
        <v>32166</v>
      </c>
      <c r="BA23" s="33">
        <f>IF(D6L616C5=0,0,D6L616C19/D6L616C5)</f>
        <v>0.4102444321105243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1542.3813756232796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1326.4479830360203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663.22399151801017</v>
      </c>
      <c r="R24" s="16" t="s">
        <v>32171</v>
      </c>
      <c r="S24" s="15">
        <f>D6L617C5-D6L617C7</f>
        <v>663.22399151801017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639.94287035094919</v>
      </c>
      <c r="X24" s="16" t="s">
        <v>32173</v>
      </c>
      <c r="Y24" s="33">
        <f>D6L617C7-D6L617C10</f>
        <v>23.281121167060974</v>
      </c>
      <c r="Z24" s="16" t="s">
        <v>32174</v>
      </c>
      <c r="AA24" s="33">
        <f>CHOOSE(MIN(D6L617C9,RUN_YEARS),B7L806C7,B7L806C16,B7L806C25,B7L806C34,B7L806C43)</f>
        <v>802872.33333333337</v>
      </c>
      <c r="AB24" s="16" t="s">
        <v>32175</v>
      </c>
      <c r="AC24" s="33">
        <f>IF(D6L617C12=0,0,D6L617C10/D6L617C12)</f>
        <v>7.9706678606555025E-4</v>
      </c>
      <c r="AD24" s="16" t="s">
        <v>32176</v>
      </c>
      <c r="AE24" s="33">
        <f>IF(D6L617C5=0,0,D6L617C10/D6L617C5)</f>
        <v>0.4824485230745541</v>
      </c>
      <c r="AF24" s="16" t="s">
        <v>32177</v>
      </c>
      <c r="AG24" s="33">
        <f>CHOOSE(MIN(D6L617C9,RUN_YEARS),B7L806C5,B7L806C14,B7L806C23,B7L806C32,B7L806C41)</f>
        <v>11234.036505455551</v>
      </c>
      <c r="AH24" s="16" t="s">
        <v>32178</v>
      </c>
      <c r="AI24" s="33">
        <f>IF(D6L617C15=0,0,D6L617C11/D6L617C15)</f>
        <v>2.0723736437704321E-3</v>
      </c>
      <c r="AJ24" s="16" t="s">
        <v>32179</v>
      </c>
      <c r="AK24" s="33">
        <f>IF(D6L617C5=0,0,D6L617C11/D6L617C5)</f>
        <v>1.7551476925445907E-2</v>
      </c>
      <c r="AL24" s="16" t="s">
        <v>32180</v>
      </c>
      <c r="AM24" s="33">
        <f>D6L617C8*CHOOSE(MIN(D6L617C9,RUN_YEARS),B7L806C4,B7L806C13,B7L806C22,B7L806C31,B7L806C40)</f>
        <v>119.05609199324763</v>
      </c>
      <c r="AN24" s="16" t="s">
        <v>32181</v>
      </c>
      <c r="AO24" s="33">
        <f>D6L617C8-D6L617C18</f>
        <v>544.16789952476256</v>
      </c>
      <c r="AP24" s="16" t="s">
        <v>32182</v>
      </c>
      <c r="AQ24" s="33">
        <f>CHOOSE(MIN(D6L617C9,RUN_YEARS),B7L806C2,B7L806C11,B7L806C20,B7L806C29,B7L806C38)</f>
        <v>1151.2214005705625</v>
      </c>
      <c r="AR24" s="16" t="s">
        <v>32183</v>
      </c>
      <c r="AS24" s="33">
        <f>IF(D6L617C20=0,0,D6L617C18/D6L617C20)</f>
        <v>0.10341719840704981</v>
      </c>
      <c r="AT24" s="16" t="s">
        <v>32184</v>
      </c>
      <c r="AU24" s="33">
        <f>IF(D6L617C5=0,0,D6L617C18/D6L617C5)</f>
        <v>8.9755567889475696E-2</v>
      </c>
      <c r="AV24" s="16" t="s">
        <v>32185</v>
      </c>
      <c r="AW24" s="33">
        <f>CHOOSE(MIN(D6L617C9,RUN_YEARS),B7L806C1,B7L806C10,B7L806C19,B7L806C28,B7L806C37)</f>
        <v>5261.8704423119179</v>
      </c>
      <c r="AX24" s="16" t="s">
        <v>32186</v>
      </c>
      <c r="AY24" s="33">
        <f>IF(D6L617C23=0,0,D6L617C19/D6L617C23)</f>
        <v>0.10341719840704981</v>
      </c>
      <c r="AZ24" s="16" t="s">
        <v>32187</v>
      </c>
      <c r="BA24" s="33">
        <f>IF(D6L617C5=0,0,D6L617C19/D6L617C5)</f>
        <v>0.4102444321105243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0.29583115496723494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908149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12483.409065744801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1396.9575460709691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5851.3845060481444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27533.868709284376</v>
      </c>
      <c r="J26" s="16" t="s">
        <v>32230</v>
      </c>
      <c r="K26" s="21">
        <f>IF(FLOW_THRU_100PCT="Y",1,INDEX(VariabilityMatrix,D6L619C1,D6L619C9))</f>
        <v>0.31017019770638898</v>
      </c>
      <c r="L26" s="16" t="s">
        <v>32210</v>
      </c>
      <c r="M26" s="15">
        <f>IF(D6L619C2&lt;&gt;0,D6L619C2*D6L619C4,D6L619C3*D6L619C4)</f>
        <v>8540.1855011804928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4270.0927505902464</v>
      </c>
      <c r="R26" s="16" t="s">
        <v>32212</v>
      </c>
      <c r="S26" s="15">
        <f>D6L619C5-D6L619C7</f>
        <v>4270.0927505902464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4120.1998818272496</v>
      </c>
      <c r="X26" s="16" t="s">
        <v>32214</v>
      </c>
      <c r="Y26" s="33">
        <f>D6L619C7-D6L619C10</f>
        <v>149.89286876299684</v>
      </c>
      <c r="Z26" s="16" t="s">
        <v>32215</v>
      </c>
      <c r="AA26" s="33">
        <f>CHOOSE(MIN(D6L619C9,RUN_YEARS),B7L806C7,B7L806C16,B7L806C25,B7L806C34,B7L806C43)</f>
        <v>802872.33333333337</v>
      </c>
      <c r="AB26" s="16" t="s">
        <v>32216</v>
      </c>
      <c r="AC26" s="33">
        <f>IF(D6L619C12=0,0,D6L619C10/D6L619C12)</f>
        <v>5.1318244641973994E-3</v>
      </c>
      <c r="AD26" s="16" t="s">
        <v>32217</v>
      </c>
      <c r="AE26" s="33">
        <f>IF(D6L619C5=0,0,D6L619C10/D6L619C5)</f>
        <v>0.4824485230745541</v>
      </c>
      <c r="AF26" s="16" t="s">
        <v>32218</v>
      </c>
      <c r="AG26" s="33">
        <f>CHOOSE(MIN(D6L619C9,RUN_YEARS),B7L806C5,B7L806C14,B7L806C23,B7L806C32,B7L806C41)</f>
        <v>11234.036505455551</v>
      </c>
      <c r="AH26" s="16" t="s">
        <v>32219</v>
      </c>
      <c r="AI26" s="33">
        <f>IF(D6L619C15=0,0,D6L619C11/D6L619C15)</f>
        <v>1.3342743606913225E-2</v>
      </c>
      <c r="AJ26" s="16" t="s">
        <v>32220</v>
      </c>
      <c r="AK26" s="33">
        <f>IF(D6L619C5=0,0,D6L619C11/D6L619C5)</f>
        <v>1.7551476925445876E-2</v>
      </c>
      <c r="AL26" s="16" t="s">
        <v>32221</v>
      </c>
      <c r="AM26" s="33">
        <f>D6L619C8*CHOOSE(MIN(D6L619C9,RUN_YEARS),B7L806C4,B7L806C13,B7L806C22,B7L806C31,B7L806C40)</f>
        <v>766.52919953992171</v>
      </c>
      <c r="AN26" s="16" t="s">
        <v>32222</v>
      </c>
      <c r="AO26" s="33">
        <f>D6L619C8-D6L619C18</f>
        <v>3503.5635510503248</v>
      </c>
      <c r="AP26" s="16" t="s">
        <v>32223</v>
      </c>
      <c r="AQ26" s="33">
        <f>CHOOSE(MIN(D6L619C9,RUN_YEARS),B7L806C2,B7L806C11,B7L806C20,B7L806C29,B7L806C38)</f>
        <v>1151.2214005705625</v>
      </c>
      <c r="AR26" s="16" t="s">
        <v>32224</v>
      </c>
      <c r="AS26" s="33">
        <f>IF(D6L619C20=0,0,D6L619C18/D6L619C20)</f>
        <v>0.66583994977857286</v>
      </c>
      <c r="AT26" s="16" t="s">
        <v>32225</v>
      </c>
      <c r="AU26" s="33">
        <f>IF(D6L619C5=0,0,D6L619C18/D6L619C5)</f>
        <v>8.9755567889475696E-2</v>
      </c>
      <c r="AV26" s="16" t="s">
        <v>32226</v>
      </c>
      <c r="AW26" s="33">
        <f>CHOOSE(MIN(D6L619C9,RUN_YEARS),B7L806C1,B7L806C10,B7L806C19,B7L806C28,B7L806C37)</f>
        <v>5261.8704423119179</v>
      </c>
      <c r="AX26" s="16" t="s">
        <v>32227</v>
      </c>
      <c r="AY26" s="33">
        <f>IF(D6L619C23=0,0,D6L619C19/D6L619C23)</f>
        <v>0.66583994977857297</v>
      </c>
      <c r="AZ26" s="16" t="s">
        <v>32228</v>
      </c>
      <c r="BA26" s="33">
        <f>IF(D6L619C5=0,0,D6L619C19/D6L619C5)</f>
        <v>0.4102444321105243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17102.479216564836</v>
      </c>
      <c r="J27" s="16" t="s">
        <v>32251</v>
      </c>
      <c r="K27" s="21">
        <f>IF(FLOW_THRU_100PCT="Y",1,INDEX(VariabilityMatrix,D6L620C1,D6L620C9))</f>
        <v>0.29583115496723494</v>
      </c>
      <c r="L27" s="16" t="s">
        <v>32231</v>
      </c>
      <c r="M27" s="15">
        <f>IF(D6L620C2&lt;&gt;0,D6L620C2*D6L620C4,D6L620C3*D6L620C4)</f>
        <v>5059.4461794395065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2529.7230897197533</v>
      </c>
      <c r="R27" s="16" t="s">
        <v>32233</v>
      </c>
      <c r="S27" s="15">
        <f>D6L620C5-D6L620C7</f>
        <v>2529.7230897197533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2442.4316104985101</v>
      </c>
      <c r="X27" s="16" t="s">
        <v>32235</v>
      </c>
      <c r="Y27" s="33">
        <f>D6L620C7-D6L620C10</f>
        <v>87.291479221243208</v>
      </c>
      <c r="Z27" s="16" t="s">
        <v>32236</v>
      </c>
      <c r="AA27" s="33">
        <f>CHOOSE(MIN(D6L620C9,RUN_YEARS),B7L806C7,B7L806C16,B7L806C25,B7L806C34,B7L806C43)</f>
        <v>908149</v>
      </c>
      <c r="AB27" s="16" t="s">
        <v>32237</v>
      </c>
      <c r="AC27" s="33">
        <f>IF(D6L620C12=0,0,D6L620C10/D6L620C12)</f>
        <v>2.6894613224245252E-3</v>
      </c>
      <c r="AD27" s="16" t="s">
        <v>32238</v>
      </c>
      <c r="AE27" s="33">
        <f>IF(D6L620C5=0,0,D6L620C10/D6L620C5)</f>
        <v>0.48274683115002254</v>
      </c>
      <c r="AF27" s="16" t="s">
        <v>32239</v>
      </c>
      <c r="AG27" s="33">
        <f>CHOOSE(MIN(D6L620C9,RUN_YEARS),B7L806C5,B7L806C14,B7L806C23,B7L806C32,B7L806C41)</f>
        <v>12483.409065744801</v>
      </c>
      <c r="AH27" s="16" t="s">
        <v>32240</v>
      </c>
      <c r="AI27" s="33">
        <f>IF(D6L620C15=0,0,D6L620C11/D6L620C15)</f>
        <v>6.9925994383037635E-3</v>
      </c>
      <c r="AJ27" s="16" t="s">
        <v>32241</v>
      </c>
      <c r="AK27" s="33">
        <f>IF(D6L620C5=0,0,D6L620C11/D6L620C5)</f>
        <v>1.725316884997747E-2</v>
      </c>
      <c r="AL27" s="16" t="s">
        <v>32242</v>
      </c>
      <c r="AM27" s="33">
        <f>D6L620C8*CHOOSE(MIN(D6L620C9,RUN_YEARS),B7L806C4,B7L806C13,B7L806C22,B7L806C31,B7L806C40)</f>
        <v>487.5481502174427</v>
      </c>
      <c r="AN27" s="16" t="s">
        <v>32243</v>
      </c>
      <c r="AO27" s="33">
        <f>D6L620C8-D6L620C18</f>
        <v>2042.1749395023105</v>
      </c>
      <c r="AP27" s="16" t="s">
        <v>32244</v>
      </c>
      <c r="AQ27" s="33">
        <f>CHOOSE(MIN(D6L620C9,RUN_YEARS),B7L806C2,B7L806C11,B7L806C20,B7L806C29,B7L806C38)</f>
        <v>1396.9575460709691</v>
      </c>
      <c r="AR27" s="16" t="s">
        <v>32245</v>
      </c>
      <c r="AS27" s="33">
        <f>IF(D6L620C20=0,0,D6L620C18/D6L620C20)</f>
        <v>0.34900713453225729</v>
      </c>
      <c r="AT27" s="16" t="s">
        <v>32246</v>
      </c>
      <c r="AU27" s="33">
        <f>IF(D6L620C5=0,0,D6L620C18/D6L620C5)</f>
        <v>9.6363936471689879E-2</v>
      </c>
      <c r="AV27" s="16" t="s">
        <v>32247</v>
      </c>
      <c r="AW27" s="33">
        <f>CHOOSE(MIN(D6L620C9,RUN_YEARS),B7L806C1,B7L806C10,B7L806C19,B7L806C28,B7L806C37)</f>
        <v>5851.3845060481444</v>
      </c>
      <c r="AX27" s="16" t="s">
        <v>32248</v>
      </c>
      <c r="AY27" s="33">
        <f>IF(D6L620C23=0,0,D6L620C19/D6L620C23)</f>
        <v>0.34900713453225729</v>
      </c>
      <c r="AZ27" s="16" t="s">
        <v>32249</v>
      </c>
      <c r="BA27" s="33">
        <f>IF(D6L620C5=0,0,D6L620C19/D6L620C5)</f>
        <v>0.40363606352831011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0.29583115496723494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908149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12483.409065744801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1396.9575460709691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5851.3845060481444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0.29583115496723494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908149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12483.409065744801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1396.9575460709691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5851.3845060481444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0.29583115496723494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908149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12483.409065744801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1396.9575460709691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5851.3845060481444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0.29583115496723494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908149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12483.409065744801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1396.9575460709691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5851.3845060481444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0.29583115496723494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908149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12483.409065744801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1396.9575460709691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5851.3845060481444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908149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12483.409065744801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1396.9575460709691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5851.3845060481444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-39.411661818590417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-33.89402916398776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-16.94701458199388</v>
      </c>
      <c r="R34" s="16" t="s">
        <v>32379</v>
      </c>
      <c r="S34" s="15">
        <f>D6L627C5-D6L627C7</f>
        <v>-16.94701458199388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-16.35212431121176</v>
      </c>
      <c r="X34" s="16" t="s">
        <v>32381</v>
      </c>
      <c r="Y34" s="33">
        <f>D6L627C7-D6L627C10</f>
        <v>-0.59489027078211976</v>
      </c>
      <c r="Z34" s="16" t="s">
        <v>32382</v>
      </c>
      <c r="AA34" s="33">
        <f>CHOOSE(MIN(D6L627C9,RUN_YEARS),B7L806C7,B7L806C16,B7L806C25,B7L806C34,B7L806C43)</f>
        <v>802872.33333333337</v>
      </c>
      <c r="AB34" s="16" t="s">
        <v>32383</v>
      </c>
      <c r="AC34" s="33">
        <f>IF(D6L627C12=0,0,D6L627C10/D6L627C12)</f>
        <v>-2.0367029267681526E-5</v>
      </c>
      <c r="AD34" s="16" t="s">
        <v>32384</v>
      </c>
      <c r="AE34" s="33">
        <f>IF(D6L627C5=0,0,D6L627C10/D6L627C5)</f>
        <v>0.48244852307455416</v>
      </c>
      <c r="AF34" s="16" t="s">
        <v>32385</v>
      </c>
      <c r="AG34" s="33">
        <f>CHOOSE(MIN(D6L627C9,RUN_YEARS),B7L806C5,B7L806C14,B7L806C23,B7L806C32,B7L806C41)</f>
        <v>11234.036505455551</v>
      </c>
      <c r="AH34" s="16" t="s">
        <v>32386</v>
      </c>
      <c r="AI34" s="33">
        <f>IF(D6L627C15=0,0,D6L627C11/D6L627C15)</f>
        <v>-5.2954276095971825E-5</v>
      </c>
      <c r="AJ34" s="16" t="s">
        <v>32387</v>
      </c>
      <c r="AK34" s="33">
        <f>IF(D6L627C5=0,0,D6L627C11/D6L627C5)</f>
        <v>1.7551476925445848E-2</v>
      </c>
      <c r="AL34" s="16" t="s">
        <v>32388</v>
      </c>
      <c r="AM34" s="33">
        <f>D6L627C8*CHOOSE(MIN(D6L627C9,RUN_YEARS),B7L806C4,B7L806C13,B7L806C22,B7L806C31,B7L806C40)</f>
        <v>-3.0421778356761724</v>
      </c>
      <c r="AN34" s="16" t="s">
        <v>32389</v>
      </c>
      <c r="AO34" s="33">
        <f>D6L627C8-D6L627C18</f>
        <v>-13.904836746317708</v>
      </c>
      <c r="AP34" s="16" t="s">
        <v>32390</v>
      </c>
      <c r="AQ34" s="33">
        <f>CHOOSE(MIN(D6L627C9,RUN_YEARS),B7L806C2,B7L806C11,B7L806C20,B7L806C29,B7L806C38)</f>
        <v>1151.2214005705625</v>
      </c>
      <c r="AR34" s="16" t="s">
        <v>32391</v>
      </c>
      <c r="AS34" s="33">
        <f>IF(D6L627C20=0,0,D6L627C18/D6L627C20)</f>
        <v>-2.6425653954733849E-3</v>
      </c>
      <c r="AT34" s="16" t="s">
        <v>32392</v>
      </c>
      <c r="AU34" s="33">
        <f>IF(D6L627C5=0,0,D6L627C18/D6L627C5)</f>
        <v>8.9755567889475696E-2</v>
      </c>
      <c r="AV34" s="16" t="s">
        <v>32393</v>
      </c>
      <c r="AW34" s="33">
        <f>CHOOSE(MIN(D6L627C9,RUN_YEARS),B7L806C1,B7L806C10,B7L806C19,B7L806C28,B7L806C37)</f>
        <v>5261.8704423119179</v>
      </c>
      <c r="AX34" s="16" t="s">
        <v>32394</v>
      </c>
      <c r="AY34" s="33">
        <f>IF(D6L627C23=0,0,D6L627C19/D6L627C23)</f>
        <v>-2.6425653954733849E-3</v>
      </c>
      <c r="AZ34" s="16" t="s">
        <v>32395</v>
      </c>
      <c r="BA34" s="33">
        <f>IF(D6L627C5=0,0,D6L627C19/D6L627C5)</f>
        <v>0.4102444321105243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155479.94270822182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105855.81948771994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52927.909743859971</v>
      </c>
      <c r="R35" s="16" t="s">
        <v>32399</v>
      </c>
      <c r="S35" s="15">
        <f>SUM(D6L601C8:D6L627C8)-2*SUM(D6L609C8,D6L611C8,D6L622C8,D6L624C8,D6L627C8)</f>
        <v>52927.909743859971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51071.435298683435</v>
      </c>
      <c r="X35" s="16" t="s">
        <v>32401</v>
      </c>
      <c r="Y35" s="33">
        <f>SUM(D6L601C11:D6L627C11)-2*SUM(D6L609C11,D6L611C11,D6L622C11,D6L624C11,D6L627C11)</f>
        <v>1856.4744451765312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6.3257516323580606E-2</v>
      </c>
      <c r="AD35" s="16" t="s">
        <v>32403</v>
      </c>
      <c r="AE35" s="33">
        <f>IF(D6L628C5=0,0,D6L628C10/D6L628C5)</f>
        <v>0.48246223538619998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0.1644695424413096</v>
      </c>
      <c r="AJ35" s="16" t="s">
        <v>32405</v>
      </c>
      <c r="AK35" s="33">
        <f>IF(D6L628C5=0,0,D6L628C11/D6L628C5)</f>
        <v>1.7537764613799963E-2</v>
      </c>
      <c r="AL35" s="16" t="s">
        <v>32406</v>
      </c>
      <c r="AM35" s="33">
        <f>SUM(D6L601C18:D6L627C18)-2*SUM(D6L609C18,D6L611C18,D6L622C18,D6L624C18,D6L627C18)</f>
        <v>9534.1778530326465</v>
      </c>
      <c r="AN35" s="16" t="s">
        <v>32407</v>
      </c>
      <c r="AO35" s="33">
        <f>SUM(D6L601C19:D6L627C19)-2*SUM(D6L609C19,D6L611C19,D6L622C19,D6L624C19,D6L627C19)</f>
        <v>43393.731890827337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8.2073919482794366</v>
      </c>
      <c r="AT35" s="16" t="s">
        <v>32409</v>
      </c>
      <c r="AU35" s="33">
        <f>IF(D6L628C5=0,0,D6L628C18/D6L628C5)</f>
        <v>9.0067583427840561E-2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8.2073919482794366</v>
      </c>
      <c r="AZ35" s="16" t="s">
        <v>32411</v>
      </c>
      <c r="BA35" s="33">
        <f>IF(D6L628C5=0,0,D6L628C19/D6L628C5)</f>
        <v>0.40993241657215956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612.63227449817191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306.31613724908595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153.15806862454298</v>
      </c>
      <c r="R36" s="16" t="s">
        <v>32416</v>
      </c>
      <c r="S36" s="15">
        <f>D6L629C5-D6L629C7</f>
        <v>153.15806862454298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147.87314458711163</v>
      </c>
      <c r="X36" s="16" t="s">
        <v>32418</v>
      </c>
      <c r="Y36" s="33">
        <f>D6L629C7-D6L629C10</f>
        <v>5.2849240374313524</v>
      </c>
      <c r="Z36" s="16" t="s">
        <v>32419</v>
      </c>
      <c r="AA36" s="33">
        <f>CHOOSE(MIN(D6L629C9,RUN_YEARS),B7L806C7,B7L806C16,B7L806C25,B7L806C34,B7L806C43)</f>
        <v>908149</v>
      </c>
      <c r="AB36" s="16" t="s">
        <v>32420</v>
      </c>
      <c r="AC36" s="33">
        <f>IF(D6L629C12=0,0,D6L629C10/D6L629C12)</f>
        <v>1.6282916634507291E-4</v>
      </c>
      <c r="AD36" s="16" t="s">
        <v>32421</v>
      </c>
      <c r="AE36" s="33">
        <f>IF(D6L629C5=0,0,D6L629C10/D6L629C5)</f>
        <v>0.48274683115002254</v>
      </c>
      <c r="AF36" s="16" t="s">
        <v>32422</v>
      </c>
      <c r="AG36" s="33">
        <f>CHOOSE(MIN(D6L629C9,RUN_YEARS),B7L806C5,B7L806C14,B7L806C23,B7L806C32,B7L806C41)</f>
        <v>12483.409065744801</v>
      </c>
      <c r="AH36" s="16" t="s">
        <v>32423</v>
      </c>
      <c r="AI36" s="33">
        <f>IF(D6L629C15=0,0,D6L629C11/D6L629C15)</f>
        <v>4.2335583249718945E-4</v>
      </c>
      <c r="AJ36" s="16" t="s">
        <v>32424</v>
      </c>
      <c r="AK36" s="33">
        <f>IF(D6L629C5=0,0,D6L629C11/D6L629C5)</f>
        <v>1.7253168849977466E-2</v>
      </c>
      <c r="AL36" s="16" t="s">
        <v>32425</v>
      </c>
      <c r="AM36" s="33">
        <f>D6L629C8*CHOOSE(MIN(D6L629C9,RUN_YEARS),B7L806C4,B7L806C13,B7L806C22,B7L806C31,B7L806C40)</f>
        <v>29.517828790124355</v>
      </c>
      <c r="AN36" s="16" t="s">
        <v>32426</v>
      </c>
      <c r="AO36" s="33">
        <f>D6L629C8-D6L629C18</f>
        <v>123.64023983441862</v>
      </c>
      <c r="AP36" s="16" t="s">
        <v>32427</v>
      </c>
      <c r="AQ36" s="33">
        <f>CHOOSE(MIN(D6L629C9,RUN_YEARS),B7L806C2,B7L806C11,B7L806C20,B7L806C29,B7L806C38)</f>
        <v>1396.9575460709691</v>
      </c>
      <c r="AR36" s="16" t="s">
        <v>32428</v>
      </c>
      <c r="AS36" s="33">
        <f>IF(D6L629C20=0,0,D6L629C18/D6L629C20)</f>
        <v>2.11300829242414E-2</v>
      </c>
      <c r="AT36" s="16" t="s">
        <v>32429</v>
      </c>
      <c r="AU36" s="33">
        <f>IF(D6L629C5=0,0,D6L629C18/D6L629C5)</f>
        <v>9.6363936471689879E-2</v>
      </c>
      <c r="AV36" s="16" t="s">
        <v>32430</v>
      </c>
      <c r="AW36" s="33">
        <f>CHOOSE(MIN(D6L629C9,RUN_YEARS),B7L806C1,B7L806C10,B7L806C19,B7L806C28,B7L806C37)</f>
        <v>5851.3845060481444</v>
      </c>
      <c r="AX36" s="16" t="s">
        <v>32431</v>
      </c>
      <c r="AY36" s="33">
        <f>IF(D6L629C23=0,0,D6L629C19/D6L629C23)</f>
        <v>2.1130082924241404E-2</v>
      </c>
      <c r="AZ36" s="16" t="s">
        <v>32432</v>
      </c>
      <c r="BA36" s="33">
        <f>IF(D6L629C5=0,0,D6L629C19/D6L629C5)</f>
        <v>0.40363606352831011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908149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12483.409065744801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1396.9575460709691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5851.3845060481444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254.77730710372819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127.3886535518641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63.694326775932048</v>
      </c>
      <c r="R38" s="16" t="s">
        <v>32456</v>
      </c>
      <c r="S38" s="15">
        <f>D6L631C5-D6L631C7</f>
        <v>63.694326775932048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61.496468826630455</v>
      </c>
      <c r="X38" s="16" t="s">
        <v>32458</v>
      </c>
      <c r="Y38" s="33">
        <f>D6L631C7-D6L631C10</f>
        <v>2.1978579493015928</v>
      </c>
      <c r="Z38" s="16" t="s">
        <v>32459</v>
      </c>
      <c r="AA38" s="33">
        <f>CHOOSE(MIN(D6L631C9,RUN_YEARS),B7L806C7,B7L806C16,B7L806C25,B7L806C34,B7L806C43)</f>
        <v>908149</v>
      </c>
      <c r="AB38" s="16" t="s">
        <v>32460</v>
      </c>
      <c r="AC38" s="33">
        <f>IF(D6L631C12=0,0,D6L631C10/D6L631C12)</f>
        <v>6.7716276543420135E-5</v>
      </c>
      <c r="AD38" s="16" t="s">
        <v>32461</v>
      </c>
      <c r="AE38" s="33">
        <f>IF(D6L631C5=0,0,D6L631C10/D6L631C5)</f>
        <v>0.48274683115002254</v>
      </c>
      <c r="AF38" s="16" t="s">
        <v>32462</v>
      </c>
      <c r="AG38" s="33">
        <f>CHOOSE(MIN(D6L631C9,RUN_YEARS),B7L806C5,B7L806C14,B7L806C23,B7L806C32,B7L806C41)</f>
        <v>12483.409065744801</v>
      </c>
      <c r="AH38" s="16" t="s">
        <v>32463</v>
      </c>
      <c r="AI38" s="33">
        <f>IF(D6L631C15=0,0,D6L631C11/D6L631C15)</f>
        <v>1.7606231901289227E-4</v>
      </c>
      <c r="AJ38" s="16" t="s">
        <v>32464</v>
      </c>
      <c r="AK38" s="33">
        <f>IF(D6L631C5=0,0,D6L631C11/D6L631C5)</f>
        <v>1.7253168849977466E-2</v>
      </c>
      <c r="AL38" s="16" t="s">
        <v>32465</v>
      </c>
      <c r="AM38" s="33">
        <f>D6L631C8*CHOOSE(MIN(D6L631C9,RUN_YEARS),B7L806C4,B7L806C13,B7L806C22,B7L806C31,B7L806C40)</f>
        <v>12.275672118085943</v>
      </c>
      <c r="AN38" s="16" t="s">
        <v>32466</v>
      </c>
      <c r="AO38" s="33">
        <f>D6L631C8-D6L631C18</f>
        <v>51.418654657846105</v>
      </c>
      <c r="AP38" s="16" t="s">
        <v>32467</v>
      </c>
      <c r="AQ38" s="33">
        <f>CHOOSE(MIN(D6L631C9,RUN_YEARS),B7L806C2,B7L806C11,B7L806C20,B7L806C29,B7L806C38)</f>
        <v>1396.9575460709691</v>
      </c>
      <c r="AR38" s="16" t="s">
        <v>32468</v>
      </c>
      <c r="AS38" s="33">
        <f>IF(D6L631C20=0,0,D6L631C18/D6L631C20)</f>
        <v>8.7874339149475525E-3</v>
      </c>
      <c r="AT38" s="16" t="s">
        <v>32469</v>
      </c>
      <c r="AU38" s="33">
        <f>IF(D6L631C5=0,0,D6L631C18/D6L631C5)</f>
        <v>9.6363936471689879E-2</v>
      </c>
      <c r="AV38" s="16" t="s">
        <v>32470</v>
      </c>
      <c r="AW38" s="33">
        <f>CHOOSE(MIN(D6L631C9,RUN_YEARS),B7L806C1,B7L806C10,B7L806C19,B7L806C28,B7L806C37)</f>
        <v>5851.3845060481444</v>
      </c>
      <c r="AX38" s="16" t="s">
        <v>32471</v>
      </c>
      <c r="AY38" s="33">
        <f>IF(D6L631C23=0,0,D6L631C19/D6L631C23)</f>
        <v>8.7874339149475542E-3</v>
      </c>
      <c r="AZ38" s="16" t="s">
        <v>32472</v>
      </c>
      <c r="BA38" s="33">
        <f>IF(D6L631C5=0,0,D6L631C19/D6L631C5)</f>
        <v>0.40363606352831011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908149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12483.409065744801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1396.9575460709691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5851.3845060481444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15399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15399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6159.6</v>
      </c>
      <c r="R40" s="16" t="s">
        <v>32497</v>
      </c>
      <c r="S40" s="15">
        <f>D6L633C5-D6L633C7</f>
        <v>9239.4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5947.0547623033581</v>
      </c>
      <c r="X40" s="16" t="s">
        <v>32499</v>
      </c>
      <c r="Y40" s="33">
        <f>D6L633C7-D6L633C10</f>
        <v>212.54523769664229</v>
      </c>
      <c r="Z40" s="16" t="s">
        <v>32500</v>
      </c>
      <c r="AA40" s="33">
        <f>CHOOSE(MIN(D6L633C9,RUN_YEARS),B7L806C7,B7L806C16,B7L806C25,B7L806C34,B7L806C43)</f>
        <v>908149</v>
      </c>
      <c r="AB40" s="16" t="s">
        <v>32501</v>
      </c>
      <c r="AC40" s="33">
        <f>IF(D6L633C12=0,0,D6L633C10/D6L633C12)</f>
        <v>6.5485451862011173E-3</v>
      </c>
      <c r="AD40" s="16" t="s">
        <v>32502</v>
      </c>
      <c r="AE40" s="33">
        <f>IF(D6L633C5=0,0,D6L633C10/D6L633C5)</f>
        <v>0.38619746492001805</v>
      </c>
      <c r="AF40" s="16" t="s">
        <v>32503</v>
      </c>
      <c r="AG40" s="33">
        <f>CHOOSE(MIN(D6L633C9,RUN_YEARS),B7L806C5,B7L806C14,B7L806C23,B7L806C32,B7L806C41)</f>
        <v>12483.409065744801</v>
      </c>
      <c r="AH40" s="16" t="s">
        <v>32504</v>
      </c>
      <c r="AI40" s="33">
        <f>IF(D6L633C15=0,0,D6L633C11/D6L633C15)</f>
        <v>1.7026217484122887E-2</v>
      </c>
      <c r="AJ40" s="16" t="s">
        <v>32505</v>
      </c>
      <c r="AK40" s="33">
        <f>IF(D6L633C5=0,0,D6L633C11/D6L633C5)</f>
        <v>1.3802535079981965E-2</v>
      </c>
      <c r="AL40" s="16" t="s">
        <v>32506</v>
      </c>
      <c r="AM40" s="33">
        <f>D6L633C8*CHOOSE(MIN(D6L633C9,RUN_YEARS),B7L806C4,B7L806C13,B7L806C22,B7L806C31,B7L806C40)</f>
        <v>1780.6899092730628</v>
      </c>
      <c r="AN40" s="16" t="s">
        <v>32507</v>
      </c>
      <c r="AO40" s="33">
        <f>D6L633C8-D6L633C18</f>
        <v>7458.7100907269369</v>
      </c>
      <c r="AP40" s="16" t="s">
        <v>32508</v>
      </c>
      <c r="AQ40" s="33">
        <f>CHOOSE(MIN(D6L633C9,RUN_YEARS),B7L806C2,B7L806C11,B7L806C20,B7L806C29,B7L806C38)</f>
        <v>1396.9575460709691</v>
      </c>
      <c r="AR40" s="16" t="s">
        <v>32509</v>
      </c>
      <c r="AS40" s="33">
        <f>IF(D6L633C20=0,0,D6L633C18/D6L633C20)</f>
        <v>1.2746914995959362</v>
      </c>
      <c r="AT40" s="16" t="s">
        <v>32510</v>
      </c>
      <c r="AU40" s="33">
        <f>IF(D6L633C5=0,0,D6L633C18/D6L633C5)</f>
        <v>0.11563672376602785</v>
      </c>
      <c r="AV40" s="16" t="s">
        <v>32511</v>
      </c>
      <c r="AW40" s="33">
        <f>CHOOSE(MIN(D6L633C9,RUN_YEARS),B7L806C1,B7L806C10,B7L806C19,B7L806C28,B7L806C37)</f>
        <v>5851.3845060481444</v>
      </c>
      <c r="AX40" s="16" t="s">
        <v>32512</v>
      </c>
      <c r="AY40" s="33">
        <f>IF(D6L633C23=0,0,D6L633C19/D6L633C23)</f>
        <v>1.2746914995959364</v>
      </c>
      <c r="AZ40" s="16" t="s">
        <v>32513</v>
      </c>
      <c r="BA40" s="33">
        <f>IF(D6L633C5=0,0,D6L633C19/D6L633C5)</f>
        <v>0.48436327623397213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79026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79026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79026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908149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12483.409065744801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15230.512887223529</v>
      </c>
      <c r="AN41" s="16" t="s">
        <v>32526</v>
      </c>
      <c r="AO41" s="33">
        <f>D6L634C8-D6L634C18</f>
        <v>63795.487112776471</v>
      </c>
      <c r="AP41" s="16" t="s">
        <v>32527</v>
      </c>
      <c r="AQ41" s="33">
        <f>CHOOSE(MIN(D6L634C9,RUN_YEARS),B7L806C2,B7L806C11,B7L806C20,B7L806C29,B7L806C38)</f>
        <v>1396.9575460709691</v>
      </c>
      <c r="AR41" s="16" t="s">
        <v>32528</v>
      </c>
      <c r="AS41" s="33">
        <f>IF(D6L634C20=0,0,D6L634C18/D6L634C20)</f>
        <v>10.902631171620285</v>
      </c>
      <c r="AT41" s="16" t="s">
        <v>32529</v>
      </c>
      <c r="AU41" s="33">
        <f>IF(D6L634C5=0,0,D6L634C18/D6L634C5)</f>
        <v>0.19272787294337976</v>
      </c>
      <c r="AV41" s="16" t="s">
        <v>32530</v>
      </c>
      <c r="AW41" s="33">
        <f>CHOOSE(MIN(D6L634C9,RUN_YEARS),B7L806C1,B7L806C10,B7L806C19,B7L806C28,B7L806C37)</f>
        <v>5851.3845060481444</v>
      </c>
      <c r="AX41" s="16" t="s">
        <v>32531</v>
      </c>
      <c r="AY41" s="33">
        <f>IF(D6L634C23=0,0,D6L634C19/D6L634C23)</f>
        <v>10.902631171620285</v>
      </c>
      <c r="AZ41" s="16" t="s">
        <v>32532</v>
      </c>
      <c r="BA41" s="33">
        <f>IF(D6L634C5=0,0,D6L634C19/D6L634C5)</f>
        <v>0.80727212705662021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4328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4328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4328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4178.6565704345949</v>
      </c>
      <c r="X42" s="16" t="s">
        <v>32539</v>
      </c>
      <c r="Y42" s="33">
        <f>D6L635C7-D6L635C10</f>
        <v>149.34342956540513</v>
      </c>
      <c r="Z42" s="16" t="s">
        <v>32540</v>
      </c>
      <c r="AA42" s="33">
        <f>CHOOSE(MIN(D6L635C9,RUN_YEARS),B7L806C7,B7L806C16,B7L806C25,B7L806C34,B7L806C43)</f>
        <v>908149</v>
      </c>
      <c r="AB42" s="16" t="s">
        <v>32541</v>
      </c>
      <c r="AC42" s="33">
        <f>IF(D6L635C12=0,0,D6L635C10/D6L635C12)</f>
        <v>4.6012896236571257E-3</v>
      </c>
      <c r="AD42" s="16" t="s">
        <v>32542</v>
      </c>
      <c r="AE42" s="33">
        <f>IF(D6L635C5=0,0,D6L635C10/D6L635C5)</f>
        <v>0.96549366230004507</v>
      </c>
      <c r="AF42" s="16" t="s">
        <v>32543</v>
      </c>
      <c r="AG42" s="33">
        <f>CHOOSE(MIN(D6L635C9,RUN_YEARS),B7L806C5,B7L806C14,B7L806C23,B7L806C32,B7L806C41)</f>
        <v>12483.409065744801</v>
      </c>
      <c r="AH42" s="16" t="s">
        <v>32544</v>
      </c>
      <c r="AI42" s="33">
        <f>IF(D6L635C15=0,0,D6L635C11/D6L635C15)</f>
        <v>1.1963353021508537E-2</v>
      </c>
      <c r="AJ42" s="16" t="s">
        <v>32545</v>
      </c>
      <c r="AK42" s="33">
        <f>IF(D6L635C5=0,0,D6L635C11/D6L635C5)</f>
        <v>3.4506337699954974E-2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1396.9575460709691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5851.3845060481444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1612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1612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1612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908149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12483.409065744801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310.67733118472819</v>
      </c>
      <c r="AN43" s="16" t="s">
        <v>32567</v>
      </c>
      <c r="AO43" s="33">
        <f>D6L636C8-D6L636C18</f>
        <v>1301.3226688152718</v>
      </c>
      <c r="AP43" s="16" t="s">
        <v>32568</v>
      </c>
      <c r="AQ43" s="33">
        <f>CHOOSE(MIN(D6L636C9,RUN_YEARS),B7L806C2,B7L806C11,B7L806C20,B7L806C29,B7L806C38)</f>
        <v>1396.9575460709691</v>
      </c>
      <c r="AR43" s="16" t="s">
        <v>32569</v>
      </c>
      <c r="AS43" s="33">
        <f>IF(D6L636C20=0,0,D6L636C18/D6L636C20)</f>
        <v>0.22239568558008632</v>
      </c>
      <c r="AT43" s="16" t="s">
        <v>32570</v>
      </c>
      <c r="AU43" s="33">
        <f>IF(D6L636C5=0,0,D6L636C18/D6L636C5)</f>
        <v>0.19272787294337976</v>
      </c>
      <c r="AV43" s="16" t="s">
        <v>32571</v>
      </c>
      <c r="AW43" s="33">
        <f>CHOOSE(MIN(D6L636C9,RUN_YEARS),B7L806C1,B7L806C10,B7L806C19,B7L806C28,B7L806C37)</f>
        <v>5851.3845060481444</v>
      </c>
      <c r="AX43" s="16" t="s">
        <v>32572</v>
      </c>
      <c r="AY43" s="33">
        <f>IF(D6L636C23=0,0,D6L636C19/D6L636C23)</f>
        <v>0.22239568558008629</v>
      </c>
      <c r="AZ43" s="16" t="s">
        <v>32573</v>
      </c>
      <c r="BA43" s="33">
        <f>IF(D6L636C5=0,0,D6L636C19/D6L636C5)</f>
        <v>0.80727212705662021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101232.4095816019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100798.70479080096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10704.452395400476</v>
      </c>
      <c r="R44" s="16" t="s">
        <v>32577</v>
      </c>
      <c r="S44" s="15">
        <f>SUM(D6L629C8:D6L636C8)</f>
        <v>90094.252395400472</v>
      </c>
      <c r="U44" s="21" t="str">
        <f>NULL_VALUE</f>
        <v>n/a</v>
      </c>
      <c r="V44" s="16" t="s">
        <v>32578</v>
      </c>
      <c r="W44" s="33">
        <f>SUM(D6L629C10:D6L636C10)</f>
        <v>10335.080946151695</v>
      </c>
      <c r="X44" s="16" t="s">
        <v>32579</v>
      </c>
      <c r="Y44" s="33">
        <f>SUM(D6L629C11:D6L636C11)</f>
        <v>369.37144924878038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1.1380380252746736E-2</v>
      </c>
      <c r="AD44" s="16" t="s">
        <v>32581</v>
      </c>
      <c r="AE44" s="33">
        <f>IF(D6L637C5=0,0,D6L637C10/D6L637C5)</f>
        <v>0.10253188240465258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2.9588988657141508E-2</v>
      </c>
      <c r="AJ44" s="16" t="s">
        <v>32583</v>
      </c>
      <c r="AK44" s="33">
        <f>IF(D6L637C5=0,0,D6L637C11/D6L637C5)</f>
        <v>3.6644463836651379E-3</v>
      </c>
      <c r="AL44" s="16" t="s">
        <v>32584</v>
      </c>
      <c r="AM44" s="33">
        <f>SUM(D6L629C18:D6L636C18)</f>
        <v>17363.673628589531</v>
      </c>
      <c r="AN44" s="16" t="s">
        <v>32585</v>
      </c>
      <c r="AO44" s="33">
        <f>SUM(D6L629C19:D6L636C19)</f>
        <v>72730.578766810941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12.429635873635496</v>
      </c>
      <c r="AT44" s="16" t="s">
        <v>32587</v>
      </c>
      <c r="AU44" s="33">
        <f>IF(D6L637C5=0,0,D6L637C18/D6L637C5)</f>
        <v>0.17226088038161147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12.429635873635497</v>
      </c>
      <c r="AZ44" s="16" t="s">
        <v>32589</v>
      </c>
      <c r="BA44" s="33">
        <f>IF(D6L637C5=0,0,D6L637C19/D6L637C5)</f>
        <v>0.72154279083007067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4205.2763554708126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2102.6381777354063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1051.3190888677032</v>
      </c>
      <c r="R45" s="16" t="s">
        <v>32594</v>
      </c>
      <c r="S45" s="15">
        <f>D6L638C5-D6L638C7</f>
        <v>1051.3190888677032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1015.0419173568253</v>
      </c>
      <c r="X45" s="16" t="s">
        <v>32596</v>
      </c>
      <c r="Y45" s="33">
        <f>D6L638C7-D6L638C10</f>
        <v>36.277171510877906</v>
      </c>
      <c r="Z45" s="16" t="s">
        <v>32597</v>
      </c>
      <c r="AA45" s="33">
        <f>CHOOSE(MIN(D6L638C9,RUN_YEARS),B7L806C7,B7L806C16,B7L806C25,B7L806C34,B7L806C43)</f>
        <v>908149</v>
      </c>
      <c r="AB45" s="16" t="s">
        <v>32598</v>
      </c>
      <c r="AC45" s="33">
        <f>IF(D6L638C12=0,0,D6L638C10/D6L638C12)</f>
        <v>1.1177041623751448E-3</v>
      </c>
      <c r="AD45" s="16" t="s">
        <v>32599</v>
      </c>
      <c r="AE45" s="33">
        <f>IF(D6L638C5=0,0,D6L638C10/D6L638C5)</f>
        <v>0.48274683115002254</v>
      </c>
      <c r="AF45" s="16" t="s">
        <v>32600</v>
      </c>
      <c r="AG45" s="33">
        <f>CHOOSE(MIN(D6L638C9,RUN_YEARS),B7L806C5,B7L806C14,B7L806C23,B7L806C32,B7L806C41)</f>
        <v>12483.409065744801</v>
      </c>
      <c r="AH45" s="16" t="s">
        <v>32601</v>
      </c>
      <c r="AI45" s="33">
        <f>IF(D6L638C15=0,0,D6L638C11/D6L638C15)</f>
        <v>2.9060308221753759E-3</v>
      </c>
      <c r="AJ45" s="16" t="s">
        <v>32602</v>
      </c>
      <c r="AK45" s="33">
        <f>IF(D6L638C5=0,0,D6L638C11/D6L638C5)</f>
        <v>1.7253168849977473E-2</v>
      </c>
      <c r="AL45" s="16" t="s">
        <v>32603</v>
      </c>
      <c r="AM45" s="33">
        <f>D6L638C8*CHOOSE(MIN(D6L638C9,RUN_YEARS),B7L806C4,B7L806C13,B7L806C22,B7L806C31,B7L806C40)</f>
        <v>202.61849178224446</v>
      </c>
      <c r="AN45" s="16" t="s">
        <v>32604</v>
      </c>
      <c r="AO45" s="33">
        <f>D6L638C8-D6L638C18</f>
        <v>848.70059708545864</v>
      </c>
      <c r="AP45" s="16" t="s">
        <v>32605</v>
      </c>
      <c r="AQ45" s="33">
        <f>CHOOSE(MIN(D6L638C9,RUN_YEARS),B7L806C2,B7L806C11,B7L806C20,B7L806C29,B7L806C38)</f>
        <v>1396.9575460709691</v>
      </c>
      <c r="AR45" s="16" t="s">
        <v>32606</v>
      </c>
      <c r="AS45" s="33">
        <f>IF(D6L638C20=0,0,D6L638C18/D6L638C20)</f>
        <v>0.14504269822094573</v>
      </c>
      <c r="AT45" s="16" t="s">
        <v>32607</v>
      </c>
      <c r="AU45" s="33">
        <f>IF(D6L638C5=0,0,D6L638C18/D6L638C5)</f>
        <v>9.6363936471689879E-2</v>
      </c>
      <c r="AV45" s="16" t="s">
        <v>32608</v>
      </c>
      <c r="AW45" s="33">
        <f>CHOOSE(MIN(D6L638C9,RUN_YEARS),B7L806C1,B7L806C10,B7L806C19,B7L806C28,B7L806C37)</f>
        <v>5851.3845060481444</v>
      </c>
      <c r="AX45" s="16" t="s">
        <v>32609</v>
      </c>
      <c r="AY45" s="33">
        <f>IF(D6L638C23=0,0,D6L638C19/D6L638C23)</f>
        <v>0.14504269822094573</v>
      </c>
      <c r="AZ45" s="16" t="s">
        <v>32610</v>
      </c>
      <c r="BA45" s="33">
        <f>IF(D6L638C5=0,0,D6L638C19/D6L638C5)</f>
        <v>0.40363606352831011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41953.02285281221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41953.02285281221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16781.209141124884</v>
      </c>
      <c r="R46" s="16" t="s">
        <v>32614</v>
      </c>
      <c r="S46" s="15">
        <f>D6L639C5-D6L639C7</f>
        <v>25171.813711687326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16202.151071487659</v>
      </c>
      <c r="X46" s="16" t="s">
        <v>32616</v>
      </c>
      <c r="Y46" s="33">
        <f>D6L639C7-D6L639C10</f>
        <v>579.05806963722534</v>
      </c>
      <c r="Z46" s="16" t="s">
        <v>32617</v>
      </c>
      <c r="AA46" s="33">
        <f>CHOOSE(MIN(D6L639C9,RUN_YEARS),B7L806C7,B7L806C16,B7L806C25,B7L806C34,B7L806C43)</f>
        <v>908149</v>
      </c>
      <c r="AB46" s="16" t="s">
        <v>32618</v>
      </c>
      <c r="AC46" s="33">
        <f>IF(D6L639C12=0,0,D6L639C10/D6L639C12)</f>
        <v>1.7840851084445018E-2</v>
      </c>
      <c r="AD46" s="16" t="s">
        <v>32619</v>
      </c>
      <c r="AE46" s="33">
        <f>IF(D6L639C5=0,0,D6L639C10/D6L639C5)</f>
        <v>0.38619746492001805</v>
      </c>
      <c r="AF46" s="16" t="s">
        <v>32620</v>
      </c>
      <c r="AG46" s="33">
        <f>CHOOSE(MIN(D6L639C9,RUN_YEARS),B7L806C5,B7L806C14,B7L806C23,B7L806C32,B7L806C41)</f>
        <v>12483.409065744801</v>
      </c>
      <c r="AH46" s="16" t="s">
        <v>32621</v>
      </c>
      <c r="AI46" s="33">
        <f>IF(D6L639C15=0,0,D6L639C11/D6L639C15)</f>
        <v>4.6386212819556981E-2</v>
      </c>
      <c r="AJ46" s="16" t="s">
        <v>32622</v>
      </c>
      <c r="AK46" s="33">
        <f>IF(D6L639C5=0,0,D6L639C11/D6L639C5)</f>
        <v>1.380253507998196E-2</v>
      </c>
      <c r="AL46" s="16" t="s">
        <v>32623</v>
      </c>
      <c r="AM46" s="33">
        <f>D6L639C8*CHOOSE(MIN(D6L639C9,RUN_YEARS),B7L806C4,B7L806C13,B7L806C22,B7L806C31,B7L806C40)</f>
        <v>4851.3101147804991</v>
      </c>
      <c r="AN46" s="16" t="s">
        <v>32624</v>
      </c>
      <c r="AO46" s="33">
        <f>D6L639C8-D6L639C18</f>
        <v>20320.503596906827</v>
      </c>
      <c r="AP46" s="16" t="s">
        <v>32625</v>
      </c>
      <c r="AQ46" s="33">
        <f>CHOOSE(MIN(D6L639C9,RUN_YEARS),B7L806C2,B7L806C11,B7L806C20,B7L806C29,B7L806C38)</f>
        <v>1396.9575460709691</v>
      </c>
      <c r="AR46" s="16" t="s">
        <v>32626</v>
      </c>
      <c r="AS46" s="33">
        <f>IF(D6L639C20=0,0,D6L639C18/D6L639C20)</f>
        <v>3.4727684663181884</v>
      </c>
      <c r="AT46" s="16" t="s">
        <v>32627</v>
      </c>
      <c r="AU46" s="33">
        <f>IF(D6L639C5=0,0,D6L639C18/D6L639C5)</f>
        <v>0.11563672376602785</v>
      </c>
      <c r="AV46" s="16" t="s">
        <v>32628</v>
      </c>
      <c r="AW46" s="33">
        <f>CHOOSE(MIN(D6L639C9,RUN_YEARS),B7L806C1,B7L806C10,B7L806C19,B7L806C28,B7L806C37)</f>
        <v>5851.3845060481444</v>
      </c>
      <c r="AX46" s="16" t="s">
        <v>32629</v>
      </c>
      <c r="AY46" s="33">
        <f>IF(D6L639C23=0,0,D6L639C19/D6L639C23)</f>
        <v>3.4727684663181888</v>
      </c>
      <c r="AZ46" s="16" t="s">
        <v>32630</v>
      </c>
      <c r="BA46" s="33">
        <f>IF(D6L639C5=0,0,D6L639C19/D6L639C5)</f>
        <v>0.48436327623397213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46158.299208283024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44055.661030547613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17832.528229992586</v>
      </c>
      <c r="R47" s="16" t="s">
        <v>32634</v>
      </c>
      <c r="S47" s="15">
        <f>SUM(D6L638C8:D6L639C8)</f>
        <v>26223.132800555028</v>
      </c>
      <c r="U47" s="21" t="str">
        <f>NULL_VALUE</f>
        <v>n/a</v>
      </c>
      <c r="V47" s="16" t="s">
        <v>32635</v>
      </c>
      <c r="W47" s="33">
        <f>SUM(D6L638C10:D6L639C10)</f>
        <v>17217.192988844483</v>
      </c>
      <c r="X47" s="16" t="s">
        <v>32636</v>
      </c>
      <c r="Y47" s="33">
        <f>SUM(D6L638C11:D6L639C11)</f>
        <v>615.33524114810325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1.8958555246820163E-2</v>
      </c>
      <c r="AD47" s="16" t="s">
        <v>32638</v>
      </c>
      <c r="AE47" s="33">
        <f>IF(D6L640C5=0,0,D6L640C10/D6L640C5)</f>
        <v>0.39080546259211296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4.9292243641732354E-2</v>
      </c>
      <c r="AJ47" s="16" t="s">
        <v>32640</v>
      </c>
      <c r="AK47" s="33">
        <f>IF(D6L640C5=0,0,D6L640C11/D6L640C5)</f>
        <v>1.3967222980071458E-2</v>
      </c>
      <c r="AL47" s="16" t="s">
        <v>32641</v>
      </c>
      <c r="AM47" s="33">
        <f>SUM(D6L638C18:D6L639C18)</f>
        <v>5053.9286065627439</v>
      </c>
      <c r="AN47" s="16" t="s">
        <v>32642</v>
      </c>
      <c r="AO47" s="33">
        <f>SUM(D6L638C19:D6L639C19)</f>
        <v>21169.204193992286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3.617811164539134</v>
      </c>
      <c r="AT47" s="16" t="s">
        <v>32644</v>
      </c>
      <c r="AU47" s="33">
        <f>IF(D6L640C5=0,0,D6L640C18/D6L640C5)</f>
        <v>0.11471689422747321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3.6178111645391344</v>
      </c>
      <c r="AZ47" s="16" t="s">
        <v>32646</v>
      </c>
      <c r="BA47" s="33">
        <f>IF(D6L640C5=0,0,D6L640C19/D6L640C5)</f>
        <v>0.48051042020034246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302870.65149810672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250710.1853090685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81464.890369253029</v>
      </c>
      <c r="R48" s="16" t="s">
        <v>32651</v>
      </c>
      <c r="S48" s="15">
        <f>SUM(D6L628C8,D6L637C8,D6L640C8)</f>
        <v>169245.29493981547</v>
      </c>
      <c r="U48" s="21" t="str">
        <f>NULL_VALUE</f>
        <v>n/a</v>
      </c>
      <c r="V48" s="16" t="s">
        <v>32652</v>
      </c>
      <c r="W48" s="33">
        <f>SUM(D6L628C10,D6L637C10,D6L640C10)</f>
        <v>78623.70923367962</v>
      </c>
      <c r="X48" s="16" t="s">
        <v>32653</v>
      </c>
      <c r="Y48" s="33">
        <f>SUM(D6L628C11,D6L637C11,D6L640C11)</f>
        <v>2841.1811355734148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9.3596451823147506E-2</v>
      </c>
      <c r="AD48" s="16" t="s">
        <v>32655</v>
      </c>
      <c r="AE48" s="33">
        <f>IF(D6L641C5=0,0,D6L641C10/D6L641C5)</f>
        <v>0.31360396920753142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0.24335077474018346</v>
      </c>
      <c r="AJ48" s="16" t="s">
        <v>32657</v>
      </c>
      <c r="AK48" s="33">
        <f>IF(D6L641C5=0,0,D6L641C11/D6L641C5)</f>
        <v>1.1332531752034272E-2</v>
      </c>
      <c r="AL48" s="16" t="s">
        <v>32658</v>
      </c>
      <c r="AM48" s="33">
        <f>SUM(D6L628C18,D6L637C18,D6L640C18)</f>
        <v>31951.780088184925</v>
      </c>
      <c r="AN48" s="16" t="s">
        <v>32659</v>
      </c>
      <c r="AO48" s="33">
        <f>SUM(D6L628C19,D6L637C19,D6L640C19)</f>
        <v>137293.51485163055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24.254838986454068</v>
      </c>
      <c r="AT48" s="16" t="s">
        <v>32661</v>
      </c>
      <c r="AU48" s="33">
        <f>IF(D6L641C5=0,0,D6L641C18/D6L641C5)</f>
        <v>0.12744508185335854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24.254838986454068</v>
      </c>
      <c r="AZ48" s="16" t="s">
        <v>32663</v>
      </c>
      <c r="BA48" s="33">
        <f>IF(D6L641C5=0,0,D6L641C19/D6L641C5)</f>
        <v>0.54761841718707571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35454.684449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30491.02862614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15245.51431307</v>
      </c>
      <c r="R8" s="16" t="s">
        <v>32673</v>
      </c>
      <c r="S8" s="15">
        <f>D6L701C5-D6L701C7</f>
        <v>15245.51431307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14647.508555106699</v>
      </c>
      <c r="X8" s="16" t="s">
        <v>32675</v>
      </c>
      <c r="Y8" s="33">
        <f>D6L701C7-D6L701C10</f>
        <v>598.00575796330122</v>
      </c>
      <c r="Z8" s="16" t="s">
        <v>32676</v>
      </c>
      <c r="AA8" s="33">
        <f>CHOOSE(MIN(D6L701C9,RUN_YEARS),B7L807C7,B7L807C16,B7L807C25,B7L807C34,B7L807C43)</f>
        <v>374706</v>
      </c>
      <c r="AB8" s="16" t="s">
        <v>32677</v>
      </c>
      <c r="AC8" s="33">
        <f>IF(D6L701C12=0,0,D6L701C10/D6L701C12)</f>
        <v>3.9090669898818535E-2</v>
      </c>
      <c r="AD8" s="16" t="s">
        <v>32678</v>
      </c>
      <c r="AE8" s="33">
        <f>IF(D6L701C5=0,0,D6L701C10/D6L701C5)</f>
        <v>0.4803874849453052</v>
      </c>
      <c r="AF8" s="16" t="s">
        <v>32679</v>
      </c>
      <c r="AG8" s="33">
        <f>CHOOSE(MIN(D6L701C9,RUN_YEARS),B7L807C5,B7L807C14,B7L807C23,B7L807C32,B7L807C41)</f>
        <v>5883.8135850984863</v>
      </c>
      <c r="AH8" s="16" t="s">
        <v>32680</v>
      </c>
      <c r="AI8" s="33">
        <f>IF(D6L701C15=0,0,D6L701C11/D6L701C15)</f>
        <v>0.10163574173692852</v>
      </c>
      <c r="AJ8" s="16" t="s">
        <v>32681</v>
      </c>
      <c r="AK8" s="33">
        <f>IF(D6L701C5=0,0,D6L701C11/D6L701C5)</f>
        <v>1.9612515054694812E-2</v>
      </c>
      <c r="AL8" s="16" t="s">
        <v>32682</v>
      </c>
      <c r="AM8" s="33">
        <f>D6L701C8*CHOOSE(MIN(D6L701C9,RUN_YEARS),B7L807C4,B7L807C13,B7L807C22,B7L807C31,B7L807C40)</f>
        <v>2440.2671604702873</v>
      </c>
      <c r="AN8" s="16" t="s">
        <v>32683</v>
      </c>
      <c r="AO8" s="33">
        <f>D6L701C8-D6L701C18</f>
        <v>12805.247152599713</v>
      </c>
      <c r="AP8" s="16" t="s">
        <v>32684</v>
      </c>
      <c r="AQ8" s="33">
        <f>CHOOSE(MIN(D6L701C9,RUN_YEARS),B7L807C2,B7L807C11,B7L807C20,B7L807C29,B7L807C38)</f>
        <v>537.28288821617525</v>
      </c>
      <c r="AR8" s="16" t="s">
        <v>32685</v>
      </c>
      <c r="AS8" s="33">
        <f>IF(D6L701C20=0,0,D6L701C18/D6L701C20)</f>
        <v>4.5418665176033821</v>
      </c>
      <c r="AT8" s="16" t="s">
        <v>32686</v>
      </c>
      <c r="AU8" s="33">
        <f>IF(D6L701C5=0,0,D6L701C18/D6L701C5)</f>
        <v>8.0032300333031173E-2</v>
      </c>
      <c r="AV8" s="16" t="s">
        <v>32687</v>
      </c>
      <c r="AW8" s="33">
        <f>CHOOSE(MIN(D6L701C9,RUN_YEARS),B7L807C1,B7L807C10,B7L807C19,B7L807C28,B7L807C37)</f>
        <v>2819.379896562149</v>
      </c>
      <c r="AX8" s="16" t="s">
        <v>32688</v>
      </c>
      <c r="AY8" s="33">
        <f>IF(D6L701C23=0,0,D6L701C19/D6L701C23)</f>
        <v>4.541866517603383</v>
      </c>
      <c r="AZ8" s="16" t="s">
        <v>32689</v>
      </c>
      <c r="BA8" s="33">
        <f>IF(D6L701C5=0,0,D6L701C19/D6L701C5)</f>
        <v>0.41996769966696884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9.1366445488970847</v>
      </c>
      <c r="J9" s="16" t="s">
        <v>32710</v>
      </c>
      <c r="K9" s="21">
        <f>IF(FLOW_THRU_100PCT="Y",1,INDEX(VariabilityMatrix,D6L702C1,D6L702C9))</f>
        <v>0.61266246039335692</v>
      </c>
      <c r="L9" s="16" t="s">
        <v>32690</v>
      </c>
      <c r="M9" s="15">
        <f>IF(D6L702C2&lt;&gt;0,D6L702C2*D6L702C4,D6L702C3*D6L702C4)</f>
        <v>5.5976791290668402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2.7988395645334201</v>
      </c>
      <c r="R9" s="16" t="s">
        <v>32692</v>
      </c>
      <c r="S9" s="15">
        <f>D6L702C5-D6L702C7</f>
        <v>2.7988395645334201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2.6912719842379604</v>
      </c>
      <c r="X9" s="16" t="s">
        <v>32694</v>
      </c>
      <c r="Y9" s="33">
        <f>D6L702C7-D6L702C10</f>
        <v>0.10756758029545965</v>
      </c>
      <c r="Z9" s="16" t="s">
        <v>32695</v>
      </c>
      <c r="AA9" s="33">
        <f>CHOOSE(MIN(D6L702C9,RUN_YEARS),B7L807C7,B7L807C16,B7L807C25,B7L807C34,B7L807C43)</f>
        <v>383122</v>
      </c>
      <c r="AB9" s="16" t="s">
        <v>32696</v>
      </c>
      <c r="AC9" s="33">
        <f>IF(D6L702C12=0,0,D6L702C10/D6L702C12)</f>
        <v>7.0245822068113039E-6</v>
      </c>
      <c r="AD9" s="16" t="s">
        <v>32697</v>
      </c>
      <c r="AE9" s="33">
        <f>IF(D6L702C5=0,0,D6L702C10/D6L702C5)</f>
        <v>0.480783539424956</v>
      </c>
      <c r="AF9" s="16" t="s">
        <v>32698</v>
      </c>
      <c r="AG9" s="33">
        <f>CHOOSE(MIN(D6L702C9,RUN_YEARS),B7L807C5,B7L807C14,B7L807C23,B7L807C32,B7L807C41)</f>
        <v>5889.6237597402496</v>
      </c>
      <c r="AH9" s="16" t="s">
        <v>32699</v>
      </c>
      <c r="AI9" s="33">
        <f>IF(D6L702C15=0,0,D6L702C11/D6L702C15)</f>
        <v>1.8263913737709402E-5</v>
      </c>
      <c r="AJ9" s="16" t="s">
        <v>32700</v>
      </c>
      <c r="AK9" s="33">
        <f>IF(D6L702C5=0,0,D6L702C11/D6L702C5)</f>
        <v>1.9216460575044014E-2</v>
      </c>
      <c r="AL9" s="16" t="s">
        <v>32701</v>
      </c>
      <c r="AM9" s="33">
        <f>D6L702C8*CHOOSE(MIN(D6L702C9,RUN_YEARS),B7L807C4,B7L807C13,B7L807C22,B7L807C31,B7L807C40)</f>
        <v>0.4515267445387674</v>
      </c>
      <c r="AN9" s="16" t="s">
        <v>32702</v>
      </c>
      <c r="AO9" s="33">
        <f>D6L702C8-D6L702C18</f>
        <v>2.3473128199946527</v>
      </c>
      <c r="AP9" s="16" t="s">
        <v>32703</v>
      </c>
      <c r="AQ9" s="33">
        <f>CHOOSE(MIN(D6L702C9,RUN_YEARS),B7L807C2,B7L807C11,B7L807C20,B7L807C29,B7L807C38)</f>
        <v>542.49867670365745</v>
      </c>
      <c r="AR9" s="16" t="s">
        <v>32704</v>
      </c>
      <c r="AS9" s="33">
        <f>IF(D6L702C20=0,0,D6L702C18/D6L702C20)</f>
        <v>8.3230939342072551E-4</v>
      </c>
      <c r="AT9" s="16" t="s">
        <v>32705</v>
      </c>
      <c r="AU9" s="33">
        <f>IF(D6L702C5=0,0,D6L702C18/D6L702C5)</f>
        <v>8.0663205969442389E-2</v>
      </c>
      <c r="AV9" s="16" t="s">
        <v>32706</v>
      </c>
      <c r="AW9" s="33">
        <f>CHOOSE(MIN(D6L702C9,RUN_YEARS),B7L807C1,B7L807C10,B7L807C19,B7L807C28,B7L807C37)</f>
        <v>2820.240692403318</v>
      </c>
      <c r="AX9" s="16" t="s">
        <v>32707</v>
      </c>
      <c r="AY9" s="33">
        <f>IF(D6L702C23=0,0,D6L702C19/D6L702C23)</f>
        <v>8.3230939342072562E-4</v>
      </c>
      <c r="AZ9" s="16" t="s">
        <v>32708</v>
      </c>
      <c r="BA9" s="33">
        <f>IF(D6L702C5=0,0,D6L702C19/D6L702C5)</f>
        <v>0.41933679403055762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2.0701640526256861</v>
      </c>
      <c r="J10" s="16" t="s">
        <v>32731</v>
      </c>
      <c r="K10" s="21">
        <f>IF(FLOW_THRU_100PCT="Y",1,INDEX(VariabilityMatrix,D6L703C1,D6L703C9))</f>
        <v>0.61266246039335692</v>
      </c>
      <c r="L10" s="16" t="s">
        <v>32711</v>
      </c>
      <c r="M10" s="15">
        <f>IF(D6L703C2&lt;&gt;0,D6L703C2*D6L703C4,D6L703C3*D6L703C4)</f>
        <v>1.2683118018995356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0.63415590094976781</v>
      </c>
      <c r="R10" s="16" t="s">
        <v>32713</v>
      </c>
      <c r="S10" s="15">
        <f>D6L703C5-D6L703C7</f>
        <v>0.63415590094976781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0.60978343721170236</v>
      </c>
      <c r="X10" s="16" t="s">
        <v>32715</v>
      </c>
      <c r="Y10" s="33">
        <f>D6L703C7-D6L703C10</f>
        <v>2.4372463738065453E-2</v>
      </c>
      <c r="Z10" s="16" t="s">
        <v>32716</v>
      </c>
      <c r="AA10" s="33">
        <f>CHOOSE(MIN(D6L703C9,RUN_YEARS),B7L807C7,B7L807C16,B7L807C25,B7L807C34,B7L807C43)</f>
        <v>383122</v>
      </c>
      <c r="AB10" s="16" t="s">
        <v>32717</v>
      </c>
      <c r="AC10" s="33">
        <f>IF(D6L703C12=0,0,D6L703C10/D6L703C12)</f>
        <v>1.5916168667205287E-6</v>
      </c>
      <c r="AD10" s="16" t="s">
        <v>32718</v>
      </c>
      <c r="AE10" s="33">
        <f>IF(D6L703C5=0,0,D6L703C10/D6L703C5)</f>
        <v>0.480783539424956</v>
      </c>
      <c r="AF10" s="16" t="s">
        <v>32719</v>
      </c>
      <c r="AG10" s="33">
        <f>CHOOSE(MIN(D6L703C9,RUN_YEARS),B7L807C5,B7L807C14,B7L807C23,B7L807C32,B7L807C41)</f>
        <v>5889.6237597402496</v>
      </c>
      <c r="AH10" s="16" t="s">
        <v>32720</v>
      </c>
      <c r="AI10" s="33">
        <f>IF(D6L703C15=0,0,D6L703C11/D6L703C15)</f>
        <v>4.1382038534733762E-6</v>
      </c>
      <c r="AJ10" s="16" t="s">
        <v>32721</v>
      </c>
      <c r="AK10" s="33">
        <f>IF(D6L703C5=0,0,D6L703C11/D6L703C5)</f>
        <v>1.921646057504401E-2</v>
      </c>
      <c r="AL10" s="16" t="s">
        <v>32722</v>
      </c>
      <c r="AM10" s="33">
        <f>D6L703C8*CHOOSE(MIN(D6L703C9,RUN_YEARS),B7L807C4,B7L807C13,B7L807C22,B7L807C31,B7L807C40)</f>
        <v>0.10230609611009686</v>
      </c>
      <c r="AN10" s="16" t="s">
        <v>32723</v>
      </c>
      <c r="AO10" s="33">
        <f>D6L703C8-D6L703C18</f>
        <v>0.53184980483967093</v>
      </c>
      <c r="AP10" s="16" t="s">
        <v>32724</v>
      </c>
      <c r="AQ10" s="33">
        <f>CHOOSE(MIN(D6L703C9,RUN_YEARS),B7L807C2,B7L807C11,B7L807C20,B7L807C29,B7L807C38)</f>
        <v>542.49867670365745</v>
      </c>
      <c r="AR10" s="16" t="s">
        <v>32725</v>
      </c>
      <c r="AS10" s="33">
        <f>IF(D6L703C20=0,0,D6L703C18/D6L703C20)</f>
        <v>1.8858312564323925E-4</v>
      </c>
      <c r="AT10" s="16" t="s">
        <v>32726</v>
      </c>
      <c r="AU10" s="33">
        <f>IF(D6L703C5=0,0,D6L703C18/D6L703C5)</f>
        <v>8.0663205969442389E-2</v>
      </c>
      <c r="AV10" s="16" t="s">
        <v>32727</v>
      </c>
      <c r="AW10" s="33">
        <f>CHOOSE(MIN(D6L703C9,RUN_YEARS),B7L807C1,B7L807C10,B7L807C19,B7L807C28,B7L807C37)</f>
        <v>2820.240692403318</v>
      </c>
      <c r="AX10" s="16" t="s">
        <v>32728</v>
      </c>
      <c r="AY10" s="33">
        <f>IF(D6L703C23=0,0,D6L703C19/D6L703C23)</f>
        <v>1.8858312564323923E-4</v>
      </c>
      <c r="AZ10" s="16" t="s">
        <v>32729</v>
      </c>
      <c r="BA10" s="33">
        <f>IF(D6L703C5=0,0,D6L703C19/D6L703C5)</f>
        <v>0.41933679403055757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0.10179866536823952</v>
      </c>
      <c r="J11" s="16" t="s">
        <v>32752</v>
      </c>
      <c r="K11" s="21">
        <f>IF(FLOW_THRU_100PCT="Y",1,INDEX(VariabilityMatrix,D6L704C1,D6L704C9))</f>
        <v>0.62232344992063482</v>
      </c>
      <c r="L11" s="16" t="s">
        <v>32732</v>
      </c>
      <c r="M11" s="15">
        <f>IF(D6L704C2&lt;&gt;0,D6L704C2*D6L704C4,D6L704C3*D6L704C4)</f>
        <v>6.3351696629279072E-2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3.1675848314639536E-2</v>
      </c>
      <c r="R11" s="16" t="s">
        <v>32734</v>
      </c>
      <c r="S11" s="15">
        <f>D6L704C5-D6L704C7</f>
        <v>3.1675848314639536E-2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3.0305090164701055E-2</v>
      </c>
      <c r="X11" s="16" t="s">
        <v>32736</v>
      </c>
      <c r="Y11" s="33">
        <f>D6L704C7-D6L704C10</f>
        <v>1.3707581499384815E-3</v>
      </c>
      <c r="Z11" s="16" t="s">
        <v>32737</v>
      </c>
      <c r="AA11" s="33">
        <f>CHOOSE(MIN(D6L704C9,RUN_YEARS),B7L807C7,B7L807C16,B7L807C25,B7L807C34,B7L807C43)</f>
        <v>306376</v>
      </c>
      <c r="AB11" s="16" t="s">
        <v>32738</v>
      </c>
      <c r="AC11" s="33">
        <f>IF(D6L704C12=0,0,D6L704C10/D6L704C12)</f>
        <v>9.8914700122402064E-8</v>
      </c>
      <c r="AD11" s="16" t="s">
        <v>32739</v>
      </c>
      <c r="AE11" s="33">
        <f>IF(D6L704C5=0,0,D6L704C10/D6L704C5)</f>
        <v>0.47836272392261453</v>
      </c>
      <c r="AF11" s="16" t="s">
        <v>32740</v>
      </c>
      <c r="AG11" s="33">
        <f>CHOOSE(MIN(D6L704C9,RUN_YEARS),B7L807C5,B7L807C14,B7L807C23,B7L807C32,B7L807C41)</f>
        <v>5329.9931395521626</v>
      </c>
      <c r="AH11" s="16" t="s">
        <v>32741</v>
      </c>
      <c r="AI11" s="33">
        <f>IF(D6L704C15=0,0,D6L704C11/D6L704C15)</f>
        <v>2.5717822031824519E-7</v>
      </c>
      <c r="AJ11" s="16" t="s">
        <v>32742</v>
      </c>
      <c r="AK11" s="33">
        <f>IF(D6L704C5=0,0,D6L704C11/D6L704C5)</f>
        <v>2.1637276077385467E-2</v>
      </c>
      <c r="AL11" s="16" t="s">
        <v>32743</v>
      </c>
      <c r="AM11" s="33">
        <f>D6L704C8*CHOOSE(MIN(D6L704C9,RUN_YEARS),B7L807C4,B7L807C13,B7L807C22,B7L807C31,B7L807C40)</f>
        <v>4.9309311357045964E-3</v>
      </c>
      <c r="AN11" s="16" t="s">
        <v>32744</v>
      </c>
      <c r="AO11" s="33">
        <f>D6L704C8-D6L704C18</f>
        <v>2.674491717893494E-2</v>
      </c>
      <c r="AP11" s="16" t="s">
        <v>32745</v>
      </c>
      <c r="AQ11" s="33">
        <f>CHOOSE(MIN(D6L704C9,RUN_YEARS),B7L807C2,B7L807C11,B7L807C20,B7L807C29,B7L807C38)</f>
        <v>471.281986915186</v>
      </c>
      <c r="AR11" s="16" t="s">
        <v>32746</v>
      </c>
      <c r="AS11" s="33">
        <f>IF(D6L704C20=0,0,D6L704C18/D6L704C20)</f>
        <v>1.0462804165252318E-5</v>
      </c>
      <c r="AT11" s="16" t="s">
        <v>32747</v>
      </c>
      <c r="AU11" s="33">
        <f>IF(D6L704C5=0,0,D6L704C18/D6L704C5)</f>
        <v>7.7834239618859422E-2</v>
      </c>
      <c r="AV11" s="16" t="s">
        <v>32748</v>
      </c>
      <c r="AW11" s="33">
        <f>CHOOSE(MIN(D6L704C9,RUN_YEARS),B7L807C1,B7L807C10,B7L807C19,B7L807C28,B7L807C37)</f>
        <v>2556.190172014939</v>
      </c>
      <c r="AX11" s="16" t="s">
        <v>32749</v>
      </c>
      <c r="AY11" s="33">
        <f>IF(D6L704C23=0,0,D6L704C19/D6L704C23)</f>
        <v>1.0462804165252316E-5</v>
      </c>
      <c r="AZ11" s="16" t="s">
        <v>32750</v>
      </c>
      <c r="BA11" s="33">
        <f>IF(D6L704C5=0,0,D6L704C19/D6L704C5)</f>
        <v>0.42216576038114056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110.36978855175488</v>
      </c>
      <c r="J12" s="16" t="s">
        <v>32773</v>
      </c>
      <c r="K12" s="21">
        <f>IF(FLOW_THRU_100PCT="Y",1,INDEX(VariabilityMatrix,D6L705C1,D6L705C9))</f>
        <v>0.32675205376004302</v>
      </c>
      <c r="L12" s="16" t="s">
        <v>32753</v>
      </c>
      <c r="M12" s="15">
        <f>IF(D6L705C2&lt;&gt;0,D6L705C2*D6L705C4,D6L705C3*D6L705C4)</f>
        <v>36.063555082347591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18.031777541173795</v>
      </c>
      <c r="R12" s="16" t="s">
        <v>32755</v>
      </c>
      <c r="S12" s="15">
        <f>D6L705C5-D6L705C7</f>
        <v>18.031777541173795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17.338763656737935</v>
      </c>
      <c r="X12" s="16" t="s">
        <v>32757</v>
      </c>
      <c r="Y12" s="33">
        <f>D6L705C7-D6L705C10</f>
        <v>0.69301388443586021</v>
      </c>
      <c r="Z12" s="16" t="s">
        <v>32758</v>
      </c>
      <c r="AA12" s="33">
        <f>CHOOSE(MIN(D6L705C9,RUN_YEARS),B7L807C7,B7L807C16,B7L807C25,B7L807C34,B7L807C43)</f>
        <v>383122</v>
      </c>
      <c r="AB12" s="16" t="s">
        <v>32759</v>
      </c>
      <c r="AC12" s="33">
        <f>IF(D6L705C12=0,0,D6L705C10/D6L705C12)</f>
        <v>4.5256507474741559E-5</v>
      </c>
      <c r="AD12" s="16" t="s">
        <v>32760</v>
      </c>
      <c r="AE12" s="33">
        <f>IF(D6L705C5=0,0,D6L705C10/D6L705C5)</f>
        <v>0.480783539424956</v>
      </c>
      <c r="AF12" s="16" t="s">
        <v>32761</v>
      </c>
      <c r="AG12" s="33">
        <f>CHOOSE(MIN(D6L705C9,RUN_YEARS),B7L807C5,B7L807C14,B7L807C23,B7L807C32,B7L807C41)</f>
        <v>5889.6237597402496</v>
      </c>
      <c r="AH12" s="16" t="s">
        <v>32762</v>
      </c>
      <c r="AI12" s="33">
        <f>IF(D6L705C15=0,0,D6L705C11/D6L705C15)</f>
        <v>1.1766691943432805E-4</v>
      </c>
      <c r="AJ12" s="16" t="s">
        <v>32763</v>
      </c>
      <c r="AK12" s="33">
        <f>IF(D6L705C5=0,0,D6L705C11/D6L705C5)</f>
        <v>1.9216460575044E-2</v>
      </c>
      <c r="AL12" s="16" t="s">
        <v>32764</v>
      </c>
      <c r="AM12" s="33">
        <f>D6L705C8*CHOOSE(MIN(D6L705C9,RUN_YEARS),B7L807C4,B7L807C13,B7L807C22,B7L807C31,B7L807C40)</f>
        <v>2.9090019715977347</v>
      </c>
      <c r="AN12" s="16" t="s">
        <v>32765</v>
      </c>
      <c r="AO12" s="33">
        <f>D6L705C8-D6L705C18</f>
        <v>15.12277556957606</v>
      </c>
      <c r="AP12" s="16" t="s">
        <v>32766</v>
      </c>
      <c r="AQ12" s="33">
        <f>CHOOSE(MIN(D6L705C9,RUN_YEARS),B7L807C2,B7L807C11,B7L807C20,B7L807C29,B7L807C38)</f>
        <v>542.49867670365745</v>
      </c>
      <c r="AR12" s="16" t="s">
        <v>32767</v>
      </c>
      <c r="AS12" s="33">
        <f>IF(D6L705C20=0,0,D6L705C18/D6L705C20)</f>
        <v>5.3622286956965083E-3</v>
      </c>
      <c r="AT12" s="16" t="s">
        <v>32768</v>
      </c>
      <c r="AU12" s="33">
        <f>IF(D6L705C5=0,0,D6L705C18/D6L705C5)</f>
        <v>8.0663205969442389E-2</v>
      </c>
      <c r="AV12" s="16" t="s">
        <v>32769</v>
      </c>
      <c r="AW12" s="33">
        <f>CHOOSE(MIN(D6L705C9,RUN_YEARS),B7L807C1,B7L807C10,B7L807C19,B7L807C28,B7L807C37)</f>
        <v>2820.240692403318</v>
      </c>
      <c r="AX12" s="16" t="s">
        <v>32770</v>
      </c>
      <c r="AY12" s="33">
        <f>IF(D6L705C23=0,0,D6L705C19/D6L705C23)</f>
        <v>5.3622286956965075E-3</v>
      </c>
      <c r="AZ12" s="16" t="s">
        <v>32771</v>
      </c>
      <c r="BA12" s="33">
        <f>IF(D6L705C5=0,0,D6L705C19/D6L705C5)</f>
        <v>0.41933679403055757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56.586765938707551</v>
      </c>
      <c r="J13" s="16" t="s">
        <v>32794</v>
      </c>
      <c r="K13" s="21">
        <f>IF(FLOW_THRU_100PCT="Y",1,INDEX(VariabilityMatrix,D6L706C1,D6L706C9))</f>
        <v>0.61266246039335692</v>
      </c>
      <c r="L13" s="16" t="s">
        <v>32774</v>
      </c>
      <c r="M13" s="15">
        <f>IF(D6L706C2&lt;&gt;0,D6L706C2*D6L706C4,D6L706C3*D6L706C4)</f>
        <v>34.668587245711571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17.334293622855785</v>
      </c>
      <c r="R13" s="16" t="s">
        <v>32776</v>
      </c>
      <c r="S13" s="15">
        <f>D6L706C5-D6L706C7</f>
        <v>17.334293622855785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16.668086082856096</v>
      </c>
      <c r="X13" s="16" t="s">
        <v>32778</v>
      </c>
      <c r="Y13" s="33">
        <f>D6L706C7-D6L706C10</f>
        <v>0.6662075399996894</v>
      </c>
      <c r="Z13" s="16" t="s">
        <v>32779</v>
      </c>
      <c r="AA13" s="33">
        <f>CHOOSE(MIN(D6L706C9,RUN_YEARS),B7L807C7,B7L807C16,B7L807C25,B7L807C34,B7L807C43)</f>
        <v>383122</v>
      </c>
      <c r="AB13" s="16" t="s">
        <v>32780</v>
      </c>
      <c r="AC13" s="33">
        <f>IF(D6L706C12=0,0,D6L706C10/D6L706C12)</f>
        <v>4.350594871308903E-5</v>
      </c>
      <c r="AD13" s="16" t="s">
        <v>32781</v>
      </c>
      <c r="AE13" s="33">
        <f>IF(D6L706C5=0,0,D6L706C10/D6L706C5)</f>
        <v>0.480783539424956</v>
      </c>
      <c r="AF13" s="16" t="s">
        <v>32782</v>
      </c>
      <c r="AG13" s="33">
        <f>CHOOSE(MIN(D6L706C9,RUN_YEARS),B7L807C5,B7L807C14,B7L807C23,B7L807C32,B7L807C41)</f>
        <v>5889.6237597402496</v>
      </c>
      <c r="AH13" s="16" t="s">
        <v>32783</v>
      </c>
      <c r="AI13" s="33">
        <f>IF(D6L706C15=0,0,D6L706C11/D6L706C15)</f>
        <v>1.1311546665403142E-4</v>
      </c>
      <c r="AJ13" s="16" t="s">
        <v>32784</v>
      </c>
      <c r="AK13" s="33">
        <f>IF(D6L706C5=0,0,D6L706C11/D6L706C5)</f>
        <v>1.9216460575043993E-2</v>
      </c>
      <c r="AL13" s="16" t="s">
        <v>32785</v>
      </c>
      <c r="AM13" s="33">
        <f>D6L706C8*CHOOSE(MIN(D6L706C9,RUN_YEARS),B7L807C4,B7L807C13,B7L807C22,B7L807C31,B7L807C40)</f>
        <v>2.796479393670416</v>
      </c>
      <c r="AN13" s="16" t="s">
        <v>32786</v>
      </c>
      <c r="AO13" s="33">
        <f>D6L706C8-D6L706C18</f>
        <v>14.537814229185368</v>
      </c>
      <c r="AP13" s="16" t="s">
        <v>32787</v>
      </c>
      <c r="AQ13" s="33">
        <f>CHOOSE(MIN(D6L706C9,RUN_YEARS),B7L807C2,B7L807C11,B7L807C20,B7L807C29,B7L807C38)</f>
        <v>542.49867670365745</v>
      </c>
      <c r="AR13" s="16" t="s">
        <v>32788</v>
      </c>
      <c r="AS13" s="33">
        <f>IF(D6L706C20=0,0,D6L706C18/D6L706C20)</f>
        <v>5.154813299568667E-3</v>
      </c>
      <c r="AT13" s="16" t="s">
        <v>32789</v>
      </c>
      <c r="AU13" s="33">
        <f>IF(D6L706C5=0,0,D6L706C18/D6L706C5)</f>
        <v>8.0663205969442389E-2</v>
      </c>
      <c r="AV13" s="16" t="s">
        <v>32790</v>
      </c>
      <c r="AW13" s="33">
        <f>CHOOSE(MIN(D6L706C9,RUN_YEARS),B7L807C1,B7L807C10,B7L807C19,B7L807C28,B7L807C37)</f>
        <v>2820.240692403318</v>
      </c>
      <c r="AX13" s="16" t="s">
        <v>32791</v>
      </c>
      <c r="AY13" s="33">
        <f>IF(D6L706C23=0,0,D6L706C19/D6L706C23)</f>
        <v>5.1548132995686662E-3</v>
      </c>
      <c r="AZ13" s="16" t="s">
        <v>32792</v>
      </c>
      <c r="BA13" s="33">
        <f>IF(D6L706C5=0,0,D6L706C19/D6L706C5)</f>
        <v>0.41933679403055757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2.6795764396515942</v>
      </c>
      <c r="J14" s="16" t="s">
        <v>32815</v>
      </c>
      <c r="K14" s="21">
        <f>IF(FLOW_THRU_100PCT="Y",1,INDEX(VariabilityMatrix,D6L707C1,D6L707C9))</f>
        <v>0.62232344992063482</v>
      </c>
      <c r="L14" s="16" t="s">
        <v>32795</v>
      </c>
      <c r="M14" s="15">
        <f>IF(D6L707C2&lt;&gt;0,D6L707C2*D6L707C4,D6L707C3*D6L707C4)</f>
        <v>1.6675632542500318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0.83378162712501591</v>
      </c>
      <c r="R14" s="16" t="s">
        <v>32797</v>
      </c>
      <c r="S14" s="15">
        <f>D6L707C5-D6L707C7</f>
        <v>0.83378162712501591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0.79770010061630459</v>
      </c>
      <c r="X14" s="16" t="s">
        <v>32799</v>
      </c>
      <c r="Y14" s="33">
        <f>D6L707C7-D6L707C10</f>
        <v>3.6081526508711326E-2</v>
      </c>
      <c r="Z14" s="16" t="s">
        <v>32800</v>
      </c>
      <c r="AA14" s="33">
        <f>CHOOSE(MIN(D6L707C9,RUN_YEARS),B7L807C7,B7L807C16,B7L807C25,B7L807C34,B7L807C43)</f>
        <v>306376</v>
      </c>
      <c r="AB14" s="16" t="s">
        <v>32801</v>
      </c>
      <c r="AC14" s="33">
        <f>IF(D6L707C12=0,0,D6L707C10/D6L707C12)</f>
        <v>2.6036638007425668E-6</v>
      </c>
      <c r="AD14" s="16" t="s">
        <v>32802</v>
      </c>
      <c r="AE14" s="33">
        <f>IF(D6L707C5=0,0,D6L707C10/D6L707C5)</f>
        <v>0.47836272392261447</v>
      </c>
      <c r="AF14" s="16" t="s">
        <v>32803</v>
      </c>
      <c r="AG14" s="33">
        <f>CHOOSE(MIN(D6L707C9,RUN_YEARS),B7L807C5,B7L807C14,B7L807C23,B7L807C32,B7L807C41)</f>
        <v>5329.9931395521626</v>
      </c>
      <c r="AH14" s="16" t="s">
        <v>32804</v>
      </c>
      <c r="AI14" s="33">
        <f>IF(D6L707C15=0,0,D6L707C11/D6L707C15)</f>
        <v>6.7695258819306795E-6</v>
      </c>
      <c r="AJ14" s="16" t="s">
        <v>32805</v>
      </c>
      <c r="AK14" s="33">
        <f>IF(D6L707C5=0,0,D6L707C11/D6L707C5)</f>
        <v>2.1637276077385498E-2</v>
      </c>
      <c r="AL14" s="16" t="s">
        <v>32806</v>
      </c>
      <c r="AM14" s="33">
        <f>D6L707C8*CHOOSE(MIN(D6L707C9,RUN_YEARS),B7L807C4,B7L807C13,B7L807C22,B7L807C31,B7L807C40)</f>
        <v>0.12979351791090196</v>
      </c>
      <c r="AN14" s="16" t="s">
        <v>32807</v>
      </c>
      <c r="AO14" s="33">
        <f>D6L707C8-D6L707C18</f>
        <v>0.70398810921411392</v>
      </c>
      <c r="AP14" s="16" t="s">
        <v>32808</v>
      </c>
      <c r="AQ14" s="33">
        <f>CHOOSE(MIN(D6L707C9,RUN_YEARS),B7L807C2,B7L807C11,B7L807C20,B7L807C29,B7L807C38)</f>
        <v>471.281986915186</v>
      </c>
      <c r="AR14" s="16" t="s">
        <v>32809</v>
      </c>
      <c r="AS14" s="33">
        <f>IF(D6L707C20=0,0,D6L707C18/D6L707C20)</f>
        <v>2.754052170770961E-4</v>
      </c>
      <c r="AT14" s="16" t="s">
        <v>32810</v>
      </c>
      <c r="AU14" s="33">
        <f>IF(D6L707C5=0,0,D6L707C18/D6L707C5)</f>
        <v>7.7834239618859422E-2</v>
      </c>
      <c r="AV14" s="16" t="s">
        <v>32811</v>
      </c>
      <c r="AW14" s="33">
        <f>CHOOSE(MIN(D6L707C9,RUN_YEARS),B7L807C1,B7L807C10,B7L807C19,B7L807C28,B7L807C37)</f>
        <v>2556.190172014939</v>
      </c>
      <c r="AX14" s="16" t="s">
        <v>32812</v>
      </c>
      <c r="AY14" s="33">
        <f>IF(D6L707C23=0,0,D6L707C19/D6L707C23)</f>
        <v>2.754052170770961E-4</v>
      </c>
      <c r="AZ14" s="16" t="s">
        <v>32813</v>
      </c>
      <c r="BA14" s="33">
        <f>IF(D6L707C5=0,0,D6L707C19/D6L707C5)</f>
        <v>0.42216576038114056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0.18677110505577829</v>
      </c>
      <c r="J15" s="16" t="s">
        <v>32836</v>
      </c>
      <c r="K15" s="21">
        <f>IF(FLOW_THRU_100PCT="Y",1,INDEX(VariabilityMatrix,D6L708C1,D6L708C9))</f>
        <v>0.62232344992063482</v>
      </c>
      <c r="L15" s="16" t="s">
        <v>32816</v>
      </c>
      <c r="M15" s="15">
        <f>IF(D6L708C2&lt;&gt;0,D6L708C2*D6L708C4,D6L708C3*D6L708C4)</f>
        <v>0.11623203844380127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5.8116019221900635E-2</v>
      </c>
      <c r="R15" s="16" t="s">
        <v>32818</v>
      </c>
      <c r="S15" s="15">
        <f>D6L708C5-D6L708C7</f>
        <v>5.8116019221900635E-2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5.5601074517054823E-2</v>
      </c>
      <c r="X15" s="16" t="s">
        <v>32820</v>
      </c>
      <c r="Y15" s="33">
        <f>D6L708C7-D6L708C10</f>
        <v>2.5149447048458118E-3</v>
      </c>
      <c r="Z15" s="16" t="s">
        <v>32821</v>
      </c>
      <c r="AA15" s="33">
        <f>CHOOSE(MIN(D6L708C9,RUN_YEARS),B7L807C7,B7L807C16,B7L807C25,B7L807C34,B7L807C43)</f>
        <v>306376</v>
      </c>
      <c r="AB15" s="16" t="s">
        <v>32822</v>
      </c>
      <c r="AC15" s="33">
        <f>IF(D6L708C12=0,0,D6L708C10/D6L708C12)</f>
        <v>1.8147986303448971E-7</v>
      </c>
      <c r="AD15" s="16" t="s">
        <v>32823</v>
      </c>
      <c r="AE15" s="33">
        <f>IF(D6L708C5=0,0,D6L708C10/D6L708C5)</f>
        <v>0.47836272392261453</v>
      </c>
      <c r="AF15" s="16" t="s">
        <v>32824</v>
      </c>
      <c r="AG15" s="33">
        <f>CHOOSE(MIN(D6L708C9,RUN_YEARS),B7L807C5,B7L807C14,B7L807C23,B7L807C32,B7L807C41)</f>
        <v>5329.9931395521626</v>
      </c>
      <c r="AH15" s="16" t="s">
        <v>32825</v>
      </c>
      <c r="AI15" s="33">
        <f>IF(D6L708C15=0,0,D6L708C11/D6L708C15)</f>
        <v>4.7184764388967355E-7</v>
      </c>
      <c r="AJ15" s="16" t="s">
        <v>32826</v>
      </c>
      <c r="AK15" s="33">
        <f>IF(D6L708C5=0,0,D6L708C11/D6L708C5)</f>
        <v>2.1637276077385491E-2</v>
      </c>
      <c r="AL15" s="16" t="s">
        <v>32827</v>
      </c>
      <c r="AM15" s="33">
        <f>D6L708C8*CHOOSE(MIN(D6L708C9,RUN_YEARS),B7L807C4,B7L807C13,B7L807C22,B7L807C31,B7L807C40)</f>
        <v>9.0468323316233081E-3</v>
      </c>
      <c r="AN15" s="16" t="s">
        <v>32828</v>
      </c>
      <c r="AO15" s="33">
        <f>D6L708C8-D6L708C18</f>
        <v>4.9069186890277325E-2</v>
      </c>
      <c r="AP15" s="16" t="s">
        <v>32829</v>
      </c>
      <c r="AQ15" s="33">
        <f>CHOOSE(MIN(D6L708C9,RUN_YEARS),B7L807C2,B7L807C11,B7L807C20,B7L807C29,B7L807C38)</f>
        <v>471.281986915186</v>
      </c>
      <c r="AR15" s="16" t="s">
        <v>32830</v>
      </c>
      <c r="AS15" s="33">
        <f>IF(D6L708C20=0,0,D6L708C18/D6L708C20)</f>
        <v>1.919621921228111E-5</v>
      </c>
      <c r="AT15" s="16" t="s">
        <v>32831</v>
      </c>
      <c r="AU15" s="33">
        <f>IF(D6L708C5=0,0,D6L708C18/D6L708C5)</f>
        <v>7.7834239618859422E-2</v>
      </c>
      <c r="AV15" s="16" t="s">
        <v>32832</v>
      </c>
      <c r="AW15" s="33">
        <f>CHOOSE(MIN(D6L708C9,RUN_YEARS),B7L807C1,B7L807C10,B7L807C19,B7L807C28,B7L807C37)</f>
        <v>2556.190172014939</v>
      </c>
      <c r="AX15" s="16" t="s">
        <v>32833</v>
      </c>
      <c r="AY15" s="33">
        <f>IF(D6L708C23=0,0,D6L708C19/D6L708C23)</f>
        <v>1.919621921228111E-5</v>
      </c>
      <c r="AZ15" s="16" t="s">
        <v>32834</v>
      </c>
      <c r="BA15" s="33">
        <f>IF(D6L708C5=0,0,D6L708C19/D6L708C5)</f>
        <v>0.42216576038114056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0.96161879765204772</v>
      </c>
      <c r="J16" s="16" t="s">
        <v>32857</v>
      </c>
      <c r="K16" s="21">
        <f>IF(FLOW_THRU_100PCT="Y",1,INDEX(VariabilityMatrix,D6L709C1,D6L709C9))</f>
        <v>0.62232344992063482</v>
      </c>
      <c r="L16" s="16" t="s">
        <v>32837</v>
      </c>
      <c r="M16" s="15">
        <f>IF(D6L709C2&lt;&gt;0,D6L709C2*D6L709C4,D6L709C3*D6L709C4)</f>
        <v>0.59843792766335524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0.29921896383167762</v>
      </c>
      <c r="R16" s="16" t="s">
        <v>32839</v>
      </c>
      <c r="S16" s="15">
        <f>D6L709C5-D6L709C7</f>
        <v>0.29921896383167762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0.28627039717564717</v>
      </c>
      <c r="X16" s="16" t="s">
        <v>32841</v>
      </c>
      <c r="Y16" s="33">
        <f>D6L709C7-D6L709C10</f>
        <v>1.2948566656030447E-2</v>
      </c>
      <c r="Z16" s="16" t="s">
        <v>32842</v>
      </c>
      <c r="AA16" s="33">
        <f>CHOOSE(MIN(D6L709C9,RUN_YEARS),B7L807C7,B7L807C16,B7L807C25,B7L807C34,B7L807C43)</f>
        <v>306376</v>
      </c>
      <c r="AB16" s="16" t="s">
        <v>32843</v>
      </c>
      <c r="AC16" s="33">
        <f>IF(D6L709C12=0,0,D6L709C10/D6L709C12)</f>
        <v>9.343760515694675E-7</v>
      </c>
      <c r="AD16" s="16" t="s">
        <v>32844</v>
      </c>
      <c r="AE16" s="33">
        <f>IF(D6L709C5=0,0,D6L709C10/D6L709C5)</f>
        <v>0.47836272392261453</v>
      </c>
      <c r="AF16" s="16" t="s">
        <v>32845</v>
      </c>
      <c r="AG16" s="33">
        <f>CHOOSE(MIN(D6L709C9,RUN_YEARS),B7L807C5,B7L807C14,B7L807C23,B7L807C32,B7L807C41)</f>
        <v>5329.9931395521626</v>
      </c>
      <c r="AH16" s="16" t="s">
        <v>32846</v>
      </c>
      <c r="AI16" s="33">
        <f>IF(D6L709C15=0,0,D6L709C11/D6L709C15)</f>
        <v>2.4293777340806133E-6</v>
      </c>
      <c r="AJ16" s="16" t="s">
        <v>32847</v>
      </c>
      <c r="AK16" s="33">
        <f>IF(D6L709C5=0,0,D6L709C11/D6L709C5)</f>
        <v>2.163727607738546E-2</v>
      </c>
      <c r="AL16" s="16" t="s">
        <v>32848</v>
      </c>
      <c r="AM16" s="33">
        <f>D6L709C8*CHOOSE(MIN(D6L709C9,RUN_YEARS),B7L807C4,B7L807C13,B7L807C22,B7L807C31,B7L807C40)</f>
        <v>4.6578961058763253E-2</v>
      </c>
      <c r="AN16" s="16" t="s">
        <v>32849</v>
      </c>
      <c r="AO16" s="33">
        <f>D6L709C8-D6L709C18</f>
        <v>0.25264000277291437</v>
      </c>
      <c r="AP16" s="16" t="s">
        <v>32850</v>
      </c>
      <c r="AQ16" s="33">
        <f>CHOOSE(MIN(D6L709C9,RUN_YEARS),B7L807C2,B7L807C11,B7L807C20,B7L807C29,B7L807C38)</f>
        <v>471.281986915186</v>
      </c>
      <c r="AR16" s="16" t="s">
        <v>32851</v>
      </c>
      <c r="AS16" s="33">
        <f>IF(D6L709C20=0,0,D6L709C18/D6L709C20)</f>
        <v>9.8834588106474377E-5</v>
      </c>
      <c r="AT16" s="16" t="s">
        <v>32852</v>
      </c>
      <c r="AU16" s="33">
        <f>IF(D6L709C5=0,0,D6L709C18/D6L709C5)</f>
        <v>7.7834239618859422E-2</v>
      </c>
      <c r="AV16" s="16" t="s">
        <v>32853</v>
      </c>
      <c r="AW16" s="33">
        <f>CHOOSE(MIN(D6L709C9,RUN_YEARS),B7L807C1,B7L807C10,B7L807C19,B7L807C28,B7L807C37)</f>
        <v>2556.190172014939</v>
      </c>
      <c r="AX16" s="16" t="s">
        <v>32854</v>
      </c>
      <c r="AY16" s="33">
        <f>IF(D6L709C23=0,0,D6L709C19/D6L709C23)</f>
        <v>9.8834588106474377E-5</v>
      </c>
      <c r="AZ16" s="16" t="s">
        <v>32855</v>
      </c>
      <c r="BA16" s="33">
        <f>IF(D6L709C5=0,0,D6L709C19/D6L709C5)</f>
        <v>0.42216576038114056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0.63603133073048823</v>
      </c>
      <c r="J17" s="16" t="s">
        <v>32878</v>
      </c>
      <c r="K17" s="21">
        <f>IF(FLOW_THRU_100PCT="Y",1,INDEX(VariabilityMatrix,D6L710C1,D6L710C9))</f>
        <v>0.62232344992063482</v>
      </c>
      <c r="L17" s="16" t="s">
        <v>32858</v>
      </c>
      <c r="M17" s="15">
        <f>IF(D6L710C2&lt;&gt;0,D6L710C2*D6L710C4,D6L710C3*D6L710C4)</f>
        <v>0.39581721199780973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0.19790860599890486</v>
      </c>
      <c r="R17" s="16" t="s">
        <v>32860</v>
      </c>
      <c r="S17" s="15">
        <f>D6L710C5-D6L710C7</f>
        <v>0.19790860599890486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0.18934419970672725</v>
      </c>
      <c r="X17" s="16" t="s">
        <v>32862</v>
      </c>
      <c r="Y17" s="33">
        <f>D6L710C7-D6L710C10</f>
        <v>8.5644062921776121E-3</v>
      </c>
      <c r="Z17" s="16" t="s">
        <v>32863</v>
      </c>
      <c r="AA17" s="33">
        <f>CHOOSE(MIN(D6L710C9,RUN_YEARS),B7L807C7,B7L807C16,B7L807C25,B7L807C34,B7L807C43)</f>
        <v>306376</v>
      </c>
      <c r="AB17" s="16" t="s">
        <v>32864</v>
      </c>
      <c r="AC17" s="33">
        <f>IF(D6L710C12=0,0,D6L710C10/D6L710C12)</f>
        <v>6.1801250654988394E-7</v>
      </c>
      <c r="AD17" s="16" t="s">
        <v>32865</v>
      </c>
      <c r="AE17" s="33">
        <f>IF(D6L710C5=0,0,D6L710C10/D6L710C5)</f>
        <v>0.47836272392261453</v>
      </c>
      <c r="AF17" s="16" t="s">
        <v>32866</v>
      </c>
      <c r="AG17" s="33">
        <f>CHOOSE(MIN(D6L710C9,RUN_YEARS),B7L807C5,B7L807C14,B7L807C23,B7L807C32,B7L807C41)</f>
        <v>5329.9931395521626</v>
      </c>
      <c r="AH17" s="16" t="s">
        <v>32867</v>
      </c>
      <c r="AI17" s="33">
        <f>IF(D6L710C15=0,0,D6L710C11/D6L710C15)</f>
        <v>1.6068325170296958E-6</v>
      </c>
      <c r="AJ17" s="16" t="s">
        <v>32868</v>
      </c>
      <c r="AK17" s="33">
        <f>IF(D6L710C5=0,0,D6L710C11/D6L710C5)</f>
        <v>2.1637276077385446E-2</v>
      </c>
      <c r="AL17" s="16" t="s">
        <v>32869</v>
      </c>
      <c r="AM17" s="33">
        <f>D6L710C8*CHOOSE(MIN(D6L710C9,RUN_YEARS),B7L807C4,B7L807C13,B7L807C22,B7L807C31,B7L807C40)</f>
        <v>3.0808131723906399E-2</v>
      </c>
      <c r="AN17" s="16" t="s">
        <v>32870</v>
      </c>
      <c r="AO17" s="33">
        <f>D6L710C8-D6L710C18</f>
        <v>0.16710047427499847</v>
      </c>
      <c r="AP17" s="16" t="s">
        <v>32871</v>
      </c>
      <c r="AQ17" s="33">
        <f>CHOOSE(MIN(D6L710C9,RUN_YEARS),B7L807C2,B7L807C11,B7L807C20,B7L807C29,B7L807C38)</f>
        <v>471.281986915186</v>
      </c>
      <c r="AR17" s="16" t="s">
        <v>32872</v>
      </c>
      <c r="AS17" s="33">
        <f>IF(D6L710C20=0,0,D6L710C18/D6L710C20)</f>
        <v>6.5370908668849182E-5</v>
      </c>
      <c r="AT17" s="16" t="s">
        <v>32873</v>
      </c>
      <c r="AU17" s="33">
        <f>IF(D6L710C5=0,0,D6L710C18/D6L710C5)</f>
        <v>7.7834239618859422E-2</v>
      </c>
      <c r="AV17" s="16" t="s">
        <v>32874</v>
      </c>
      <c r="AW17" s="33">
        <f>CHOOSE(MIN(D6L710C9,RUN_YEARS),B7L807C1,B7L807C10,B7L807C19,B7L807C28,B7L807C37)</f>
        <v>2556.190172014939</v>
      </c>
      <c r="AX17" s="16" t="s">
        <v>32875</v>
      </c>
      <c r="AY17" s="33">
        <f>IF(D6L710C23=0,0,D6L710C19/D6L710C23)</f>
        <v>6.5370908668849182E-5</v>
      </c>
      <c r="AZ17" s="16" t="s">
        <v>32876</v>
      </c>
      <c r="BA17" s="33">
        <f>IF(D6L710C5=0,0,D6L710C19/D6L710C5)</f>
        <v>0.42216576038114056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0.62232344992063482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306376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5329.9931395521626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471.281986915186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2556.190172014939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0.62232344992063482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306376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5329.9931395521626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471.281986915186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2556.190172014939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6.5068241824910579E-4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5.5958687969423092E-4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2.7979343984711546E-4</v>
      </c>
      <c r="R20" s="16" t="s">
        <v>32923</v>
      </c>
      <c r="S20" s="15">
        <f>D6L713C5-D6L713C7</f>
        <v>2.7979343984711546E-4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2.6768550404188872E-4</v>
      </c>
      <c r="X20" s="16" t="s">
        <v>32925</v>
      </c>
      <c r="Y20" s="33">
        <f>D6L713C7-D6L713C10</f>
        <v>1.2107935805226737E-5</v>
      </c>
      <c r="Z20" s="16" t="s">
        <v>32926</v>
      </c>
      <c r="AA20" s="33">
        <f>CHOOSE(MIN(D6L713C9,RUN_YEARS),B7L807C7,B7L807C16,B7L807C25,B7L807C34,B7L807C43)</f>
        <v>306376</v>
      </c>
      <c r="AB20" s="16" t="s">
        <v>32927</v>
      </c>
      <c r="AC20" s="33">
        <f>IF(D6L713C12=0,0,D6L713C10/D6L713C12)</f>
        <v>8.737156436597146E-10</v>
      </c>
      <c r="AD20" s="16" t="s">
        <v>32928</v>
      </c>
      <c r="AE20" s="33">
        <f>IF(D6L713C5=0,0,D6L713C10/D6L713C5)</f>
        <v>0.47836272392261459</v>
      </c>
      <c r="AF20" s="16" t="s">
        <v>32929</v>
      </c>
      <c r="AG20" s="33">
        <f>CHOOSE(MIN(D6L713C9,RUN_YEARS),B7L807C5,B7L807C14,B7L807C23,B7L807C32,B7L807C41)</f>
        <v>5329.9931395521626</v>
      </c>
      <c r="AH20" s="16" t="s">
        <v>32930</v>
      </c>
      <c r="AI20" s="33">
        <f>IF(D6L713C15=0,0,D6L713C11/D6L713C15)</f>
        <v>2.271660673515252E-9</v>
      </c>
      <c r="AJ20" s="16" t="s">
        <v>32931</v>
      </c>
      <c r="AK20" s="33">
        <f>IF(D6L713C5=0,0,D6L713C11/D6L713C5)</f>
        <v>2.1637276077385421E-2</v>
      </c>
      <c r="AL20" s="16" t="s">
        <v>32932</v>
      </c>
      <c r="AM20" s="33">
        <f>D6L713C8*CHOOSE(MIN(D6L713C9,RUN_YEARS),B7L807C4,B7L807C13,B7L807C22,B7L807C31,B7L807C40)</f>
        <v>4.355501928169063E-5</v>
      </c>
      <c r="AN20" s="16" t="s">
        <v>32933</v>
      </c>
      <c r="AO20" s="33">
        <f>D6L713C8-D6L713C18</f>
        <v>2.3623842056542482E-4</v>
      </c>
      <c r="AP20" s="16" t="s">
        <v>32934</v>
      </c>
      <c r="AQ20" s="33">
        <f>CHOOSE(MIN(D6L713C9,RUN_YEARS),B7L807C2,B7L807C11,B7L807C20,B7L807C29,B7L807C38)</f>
        <v>471.281986915186</v>
      </c>
      <c r="AR20" s="16" t="s">
        <v>32935</v>
      </c>
      <c r="AS20" s="33">
        <f>IF(D6L713C20=0,0,D6L713C18/D6L713C20)</f>
        <v>9.2418171054623791E-8</v>
      </c>
      <c r="AT20" s="16" t="s">
        <v>32936</v>
      </c>
      <c r="AU20" s="33">
        <f>IF(D6L713C5=0,0,D6L713C18/D6L713C5)</f>
        <v>7.7834239618859422E-2</v>
      </c>
      <c r="AV20" s="16" t="s">
        <v>32937</v>
      </c>
      <c r="AW20" s="33">
        <f>CHOOSE(MIN(D6L713C9,RUN_YEARS),B7L807C1,B7L807C10,B7L807C19,B7L807C28,B7L807C37)</f>
        <v>2556.190172014939</v>
      </c>
      <c r="AX20" s="16" t="s">
        <v>32938</v>
      </c>
      <c r="AY20" s="33">
        <f>IF(D6L713C23=0,0,D6L713C19/D6L713C23)</f>
        <v>9.2418171054623777E-8</v>
      </c>
      <c r="AZ20" s="16" t="s">
        <v>32939</v>
      </c>
      <c r="BA20" s="33">
        <f>IF(D6L713C5=0,0,D6L713C19/D6L713C5)</f>
        <v>0.42216576038114056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0.61266246039335692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383122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5889.6237597402496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542.49867670365745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2820.240692403318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6.1440780090901468</v>
      </c>
      <c r="J22" s="16" t="s">
        <v>32982</v>
      </c>
      <c r="K22" s="21">
        <f>IF(FLOW_THRU_100PCT="Y",1,INDEX(VariabilityMatrix,D6L715C1,D6L715C9))</f>
        <v>0.61412006627195526</v>
      </c>
      <c r="L22" s="16" t="s">
        <v>32962</v>
      </c>
      <c r="M22" s="15">
        <f>IF(D6L715C2&lt;&gt;0,D6L715C2*D6L715C4,D6L715C3*D6L715C4)</f>
        <v>3.7732015941225039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1.8866007970612519</v>
      </c>
      <c r="R22" s="16" t="s">
        <v>32964</v>
      </c>
      <c r="S22" s="15">
        <f>D6L715C5-D6L715C7</f>
        <v>1.8866007970612519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1.812598823992126</v>
      </c>
      <c r="X22" s="16" t="s">
        <v>32966</v>
      </c>
      <c r="Y22" s="33">
        <f>D6L715C7-D6L715C10</f>
        <v>7.4001973069125926E-2</v>
      </c>
      <c r="Z22" s="16" t="s">
        <v>32967</v>
      </c>
      <c r="AA22" s="33">
        <f>CHOOSE(MIN(D6L715C9,RUN_YEARS),B7L807C7,B7L807C16,B7L807C25,B7L807C34,B7L807C43)</f>
        <v>374706</v>
      </c>
      <c r="AB22" s="16" t="s">
        <v>32968</v>
      </c>
      <c r="AC22" s="33">
        <f>IF(D6L715C12=0,0,D6L715C10/D6L715C12)</f>
        <v>4.837389377250767E-6</v>
      </c>
      <c r="AD22" s="16" t="s">
        <v>32969</v>
      </c>
      <c r="AE22" s="33">
        <f>IF(D6L715C5=0,0,D6L715C10/D6L715C5)</f>
        <v>0.48038748494530525</v>
      </c>
      <c r="AF22" s="16" t="s">
        <v>32970</v>
      </c>
      <c r="AG22" s="33">
        <f>CHOOSE(MIN(D6L715C9,RUN_YEARS),B7L807C5,B7L807C14,B7L807C23,B7L807C32,B7L807C41)</f>
        <v>5883.8135850984863</v>
      </c>
      <c r="AH22" s="16" t="s">
        <v>32971</v>
      </c>
      <c r="AI22" s="33">
        <f>IF(D6L715C15=0,0,D6L715C11/D6L715C15)</f>
        <v>1.2577212380852008E-5</v>
      </c>
      <c r="AJ22" s="16" t="s">
        <v>32972</v>
      </c>
      <c r="AK22" s="33">
        <f>IF(D6L715C5=0,0,D6L715C11/D6L715C5)</f>
        <v>1.9612515054694774E-2</v>
      </c>
      <c r="AL22" s="16" t="s">
        <v>32973</v>
      </c>
      <c r="AM22" s="33">
        <f>D6L715C8*CHOOSE(MIN(D6L715C9,RUN_YEARS),B7L807C4,B7L807C13,B7L807C22,B7L807C31,B7L807C40)</f>
        <v>0.3019780031978842</v>
      </c>
      <c r="AN22" s="16" t="s">
        <v>32974</v>
      </c>
      <c r="AO22" s="33">
        <f>D6L715C8-D6L715C18</f>
        <v>1.5846227938633677</v>
      </c>
      <c r="AP22" s="16" t="s">
        <v>32975</v>
      </c>
      <c r="AQ22" s="33">
        <f>CHOOSE(MIN(D6L715C9,RUN_YEARS),B7L807C2,B7L807C11,B7L807C20,B7L807C29,B7L807C38)</f>
        <v>537.28288821617525</v>
      </c>
      <c r="AR22" s="16" t="s">
        <v>32976</v>
      </c>
      <c r="AS22" s="33">
        <f>IF(D6L715C20=0,0,D6L715C18/D6L715C20)</f>
        <v>5.6204656768518496E-4</v>
      </c>
      <c r="AT22" s="16" t="s">
        <v>32977</v>
      </c>
      <c r="AU22" s="33">
        <f>IF(D6L715C5=0,0,D6L715C18/D6L715C5)</f>
        <v>8.0032300333031173E-2</v>
      </c>
      <c r="AV22" s="16" t="s">
        <v>32978</v>
      </c>
      <c r="AW22" s="33">
        <f>CHOOSE(MIN(D6L715C9,RUN_YEARS),B7L807C1,B7L807C10,B7L807C19,B7L807C28,B7L807C37)</f>
        <v>2819.379896562149</v>
      </c>
      <c r="AX22" s="16" t="s">
        <v>32979</v>
      </c>
      <c r="AY22" s="33">
        <f>IF(D6L715C23=0,0,D6L715C19/D6L715C23)</f>
        <v>5.6204656768518496E-4</v>
      </c>
      <c r="AZ22" s="16" t="s">
        <v>32980</v>
      </c>
      <c r="BA22" s="33">
        <f>IF(D6L715C5=0,0,D6L715C19/D6L715C5)</f>
        <v>0.41996769966696884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1769.9631484462109</v>
      </c>
      <c r="J23" s="16" t="s">
        <v>33003</v>
      </c>
      <c r="K23" s="21">
        <f>IF(FLOW_THRU_100PCT="Y",1,INDEX(VariabilityMatrix,D6L716C1,D6L716C9))</f>
        <v>0.31017019770638898</v>
      </c>
      <c r="L23" s="16" t="s">
        <v>32983</v>
      </c>
      <c r="M23" s="15">
        <f>IF(D6L716C2&lt;&gt;0,D6L716C2*D6L716C4,D6L716C3*D6L716C4)</f>
        <v>548.98981968658393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274.49490984329196</v>
      </c>
      <c r="R23" s="16" t="s">
        <v>32985</v>
      </c>
      <c r="S23" s="15">
        <f>D6L716C5-D6L716C7</f>
        <v>274.49490984329196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263.72783873981467</v>
      </c>
      <c r="X23" s="16" t="s">
        <v>32987</v>
      </c>
      <c r="Y23" s="33">
        <f>D6L716C7-D6L716C10</f>
        <v>10.767071103477292</v>
      </c>
      <c r="Z23" s="16" t="s">
        <v>32988</v>
      </c>
      <c r="AA23" s="33">
        <f>CHOOSE(MIN(D6L716C9,RUN_YEARS),B7L807C7,B7L807C16,B7L807C25,B7L807C34,B7L807C43)</f>
        <v>374706</v>
      </c>
      <c r="AB23" s="16" t="s">
        <v>32989</v>
      </c>
      <c r="AC23" s="33">
        <f>IF(D6L716C12=0,0,D6L716C10/D6L716C12)</f>
        <v>7.038260362519273E-4</v>
      </c>
      <c r="AD23" s="16" t="s">
        <v>32990</v>
      </c>
      <c r="AE23" s="33">
        <f>IF(D6L716C5=0,0,D6L716C10/D6L716C5)</f>
        <v>0.48038748494530525</v>
      </c>
      <c r="AF23" s="16" t="s">
        <v>32991</v>
      </c>
      <c r="AG23" s="33">
        <f>CHOOSE(MIN(D6L716C9,RUN_YEARS),B7L807C5,B7L807C14,B7L807C23,B7L807C32,B7L807C41)</f>
        <v>5883.8135850984863</v>
      </c>
      <c r="AH23" s="16" t="s">
        <v>32992</v>
      </c>
      <c r="AI23" s="33">
        <f>IF(D6L716C15=0,0,D6L716C11/D6L716C15)</f>
        <v>1.8299476942550122E-3</v>
      </c>
      <c r="AJ23" s="16" t="s">
        <v>32993</v>
      </c>
      <c r="AK23" s="33">
        <f>IF(D6L716C5=0,0,D6L716C11/D6L716C5)</f>
        <v>1.9612515054694767E-2</v>
      </c>
      <c r="AL23" s="16" t="s">
        <v>32994</v>
      </c>
      <c r="AM23" s="33">
        <f>D6L716C8*CHOOSE(MIN(D6L716C9,RUN_YEARS),B7L807C4,B7L807C13,B7L807C22,B7L807C31,B7L807C40)</f>
        <v>43.936918128933314</v>
      </c>
      <c r="AN23" s="16" t="s">
        <v>32995</v>
      </c>
      <c r="AO23" s="33">
        <f>D6L716C8-D6L716C18</f>
        <v>230.55799171435865</v>
      </c>
      <c r="AP23" s="16" t="s">
        <v>32996</v>
      </c>
      <c r="AQ23" s="33">
        <f>CHOOSE(MIN(D6L716C9,RUN_YEARS),B7L807C2,B7L807C11,B7L807C20,B7L807C29,B7L807C38)</f>
        <v>537.28288821617525</v>
      </c>
      <c r="AR23" s="16" t="s">
        <v>32997</v>
      </c>
      <c r="AS23" s="33">
        <f>IF(D6L716C20=0,0,D6L716C18/D6L716C20)</f>
        <v>8.1776135240055031E-2</v>
      </c>
      <c r="AT23" s="16" t="s">
        <v>32998</v>
      </c>
      <c r="AU23" s="33">
        <f>IF(D6L716C5=0,0,D6L716C18/D6L716C5)</f>
        <v>8.0032300333031173E-2</v>
      </c>
      <c r="AV23" s="16" t="s">
        <v>32999</v>
      </c>
      <c r="AW23" s="33">
        <f>CHOOSE(MIN(D6L716C9,RUN_YEARS),B7L807C1,B7L807C10,B7L807C19,B7L807C28,B7L807C37)</f>
        <v>2819.379896562149</v>
      </c>
      <c r="AX23" s="16" t="s">
        <v>33000</v>
      </c>
      <c r="AY23" s="33">
        <f>IF(D6L716C23=0,0,D6L716C19/D6L716C23)</f>
        <v>8.1776135240055031E-2</v>
      </c>
      <c r="AZ23" s="16" t="s">
        <v>33001</v>
      </c>
      <c r="BA23" s="33">
        <f>IF(D6L716C5=0,0,D6L716C19/D6L716C5)</f>
        <v>0.41996769966696884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528.11642722751469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454.18012741566264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227.09006370783132</v>
      </c>
      <c r="R24" s="16" t="s">
        <v>33006</v>
      </c>
      <c r="S24" s="15">
        <f>D6L717C5-D6L717C7</f>
        <v>227.09006370783132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218.18244912134844</v>
      </c>
      <c r="X24" s="16" t="s">
        <v>33008</v>
      </c>
      <c r="Y24" s="33">
        <f>D6L717C7-D6L717C10</f>
        <v>8.9076145864828788</v>
      </c>
      <c r="Z24" s="16" t="s">
        <v>33009</v>
      </c>
      <c r="AA24" s="33">
        <f>CHOOSE(MIN(D6L717C9,RUN_YEARS),B7L807C7,B7L807C16,B7L807C25,B7L807C34,B7L807C43)</f>
        <v>374706</v>
      </c>
      <c r="AB24" s="16" t="s">
        <v>33010</v>
      </c>
      <c r="AC24" s="33">
        <f>IF(D6L717C12=0,0,D6L717C10/D6L717C12)</f>
        <v>5.8227636899688942E-4</v>
      </c>
      <c r="AD24" s="16" t="s">
        <v>33011</v>
      </c>
      <c r="AE24" s="33">
        <f>IF(D6L717C5=0,0,D6L717C10/D6L717C5)</f>
        <v>0.4803874849453052</v>
      </c>
      <c r="AF24" s="16" t="s">
        <v>33012</v>
      </c>
      <c r="AG24" s="33">
        <f>CHOOSE(MIN(D6L717C9,RUN_YEARS),B7L807C5,B7L807C14,B7L807C23,B7L807C32,B7L807C41)</f>
        <v>5883.8135850984863</v>
      </c>
      <c r="AH24" s="16" t="s">
        <v>33013</v>
      </c>
      <c r="AI24" s="33">
        <f>IF(D6L717C15=0,0,D6L717C11/D6L717C15)</f>
        <v>1.5139185593919149E-3</v>
      </c>
      <c r="AJ24" s="16" t="s">
        <v>33014</v>
      </c>
      <c r="AK24" s="33">
        <f>IF(D6L717C5=0,0,D6L717C11/D6L717C5)</f>
        <v>1.9612515054694784E-2</v>
      </c>
      <c r="AL24" s="16" t="s">
        <v>33015</v>
      </c>
      <c r="AM24" s="33">
        <f>D6L717C8*CHOOSE(MIN(D6L717C9,RUN_YEARS),B7L807C4,B7L807C13,B7L807C22,B7L807C31,B7L807C40)</f>
        <v>36.349080362624676</v>
      </c>
      <c r="AN24" s="16" t="s">
        <v>33016</v>
      </c>
      <c r="AO24" s="33">
        <f>D6L717C8-D6L717C18</f>
        <v>190.74098334520664</v>
      </c>
      <c r="AP24" s="16" t="s">
        <v>33017</v>
      </c>
      <c r="AQ24" s="33">
        <f>CHOOSE(MIN(D6L717C9,RUN_YEARS),B7L807C2,B7L807C11,B7L807C20,B7L807C29,B7L807C38)</f>
        <v>537.28288821617525</v>
      </c>
      <c r="AR24" s="16" t="s">
        <v>33018</v>
      </c>
      <c r="AS24" s="33">
        <f>IF(D6L717C20=0,0,D6L717C18/D6L717C20)</f>
        <v>6.7653523236719304E-2</v>
      </c>
      <c r="AT24" s="16" t="s">
        <v>33019</v>
      </c>
      <c r="AU24" s="33">
        <f>IF(D6L717C5=0,0,D6L717C18/D6L717C5)</f>
        <v>8.0032300333031173E-2</v>
      </c>
      <c r="AV24" s="16" t="s">
        <v>33020</v>
      </c>
      <c r="AW24" s="33">
        <f>CHOOSE(MIN(D6L717C9,RUN_YEARS),B7L807C1,B7L807C10,B7L807C19,B7L807C28,B7L807C37)</f>
        <v>2819.379896562149</v>
      </c>
      <c r="AX24" s="16" t="s">
        <v>33021</v>
      </c>
      <c r="AY24" s="33">
        <f>IF(D6L717C23=0,0,D6L717C19/D6L717C23)</f>
        <v>6.7653523236719318E-2</v>
      </c>
      <c r="AZ24" s="16" t="s">
        <v>33022</v>
      </c>
      <c r="BA24" s="33">
        <f>IF(D6L717C5=0,0,D6L717C19/D6L717C5)</f>
        <v>0.41996769966696884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0.29583115496723494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306376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5329.9931395521626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471.281986915186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2556.190172014939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9427.6866930026572</v>
      </c>
      <c r="J26" s="16" t="s">
        <v>33065</v>
      </c>
      <c r="K26" s="21">
        <f>IF(FLOW_THRU_100PCT="Y",1,INDEX(VariabilityMatrix,D6L719C1,D6L719C9))</f>
        <v>0.31017019770638898</v>
      </c>
      <c r="L26" s="16" t="s">
        <v>33045</v>
      </c>
      <c r="M26" s="15">
        <f>IF(D6L719C2&lt;&gt;0,D6L719C2*D6L719C4,D6L719C3*D6L719C4)</f>
        <v>2924.1874454825265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1462.0937227412633</v>
      </c>
      <c r="R26" s="16" t="s">
        <v>33047</v>
      </c>
      <c r="S26" s="15">
        <f>D6L719C5-D6L719C7</f>
        <v>1462.0937227412633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1404.7430524439876</v>
      </c>
      <c r="X26" s="16" t="s">
        <v>33049</v>
      </c>
      <c r="Y26" s="33">
        <f>D6L719C7-D6L719C10</f>
        <v>57.350670297275656</v>
      </c>
      <c r="Z26" s="16" t="s">
        <v>33050</v>
      </c>
      <c r="AA26" s="33">
        <f>CHOOSE(MIN(D6L719C9,RUN_YEARS),B7L807C7,B7L807C16,B7L807C25,B7L807C34,B7L807C43)</f>
        <v>374706</v>
      </c>
      <c r="AB26" s="16" t="s">
        <v>33051</v>
      </c>
      <c r="AC26" s="33">
        <f>IF(D6L719C12=0,0,D6L719C10/D6L719C12)</f>
        <v>3.7489206269554999E-3</v>
      </c>
      <c r="AD26" s="16" t="s">
        <v>33052</v>
      </c>
      <c r="AE26" s="33">
        <f>IF(D6L719C5=0,0,D6L719C10/D6L719C5)</f>
        <v>0.4803874849453052</v>
      </c>
      <c r="AF26" s="16" t="s">
        <v>33053</v>
      </c>
      <c r="AG26" s="33">
        <f>CHOOSE(MIN(D6L719C9,RUN_YEARS),B7L807C5,B7L807C14,B7L807C23,B7L807C32,B7L807C41)</f>
        <v>5883.8135850984863</v>
      </c>
      <c r="AH26" s="16" t="s">
        <v>33054</v>
      </c>
      <c r="AI26" s="33">
        <f>IF(D6L719C15=0,0,D6L719C11/D6L719C15)</f>
        <v>9.7471936300843384E-3</v>
      </c>
      <c r="AJ26" s="16" t="s">
        <v>33055</v>
      </c>
      <c r="AK26" s="33">
        <f>IF(D6L719C5=0,0,D6L719C11/D6L719C5)</f>
        <v>1.9612515054694826E-2</v>
      </c>
      <c r="AL26" s="16" t="s">
        <v>33056</v>
      </c>
      <c r="AM26" s="33">
        <f>D6L719C8*CHOOSE(MIN(D6L719C9,RUN_YEARS),B7L807C4,B7L807C13,B7L807C22,B7L807C31,B7L807C40)</f>
        <v>234.02944786693678</v>
      </c>
      <c r="AN26" s="16" t="s">
        <v>33057</v>
      </c>
      <c r="AO26" s="33">
        <f>D6L719C8-D6L719C18</f>
        <v>1228.0642748743264</v>
      </c>
      <c r="AP26" s="16" t="s">
        <v>33058</v>
      </c>
      <c r="AQ26" s="33">
        <f>CHOOSE(MIN(D6L719C9,RUN_YEARS),B7L807C2,B7L807C11,B7L807C20,B7L807C29,B7L807C38)</f>
        <v>537.28288821617525</v>
      </c>
      <c r="AR26" s="16" t="s">
        <v>33059</v>
      </c>
      <c r="AS26" s="33">
        <f>IF(D6L719C20=0,0,D6L719C18/D6L719C20)</f>
        <v>0.4355795671139544</v>
      </c>
      <c r="AT26" s="16" t="s">
        <v>33060</v>
      </c>
      <c r="AU26" s="33">
        <f>IF(D6L719C5=0,0,D6L719C18/D6L719C5)</f>
        <v>8.0032300333031173E-2</v>
      </c>
      <c r="AV26" s="16" t="s">
        <v>33061</v>
      </c>
      <c r="AW26" s="33">
        <f>CHOOSE(MIN(D6L719C9,RUN_YEARS),B7L807C1,B7L807C10,B7L807C19,B7L807C28,B7L807C37)</f>
        <v>2819.379896562149</v>
      </c>
      <c r="AX26" s="16" t="s">
        <v>33062</v>
      </c>
      <c r="AY26" s="33">
        <f>IF(D6L719C23=0,0,D6L719C19/D6L719C23)</f>
        <v>0.4355795671139544</v>
      </c>
      <c r="AZ26" s="16" t="s">
        <v>33063</v>
      </c>
      <c r="BA26" s="33">
        <f>IF(D6L719C5=0,0,D6L719C19/D6L719C5)</f>
        <v>0.41996769966696879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5855.9448158113009</v>
      </c>
      <c r="J27" s="16" t="s">
        <v>33086</v>
      </c>
      <c r="K27" s="21">
        <f>IF(FLOW_THRU_100PCT="Y",1,INDEX(VariabilityMatrix,D6L720C1,D6L720C9))</f>
        <v>0.29583115496723494</v>
      </c>
      <c r="L27" s="16" t="s">
        <v>33066</v>
      </c>
      <c r="M27" s="15">
        <f>IF(D6L720C2&lt;&gt;0,D6L720C2*D6L720C4,D6L720C3*D6L720C4)</f>
        <v>1732.370918285849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866.18545914292451</v>
      </c>
      <c r="R27" s="16" t="s">
        <v>33068</v>
      </c>
      <c r="S27" s="15">
        <f>D6L720C5-D6L720C7</f>
        <v>866.18545914292451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828.70167131553978</v>
      </c>
      <c r="X27" s="16" t="s">
        <v>33070</v>
      </c>
      <c r="Y27" s="33">
        <f>D6L720C7-D6L720C10</f>
        <v>37.483787827384731</v>
      </c>
      <c r="Z27" s="16" t="s">
        <v>33071</v>
      </c>
      <c r="AA27" s="33">
        <f>CHOOSE(MIN(D6L720C9,RUN_YEARS),B7L807C7,B7L807C16,B7L807C25,B7L807C34,B7L807C43)</f>
        <v>306376</v>
      </c>
      <c r="AB27" s="16" t="s">
        <v>33072</v>
      </c>
      <c r="AC27" s="33">
        <f>IF(D6L720C12=0,0,D6L720C10/D6L720C12)</f>
        <v>2.7048517877233851E-3</v>
      </c>
      <c r="AD27" s="16" t="s">
        <v>33073</v>
      </c>
      <c r="AE27" s="33">
        <f>IF(D6L720C5=0,0,D6L720C10/D6L720C5)</f>
        <v>0.47836272392261453</v>
      </c>
      <c r="AF27" s="16" t="s">
        <v>33074</v>
      </c>
      <c r="AG27" s="33">
        <f>CHOOSE(MIN(D6L720C9,RUN_YEARS),B7L807C5,B7L807C14,B7L807C23,B7L807C32,B7L807C41)</f>
        <v>5329.9931395521626</v>
      </c>
      <c r="AH27" s="16" t="s">
        <v>33075</v>
      </c>
      <c r="AI27" s="33">
        <f>IF(D6L720C15=0,0,D6L720C11/D6L720C15)</f>
        <v>7.0326146480808038E-3</v>
      </c>
      <c r="AJ27" s="16" t="s">
        <v>33076</v>
      </c>
      <c r="AK27" s="33">
        <f>IF(D6L720C5=0,0,D6L720C11/D6L720C5)</f>
        <v>2.1637276077385487E-2</v>
      </c>
      <c r="AL27" s="16" t="s">
        <v>33077</v>
      </c>
      <c r="AM27" s="33">
        <f>D6L720C8*CHOOSE(MIN(D6L720C9,RUN_YEARS),B7L807C4,B7L807C13,B7L807C22,B7L807C31,B7L807C40)</f>
        <v>134.83777316260432</v>
      </c>
      <c r="AN27" s="16" t="s">
        <v>33078</v>
      </c>
      <c r="AO27" s="33">
        <f>D6L720C8-D6L720C18</f>
        <v>731.34768598032019</v>
      </c>
      <c r="AP27" s="16" t="s">
        <v>33079</v>
      </c>
      <c r="AQ27" s="33">
        <f>CHOOSE(MIN(D6L720C9,RUN_YEARS),B7L807C2,B7L807C11,B7L807C20,B7L807C29,B7L807C38)</f>
        <v>471.281986915186</v>
      </c>
      <c r="AR27" s="16" t="s">
        <v>33080</v>
      </c>
      <c r="AS27" s="33">
        <f>IF(D6L720C20=0,0,D6L720C18/D6L720C20)</f>
        <v>0.28610848049847137</v>
      </c>
      <c r="AT27" s="16" t="s">
        <v>33081</v>
      </c>
      <c r="AU27" s="33">
        <f>IF(D6L720C5=0,0,D6L720C18/D6L720C5)</f>
        <v>7.7834239618859435E-2</v>
      </c>
      <c r="AV27" s="16" t="s">
        <v>33082</v>
      </c>
      <c r="AW27" s="33">
        <f>CHOOSE(MIN(D6L720C9,RUN_YEARS),B7L807C1,B7L807C10,B7L807C19,B7L807C28,B7L807C37)</f>
        <v>2556.190172014939</v>
      </c>
      <c r="AX27" s="16" t="s">
        <v>33083</v>
      </c>
      <c r="AY27" s="33">
        <f>IF(D6L720C23=0,0,D6L720C19/D6L720C23)</f>
        <v>0.28610848049847132</v>
      </c>
      <c r="AZ27" s="16" t="s">
        <v>33084</v>
      </c>
      <c r="BA27" s="33">
        <f>IF(D6L720C5=0,0,D6L720C19/D6L720C5)</f>
        <v>0.42216576038114056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0.29583115496723494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306376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5329.9931395521626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471.281986915186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2556.190172014939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0.29583115496723494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306376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5329.9931395521626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471.281986915186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2556.190172014939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0.29583115496723494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306376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5329.9931395521626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471.281986915186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2556.190172014939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0.29583115496723494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306376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5329.9931395521626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471.281986915186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2556.190172014939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0.29583115496723494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306376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5329.9931395521626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471.281986915186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2556.190172014939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306376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5329.9931395521626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471.281986915186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2556.190172014939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-13.494681898841048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-11.6054264330033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-5.8027132165016502</v>
      </c>
      <c r="R34" s="16" t="s">
        <v>33214</v>
      </c>
      <c r="S34" s="15">
        <f>D6L727C5-D6L727C7</f>
        <v>-5.8027132165016502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-5.5751016158682196</v>
      </c>
      <c r="X34" s="16" t="s">
        <v>33216</v>
      </c>
      <c r="Y34" s="33">
        <f>D6L727C7-D6L727C10</f>
        <v>-0.22761160063343056</v>
      </c>
      <c r="Z34" s="16" t="s">
        <v>33217</v>
      </c>
      <c r="AA34" s="33">
        <f>CHOOSE(MIN(D6L727C9,RUN_YEARS),B7L807C7,B7L807C16,B7L807C25,B7L807C34,B7L807C43)</f>
        <v>374706</v>
      </c>
      <c r="AB34" s="16" t="s">
        <v>33218</v>
      </c>
      <c r="AC34" s="33">
        <f>IF(D6L727C12=0,0,D6L727C10/D6L727C12)</f>
        <v>-1.4878602466649105E-5</v>
      </c>
      <c r="AD34" s="16" t="s">
        <v>33219</v>
      </c>
      <c r="AE34" s="33">
        <f>IF(D6L727C5=0,0,D6L727C10/D6L727C5)</f>
        <v>0.48038748494530514</v>
      </c>
      <c r="AF34" s="16" t="s">
        <v>33220</v>
      </c>
      <c r="AG34" s="33">
        <f>CHOOSE(MIN(D6L727C9,RUN_YEARS),B7L807C5,B7L807C14,B7L807C23,B7L807C32,B7L807C41)</f>
        <v>5883.8135850984863</v>
      </c>
      <c r="AH34" s="16" t="s">
        <v>33221</v>
      </c>
      <c r="AI34" s="33">
        <f>IF(D6L727C15=0,0,D6L727C11/D6L727C15)</f>
        <v>-3.8684366413287831E-5</v>
      </c>
      <c r="AJ34" s="16" t="s">
        <v>33222</v>
      </c>
      <c r="AK34" s="33">
        <f>IF(D6L727C5=0,0,D6L727C11/D6L727C5)</f>
        <v>1.9612515054694829E-2</v>
      </c>
      <c r="AL34" s="16" t="s">
        <v>33223</v>
      </c>
      <c r="AM34" s="33">
        <f>D6L727C8*CHOOSE(MIN(D6L727C9,RUN_YEARS),B7L807C4,B7L807C13,B7L807C22,B7L807C31,B7L807C40)</f>
        <v>-0.92880897377901883</v>
      </c>
      <c r="AN34" s="16" t="s">
        <v>33224</v>
      </c>
      <c r="AO34" s="33">
        <f>D6L727C8-D6L727C18</f>
        <v>-4.8739042427226309</v>
      </c>
      <c r="AP34" s="16" t="s">
        <v>33225</v>
      </c>
      <c r="AQ34" s="33">
        <f>CHOOSE(MIN(D6L727C9,RUN_YEARS),B7L807C2,B7L807C11,B7L807C20,B7L807C29,B7L807C38)</f>
        <v>537.28288821617525</v>
      </c>
      <c r="AR34" s="16" t="s">
        <v>33226</v>
      </c>
      <c r="AS34" s="33">
        <f>IF(D6L727C20=0,0,D6L727C18/D6L727C20)</f>
        <v>-1.7287149733406612E-3</v>
      </c>
      <c r="AT34" s="16" t="s">
        <v>33227</v>
      </c>
      <c r="AU34" s="33">
        <f>IF(D6L727C5=0,0,D6L727C18/D6L727C5)</f>
        <v>8.0032300333031173E-2</v>
      </c>
      <c r="AV34" s="16" t="s">
        <v>33228</v>
      </c>
      <c r="AW34" s="33">
        <f>CHOOSE(MIN(D6L727C9,RUN_YEARS),B7L807C1,B7L807C10,B7L807C19,B7L807C28,B7L807C37)</f>
        <v>2819.379896562149</v>
      </c>
      <c r="AX34" s="16" t="s">
        <v>33229</v>
      </c>
      <c r="AY34" s="33">
        <f>IF(D6L727C23=0,0,D6L727C19/D6L727C23)</f>
        <v>-1.728714973340661E-3</v>
      </c>
      <c r="AZ34" s="16" t="s">
        <v>33230</v>
      </c>
      <c r="BA34" s="33">
        <f>IF(D6L727C5=0,0,D6L727C19/D6L727C5)</f>
        <v>0.41996769966696879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53236.840865913175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36245.378784157321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18122.689392078661</v>
      </c>
      <c r="R35" s="16" t="s">
        <v>33234</v>
      </c>
      <c r="S35" s="15">
        <f>SUM(D6L701C8:D6L727C8)-2*SUM(D6L709C8,D6L711C8,D6L722C8,D6L724C8,D6L727C8)</f>
        <v>18122.689392078661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17408.346120081627</v>
      </c>
      <c r="X35" s="16" t="s">
        <v>33236</v>
      </c>
      <c r="Y35" s="33">
        <f>SUM(D6L701C11:D6L727C11)-2*SUM(D6L709C11,D6L711C11,D6L722C11,D6L724C11,D6L727C11)</f>
        <v>714.34327199702909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4.6950207934386028E-2</v>
      </c>
      <c r="AD35" s="16" t="s">
        <v>33238</v>
      </c>
      <c r="AE35" s="33">
        <f>IF(D6L728C5=0,0,D6L728C10/D6L728C5)</f>
        <v>0.48029146622384672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0.12207054062940402</v>
      </c>
      <c r="AJ35" s="16" t="s">
        <v>33240</v>
      </c>
      <c r="AK35" s="33">
        <f>IF(D6L728C5=0,0,D6L728C11/D6L728C5)</f>
        <v>1.9708533776153142E-2</v>
      </c>
      <c r="AL35" s="16" t="s">
        <v>33241</v>
      </c>
      <c r="AM35" s="33">
        <f>SUM(D6L701C18:D6L727C18)-2*SUM(D6L709C18,D6L711C18,D6L722C18,D6L724C18,D6L727C18)</f>
        <v>2897.0385251813427</v>
      </c>
      <c r="AN35" s="16" t="s">
        <v>33242</v>
      </c>
      <c r="AO35" s="33">
        <f>SUM(D6L701C19:D6L727C19)-2*SUM(D6L709C19,D6L711C19,D6L722C19,D6L724C19,D6L727C19)</f>
        <v>15225.650866897313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5.4270846127271266</v>
      </c>
      <c r="AT35" s="16" t="s">
        <v>33244</v>
      </c>
      <c r="AU35" s="33">
        <f>IF(D6L728C5=0,0,D6L728C18/D6L728C5)</f>
        <v>7.9928493572472309E-2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5.4270846127271275</v>
      </c>
      <c r="AZ35" s="16" t="s">
        <v>33246</v>
      </c>
      <c r="BA35" s="33">
        <f>IF(D6L728C5=0,0,D6L728C19/D6L728C5)</f>
        <v>0.42007150642752755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209.76729434475763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104.88364717237882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52.441823586189408</v>
      </c>
      <c r="R36" s="16" t="s">
        <v>33251</v>
      </c>
      <c r="S36" s="15">
        <f>D6L729C5-D6L729C7</f>
        <v>52.441823586189408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50.172427156317561</v>
      </c>
      <c r="X36" s="16" t="s">
        <v>33253</v>
      </c>
      <c r="Y36" s="33">
        <f>D6L729C7-D6L729C10</f>
        <v>2.269396429871847</v>
      </c>
      <c r="Z36" s="16" t="s">
        <v>33254</v>
      </c>
      <c r="AA36" s="33">
        <f>CHOOSE(MIN(D6L729C9,RUN_YEARS),B7L807C7,B7L807C16,B7L807C25,B7L807C34,B7L807C43)</f>
        <v>306376</v>
      </c>
      <c r="AB36" s="16" t="s">
        <v>33255</v>
      </c>
      <c r="AC36" s="33">
        <f>IF(D6L729C12=0,0,D6L729C10/D6L729C12)</f>
        <v>1.6376095763479372E-4</v>
      </c>
      <c r="AD36" s="16" t="s">
        <v>33256</v>
      </c>
      <c r="AE36" s="33">
        <f>IF(D6L729C5=0,0,D6L729C10/D6L729C5)</f>
        <v>0.47836272392261459</v>
      </c>
      <c r="AF36" s="16" t="s">
        <v>33257</v>
      </c>
      <c r="AG36" s="33">
        <f>CHOOSE(MIN(D6L729C9,RUN_YEARS),B7L807C5,B7L807C14,B7L807C23,B7L807C32,B7L807C41)</f>
        <v>5329.9931395521626</v>
      </c>
      <c r="AH36" s="16" t="s">
        <v>33258</v>
      </c>
      <c r="AI36" s="33">
        <f>IF(D6L729C15=0,0,D6L729C11/D6L729C15)</f>
        <v>4.2577848985046285E-4</v>
      </c>
      <c r="AJ36" s="16" t="s">
        <v>33259</v>
      </c>
      <c r="AK36" s="33">
        <f>IF(D6L729C5=0,0,D6L729C11/D6L729C5)</f>
        <v>2.1637276077385439E-2</v>
      </c>
      <c r="AL36" s="16" t="s">
        <v>33260</v>
      </c>
      <c r="AM36" s="33">
        <f>D6L729C8*CHOOSE(MIN(D6L729C9,RUN_YEARS),B7L807C4,B7L807C13,B7L807C22,B7L807C31,B7L807C40)</f>
        <v>8.1635389261148408</v>
      </c>
      <c r="AN36" s="16" t="s">
        <v>33261</v>
      </c>
      <c r="AO36" s="33">
        <f>D6L729C8-D6L729C18</f>
        <v>44.278284660074569</v>
      </c>
      <c r="AP36" s="16" t="s">
        <v>33262</v>
      </c>
      <c r="AQ36" s="33">
        <f>CHOOSE(MIN(D6L729C9,RUN_YEARS),B7L807C2,B7L807C11,B7L807C20,B7L807C29,B7L807C38)</f>
        <v>471.281986915186</v>
      </c>
      <c r="AR36" s="16" t="s">
        <v>33263</v>
      </c>
      <c r="AS36" s="33">
        <f>IF(D6L729C20=0,0,D6L729C18/D6L729C20)</f>
        <v>1.7321983765070121E-2</v>
      </c>
      <c r="AT36" s="16" t="s">
        <v>33264</v>
      </c>
      <c r="AU36" s="33">
        <f>IF(D6L729C5=0,0,D6L729C18/D6L729C5)</f>
        <v>7.7834239618859422E-2</v>
      </c>
      <c r="AV36" s="16" t="s">
        <v>33265</v>
      </c>
      <c r="AW36" s="33">
        <f>CHOOSE(MIN(D6L729C9,RUN_YEARS),B7L807C1,B7L807C10,B7L807C19,B7L807C28,B7L807C37)</f>
        <v>2556.190172014939</v>
      </c>
      <c r="AX36" s="16" t="s">
        <v>33266</v>
      </c>
      <c r="AY36" s="33">
        <f>IF(D6L729C23=0,0,D6L729C19/D6L729C23)</f>
        <v>1.7321983765070121E-2</v>
      </c>
      <c r="AZ36" s="16" t="s">
        <v>33267</v>
      </c>
      <c r="BA36" s="33">
        <f>IF(D6L729C5=0,0,D6L729C19/D6L729C5)</f>
        <v>0.42216576038114056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306376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5329.9931395521626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471.281986915186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2556.190172014939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-3.0112000709707467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-1.5056000354853734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-0.75280001774268668</v>
      </c>
      <c r="R38" s="16" t="s">
        <v>33291</v>
      </c>
      <c r="S38" s="15">
        <f>D6L731C5-D6L731C7</f>
        <v>-0.75280001774268668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-0.72022293411276828</v>
      </c>
      <c r="X38" s="16" t="s">
        <v>33293</v>
      </c>
      <c r="Y38" s="33">
        <f>D6L731C7-D6L731C10</f>
        <v>-3.2577083629918402E-2</v>
      </c>
      <c r="Z38" s="16" t="s">
        <v>33294</v>
      </c>
      <c r="AA38" s="33">
        <f>CHOOSE(MIN(D6L731C9,RUN_YEARS),B7L807C7,B7L807C16,B7L807C25,B7L807C34,B7L807C43)</f>
        <v>306376</v>
      </c>
      <c r="AB38" s="16" t="s">
        <v>33295</v>
      </c>
      <c r="AC38" s="33">
        <f>IF(D6L731C12=0,0,D6L731C10/D6L731C12)</f>
        <v>-2.3507811777448895E-6</v>
      </c>
      <c r="AD38" s="16" t="s">
        <v>33296</v>
      </c>
      <c r="AE38" s="33">
        <f>IF(D6L731C5=0,0,D6L731C10/D6L731C5)</f>
        <v>0.47836272392261453</v>
      </c>
      <c r="AF38" s="16" t="s">
        <v>33297</v>
      </c>
      <c r="AG38" s="33">
        <f>CHOOSE(MIN(D6L731C9,RUN_YEARS),B7L807C5,B7L807C14,B7L807C23,B7L807C32,B7L807C41)</f>
        <v>5329.9931395521626</v>
      </c>
      <c r="AH38" s="16" t="s">
        <v>33298</v>
      </c>
      <c r="AI38" s="33">
        <f>IF(D6L731C15=0,0,D6L731C11/D6L731C15)</f>
        <v>-6.112031062136714E-6</v>
      </c>
      <c r="AJ38" s="16" t="s">
        <v>33299</v>
      </c>
      <c r="AK38" s="33">
        <f>IF(D6L731C5=0,0,D6L731C11/D6L731C5)</f>
        <v>2.163727607738548E-2</v>
      </c>
      <c r="AL38" s="16" t="s">
        <v>33300</v>
      </c>
      <c r="AM38" s="33">
        <f>D6L731C8*CHOOSE(MIN(D6L731C9,RUN_YEARS),B7L807C4,B7L807C13,B7L807C22,B7L807C31,B7L807C40)</f>
        <v>-0.1171872339321318</v>
      </c>
      <c r="AN38" s="16" t="s">
        <v>33301</v>
      </c>
      <c r="AO38" s="33">
        <f>D6L731C8-D6L731C18</f>
        <v>-0.63561278381055486</v>
      </c>
      <c r="AP38" s="16" t="s">
        <v>33302</v>
      </c>
      <c r="AQ38" s="33">
        <f>CHOOSE(MIN(D6L731C9,RUN_YEARS),B7L807C2,B7L807C11,B7L807C20,B7L807C29,B7L807C38)</f>
        <v>471.281986915186</v>
      </c>
      <c r="AR38" s="16" t="s">
        <v>33303</v>
      </c>
      <c r="AS38" s="33">
        <f>IF(D6L731C20=0,0,D6L731C18/D6L731C20)</f>
        <v>-2.4865629747317574E-4</v>
      </c>
      <c r="AT38" s="16" t="s">
        <v>33304</v>
      </c>
      <c r="AU38" s="33">
        <f>IF(D6L731C5=0,0,D6L731C18/D6L731C5)</f>
        <v>7.7834239618859422E-2</v>
      </c>
      <c r="AV38" s="16" t="s">
        <v>33305</v>
      </c>
      <c r="AW38" s="33">
        <f>CHOOSE(MIN(D6L731C9,RUN_YEARS),B7L807C1,B7L807C10,B7L807C19,B7L807C28,B7L807C37)</f>
        <v>2556.190172014939</v>
      </c>
      <c r="AX38" s="16" t="s">
        <v>33306</v>
      </c>
      <c r="AY38" s="33">
        <f>IF(D6L731C23=0,0,D6L731C19/D6L731C23)</f>
        <v>-2.4865629747317569E-4</v>
      </c>
      <c r="AZ38" s="16" t="s">
        <v>33307</v>
      </c>
      <c r="BA38" s="33">
        <f>IF(D6L731C5=0,0,D6L731C19/D6L731C5)</f>
        <v>0.42216576038114056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306376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5329.9931395521626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471.281986915186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2556.190172014939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-182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-182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-72.8</v>
      </c>
      <c r="R40" s="16" t="s">
        <v>33332</v>
      </c>
      <c r="S40" s="15">
        <f>D6L733C5-D6L733C7</f>
        <v>-109.2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-69.649612603132667</v>
      </c>
      <c r="X40" s="16" t="s">
        <v>33334</v>
      </c>
      <c r="Y40" s="33">
        <f>D6L733C7-D6L733C10</f>
        <v>-3.1503873968673304</v>
      </c>
      <c r="Z40" s="16" t="s">
        <v>33335</v>
      </c>
      <c r="AA40" s="33">
        <f>CHOOSE(MIN(D6L733C9,RUN_YEARS),B7L807C7,B7L807C16,B7L807C25,B7L807C34,B7L807C43)</f>
        <v>306376</v>
      </c>
      <c r="AB40" s="16" t="s">
        <v>33336</v>
      </c>
      <c r="AC40" s="33">
        <f>IF(D6L733C12=0,0,D6L733C10/D6L733C12)</f>
        <v>-2.2733377484898513E-4</v>
      </c>
      <c r="AD40" s="16" t="s">
        <v>33337</v>
      </c>
      <c r="AE40" s="33">
        <f>IF(D6L733C5=0,0,D6L733C10/D6L733C5)</f>
        <v>0.38269017913809156</v>
      </c>
      <c r="AF40" s="16" t="s">
        <v>33338</v>
      </c>
      <c r="AG40" s="33">
        <f>CHOOSE(MIN(D6L733C9,RUN_YEARS),B7L807C5,B7L807C14,B7L807C23,B7L807C32,B7L807C41)</f>
        <v>5329.9931395521626</v>
      </c>
      <c r="AH40" s="16" t="s">
        <v>33339</v>
      </c>
      <c r="AI40" s="33">
        <f>IF(D6L733C15=0,0,D6L733C11/D6L733C15)</f>
        <v>-5.9106781460736228E-4</v>
      </c>
      <c r="AJ40" s="16" t="s">
        <v>33340</v>
      </c>
      <c r="AK40" s="33">
        <f>IF(D6L733C5=0,0,D6L733C11/D6L733C5)</f>
        <v>1.7309820861908409E-2</v>
      </c>
      <c r="AL40" s="16" t="s">
        <v>33341</v>
      </c>
      <c r="AM40" s="33">
        <f>D6L733C8*CHOOSE(MIN(D6L733C9,RUN_YEARS),B7L807C4,B7L807C13,B7L807C22,B7L807C31,B7L807C40)</f>
        <v>-16.998997932758897</v>
      </c>
      <c r="AN40" s="16" t="s">
        <v>33342</v>
      </c>
      <c r="AO40" s="33">
        <f>D6L733C8-D6L733C18</f>
        <v>-92.201002067241106</v>
      </c>
      <c r="AP40" s="16" t="s">
        <v>33343</v>
      </c>
      <c r="AQ40" s="33">
        <f>CHOOSE(MIN(D6L733C9,RUN_YEARS),B7L807C2,B7L807C11,B7L807C20,B7L807C29,B7L807C38)</f>
        <v>471.281986915186</v>
      </c>
      <c r="AR40" s="16" t="s">
        <v>33344</v>
      </c>
      <c r="AS40" s="33">
        <f>IF(D6L733C20=0,0,D6L733C18/D6L733C20)</f>
        <v>-3.6069695860915879E-2</v>
      </c>
      <c r="AT40" s="16" t="s">
        <v>33345</v>
      </c>
      <c r="AU40" s="33">
        <f>IF(D6L733C5=0,0,D6L733C18/D6L733C5)</f>
        <v>9.3401087542631309E-2</v>
      </c>
      <c r="AV40" s="16" t="s">
        <v>33346</v>
      </c>
      <c r="AW40" s="33">
        <f>CHOOSE(MIN(D6L733C9,RUN_YEARS),B7L807C1,B7L807C10,B7L807C19,B7L807C28,B7L807C37)</f>
        <v>2556.190172014939</v>
      </c>
      <c r="AX40" s="16" t="s">
        <v>33347</v>
      </c>
      <c r="AY40" s="33">
        <f>IF(D6L733C23=0,0,D6L733C19/D6L733C23)</f>
        <v>-3.6069695860915886E-2</v>
      </c>
      <c r="AZ40" s="16" t="s">
        <v>33348</v>
      </c>
      <c r="BA40" s="33">
        <f>IF(D6L733C5=0,0,D6L733C19/D6L733C5)</f>
        <v>0.50659891245736877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8971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8971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8971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306376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5329.9931395521626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1396.5019272415757</v>
      </c>
      <c r="AN41" s="16" t="s">
        <v>33361</v>
      </c>
      <c r="AO41" s="33">
        <f>D6L734C8-D6L734C18</f>
        <v>7574.4980727584243</v>
      </c>
      <c r="AP41" s="16" t="s">
        <v>33362</v>
      </c>
      <c r="AQ41" s="33">
        <f>CHOOSE(MIN(D6L734C9,RUN_YEARS),B7L807C2,B7L807C11,B7L807C20,B7L807C29,B7L807C38)</f>
        <v>471.281986915186</v>
      </c>
      <c r="AR41" s="16" t="s">
        <v>33363</v>
      </c>
      <c r="AS41" s="33">
        <f>IF(D6L734C20=0,0,D6L734C18/D6L734C20)</f>
        <v>2.9631981828596738</v>
      </c>
      <c r="AT41" s="16" t="s">
        <v>33364</v>
      </c>
      <c r="AU41" s="33">
        <f>IF(D6L734C5=0,0,D6L734C18/D6L734C5)</f>
        <v>0.15566847923771884</v>
      </c>
      <c r="AV41" s="16" t="s">
        <v>33365</v>
      </c>
      <c r="AW41" s="33">
        <f>CHOOSE(MIN(D6L734C9,RUN_YEARS),B7L807C1,B7L807C10,B7L807C19,B7L807C28,B7L807C37)</f>
        <v>2556.190172014939</v>
      </c>
      <c r="AX41" s="16" t="s">
        <v>33366</v>
      </c>
      <c r="AY41" s="33">
        <f>IF(D6L734C23=0,0,D6L734C19/D6L734C23)</f>
        <v>2.9631981828596738</v>
      </c>
      <c r="AZ41" s="16" t="s">
        <v>33367</v>
      </c>
      <c r="BA41" s="33">
        <f>IF(D6L734C5=0,0,D6L734C19/D6L734C5)</f>
        <v>0.84433152076228113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-183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-183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-183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-175.08075695567692</v>
      </c>
      <c r="X42" s="16" t="s">
        <v>33374</v>
      </c>
      <c r="Y42" s="33">
        <f>D6L735C7-D6L735C10</f>
        <v>-7.9192430443230819</v>
      </c>
      <c r="Z42" s="16" t="s">
        <v>33375</v>
      </c>
      <c r="AA42" s="33">
        <f>CHOOSE(MIN(D6L735C9,RUN_YEARS),B7L807C7,B7L807C16,B7L807C25,B7L807C34,B7L807C43)</f>
        <v>306376</v>
      </c>
      <c r="AB42" s="16" t="s">
        <v>33376</v>
      </c>
      <c r="AC42" s="33">
        <f>IF(D6L735C12=0,0,D6L735C10/D6L735C12)</f>
        <v>-5.7145715380994898E-4</v>
      </c>
      <c r="AD42" s="16" t="s">
        <v>33377</v>
      </c>
      <c r="AE42" s="33">
        <f>IF(D6L735C5=0,0,D6L735C10/D6L735C5)</f>
        <v>0.95672544784522906</v>
      </c>
      <c r="AF42" s="16" t="s">
        <v>33378</v>
      </c>
      <c r="AG42" s="33">
        <f>CHOOSE(MIN(D6L735C9,RUN_YEARS),B7L807C5,B7L807C14,B7L807C23,B7L807C32,B7L807C41)</f>
        <v>5329.9931395521626</v>
      </c>
      <c r="AH42" s="16" t="s">
        <v>33379</v>
      </c>
      <c r="AI42" s="33">
        <f>IF(D6L735C15=0,0,D6L735C11/D6L735C15)</f>
        <v>-1.4857885999058666E-3</v>
      </c>
      <c r="AJ42" s="16" t="s">
        <v>33380</v>
      </c>
      <c r="AK42" s="33">
        <f>IF(D6L735C5=0,0,D6L735C11/D6L735C5)</f>
        <v>4.327455215477094E-2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471.281986915186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2556.190172014939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-3359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-3359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-3359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306376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5329.9931395521626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-522.8904217594976</v>
      </c>
      <c r="AN43" s="16" t="s">
        <v>33402</v>
      </c>
      <c r="AO43" s="33">
        <f>D6L736C8-D6L736C18</f>
        <v>-2836.1095782405023</v>
      </c>
      <c r="AP43" s="16" t="s">
        <v>33403</v>
      </c>
      <c r="AQ43" s="33">
        <f>CHOOSE(MIN(D6L736C9,RUN_YEARS),B7L807C2,B7L807C11,B7L807C20,B7L807C29,B7L807C38)</f>
        <v>471.281986915186</v>
      </c>
      <c r="AR43" s="16" t="s">
        <v>33404</v>
      </c>
      <c r="AS43" s="33">
        <f>IF(D6L736C20=0,0,D6L736C18/D6L736C20)</f>
        <v>-1.1095064871503337</v>
      </c>
      <c r="AT43" s="16" t="s">
        <v>33405</v>
      </c>
      <c r="AU43" s="33">
        <f>IF(D6L736C5=0,0,D6L736C18/D6L736C5)</f>
        <v>0.15566847923771884</v>
      </c>
      <c r="AV43" s="16" t="s">
        <v>33406</v>
      </c>
      <c r="AW43" s="33">
        <f>CHOOSE(MIN(D6L736C9,RUN_YEARS),B7L807C1,B7L807C10,B7L807C19,B7L807C28,B7L807C37)</f>
        <v>2556.190172014939</v>
      </c>
      <c r="AX43" s="16" t="s">
        <v>33407</v>
      </c>
      <c r="AY43" s="33">
        <f>IF(D6L736C23=0,0,D6L736C19/D6L736C23)</f>
        <v>-1.1095064871503337</v>
      </c>
      <c r="AZ43" s="16" t="s">
        <v>33408</v>
      </c>
      <c r="BA43" s="33">
        <f>IF(D6L736C5=0,0,D6L736C19/D6L736C5)</f>
        <v>0.84433152076228113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5453.7560942737873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5350.3780471368937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-204.11097643155327</v>
      </c>
      <c r="R44" s="16" t="s">
        <v>33412</v>
      </c>
      <c r="S44" s="15">
        <f>SUM(D6L729C8:D6L736C8)</f>
        <v>5554.489023568447</v>
      </c>
      <c r="U44" s="21" t="str">
        <f>NULL_VALUE</f>
        <v>n/a</v>
      </c>
      <c r="V44" s="16" t="s">
        <v>33413</v>
      </c>
      <c r="W44" s="33">
        <f>SUM(D6L729C10:D6L736C10)</f>
        <v>-195.27816533660479</v>
      </c>
      <c r="X44" s="16" t="s">
        <v>33414</v>
      </c>
      <c r="Y44" s="33">
        <f>SUM(D6L729C11:D6L736C11)</f>
        <v>-8.8328110949484842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-6.3738075220188531E-4</v>
      </c>
      <c r="AD44" s="16" t="s">
        <v>33416</v>
      </c>
      <c r="AE44" s="33">
        <f>IF(D6L737C5=0,0,D6L737C10/D6L737C5)</f>
        <v>-3.6498012592045243E-2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-1.6571899557249027E-3</v>
      </c>
      <c r="AJ44" s="16" t="s">
        <v>33418</v>
      </c>
      <c r="AK44" s="33">
        <f>IF(D6L737C5=0,0,D6L737C11/D6L737C5)</f>
        <v>-1.6508760721450548E-3</v>
      </c>
      <c r="AL44" s="16" t="s">
        <v>33419</v>
      </c>
      <c r="AM44" s="33">
        <f>SUM(D6L729C18:D6L736C18)</f>
        <v>864.658859241502</v>
      </c>
      <c r="AN44" s="16" t="s">
        <v>33420</v>
      </c>
      <c r="AO44" s="33">
        <f>SUM(D6L729C19:D6L736C19)</f>
        <v>4689.8301643269442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1.8346953273160211</v>
      </c>
      <c r="AT44" s="16" t="s">
        <v>33422</v>
      </c>
      <c r="AU44" s="33">
        <f>IF(D6L737C5=0,0,D6L737C18/D6L737C5)</f>
        <v>0.1616070587206824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1.8346953273160211</v>
      </c>
      <c r="AZ44" s="16" t="s">
        <v>33424</v>
      </c>
      <c r="BA44" s="33">
        <f>IF(D6L737C5=0,0,D6L737C19/D6L737C5)</f>
        <v>0.87654182994350771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1143.726477829767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571.86323891488348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285.93161945744174</v>
      </c>
      <c r="R45" s="16" t="s">
        <v>33429</v>
      </c>
      <c r="S45" s="15">
        <f>D6L738C5-D6L738C7</f>
        <v>285.93161945744174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273.55805667853258</v>
      </c>
      <c r="X45" s="16" t="s">
        <v>33431</v>
      </c>
      <c r="Y45" s="33">
        <f>D6L738C7-D6L738C10</f>
        <v>12.373562778909161</v>
      </c>
      <c r="Z45" s="16" t="s">
        <v>33432</v>
      </c>
      <c r="AA45" s="33">
        <f>CHOOSE(MIN(D6L738C9,RUN_YEARS),B7L807C7,B7L807C16,B7L807C25,B7L807C34,B7L807C43)</f>
        <v>306376</v>
      </c>
      <c r="AB45" s="16" t="s">
        <v>33433</v>
      </c>
      <c r="AC45" s="33">
        <f>IF(D6L738C12=0,0,D6L738C10/D6L738C12)</f>
        <v>8.9288343955966712E-4</v>
      </c>
      <c r="AD45" s="16" t="s">
        <v>33434</v>
      </c>
      <c r="AE45" s="33">
        <f>IF(D6L738C5=0,0,D6L738C10/D6L738C5)</f>
        <v>0.47836272392261459</v>
      </c>
      <c r="AF45" s="16" t="s">
        <v>33435</v>
      </c>
      <c r="AG45" s="33">
        <f>CHOOSE(MIN(D6L738C9,RUN_YEARS),B7L807C5,B7L807C14,B7L807C23,B7L807C32,B7L807C41)</f>
        <v>5329.9931395521626</v>
      </c>
      <c r="AH45" s="16" t="s">
        <v>33436</v>
      </c>
      <c r="AI45" s="33">
        <f>IF(D6L738C15=0,0,D6L738C11/D6L738C15)</f>
        <v>2.3214969428551301E-3</v>
      </c>
      <c r="AJ45" s="16" t="s">
        <v>33437</v>
      </c>
      <c r="AK45" s="33">
        <f>IF(D6L738C5=0,0,D6L738C11/D6L738C5)</f>
        <v>2.1637276077385435E-2</v>
      </c>
      <c r="AL45" s="16" t="s">
        <v>33438</v>
      </c>
      <c r="AM45" s="33">
        <f>D6L738C8*CHOOSE(MIN(D6L738C9,RUN_YEARS),B7L807C4,B7L807C13,B7L807C22,B7L807C31,B7L807C40)</f>
        <v>44.510540366918093</v>
      </c>
      <c r="AN45" s="16" t="s">
        <v>33439</v>
      </c>
      <c r="AO45" s="33">
        <f>D6L738C8-D6L738C18</f>
        <v>241.42107909052365</v>
      </c>
      <c r="AP45" s="16" t="s">
        <v>33440</v>
      </c>
      <c r="AQ45" s="33">
        <f>CHOOSE(MIN(D6L738C9,RUN_YEARS),B7L807C2,B7L807C11,B7L807C20,B7L807C29,B7L807C38)</f>
        <v>471.281986915186</v>
      </c>
      <c r="AR45" s="16" t="s">
        <v>33441</v>
      </c>
      <c r="AS45" s="33">
        <f>IF(D6L738C20=0,0,D6L738C18/D6L738C20)</f>
        <v>9.4445664385064659E-2</v>
      </c>
      <c r="AT45" s="16" t="s">
        <v>33442</v>
      </c>
      <c r="AU45" s="33">
        <f>IF(D6L738C5=0,0,D6L738C18/D6L738C5)</f>
        <v>7.7834239618859422E-2</v>
      </c>
      <c r="AV45" s="16" t="s">
        <v>33443</v>
      </c>
      <c r="AW45" s="33">
        <f>CHOOSE(MIN(D6L738C9,RUN_YEARS),B7L807C1,B7L807C10,B7L807C19,B7L807C28,B7L807C37)</f>
        <v>2556.190172014939</v>
      </c>
      <c r="AX45" s="16" t="s">
        <v>33444</v>
      </c>
      <c r="AY45" s="33">
        <f>IF(D6L738C23=0,0,D6L738C19/D6L738C23)</f>
        <v>9.4445664385064673E-2</v>
      </c>
      <c r="AZ45" s="16" t="s">
        <v>33445</v>
      </c>
      <c r="BA45" s="33">
        <f>IF(D6L738C5=0,0,D6L738C19/D6L738C5)</f>
        <v>0.42216576038114056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5195.4068822320169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5195.4068822320169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2078.162752892807</v>
      </c>
      <c r="R46" s="16" t="s">
        <v>33449</v>
      </c>
      <c r="S46" s="15">
        <f>D6L739C5-D6L739C7</f>
        <v>3117.2441293392098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1988.231190456645</v>
      </c>
      <c r="X46" s="16" t="s">
        <v>33451</v>
      </c>
      <c r="Y46" s="33">
        <f>D6L739C7-D6L739C10</f>
        <v>89.931562436162039</v>
      </c>
      <c r="Z46" s="16" t="s">
        <v>33452</v>
      </c>
      <c r="AA46" s="33">
        <f>CHOOSE(MIN(D6L739C9,RUN_YEARS),B7L807C7,B7L807C16,B7L807C25,B7L807C34,B7L807C43)</f>
        <v>306376</v>
      </c>
      <c r="AB46" s="16" t="s">
        <v>33453</v>
      </c>
      <c r="AC46" s="33">
        <f>IF(D6L739C12=0,0,D6L739C10/D6L739C12)</f>
        <v>6.4895135077703376E-3</v>
      </c>
      <c r="AD46" s="16" t="s">
        <v>33454</v>
      </c>
      <c r="AE46" s="33">
        <f>IF(D6L739C5=0,0,D6L739C10/D6L739C5)</f>
        <v>0.38269017913809167</v>
      </c>
      <c r="AF46" s="16" t="s">
        <v>33455</v>
      </c>
      <c r="AG46" s="33">
        <f>CHOOSE(MIN(D6L739C9,RUN_YEARS),B7L807C5,B7L807C14,B7L807C23,B7L807C32,B7L807C41)</f>
        <v>5329.9931395521626</v>
      </c>
      <c r="AH46" s="16" t="s">
        <v>33456</v>
      </c>
      <c r="AI46" s="33">
        <f>IF(D6L739C15=0,0,D6L739C11/D6L739C15)</f>
        <v>1.6872735120202854E-2</v>
      </c>
      <c r="AJ46" s="16" t="s">
        <v>33457</v>
      </c>
      <c r="AK46" s="33">
        <f>IF(D6L739C5=0,0,D6L739C11/D6L739C5)</f>
        <v>1.7309820861908361E-2</v>
      </c>
      <c r="AL46" s="16" t="s">
        <v>33458</v>
      </c>
      <c r="AM46" s="33">
        <f>D6L739C8*CHOOSE(MIN(D6L739C9,RUN_YEARS),B7L807C4,B7L807C13,B7L807C22,B7L807C31,B7L807C40)</f>
        <v>485.25665302694176</v>
      </c>
      <c r="AN46" s="16" t="s">
        <v>33459</v>
      </c>
      <c r="AO46" s="33">
        <f>D6L739C8-D6L739C18</f>
        <v>2631.987476312268</v>
      </c>
      <c r="AP46" s="16" t="s">
        <v>33460</v>
      </c>
      <c r="AQ46" s="33">
        <f>CHOOSE(MIN(D6L739C9,RUN_YEARS),B7L807C2,B7L807C11,B7L807C20,B7L807C29,B7L807C38)</f>
        <v>471.281986915186</v>
      </c>
      <c r="AR46" s="16" t="s">
        <v>33461</v>
      </c>
      <c r="AS46" s="33">
        <f>IF(D6L739C20=0,0,D6L739C18/D6L739C20)</f>
        <v>1.0296524511858136</v>
      </c>
      <c r="AT46" s="16" t="s">
        <v>33462</v>
      </c>
      <c r="AU46" s="33">
        <f>IF(D6L739C5=0,0,D6L739C18/D6L739C5)</f>
        <v>9.3401087542631309E-2</v>
      </c>
      <c r="AV46" s="16" t="s">
        <v>33463</v>
      </c>
      <c r="AW46" s="33">
        <f>CHOOSE(MIN(D6L739C9,RUN_YEARS),B7L807C1,B7L807C10,B7L807C19,B7L807C28,B7L807C37)</f>
        <v>2556.190172014939</v>
      </c>
      <c r="AX46" s="16" t="s">
        <v>33464</v>
      </c>
      <c r="AY46" s="33">
        <f>IF(D6L739C23=0,0,D6L739C19/D6L739C23)</f>
        <v>1.0296524511858134</v>
      </c>
      <c r="AZ46" s="16" t="s">
        <v>33465</v>
      </c>
      <c r="BA46" s="33">
        <f>IF(D6L739C5=0,0,D6L739C19/D6L739C5)</f>
        <v>0.50659891245736866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6339.1333600617836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5767.2701211469002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2364.0943723502487</v>
      </c>
      <c r="R47" s="16" t="s">
        <v>33469</v>
      </c>
      <c r="S47" s="15">
        <f>SUM(D6L738C8:D6L739C8)</f>
        <v>3403.1757487966515</v>
      </c>
      <c r="U47" s="21" t="str">
        <f>NULL_VALUE</f>
        <v>n/a</v>
      </c>
      <c r="V47" s="16" t="s">
        <v>33470</v>
      </c>
      <c r="W47" s="33">
        <f>SUM(D6L738C10:D6L739C10)</f>
        <v>2261.7892471351774</v>
      </c>
      <c r="X47" s="16" t="s">
        <v>33471</v>
      </c>
      <c r="Y47" s="33">
        <f>SUM(D6L738C11:D6L739C11)</f>
        <v>102.3051252150712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7.3823969473300046E-3</v>
      </c>
      <c r="AD47" s="16" t="s">
        <v>33473</v>
      </c>
      <c r="AE47" s="33">
        <f>IF(D6L740C5=0,0,D6L740C10/D6L740C5)</f>
        <v>0.39217674907264266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1.9194232063057984E-2</v>
      </c>
      <c r="AJ47" s="16" t="s">
        <v>33475</v>
      </c>
      <c r="AK47" s="33">
        <f>IF(D6L740C5=0,0,D6L740C11/D6L740C5)</f>
        <v>1.7738916864661513E-2</v>
      </c>
      <c r="AL47" s="16" t="s">
        <v>33476</v>
      </c>
      <c r="AM47" s="33">
        <f>SUM(D6L738C18:D6L739C18)</f>
        <v>529.76719339385988</v>
      </c>
      <c r="AN47" s="16" t="s">
        <v>33477</v>
      </c>
      <c r="AO47" s="33">
        <f>SUM(D6L738C19:D6L739C19)</f>
        <v>2873.4085554027915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1.1240981155708782</v>
      </c>
      <c r="AT47" s="16" t="s">
        <v>33479</v>
      </c>
      <c r="AU47" s="33">
        <f>IF(D6L740C5=0,0,D6L740C18/D6L740C5)</f>
        <v>9.1857530905541926E-2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1.124098115570878</v>
      </c>
      <c r="AZ47" s="16" t="s">
        <v>33481</v>
      </c>
      <c r="BA47" s="33">
        <f>IF(D6L740C5=0,0,D6L740C19/D6L740C5)</f>
        <v>0.49822680315715384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65029.730320248738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47363.02695244112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20282.672787997359</v>
      </c>
      <c r="R48" s="16" t="s">
        <v>33486</v>
      </c>
      <c r="S48" s="15">
        <f>SUM(D6L728C8,D6L737C8,D6L740C8)</f>
        <v>27080.354164443757</v>
      </c>
      <c r="U48" s="21" t="str">
        <f>NULL_VALUE</f>
        <v>n/a</v>
      </c>
      <c r="V48" s="16" t="s">
        <v>33487</v>
      </c>
      <c r="W48" s="33">
        <f>SUM(D6L728C10,D6L737C10,D6L740C10)</f>
        <v>19474.857201880201</v>
      </c>
      <c r="X48" s="16" t="s">
        <v>33488</v>
      </c>
      <c r="Y48" s="33">
        <f>SUM(D6L728C11,D6L737C11,D6L740C11)</f>
        <v>807.81558611715172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5.3695224129514149E-2</v>
      </c>
      <c r="AD48" s="16" t="s">
        <v>33490</v>
      </c>
      <c r="AE48" s="33">
        <f>IF(D6L741C5=0,0,D6L741C10/D6L741C5)</f>
        <v>0.41118269787603712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0.1396075827367371</v>
      </c>
      <c r="AJ48" s="16" t="s">
        <v>33492</v>
      </c>
      <c r="AK48" s="33">
        <f>IF(D6L741C5=0,0,D6L741C11/D6L741C5)</f>
        <v>1.70558268357364E-2</v>
      </c>
      <c r="AL48" s="16" t="s">
        <v>33493</v>
      </c>
      <c r="AM48" s="33">
        <f>SUM(D6L728C18,D6L737C18,D6L740C18)</f>
        <v>4291.4645778167041</v>
      </c>
      <c r="AN48" s="16" t="s">
        <v>33494</v>
      </c>
      <c r="AO48" s="33">
        <f>SUM(D6L728C19,D6L737C19,D6L740C19)</f>
        <v>22788.889586627047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8.3858780556140253</v>
      </c>
      <c r="AT48" s="16" t="s">
        <v>33496</v>
      </c>
      <c r="AU48" s="33">
        <f>IF(D6L741C5=0,0,D6L741C18/D6L741C5)</f>
        <v>9.0607903547336929E-2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8.3858780556140271</v>
      </c>
      <c r="AZ48" s="16" t="s">
        <v>33498</v>
      </c>
      <c r="BA48" s="33">
        <f>IF(D6L741C5=0,0,D6L741C19/D6L741C5)</f>
        <v>0.48115357174088919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8243.9022183333327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7089.7559077666656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3544.8779538833328</v>
      </c>
      <c r="R8" s="16" t="s">
        <v>33509</v>
      </c>
      <c r="S8" s="15">
        <f>D6L801C5-D6L801C7</f>
        <v>3544.8779538833328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3415.7629821780451</v>
      </c>
      <c r="X8" s="16" t="s">
        <v>33511</v>
      </c>
      <c r="Y8" s="33">
        <f>D6L801C7-D6L801C10</f>
        <v>129.11497170528764</v>
      </c>
      <c r="Z8" s="16" t="s">
        <v>33512</v>
      </c>
      <c r="AA8" s="33">
        <f>CHOOSE(MIN(D6L801C9,RUN_YEARS),B7L808C7,B7L808C16,B7L808C25,B7L808C34,B7L808C43)</f>
        <v>226132.66666666666</v>
      </c>
      <c r="AB8" s="16" t="s">
        <v>33513</v>
      </c>
      <c r="AC8" s="33">
        <f>IF(D6L801C12=0,0,D6L801C10/D6L801C12)</f>
        <v>1.5105128474043461E-2</v>
      </c>
      <c r="AD8" s="16" t="s">
        <v>33514</v>
      </c>
      <c r="AE8" s="33">
        <f>IF(D6L801C5=0,0,D6L801C10/D6L801C5)</f>
        <v>0.48178851664500255</v>
      </c>
      <c r="AF8" s="16" t="s">
        <v>33515</v>
      </c>
      <c r="AG8" s="33">
        <f>CHOOSE(MIN(D6L801C9,RUN_YEARS),B7L808C5,B7L808C14,B7L808C23,B7L808C32,B7L808C41)</f>
        <v>3287.5989494143241</v>
      </c>
      <c r="AH8" s="16" t="s">
        <v>33516</v>
      </c>
      <c r="AI8" s="33">
        <f>IF(D6L801C15=0,0,D6L801C11/D6L801C15)</f>
        <v>3.9273334032513027E-2</v>
      </c>
      <c r="AJ8" s="16" t="s">
        <v>33517</v>
      </c>
      <c r="AK8" s="33">
        <f>IF(D6L801C5=0,0,D6L801C11/D6L801C5)</f>
        <v>1.8211483354997476E-2</v>
      </c>
      <c r="AL8" s="16" t="s">
        <v>33518</v>
      </c>
      <c r="AM8" s="33">
        <f>D6L801C8*CHOOSE(MIN(D6L801C9,RUN_YEARS),B7L808C4,B7L808C13,B7L808C22,B7L808C31,B7L808C40)</f>
        <v>593.79680870056336</v>
      </c>
      <c r="AN8" s="16" t="s">
        <v>33519</v>
      </c>
      <c r="AO8" s="33">
        <f>D6L801C8-D6L801C18</f>
        <v>2951.0811451827694</v>
      </c>
      <c r="AP8" s="16" t="s">
        <v>33520</v>
      </c>
      <c r="AQ8" s="33">
        <f>CHOOSE(MIN(D6L801C9,RUN_YEARS),B7L808C2,B7L808C11,B7L808C20,B7L808C29,B7L808C38)</f>
        <v>324.24677551651774</v>
      </c>
      <c r="AR8" s="16" t="s">
        <v>33521</v>
      </c>
      <c r="AS8" s="33">
        <f>IF(D6L801C20=0,0,D6L801C18/D6L801C20)</f>
        <v>1.8313113762030742</v>
      </c>
      <c r="AT8" s="16" t="s">
        <v>33522</v>
      </c>
      <c r="AU8" s="33">
        <f>IF(D6L801C5=0,0,D6L801C18/D6L801C5)</f>
        <v>8.375419639625005E-2</v>
      </c>
      <c r="AV8" s="16" t="s">
        <v>33523</v>
      </c>
      <c r="AW8" s="33">
        <f>CHOOSE(MIN(D6L801C9,RUN_YEARS),B7L808C1,B7L808C10,B7L808C19,B7L808C28,B7L808C37)</f>
        <v>1611.4578785074527</v>
      </c>
      <c r="AX8" s="16" t="s">
        <v>33524</v>
      </c>
      <c r="AY8" s="33">
        <f>IF(D6L801C23=0,0,D6L801C19/D6L801C23)</f>
        <v>1.8313113762030742</v>
      </c>
      <c r="AZ8" s="16" t="s">
        <v>33525</v>
      </c>
      <c r="BA8" s="33">
        <f>IF(D6L801C5=0,0,D6L801C19/D6L801C5)</f>
        <v>0.41624580360374996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2.1244471763138275</v>
      </c>
      <c r="J9" s="16" t="s">
        <v>33546</v>
      </c>
      <c r="K9" s="21">
        <f>IF(FLOW_THRU_100PCT="Y",1,INDEX(VariabilityMatrix,D6L802C1,D6L802C9))</f>
        <v>0.61266246039335692</v>
      </c>
      <c r="L9" s="16" t="s">
        <v>33526</v>
      </c>
      <c r="M9" s="15">
        <f>IF(D6L802C2&lt;&gt;0,D6L802C2*D6L802C4,D6L802C3*D6L802C4)</f>
        <v>1.3015690340161492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0.6507845170080746</v>
      </c>
      <c r="R9" s="16" t="s">
        <v>33528</v>
      </c>
      <c r="S9" s="15">
        <f>D6L802C5-D6L802C7</f>
        <v>0.6507845170080746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0.627025526764732</v>
      </c>
      <c r="X9" s="16" t="s">
        <v>33530</v>
      </c>
      <c r="Y9" s="33">
        <f>D6L802C7-D6L802C10</f>
        <v>2.3758990243342604E-2</v>
      </c>
      <c r="Z9" s="16" t="s">
        <v>33531</v>
      </c>
      <c r="AA9" s="33">
        <f>CHOOSE(MIN(D6L802C9,RUN_YEARS),B7L808C7,B7L808C16,B7L808C25,B7L808C34,B7L808C43)</f>
        <v>224957</v>
      </c>
      <c r="AB9" s="16" t="s">
        <v>33532</v>
      </c>
      <c r="AC9" s="33">
        <f>IF(D6L802C12=0,0,D6L802C10/D6L802C12)</f>
        <v>2.7873128054016191E-6</v>
      </c>
      <c r="AD9" s="16" t="s">
        <v>33533</v>
      </c>
      <c r="AE9" s="33">
        <f>IF(D6L802C5=0,0,D6L802C10/D6L802C5)</f>
        <v>0.48174588544871005</v>
      </c>
      <c r="AF9" s="16" t="s">
        <v>33534</v>
      </c>
      <c r="AG9" s="33">
        <f>CHOOSE(MIN(D6L802C9,RUN_YEARS),B7L808C5,B7L808C14,B7L808C23,B7L808C32,B7L808C41)</f>
        <v>3278.452692072251</v>
      </c>
      <c r="AH9" s="16" t="s">
        <v>33535</v>
      </c>
      <c r="AI9" s="33">
        <f>IF(D6L802C15=0,0,D6L802C11/D6L802C15)</f>
        <v>7.2470132940442011E-6</v>
      </c>
      <c r="AJ9" s="16" t="s">
        <v>33536</v>
      </c>
      <c r="AK9" s="33">
        <f>IF(D6L802C5=0,0,D6L802C11/D6L802C5)</f>
        <v>1.8254114551289956E-2</v>
      </c>
      <c r="AL9" s="16" t="s">
        <v>33537</v>
      </c>
      <c r="AM9" s="33">
        <f>D6L802C8*CHOOSE(MIN(D6L802C9,RUN_YEARS),B7L808C4,B7L808C13,B7L808C22,B7L808C31,B7L808C40)</f>
        <v>0.10835691606177379</v>
      </c>
      <c r="AN9" s="16" t="s">
        <v>33538</v>
      </c>
      <c r="AO9" s="33">
        <f>D6L802C8-D6L802C18</f>
        <v>0.54242760094630083</v>
      </c>
      <c r="AP9" s="16" t="s">
        <v>33539</v>
      </c>
      <c r="AQ9" s="33">
        <f>CHOOSE(MIN(D6L802C9,RUN_YEARS),B7L808C2,B7L808C11,B7L808C20,B7L808C29,B7L808C38)</f>
        <v>318.53789345228068</v>
      </c>
      <c r="AR9" s="16" t="s">
        <v>33540</v>
      </c>
      <c r="AS9" s="33">
        <f>IF(D6L802C20=0,0,D6L802C18/D6L802C20)</f>
        <v>3.4016962593496415E-4</v>
      </c>
      <c r="AT9" s="16" t="s">
        <v>33541</v>
      </c>
      <c r="AU9" s="33">
        <f>IF(D6L802C5=0,0,D6L802C18/D6L802C5)</f>
        <v>8.3250994169264597E-2</v>
      </c>
      <c r="AV9" s="16" t="s">
        <v>33542</v>
      </c>
      <c r="AW9" s="33">
        <f>CHOOSE(MIN(D6L802C9,RUN_YEARS),B7L808C1,B7L808C10,B7L808C19,B7L808C28,B7L808C37)</f>
        <v>1594.5797613629547</v>
      </c>
      <c r="AX9" s="16" t="s">
        <v>33543</v>
      </c>
      <c r="AY9" s="33">
        <f>IF(D6L802C23=0,0,D6L802C19/D6L802C23)</f>
        <v>3.4016962593496421E-4</v>
      </c>
      <c r="AZ9" s="16" t="s">
        <v>33544</v>
      </c>
      <c r="BA9" s="33">
        <f>IF(D6L802C5=0,0,D6L802C19/D6L802C5)</f>
        <v>0.41674900583073543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0.48135331877805415</v>
      </c>
      <c r="J10" s="16" t="s">
        <v>33567</v>
      </c>
      <c r="K10" s="21">
        <f>IF(FLOW_THRU_100PCT="Y",1,INDEX(VariabilityMatrix,D6L803C1,D6L803C9))</f>
        <v>0.61266246039335692</v>
      </c>
      <c r="L10" s="16" t="s">
        <v>33547</v>
      </c>
      <c r="M10" s="15">
        <f>IF(D6L803C2&lt;&gt;0,D6L803C2*D6L803C4,D6L803C3*D6L803C4)</f>
        <v>0.2949071086010705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0.14745355430053525</v>
      </c>
      <c r="R10" s="16" t="s">
        <v>33549</v>
      </c>
      <c r="S10" s="15">
        <f>D6L803C5-D6L803C7</f>
        <v>0.14745355430053525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0.1420702861581416</v>
      </c>
      <c r="X10" s="16" t="s">
        <v>33551</v>
      </c>
      <c r="Y10" s="33">
        <f>D6L803C7-D6L803C10</f>
        <v>5.383268142393649E-3</v>
      </c>
      <c r="Z10" s="16" t="s">
        <v>33552</v>
      </c>
      <c r="AA10" s="33">
        <f>CHOOSE(MIN(D6L803C9,RUN_YEARS),B7L808C7,B7L808C16,B7L808C25,B7L808C34,B7L808C43)</f>
        <v>224957</v>
      </c>
      <c r="AB10" s="16" t="s">
        <v>33553</v>
      </c>
      <c r="AC10" s="33">
        <f>IF(D6L803C12=0,0,D6L803C10/D6L803C12)</f>
        <v>6.3154418914788867E-7</v>
      </c>
      <c r="AD10" s="16" t="s">
        <v>33554</v>
      </c>
      <c r="AE10" s="33">
        <f>IF(D6L803C5=0,0,D6L803C10/D6L803C5)</f>
        <v>0.48174588544871005</v>
      </c>
      <c r="AF10" s="16" t="s">
        <v>33555</v>
      </c>
      <c r="AG10" s="33">
        <f>CHOOSE(MIN(D6L803C9,RUN_YEARS),B7L808C5,B7L808C14,B7L808C23,B7L808C32,B7L808C41)</f>
        <v>3278.452692072251</v>
      </c>
      <c r="AH10" s="16" t="s">
        <v>33556</v>
      </c>
      <c r="AI10" s="33">
        <f>IF(D6L803C15=0,0,D6L803C11/D6L803C15)</f>
        <v>1.6420148917845088E-6</v>
      </c>
      <c r="AJ10" s="16" t="s">
        <v>33557</v>
      </c>
      <c r="AK10" s="33">
        <f>IF(D6L803C5=0,0,D6L803C11/D6L803C5)</f>
        <v>1.825411455128996E-2</v>
      </c>
      <c r="AL10" s="16" t="s">
        <v>33558</v>
      </c>
      <c r="AM10" s="33">
        <f>D6L803C8*CHOOSE(MIN(D6L803C9,RUN_YEARS),B7L808C4,B7L808C13,B7L808C22,B7L808C31,B7L808C40)</f>
        <v>2.4551309978622402E-2</v>
      </c>
      <c r="AN10" s="16" t="s">
        <v>33559</v>
      </c>
      <c r="AO10" s="33">
        <f>D6L803C8-D6L803C18</f>
        <v>0.12290224432191285</v>
      </c>
      <c r="AP10" s="16" t="s">
        <v>33560</v>
      </c>
      <c r="AQ10" s="33">
        <f>CHOOSE(MIN(D6L803C9,RUN_YEARS),B7L808C2,B7L808C11,B7L808C20,B7L808C29,B7L808C38)</f>
        <v>318.53789345228068</v>
      </c>
      <c r="AR10" s="16" t="s">
        <v>33561</v>
      </c>
      <c r="AS10" s="33">
        <f>IF(D6L803C20=0,0,D6L803C18/D6L803C20)</f>
        <v>7.7075005778866213E-5</v>
      </c>
      <c r="AT10" s="16" t="s">
        <v>33562</v>
      </c>
      <c r="AU10" s="33">
        <f>IF(D6L803C5=0,0,D6L803C18/D6L803C5)</f>
        <v>8.3250994169264597E-2</v>
      </c>
      <c r="AV10" s="16" t="s">
        <v>33563</v>
      </c>
      <c r="AW10" s="33">
        <f>CHOOSE(MIN(D6L803C9,RUN_YEARS),B7L808C1,B7L808C10,B7L808C19,B7L808C28,B7L808C37)</f>
        <v>1594.5797613629547</v>
      </c>
      <c r="AX10" s="16" t="s">
        <v>33564</v>
      </c>
      <c r="AY10" s="33">
        <f>IF(D6L803C23=0,0,D6L803C19/D6L803C23)</f>
        <v>7.7075005778866213E-5</v>
      </c>
      <c r="AZ10" s="16" t="s">
        <v>33565</v>
      </c>
      <c r="BA10" s="33">
        <f>IF(D6L803C5=0,0,D6L803C19/D6L803C5)</f>
        <v>0.41674900583073543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2.3670165347537665E-2</v>
      </c>
      <c r="J11" s="16" t="s">
        <v>33588</v>
      </c>
      <c r="K11" s="21">
        <f>IF(FLOW_THRU_100PCT="Y",1,INDEX(VariabilityMatrix,D6L804C1,D6L804C9))</f>
        <v>0.62232344992063482</v>
      </c>
      <c r="L11" s="16" t="s">
        <v>33568</v>
      </c>
      <c r="M11" s="15">
        <f>IF(D6L804C2&lt;&gt;0,D6L804C2*D6L804C4,D6L804C3*D6L804C4)</f>
        <v>1.4730498959271502E-2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7.3652494796357512E-3</v>
      </c>
      <c r="R11" s="16" t="s">
        <v>33570</v>
      </c>
      <c r="S11" s="15">
        <f>D6L804C5-D6L804C7</f>
        <v>7.3652494796357512E-3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7.0878413325859285E-3</v>
      </c>
      <c r="X11" s="16" t="s">
        <v>33572</v>
      </c>
      <c r="Y11" s="33">
        <f>D6L804C7-D6L804C10</f>
        <v>2.7740814704982266E-4</v>
      </c>
      <c r="Z11" s="16" t="s">
        <v>33573</v>
      </c>
      <c r="AA11" s="33">
        <f>CHOOSE(MIN(D6L804C9,RUN_YEARS),B7L808C7,B7L808C16,B7L808C25,B7L808C34,B7L808C43)</f>
        <v>223870</v>
      </c>
      <c r="AB11" s="16" t="s">
        <v>33574</v>
      </c>
      <c r="AC11" s="33">
        <f>IF(D6L804C12=0,0,D6L804C10/D6L804C12)</f>
        <v>3.1660523216982754E-8</v>
      </c>
      <c r="AD11" s="16" t="s">
        <v>33575</v>
      </c>
      <c r="AE11" s="33">
        <f>IF(D6L804C5=0,0,D6L804C10/D6L804C5)</f>
        <v>0.4811677698211832</v>
      </c>
      <c r="AF11" s="16" t="s">
        <v>33576</v>
      </c>
      <c r="AG11" s="33">
        <f>CHOOSE(MIN(D6L804C9,RUN_YEARS),B7L808C5,B7L808C14,B7L808C23,B7L808C32,B7L808C41)</f>
        <v>3369.9835104360291</v>
      </c>
      <c r="AH11" s="16" t="s">
        <v>33577</v>
      </c>
      <c r="AI11" s="33">
        <f>IF(D6L804C15=0,0,D6L804C11/D6L804C15)</f>
        <v>8.2317360364154993E-8</v>
      </c>
      <c r="AJ11" s="16" t="s">
        <v>33578</v>
      </c>
      <c r="AK11" s="33">
        <f>IF(D6L804C5=0,0,D6L804C11/D6L804C5)</f>
        <v>1.8832230178816828E-2</v>
      </c>
      <c r="AL11" s="16" t="s">
        <v>33579</v>
      </c>
      <c r="AM11" s="33">
        <f>D6L804C8*CHOOSE(MIN(D6L804C9,RUN_YEARS),B7L808C4,B7L808C13,B7L808C22,B7L808C31,B7L808C40)</f>
        <v>1.2640754526067278E-3</v>
      </c>
      <c r="AN11" s="16" t="s">
        <v>33580</v>
      </c>
      <c r="AO11" s="33">
        <f>D6L804C8-D6L804C18</f>
        <v>6.1011740270290231E-3</v>
      </c>
      <c r="AP11" s="16" t="s">
        <v>33581</v>
      </c>
      <c r="AQ11" s="33">
        <f>CHOOSE(MIN(D6L804C9,RUN_YEARS),B7L808C2,B7L808C11,B7L808C20,B7L808C29,B7L808C38)</f>
        <v>344.36737345843898</v>
      </c>
      <c r="AR11" s="16" t="s">
        <v>33582</v>
      </c>
      <c r="AS11" s="33">
        <f>IF(D6L804C20=0,0,D6L804C18/D6L804C20)</f>
        <v>3.6707178148492241E-6</v>
      </c>
      <c r="AT11" s="16" t="s">
        <v>33583</v>
      </c>
      <c r="AU11" s="33">
        <f>IF(D6L804C5=0,0,D6L804C18/D6L804C5)</f>
        <v>8.581348507622058E-2</v>
      </c>
      <c r="AV11" s="16" t="s">
        <v>33584</v>
      </c>
      <c r="AW11" s="33">
        <f>CHOOSE(MIN(D6L804C9,RUN_YEARS),B7L808C1,B7L808C10,B7L808C19,B7L808C28,B7L808C37)</f>
        <v>1662.1201450974597</v>
      </c>
      <c r="AX11" s="16" t="s">
        <v>33585</v>
      </c>
      <c r="AY11" s="33">
        <f>IF(D6L804C23=0,0,D6L804C19/D6L804C23)</f>
        <v>3.6707178148492245E-6</v>
      </c>
      <c r="AZ11" s="16" t="s">
        <v>33586</v>
      </c>
      <c r="BA11" s="33">
        <f>IF(D6L804C5=0,0,D6L804C19/D6L804C5)</f>
        <v>0.41418651492377939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25.663117831089764</v>
      </c>
      <c r="J12" s="16" t="s">
        <v>33609</v>
      </c>
      <c r="K12" s="21">
        <f>IF(FLOW_THRU_100PCT="Y",1,INDEX(VariabilityMatrix,D6L805C1,D6L805C9))</f>
        <v>0.32675205376004302</v>
      </c>
      <c r="L12" s="16" t="s">
        <v>33589</v>
      </c>
      <c r="M12" s="15">
        <f>IF(D6L805C2&lt;&gt;0,D6L805C2*D6L805C4,D6L805C3*D6L805C4)</f>
        <v>8.3854764571945601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4.1927382285972801</v>
      </c>
      <c r="R12" s="16" t="s">
        <v>33591</v>
      </c>
      <c r="S12" s="15">
        <f>D6L805C5-D6L805C7</f>
        <v>4.1927382285972801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4.0396687807805058</v>
      </c>
      <c r="X12" s="16" t="s">
        <v>33593</v>
      </c>
      <c r="Y12" s="33">
        <f>D6L805C7-D6L805C10</f>
        <v>0.15306944781677423</v>
      </c>
      <c r="Z12" s="16" t="s">
        <v>33594</v>
      </c>
      <c r="AA12" s="33">
        <f>CHOOSE(MIN(D6L805C9,RUN_YEARS),B7L808C7,B7L808C16,B7L808C25,B7L808C34,B7L808C43)</f>
        <v>224957</v>
      </c>
      <c r="AB12" s="16" t="s">
        <v>33595</v>
      </c>
      <c r="AC12" s="33">
        <f>IF(D6L805C12=0,0,D6L805C10/D6L805C12)</f>
        <v>1.7957515350847077E-5</v>
      </c>
      <c r="AD12" s="16" t="s">
        <v>33596</v>
      </c>
      <c r="AE12" s="33">
        <f>IF(D6L805C5=0,0,D6L805C10/D6L805C5)</f>
        <v>0.48174588544871011</v>
      </c>
      <c r="AF12" s="16" t="s">
        <v>33597</v>
      </c>
      <c r="AG12" s="33">
        <f>CHOOSE(MIN(D6L805C9,RUN_YEARS),B7L808C5,B7L808C14,B7L808C23,B7L808C32,B7L808C41)</f>
        <v>3278.452692072251</v>
      </c>
      <c r="AH12" s="16" t="s">
        <v>33598</v>
      </c>
      <c r="AI12" s="33">
        <f>IF(D6L805C15=0,0,D6L805C11/D6L805C15)</f>
        <v>4.6689539912202233E-5</v>
      </c>
      <c r="AJ12" s="16" t="s">
        <v>33599</v>
      </c>
      <c r="AK12" s="33">
        <f>IF(D6L805C5=0,0,D6L805C11/D6L805C5)</f>
        <v>1.8254114551289915E-2</v>
      </c>
      <c r="AL12" s="16" t="s">
        <v>33600</v>
      </c>
      <c r="AM12" s="33">
        <f>D6L805C8*CHOOSE(MIN(D6L805C9,RUN_YEARS),B7L808C4,B7L808C13,B7L808C22,B7L808C31,B7L808C40)</f>
        <v>0.69809925164440989</v>
      </c>
      <c r="AN12" s="16" t="s">
        <v>33601</v>
      </c>
      <c r="AO12" s="33">
        <f>D6L805C8-D6L805C18</f>
        <v>3.4946389769528703</v>
      </c>
      <c r="AP12" s="16" t="s">
        <v>33602</v>
      </c>
      <c r="AQ12" s="33">
        <f>CHOOSE(MIN(D6L805C9,RUN_YEARS),B7L808C2,B7L808C11,B7L808C20,B7L808C29,B7L808C38)</f>
        <v>318.53789345228068</v>
      </c>
      <c r="AR12" s="16" t="s">
        <v>33603</v>
      </c>
      <c r="AS12" s="33">
        <f>IF(D6L805C20=0,0,D6L805C18/D6L805C20)</f>
        <v>2.1915736431809807E-3</v>
      </c>
      <c r="AT12" s="16" t="s">
        <v>33604</v>
      </c>
      <c r="AU12" s="33">
        <f>IF(D6L805C5=0,0,D6L805C18/D6L805C5)</f>
        <v>8.3250994169264597E-2</v>
      </c>
      <c r="AV12" s="16" t="s">
        <v>33605</v>
      </c>
      <c r="AW12" s="33">
        <f>CHOOSE(MIN(D6L805C9,RUN_YEARS),B7L808C1,B7L808C10,B7L808C19,B7L808C28,B7L808C37)</f>
        <v>1594.5797613629547</v>
      </c>
      <c r="AX12" s="16" t="s">
        <v>33606</v>
      </c>
      <c r="AY12" s="33">
        <f>IF(D6L805C23=0,0,D6L805C19/D6L805C23)</f>
        <v>2.1915736431809812E-3</v>
      </c>
      <c r="AZ12" s="16" t="s">
        <v>33607</v>
      </c>
      <c r="BA12" s="33">
        <f>IF(D6L805C5=0,0,D6L805C19/D6L805C5)</f>
        <v>0.41674900583073543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13.157521283864586</v>
      </c>
      <c r="J13" s="16" t="s">
        <v>33630</v>
      </c>
      <c r="K13" s="21">
        <f>IF(FLOW_THRU_100PCT="Y",1,INDEX(VariabilityMatrix,D6L806C1,D6L806C9))</f>
        <v>0.61266246039335692</v>
      </c>
      <c r="L13" s="16" t="s">
        <v>33610</v>
      </c>
      <c r="M13" s="15">
        <f>IF(D6L806C2&lt;&gt;0,D6L806C2*D6L806C4,D6L806C3*D6L806C4)</f>
        <v>8.0611193624504374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4.0305596812252187</v>
      </c>
      <c r="R13" s="16" t="s">
        <v>33612</v>
      </c>
      <c r="S13" s="15">
        <f>D6L806C5-D6L806C7</f>
        <v>4.0305596812252187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3.883411084971427</v>
      </c>
      <c r="X13" s="16" t="s">
        <v>33614</v>
      </c>
      <c r="Y13" s="33">
        <f>D6L806C7-D6L806C10</f>
        <v>0.14714859625379173</v>
      </c>
      <c r="Z13" s="16" t="s">
        <v>33615</v>
      </c>
      <c r="AA13" s="33">
        <f>CHOOSE(MIN(D6L806C9,RUN_YEARS),B7L808C7,B7L808C16,B7L808C25,B7L808C34,B7L808C43)</f>
        <v>224957</v>
      </c>
      <c r="AB13" s="16" t="s">
        <v>33616</v>
      </c>
      <c r="AC13" s="33">
        <f>IF(D6L806C12=0,0,D6L806C10/D6L806C12)</f>
        <v>1.7262903954851048E-5</v>
      </c>
      <c r="AD13" s="16" t="s">
        <v>33617</v>
      </c>
      <c r="AE13" s="33">
        <f>IF(D6L806C5=0,0,D6L806C10/D6L806C5)</f>
        <v>0.48174588544871005</v>
      </c>
      <c r="AF13" s="16" t="s">
        <v>33618</v>
      </c>
      <c r="AG13" s="33">
        <f>CHOOSE(MIN(D6L806C9,RUN_YEARS),B7L808C5,B7L808C14,B7L808C23,B7L808C32,B7L808C41)</f>
        <v>3278.452692072251</v>
      </c>
      <c r="AH13" s="16" t="s">
        <v>33619</v>
      </c>
      <c r="AI13" s="33">
        <f>IF(D6L806C15=0,0,D6L806C11/D6L806C15)</f>
        <v>4.4883550282612666E-5</v>
      </c>
      <c r="AJ13" s="16" t="s">
        <v>33620</v>
      </c>
      <c r="AK13" s="33">
        <f>IF(D6L806C5=0,0,D6L806C11/D6L806C5)</f>
        <v>1.8254114551289953E-2</v>
      </c>
      <c r="AL13" s="16" t="s">
        <v>33621</v>
      </c>
      <c r="AM13" s="33">
        <f>D6L806C8*CHOOSE(MIN(D6L806C9,RUN_YEARS),B7L808C4,B7L808C13,B7L808C22,B7L808C31,B7L808C40)</f>
        <v>0.67109620104110734</v>
      </c>
      <c r="AN13" s="16" t="s">
        <v>33622</v>
      </c>
      <c r="AO13" s="33">
        <f>D6L806C8-D6L806C18</f>
        <v>3.3594634801841115</v>
      </c>
      <c r="AP13" s="16" t="s">
        <v>33623</v>
      </c>
      <c r="AQ13" s="33">
        <f>CHOOSE(MIN(D6L806C9,RUN_YEARS),B7L808C2,B7L808C11,B7L808C20,B7L808C29,B7L808C38)</f>
        <v>318.53789345228068</v>
      </c>
      <c r="AR13" s="16" t="s">
        <v>33624</v>
      </c>
      <c r="AS13" s="33">
        <f>IF(D6L806C20=0,0,D6L806C18/D6L806C20)</f>
        <v>2.1068017803716733E-3</v>
      </c>
      <c r="AT13" s="16" t="s">
        <v>33625</v>
      </c>
      <c r="AU13" s="33">
        <f>IF(D6L806C5=0,0,D6L806C18/D6L806C5)</f>
        <v>8.3250994169264597E-2</v>
      </c>
      <c r="AV13" s="16" t="s">
        <v>33626</v>
      </c>
      <c r="AW13" s="33">
        <f>CHOOSE(MIN(D6L806C9,RUN_YEARS),B7L808C1,B7L808C10,B7L808C19,B7L808C28,B7L808C37)</f>
        <v>1594.5797613629547</v>
      </c>
      <c r="AX13" s="16" t="s">
        <v>33627</v>
      </c>
      <c r="AY13" s="33">
        <f>IF(D6L806C23=0,0,D6L806C19/D6L806C23)</f>
        <v>2.1068017803716737E-3</v>
      </c>
      <c r="AZ13" s="16" t="s">
        <v>33628</v>
      </c>
      <c r="BA13" s="33">
        <f>IF(D6L806C5=0,0,D6L806C19/D6L806C5)</f>
        <v>0.41674900583073543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0.6230535258835328</v>
      </c>
      <c r="J14" s="16" t="s">
        <v>33651</v>
      </c>
      <c r="K14" s="21">
        <f>IF(FLOW_THRU_100PCT="Y",1,INDEX(VariabilityMatrix,D6L807C1,D6L807C9))</f>
        <v>0.62232344992063482</v>
      </c>
      <c r="L14" s="16" t="s">
        <v>33631</v>
      </c>
      <c r="M14" s="15">
        <f>IF(D6L807C2&lt;&gt;0,D6L807C2*D6L807C4,D6L807C3*D6L807C4)</f>
        <v>0.38774081971305568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0.19387040985652784</v>
      </c>
      <c r="R14" s="16" t="s">
        <v>33633</v>
      </c>
      <c r="S14" s="15">
        <f>D6L807C5-D6L807C7</f>
        <v>0.19387040985652784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0.18656838548996846</v>
      </c>
      <c r="X14" s="16" t="s">
        <v>33635</v>
      </c>
      <c r="Y14" s="33">
        <f>D6L807C7-D6L807C10</f>
        <v>7.3020243665593842E-3</v>
      </c>
      <c r="Z14" s="16" t="s">
        <v>33636</v>
      </c>
      <c r="AA14" s="33">
        <f>CHOOSE(MIN(D6L807C9,RUN_YEARS),B7L808C7,B7L808C16,B7L808C25,B7L808C34,B7L808C43)</f>
        <v>223870</v>
      </c>
      <c r="AB14" s="16" t="s">
        <v>33637</v>
      </c>
      <c r="AC14" s="33">
        <f>IF(D6L807C12=0,0,D6L807C10/D6L807C12)</f>
        <v>8.3337823509165348E-7</v>
      </c>
      <c r="AD14" s="16" t="s">
        <v>33638</v>
      </c>
      <c r="AE14" s="33">
        <f>IF(D6L807C5=0,0,D6L807C10/D6L807C5)</f>
        <v>0.48116776982118314</v>
      </c>
      <c r="AF14" s="16" t="s">
        <v>33639</v>
      </c>
      <c r="AG14" s="33">
        <f>CHOOSE(MIN(D6L807C9,RUN_YEARS),B7L808C5,B7L808C14,B7L808C23,B7L808C32,B7L808C41)</f>
        <v>3369.9835104360291</v>
      </c>
      <c r="AH14" s="16" t="s">
        <v>33640</v>
      </c>
      <c r="AI14" s="33">
        <f>IF(D6L807C15=0,0,D6L807C11/D6L807C15)</f>
        <v>2.1667834112382952E-6</v>
      </c>
      <c r="AJ14" s="16" t="s">
        <v>33641</v>
      </c>
      <c r="AK14" s="33">
        <f>IF(D6L807C5=0,0,D6L807C11/D6L807C5)</f>
        <v>1.8832230178816835E-2</v>
      </c>
      <c r="AL14" s="16" t="s">
        <v>33642</v>
      </c>
      <c r="AM14" s="33">
        <f>D6L807C8*CHOOSE(MIN(D6L807C9,RUN_YEARS),B7L808C4,B7L808C13,B7L808C22,B7L808C31,B7L808C40)</f>
        <v>3.3273391045887842E-2</v>
      </c>
      <c r="AN14" s="16" t="s">
        <v>33643</v>
      </c>
      <c r="AO14" s="33">
        <f>D6L807C8-D6L807C18</f>
        <v>0.16059701881064001</v>
      </c>
      <c r="AP14" s="16" t="s">
        <v>33644</v>
      </c>
      <c r="AQ14" s="33">
        <f>CHOOSE(MIN(D6L807C9,RUN_YEARS),B7L808C2,B7L808C11,B7L808C20,B7L808C29,B7L808C38)</f>
        <v>344.36737345843898</v>
      </c>
      <c r="AR14" s="16" t="s">
        <v>33645</v>
      </c>
      <c r="AS14" s="33">
        <f>IF(D6L807C20=0,0,D6L807C18/D6L807C20)</f>
        <v>9.6621787109874222E-5</v>
      </c>
      <c r="AT14" s="16" t="s">
        <v>33646</v>
      </c>
      <c r="AU14" s="33">
        <f>IF(D6L807C5=0,0,D6L807C18/D6L807C5)</f>
        <v>8.5813485076220594E-2</v>
      </c>
      <c r="AV14" s="16" t="s">
        <v>33647</v>
      </c>
      <c r="AW14" s="33">
        <f>CHOOSE(MIN(D6L807C9,RUN_YEARS),B7L808C1,B7L808C10,B7L808C19,B7L808C28,B7L808C37)</f>
        <v>1662.1201450974597</v>
      </c>
      <c r="AX14" s="16" t="s">
        <v>33648</v>
      </c>
      <c r="AY14" s="33">
        <f>IF(D6L807C23=0,0,D6L807C19/D6L807C23)</f>
        <v>9.6621787109874222E-5</v>
      </c>
      <c r="AZ14" s="16" t="s">
        <v>33649</v>
      </c>
      <c r="BA14" s="33">
        <f>IF(D6L807C5=0,0,D6L807C19/D6L807C5)</f>
        <v>0.41418651492377945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4.3427906670688944E-2</v>
      </c>
      <c r="J15" s="16" t="s">
        <v>33672</v>
      </c>
      <c r="K15" s="21">
        <f>IF(FLOW_THRU_100PCT="Y",1,INDEX(VariabilityMatrix,D6L808C1,D6L808C9))</f>
        <v>0.62232344992063482</v>
      </c>
      <c r="L15" s="16" t="s">
        <v>33652</v>
      </c>
      <c r="M15" s="15">
        <f>IF(D6L808C2&lt;&gt;0,D6L808C2*D6L808C4,D6L808C3*D6L808C4)</f>
        <v>2.7026204702134494E-2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1.3513102351067247E-2</v>
      </c>
      <c r="R15" s="16" t="s">
        <v>33654</v>
      </c>
      <c r="S15" s="15">
        <f>D6L808C5-D6L808C7</f>
        <v>1.3513102351067247E-2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1.3004138643256828E-2</v>
      </c>
      <c r="X15" s="16" t="s">
        <v>33656</v>
      </c>
      <c r="Y15" s="33">
        <f>D6L808C7-D6L808C10</f>
        <v>5.0896370781041908E-4</v>
      </c>
      <c r="Z15" s="16" t="s">
        <v>33657</v>
      </c>
      <c r="AA15" s="33">
        <f>CHOOSE(MIN(D6L808C9,RUN_YEARS),B7L808C7,B7L808C16,B7L808C25,B7L808C34,B7L808C43)</f>
        <v>223870</v>
      </c>
      <c r="AB15" s="16" t="s">
        <v>33658</v>
      </c>
      <c r="AC15" s="33">
        <f>IF(D6L808C12=0,0,D6L808C10/D6L808C12)</f>
        <v>5.8087902100579927E-8</v>
      </c>
      <c r="AD15" s="16" t="s">
        <v>33659</v>
      </c>
      <c r="AE15" s="33">
        <f>IF(D6L808C5=0,0,D6L808C10/D6L808C5)</f>
        <v>0.48116776982118314</v>
      </c>
      <c r="AF15" s="16" t="s">
        <v>33660</v>
      </c>
      <c r="AG15" s="33">
        <f>CHOOSE(MIN(D6L808C9,RUN_YEARS),B7L808C5,B7L808C14,B7L808C23,B7L808C32,B7L808C41)</f>
        <v>3369.9835104360291</v>
      </c>
      <c r="AH15" s="16" t="s">
        <v>33661</v>
      </c>
      <c r="AI15" s="33">
        <f>IF(D6L808C15=0,0,D6L808C11/D6L808C15)</f>
        <v>1.5102854546150769E-7</v>
      </c>
      <c r="AJ15" s="16" t="s">
        <v>33662</v>
      </c>
      <c r="AK15" s="33">
        <f>IF(D6L808C5=0,0,D6L808C11/D6L808C5)</f>
        <v>1.8832230178816849E-2</v>
      </c>
      <c r="AL15" s="16" t="s">
        <v>33663</v>
      </c>
      <c r="AM15" s="33">
        <f>D6L808C8*CHOOSE(MIN(D6L808C9,RUN_YEARS),B7L808C4,B7L808C13,B7L808C22,B7L808C31,B7L808C40)</f>
        <v>2.3192128138735009E-3</v>
      </c>
      <c r="AN15" s="16" t="s">
        <v>33664</v>
      </c>
      <c r="AO15" s="33">
        <f>D6L808C8-D6L808C18</f>
        <v>1.1193889537193746E-2</v>
      </c>
      <c r="AP15" s="16" t="s">
        <v>33665</v>
      </c>
      <c r="AQ15" s="33">
        <f>CHOOSE(MIN(D6L808C9,RUN_YEARS),B7L808C2,B7L808C11,B7L808C20,B7L808C29,B7L808C38)</f>
        <v>344.36737345843898</v>
      </c>
      <c r="AR15" s="16" t="s">
        <v>33666</v>
      </c>
      <c r="AS15" s="33">
        <f>IF(D6L808C20=0,0,D6L808C18/D6L808C20)</f>
        <v>6.7347054123679984E-6</v>
      </c>
      <c r="AT15" s="16" t="s">
        <v>33667</v>
      </c>
      <c r="AU15" s="33">
        <f>IF(D6L808C5=0,0,D6L808C18/D6L808C5)</f>
        <v>8.581348507622058E-2</v>
      </c>
      <c r="AV15" s="16" t="s">
        <v>33668</v>
      </c>
      <c r="AW15" s="33">
        <f>CHOOSE(MIN(D6L808C9,RUN_YEARS),B7L808C1,B7L808C10,B7L808C19,B7L808C28,B7L808C37)</f>
        <v>1662.1201450974597</v>
      </c>
      <c r="AX15" s="16" t="s">
        <v>33669</v>
      </c>
      <c r="AY15" s="33">
        <f>IF(D6L808C23=0,0,D6L808C19/D6L808C23)</f>
        <v>6.7347054123679992E-6</v>
      </c>
      <c r="AZ15" s="16" t="s">
        <v>33670</v>
      </c>
      <c r="BA15" s="33">
        <f>IF(D6L808C5=0,0,D6L808C19/D6L808C5)</f>
        <v>0.41418651492377945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0.22359503299368225</v>
      </c>
      <c r="J16" s="16" t="s">
        <v>33693</v>
      </c>
      <c r="K16" s="21">
        <f>IF(FLOW_THRU_100PCT="Y",1,INDEX(VariabilityMatrix,D6L809C1,D6L809C9))</f>
        <v>0.62232344992063482</v>
      </c>
      <c r="L16" s="16" t="s">
        <v>33673</v>
      </c>
      <c r="M16" s="15">
        <f>IF(D6L809C2&lt;&gt;0,D6L809C2*D6L809C4,D6L809C3*D6L809C4)</f>
        <v>0.13914843231774651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6.9574216158873256E-2</v>
      </c>
      <c r="R16" s="16" t="s">
        <v>33675</v>
      </c>
      <c r="S16" s="15">
        <f>D6L809C5-D6L809C7</f>
        <v>6.9574216158873256E-2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6.6953740852443933E-2</v>
      </c>
      <c r="X16" s="16" t="s">
        <v>33677</v>
      </c>
      <c r="Y16" s="33">
        <f>D6L809C7-D6L809C10</f>
        <v>2.6204753064293235E-3</v>
      </c>
      <c r="Z16" s="16" t="s">
        <v>33678</v>
      </c>
      <c r="AA16" s="33">
        <f>CHOOSE(MIN(D6L809C9,RUN_YEARS),B7L808C7,B7L808C16,B7L808C25,B7L808C34,B7L808C43)</f>
        <v>223870</v>
      </c>
      <c r="AB16" s="16" t="s">
        <v>33679</v>
      </c>
      <c r="AC16" s="33">
        <f>IF(D6L809C12=0,0,D6L809C10/D6L809C12)</f>
        <v>2.9907419865298582E-7</v>
      </c>
      <c r="AD16" s="16" t="s">
        <v>33680</v>
      </c>
      <c r="AE16" s="33">
        <f>IF(D6L809C5=0,0,D6L809C10/D6L809C5)</f>
        <v>0.48116776982118314</v>
      </c>
      <c r="AF16" s="16" t="s">
        <v>33681</v>
      </c>
      <c r="AG16" s="33">
        <f>CHOOSE(MIN(D6L809C9,RUN_YEARS),B7L808C5,B7L808C14,B7L808C23,B7L808C32,B7L808C41)</f>
        <v>3369.9835104360291</v>
      </c>
      <c r="AH16" s="16" t="s">
        <v>33682</v>
      </c>
      <c r="AI16" s="33">
        <f>IF(D6L809C15=0,0,D6L809C11/D6L809C15)</f>
        <v>7.7759291649776358E-7</v>
      </c>
      <c r="AJ16" s="16" t="s">
        <v>33683</v>
      </c>
      <c r="AK16" s="33">
        <f>IF(D6L809C5=0,0,D6L809C11/D6L809C5)</f>
        <v>1.8832230178816876E-2</v>
      </c>
      <c r="AL16" s="16" t="s">
        <v>33684</v>
      </c>
      <c r="AM16" s="33">
        <f>D6L809C8*CHOOSE(MIN(D6L809C9,RUN_YEARS),B7L808C4,B7L808C13,B7L808C22,B7L808C31,B7L808C40)</f>
        <v>1.1940811920078429E-2</v>
      </c>
      <c r="AN16" s="16" t="s">
        <v>33685</v>
      </c>
      <c r="AO16" s="33">
        <f>D6L809C8-D6L809C18</f>
        <v>5.763340423879483E-2</v>
      </c>
      <c r="AP16" s="16" t="s">
        <v>33686</v>
      </c>
      <c r="AQ16" s="33">
        <f>CHOOSE(MIN(D6L809C9,RUN_YEARS),B7L808C2,B7L808C11,B7L808C20,B7L808C29,B7L808C38)</f>
        <v>344.36737345843898</v>
      </c>
      <c r="AR16" s="16" t="s">
        <v>33687</v>
      </c>
      <c r="AS16" s="33">
        <f>IF(D6L809C20=0,0,D6L809C18/D6L809C20)</f>
        <v>3.4674631920435237E-5</v>
      </c>
      <c r="AT16" s="16" t="s">
        <v>33688</v>
      </c>
      <c r="AU16" s="33">
        <f>IF(D6L809C5=0,0,D6L809C18/D6L809C5)</f>
        <v>8.581348507622058E-2</v>
      </c>
      <c r="AV16" s="16" t="s">
        <v>33689</v>
      </c>
      <c r="AW16" s="33">
        <f>CHOOSE(MIN(D6L809C9,RUN_YEARS),B7L808C1,B7L808C10,B7L808C19,B7L808C28,B7L808C37)</f>
        <v>1662.1201450974597</v>
      </c>
      <c r="AX16" s="16" t="s">
        <v>33690</v>
      </c>
      <c r="AY16" s="33">
        <f>IF(D6L809C23=0,0,D6L809C19/D6L809C23)</f>
        <v>3.4674631920435243E-5</v>
      </c>
      <c r="AZ16" s="16" t="s">
        <v>33691</v>
      </c>
      <c r="BA16" s="33">
        <f>IF(D6L809C5=0,0,D6L809C19/D6L809C5)</f>
        <v>0.41418651492377945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0.14788962812180559</v>
      </c>
      <c r="J17" s="16" t="s">
        <v>33714</v>
      </c>
      <c r="K17" s="21">
        <f>IF(FLOW_THRU_100PCT="Y",1,INDEX(VariabilityMatrix,D6L810C1,D6L810C9))</f>
        <v>0.62232344992063482</v>
      </c>
      <c r="L17" s="16" t="s">
        <v>33694</v>
      </c>
      <c r="M17" s="15">
        <f>IF(D6L810C2&lt;&gt;0,D6L810C2*D6L810C4,D6L810C3*D6L810C4)</f>
        <v>9.2035183580241792E-2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4.6017591790120896E-2</v>
      </c>
      <c r="R17" s="16" t="s">
        <v>33696</v>
      </c>
      <c r="S17" s="15">
        <f>D6L810C5-D6L810C7</f>
        <v>4.6017591790120896E-2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4.4284364028388118E-2</v>
      </c>
      <c r="X17" s="16" t="s">
        <v>33698</v>
      </c>
      <c r="Y17" s="33">
        <f>D6L810C7-D6L810C10</f>
        <v>1.7332277617327779E-3</v>
      </c>
      <c r="Z17" s="16" t="s">
        <v>33699</v>
      </c>
      <c r="AA17" s="33">
        <f>CHOOSE(MIN(D6L810C9,RUN_YEARS),B7L808C7,B7L808C16,B7L808C25,B7L808C34,B7L808C43)</f>
        <v>223870</v>
      </c>
      <c r="AB17" s="16" t="s">
        <v>33700</v>
      </c>
      <c r="AC17" s="33">
        <f>IF(D6L810C12=0,0,D6L810C10/D6L810C12)</f>
        <v>1.978128558019749E-7</v>
      </c>
      <c r="AD17" s="16" t="s">
        <v>33701</v>
      </c>
      <c r="AE17" s="33">
        <f>IF(D6L810C5=0,0,D6L810C10/D6L810C5)</f>
        <v>0.48116776982118314</v>
      </c>
      <c r="AF17" s="16" t="s">
        <v>33702</v>
      </c>
      <c r="AG17" s="33">
        <f>CHOOSE(MIN(D6L810C9,RUN_YEARS),B7L808C5,B7L808C14,B7L808C23,B7L808C32,B7L808C41)</f>
        <v>3369.9835104360291</v>
      </c>
      <c r="AH17" s="16" t="s">
        <v>33703</v>
      </c>
      <c r="AI17" s="33">
        <f>IF(D6L810C15=0,0,D6L810C11/D6L810C15)</f>
        <v>5.143134250851341E-7</v>
      </c>
      <c r="AJ17" s="16" t="s">
        <v>33704</v>
      </c>
      <c r="AK17" s="33">
        <f>IF(D6L810C5=0,0,D6L810C11/D6L810C5)</f>
        <v>1.8832230178816845E-2</v>
      </c>
      <c r="AL17" s="16" t="s">
        <v>33705</v>
      </c>
      <c r="AM17" s="33">
        <f>D6L810C8*CHOOSE(MIN(D6L810C9,RUN_YEARS),B7L808C4,B7L808C13,B7L808C22,B7L808C31,B7L808C40)</f>
        <v>7.8978598526503012E-3</v>
      </c>
      <c r="AN17" s="16" t="s">
        <v>33706</v>
      </c>
      <c r="AO17" s="33">
        <f>D6L810C8-D6L810C18</f>
        <v>3.8119731937470591E-2</v>
      </c>
      <c r="AP17" s="16" t="s">
        <v>33707</v>
      </c>
      <c r="AQ17" s="33">
        <f>CHOOSE(MIN(D6L810C9,RUN_YEARS),B7L808C2,B7L808C11,B7L808C20,B7L808C29,B7L808C38)</f>
        <v>344.36737345843898</v>
      </c>
      <c r="AR17" s="16" t="s">
        <v>33708</v>
      </c>
      <c r="AS17" s="33">
        <f>IF(D6L810C20=0,0,D6L810C18/D6L810C20)</f>
        <v>2.2934402215091024E-5</v>
      </c>
      <c r="AT17" s="16" t="s">
        <v>33709</v>
      </c>
      <c r="AU17" s="33">
        <f>IF(D6L810C5=0,0,D6L810C18/D6L810C5)</f>
        <v>8.5813485076220594E-2</v>
      </c>
      <c r="AV17" s="16" t="s">
        <v>33710</v>
      </c>
      <c r="AW17" s="33">
        <f>CHOOSE(MIN(D6L810C9,RUN_YEARS),B7L808C1,B7L808C10,B7L808C19,B7L808C28,B7L808C37)</f>
        <v>1662.1201450974597</v>
      </c>
      <c r="AX17" s="16" t="s">
        <v>33711</v>
      </c>
      <c r="AY17" s="33">
        <f>IF(D6L810C23=0,0,D6L810C19/D6L810C23)</f>
        <v>2.2934402215091021E-5</v>
      </c>
      <c r="AZ17" s="16" t="s">
        <v>33712</v>
      </c>
      <c r="BA17" s="33">
        <f>IF(D6L810C5=0,0,D6L810C19/D6L810C5)</f>
        <v>0.41418651492377939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0.62232344992063482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223870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3369.9835104360291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344.36737345843898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1662.1201450974597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0.62232344992063482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223870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3369.9835104360291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344.36737345843898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1662.1201450974597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1.5129629030968843E-4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1.3011480966633205E-4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6.5057404833166024E-5</v>
      </c>
      <c r="R20" s="16" t="s">
        <v>33759</v>
      </c>
      <c r="S20" s="15">
        <f>D6L813C5-D6L813C7</f>
        <v>6.5057404833166024E-5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6.2607052787856719E-5</v>
      </c>
      <c r="X20" s="16" t="s">
        <v>33761</v>
      </c>
      <c r="Y20" s="33">
        <f>D6L813C7-D6L813C10</f>
        <v>2.450352045309305E-6</v>
      </c>
      <c r="Z20" s="16" t="s">
        <v>33762</v>
      </c>
      <c r="AA20" s="33">
        <f>CHOOSE(MIN(D6L813C9,RUN_YEARS),B7L808C7,B7L808C16,B7L808C25,B7L808C34,B7L808C43)</f>
        <v>223870</v>
      </c>
      <c r="AB20" s="16" t="s">
        <v>33763</v>
      </c>
      <c r="AC20" s="33">
        <f>IF(D6L813C12=0,0,D6L813C10/D6L813C12)</f>
        <v>2.7965807293454557E-10</v>
      </c>
      <c r="AD20" s="16" t="s">
        <v>33764</v>
      </c>
      <c r="AE20" s="33">
        <f>IF(D6L813C5=0,0,D6L813C10/D6L813C5)</f>
        <v>0.4811677698211832</v>
      </c>
      <c r="AF20" s="16" t="s">
        <v>33765</v>
      </c>
      <c r="AG20" s="33">
        <f>CHOOSE(MIN(D6L813C9,RUN_YEARS),B7L808C5,B7L808C14,B7L808C23,B7L808C32,B7L808C41)</f>
        <v>3369.9835104360291</v>
      </c>
      <c r="AH20" s="16" t="s">
        <v>33766</v>
      </c>
      <c r="AI20" s="33">
        <f>IF(D6L813C15=0,0,D6L813C11/D6L813C15)</f>
        <v>7.2711098962981677E-10</v>
      </c>
      <c r="AJ20" s="16" t="s">
        <v>33767</v>
      </c>
      <c r="AK20" s="33">
        <f>IF(D6L813C5=0,0,D6L813C11/D6L813C5)</f>
        <v>1.8832230178816821E-2</v>
      </c>
      <c r="AL20" s="16" t="s">
        <v>33768</v>
      </c>
      <c r="AM20" s="33">
        <f>D6L813C8*CHOOSE(MIN(D6L813C9,RUN_YEARS),B7L808C4,B7L808C13,B7L808C22,B7L808C31,B7L808C40)</f>
        <v>1.1165605277497066E-5</v>
      </c>
      <c r="AN20" s="16" t="s">
        <v>33769</v>
      </c>
      <c r="AO20" s="33">
        <f>D6L813C8-D6L813C18</f>
        <v>5.3891799555668957E-5</v>
      </c>
      <c r="AP20" s="16" t="s">
        <v>33770</v>
      </c>
      <c r="AQ20" s="33">
        <f>CHOOSE(MIN(D6L813C9,RUN_YEARS),B7L808C2,B7L808C11,B7L808C20,B7L808C29,B7L808C38)</f>
        <v>344.36737345843898</v>
      </c>
      <c r="AR20" s="16" t="s">
        <v>33771</v>
      </c>
      <c r="AS20" s="33">
        <f>IF(D6L813C20=0,0,D6L813C18/D6L813C20)</f>
        <v>3.2423528295849492E-8</v>
      </c>
      <c r="AT20" s="16" t="s">
        <v>33772</v>
      </c>
      <c r="AU20" s="33">
        <f>IF(D6L813C5=0,0,D6L813C18/D6L813C5)</f>
        <v>8.581348507622058E-2</v>
      </c>
      <c r="AV20" s="16" t="s">
        <v>33773</v>
      </c>
      <c r="AW20" s="33">
        <f>CHOOSE(MIN(D6L813C9,RUN_YEARS),B7L808C1,B7L808C10,B7L808C19,B7L808C28,B7L808C37)</f>
        <v>1662.1201450974597</v>
      </c>
      <c r="AX20" s="16" t="s">
        <v>33774</v>
      </c>
      <c r="AY20" s="33">
        <f>IF(D6L813C23=0,0,D6L813C19/D6L813C23)</f>
        <v>3.2423528295849499E-8</v>
      </c>
      <c r="AZ20" s="16" t="s">
        <v>33775</v>
      </c>
      <c r="BA20" s="33">
        <f>IF(D6L813C5=0,0,D6L813C19/D6L813C5)</f>
        <v>0.41418651492377939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0.61266246039335692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224957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3278.452692072251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318.53789345228068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1594.5797613629547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1.428617377813947</v>
      </c>
      <c r="J22" s="16" t="s">
        <v>33818</v>
      </c>
      <c r="K22" s="21">
        <f>IF(FLOW_THRU_100PCT="Y",1,INDEX(VariabilityMatrix,D6L815C1,D6L815C9))</f>
        <v>0.61412006627195526</v>
      </c>
      <c r="L22" s="16" t="s">
        <v>33798</v>
      </c>
      <c r="M22" s="15">
        <f>IF(D6L815C2&lt;&gt;0,D6L815C2*D6L815C4,D6L815C3*D6L815C4)</f>
        <v>0.87734259874036813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0.43867129937018406</v>
      </c>
      <c r="R22" s="16" t="s">
        <v>33800</v>
      </c>
      <c r="S22" s="15">
        <f>D6L815C5-D6L815C7</f>
        <v>0.43867129937018406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0.42269358923659367</v>
      </c>
      <c r="X22" s="16" t="s">
        <v>33802</v>
      </c>
      <c r="Y22" s="33">
        <f>D6L815C7-D6L815C10</f>
        <v>1.5977710133590395E-2</v>
      </c>
      <c r="Z22" s="16" t="s">
        <v>33803</v>
      </c>
      <c r="AA22" s="33">
        <f>CHOOSE(MIN(D6L815C9,RUN_YEARS),B7L808C7,B7L808C16,B7L808C25,B7L808C34,B7L808C43)</f>
        <v>226132.66666666666</v>
      </c>
      <c r="AB22" s="16" t="s">
        <v>33804</v>
      </c>
      <c r="AC22" s="33">
        <f>IF(D6L815C12=0,0,D6L815C10/D6L815C12)</f>
        <v>1.8692283404576385E-6</v>
      </c>
      <c r="AD22" s="16" t="s">
        <v>33805</v>
      </c>
      <c r="AE22" s="33">
        <f>IF(D6L815C5=0,0,D6L815C10/D6L815C5)</f>
        <v>0.48178851664500261</v>
      </c>
      <c r="AF22" s="16" t="s">
        <v>33806</v>
      </c>
      <c r="AG22" s="33">
        <f>CHOOSE(MIN(D6L815C9,RUN_YEARS),B7L808C5,B7L808C14,B7L808C23,B7L808C32,B7L808C41)</f>
        <v>3287.5989494143241</v>
      </c>
      <c r="AH22" s="16" t="s">
        <v>33807</v>
      </c>
      <c r="AI22" s="33">
        <f>IF(D6L815C15=0,0,D6L815C11/D6L815C15)</f>
        <v>4.8599936851898479E-6</v>
      </c>
      <c r="AJ22" s="16" t="s">
        <v>33808</v>
      </c>
      <c r="AK22" s="33">
        <f>IF(D6L815C5=0,0,D6L815C11/D6L815C5)</f>
        <v>1.8211483354997421E-2</v>
      </c>
      <c r="AL22" s="16" t="s">
        <v>33809</v>
      </c>
      <c r="AM22" s="33">
        <f>D6L815C8*CHOOSE(MIN(D6L815C9,RUN_YEARS),B7L808C4,B7L808C13,B7L808C22,B7L808C31,B7L808C40)</f>
        <v>7.3481124321697192E-2</v>
      </c>
      <c r="AN22" s="16" t="s">
        <v>33810</v>
      </c>
      <c r="AO22" s="33">
        <f>D6L815C8-D6L815C18</f>
        <v>0.36519017504848689</v>
      </c>
      <c r="AP22" s="16" t="s">
        <v>33811</v>
      </c>
      <c r="AQ22" s="33">
        <f>CHOOSE(MIN(D6L815C9,RUN_YEARS),B7L808C2,B7L808C11,B7L808C20,B7L808C29,B7L808C38)</f>
        <v>324.24677551651774</v>
      </c>
      <c r="AR22" s="16" t="s">
        <v>33812</v>
      </c>
      <c r="AS22" s="33">
        <f>IF(D6L815C20=0,0,D6L815C18/D6L815C20)</f>
        <v>2.2662098706962755E-4</v>
      </c>
      <c r="AT22" s="16" t="s">
        <v>33813</v>
      </c>
      <c r="AU22" s="33">
        <f>IF(D6L815C5=0,0,D6L815C18/D6L815C5)</f>
        <v>8.375419639625005E-2</v>
      </c>
      <c r="AV22" s="16" t="s">
        <v>33814</v>
      </c>
      <c r="AW22" s="33">
        <f>CHOOSE(MIN(D6L815C9,RUN_YEARS),B7L808C1,B7L808C10,B7L808C19,B7L808C28,B7L808C37)</f>
        <v>1611.4578785074527</v>
      </c>
      <c r="AX22" s="16" t="s">
        <v>33815</v>
      </c>
      <c r="AY22" s="33">
        <f>IF(D6L815C23=0,0,D6L815C19/D6L815C23)</f>
        <v>2.2662098706962755E-4</v>
      </c>
      <c r="AZ22" s="16" t="s">
        <v>33816</v>
      </c>
      <c r="BA22" s="33">
        <f>IF(D6L815C5=0,0,D6L815C19/D6L815C5)</f>
        <v>0.41624580360374996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411.55078243138951</v>
      </c>
      <c r="J23" s="16" t="s">
        <v>33839</v>
      </c>
      <c r="K23" s="21">
        <f>IF(FLOW_THRU_100PCT="Y",1,INDEX(VariabilityMatrix,D6L816C1,D6L816C9))</f>
        <v>0.31017019770638898</v>
      </c>
      <c r="L23" s="16" t="s">
        <v>33819</v>
      </c>
      <c r="M23" s="15">
        <f>IF(D6L816C2&lt;&gt;0,D6L816C2*D6L816C4,D6L816C3*D6L816C4)</f>
        <v>127.65078755296317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63.825393776481583</v>
      </c>
      <c r="R23" s="16" t="s">
        <v>33821</v>
      </c>
      <c r="S23" s="15">
        <f>D6L816C5-D6L816C7</f>
        <v>63.825393776481583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61.500683583708479</v>
      </c>
      <c r="X23" s="16" t="s">
        <v>33823</v>
      </c>
      <c r="Y23" s="33">
        <f>D6L816C7-D6L816C10</f>
        <v>2.3247101927731038</v>
      </c>
      <c r="Z23" s="16" t="s">
        <v>33824</v>
      </c>
      <c r="AA23" s="33">
        <f>CHOOSE(MIN(D6L816C9,RUN_YEARS),B7L808C7,B7L808C16,B7L808C25,B7L808C34,B7L808C43)</f>
        <v>226132.66666666666</v>
      </c>
      <c r="AB23" s="16" t="s">
        <v>33825</v>
      </c>
      <c r="AC23" s="33">
        <f>IF(D6L816C12=0,0,D6L816C10/D6L816C12)</f>
        <v>2.719672681097607E-4</v>
      </c>
      <c r="AD23" s="16" t="s">
        <v>33826</v>
      </c>
      <c r="AE23" s="33">
        <f>IF(D6L816C5=0,0,D6L816C10/D6L816C5)</f>
        <v>0.48178851664500255</v>
      </c>
      <c r="AF23" s="16" t="s">
        <v>33827</v>
      </c>
      <c r="AG23" s="33">
        <f>CHOOSE(MIN(D6L816C9,RUN_YEARS),B7L808C5,B7L808C14,B7L808C23,B7L808C32,B7L808C41)</f>
        <v>3287.5989494143241</v>
      </c>
      <c r="AH23" s="16" t="s">
        <v>33828</v>
      </c>
      <c r="AI23" s="33">
        <f>IF(D6L816C15=0,0,D6L816C11/D6L816C15)</f>
        <v>7.0711489708537713E-4</v>
      </c>
      <c r="AJ23" s="16" t="s">
        <v>33829</v>
      </c>
      <c r="AK23" s="33">
        <f>IF(D6L816C5=0,0,D6L816C11/D6L816C5)</f>
        <v>1.8211483354997445E-2</v>
      </c>
      <c r="AL23" s="16" t="s">
        <v>33830</v>
      </c>
      <c r="AM23" s="33">
        <f>D6L816C8*CHOOSE(MIN(D6L816C9,RUN_YEARS),B7L808C4,B7L808C13,B7L808C22,B7L808C31,B7L808C40)</f>
        <v>10.691289130846869</v>
      </c>
      <c r="AN23" s="16" t="s">
        <v>33831</v>
      </c>
      <c r="AO23" s="33">
        <f>D6L816C8-D6L816C18</f>
        <v>53.134104645634714</v>
      </c>
      <c r="AP23" s="16" t="s">
        <v>33832</v>
      </c>
      <c r="AQ23" s="33">
        <f>CHOOSE(MIN(D6L816C9,RUN_YEARS),B7L808C2,B7L808C11,B7L808C20,B7L808C29,B7L808C38)</f>
        <v>324.24677551651774</v>
      </c>
      <c r="AR23" s="16" t="s">
        <v>33833</v>
      </c>
      <c r="AS23" s="33">
        <f>IF(D6L816C20=0,0,D6L816C18/D6L816C20)</f>
        <v>3.29726922151065E-2</v>
      </c>
      <c r="AT23" s="16" t="s">
        <v>33834</v>
      </c>
      <c r="AU23" s="33">
        <f>IF(D6L816C5=0,0,D6L816C18/D6L816C5)</f>
        <v>8.375419639625005E-2</v>
      </c>
      <c r="AV23" s="16" t="s">
        <v>33835</v>
      </c>
      <c r="AW23" s="33">
        <f>CHOOSE(MIN(D6L816C9,RUN_YEARS),B7L808C1,B7L808C10,B7L808C19,B7L808C28,B7L808C37)</f>
        <v>1611.4578785074527</v>
      </c>
      <c r="AX23" s="16" t="s">
        <v>33836</v>
      </c>
      <c r="AY23" s="33">
        <f>IF(D6L816C23=0,0,D6L816C19/D6L816C23)</f>
        <v>3.2972692215106493E-2</v>
      </c>
      <c r="AZ23" s="16" t="s">
        <v>33837</v>
      </c>
      <c r="BA23" s="33">
        <f>IF(D6L816C5=0,0,D6L816C19/D6L816C5)</f>
        <v>0.41624580360374996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122.79731870754189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105.60569408848602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52.802847044243009</v>
      </c>
      <c r="R24" s="16" t="s">
        <v>33842</v>
      </c>
      <c r="S24" s="15">
        <f>D6L817C5-D6L817C7</f>
        <v>52.802847044243009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50.879610704157592</v>
      </c>
      <c r="X24" s="16" t="s">
        <v>33844</v>
      </c>
      <c r="Y24" s="33">
        <f>D6L817C7-D6L817C10</f>
        <v>1.9232363400854169</v>
      </c>
      <c r="Z24" s="16" t="s">
        <v>33845</v>
      </c>
      <c r="AA24" s="33">
        <f>CHOOSE(MIN(D6L817C9,RUN_YEARS),B7L808C7,B7L808C16,B7L808C25,B7L808C34,B7L808C43)</f>
        <v>226132.66666666666</v>
      </c>
      <c r="AB24" s="16" t="s">
        <v>33846</v>
      </c>
      <c r="AC24" s="33">
        <f>IF(D6L817C12=0,0,D6L817C10/D6L817C12)</f>
        <v>2.2499894179003001E-4</v>
      </c>
      <c r="AD24" s="16" t="s">
        <v>33847</v>
      </c>
      <c r="AE24" s="33">
        <f>IF(D6L817C5=0,0,D6L817C10/D6L817C5)</f>
        <v>0.48178851664500255</v>
      </c>
      <c r="AF24" s="16" t="s">
        <v>33848</v>
      </c>
      <c r="AG24" s="33">
        <f>CHOOSE(MIN(D6L817C9,RUN_YEARS),B7L808C5,B7L808C14,B7L808C23,B7L808C32,B7L808C41)</f>
        <v>3287.5989494143241</v>
      </c>
      <c r="AH24" s="16" t="s">
        <v>33849</v>
      </c>
      <c r="AI24" s="33">
        <f>IF(D6L817C15=0,0,D6L817C11/D6L817C15)</f>
        <v>5.8499724865407798E-4</v>
      </c>
      <c r="AJ24" s="16" t="s">
        <v>33850</v>
      </c>
      <c r="AK24" s="33">
        <f>IF(D6L817C5=0,0,D6L817C11/D6L817C5)</f>
        <v>1.8211483354997463E-2</v>
      </c>
      <c r="AL24" s="16" t="s">
        <v>33851</v>
      </c>
      <c r="AM24" s="33">
        <f>D6L817C8*CHOOSE(MIN(D6L817C9,RUN_YEARS),B7L808C4,B7L808C13,B7L808C22,B7L808C31,B7L808C40)</f>
        <v>8.8449200432493615</v>
      </c>
      <c r="AN24" s="16" t="s">
        <v>33852</v>
      </c>
      <c r="AO24" s="33">
        <f>D6L817C8-D6L817C18</f>
        <v>43.957927000993649</v>
      </c>
      <c r="AP24" s="16" t="s">
        <v>33853</v>
      </c>
      <c r="AQ24" s="33">
        <f>CHOOSE(MIN(D6L817C9,RUN_YEARS),B7L808C2,B7L808C11,B7L808C20,B7L808C29,B7L808C38)</f>
        <v>324.24677551651774</v>
      </c>
      <c r="AR24" s="16" t="s">
        <v>33854</v>
      </c>
      <c r="AS24" s="33">
        <f>IF(D6L817C20=0,0,D6L817C18/D6L817C20)</f>
        <v>2.72783592964328E-2</v>
      </c>
      <c r="AT24" s="16" t="s">
        <v>33855</v>
      </c>
      <c r="AU24" s="33">
        <f>IF(D6L817C5=0,0,D6L817C18/D6L817C5)</f>
        <v>8.375419639625005E-2</v>
      </c>
      <c r="AV24" s="16" t="s">
        <v>33856</v>
      </c>
      <c r="AW24" s="33">
        <f>CHOOSE(MIN(D6L817C9,RUN_YEARS),B7L808C1,B7L808C10,B7L808C19,B7L808C28,B7L808C37)</f>
        <v>1611.4578785074527</v>
      </c>
      <c r="AX24" s="16" t="s">
        <v>33857</v>
      </c>
      <c r="AY24" s="33">
        <f>IF(D6L817C23=0,0,D6L817C19/D6L817C23)</f>
        <v>2.72783592964328E-2</v>
      </c>
      <c r="AZ24" s="16" t="s">
        <v>33858</v>
      </c>
      <c r="BA24" s="33">
        <f>IF(D6L817C5=0,0,D6L817C19/D6L817C5)</f>
        <v>0.41624580360374996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0.29583115496723494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223870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3369.9835104360291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344.36737345843898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1662.1201450974597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2192.1201231954092</v>
      </c>
      <c r="J26" s="16" t="s">
        <v>33901</v>
      </c>
      <c r="K26" s="21">
        <f>IF(FLOW_THRU_100PCT="Y",1,INDEX(VariabilityMatrix,D6L819C1,D6L819C9))</f>
        <v>0.31017019770638898</v>
      </c>
      <c r="L26" s="16" t="s">
        <v>33881</v>
      </c>
      <c r="M26" s="15">
        <f>IF(D6L819C2&lt;&gt;0,D6L819C2*D6L819C4,D6L819C3*D6L819C4)</f>
        <v>679.93033200767388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339.96516600383694</v>
      </c>
      <c r="R26" s="16" t="s">
        <v>33883</v>
      </c>
      <c r="S26" s="15">
        <f>D6L819C5-D6L819C7</f>
        <v>339.96516600383694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327.58262607992128</v>
      </c>
      <c r="X26" s="16" t="s">
        <v>33885</v>
      </c>
      <c r="Y26" s="33">
        <f>D6L819C7-D6L819C10</f>
        <v>12.382539923915658</v>
      </c>
      <c r="Z26" s="16" t="s">
        <v>33886</v>
      </c>
      <c r="AA26" s="33">
        <f>CHOOSE(MIN(D6L819C9,RUN_YEARS),B7L808C7,B7L808C16,B7L808C25,B7L808C34,B7L808C43)</f>
        <v>226132.66666666666</v>
      </c>
      <c r="AB26" s="16" t="s">
        <v>33887</v>
      </c>
      <c r="AC26" s="33">
        <f>IF(D6L819C12=0,0,D6L819C10/D6L819C12)</f>
        <v>1.4486302704898363E-3</v>
      </c>
      <c r="AD26" s="16" t="s">
        <v>33888</v>
      </c>
      <c r="AE26" s="33">
        <f>IF(D6L819C5=0,0,D6L819C10/D6L819C5)</f>
        <v>0.48178851664500255</v>
      </c>
      <c r="AF26" s="16" t="s">
        <v>33889</v>
      </c>
      <c r="AG26" s="33">
        <f>CHOOSE(MIN(D6L819C9,RUN_YEARS),B7L808C5,B7L808C14,B7L808C23,B7L808C32,B7L808C41)</f>
        <v>3287.5989494143241</v>
      </c>
      <c r="AH26" s="16" t="s">
        <v>33890</v>
      </c>
      <c r="AI26" s="33">
        <f>IF(D6L819C15=0,0,D6L819C11/D6L819C15)</f>
        <v>3.7664387032735761E-3</v>
      </c>
      <c r="AJ26" s="16" t="s">
        <v>33891</v>
      </c>
      <c r="AK26" s="33">
        <f>IF(D6L819C5=0,0,D6L819C11/D6L819C5)</f>
        <v>1.8211483354997473E-2</v>
      </c>
      <c r="AL26" s="16" t="s">
        <v>33892</v>
      </c>
      <c r="AM26" s="33">
        <f>D6L819C8*CHOOSE(MIN(D6L819C9,RUN_YEARS),B7L808C4,B7L808C13,B7L808C22,B7L808C31,B7L808C40)</f>
        <v>56.947018562738222</v>
      </c>
      <c r="AN26" s="16" t="s">
        <v>33893</v>
      </c>
      <c r="AO26" s="33">
        <f>D6L819C8-D6L819C18</f>
        <v>283.01814744109873</v>
      </c>
      <c r="AP26" s="16" t="s">
        <v>33894</v>
      </c>
      <c r="AQ26" s="33">
        <f>CHOOSE(MIN(D6L819C9,RUN_YEARS),B7L808C2,B7L808C11,B7L808C20,B7L808C29,B7L808C38)</f>
        <v>324.24677551651774</v>
      </c>
      <c r="AR26" s="16" t="s">
        <v>33895</v>
      </c>
      <c r="AS26" s="33">
        <f>IF(D6L819C20=0,0,D6L819C18/D6L819C20)</f>
        <v>0.17562863492481279</v>
      </c>
      <c r="AT26" s="16" t="s">
        <v>33896</v>
      </c>
      <c r="AU26" s="33">
        <f>IF(D6L819C5=0,0,D6L819C18/D6L819C5)</f>
        <v>8.375419639625005E-2</v>
      </c>
      <c r="AV26" s="16" t="s">
        <v>33897</v>
      </c>
      <c r="AW26" s="33">
        <f>CHOOSE(MIN(D6L819C9,RUN_YEARS),B7L808C1,B7L808C10,B7L808C19,B7L808C28,B7L808C37)</f>
        <v>1611.4578785074527</v>
      </c>
      <c r="AX26" s="16" t="s">
        <v>33898</v>
      </c>
      <c r="AY26" s="33">
        <f>IF(D6L819C23=0,0,D6L819C19/D6L819C23)</f>
        <v>0.17562863492481279</v>
      </c>
      <c r="AZ26" s="16" t="s">
        <v>33899</v>
      </c>
      <c r="BA26" s="33">
        <f>IF(D6L819C5=0,0,D6L819C19/D6L819C5)</f>
        <v>0.41624580360374996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1361.6208184548086</v>
      </c>
      <c r="J27" s="16" t="s">
        <v>33922</v>
      </c>
      <c r="K27" s="21">
        <f>IF(FLOW_THRU_100PCT="Y",1,INDEX(VariabilityMatrix,D6L820C1,D6L820C9))</f>
        <v>0.29583115496723494</v>
      </c>
      <c r="L27" s="16" t="s">
        <v>33902</v>
      </c>
      <c r="M27" s="15">
        <f>IF(D6L820C2&lt;&gt;0,D6L820C2*D6L820C4,D6L820C3*D6L820C4)</f>
        <v>402.80985935091775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201.40492967545887</v>
      </c>
      <c r="R27" s="16" t="s">
        <v>33904</v>
      </c>
      <c r="S27" s="15">
        <f>D6L820C5-D6L820C7</f>
        <v>201.40492967545887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193.81912168586555</v>
      </c>
      <c r="X27" s="16" t="s">
        <v>33906</v>
      </c>
      <c r="Y27" s="33">
        <f>D6L820C7-D6L820C10</f>
        <v>7.5858079895933201</v>
      </c>
      <c r="Z27" s="16" t="s">
        <v>33907</v>
      </c>
      <c r="AA27" s="33">
        <f>CHOOSE(MIN(D6L820C9,RUN_YEARS),B7L808C7,B7L808C16,B7L808C25,B7L808C34,B7L808C43)</f>
        <v>223870</v>
      </c>
      <c r="AB27" s="16" t="s">
        <v>33908</v>
      </c>
      <c r="AC27" s="33">
        <f>IF(D6L820C12=0,0,D6L820C10/D6L820C12)</f>
        <v>8.6576638980598363E-4</v>
      </c>
      <c r="AD27" s="16" t="s">
        <v>33909</v>
      </c>
      <c r="AE27" s="33">
        <f>IF(D6L820C5=0,0,D6L820C10/D6L820C5)</f>
        <v>0.48116776982118314</v>
      </c>
      <c r="AF27" s="16" t="s">
        <v>33910</v>
      </c>
      <c r="AG27" s="33">
        <f>CHOOSE(MIN(D6L820C9,RUN_YEARS),B7L808C5,B7L808C14,B7L808C23,B7L808C32,B7L808C41)</f>
        <v>3369.9835104360291</v>
      </c>
      <c r="AH27" s="16" t="s">
        <v>33911</v>
      </c>
      <c r="AI27" s="33">
        <f>IF(D6L820C15=0,0,D6L820C11/D6L820C15)</f>
        <v>2.2509926134955545E-3</v>
      </c>
      <c r="AJ27" s="16" t="s">
        <v>33912</v>
      </c>
      <c r="AK27" s="33">
        <f>IF(D6L820C5=0,0,D6L820C11/D6L820C5)</f>
        <v>1.8832230178816842E-2</v>
      </c>
      <c r="AL27" s="16" t="s">
        <v>33913</v>
      </c>
      <c r="AM27" s="33">
        <f>D6L820C8*CHOOSE(MIN(D6L820C9,RUN_YEARS),B7L808C4,B7L808C13,B7L808C22,B7L808C31,B7L808C40)</f>
        <v>34.566517853964491</v>
      </c>
      <c r="AN27" s="16" t="s">
        <v>33914</v>
      </c>
      <c r="AO27" s="33">
        <f>D6L820C8-D6L820C18</f>
        <v>166.83841182149439</v>
      </c>
      <c r="AP27" s="16" t="s">
        <v>33915</v>
      </c>
      <c r="AQ27" s="33">
        <f>CHOOSE(MIN(D6L820C9,RUN_YEARS),B7L808C2,B7L808C11,B7L808C20,B7L808C29,B7L808C38)</f>
        <v>344.36737345843898</v>
      </c>
      <c r="AR27" s="16" t="s">
        <v>33916</v>
      </c>
      <c r="AS27" s="33">
        <f>IF(D6L820C20=0,0,D6L820C18/D6L820C20)</f>
        <v>0.10037686644590404</v>
      </c>
      <c r="AT27" s="16" t="s">
        <v>33917</v>
      </c>
      <c r="AU27" s="33">
        <f>IF(D6L820C5=0,0,D6L820C18/D6L820C5)</f>
        <v>8.581348507622058E-2</v>
      </c>
      <c r="AV27" s="16" t="s">
        <v>33918</v>
      </c>
      <c r="AW27" s="33">
        <f>CHOOSE(MIN(D6L820C9,RUN_YEARS),B7L808C1,B7L808C10,B7L808C19,B7L808C28,B7L808C37)</f>
        <v>1662.1201450974597</v>
      </c>
      <c r="AX27" s="16" t="s">
        <v>33919</v>
      </c>
      <c r="AY27" s="33">
        <f>IF(D6L820C23=0,0,D6L820C19/D6L820C23)</f>
        <v>0.10037686644590406</v>
      </c>
      <c r="AZ27" s="16" t="s">
        <v>33920</v>
      </c>
      <c r="BA27" s="33">
        <f>IF(D6L820C5=0,0,D6L820C19/D6L820C5)</f>
        <v>0.41418651492377945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0.29583115496723494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223870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3369.9835104360291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344.36737345843898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1662.1201450974597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0.29583115496723494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223870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3369.9835104360291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344.36737345843898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1662.1201450974597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0.29583115496723494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223870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3369.9835104360291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344.36737345843898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1662.1201450974597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0.29583115496723494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223870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3369.9835104360291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344.36737345843898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1662.1201450974597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0.29583115496723494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223870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3369.9835104360291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344.36737345843898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1662.1201450974597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223870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3369.9835104360291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344.36737345843898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1662.1201450974597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-3.1377754384356438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-2.6984868770546537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-1.3492434385273269</v>
      </c>
      <c r="R34" s="16" t="s">
        <v>34050</v>
      </c>
      <c r="S34" s="15">
        <f>D6L827C5-D6L827C7</f>
        <v>-1.3492434385273269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-1.300099989682167</v>
      </c>
      <c r="X34" s="16" t="s">
        <v>34052</v>
      </c>
      <c r="Y34" s="33">
        <f>D6L827C7-D6L827C10</f>
        <v>-4.9143448845159865E-2</v>
      </c>
      <c r="Z34" s="16" t="s">
        <v>34053</v>
      </c>
      <c r="AA34" s="33">
        <f>CHOOSE(MIN(D6L827C9,RUN_YEARS),B7L808C7,B7L808C16,B7L808C25,B7L808C34,B7L808C43)</f>
        <v>226132.66666666666</v>
      </c>
      <c r="AB34" s="16" t="s">
        <v>34054</v>
      </c>
      <c r="AC34" s="33">
        <f>IF(D6L827C12=0,0,D6L827C10/D6L827C12)</f>
        <v>-5.7492798755988389E-6</v>
      </c>
      <c r="AD34" s="16" t="s">
        <v>34055</v>
      </c>
      <c r="AE34" s="33">
        <f>IF(D6L827C5=0,0,D6L827C10/D6L827C5)</f>
        <v>0.48178851664500255</v>
      </c>
      <c r="AF34" s="16" t="s">
        <v>34056</v>
      </c>
      <c r="AG34" s="33">
        <f>CHOOSE(MIN(D6L827C9,RUN_YEARS),B7L808C5,B7L808C14,B7L808C23,B7L808C32,B7L808C41)</f>
        <v>3287.5989494143241</v>
      </c>
      <c r="AH34" s="16" t="s">
        <v>34057</v>
      </c>
      <c r="AI34" s="33">
        <f>IF(D6L827C15=0,0,D6L827C11/D6L827C15)</f>
        <v>-1.4948127676556966E-5</v>
      </c>
      <c r="AJ34" s="16" t="s">
        <v>34058</v>
      </c>
      <c r="AK34" s="33">
        <f>IF(D6L827C5=0,0,D6L827C11/D6L827C5)</f>
        <v>1.8211483354997445E-2</v>
      </c>
      <c r="AL34" s="16" t="s">
        <v>34059</v>
      </c>
      <c r="AM34" s="33">
        <f>D6L827C8*CHOOSE(MIN(D6L827C9,RUN_YEARS),B7L808C4,B7L808C13,B7L808C22,B7L808C31,B7L808C40)</f>
        <v>-0.22600959987353894</v>
      </c>
      <c r="AN34" s="16" t="s">
        <v>34060</v>
      </c>
      <c r="AO34" s="33">
        <f>D6L827C8-D6L827C18</f>
        <v>-1.1232338386537879</v>
      </c>
      <c r="AP34" s="16" t="s">
        <v>34061</v>
      </c>
      <c r="AQ34" s="33">
        <f>CHOOSE(MIN(D6L827C9,RUN_YEARS),B7L808C2,B7L808C11,B7L808C20,B7L808C29,B7L808C38)</f>
        <v>324.24677551651774</v>
      </c>
      <c r="AR34" s="16" t="s">
        <v>34062</v>
      </c>
      <c r="AS34" s="33">
        <f>IF(D6L827C20=0,0,D6L827C18/D6L827C20)</f>
        <v>-6.9702959887114001E-4</v>
      </c>
      <c r="AT34" s="16" t="s">
        <v>34063</v>
      </c>
      <c r="AU34" s="33">
        <f>IF(D6L827C5=0,0,D6L827C18/D6L827C5)</f>
        <v>8.375419639625005E-2</v>
      </c>
      <c r="AV34" s="16" t="s">
        <v>34064</v>
      </c>
      <c r="AW34" s="33">
        <f>CHOOSE(MIN(D6L827C9,RUN_YEARS),B7L808C1,B7L808C10,B7L808C19,B7L808C28,B7L808C37)</f>
        <v>1611.4578785074527</v>
      </c>
      <c r="AX34" s="16" t="s">
        <v>34065</v>
      </c>
      <c r="AY34" s="33">
        <f>IF(D6L827C23=0,0,D6L827C19/D6L827C23)</f>
        <v>-6.970295988711399E-4</v>
      </c>
      <c r="AZ34" s="16" t="s">
        <v>34066</v>
      </c>
      <c r="BA34" s="33">
        <f>IF(D6L827C5=0,0,D6L827C19/D6L827C5)</f>
        <v>0.41624580360374991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12378.598691038098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8427.7539965942124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4213.8769982971062</v>
      </c>
      <c r="R35" s="16" t="s">
        <v>34070</v>
      </c>
      <c r="S35" s="15">
        <f>SUM(D6L801C8:D6L827C8)-2*SUM(D6L809C8,D6L811C8,D6L822C8,D6L824C8,D6L827C8)</f>
        <v>4213.8769982971062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4060.1440470849866</v>
      </c>
      <c r="X35" s="16" t="s">
        <v>34072</v>
      </c>
      <c r="Y35" s="33">
        <f>SUM(D6L801C11:D6L827C11)-2*SUM(D6L809C11,D6L811C11,D6L822C11,D6L824C11,D6L827C11)</f>
        <v>153.73295121211893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1.7963571273731008E-2</v>
      </c>
      <c r="AD35" s="16" t="s">
        <v>34074</v>
      </c>
      <c r="AE35" s="33">
        <f>IF(D6L828C5=0,0,D6L828C10/D6L828C5)</f>
        <v>0.48175872821225613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4.6705285311700651E-2</v>
      </c>
      <c r="AJ35" s="16" t="s">
        <v>34076</v>
      </c>
      <c r="AK35" s="33">
        <f>IF(D6L828C5=0,0,D6L828C11/D6L828C5)</f>
        <v>1.8241271787743783E-2</v>
      </c>
      <c r="AL35" s="16" t="s">
        <v>34077</v>
      </c>
      <c r="AM35" s="33">
        <f>SUM(D6L801C18:D6L827C18)-2*SUM(D6L809C18,D6L811C18,D6L822C18,D6L824C18,D6L827C18)</f>
        <v>706.68097358713351</v>
      </c>
      <c r="AN35" s="16" t="s">
        <v>34078</v>
      </c>
      <c r="AO35" s="33">
        <f>SUM(D6L801C19:D6L827C19)-2*SUM(D6L809C19,D6L811C19,D6L822C19,D6L824C19,D6L827C19)</f>
        <v>3507.1960247099719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2.1733025191306976</v>
      </c>
      <c r="AT35" s="16" t="s">
        <v>34080</v>
      </c>
      <c r="AU35" s="33">
        <f>IF(D6L828C5=0,0,D6L828C18/D6L828C5)</f>
        <v>8.3851637562358181E-2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2.1733025191306976</v>
      </c>
      <c r="AZ35" s="16" t="s">
        <v>34082</v>
      </c>
      <c r="BA35" s="33">
        <f>IF(D6L828C5=0,0,D6L828C19/D6L828C5)</f>
        <v>0.41614836243764175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48.774966977073277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24.387483488536638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12.193741744268319</v>
      </c>
      <c r="R36" s="16" t="s">
        <v>34087</v>
      </c>
      <c r="S36" s="15">
        <f>D6L829C5-D6L829C7</f>
        <v>12.193741744268319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11.734471041730101</v>
      </c>
      <c r="X36" s="16" t="s">
        <v>34089</v>
      </c>
      <c r="Y36" s="33">
        <f>D6L829C7-D6L829C10</f>
        <v>0.45927070253821789</v>
      </c>
      <c r="Z36" s="16" t="s">
        <v>34090</v>
      </c>
      <c r="AA36" s="33">
        <f>CHOOSE(MIN(D6L829C9,RUN_YEARS),B7L808C7,B7L808C16,B7L808C25,B7L808C34,B7L808C43)</f>
        <v>223870</v>
      </c>
      <c r="AB36" s="16" t="s">
        <v>34091</v>
      </c>
      <c r="AC36" s="33">
        <f>IF(D6L829C12=0,0,D6L829C10/D6L829C12)</f>
        <v>5.2416451698441509E-5</v>
      </c>
      <c r="AD36" s="16" t="s">
        <v>34092</v>
      </c>
      <c r="AE36" s="33">
        <f>IF(D6L829C5=0,0,D6L829C10/D6L829C5)</f>
        <v>0.48116776982118314</v>
      </c>
      <c r="AF36" s="16" t="s">
        <v>34093</v>
      </c>
      <c r="AG36" s="33">
        <f>CHOOSE(MIN(D6L829C9,RUN_YEARS),B7L808C5,B7L808C14,B7L808C23,B7L808C32,B7L808C41)</f>
        <v>3369.9835104360291</v>
      </c>
      <c r="AH36" s="16" t="s">
        <v>34094</v>
      </c>
      <c r="AI36" s="33">
        <f>IF(D6L829C15=0,0,D6L829C11/D6L829C15)</f>
        <v>1.36282774415948E-4</v>
      </c>
      <c r="AJ36" s="16" t="s">
        <v>34095</v>
      </c>
      <c r="AK36" s="33">
        <f>IF(D6L829C5=0,0,D6L829C11/D6L829C5)</f>
        <v>1.8832230178816873E-2</v>
      </c>
      <c r="AL36" s="16" t="s">
        <v>34096</v>
      </c>
      <c r="AM36" s="33">
        <f>D6L829C8*CHOOSE(MIN(D6L829C9,RUN_YEARS),B7L808C4,B7L808C13,B7L808C22,B7L808C31,B7L808C40)</f>
        <v>2.0927749503901145</v>
      </c>
      <c r="AN36" s="16" t="s">
        <v>34097</v>
      </c>
      <c r="AO36" s="33">
        <f>D6L829C8-D6L829C18</f>
        <v>10.100966793878204</v>
      </c>
      <c r="AP36" s="16" t="s">
        <v>34098</v>
      </c>
      <c r="AQ36" s="33">
        <f>CHOOSE(MIN(D6L829C9,RUN_YEARS),B7L808C2,B7L808C11,B7L808C20,B7L808C29,B7L808C38)</f>
        <v>344.36737345843898</v>
      </c>
      <c r="AR36" s="16" t="s">
        <v>34099</v>
      </c>
      <c r="AS36" s="33">
        <f>IF(D6L829C20=0,0,D6L829C18/D6L829C20)</f>
        <v>6.0771580343765858E-3</v>
      </c>
      <c r="AT36" s="16" t="s">
        <v>34100</v>
      </c>
      <c r="AU36" s="33">
        <f>IF(D6L829C5=0,0,D6L829C18/D6L829C5)</f>
        <v>8.581348507622058E-2</v>
      </c>
      <c r="AV36" s="16" t="s">
        <v>34101</v>
      </c>
      <c r="AW36" s="33">
        <f>CHOOSE(MIN(D6L829C9,RUN_YEARS),B7L808C1,B7L808C10,B7L808C19,B7L808C28,B7L808C37)</f>
        <v>1662.1201450974597</v>
      </c>
      <c r="AX36" s="16" t="s">
        <v>34102</v>
      </c>
      <c r="AY36" s="33">
        <f>IF(D6L829C23=0,0,D6L829C19/D6L829C23)</f>
        <v>6.0771580343765858E-3</v>
      </c>
      <c r="AZ36" s="16" t="s">
        <v>34103</v>
      </c>
      <c r="BA36" s="33">
        <f>IF(D6L829C5=0,0,D6L829C19/D6L829C5)</f>
        <v>0.41418651492377939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223870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3369.9835104360291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344.36737345843898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1662.1201450974597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10.754285967752667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5.3771429838763334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2.6885714919381667</v>
      </c>
      <c r="R38" s="16" t="s">
        <v>34127</v>
      </c>
      <c r="S38" s="15">
        <f>D6L831C5-D6L831C7</f>
        <v>2.6885714919381667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2.5873078975613977</v>
      </c>
      <c r="X38" s="16" t="s">
        <v>34129</v>
      </c>
      <c r="Y38" s="33">
        <f>D6L831C7-D6L831C10</f>
        <v>0.10126359437676902</v>
      </c>
      <c r="Z38" s="16" t="s">
        <v>34130</v>
      </c>
      <c r="AA38" s="33">
        <f>CHOOSE(MIN(D6L831C9,RUN_YEARS),B7L808C7,B7L808C16,B7L808C25,B7L808C34,B7L808C43)</f>
        <v>223870</v>
      </c>
      <c r="AB38" s="16" t="s">
        <v>34131</v>
      </c>
      <c r="AC38" s="33">
        <f>IF(D6L831C12=0,0,D6L831C10/D6L831C12)</f>
        <v>1.1557188982719425E-5</v>
      </c>
      <c r="AD38" s="16" t="s">
        <v>34132</v>
      </c>
      <c r="AE38" s="33">
        <f>IF(D6L831C5=0,0,D6L831C10/D6L831C5)</f>
        <v>0.4811677698211832</v>
      </c>
      <c r="AF38" s="16" t="s">
        <v>34133</v>
      </c>
      <c r="AG38" s="33">
        <f>CHOOSE(MIN(D6L831C9,RUN_YEARS),B7L808C5,B7L808C14,B7L808C23,B7L808C32,B7L808C41)</f>
        <v>3369.9835104360291</v>
      </c>
      <c r="AH38" s="16" t="s">
        <v>34134</v>
      </c>
      <c r="AI38" s="33">
        <f>IF(D6L831C15=0,0,D6L831C11/D6L831C15)</f>
        <v>3.0048691355070433E-5</v>
      </c>
      <c r="AJ38" s="16" t="s">
        <v>34135</v>
      </c>
      <c r="AK38" s="33">
        <f>IF(D6L831C5=0,0,D6L831C11/D6L831C5)</f>
        <v>1.8832230178816821E-2</v>
      </c>
      <c r="AL38" s="16" t="s">
        <v>34136</v>
      </c>
      <c r="AM38" s="33">
        <f>D6L831C8*CHOOSE(MIN(D6L831C9,RUN_YEARS),B7L808C4,B7L808C13,B7L808C22,B7L808C31,B7L808C40)</f>
        <v>0.46143137919957594</v>
      </c>
      <c r="AN38" s="16" t="s">
        <v>34137</v>
      </c>
      <c r="AO38" s="33">
        <f>D6L831C8-D6L831C18</f>
        <v>2.2271401127385908</v>
      </c>
      <c r="AP38" s="16" t="s">
        <v>34138</v>
      </c>
      <c r="AQ38" s="33">
        <f>CHOOSE(MIN(D6L831C9,RUN_YEARS),B7L808C2,B7L808C11,B7L808C20,B7L808C29,B7L808C38)</f>
        <v>344.36737345843898</v>
      </c>
      <c r="AR38" s="16" t="s">
        <v>34139</v>
      </c>
      <c r="AS38" s="33">
        <f>IF(D6L831C20=0,0,D6L831C18/D6L831C20)</f>
        <v>1.3399393054152535E-3</v>
      </c>
      <c r="AT38" s="16" t="s">
        <v>34140</v>
      </c>
      <c r="AU38" s="33">
        <f>IF(D6L831C5=0,0,D6L831C18/D6L831C5)</f>
        <v>8.581348507622058E-2</v>
      </c>
      <c r="AV38" s="16" t="s">
        <v>34141</v>
      </c>
      <c r="AW38" s="33">
        <f>CHOOSE(MIN(D6L831C9,RUN_YEARS),B7L808C1,B7L808C10,B7L808C19,B7L808C28,B7L808C37)</f>
        <v>1662.1201450974597</v>
      </c>
      <c r="AX38" s="16" t="s">
        <v>34142</v>
      </c>
      <c r="AY38" s="33">
        <f>IF(D6L831C23=0,0,D6L831C19/D6L831C23)</f>
        <v>1.3399393054152537E-3</v>
      </c>
      <c r="AZ38" s="16" t="s">
        <v>34143</v>
      </c>
      <c r="BA38" s="33">
        <f>IF(D6L831C5=0,0,D6L831C19/D6L831C5)</f>
        <v>0.41418651492377945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223870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3369.9835104360291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344.36737345843898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1662.1201450974597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650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650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260</v>
      </c>
      <c r="R40" s="16" t="s">
        <v>34168</v>
      </c>
      <c r="S40" s="15">
        <f>D6L833C5-D6L833C7</f>
        <v>390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250.20724030701524</v>
      </c>
      <c r="X40" s="16" t="s">
        <v>34170</v>
      </c>
      <c r="Y40" s="33">
        <f>D6L833C7-D6L833C10</f>
        <v>9.7927596929847596</v>
      </c>
      <c r="Z40" s="16" t="s">
        <v>34171</v>
      </c>
      <c r="AA40" s="33">
        <f>CHOOSE(MIN(D6L833C9,RUN_YEARS),B7L808C7,B7L808C16,B7L808C25,B7L808C34,B7L808C43)</f>
        <v>223870</v>
      </c>
      <c r="AB40" s="16" t="s">
        <v>34172</v>
      </c>
      <c r="AC40" s="33">
        <f>IF(D6L833C12=0,0,D6L833C10/D6L833C12)</f>
        <v>1.1176452419127854E-3</v>
      </c>
      <c r="AD40" s="16" t="s">
        <v>34173</v>
      </c>
      <c r="AE40" s="33">
        <f>IF(D6L833C5=0,0,D6L833C10/D6L833C5)</f>
        <v>0.38493421585694654</v>
      </c>
      <c r="AF40" s="16" t="s">
        <v>34174</v>
      </c>
      <c r="AG40" s="33">
        <f>CHOOSE(MIN(D6L833C9,RUN_YEARS),B7L808C5,B7L808C14,B7L808C23,B7L808C32,B7L808C41)</f>
        <v>3369.9835104360291</v>
      </c>
      <c r="AH40" s="16" t="s">
        <v>34175</v>
      </c>
      <c r="AI40" s="33">
        <f>IF(D6L833C15=0,0,D6L833C11/D6L833C15)</f>
        <v>2.9058776289732388E-3</v>
      </c>
      <c r="AJ40" s="16" t="s">
        <v>34176</v>
      </c>
      <c r="AK40" s="33">
        <f>IF(D6L833C5=0,0,D6L833C11/D6L833C5)</f>
        <v>1.5065784143053476E-2</v>
      </c>
      <c r="AL40" s="16" t="s">
        <v>34177</v>
      </c>
      <c r="AM40" s="33">
        <f>D6L833C8*CHOOSE(MIN(D6L833C9,RUN_YEARS),B7L808C4,B7L808C13,B7L808C22,B7L808C31,B7L808C40)</f>
        <v>66.934518359452056</v>
      </c>
      <c r="AN40" s="16" t="s">
        <v>34178</v>
      </c>
      <c r="AO40" s="33">
        <f>D6L833C8-D6L833C18</f>
        <v>323.06548164054794</v>
      </c>
      <c r="AP40" s="16" t="s">
        <v>34179</v>
      </c>
      <c r="AQ40" s="33">
        <f>CHOOSE(MIN(D6L833C9,RUN_YEARS),B7L808C2,B7L808C11,B7L808C20,B7L808C29,B7L808C38)</f>
        <v>344.36737345843898</v>
      </c>
      <c r="AR40" s="16" t="s">
        <v>34180</v>
      </c>
      <c r="AS40" s="33">
        <f>IF(D6L833C20=0,0,D6L833C18/D6L833C20)</f>
        <v>0.19436951209180173</v>
      </c>
      <c r="AT40" s="16" t="s">
        <v>34181</v>
      </c>
      <c r="AU40" s="33">
        <f>IF(D6L833C5=0,0,D6L833C18/D6L833C5)</f>
        <v>0.1029761820914647</v>
      </c>
      <c r="AV40" s="16" t="s">
        <v>34182</v>
      </c>
      <c r="AW40" s="33">
        <f>CHOOSE(MIN(D6L833C9,RUN_YEARS),B7L808C1,B7L808C10,B7L808C19,B7L808C28,B7L808C37)</f>
        <v>1662.1201450974597</v>
      </c>
      <c r="AX40" s="16" t="s">
        <v>34183</v>
      </c>
      <c r="AY40" s="33">
        <f>IF(D6L833C23=0,0,D6L833C19/D6L833C23)</f>
        <v>0.19436951209180173</v>
      </c>
      <c r="AZ40" s="16" t="s">
        <v>34184</v>
      </c>
      <c r="BA40" s="33">
        <f>IF(D6L833C5=0,0,D6L833C19/D6L833C5)</f>
        <v>0.49702381790853528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11939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11939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11939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223870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3369.9835104360291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2049.0543966499949</v>
      </c>
      <c r="AN41" s="16" t="s">
        <v>34197</v>
      </c>
      <c r="AO41" s="33">
        <f>D6L834C8-D6L834C18</f>
        <v>9889.9456033500046</v>
      </c>
      <c r="AP41" s="16" t="s">
        <v>34198</v>
      </c>
      <c r="AQ41" s="33">
        <f>CHOOSE(MIN(D6L834C9,RUN_YEARS),B7L808C2,B7L808C11,B7L808C20,B7L808C29,B7L808C38)</f>
        <v>344.36737345843898</v>
      </c>
      <c r="AR41" s="16" t="s">
        <v>34199</v>
      </c>
      <c r="AS41" s="33">
        <f>IF(D6L834C20=0,0,D6L834C18/D6L834C20)</f>
        <v>5.9501989868308218</v>
      </c>
      <c r="AT41" s="16" t="s">
        <v>34200</v>
      </c>
      <c r="AU41" s="33">
        <f>IF(D6L834C5=0,0,D6L834C18/D6L834C5)</f>
        <v>0.17162697015244116</v>
      </c>
      <c r="AV41" s="16" t="s">
        <v>34201</v>
      </c>
      <c r="AW41" s="33">
        <f>CHOOSE(MIN(D6L834C9,RUN_YEARS),B7L808C1,B7L808C10,B7L808C19,B7L808C28,B7L808C37)</f>
        <v>1662.1201450974597</v>
      </c>
      <c r="AX41" s="16" t="s">
        <v>34202</v>
      </c>
      <c r="AY41" s="33">
        <f>IF(D6L834C23=0,0,D6L834C19/D6L834C23)</f>
        <v>5.9501989868308227</v>
      </c>
      <c r="AZ41" s="16" t="s">
        <v>34203</v>
      </c>
      <c r="BA41" s="33">
        <f>IF(D6L834C5=0,0,D6L834C19/D6L834C5)</f>
        <v>0.82837302984755878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-4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-3.8493421585694652</v>
      </c>
      <c r="X42" s="16" t="s">
        <v>34210</v>
      </c>
      <c r="Y42" s="33">
        <f>D6L835C7-D6L835C10</f>
        <v>-0.15065784143053484</v>
      </c>
      <c r="Z42" s="16" t="s">
        <v>34211</v>
      </c>
      <c r="AA42" s="33">
        <f>CHOOSE(MIN(D6L835C9,RUN_YEARS),B7L808C7,B7L808C16,B7L808C25,B7L808C34,B7L808C43)</f>
        <v>223870</v>
      </c>
      <c r="AB42" s="16" t="s">
        <v>34212</v>
      </c>
      <c r="AC42" s="33">
        <f>IF(D6L835C12=0,0,D6L835C10/D6L835C12)</f>
        <v>-1.7194542183273621E-5</v>
      </c>
      <c r="AD42" s="16" t="s">
        <v>34213</v>
      </c>
      <c r="AE42" s="33">
        <f>IF(D6L835C5=0,0,D6L835C10/D6L835C5)</f>
        <v>0.96233553964236629</v>
      </c>
      <c r="AF42" s="16" t="s">
        <v>34214</v>
      </c>
      <c r="AG42" s="33">
        <f>CHOOSE(MIN(D6L835C9,RUN_YEARS),B7L808C5,B7L808C14,B7L808C23,B7L808C32,B7L808C41)</f>
        <v>3369.9835104360291</v>
      </c>
      <c r="AH42" s="16" t="s">
        <v>34215</v>
      </c>
      <c r="AI42" s="33">
        <f>IF(D6L835C15=0,0,D6L835C11/D6L835C15)</f>
        <v>-4.4705809676511391E-5</v>
      </c>
      <c r="AJ42" s="16" t="s">
        <v>34216</v>
      </c>
      <c r="AK42" s="33">
        <f>IF(D6L835C5=0,0,D6L835C11/D6L835C5)</f>
        <v>3.7664460357633711E-2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344.36737345843898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1662.1201450974597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-599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-599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-599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223870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3369.9835104360291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-102.80455512131226</v>
      </c>
      <c r="AN43" s="16" t="s">
        <v>34238</v>
      </c>
      <c r="AO43" s="33">
        <f>D6L836C8-D6L836C18</f>
        <v>-496.19544487868774</v>
      </c>
      <c r="AP43" s="16" t="s">
        <v>34239</v>
      </c>
      <c r="AQ43" s="33">
        <f>CHOOSE(MIN(D6L836C9,RUN_YEARS),B7L808C2,B7L808C11,B7L808C20,B7L808C29,B7L808C38)</f>
        <v>344.36737345843898</v>
      </c>
      <c r="AR43" s="16" t="s">
        <v>34240</v>
      </c>
      <c r="AS43" s="33">
        <f>IF(D6L836C20=0,0,D6L836C18/D6L836C20)</f>
        <v>-0.29853163523843396</v>
      </c>
      <c r="AT43" s="16" t="s">
        <v>34241</v>
      </c>
      <c r="AU43" s="33">
        <f>IF(D6L836C5=0,0,D6L836C18/D6L836C5)</f>
        <v>0.17162697015244116</v>
      </c>
      <c r="AV43" s="16" t="s">
        <v>34242</v>
      </c>
      <c r="AW43" s="33">
        <f>CHOOSE(MIN(D6L836C9,RUN_YEARS),B7L808C1,B7L808C10,B7L808C19,B7L808C28,B7L808C37)</f>
        <v>1662.1201450974597</v>
      </c>
      <c r="AX43" s="16" t="s">
        <v>34243</v>
      </c>
      <c r="AY43" s="33">
        <f>IF(D6L836C23=0,0,D6L836C19/D6L836C23)</f>
        <v>-0.29853163523843396</v>
      </c>
      <c r="AZ43" s="16" t="s">
        <v>34244</v>
      </c>
      <c r="BA43" s="33">
        <f>IF(D6L836C5=0,0,D6L836C19/D6L836C5)</f>
        <v>0.82837302984755878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12045.529252944825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12015.764626472414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270.88231323620647</v>
      </c>
      <c r="R44" s="16" t="s">
        <v>34248</v>
      </c>
      <c r="S44" s="15">
        <f>SUM(D6L829C8:D6L836C8)</f>
        <v>11744.882313236207</v>
      </c>
      <c r="U44" s="21" t="str">
        <f>NULL_VALUE</f>
        <v>n/a</v>
      </c>
      <c r="V44" s="16" t="s">
        <v>34249</v>
      </c>
      <c r="W44" s="33">
        <f>SUM(D6L829C10:D6L836C10)</f>
        <v>260.67967708773728</v>
      </c>
      <c r="X44" s="16" t="s">
        <v>34250</v>
      </c>
      <c r="Y44" s="33">
        <f>SUM(D6L829C11:D6L836C11)</f>
        <v>10.202636148469212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1.1644243404106726E-3</v>
      </c>
      <c r="AD44" s="16" t="s">
        <v>34252</v>
      </c>
      <c r="AE44" s="33">
        <f>IF(D6L837C5=0,0,D6L837C10/D6L837C5)</f>
        <v>2.1694805548489474E-2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3.0275032850677458E-3</v>
      </c>
      <c r="AJ44" s="16" t="s">
        <v>34254</v>
      </c>
      <c r="AK44" s="33">
        <f>IF(D6L837C5=0,0,D6L837C11/D6L837C5)</f>
        <v>8.4910419483345855E-4</v>
      </c>
      <c r="AL44" s="16" t="s">
        <v>34255</v>
      </c>
      <c r="AM44" s="33">
        <f>SUM(D6L829C18:D6L836C18)</f>
        <v>2015.7385662177244</v>
      </c>
      <c r="AN44" s="16" t="s">
        <v>34256</v>
      </c>
      <c r="AO44" s="33">
        <f>SUM(D6L829C19:D6L836C19)</f>
        <v>9729.1437470184828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5.8534539610239813</v>
      </c>
      <c r="AT44" s="16" t="s">
        <v>34258</v>
      </c>
      <c r="AU44" s="33">
        <f>IF(D6L837C5=0,0,D6L837C18/D6L837C5)</f>
        <v>0.16775782722780452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5.8534539610239822</v>
      </c>
      <c r="AZ44" s="16" t="s">
        <v>34260</v>
      </c>
      <c r="BA44" s="33">
        <f>IF(D6L837C5=0,0,D6L837C19/D6L837C5)</f>
        <v>0.8096982630288726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303.52964978291317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151.76482489145658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75.882412445728292</v>
      </c>
      <c r="R45" s="16" t="s">
        <v>34265</v>
      </c>
      <c r="S45" s="15">
        <f>D6L838C5-D6L838C7</f>
        <v>75.882412445728292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73.024342330324544</v>
      </c>
      <c r="X45" s="16" t="s">
        <v>34267</v>
      </c>
      <c r="Y45" s="33">
        <f>D6L838C7-D6L838C10</f>
        <v>2.8580701154037484</v>
      </c>
      <c r="Z45" s="16" t="s">
        <v>34268</v>
      </c>
      <c r="AA45" s="33">
        <f>CHOOSE(MIN(D6L838C9,RUN_YEARS),B7L808C7,B7L808C16,B7L808C25,B7L808C34,B7L808C43)</f>
        <v>223870</v>
      </c>
      <c r="AB45" s="16" t="s">
        <v>34269</v>
      </c>
      <c r="AC45" s="33">
        <f>IF(D6L838C12=0,0,D6L838C10/D6L838C12)</f>
        <v>3.2619083544166053E-4</v>
      </c>
      <c r="AD45" s="16" t="s">
        <v>34270</v>
      </c>
      <c r="AE45" s="33">
        <f>IF(D6L838C5=0,0,D6L838C10/D6L838C5)</f>
        <v>0.48116776982118309</v>
      </c>
      <c r="AF45" s="16" t="s">
        <v>34271</v>
      </c>
      <c r="AG45" s="33">
        <f>CHOOSE(MIN(D6L838C9,RUN_YEARS),B7L808C5,B7L808C14,B7L808C23,B7L808C32,B7L808C41)</f>
        <v>3369.9835104360291</v>
      </c>
      <c r="AH45" s="16" t="s">
        <v>34272</v>
      </c>
      <c r="AI45" s="33">
        <f>IF(D6L838C15=0,0,D6L838C11/D6L838C15)</f>
        <v>8.4809617214831828E-4</v>
      </c>
      <c r="AJ45" s="16" t="s">
        <v>34273</v>
      </c>
      <c r="AK45" s="33">
        <f>IF(D6L838C5=0,0,D6L838C11/D6L838C5)</f>
        <v>1.8832230178816883E-2</v>
      </c>
      <c r="AL45" s="16" t="s">
        <v>34274</v>
      </c>
      <c r="AM45" s="33">
        <f>D6L838C8*CHOOSE(MIN(D6L838C9,RUN_YEARS),B7L808C4,B7L808C13,B7L808C22,B7L808C31,B7L808C40)</f>
        <v>13.023468535918239</v>
      </c>
      <c r="AN45" s="16" t="s">
        <v>34275</v>
      </c>
      <c r="AO45" s="33">
        <f>D6L838C8-D6L838C18</f>
        <v>62.858943909810051</v>
      </c>
      <c r="AP45" s="16" t="s">
        <v>34276</v>
      </c>
      <c r="AQ45" s="33">
        <f>CHOOSE(MIN(D6L838C9,RUN_YEARS),B7L808C2,B7L808C11,B7L808C20,B7L808C29,B7L808C38)</f>
        <v>344.36737345843898</v>
      </c>
      <c r="AR45" s="16" t="s">
        <v>34277</v>
      </c>
      <c r="AS45" s="33">
        <f>IF(D6L838C20=0,0,D6L838C18/D6L838C20)</f>
        <v>3.7818532008782234E-2</v>
      </c>
      <c r="AT45" s="16" t="s">
        <v>34278</v>
      </c>
      <c r="AU45" s="33">
        <f>IF(D6L838C5=0,0,D6L838C18/D6L838C5)</f>
        <v>8.581348507622058E-2</v>
      </c>
      <c r="AV45" s="16" t="s">
        <v>34279</v>
      </c>
      <c r="AW45" s="33">
        <f>CHOOSE(MIN(D6L838C9,RUN_YEARS),B7L808C1,B7L808C10,B7L808C19,B7L808C28,B7L808C37)</f>
        <v>1662.1201450974597</v>
      </c>
      <c r="AX45" s="16" t="s">
        <v>34280</v>
      </c>
      <c r="AY45" s="33">
        <f>IF(D6L838C23=0,0,D6L838C19/D6L838C23)</f>
        <v>3.7818532008782234E-2</v>
      </c>
      <c r="AZ45" s="16" t="s">
        <v>34281</v>
      </c>
      <c r="BA45" s="33">
        <f>IF(D6L838C5=0,0,D6L838C19/D6L838C5)</f>
        <v>0.41418651492377939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1636.5970100967563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1636.5970100967563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654.63880403870257</v>
      </c>
      <c r="R46" s="16" t="s">
        <v>34285</v>
      </c>
      <c r="S46" s="15">
        <f>D6L839C5-D6L839C7</f>
        <v>981.95820605805375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629.98218675541807</v>
      </c>
      <c r="X46" s="16" t="s">
        <v>34287</v>
      </c>
      <c r="Y46" s="33">
        <f>D6L839C7-D6L839C10</f>
        <v>24.656617283284504</v>
      </c>
      <c r="Z46" s="16" t="s">
        <v>34288</v>
      </c>
      <c r="AA46" s="33">
        <f>CHOOSE(MIN(D6L839C9,RUN_YEARS),B7L808C7,B7L808C16,B7L808C25,B7L808C34,B7L808C43)</f>
        <v>223870</v>
      </c>
      <c r="AB46" s="16" t="s">
        <v>34289</v>
      </c>
      <c r="AC46" s="33">
        <f>IF(D6L839C12=0,0,D6L839C10/D6L839C12)</f>
        <v>2.8140536327128157E-3</v>
      </c>
      <c r="AD46" s="16" t="s">
        <v>34290</v>
      </c>
      <c r="AE46" s="33">
        <f>IF(D6L839C5=0,0,D6L839C10/D6L839C5)</f>
        <v>0.38493421585694654</v>
      </c>
      <c r="AF46" s="16" t="s">
        <v>34291</v>
      </c>
      <c r="AG46" s="33">
        <f>CHOOSE(MIN(D6L839C9,RUN_YEARS),B7L808C5,B7L808C14,B7L808C23,B7L808C32,B7L808C41)</f>
        <v>3369.9835104360291</v>
      </c>
      <c r="AH46" s="16" t="s">
        <v>34292</v>
      </c>
      <c r="AI46" s="33">
        <f>IF(D6L839C15=0,0,D6L839C11/D6L839C15)</f>
        <v>7.3165394450533322E-3</v>
      </c>
      <c r="AJ46" s="16" t="s">
        <v>34293</v>
      </c>
      <c r="AK46" s="33">
        <f>IF(D6L839C5=0,0,D6L839C11/D6L839C5)</f>
        <v>1.5065784143053514E-2</v>
      </c>
      <c r="AL46" s="16" t="s">
        <v>34294</v>
      </c>
      <c r="AM46" s="33">
        <f>D6L839C8*CHOOSE(MIN(D6L839C9,RUN_YEARS),B7L808C4,B7L808C13,B7L808C22,B7L808C31,B7L808C40)</f>
        <v>168.53051172207026</v>
      </c>
      <c r="AN46" s="16" t="s">
        <v>34295</v>
      </c>
      <c r="AO46" s="33">
        <f>D6L839C8-D6L839C18</f>
        <v>813.42769433598346</v>
      </c>
      <c r="AP46" s="16" t="s">
        <v>34296</v>
      </c>
      <c r="AQ46" s="33">
        <f>CHOOSE(MIN(D6L839C9,RUN_YEARS),B7L808C2,B7L808C11,B7L808C20,B7L808C29,B7L808C38)</f>
        <v>344.36737345843898</v>
      </c>
      <c r="AR46" s="16" t="s">
        <v>34297</v>
      </c>
      <c r="AS46" s="33">
        <f>IF(D6L839C20=0,0,D6L839C18/D6L839C20)</f>
        <v>0.48939163437447386</v>
      </c>
      <c r="AT46" s="16" t="s">
        <v>34298</v>
      </c>
      <c r="AU46" s="33">
        <f>IF(D6L839C5=0,0,D6L839C18/D6L839C5)</f>
        <v>0.1029761820914647</v>
      </c>
      <c r="AV46" s="16" t="s">
        <v>34299</v>
      </c>
      <c r="AW46" s="33">
        <f>CHOOSE(MIN(D6L839C9,RUN_YEARS),B7L808C1,B7L808C10,B7L808C19,B7L808C28,B7L808C37)</f>
        <v>1662.1201450974597</v>
      </c>
      <c r="AX46" s="16" t="s">
        <v>34300</v>
      </c>
      <c r="AY46" s="33">
        <f>IF(D6L839C23=0,0,D6L839C19/D6L839C23)</f>
        <v>0.48939163437447386</v>
      </c>
      <c r="AZ46" s="16" t="s">
        <v>34301</v>
      </c>
      <c r="BA46" s="33">
        <f>IF(D6L839C5=0,0,D6L839C19/D6L839C5)</f>
        <v>0.49702381790853528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1940.1266598796694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1788.3618349882129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730.52121648443085</v>
      </c>
      <c r="R47" s="16" t="s">
        <v>34305</v>
      </c>
      <c r="S47" s="15">
        <f>SUM(D6L838C8:D6L839C8)</f>
        <v>1057.840618503782</v>
      </c>
      <c r="U47" s="21" t="str">
        <f>NULL_VALUE</f>
        <v>n/a</v>
      </c>
      <c r="V47" s="16" t="s">
        <v>34306</v>
      </c>
      <c r="W47" s="33">
        <f>SUM(D6L838C10:D6L839C10)</f>
        <v>703.00652908574261</v>
      </c>
      <c r="X47" s="16" t="s">
        <v>34307</v>
      </c>
      <c r="Y47" s="33">
        <f>SUM(D6L838C11:D6L839C11)</f>
        <v>27.514687398688253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3.1402444681544761E-3</v>
      </c>
      <c r="AD47" s="16" t="s">
        <v>34309</v>
      </c>
      <c r="AE47" s="33">
        <f>IF(D6L840C5=0,0,D6L840C10/D6L840C5)</f>
        <v>0.39310083414432523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8.1646356172016508E-3</v>
      </c>
      <c r="AJ47" s="16" t="s">
        <v>34311</v>
      </c>
      <c r="AK47" s="33">
        <f>IF(D6L840C5=0,0,D6L840C11/D6L840C5)</f>
        <v>1.5385414103779286E-2</v>
      </c>
      <c r="AL47" s="16" t="s">
        <v>34312</v>
      </c>
      <c r="AM47" s="33">
        <f>SUM(D6L838C18:D6L839C18)</f>
        <v>181.55398025798848</v>
      </c>
      <c r="AN47" s="16" t="s">
        <v>34313</v>
      </c>
      <c r="AO47" s="33">
        <f>SUM(D6L838C19:D6L839C19)</f>
        <v>876.28663824579348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0.52721016638325613</v>
      </c>
      <c r="AT47" s="16" t="s">
        <v>34315</v>
      </c>
      <c r="AU47" s="33">
        <f>IF(D6L840C5=0,0,D6L840C18/D6L840C5)</f>
        <v>0.10151971301668106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0.52721016638325613</v>
      </c>
      <c r="AZ47" s="16" t="s">
        <v>34317</v>
      </c>
      <c r="BA47" s="33">
        <f>IF(D6L840C5=0,0,D6L840C19/D6L840C5)</f>
        <v>0.48999403873521441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26364.254603862591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22231.880458054839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5215.2805280177436</v>
      </c>
      <c r="R48" s="16" t="s">
        <v>34322</v>
      </c>
      <c r="S48" s="15">
        <f>SUM(D6L828C8,D6L837C8,D6L840C8)</f>
        <v>17016.599930037097</v>
      </c>
      <c r="U48" s="21" t="str">
        <f>NULL_VALUE</f>
        <v>n/a</v>
      </c>
      <c r="V48" s="16" t="s">
        <v>34323</v>
      </c>
      <c r="W48" s="33">
        <f>SUM(D6L828C10,D6L837C10,D6L840C10)</f>
        <v>5023.8302532584667</v>
      </c>
      <c r="X48" s="16" t="s">
        <v>34324</v>
      </c>
      <c r="Y48" s="33">
        <f>SUM(D6L828C11,D6L837C11,D6L840C11)</f>
        <v>191.4502747592764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2.2268240082296158E-2</v>
      </c>
      <c r="AD48" s="16" t="s">
        <v>34326</v>
      </c>
      <c r="AE48" s="33">
        <f>IF(D6L841C5=0,0,D6L841C10/D6L841C5)</f>
        <v>0.22597414837386287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5.7897424213970053E-2</v>
      </c>
      <c r="AJ48" s="16" t="s">
        <v>34328</v>
      </c>
      <c r="AK48" s="33">
        <f>IF(D6L841C5=0,0,D6L841C11/D6L841C5)</f>
        <v>8.6115196202358139E-3</v>
      </c>
      <c r="AL48" s="16" t="s">
        <v>34329</v>
      </c>
      <c r="AM48" s="33">
        <f>SUM(D6L828C18,D6L837C18,D6L840C18)</f>
        <v>2903.9735200628461</v>
      </c>
      <c r="AN48" s="16" t="s">
        <v>34330</v>
      </c>
      <c r="AO48" s="33">
        <f>SUM(D6L828C19,D6L837C19,D6L840C19)</f>
        <v>14112.626409974249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8.5539666465379351</v>
      </c>
      <c r="AT48" s="16" t="s">
        <v>34332</v>
      </c>
      <c r="AU48" s="33">
        <f>IF(D6L841C5=0,0,D6L841C18/D6L841C5)</f>
        <v>0.13062203737294326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8.5539666465379351</v>
      </c>
      <c r="AZ48" s="16" t="s">
        <v>34334</v>
      </c>
      <c r="BA48" s="33">
        <f>IF(D6L841C5=0,0,D6L841C19/D6L841C5)</f>
        <v>0.63479229463295805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39569.612636333339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34029.866867246674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17014.933433623337</v>
      </c>
      <c r="R8" s="16" t="s">
        <v>34344</v>
      </c>
      <c r="S8" s="15">
        <f>D6L901C5-D6L901C7</f>
        <v>17014.933433623337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16576.956172177448</v>
      </c>
      <c r="X8" s="16" t="s">
        <v>34346</v>
      </c>
      <c r="Y8" s="33">
        <f>D6L901C7-D6L901C10</f>
        <v>437.97726144588887</v>
      </c>
      <c r="Z8" s="16" t="s">
        <v>34347</v>
      </c>
      <c r="AA8" s="33">
        <f>CHOOSE(MIN(D6L901C9,RUN_YEARS),B7L809C7,B7L809C16,B7L809C25,B7L809C34,B7L809C43)</f>
        <v>152777.66666666669</v>
      </c>
      <c r="AB8" s="16" t="s">
        <v>34348</v>
      </c>
      <c r="AC8" s="33">
        <f>IF(D6L901C12=0,0,D6L901C10/D6L901C12)</f>
        <v>0.1085037920388284</v>
      </c>
      <c r="AD8" s="16" t="s">
        <v>34349</v>
      </c>
      <c r="AE8" s="33">
        <f>IF(D6L901C5=0,0,D6L901C10/D6L901C5)</f>
        <v>0.48712962165986501</v>
      </c>
      <c r="AF8" s="16" t="s">
        <v>34350</v>
      </c>
      <c r="AG8" s="33">
        <f>CHOOSE(MIN(D6L901C9,RUN_YEARS),B7L809C5,B7L809C14,B7L809C23,B7L809C32,B7L809C41)</f>
        <v>1552.5060433235512</v>
      </c>
      <c r="AH8" s="16" t="s">
        <v>34351</v>
      </c>
      <c r="AI8" s="33">
        <f>IF(D6L901C15=0,0,D6L901C11/D6L901C15)</f>
        <v>0.28210985930095467</v>
      </c>
      <c r="AJ8" s="16" t="s">
        <v>34352</v>
      </c>
      <c r="AK8" s="33">
        <f>IF(D6L901C5=0,0,D6L901C11/D6L901C5)</f>
        <v>1.2870378340134988E-2</v>
      </c>
      <c r="AL8" s="16" t="s">
        <v>34353</v>
      </c>
      <c r="AM8" s="33">
        <f>D6L901C8*CHOOSE(MIN(D6L901C9,RUN_YEARS),B7L809C4,B7L809C13,B7L809C22,B7L809C31,B7L809C40)</f>
        <v>3997.5448339375839</v>
      </c>
      <c r="AN8" s="16" t="s">
        <v>34354</v>
      </c>
      <c r="AO8" s="33">
        <f>D6L901C8-D6L901C18</f>
        <v>13017.388599685753</v>
      </c>
      <c r="AP8" s="16" t="s">
        <v>34355</v>
      </c>
      <c r="AQ8" s="33">
        <f>CHOOSE(MIN(D6L901C9,RUN_YEARS),B7L809C2,B7L809C11,B7L809C20,B7L809C29,B7L809C38)</f>
        <v>219.06461599652732</v>
      </c>
      <c r="AR8" s="16" t="s">
        <v>34356</v>
      </c>
      <c r="AS8" s="33">
        <f>IF(D6L901C20=0,0,D6L901C18/D6L901C20)</f>
        <v>18.248245230078389</v>
      </c>
      <c r="AT8" s="16" t="s">
        <v>34357</v>
      </c>
      <c r="AU8" s="33">
        <f>IF(D6L901C5=0,0,D6L901C18/D6L901C5)</f>
        <v>0.11747165657545289</v>
      </c>
      <c r="AV8" s="16" t="s">
        <v>34358</v>
      </c>
      <c r="AW8" s="33">
        <f>CHOOSE(MIN(D6L901C9,RUN_YEARS),B7L809C1,B7L809C10,B7L809C19,B7L809C28,B7L809C37)</f>
        <v>713.35015699094879</v>
      </c>
      <c r="AX8" s="16" t="s">
        <v>34359</v>
      </c>
      <c r="AY8" s="33">
        <f>IF(D6L901C23=0,0,D6L901C19/D6L901C23)</f>
        <v>18.248245230078393</v>
      </c>
      <c r="AZ8" s="16" t="s">
        <v>34360</v>
      </c>
      <c r="BA8" s="33">
        <f>IF(D6L901C5=0,0,D6L901C19/D6L901C5)</f>
        <v>0.38252834342454711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10.197058335571258</v>
      </c>
      <c r="J9" s="16" t="s">
        <v>34381</v>
      </c>
      <c r="K9" s="21">
        <f>IF(FLOW_THRU_100PCT="Y",1,INDEX(VariabilityMatrix,D6L902C1,D6L902C9))</f>
        <v>0.61266246039335692</v>
      </c>
      <c r="L9" s="16" t="s">
        <v>34361</v>
      </c>
      <c r="M9" s="15">
        <f>IF(D6L902C2&lt;&gt;0,D6L902C2*D6L902C4,D6L902C3*D6L902C4)</f>
        <v>6.247354848645676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3.123677424322838</v>
      </c>
      <c r="R9" s="16" t="s">
        <v>34363</v>
      </c>
      <c r="S9" s="15">
        <f>D6L902C5-D6L902C7</f>
        <v>3.123677424322838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3.0430346020056698</v>
      </c>
      <c r="X9" s="16" t="s">
        <v>34365</v>
      </c>
      <c r="Y9" s="33">
        <f>D6L902C7-D6L902C10</f>
        <v>8.0642822317168239E-2</v>
      </c>
      <c r="Z9" s="16" t="s">
        <v>34366</v>
      </c>
      <c r="AA9" s="33">
        <f>CHOOSE(MIN(D6L902C9,RUN_YEARS),B7L809C7,B7L809C16,B7L809C25,B7L809C34,B7L809C43)</f>
        <v>150920.79999999999</v>
      </c>
      <c r="AB9" s="16" t="s">
        <v>34367</v>
      </c>
      <c r="AC9" s="33">
        <f>IF(D6L902C12=0,0,D6L902C10/D6L902C12)</f>
        <v>2.0163122657749429E-5</v>
      </c>
      <c r="AD9" s="16" t="s">
        <v>34368</v>
      </c>
      <c r="AE9" s="33">
        <f>IF(D6L902C5=0,0,D6L902C10/D6L902C5)</f>
        <v>0.48709168531788294</v>
      </c>
      <c r="AF9" s="16" t="s">
        <v>34369</v>
      </c>
      <c r="AG9" s="33">
        <f>CHOOSE(MIN(D6L902C9,RUN_YEARS),B7L809C5,B7L809C14,B7L809C23,B7L809C32,B7L809C41)</f>
        <v>1538.2771135435737</v>
      </c>
      <c r="AH9" s="16" t="s">
        <v>34370</v>
      </c>
      <c r="AI9" s="33">
        <f>IF(D6L902C15=0,0,D6L902C11/D6L902C15)</f>
        <v>5.242411891014845E-5</v>
      </c>
      <c r="AJ9" s="16" t="s">
        <v>34371</v>
      </c>
      <c r="AK9" s="33">
        <f>IF(D6L902C5=0,0,D6L902C11/D6L902C5)</f>
        <v>1.2908314682117068E-2</v>
      </c>
      <c r="AL9" s="16" t="s">
        <v>34372</v>
      </c>
      <c r="AM9" s="33">
        <f>D6L902C8*CHOOSE(MIN(D6L902C9,RUN_YEARS),B7L809C4,B7L809C13,B7L809C22,B7L809C31,B7L809C40)</f>
        <v>0.72333170988130546</v>
      </c>
      <c r="AN9" s="16" t="s">
        <v>34373</v>
      </c>
      <c r="AO9" s="33">
        <f>D6L902C8-D6L902C18</f>
        <v>2.4003457144415323</v>
      </c>
      <c r="AP9" s="16" t="s">
        <v>34374</v>
      </c>
      <c r="AQ9" s="33">
        <f>CHOOSE(MIN(D6L902C9,RUN_YEARS),B7L809C2,B7L809C11,B7L809C20,B7L809C29,B7L809C38)</f>
        <v>213.70303529178003</v>
      </c>
      <c r="AR9" s="16" t="s">
        <v>34375</v>
      </c>
      <c r="AS9" s="33">
        <f>IF(D6L902C20=0,0,D6L902C18/D6L902C20)</f>
        <v>3.3847516900904215E-3</v>
      </c>
      <c r="AT9" s="16" t="s">
        <v>34376</v>
      </c>
      <c r="AU9" s="33">
        <f>IF(D6L902C5=0,0,D6L902C18/D6L902C5)</f>
        <v>0.11578207535915971</v>
      </c>
      <c r="AV9" s="16" t="s">
        <v>34377</v>
      </c>
      <c r="AW9" s="33">
        <f>CHOOSE(MIN(D6L902C9,RUN_YEARS),B7L809C1,B7L809C10,B7L809C19,B7L809C28,B7L809C37)</f>
        <v>709.16449247046796</v>
      </c>
      <c r="AX9" s="16" t="s">
        <v>34378</v>
      </c>
      <c r="AY9" s="33">
        <f>IF(D6L902C23=0,0,D6L902C19/D6L902C23)</f>
        <v>3.3847516900904215E-3</v>
      </c>
      <c r="AZ9" s="16" t="s">
        <v>34379</v>
      </c>
      <c r="BA9" s="33">
        <f>IF(D6L902C5=0,0,D6L902C19/D6L902C5)</f>
        <v>0.38421792464084026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2.3104306505362455</v>
      </c>
      <c r="J10" s="16" t="s">
        <v>34402</v>
      </c>
      <c r="K10" s="21">
        <f>IF(FLOW_THRU_100PCT="Y",1,INDEX(VariabilityMatrix,D6L903C1,D6L903C9))</f>
        <v>0.61266246039335692</v>
      </c>
      <c r="L10" s="16" t="s">
        <v>34382</v>
      </c>
      <c r="M10" s="15">
        <f>IF(D6L903C2&lt;&gt;0,D6L903C2*D6L903C4,D6L903C3*D6L903C4)</f>
        <v>1.4155141269257603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0.70775706346288014</v>
      </c>
      <c r="R10" s="16" t="s">
        <v>34384</v>
      </c>
      <c r="S10" s="15">
        <f>D6L903C5-D6L903C7</f>
        <v>0.70775706346288014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0.68948516167554019</v>
      </c>
      <c r="X10" s="16" t="s">
        <v>34386</v>
      </c>
      <c r="Y10" s="33">
        <f>D6L903C7-D6L903C10</f>
        <v>1.827190178733995E-2</v>
      </c>
      <c r="Z10" s="16" t="s">
        <v>34387</v>
      </c>
      <c r="AA10" s="33">
        <f>CHOOSE(MIN(D6L903C9,RUN_YEARS),B7L809C7,B7L809C16,B7L809C25,B7L809C34,B7L809C43)</f>
        <v>150920.79999999999</v>
      </c>
      <c r="AB10" s="16" t="s">
        <v>34388</v>
      </c>
      <c r="AC10" s="33">
        <f>IF(D6L903C12=0,0,D6L903C10/D6L903C12)</f>
        <v>4.5685231040091246E-6</v>
      </c>
      <c r="AD10" s="16" t="s">
        <v>34389</v>
      </c>
      <c r="AE10" s="33">
        <f>IF(D6L903C5=0,0,D6L903C10/D6L903C5)</f>
        <v>0.48709168531788288</v>
      </c>
      <c r="AF10" s="16" t="s">
        <v>34390</v>
      </c>
      <c r="AG10" s="33">
        <f>CHOOSE(MIN(D6L903C9,RUN_YEARS),B7L809C5,B7L809C14,B7L809C23,B7L809C32,B7L809C41)</f>
        <v>1538.2771135435737</v>
      </c>
      <c r="AH10" s="16" t="s">
        <v>34391</v>
      </c>
      <c r="AI10" s="33">
        <f>IF(D6L903C15=0,0,D6L903C11/D6L903C15)</f>
        <v>1.1878160070423732E-5</v>
      </c>
      <c r="AJ10" s="16" t="s">
        <v>34392</v>
      </c>
      <c r="AK10" s="33">
        <f>IF(D6L903C5=0,0,D6L903C11/D6L903C5)</f>
        <v>1.2908314682117093E-2</v>
      </c>
      <c r="AL10" s="16" t="s">
        <v>34393</v>
      </c>
      <c r="AM10" s="33">
        <f>D6L903C8*CHOOSE(MIN(D6L903C9,RUN_YEARS),B7L809C4,B7L809C13,B7L809C22,B7L809C31,B7L809C40)</f>
        <v>0.16389116331567355</v>
      </c>
      <c r="AN10" s="16" t="s">
        <v>34394</v>
      </c>
      <c r="AO10" s="33">
        <f>D6L903C8-D6L903C18</f>
        <v>0.54386590014720659</v>
      </c>
      <c r="AP10" s="16" t="s">
        <v>34395</v>
      </c>
      <c r="AQ10" s="33">
        <f>CHOOSE(MIN(D6L903C9,RUN_YEARS),B7L809C2,B7L809C11,B7L809C20,B7L809C29,B7L809C38)</f>
        <v>213.70303529178003</v>
      </c>
      <c r="AR10" s="16" t="s">
        <v>34396</v>
      </c>
      <c r="AS10" s="33">
        <f>IF(D6L903C20=0,0,D6L903C18/D6L903C20)</f>
        <v>7.6691078857117915E-4</v>
      </c>
      <c r="AT10" s="16" t="s">
        <v>34397</v>
      </c>
      <c r="AU10" s="33">
        <f>IF(D6L903C5=0,0,D6L903C18/D6L903C5)</f>
        <v>0.11578207535915971</v>
      </c>
      <c r="AV10" s="16" t="s">
        <v>34398</v>
      </c>
      <c r="AW10" s="33">
        <f>CHOOSE(MIN(D6L903C9,RUN_YEARS),B7L809C1,B7L809C10,B7L809C19,B7L809C28,B7L809C37)</f>
        <v>709.16449247046796</v>
      </c>
      <c r="AX10" s="16" t="s">
        <v>34399</v>
      </c>
      <c r="AY10" s="33">
        <f>IF(D6L903C23=0,0,D6L903C19/D6L903C23)</f>
        <v>7.6691078857117915E-4</v>
      </c>
      <c r="AZ10" s="16" t="s">
        <v>34400</v>
      </c>
      <c r="BA10" s="33">
        <f>IF(D6L903C5=0,0,D6L903C19/D6L903C5)</f>
        <v>0.38421792464084026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0.11361358359601964</v>
      </c>
      <c r="J11" s="16" t="s">
        <v>34423</v>
      </c>
      <c r="K11" s="21">
        <f>IF(FLOW_THRU_100PCT="Y",1,INDEX(VariabilityMatrix,D6L904C1,D6L904C9))</f>
        <v>0.62232344992063482</v>
      </c>
      <c r="L11" s="16" t="s">
        <v>34403</v>
      </c>
      <c r="M11" s="15">
        <f>IF(D6L904C2&lt;&gt;0,D6L904C2*D6L904C4,D6L904C3*D6L904C4)</f>
        <v>7.0704397301321387E-2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3.5352198650660693E-2</v>
      </c>
      <c r="R11" s="16" t="s">
        <v>34405</v>
      </c>
      <c r="S11" s="15">
        <f>D6L904C5-D6L904C7</f>
        <v>3.5352198650660693E-2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3.4452898219247886E-2</v>
      </c>
      <c r="X11" s="16" t="s">
        <v>34407</v>
      </c>
      <c r="Y11" s="33">
        <f>D6L904C7-D6L904C10</f>
        <v>8.9930043141280697E-4</v>
      </c>
      <c r="Z11" s="16" t="s">
        <v>34408</v>
      </c>
      <c r="AA11" s="33">
        <f>CHOOSE(MIN(D6L904C9,RUN_YEARS),B7L809C7,B7L809C16,B7L809C25,B7L809C34,B7L809C43)</f>
        <v>145461</v>
      </c>
      <c r="AB11" s="16" t="s">
        <v>34409</v>
      </c>
      <c r="AC11" s="33">
        <f>IF(D6L904C12=0,0,D6L904C10/D6L904C12)</f>
        <v>2.3685316489813688E-7</v>
      </c>
      <c r="AD11" s="16" t="s">
        <v>34410</v>
      </c>
      <c r="AE11" s="33">
        <f>IF(D6L904C5=0,0,D6L904C10/D6L904C5)</f>
        <v>0.48728084156378204</v>
      </c>
      <c r="AF11" s="16" t="s">
        <v>34411</v>
      </c>
      <c r="AG11" s="33">
        <f>CHOOSE(MIN(D6L904C9,RUN_YEARS),B7L809C5,B7L809C14,B7L809C23,B7L809C32,B7L809C41)</f>
        <v>1460.334217874487</v>
      </c>
      <c r="AH11" s="16" t="s">
        <v>34412</v>
      </c>
      <c r="AI11" s="33">
        <f>IF(D6L904C15=0,0,D6L904C11/D6L904C15)</f>
        <v>6.1581822873515667E-7</v>
      </c>
      <c r="AJ11" s="16" t="s">
        <v>34413</v>
      </c>
      <c r="AK11" s="33">
        <f>IF(D6L904C5=0,0,D6L904C11/D6L904C5)</f>
        <v>1.2719158436217941E-2</v>
      </c>
      <c r="AL11" s="16" t="s">
        <v>34414</v>
      </c>
      <c r="AM11" s="33">
        <f>D6L904C8*CHOOSE(MIN(D6L904C9,RUN_YEARS),B7L809C4,B7L809C13,B7L809C22,B7L809C31,B7L809C40)</f>
        <v>8.8085670282556268E-3</v>
      </c>
      <c r="AN11" s="16" t="s">
        <v>34415</v>
      </c>
      <c r="AO11" s="33">
        <f>D6L904C8-D6L904C18</f>
        <v>2.6543631622405067E-2</v>
      </c>
      <c r="AP11" s="16" t="s">
        <v>34416</v>
      </c>
      <c r="AQ11" s="33">
        <f>CHOOSE(MIN(D6L904C9,RUN_YEARS),B7L809C2,B7L809C11,B7L809C20,B7L809C29,B7L809C38)</f>
        <v>223.75495828220835</v>
      </c>
      <c r="AR11" s="16" t="s">
        <v>34417</v>
      </c>
      <c r="AS11" s="33">
        <f>IF(D6L904C20=0,0,D6L904C18/D6L904C20)</f>
        <v>3.9367024962843164E-5</v>
      </c>
      <c r="AT11" s="16" t="s">
        <v>34418</v>
      </c>
      <c r="AU11" s="33">
        <f>IF(D6L904C5=0,0,D6L904C18/D6L904C5)</f>
        <v>0.12458301554733717</v>
      </c>
      <c r="AV11" s="16" t="s">
        <v>34419</v>
      </c>
      <c r="AW11" s="33">
        <f>CHOOSE(MIN(D6L904C9,RUN_YEARS),B7L809C1,B7L809C10,B7L809C19,B7L809C28,B7L809C37)</f>
        <v>674.26054286445208</v>
      </c>
      <c r="AX11" s="16" t="s">
        <v>34420</v>
      </c>
      <c r="AY11" s="33">
        <f>IF(D6L904C23=0,0,D6L904C19/D6L904C23)</f>
        <v>3.9367024962843164E-5</v>
      </c>
      <c r="AZ11" s="16" t="s">
        <v>34421</v>
      </c>
      <c r="BA11" s="33">
        <f>IF(D6L904C5=0,0,D6L904C19/D6L904C5)</f>
        <v>0.37541698445266281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123.1794852392245</v>
      </c>
      <c r="J12" s="16" t="s">
        <v>34444</v>
      </c>
      <c r="K12" s="21">
        <f>IF(FLOW_THRU_100PCT="Y",1,INDEX(VariabilityMatrix,D6L905C1,D6L905C9))</f>
        <v>0.32675205376004302</v>
      </c>
      <c r="L12" s="16" t="s">
        <v>34424</v>
      </c>
      <c r="M12" s="15">
        <f>IF(D6L905C2&lt;&gt;0,D6L905C2*D6L905C4,D6L905C3*D6L905C4)</f>
        <v>40.249149783021508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20.124574891510754</v>
      </c>
      <c r="R12" s="16" t="s">
        <v>34426</v>
      </c>
      <c r="S12" s="15">
        <f>D6L905C5-D6L905C7</f>
        <v>20.124574891510754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19.60502620042385</v>
      </c>
      <c r="X12" s="16" t="s">
        <v>34428</v>
      </c>
      <c r="Y12" s="33">
        <f>D6L905C7-D6L905C10</f>
        <v>0.5195486910869036</v>
      </c>
      <c r="Z12" s="16" t="s">
        <v>34429</v>
      </c>
      <c r="AA12" s="33">
        <f>CHOOSE(MIN(D6L905C9,RUN_YEARS),B7L809C7,B7L809C16,B7L809C25,B7L809C34,B7L809C43)</f>
        <v>150920.79999999999</v>
      </c>
      <c r="AB12" s="16" t="s">
        <v>34430</v>
      </c>
      <c r="AC12" s="33">
        <f>IF(D6L905C12=0,0,D6L905C10/D6L905C12)</f>
        <v>1.2990274501873731E-4</v>
      </c>
      <c r="AD12" s="16" t="s">
        <v>34431</v>
      </c>
      <c r="AE12" s="33">
        <f>IF(D6L905C5=0,0,D6L905C10/D6L905C5)</f>
        <v>0.48709168531788299</v>
      </c>
      <c r="AF12" s="16" t="s">
        <v>34432</v>
      </c>
      <c r="AG12" s="33">
        <f>CHOOSE(MIN(D6L905C9,RUN_YEARS),B7L809C5,B7L809C14,B7L809C23,B7L809C32,B7L809C41)</f>
        <v>1538.2771135435737</v>
      </c>
      <c r="AH12" s="16" t="s">
        <v>34433</v>
      </c>
      <c r="AI12" s="33">
        <f>IF(D6L905C15=0,0,D6L905C11/D6L905C15)</f>
        <v>3.3774713704871532E-4</v>
      </c>
      <c r="AJ12" s="16" t="s">
        <v>34434</v>
      </c>
      <c r="AK12" s="33">
        <f>IF(D6L905C5=0,0,D6L905C11/D6L905C5)</f>
        <v>1.290831468211702E-2</v>
      </c>
      <c r="AL12" s="16" t="s">
        <v>34435</v>
      </c>
      <c r="AM12" s="33">
        <f>D6L905C8*CHOOSE(MIN(D6L905C9,RUN_YEARS),B7L809C4,B7L809C13,B7L809C22,B7L809C31,B7L809C40)</f>
        <v>4.6601300933199035</v>
      </c>
      <c r="AN12" s="16" t="s">
        <v>34436</v>
      </c>
      <c r="AO12" s="33">
        <f>D6L905C8-D6L905C18</f>
        <v>15.464444798190851</v>
      </c>
      <c r="AP12" s="16" t="s">
        <v>34437</v>
      </c>
      <c r="AQ12" s="33">
        <f>CHOOSE(MIN(D6L905C9,RUN_YEARS),B7L809C2,B7L809C11,B7L809C20,B7L809C29,B7L809C38)</f>
        <v>213.70303529178003</v>
      </c>
      <c r="AR12" s="16" t="s">
        <v>34438</v>
      </c>
      <c r="AS12" s="33">
        <f>IF(D6L905C20=0,0,D6L905C18/D6L905C20)</f>
        <v>2.180656950874461E-2</v>
      </c>
      <c r="AT12" s="16" t="s">
        <v>34439</v>
      </c>
      <c r="AU12" s="33">
        <f>IF(D6L905C5=0,0,D6L905C18/D6L905C5)</f>
        <v>0.11578207535915973</v>
      </c>
      <c r="AV12" s="16" t="s">
        <v>34440</v>
      </c>
      <c r="AW12" s="33">
        <f>CHOOSE(MIN(D6L905C9,RUN_YEARS),B7L809C1,B7L809C10,B7L809C19,B7L809C28,B7L809C37)</f>
        <v>709.16449247046796</v>
      </c>
      <c r="AX12" s="16" t="s">
        <v>34441</v>
      </c>
      <c r="AY12" s="33">
        <f>IF(D6L905C23=0,0,D6L905C19/D6L905C23)</f>
        <v>2.1806569508744607E-2</v>
      </c>
      <c r="AZ12" s="16" t="s">
        <v>34442</v>
      </c>
      <c r="BA12" s="33">
        <f>IF(D6L905C5=0,0,D6L905C19/D6L905C5)</f>
        <v>0.38421792464084026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63.154317781572395</v>
      </c>
      <c r="J13" s="16" t="s">
        <v>34465</v>
      </c>
      <c r="K13" s="21">
        <f>IF(FLOW_THRU_100PCT="Y",1,INDEX(VariabilityMatrix,D6L906C1,D6L906C9))</f>
        <v>0.61266246039335692</v>
      </c>
      <c r="L13" s="16" t="s">
        <v>34445</v>
      </c>
      <c r="M13" s="15">
        <f>IF(D6L906C2&lt;&gt;0,D6L906C2*D6L906C4,D6L906C3*D6L906C4)</f>
        <v>38.692279716522073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19.346139858261036</v>
      </c>
      <c r="R13" s="16" t="s">
        <v>34447</v>
      </c>
      <c r="S13" s="15">
        <f>D6L906C5-D6L906C7</f>
        <v>19.346139858261036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18.846687735911676</v>
      </c>
      <c r="X13" s="16" t="s">
        <v>34449</v>
      </c>
      <c r="Y13" s="33">
        <f>D6L906C7-D6L906C10</f>
        <v>0.49945212234936065</v>
      </c>
      <c r="Z13" s="16" t="s">
        <v>34450</v>
      </c>
      <c r="AA13" s="33">
        <f>CHOOSE(MIN(D6L906C9,RUN_YEARS),B7L809C7,B7L809C16,B7L809C25,B7L809C34,B7L809C43)</f>
        <v>150920.79999999999</v>
      </c>
      <c r="AB13" s="16" t="s">
        <v>34451</v>
      </c>
      <c r="AC13" s="33">
        <f>IF(D6L906C12=0,0,D6L906C10/D6L906C12)</f>
        <v>1.2487800048708778E-4</v>
      </c>
      <c r="AD13" s="16" t="s">
        <v>34452</v>
      </c>
      <c r="AE13" s="33">
        <f>IF(D6L906C5=0,0,D6L906C10/D6L906C5)</f>
        <v>0.48709168531788299</v>
      </c>
      <c r="AF13" s="16" t="s">
        <v>34453</v>
      </c>
      <c r="AG13" s="33">
        <f>CHOOSE(MIN(D6L906C9,RUN_YEARS),B7L809C5,B7L809C14,B7L809C23,B7L809C32,B7L809C41)</f>
        <v>1538.2771135435737</v>
      </c>
      <c r="AH13" s="16" t="s">
        <v>34454</v>
      </c>
      <c r="AI13" s="33">
        <f>IF(D6L906C15=0,0,D6L906C11/D6L906C15)</f>
        <v>3.2468280126642671E-4</v>
      </c>
      <c r="AJ13" s="16" t="s">
        <v>34455</v>
      </c>
      <c r="AK13" s="33">
        <f>IF(D6L906C5=0,0,D6L906C11/D6L906C5)</f>
        <v>1.2908314682117025E-2</v>
      </c>
      <c r="AL13" s="16" t="s">
        <v>34456</v>
      </c>
      <c r="AM13" s="33">
        <f>D6L906C8*CHOOSE(MIN(D6L906C9,RUN_YEARS),B7L809C4,B7L809C13,B7L809C22,B7L809C31,B7L809C40)</f>
        <v>4.4798724459560457</v>
      </c>
      <c r="AN13" s="16" t="s">
        <v>34457</v>
      </c>
      <c r="AO13" s="33">
        <f>D6L906C8-D6L906C18</f>
        <v>14.866267412304991</v>
      </c>
      <c r="AP13" s="16" t="s">
        <v>34458</v>
      </c>
      <c r="AQ13" s="33">
        <f>CHOOSE(MIN(D6L906C9,RUN_YEARS),B7L809C2,B7L809C11,B7L809C20,B7L809C29,B7L809C38)</f>
        <v>213.70303529178003</v>
      </c>
      <c r="AR13" s="16" t="s">
        <v>34459</v>
      </c>
      <c r="AS13" s="33">
        <f>IF(D6L906C20=0,0,D6L906C18/D6L906C20)</f>
        <v>2.0963073546613128E-2</v>
      </c>
      <c r="AT13" s="16" t="s">
        <v>34460</v>
      </c>
      <c r="AU13" s="33">
        <f>IF(D6L906C5=0,0,D6L906C18/D6L906C5)</f>
        <v>0.11578207535915971</v>
      </c>
      <c r="AV13" s="16" t="s">
        <v>34461</v>
      </c>
      <c r="AW13" s="33">
        <f>CHOOSE(MIN(D6L906C9,RUN_YEARS),B7L809C1,B7L809C10,B7L809C19,B7L809C28,B7L809C37)</f>
        <v>709.16449247046796</v>
      </c>
      <c r="AX13" s="16" t="s">
        <v>34462</v>
      </c>
      <c r="AY13" s="33">
        <f>IF(D6L906C23=0,0,D6L906C19/D6L906C23)</f>
        <v>2.0963073546613125E-2</v>
      </c>
      <c r="AZ13" s="16" t="s">
        <v>34463</v>
      </c>
      <c r="BA13" s="33">
        <f>IF(D6L906C5=0,0,D6L906C19/D6L906C5)</f>
        <v>0.38421792464084026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2.9905724277134098</v>
      </c>
      <c r="J14" s="16" t="s">
        <v>34486</v>
      </c>
      <c r="K14" s="21">
        <f>IF(FLOW_THRU_100PCT="Y",1,INDEX(VariabilityMatrix,D6L907C1,D6L907C9))</f>
        <v>0.62232344992063482</v>
      </c>
      <c r="L14" s="16" t="s">
        <v>34466</v>
      </c>
      <c r="M14" s="15">
        <f>IF(D6L907C2&lt;&gt;0,D6L907C2*D6L907C4,D6L907C3*D6L907C4)</f>
        <v>1.8611033504521375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0.93055167522606874</v>
      </c>
      <c r="R14" s="16" t="s">
        <v>34468</v>
      </c>
      <c r="S14" s="15">
        <f>D6L907C5-D6L907C7</f>
        <v>0.93055167522606874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0.90688000684549197</v>
      </c>
      <c r="X14" s="16" t="s">
        <v>34470</v>
      </c>
      <c r="Y14" s="33">
        <f>D6L907C7-D6L907C10</f>
        <v>2.3671668380576771E-2</v>
      </c>
      <c r="Z14" s="16" t="s">
        <v>34471</v>
      </c>
      <c r="AA14" s="33">
        <f>CHOOSE(MIN(D6L907C9,RUN_YEARS),B7L809C7,B7L809C16,B7L809C25,B7L809C34,B7L809C43)</f>
        <v>145461</v>
      </c>
      <c r="AB14" s="16" t="s">
        <v>34472</v>
      </c>
      <c r="AC14" s="33">
        <f>IF(D6L907C12=0,0,D6L907C10/D6L907C12)</f>
        <v>6.234523390087322E-6</v>
      </c>
      <c r="AD14" s="16" t="s">
        <v>34473</v>
      </c>
      <c r="AE14" s="33">
        <f>IF(D6L907C5=0,0,D6L907C10/D6L907C5)</f>
        <v>0.48728084156378204</v>
      </c>
      <c r="AF14" s="16" t="s">
        <v>34474</v>
      </c>
      <c r="AG14" s="33">
        <f>CHOOSE(MIN(D6L907C9,RUN_YEARS),B7L809C5,B7L809C14,B7L809C23,B7L809C32,B7L809C41)</f>
        <v>1460.334217874487</v>
      </c>
      <c r="AH14" s="16" t="s">
        <v>34475</v>
      </c>
      <c r="AI14" s="33">
        <f>IF(D6L907C15=0,0,D6L907C11/D6L907C15)</f>
        <v>1.6209760814227052E-5</v>
      </c>
      <c r="AJ14" s="16" t="s">
        <v>34476</v>
      </c>
      <c r="AK14" s="33">
        <f>IF(D6L907C5=0,0,D6L907C11/D6L907C5)</f>
        <v>1.2719158436217936E-2</v>
      </c>
      <c r="AL14" s="16" t="s">
        <v>34477</v>
      </c>
      <c r="AM14" s="33">
        <f>D6L907C8*CHOOSE(MIN(D6L907C9,RUN_YEARS),B7L809C4,B7L809C13,B7L809C22,B7L809C31,B7L809C40)</f>
        <v>0.23186186764457994</v>
      </c>
      <c r="AN14" s="16" t="s">
        <v>34478</v>
      </c>
      <c r="AO14" s="33">
        <f>D6L907C8-D6L907C18</f>
        <v>0.6986898075814888</v>
      </c>
      <c r="AP14" s="16" t="s">
        <v>34479</v>
      </c>
      <c r="AQ14" s="33">
        <f>CHOOSE(MIN(D6L907C9,RUN_YEARS),B7L809C2,B7L809C11,B7L809C20,B7L809C29,B7L809C38)</f>
        <v>223.75495828220835</v>
      </c>
      <c r="AR14" s="16" t="s">
        <v>34480</v>
      </c>
      <c r="AS14" s="33">
        <f>IF(D6L907C20=0,0,D6L907C18/D6L907C20)</f>
        <v>1.03623119426988E-3</v>
      </c>
      <c r="AT14" s="16" t="s">
        <v>34481</v>
      </c>
      <c r="AU14" s="33">
        <f>IF(D6L907C5=0,0,D6L907C18/D6L907C5)</f>
        <v>0.12458301554733717</v>
      </c>
      <c r="AV14" s="16" t="s">
        <v>34482</v>
      </c>
      <c r="AW14" s="33">
        <f>CHOOSE(MIN(D6L907C9,RUN_YEARS),B7L809C1,B7L809C10,B7L809C19,B7L809C28,B7L809C37)</f>
        <v>674.26054286445208</v>
      </c>
      <c r="AX14" s="16" t="s">
        <v>34483</v>
      </c>
      <c r="AY14" s="33">
        <f>IF(D6L907C23=0,0,D6L907C19/D6L907C23)</f>
        <v>1.03623119426988E-3</v>
      </c>
      <c r="AZ14" s="16" t="s">
        <v>34484</v>
      </c>
      <c r="BA14" s="33">
        <f>IF(D6L907C5=0,0,D6L907C19/D6L907C5)</f>
        <v>0.37541698445266281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0.20844806246542447</v>
      </c>
      <c r="J15" s="16" t="s">
        <v>34507</v>
      </c>
      <c r="K15" s="21">
        <f>IF(FLOW_THRU_100PCT="Y",1,INDEX(VariabilityMatrix,D6L908C1,D6L908C9))</f>
        <v>0.62232344992063482</v>
      </c>
      <c r="L15" s="16" t="s">
        <v>34487</v>
      </c>
      <c r="M15" s="15">
        <f>IF(D6L908C2&lt;&gt;0,D6L908C2*D6L908C4,D6L908C3*D6L908C4)</f>
        <v>0.12972211736275494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6.4861058681377468E-2</v>
      </c>
      <c r="R15" s="16" t="s">
        <v>34489</v>
      </c>
      <c r="S15" s="15">
        <f>D6L908C5-D6L908C7</f>
        <v>6.4861058681377468E-2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6.3211102517958931E-2</v>
      </c>
      <c r="X15" s="16" t="s">
        <v>34491</v>
      </c>
      <c r="Y15" s="33">
        <f>D6L908C7-D6L908C10</f>
        <v>1.6499561634185367E-3</v>
      </c>
      <c r="Z15" s="16" t="s">
        <v>34492</v>
      </c>
      <c r="AA15" s="33">
        <f>CHOOSE(MIN(D6L908C9,RUN_YEARS),B7L809C7,B7L809C16,B7L809C25,B7L809C34,B7L809C43)</f>
        <v>145461</v>
      </c>
      <c r="AB15" s="16" t="s">
        <v>34493</v>
      </c>
      <c r="AC15" s="33">
        <f>IF(D6L908C12=0,0,D6L908C10/D6L908C12)</f>
        <v>4.3455704634203622E-7</v>
      </c>
      <c r="AD15" s="16" t="s">
        <v>34494</v>
      </c>
      <c r="AE15" s="33">
        <f>IF(D6L908C5=0,0,D6L908C10/D6L908C5)</f>
        <v>0.4872808415637821</v>
      </c>
      <c r="AF15" s="16" t="s">
        <v>34495</v>
      </c>
      <c r="AG15" s="33">
        <f>CHOOSE(MIN(D6L908C9,RUN_YEARS),B7L809C5,B7L809C14,B7L809C23,B7L809C32,B7L809C41)</f>
        <v>1460.334217874487</v>
      </c>
      <c r="AH15" s="16" t="s">
        <v>34496</v>
      </c>
      <c r="AI15" s="33">
        <f>IF(D6L908C15=0,0,D6L908C11/D6L908C15)</f>
        <v>1.1298483204892946E-6</v>
      </c>
      <c r="AJ15" s="16" t="s">
        <v>34497</v>
      </c>
      <c r="AK15" s="33">
        <f>IF(D6L908C5=0,0,D6L908C11/D6L908C5)</f>
        <v>1.2719158436217929E-2</v>
      </c>
      <c r="AL15" s="16" t="s">
        <v>34498</v>
      </c>
      <c r="AM15" s="33">
        <f>D6L908C8*CHOOSE(MIN(D6L908C9,RUN_YEARS),B7L809C4,B7L809C13,B7L809C22,B7L809C31,B7L809C40)</f>
        <v>1.6161172564237596E-2</v>
      </c>
      <c r="AN15" s="16" t="s">
        <v>34499</v>
      </c>
      <c r="AO15" s="33">
        <f>D6L908C8-D6L908C18</f>
        <v>4.8699886117139872E-2</v>
      </c>
      <c r="AP15" s="16" t="s">
        <v>34500</v>
      </c>
      <c r="AQ15" s="33">
        <f>CHOOSE(MIN(D6L908C9,RUN_YEARS),B7L809C2,B7L809C11,B7L809C20,B7L809C29,B7L809C38)</f>
        <v>223.75495828220835</v>
      </c>
      <c r="AR15" s="16" t="s">
        <v>34501</v>
      </c>
      <c r="AS15" s="33">
        <f>IF(D6L908C20=0,0,D6L908C18/D6L908C20)</f>
        <v>7.2227103650836217E-5</v>
      </c>
      <c r="AT15" s="16" t="s">
        <v>34502</v>
      </c>
      <c r="AU15" s="33">
        <f>IF(D6L908C5=0,0,D6L908C18/D6L908C5)</f>
        <v>0.12458301554733717</v>
      </c>
      <c r="AV15" s="16" t="s">
        <v>34503</v>
      </c>
      <c r="AW15" s="33">
        <f>CHOOSE(MIN(D6L908C9,RUN_YEARS),B7L809C1,B7L809C10,B7L809C19,B7L809C28,B7L809C37)</f>
        <v>674.26054286445208</v>
      </c>
      <c r="AX15" s="16" t="s">
        <v>34504</v>
      </c>
      <c r="AY15" s="33">
        <f>IF(D6L908C23=0,0,D6L908C19/D6L908C23)</f>
        <v>7.2227103650836217E-5</v>
      </c>
      <c r="AZ15" s="16" t="s">
        <v>34505</v>
      </c>
      <c r="BA15" s="33">
        <f>IF(D6L908C5=0,0,D6L908C19/D6L908C5)</f>
        <v>0.37541698445266281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1.0732258351260366</v>
      </c>
      <c r="J16" s="16" t="s">
        <v>34528</v>
      </c>
      <c r="K16" s="21">
        <f>IF(FLOW_THRU_100PCT="Y",1,INDEX(VariabilityMatrix,D6L909C1,D6L909C9))</f>
        <v>0.62232344992063482</v>
      </c>
      <c r="L16" s="16" t="s">
        <v>34508</v>
      </c>
      <c r="M16" s="15">
        <f>IF(D6L909C2&lt;&gt;0,D6L909C2*D6L909C4,D6L909C3*D6L909C4)</f>
        <v>0.66789360425958955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0.33394680212979477</v>
      </c>
      <c r="R16" s="16" t="s">
        <v>34510</v>
      </c>
      <c r="S16" s="15">
        <f>D6L909C5-D6L909C7</f>
        <v>0.33394680212979477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0.32545175755868039</v>
      </c>
      <c r="X16" s="16" t="s">
        <v>34512</v>
      </c>
      <c r="Y16" s="33">
        <f>D6L909C7-D6L909C10</f>
        <v>8.4950445711143852E-3</v>
      </c>
      <c r="Z16" s="16" t="s">
        <v>34513</v>
      </c>
      <c r="AA16" s="33">
        <f>CHOOSE(MIN(D6L909C9,RUN_YEARS),B7L809C7,B7L809C16,B7L809C25,B7L809C34,B7L809C43)</f>
        <v>145461</v>
      </c>
      <c r="AB16" s="16" t="s">
        <v>34514</v>
      </c>
      <c r="AC16" s="33">
        <f>IF(D6L909C12=0,0,D6L909C10/D6L909C12)</f>
        <v>2.2373815494096724E-6</v>
      </c>
      <c r="AD16" s="16" t="s">
        <v>34515</v>
      </c>
      <c r="AE16" s="33">
        <f>IF(D6L909C5=0,0,D6L909C10/D6L909C5)</f>
        <v>0.48728084156378204</v>
      </c>
      <c r="AF16" s="16" t="s">
        <v>34516</v>
      </c>
      <c r="AG16" s="33">
        <f>CHOOSE(MIN(D6L909C9,RUN_YEARS),B7L809C5,B7L809C14,B7L809C23,B7L809C32,B7L809C41)</f>
        <v>1460.334217874487</v>
      </c>
      <c r="AH16" s="16" t="s">
        <v>34517</v>
      </c>
      <c r="AI16" s="33">
        <f>IF(D6L909C15=0,0,D6L909C11/D6L909C15)</f>
        <v>5.8171920284651704E-6</v>
      </c>
      <c r="AJ16" s="16" t="s">
        <v>34518</v>
      </c>
      <c r="AK16" s="33">
        <f>IF(D6L909C5=0,0,D6L909C11/D6L909C5)</f>
        <v>1.2719158436217971E-2</v>
      </c>
      <c r="AL16" s="16" t="s">
        <v>34519</v>
      </c>
      <c r="AM16" s="33">
        <f>D6L909C8*CHOOSE(MIN(D6L909C9,RUN_YEARS),B7L809C4,B7L809C13,B7L809C22,B7L809C31,B7L809C40)</f>
        <v>8.3208199283439505E-2</v>
      </c>
      <c r="AN16" s="16" t="s">
        <v>34520</v>
      </c>
      <c r="AO16" s="33">
        <f>D6L909C8-D6L909C18</f>
        <v>0.2507386028463553</v>
      </c>
      <c r="AP16" s="16" t="s">
        <v>34521</v>
      </c>
      <c r="AQ16" s="33">
        <f>CHOOSE(MIN(D6L909C9,RUN_YEARS),B7L809C2,B7L809C11,B7L809C20,B7L809C29,B7L809C38)</f>
        <v>223.75495828220835</v>
      </c>
      <c r="AR16" s="16" t="s">
        <v>34522</v>
      </c>
      <c r="AS16" s="33">
        <f>IF(D6L909C20=0,0,D6L909C18/D6L909C20)</f>
        <v>3.7187197960768373E-4</v>
      </c>
      <c r="AT16" s="16" t="s">
        <v>34523</v>
      </c>
      <c r="AU16" s="33">
        <f>IF(D6L909C5=0,0,D6L909C18/D6L909C5)</f>
        <v>0.12458301554733717</v>
      </c>
      <c r="AV16" s="16" t="s">
        <v>34524</v>
      </c>
      <c r="AW16" s="33">
        <f>CHOOSE(MIN(D6L909C9,RUN_YEARS),B7L809C1,B7L809C10,B7L809C19,B7L809C28,B7L809C37)</f>
        <v>674.26054286445208</v>
      </c>
      <c r="AX16" s="16" t="s">
        <v>34525</v>
      </c>
      <c r="AY16" s="33">
        <f>IF(D6L909C23=0,0,D6L909C19/D6L909C23)</f>
        <v>3.7187197960768373E-4</v>
      </c>
      <c r="AZ16" s="16" t="s">
        <v>34526</v>
      </c>
      <c r="BA16" s="33">
        <f>IF(D6L909C5=0,0,D6L909C19/D6L909C5)</f>
        <v>0.37541698445266286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0.70985015866604007</v>
      </c>
      <c r="J17" s="16" t="s">
        <v>34549</v>
      </c>
      <c r="K17" s="21">
        <f>IF(FLOW_THRU_100PCT="Y",1,INDEX(VariabilityMatrix,D6L910C1,D6L910C9))</f>
        <v>0.62232344992063482</v>
      </c>
      <c r="L17" s="16" t="s">
        <v>34529</v>
      </c>
      <c r="M17" s="15">
        <f>IF(D6L910C2&lt;&gt;0,D6L910C2*D6L910C4,D6L910C3*D6L910C4)</f>
        <v>0.44175639966776009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0.22087819983388005</v>
      </c>
      <c r="R17" s="16" t="s">
        <v>34531</v>
      </c>
      <c r="S17" s="15">
        <f>D6L910C5-D6L910C7</f>
        <v>0.22087819983388005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0.21525943019629259</v>
      </c>
      <c r="X17" s="16" t="s">
        <v>34533</v>
      </c>
      <c r="Y17" s="33">
        <f>D6L910C7-D6L910C10</f>
        <v>5.6187696375874507E-3</v>
      </c>
      <c r="Z17" s="16" t="s">
        <v>34534</v>
      </c>
      <c r="AA17" s="33">
        <f>CHOOSE(MIN(D6L910C9,RUN_YEARS),B7L809C7,B7L809C16,B7L809C25,B7L809C34,B7L809C43)</f>
        <v>145461</v>
      </c>
      <c r="AB17" s="16" t="s">
        <v>34535</v>
      </c>
      <c r="AC17" s="33">
        <f>IF(D6L910C12=0,0,D6L910C10/D6L910C12)</f>
        <v>1.4798429145701775E-6</v>
      </c>
      <c r="AD17" s="16" t="s">
        <v>34536</v>
      </c>
      <c r="AE17" s="33">
        <f>IF(D6L910C5=0,0,D6L910C10/D6L910C5)</f>
        <v>0.4872808415637821</v>
      </c>
      <c r="AF17" s="16" t="s">
        <v>34537</v>
      </c>
      <c r="AG17" s="33">
        <f>CHOOSE(MIN(D6L910C9,RUN_YEARS),B7L809C5,B7L809C14,B7L809C23,B7L809C32,B7L809C41)</f>
        <v>1460.334217874487</v>
      </c>
      <c r="AH17" s="16" t="s">
        <v>34538</v>
      </c>
      <c r="AI17" s="33">
        <f>IF(D6L910C15=0,0,D6L910C11/D6L910C15)</f>
        <v>3.847591577882464E-6</v>
      </c>
      <c r="AJ17" s="16" t="s">
        <v>34539</v>
      </c>
      <c r="AK17" s="33">
        <f>IF(D6L910C5=0,0,D6L910C11/D6L910C5)</f>
        <v>1.2719158436217931E-2</v>
      </c>
      <c r="AL17" s="16" t="s">
        <v>34540</v>
      </c>
      <c r="AM17" s="33">
        <f>D6L910C8*CHOOSE(MIN(D6L910C9,RUN_YEARS),B7L809C4,B7L809C13,B7L809C22,B7L809C31,B7L809C40)</f>
        <v>5.5035344407944248E-2</v>
      </c>
      <c r="AN17" s="16" t="s">
        <v>34541</v>
      </c>
      <c r="AO17" s="33">
        <f>D6L910C8-D6L910C18</f>
        <v>0.1658428554259358</v>
      </c>
      <c r="AP17" s="16" t="s">
        <v>34542</v>
      </c>
      <c r="AQ17" s="33">
        <f>CHOOSE(MIN(D6L910C9,RUN_YEARS),B7L809C2,B7L809C11,B7L809C20,B7L809C29,B7L809C38)</f>
        <v>223.75495828220835</v>
      </c>
      <c r="AR17" s="16" t="s">
        <v>34543</v>
      </c>
      <c r="AS17" s="33">
        <f>IF(D6L910C20=0,0,D6L910C18/D6L910C20)</f>
        <v>2.4596256918933413E-4</v>
      </c>
      <c r="AT17" s="16" t="s">
        <v>34544</v>
      </c>
      <c r="AU17" s="33">
        <f>IF(D6L910C5=0,0,D6L910C18/D6L910C5)</f>
        <v>0.12458301554733717</v>
      </c>
      <c r="AV17" s="16" t="s">
        <v>34545</v>
      </c>
      <c r="AW17" s="33">
        <f>CHOOSE(MIN(D6L910C9,RUN_YEARS),B7L809C1,B7L809C10,B7L809C19,B7L809C28,B7L809C37)</f>
        <v>674.26054286445208</v>
      </c>
      <c r="AX17" s="16" t="s">
        <v>34546</v>
      </c>
      <c r="AY17" s="33">
        <f>IF(D6L910C23=0,0,D6L910C19/D6L910C23)</f>
        <v>2.4596256918933413E-4</v>
      </c>
      <c r="AZ17" s="16" t="s">
        <v>34547</v>
      </c>
      <c r="BA17" s="33">
        <f>IF(D6L910C5=0,0,D6L910C19/D6L910C5)</f>
        <v>0.37541698445266281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0.62232344992063482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145461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1460.334217874487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223.75495828220835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674.26054286445208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0.62232344992063482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145461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1460.334217874487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223.75495828220835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674.26054286445208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7.2620167516724155E-4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6.2453344064382777E-4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3.1226672032191389E-4</v>
      </c>
      <c r="R20" s="16" t="s">
        <v>34594</v>
      </c>
      <c r="S20" s="15">
        <f>D6L913C5-D6L913C7</f>
        <v>3.1226672032191389E-4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3.043231805416487E-4</v>
      </c>
      <c r="X20" s="16" t="s">
        <v>34596</v>
      </c>
      <c r="Y20" s="33">
        <f>D6L913C7-D6L913C10</f>
        <v>7.9435397802651918E-6</v>
      </c>
      <c r="Z20" s="16" t="s">
        <v>34597</v>
      </c>
      <c r="AA20" s="33">
        <f>CHOOSE(MIN(D6L913C9,RUN_YEARS),B7L809C7,B7L809C16,B7L809C25,B7L809C34,B7L809C43)</f>
        <v>145461</v>
      </c>
      <c r="AB20" s="16" t="s">
        <v>34598</v>
      </c>
      <c r="AC20" s="33">
        <f>IF(D6L913C12=0,0,D6L913C10/D6L913C12)</f>
        <v>2.0921290279982175E-9</v>
      </c>
      <c r="AD20" s="16" t="s">
        <v>34599</v>
      </c>
      <c r="AE20" s="33">
        <f>IF(D6L913C5=0,0,D6L913C10/D6L913C5)</f>
        <v>0.48728084156378199</v>
      </c>
      <c r="AF20" s="16" t="s">
        <v>34600</v>
      </c>
      <c r="AG20" s="33">
        <f>CHOOSE(MIN(D6L913C9,RUN_YEARS),B7L809C5,B7L809C14,B7L809C23,B7L809C32,B7L809C41)</f>
        <v>1460.334217874487</v>
      </c>
      <c r="AH20" s="16" t="s">
        <v>34601</v>
      </c>
      <c r="AI20" s="33">
        <f>IF(D6L913C15=0,0,D6L913C11/D6L913C15)</f>
        <v>5.4395354727953956E-9</v>
      </c>
      <c r="AJ20" s="16" t="s">
        <v>34602</v>
      </c>
      <c r="AK20" s="33">
        <f>IF(D6L913C5=0,0,D6L913C11/D6L913C5)</f>
        <v>1.2719158436217994E-2</v>
      </c>
      <c r="AL20" s="16" t="s">
        <v>34603</v>
      </c>
      <c r="AM20" s="33">
        <f>D6L913C8*CHOOSE(MIN(D6L913C9,RUN_YEARS),B7L809C4,B7L809C13,B7L809C22,B7L809C31,B7L809C40)</f>
        <v>7.7806259345561973E-5</v>
      </c>
      <c r="AN20" s="16" t="s">
        <v>34604</v>
      </c>
      <c r="AO20" s="33">
        <f>D6L913C8-D6L913C18</f>
        <v>2.344604609763519E-4</v>
      </c>
      <c r="AP20" s="16" t="s">
        <v>34605</v>
      </c>
      <c r="AQ20" s="33">
        <f>CHOOSE(MIN(D6L913C9,RUN_YEARS),B7L809C2,B7L809C11,B7L809C20,B7L809C29,B7L809C38)</f>
        <v>223.75495828220835</v>
      </c>
      <c r="AR20" s="16" t="s">
        <v>34606</v>
      </c>
      <c r="AS20" s="33">
        <f>IF(D6L913C20=0,0,D6L913C18/D6L913C20)</f>
        <v>3.4772976627150191E-7</v>
      </c>
      <c r="AT20" s="16" t="s">
        <v>34607</v>
      </c>
      <c r="AU20" s="33">
        <f>IF(D6L913C5=0,0,D6L913C18/D6L913C5)</f>
        <v>0.12458301554733717</v>
      </c>
      <c r="AV20" s="16" t="s">
        <v>34608</v>
      </c>
      <c r="AW20" s="33">
        <f>CHOOSE(MIN(D6L913C9,RUN_YEARS),B7L809C1,B7L809C10,B7L809C19,B7L809C28,B7L809C37)</f>
        <v>674.26054286445208</v>
      </c>
      <c r="AX20" s="16" t="s">
        <v>34609</v>
      </c>
      <c r="AY20" s="33">
        <f>IF(D6L913C23=0,0,D6L913C19/D6L913C23)</f>
        <v>3.4772976627150191E-7</v>
      </c>
      <c r="AZ20" s="16" t="s">
        <v>34610</v>
      </c>
      <c r="BA20" s="33">
        <f>IF(D6L913C5=0,0,D6L913C19/D6L913C5)</f>
        <v>0.37541698445266281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0.61266246039335692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150920.79999999999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1538.2771135435737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213.70303529178003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709.16449247046796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6.8571696689848389</v>
      </c>
      <c r="J22" s="16" t="s">
        <v>34653</v>
      </c>
      <c r="K22" s="21">
        <f>IF(FLOW_THRU_100PCT="Y",1,INDEX(VariabilityMatrix,D6L915C1,D6L915C9))</f>
        <v>0.61412006627195526</v>
      </c>
      <c r="L22" s="16" t="s">
        <v>34633</v>
      </c>
      <c r="M22" s="15">
        <f>IF(D6L915C2&lt;&gt;0,D6L915C2*D6L915C4,D6L915C3*D6L915C4)</f>
        <v>4.2111254915550109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2.1055627457775055</v>
      </c>
      <c r="R22" s="16" t="s">
        <v>34635</v>
      </c>
      <c r="S22" s="15">
        <f>D6L915C5-D6L915C7</f>
        <v>2.1055627457775055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2.0513639674634057</v>
      </c>
      <c r="X22" s="16" t="s">
        <v>34637</v>
      </c>
      <c r="Y22" s="33">
        <f>D6L915C7-D6L915C10</f>
        <v>5.4198778314099805E-2</v>
      </c>
      <c r="Z22" s="16" t="s">
        <v>34638</v>
      </c>
      <c r="AA22" s="33">
        <f>CHOOSE(MIN(D6L915C9,RUN_YEARS),B7L809C7,B7L809C16,B7L809C25,B7L809C34,B7L809C43)</f>
        <v>152777.66666666669</v>
      </c>
      <c r="AB22" s="16" t="s">
        <v>34639</v>
      </c>
      <c r="AC22" s="33">
        <f>IF(D6L915C12=0,0,D6L915C10/D6L915C12)</f>
        <v>1.3427119370392742E-5</v>
      </c>
      <c r="AD22" s="16" t="s">
        <v>34640</v>
      </c>
      <c r="AE22" s="33">
        <f>IF(D6L915C5=0,0,D6L915C10/D6L915C5)</f>
        <v>0.48712962165986506</v>
      </c>
      <c r="AF22" s="16" t="s">
        <v>34641</v>
      </c>
      <c r="AG22" s="33">
        <f>CHOOSE(MIN(D6L915C9,RUN_YEARS),B7L809C5,B7L809C14,B7L809C23,B7L809C32,B7L809C41)</f>
        <v>1552.5060433235512</v>
      </c>
      <c r="AH22" s="16" t="s">
        <v>34642</v>
      </c>
      <c r="AI22" s="33">
        <f>IF(D6L915C15=0,0,D6L915C11/D6L915C15)</f>
        <v>3.4910510363021155E-5</v>
      </c>
      <c r="AJ22" s="16" t="s">
        <v>34643</v>
      </c>
      <c r="AK22" s="33">
        <f>IF(D6L915C5=0,0,D6L915C11/D6L915C5)</f>
        <v>1.2870378340134962E-2</v>
      </c>
      <c r="AL22" s="16" t="s">
        <v>34644</v>
      </c>
      <c r="AM22" s="33">
        <f>D6L915C8*CHOOSE(MIN(D6L915C9,RUN_YEARS),B7L809C4,B7L809C13,B7L809C22,B7L809C31,B7L809C40)</f>
        <v>0.49468788754008547</v>
      </c>
      <c r="AN22" s="16" t="s">
        <v>34645</v>
      </c>
      <c r="AO22" s="33">
        <f>D6L915C8-D6L915C18</f>
        <v>1.6108748582374199</v>
      </c>
      <c r="AP22" s="16" t="s">
        <v>34646</v>
      </c>
      <c r="AQ22" s="33">
        <f>CHOOSE(MIN(D6L915C9,RUN_YEARS),B7L809C2,B7L809C11,B7L809C20,B7L809C29,B7L809C38)</f>
        <v>219.06461599652732</v>
      </c>
      <c r="AR22" s="16" t="s">
        <v>34647</v>
      </c>
      <c r="AS22" s="33">
        <f>IF(D6L915C20=0,0,D6L915C18/D6L915C20)</f>
        <v>2.2581825243193424E-3</v>
      </c>
      <c r="AT22" s="16" t="s">
        <v>34648</v>
      </c>
      <c r="AU22" s="33">
        <f>IF(D6L915C5=0,0,D6L915C18/D6L915C5)</f>
        <v>0.11747165657545289</v>
      </c>
      <c r="AV22" s="16" t="s">
        <v>34649</v>
      </c>
      <c r="AW22" s="33">
        <f>CHOOSE(MIN(D6L915C9,RUN_YEARS),B7L809C1,B7L809C10,B7L809C19,B7L809C28,B7L809C37)</f>
        <v>713.35015699094879</v>
      </c>
      <c r="AX22" s="16" t="s">
        <v>34650</v>
      </c>
      <c r="AY22" s="33">
        <f>IF(D6L915C23=0,0,D6L915C19/D6L915C23)</f>
        <v>2.2581825243193424E-3</v>
      </c>
      <c r="AZ22" s="16" t="s">
        <v>34651</v>
      </c>
      <c r="BA22" s="33">
        <f>IF(D6L915C5=0,0,D6L915C19/D6L915C5)</f>
        <v>0.38252834342454711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1975.3879424691061</v>
      </c>
      <c r="J23" s="16" t="s">
        <v>34674</v>
      </c>
      <c r="K23" s="21">
        <f>IF(FLOW_THRU_100PCT="Y",1,INDEX(VariabilityMatrix,D6L916C1,D6L916C9))</f>
        <v>0.31017019770638898</v>
      </c>
      <c r="L23" s="16" t="s">
        <v>34654</v>
      </c>
      <c r="M23" s="15">
        <f>IF(D6L916C2&lt;&gt;0,D6L916C2*D6L916C4,D6L916C3*D6L916C4)</f>
        <v>612.70646866245954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306.35323433122977</v>
      </c>
      <c r="R23" s="16" t="s">
        <v>34656</v>
      </c>
      <c r="S23" s="15">
        <f>D6L916C5-D6L916C7</f>
        <v>306.35323433122977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298.46747026809584</v>
      </c>
      <c r="X23" s="16" t="s">
        <v>34658</v>
      </c>
      <c r="Y23" s="33">
        <f>D6L916C7-D6L916C10</f>
        <v>7.8857640631339336</v>
      </c>
      <c r="Z23" s="16" t="s">
        <v>34659</v>
      </c>
      <c r="AA23" s="33">
        <f>CHOOSE(MIN(D6L916C9,RUN_YEARS),B7L809C7,B7L809C16,B7L809C25,B7L809C34,B7L809C43)</f>
        <v>152777.66666666669</v>
      </c>
      <c r="AB23" s="16" t="s">
        <v>34660</v>
      </c>
      <c r="AC23" s="33">
        <f>IF(D6L916C12=0,0,D6L916C10/D6L916C12)</f>
        <v>1.9536066807414858E-3</v>
      </c>
      <c r="AD23" s="16" t="s">
        <v>34661</v>
      </c>
      <c r="AE23" s="33">
        <f>IF(D6L916C5=0,0,D6L916C10/D6L916C5)</f>
        <v>0.48712962165986501</v>
      </c>
      <c r="AF23" s="16" t="s">
        <v>34662</v>
      </c>
      <c r="AG23" s="33">
        <f>CHOOSE(MIN(D6L916C9,RUN_YEARS),B7L809C5,B7L809C14,B7L809C23,B7L809C32,B7L809C41)</f>
        <v>1552.5060433235512</v>
      </c>
      <c r="AH23" s="16" t="s">
        <v>34663</v>
      </c>
      <c r="AI23" s="33">
        <f>IF(D6L916C15=0,0,D6L916C11/D6L916C15)</f>
        <v>5.079377369927889E-3</v>
      </c>
      <c r="AJ23" s="16" t="s">
        <v>34664</v>
      </c>
      <c r="AK23" s="33">
        <f>IF(D6L916C5=0,0,D6L916C11/D6L916C5)</f>
        <v>1.2870378340135017E-2</v>
      </c>
      <c r="AL23" s="16" t="s">
        <v>34665</v>
      </c>
      <c r="AM23" s="33">
        <f>D6L916C8*CHOOSE(MIN(D6L916C9,RUN_YEARS),B7L809C4,B7L809C13,B7L809C22,B7L809C31,B7L809C40)</f>
        <v>71.975643868274929</v>
      </c>
      <c r="AN23" s="16" t="s">
        <v>34666</v>
      </c>
      <c r="AO23" s="33">
        <f>D6L916C8-D6L916C18</f>
        <v>234.37759046295486</v>
      </c>
      <c r="AP23" s="16" t="s">
        <v>34667</v>
      </c>
      <c r="AQ23" s="33">
        <f>CHOOSE(MIN(D6L916C9,RUN_YEARS),B7L809C2,B7L809C11,B7L809C20,B7L809C29,B7L809C38)</f>
        <v>219.06461599652732</v>
      </c>
      <c r="AR23" s="16" t="s">
        <v>34668</v>
      </c>
      <c r="AS23" s="33">
        <f>IF(D6L916C20=0,0,D6L916C18/D6L916C20)</f>
        <v>0.3285589666813919</v>
      </c>
      <c r="AT23" s="16" t="s">
        <v>34669</v>
      </c>
      <c r="AU23" s="33">
        <f>IF(D6L916C5=0,0,D6L916C18/D6L916C5)</f>
        <v>0.11747165657545287</v>
      </c>
      <c r="AV23" s="16" t="s">
        <v>34670</v>
      </c>
      <c r="AW23" s="33">
        <f>CHOOSE(MIN(D6L916C9,RUN_YEARS),B7L809C1,B7L809C10,B7L809C19,B7L809C28,B7L809C37)</f>
        <v>713.35015699094879</v>
      </c>
      <c r="AX23" s="16" t="s">
        <v>34671</v>
      </c>
      <c r="AY23" s="33">
        <f>IF(D6L916C23=0,0,D6L916C19/D6L916C23)</f>
        <v>0.32855896668139195</v>
      </c>
      <c r="AZ23" s="16" t="s">
        <v>34672</v>
      </c>
      <c r="BA23" s="33">
        <f>IF(D6L916C5=0,0,D6L916C19/D6L916C5)</f>
        <v>0.38252834342454717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589.41047641636783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506.89300971807631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253.44650485903816</v>
      </c>
      <c r="R24" s="16" t="s">
        <v>34677</v>
      </c>
      <c r="S24" s="15">
        <f>D6L917C5-D6L917C7</f>
        <v>253.44650485903816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246.9226000459968</v>
      </c>
      <c r="X24" s="16" t="s">
        <v>34679</v>
      </c>
      <c r="Y24" s="33">
        <f>D6L917C7-D6L917C10</f>
        <v>6.5239048130413551</v>
      </c>
      <c r="Z24" s="16" t="s">
        <v>34680</v>
      </c>
      <c r="AA24" s="33">
        <f>CHOOSE(MIN(D6L917C9,RUN_YEARS),B7L809C7,B7L809C16,B7L809C25,B7L809C34,B7L809C43)</f>
        <v>152777.66666666669</v>
      </c>
      <c r="AB24" s="16" t="s">
        <v>34681</v>
      </c>
      <c r="AC24" s="33">
        <f>IF(D6L917C12=0,0,D6L917C10/D6L917C12)</f>
        <v>1.6162218302805827E-3</v>
      </c>
      <c r="AD24" s="16" t="s">
        <v>34682</v>
      </c>
      <c r="AE24" s="33">
        <f>IF(D6L917C5=0,0,D6L917C10/D6L917C5)</f>
        <v>0.48712962165986501</v>
      </c>
      <c r="AF24" s="16" t="s">
        <v>34683</v>
      </c>
      <c r="AG24" s="33">
        <f>CHOOSE(MIN(D6L917C9,RUN_YEARS),B7L809C5,B7L809C14,B7L809C23,B7L809C32,B7L809C41)</f>
        <v>1552.5060433235512</v>
      </c>
      <c r="AH24" s="16" t="s">
        <v>34684</v>
      </c>
      <c r="AI24" s="33">
        <f>IF(D6L917C15=0,0,D6L917C11/D6L917C15)</f>
        <v>4.2021767587295221E-3</v>
      </c>
      <c r="AJ24" s="16" t="s">
        <v>34685</v>
      </c>
      <c r="AK24" s="33">
        <f>IF(D6L917C5=0,0,D6L917C11/D6L917C5)</f>
        <v>1.2870378340134972E-2</v>
      </c>
      <c r="AL24" s="16" t="s">
        <v>34686</v>
      </c>
      <c r="AM24" s="33">
        <f>D6L917C8*CHOOSE(MIN(D6L917C9,RUN_YEARS),B7L809C4,B7L809C13,B7L809C22,B7L809C31,B7L809C40)</f>
        <v>59.545561558099564</v>
      </c>
      <c r="AN24" s="16" t="s">
        <v>34687</v>
      </c>
      <c r="AO24" s="33">
        <f>D6L917C8-D6L917C18</f>
        <v>193.90094330093859</v>
      </c>
      <c r="AP24" s="16" t="s">
        <v>34688</v>
      </c>
      <c r="AQ24" s="33">
        <f>CHOOSE(MIN(D6L917C9,RUN_YEARS),B7L809C2,B7L809C11,B7L809C20,B7L809C29,B7L809C38)</f>
        <v>219.06461599652732</v>
      </c>
      <c r="AR24" s="16" t="s">
        <v>34689</v>
      </c>
      <c r="AS24" s="33">
        <f>IF(D6L917C20=0,0,D6L917C18/D6L917C20)</f>
        <v>0.27181734159679855</v>
      </c>
      <c r="AT24" s="16" t="s">
        <v>34690</v>
      </c>
      <c r="AU24" s="33">
        <f>IF(D6L917C5=0,0,D6L917C18/D6L917C5)</f>
        <v>0.11747165657545289</v>
      </c>
      <c r="AV24" s="16" t="s">
        <v>34691</v>
      </c>
      <c r="AW24" s="33">
        <f>CHOOSE(MIN(D6L917C9,RUN_YEARS),B7L809C1,B7L809C10,B7L809C19,B7L809C28,B7L809C37)</f>
        <v>713.35015699094879</v>
      </c>
      <c r="AX24" s="16" t="s">
        <v>34692</v>
      </c>
      <c r="AY24" s="33">
        <f>IF(D6L917C23=0,0,D6L917C19/D6L917C23)</f>
        <v>0.27181734159679855</v>
      </c>
      <c r="AZ24" s="16" t="s">
        <v>34693</v>
      </c>
      <c r="BA24" s="33">
        <f>IF(D6L917C5=0,0,D6L917C19/D6L917C5)</f>
        <v>0.38252834342454711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0.29583115496723494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145461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1460.334217874487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223.75495828220835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674.26054286445208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10521.879303014117</v>
      </c>
      <c r="J26" s="16" t="s">
        <v>34736</v>
      </c>
      <c r="K26" s="21">
        <f>IF(FLOW_THRU_100PCT="Y",1,INDEX(VariabilityMatrix,D6L919C1,D6L919C9))</f>
        <v>0.31017019770638898</v>
      </c>
      <c r="L26" s="16" t="s">
        <v>34716</v>
      </c>
      <c r="M26" s="15">
        <f>IF(D6L919C2&lt;&gt;0,D6L919C2*D6L919C4,D6L919C3*D6L919C4)</f>
        <v>3263.573383658651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1631.7866918293255</v>
      </c>
      <c r="R26" s="16" t="s">
        <v>34718</v>
      </c>
      <c r="S26" s="15">
        <f>D6L919C5-D6L919C7</f>
        <v>1631.7866918293255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1589.7832676408441</v>
      </c>
      <c r="X26" s="16" t="s">
        <v>34720</v>
      </c>
      <c r="Y26" s="33">
        <f>D6L919C7-D6L919C10</f>
        <v>42.003424188481404</v>
      </c>
      <c r="Z26" s="16" t="s">
        <v>34721</v>
      </c>
      <c r="AA26" s="33">
        <f>CHOOSE(MIN(D6L919C9,RUN_YEARS),B7L809C7,B7L809C16,B7L809C25,B7L809C34,B7L809C43)</f>
        <v>152777.66666666669</v>
      </c>
      <c r="AB26" s="16" t="s">
        <v>34722</v>
      </c>
      <c r="AC26" s="33">
        <f>IF(D6L919C12=0,0,D6L919C10/D6L919C12)</f>
        <v>1.0405861683366747E-2</v>
      </c>
      <c r="AD26" s="16" t="s">
        <v>34723</v>
      </c>
      <c r="AE26" s="33">
        <f>IF(D6L919C5=0,0,D6L919C10/D6L919C5)</f>
        <v>0.48712962165986501</v>
      </c>
      <c r="AF26" s="16" t="s">
        <v>34724</v>
      </c>
      <c r="AG26" s="33">
        <f>CHOOSE(MIN(D6L919C9,RUN_YEARS),B7L809C5,B7L809C14,B7L809C23,B7L809C32,B7L809C41)</f>
        <v>1552.5060433235512</v>
      </c>
      <c r="AH26" s="16" t="s">
        <v>34725</v>
      </c>
      <c r="AI26" s="33">
        <f>IF(D6L919C15=0,0,D6L919C11/D6L919C15)</f>
        <v>2.7055240376753657E-2</v>
      </c>
      <c r="AJ26" s="16" t="s">
        <v>34726</v>
      </c>
      <c r="AK26" s="33">
        <f>IF(D6L919C5=0,0,D6L919C11/D6L919C5)</f>
        <v>1.2870378340135004E-2</v>
      </c>
      <c r="AL26" s="16" t="s">
        <v>34727</v>
      </c>
      <c r="AM26" s="33">
        <f>D6L919C8*CHOOSE(MIN(D6L919C9,RUN_YEARS),B7L809C4,B7L809C13,B7L809C22,B7L809C31,B7L809C40)</f>
        <v>383.37737173393782</v>
      </c>
      <c r="AN26" s="16" t="s">
        <v>34728</v>
      </c>
      <c r="AO26" s="33">
        <f>D6L919C8-D6L919C18</f>
        <v>1248.4093200953876</v>
      </c>
      <c r="AP26" s="16" t="s">
        <v>34729</v>
      </c>
      <c r="AQ26" s="33">
        <f>CHOOSE(MIN(D6L919C9,RUN_YEARS),B7L809C2,B7L809C11,B7L809C20,B7L809C29,B7L809C38)</f>
        <v>219.06461599652732</v>
      </c>
      <c r="AR26" s="16" t="s">
        <v>34730</v>
      </c>
      <c r="AS26" s="33">
        <f>IF(D6L919C20=0,0,D6L919C18/D6L919C20)</f>
        <v>1.7500652489675248</v>
      </c>
      <c r="AT26" s="16" t="s">
        <v>34731</v>
      </c>
      <c r="AU26" s="33">
        <f>IF(D6L919C5=0,0,D6L919C18/D6L919C5)</f>
        <v>0.1174716565754529</v>
      </c>
      <c r="AV26" s="16" t="s">
        <v>34732</v>
      </c>
      <c r="AW26" s="33">
        <f>CHOOSE(MIN(D6L919C9,RUN_YEARS),B7L809C1,B7L809C10,B7L809C19,B7L809C28,B7L809C37)</f>
        <v>713.35015699094879</v>
      </c>
      <c r="AX26" s="16" t="s">
        <v>34733</v>
      </c>
      <c r="AY26" s="33">
        <f>IF(D6L919C23=0,0,D6L919C19/D6L919C23)</f>
        <v>1.7500652489675246</v>
      </c>
      <c r="AZ26" s="16" t="s">
        <v>34734</v>
      </c>
      <c r="BA26" s="33">
        <f>IF(D6L919C5=0,0,D6L919C19/D6L919C5)</f>
        <v>0.38252834342454706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6535.5952699201953</v>
      </c>
      <c r="J27" s="16" t="s">
        <v>34757</v>
      </c>
      <c r="K27" s="21">
        <f>IF(FLOW_THRU_100PCT="Y",1,INDEX(VariabilityMatrix,D6L920C1,D6L920C9))</f>
        <v>0.29583115496723494</v>
      </c>
      <c r="L27" s="16" t="s">
        <v>34737</v>
      </c>
      <c r="M27" s="15">
        <f>IF(D6L920C2&lt;&gt;0,D6L920C2*D6L920C4,D6L920C3*D6L920C4)</f>
        <v>1933.4326970988891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966.71634854944455</v>
      </c>
      <c r="R27" s="16" t="s">
        <v>34739</v>
      </c>
      <c r="S27" s="15">
        <f>D6L920C5-D6L920C7</f>
        <v>966.71634854944455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942.12471174927953</v>
      </c>
      <c r="X27" s="16" t="s">
        <v>34741</v>
      </c>
      <c r="Y27" s="33">
        <f>D6L920C7-D6L920C10</f>
        <v>24.59163680016502</v>
      </c>
      <c r="Z27" s="16" t="s">
        <v>34742</v>
      </c>
      <c r="AA27" s="33">
        <f>CHOOSE(MIN(D6L920C9,RUN_YEARS),B7L809C7,B7L809C16,B7L809C25,B7L809C34,B7L809C43)</f>
        <v>145461</v>
      </c>
      <c r="AB27" s="16" t="s">
        <v>34743</v>
      </c>
      <c r="AC27" s="33">
        <f>IF(D6L920C12=0,0,D6L920C10/D6L920C12)</f>
        <v>6.4768199843894892E-3</v>
      </c>
      <c r="AD27" s="16" t="s">
        <v>34744</v>
      </c>
      <c r="AE27" s="33">
        <f>IF(D6L920C5=0,0,D6L920C10/D6L920C5)</f>
        <v>0.48728084156378204</v>
      </c>
      <c r="AF27" s="16" t="s">
        <v>34745</v>
      </c>
      <c r="AG27" s="33">
        <f>CHOOSE(MIN(D6L920C9,RUN_YEARS),B7L809C5,B7L809C14,B7L809C23,B7L809C32,B7L809C41)</f>
        <v>1460.334217874487</v>
      </c>
      <c r="AH27" s="16" t="s">
        <v>34746</v>
      </c>
      <c r="AI27" s="33">
        <f>IF(D6L920C15=0,0,D6L920C11/D6L920C15)</f>
        <v>1.6839731959412751E-2</v>
      </c>
      <c r="AJ27" s="16" t="s">
        <v>34747</v>
      </c>
      <c r="AK27" s="33">
        <f>IF(D6L920C5=0,0,D6L920C11/D6L920C5)</f>
        <v>1.2719158436217981E-2</v>
      </c>
      <c r="AL27" s="16" t="s">
        <v>34748</v>
      </c>
      <c r="AM27" s="33">
        <f>D6L920C8*CHOOSE(MIN(D6L920C9,RUN_YEARS),B7L809C4,B7L809C13,B7L809C22,B7L809C31,B7L809C40)</f>
        <v>240.87287576240092</v>
      </c>
      <c r="AN27" s="16" t="s">
        <v>34749</v>
      </c>
      <c r="AO27" s="33">
        <f>D6L920C8-D6L920C18</f>
        <v>725.84347278704365</v>
      </c>
      <c r="AP27" s="16" t="s">
        <v>34750</v>
      </c>
      <c r="AQ27" s="33">
        <f>CHOOSE(MIN(D6L920C9,RUN_YEARS),B7L809C2,B7L809C11,B7L809C20,B7L809C29,B7L809C38)</f>
        <v>223.75495828220835</v>
      </c>
      <c r="AR27" s="16" t="s">
        <v>34751</v>
      </c>
      <c r="AS27" s="33">
        <f>IF(D6L920C20=0,0,D6L920C18/D6L920C20)</f>
        <v>1.076502963829757</v>
      </c>
      <c r="AT27" s="16" t="s">
        <v>34752</v>
      </c>
      <c r="AU27" s="33">
        <f>IF(D6L920C5=0,0,D6L920C18/D6L920C5)</f>
        <v>0.12458301554733717</v>
      </c>
      <c r="AV27" s="16" t="s">
        <v>34753</v>
      </c>
      <c r="AW27" s="33">
        <f>CHOOSE(MIN(D6L920C9,RUN_YEARS),B7L809C1,B7L809C10,B7L809C19,B7L809C28,B7L809C37)</f>
        <v>674.26054286445208</v>
      </c>
      <c r="AX27" s="16" t="s">
        <v>34754</v>
      </c>
      <c r="AY27" s="33">
        <f>IF(D6L920C23=0,0,D6L920C19/D6L920C23)</f>
        <v>1.0765029638297572</v>
      </c>
      <c r="AZ27" s="16" t="s">
        <v>34755</v>
      </c>
      <c r="BA27" s="33">
        <f>IF(D6L920C5=0,0,D6L920C19/D6L920C5)</f>
        <v>0.37541698445266286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0.29583115496723494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145461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1460.334217874487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223.75495828220835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674.26054286445208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0.29583115496723494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145461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1460.334217874487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223.75495828220835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674.26054286445208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0.29583115496723494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145461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1460.334217874487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223.75495828220835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674.26054286445208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0.29583115496723494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145461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1460.334217874487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223.75495828220835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674.26054286445208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0.29583115496723494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145461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1460.334217874487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223.75495828220835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674.26054286445208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145461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1460.334217874487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223.75495828220835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674.26054286445208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-15.06089656941624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-12.952371049697966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-6.476185524848983</v>
      </c>
      <c r="R34" s="16" t="s">
        <v>34885</v>
      </c>
      <c r="S34" s="15">
        <f>D6L927C5-D6L927C7</f>
        <v>-6.476185524848983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-6.3094836090375592</v>
      </c>
      <c r="X34" s="16" t="s">
        <v>34887</v>
      </c>
      <c r="Y34" s="33">
        <f>D6L927C7-D6L927C10</f>
        <v>-0.1667019158114238</v>
      </c>
      <c r="Z34" s="16" t="s">
        <v>34888</v>
      </c>
      <c r="AA34" s="33">
        <f>CHOOSE(MIN(D6L927C9,RUN_YEARS),B7L809C7,B7L809C16,B7L809C25,B7L809C34,B7L809C43)</f>
        <v>152777.66666666669</v>
      </c>
      <c r="AB34" s="16" t="s">
        <v>34889</v>
      </c>
      <c r="AC34" s="33">
        <f>IF(D6L927C12=0,0,D6L927C10/D6L927C12)</f>
        <v>-4.1298468203495441E-5</v>
      </c>
      <c r="AD34" s="16" t="s">
        <v>34890</v>
      </c>
      <c r="AE34" s="33">
        <f>IF(D6L927C5=0,0,D6L927C10/D6L927C5)</f>
        <v>0.48712962165986506</v>
      </c>
      <c r="AF34" s="16" t="s">
        <v>34891</v>
      </c>
      <c r="AG34" s="33">
        <f>CHOOSE(MIN(D6L927C9,RUN_YEARS),B7L809C5,B7L809C14,B7L809C23,B7L809C32,B7L809C41)</f>
        <v>1552.5060433235512</v>
      </c>
      <c r="AH34" s="16" t="s">
        <v>34892</v>
      </c>
      <c r="AI34" s="33">
        <f>IF(D6L927C15=0,0,D6L927C11/D6L927C15)</f>
        <v>-1.0737601732908821E-4</v>
      </c>
      <c r="AJ34" s="16" t="s">
        <v>34893</v>
      </c>
      <c r="AK34" s="33">
        <f>IF(D6L927C5=0,0,D6L927C11/D6L927C5)</f>
        <v>1.2870378340134958E-2</v>
      </c>
      <c r="AL34" s="16" t="s">
        <v>34894</v>
      </c>
      <c r="AM34" s="33">
        <f>D6L927C8*CHOOSE(MIN(D6L927C9,RUN_YEARS),B7L809C4,B7L809C13,B7L809C22,B7L809C31,B7L809C40)</f>
        <v>-1.5215364837879577</v>
      </c>
      <c r="AN34" s="16" t="s">
        <v>34895</v>
      </c>
      <c r="AO34" s="33">
        <f>D6L927C8-D6L927C18</f>
        <v>-4.9546490410610255</v>
      </c>
      <c r="AP34" s="16" t="s">
        <v>34896</v>
      </c>
      <c r="AQ34" s="33">
        <f>CHOOSE(MIN(D6L927C9,RUN_YEARS),B7L809C2,B7L809C11,B7L809C20,B7L809C29,B7L809C38)</f>
        <v>219.06461599652732</v>
      </c>
      <c r="AR34" s="16" t="s">
        <v>34897</v>
      </c>
      <c r="AS34" s="33">
        <f>IF(D6L927C20=0,0,D6L927C18/D6L927C20)</f>
        <v>-6.9456058746250353E-3</v>
      </c>
      <c r="AT34" s="16" t="s">
        <v>34898</v>
      </c>
      <c r="AU34" s="33">
        <f>IF(D6L927C5=0,0,D6L927C18/D6L927C5)</f>
        <v>0.11747165657545289</v>
      </c>
      <c r="AV34" s="16" t="s">
        <v>34899</v>
      </c>
      <c r="AW34" s="33">
        <f>CHOOSE(MIN(D6L927C9,RUN_YEARS),B7L809C1,B7L809C10,B7L809C19,B7L809C28,B7L809C37)</f>
        <v>713.35015699094879</v>
      </c>
      <c r="AX34" s="16" t="s">
        <v>34900</v>
      </c>
      <c r="AY34" s="33">
        <f>IF(D6L927C23=0,0,D6L927C19/D6L927C23)</f>
        <v>-6.9456058746250361E-3</v>
      </c>
      <c r="AZ34" s="16" t="s">
        <v>34901</v>
      </c>
      <c r="BA34" s="33">
        <f>IF(D6L927C5=0,0,D6L927C19/D6L927C5)</f>
        <v>0.38252834342454711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59415.594970997423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40452.076238595087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20226.038119297544</v>
      </c>
      <c r="R35" s="16" t="s">
        <v>34905</v>
      </c>
      <c r="S35" s="15">
        <f>SUM(D6L901C8:D6L927C8)-2*SUM(D6L909C8,D6L911C8,D6L922C8,D6L924C8,D6L927C8)</f>
        <v>20226.038119297544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19705.693959161581</v>
      </c>
      <c r="X35" s="16" t="s">
        <v>34907</v>
      </c>
      <c r="Y35" s="33">
        <f>SUM(D6L901C11:D6L927C11)-2*SUM(D6L909C11,D6L911C11,D6L922C11,D6L924C11,D6L927C11)</f>
        <v>520.34416013595842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0.12929669068354369</v>
      </c>
      <c r="AD35" s="16" t="s">
        <v>34909</v>
      </c>
      <c r="AE35" s="33">
        <f>IF(D6L928C5=0,0,D6L928C10/D6L928C5)</f>
        <v>0.48713677495644819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0.33617139577721472</v>
      </c>
      <c r="AJ35" s="16" t="s">
        <v>34911</v>
      </c>
      <c r="AK35" s="33">
        <f>IF(D6L928C5=0,0,D6L928C11/D6L928C5)</f>
        <v>1.2863225043551686E-2</v>
      </c>
      <c r="AL35" s="16" t="s">
        <v>34912</v>
      </c>
      <c r="AM35" s="33">
        <f>SUM(D6L901C18:D6L927C18)-2*SUM(D6L909C18,D6L911C18,D6L922C18,D6L924C18,D6L927C18)</f>
        <v>4765.5884732027207</v>
      </c>
      <c r="AN35" s="16" t="s">
        <v>34913</v>
      </c>
      <c r="AO35" s="33">
        <f>SUM(D6L901C19:D6L927C19)-2*SUM(D6L909C19,D6L911C19,D6L922C19,D6L924C19,D6L927C19)</f>
        <v>15460.449646094821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21.732337108729055</v>
      </c>
      <c r="AT35" s="16" t="s">
        <v>34915</v>
      </c>
      <c r="AU35" s="33">
        <f>IF(D6L928C5=0,0,D6L928C18/D6L928C5)</f>
        <v>0.11780825402123367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21.732337108729059</v>
      </c>
      <c r="AZ35" s="16" t="s">
        <v>34917</v>
      </c>
      <c r="BA35" s="33">
        <f>IF(D6L928C5=0,0,D6L928C19/D6L928C5)</f>
        <v>0.38219174597876626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234.11322678484282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117.05661339242141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58.528306696210706</v>
      </c>
      <c r="R36" s="16" t="s">
        <v>34922</v>
      </c>
      <c r="S36" s="15">
        <f>D6L929C5-D6L929C7</f>
        <v>58.528306696210706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57.039445084465385</v>
      </c>
      <c r="X36" s="16" t="s">
        <v>34924</v>
      </c>
      <c r="Y36" s="33">
        <f>D6L929C7-D6L929C10</f>
        <v>1.4888616117453211</v>
      </c>
      <c r="Z36" s="16" t="s">
        <v>34925</v>
      </c>
      <c r="AA36" s="33">
        <f>CHOOSE(MIN(D6L929C9,RUN_YEARS),B7L809C7,B7L809C16,B7L809C25,B7L809C34,B7L809C43)</f>
        <v>145461</v>
      </c>
      <c r="AB36" s="16" t="s">
        <v>34926</v>
      </c>
      <c r="AC36" s="33">
        <f>IF(D6L929C12=0,0,D6L929C10/D6L929C12)</f>
        <v>3.9212878424089883E-4</v>
      </c>
      <c r="AD36" s="16" t="s">
        <v>34927</v>
      </c>
      <c r="AE36" s="33">
        <f>IF(D6L929C5=0,0,D6L929C10/D6L929C5)</f>
        <v>0.48728084156378204</v>
      </c>
      <c r="AF36" s="16" t="s">
        <v>34928</v>
      </c>
      <c r="AG36" s="33">
        <f>CHOOSE(MIN(D6L929C9,RUN_YEARS),B7L809C5,B7L809C14,B7L809C23,B7L809C32,B7L809C41)</f>
        <v>1460.334217874487</v>
      </c>
      <c r="AH36" s="16" t="s">
        <v>34929</v>
      </c>
      <c r="AI36" s="33">
        <f>IF(D6L929C15=0,0,D6L929C11/D6L929C15)</f>
        <v>1.0195348390263398E-3</v>
      </c>
      <c r="AJ36" s="16" t="s">
        <v>34930</v>
      </c>
      <c r="AK36" s="33">
        <f>IF(D6L929C5=0,0,D6L929C11/D6L929C5)</f>
        <v>1.2719158436217961E-2</v>
      </c>
      <c r="AL36" s="16" t="s">
        <v>34931</v>
      </c>
      <c r="AM36" s="33">
        <f>D6L929C8*CHOOSE(MIN(D6L929C9,RUN_YEARS),B7L809C4,B7L809C13,B7L809C22,B7L809C31,B7L809C40)</f>
        <v>14.583265886186673</v>
      </c>
      <c r="AN36" s="16" t="s">
        <v>34932</v>
      </c>
      <c r="AO36" s="33">
        <f>D6L929C8-D6L929C18</f>
        <v>43.945040810024032</v>
      </c>
      <c r="AP36" s="16" t="s">
        <v>34933</v>
      </c>
      <c r="AQ36" s="33">
        <f>CHOOSE(MIN(D6L929C9,RUN_YEARS),B7L809C2,B7L809C11,B7L809C20,B7L809C29,B7L809C38)</f>
        <v>223.75495828220835</v>
      </c>
      <c r="AR36" s="16" t="s">
        <v>34934</v>
      </c>
      <c r="AS36" s="33">
        <f>IF(D6L929C20=0,0,D6L929C18/D6L929C20)</f>
        <v>6.5175163036135714E-2</v>
      </c>
      <c r="AT36" s="16" t="s">
        <v>34935</v>
      </c>
      <c r="AU36" s="33">
        <f>IF(D6L929C5=0,0,D6L929C18/D6L929C5)</f>
        <v>0.12458301554733717</v>
      </c>
      <c r="AV36" s="16" t="s">
        <v>34936</v>
      </c>
      <c r="AW36" s="33">
        <f>CHOOSE(MIN(D6L929C9,RUN_YEARS),B7L809C1,B7L809C10,B7L809C19,B7L809C28,B7L809C37)</f>
        <v>674.26054286445208</v>
      </c>
      <c r="AX36" s="16" t="s">
        <v>34937</v>
      </c>
      <c r="AY36" s="33">
        <f>IF(D6L929C23=0,0,D6L929C19/D6L929C23)</f>
        <v>6.5175163036135714E-2</v>
      </c>
      <c r="AZ36" s="16" t="s">
        <v>34938</v>
      </c>
      <c r="BA36" s="33">
        <f>IF(D6L929C5=0,0,D6L929C19/D6L929C5)</f>
        <v>0.37541698445266281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145461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1460.334217874487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223.75495828220835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674.26054286445208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137.9361263279292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68.968063163964601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34.4840315819823</v>
      </c>
      <c r="R38" s="16" t="s">
        <v>34962</v>
      </c>
      <c r="S38" s="15">
        <f>D6L931C5-D6L931C7</f>
        <v>34.4840315819823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33.606815859560747</v>
      </c>
      <c r="X38" s="16" t="s">
        <v>34964</v>
      </c>
      <c r="Y38" s="33">
        <f>D6L931C7-D6L931C10</f>
        <v>0.87721572242155332</v>
      </c>
      <c r="Z38" s="16" t="s">
        <v>34965</v>
      </c>
      <c r="AA38" s="33">
        <f>CHOOSE(MIN(D6L931C9,RUN_YEARS),B7L809C7,B7L809C16,B7L809C25,B7L809C34,B7L809C43)</f>
        <v>145461</v>
      </c>
      <c r="AB38" s="16" t="s">
        <v>34966</v>
      </c>
      <c r="AC38" s="33">
        <f>IF(D6L931C12=0,0,D6L931C10/D6L931C12)</f>
        <v>2.3103660678505406E-4</v>
      </c>
      <c r="AD38" s="16" t="s">
        <v>34967</v>
      </c>
      <c r="AE38" s="33">
        <f>IF(D6L931C5=0,0,D6L931C10/D6L931C5)</f>
        <v>0.48728084156378204</v>
      </c>
      <c r="AF38" s="16" t="s">
        <v>34968</v>
      </c>
      <c r="AG38" s="33">
        <f>CHOOSE(MIN(D6L931C9,RUN_YEARS),B7L809C5,B7L809C14,B7L809C23,B7L809C32,B7L809C41)</f>
        <v>1460.334217874487</v>
      </c>
      <c r="AH38" s="16" t="s">
        <v>34969</v>
      </c>
      <c r="AI38" s="33">
        <f>IF(D6L931C15=0,0,D6L931C11/D6L931C15)</f>
        <v>6.0069517764114219E-4</v>
      </c>
      <c r="AJ38" s="16" t="s">
        <v>34970</v>
      </c>
      <c r="AK38" s="33">
        <f>IF(D6L931C5=0,0,D6L931C11/D6L931C5)</f>
        <v>1.2719158436217957E-2</v>
      </c>
      <c r="AL38" s="16" t="s">
        <v>34971</v>
      </c>
      <c r="AM38" s="33">
        <f>D6L931C8*CHOOSE(MIN(D6L931C9,RUN_YEARS),B7L809C4,B7L809C13,B7L809C22,B7L809C31,B7L809C40)</f>
        <v>8.5922492854259342</v>
      </c>
      <c r="AN38" s="16" t="s">
        <v>34972</v>
      </c>
      <c r="AO38" s="33">
        <f>D6L931C8-D6L931C18</f>
        <v>25.891782296556364</v>
      </c>
      <c r="AP38" s="16" t="s">
        <v>34973</v>
      </c>
      <c r="AQ38" s="33">
        <f>CHOOSE(MIN(D6L931C9,RUN_YEARS),B7L809C2,B7L809C11,B7L809C20,B7L809C29,B7L809C38)</f>
        <v>223.75495828220835</v>
      </c>
      <c r="AR38" s="16" t="s">
        <v>34974</v>
      </c>
      <c r="AS38" s="33">
        <f>IF(D6L931C20=0,0,D6L931C18/D6L931C20)</f>
        <v>3.8400263178030046E-2</v>
      </c>
      <c r="AT38" s="16" t="s">
        <v>34975</v>
      </c>
      <c r="AU38" s="33">
        <f>IF(D6L931C5=0,0,D6L931C18/D6L931C5)</f>
        <v>0.12458301554733718</v>
      </c>
      <c r="AV38" s="16" t="s">
        <v>34976</v>
      </c>
      <c r="AW38" s="33">
        <f>CHOOSE(MIN(D6L931C9,RUN_YEARS),B7L809C1,B7L809C10,B7L809C19,B7L809C28,B7L809C37)</f>
        <v>674.26054286445208</v>
      </c>
      <c r="AX38" s="16" t="s">
        <v>34977</v>
      </c>
      <c r="AY38" s="33">
        <f>IF(D6L931C23=0,0,D6L931C19/D6L931C23)</f>
        <v>3.8400263178030039E-2</v>
      </c>
      <c r="AZ38" s="16" t="s">
        <v>34978</v>
      </c>
      <c r="BA38" s="33">
        <f>IF(D6L931C5=0,0,D6L931C19/D6L931C5)</f>
        <v>0.37541698445266281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145461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1460.334217874487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223.75495828220835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674.26054286445208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8337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8337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3334.8</v>
      </c>
      <c r="R40" s="16" t="s">
        <v>35003</v>
      </c>
      <c r="S40" s="15">
        <f>D6L933C5-D6L933C7</f>
        <v>5002.2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3249.9683008938009</v>
      </c>
      <c r="X40" s="16" t="s">
        <v>35005</v>
      </c>
      <c r="Y40" s="33">
        <f>D6L933C7-D6L933C10</f>
        <v>84.831699106199267</v>
      </c>
      <c r="Z40" s="16" t="s">
        <v>35006</v>
      </c>
      <c r="AA40" s="33">
        <f>CHOOSE(MIN(D6L933C9,RUN_YEARS),B7L809C7,B7L809C16,B7L809C25,B7L809C34,B7L809C43)</f>
        <v>145461</v>
      </c>
      <c r="AB40" s="16" t="s">
        <v>35007</v>
      </c>
      <c r="AC40" s="33">
        <f>IF(D6L933C12=0,0,D6L933C10/D6L933C12)</f>
        <v>2.2342540618404939E-2</v>
      </c>
      <c r="AD40" s="16" t="s">
        <v>35008</v>
      </c>
      <c r="AE40" s="33">
        <f>IF(D6L933C5=0,0,D6L933C10/D6L933C5)</f>
        <v>0.38982467325102566</v>
      </c>
      <c r="AF40" s="16" t="s">
        <v>35009</v>
      </c>
      <c r="AG40" s="33">
        <f>CHOOSE(MIN(D6L933C9,RUN_YEARS),B7L809C5,B7L809C14,B7L809C23,B7L809C32,B7L809C41)</f>
        <v>1460.334217874487</v>
      </c>
      <c r="AH40" s="16" t="s">
        <v>35010</v>
      </c>
      <c r="AI40" s="33">
        <f>IF(D6L933C15=0,0,D6L933C11/D6L933C15)</f>
        <v>5.809060560785298E-2</v>
      </c>
      <c r="AJ40" s="16" t="s">
        <v>35011</v>
      </c>
      <c r="AK40" s="33">
        <f>IF(D6L933C5=0,0,D6L933C11/D6L933C5)</f>
        <v>1.0175326748974364E-2</v>
      </c>
      <c r="AL40" s="16" t="s">
        <v>35012</v>
      </c>
      <c r="AM40" s="33">
        <f>D6L933C8*CHOOSE(MIN(D6L933C9,RUN_YEARS),B7L809C4,B7L809C13,B7L809C22,B7L809C31,B7L809C40)</f>
        <v>1246.3783207417798</v>
      </c>
      <c r="AN40" s="16" t="s">
        <v>35013</v>
      </c>
      <c r="AO40" s="33">
        <f>D6L933C8-D6L933C18</f>
        <v>3755.8216792582198</v>
      </c>
      <c r="AP40" s="16" t="s">
        <v>35014</v>
      </c>
      <c r="AQ40" s="33">
        <f>CHOOSE(MIN(D6L933C9,RUN_YEARS),B7L809C2,B7L809C11,B7L809C20,B7L809C29,B7L809C38)</f>
        <v>223.75495828220835</v>
      </c>
      <c r="AR40" s="16" t="s">
        <v>35015</v>
      </c>
      <c r="AS40" s="33">
        <f>IF(D6L933C20=0,0,D6L933C18/D6L933C20)</f>
        <v>5.5702824657400427</v>
      </c>
      <c r="AT40" s="16" t="s">
        <v>35016</v>
      </c>
      <c r="AU40" s="33">
        <f>IF(D6L933C5=0,0,D6L933C18/D6L933C5)</f>
        <v>0.14949961865680458</v>
      </c>
      <c r="AV40" s="16" t="s">
        <v>35017</v>
      </c>
      <c r="AW40" s="33">
        <f>CHOOSE(MIN(D6L933C9,RUN_YEARS),B7L809C1,B7L809C10,B7L809C19,B7L809C28,B7L809C37)</f>
        <v>674.26054286445208</v>
      </c>
      <c r="AX40" s="16" t="s">
        <v>35018</v>
      </c>
      <c r="AY40" s="33">
        <f>IF(D6L933C23=0,0,D6L933C19/D6L933C23)</f>
        <v>5.5702824657400427</v>
      </c>
      <c r="AZ40" s="16" t="s">
        <v>35019</v>
      </c>
      <c r="BA40" s="33">
        <f>IF(D6L933C5=0,0,D6L933C19/D6L933C5)</f>
        <v>0.45050038134319537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20823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20823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20823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145461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1460.334217874487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5188.3842654844038</v>
      </c>
      <c r="AN41" s="16" t="s">
        <v>35032</v>
      </c>
      <c r="AO41" s="33">
        <f>D6L934C8-D6L934C18</f>
        <v>15634.615734515595</v>
      </c>
      <c r="AP41" s="16" t="s">
        <v>35033</v>
      </c>
      <c r="AQ41" s="33">
        <f>CHOOSE(MIN(D6L934C9,RUN_YEARS),B7L809C2,B7L809C11,B7L809C20,B7L809C29,B7L809C38)</f>
        <v>223.75495828220835</v>
      </c>
      <c r="AR41" s="16" t="s">
        <v>35034</v>
      </c>
      <c r="AS41" s="33">
        <f>IF(D6L934C20=0,0,D6L934C18/D6L934C20)</f>
        <v>23.187795726701236</v>
      </c>
      <c r="AT41" s="16" t="s">
        <v>35035</v>
      </c>
      <c r="AU41" s="33">
        <f>IF(D6L934C5=0,0,D6L934C18/D6L934C5)</f>
        <v>0.24916603109467433</v>
      </c>
      <c r="AV41" s="16" t="s">
        <v>35036</v>
      </c>
      <c r="AW41" s="33">
        <f>CHOOSE(MIN(D6L934C9,RUN_YEARS),B7L809C1,B7L809C10,B7L809C19,B7L809C28,B7L809C37)</f>
        <v>674.26054286445208</v>
      </c>
      <c r="AX41" s="16" t="s">
        <v>35037</v>
      </c>
      <c r="AY41" s="33">
        <f>IF(D6L934C23=0,0,D6L934C19/D6L934C23)</f>
        <v>23.187795726701232</v>
      </c>
      <c r="AZ41" s="16" t="s">
        <v>35038</v>
      </c>
      <c r="BA41" s="33">
        <f>IF(D6L934C5=0,0,D6L934C19/D6L934C5)</f>
        <v>0.75083396890532561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-6016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-6016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-6016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-5862.9630856954254</v>
      </c>
      <c r="X42" s="16" t="s">
        <v>35045</v>
      </c>
      <c r="Y42" s="33">
        <f>D6L935C7-D6L935C10</f>
        <v>-153.03691430457457</v>
      </c>
      <c r="Z42" s="16" t="s">
        <v>35046</v>
      </c>
      <c r="AA42" s="33">
        <f>CHOOSE(MIN(D6L935C9,RUN_YEARS),B7L809C7,B7L809C16,B7L809C25,B7L809C34,B7L809C43)</f>
        <v>145461</v>
      </c>
      <c r="AB42" s="16" t="s">
        <v>35047</v>
      </c>
      <c r="AC42" s="33">
        <f>IF(D6L935C12=0,0,D6L935C10/D6L935C12)</f>
        <v>-4.0306082631739265E-2</v>
      </c>
      <c r="AD42" s="16" t="s">
        <v>35048</v>
      </c>
      <c r="AE42" s="33">
        <f>IF(D6L935C5=0,0,D6L935C10/D6L935C5)</f>
        <v>0.97456168312756408</v>
      </c>
      <c r="AF42" s="16" t="s">
        <v>35049</v>
      </c>
      <c r="AG42" s="33">
        <f>CHOOSE(MIN(D6L935C9,RUN_YEARS),B7L809C5,B7L809C14,B7L809C23,B7L809C32,B7L809C41)</f>
        <v>1460.334217874487</v>
      </c>
      <c r="AH42" s="16" t="s">
        <v>35050</v>
      </c>
      <c r="AI42" s="33">
        <f>IF(D6L935C15=0,0,D6L935C11/D6L935C15)</f>
        <v>-0.10479581484252244</v>
      </c>
      <c r="AJ42" s="16" t="s">
        <v>35051</v>
      </c>
      <c r="AK42" s="33">
        <f>IF(D6L935C5=0,0,D6L935C11/D6L935C5)</f>
        <v>2.5438316872435932E-2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223.75495828220835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674.26054286445208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-14990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-14990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-14990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145461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1460.334217874487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-3734.9988061091681</v>
      </c>
      <c r="AN43" s="16" t="s">
        <v>35073</v>
      </c>
      <c r="AO43" s="33">
        <f>D6L936C8-D6L936C18</f>
        <v>-11255.001193890832</v>
      </c>
      <c r="AP43" s="16" t="s">
        <v>35074</v>
      </c>
      <c r="AQ43" s="33">
        <f>CHOOSE(MIN(D6L936C9,RUN_YEARS),B7L809C2,B7L809C11,B7L809C20,B7L809C29,B7L809C38)</f>
        <v>223.75495828220835</v>
      </c>
      <c r="AR43" s="16" t="s">
        <v>35075</v>
      </c>
      <c r="AS43" s="33">
        <f>IF(D6L936C20=0,0,D6L936C18/D6L936C20)</f>
        <v>-16.69236219292376</v>
      </c>
      <c r="AT43" s="16" t="s">
        <v>35076</v>
      </c>
      <c r="AU43" s="33">
        <f>IF(D6L936C5=0,0,D6L936C18/D6L936C5)</f>
        <v>0.24916603109467433</v>
      </c>
      <c r="AV43" s="16" t="s">
        <v>35077</v>
      </c>
      <c r="AW43" s="33">
        <f>CHOOSE(MIN(D6L936C9,RUN_YEARS),B7L809C1,B7L809C10,B7L809C19,B7L809C28,B7L809C37)</f>
        <v>674.26054286445208</v>
      </c>
      <c r="AX43" s="16" t="s">
        <v>35078</v>
      </c>
      <c r="AY43" s="33">
        <f>IF(D6L936C23=0,0,D6L936C19/D6L936C23)</f>
        <v>-16.692362192923763</v>
      </c>
      <c r="AZ43" s="16" t="s">
        <v>35079</v>
      </c>
      <c r="BA43" s="33">
        <f>IF(D6L936C5=0,0,D6L936C19/D6L936C5)</f>
        <v>0.75083396890532572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8526.0493531127722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8340.0246765563861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-2588.1876617218068</v>
      </c>
      <c r="R44" s="16" t="s">
        <v>35083</v>
      </c>
      <c r="S44" s="15">
        <f>SUM(D6L929C8:D6L936C8)</f>
        <v>10928.212338278194</v>
      </c>
      <c r="U44" s="21" t="str">
        <f>NULL_VALUE</f>
        <v>n/a</v>
      </c>
      <c r="V44" s="16" t="s">
        <v>35084</v>
      </c>
      <c r="W44" s="33">
        <f>SUM(D6L929C10:D6L936C10)</f>
        <v>-2522.3485238575986</v>
      </c>
      <c r="X44" s="16" t="s">
        <v>35085</v>
      </c>
      <c r="Y44" s="33">
        <f>SUM(D6L929C11:D6L936C11)</f>
        <v>-65.839137864208425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-1.7340376622308373E-2</v>
      </c>
      <c r="AD44" s="16" t="s">
        <v>35087</v>
      </c>
      <c r="AE44" s="33">
        <f>IF(D6L937C5=0,0,D6L937C10/D6L937C5)</f>
        <v>-0.30243897610373516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-4.5084979218001982E-2</v>
      </c>
      <c r="AJ44" s="16" t="s">
        <v>35089</v>
      </c>
      <c r="AK44" s="33">
        <f>IF(D6L937C5=0,0,D6L937C11/D6L937C5)</f>
        <v>-7.8943576808928034E-3</v>
      </c>
      <c r="AL44" s="16" t="s">
        <v>35090</v>
      </c>
      <c r="AM44" s="33">
        <f>SUM(D6L929C18:D6L936C18)</f>
        <v>2722.9392952886283</v>
      </c>
      <c r="AN44" s="16" t="s">
        <v>35091</v>
      </c>
      <c r="AO44" s="33">
        <f>SUM(D6L929C19:D6L936C19)</f>
        <v>8205.2730429895637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12.169291425731686</v>
      </c>
      <c r="AT44" s="16" t="s">
        <v>35093</v>
      </c>
      <c r="AU44" s="33">
        <f>IF(D6L937C5=0,0,D6L937C18/D6L937C5)</f>
        <v>0.32649055619016892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12.169291425731675</v>
      </c>
      <c r="AZ44" s="16" t="s">
        <v>35095</v>
      </c>
      <c r="BA44" s="33">
        <f>IF(D6L937C5=0,0,D6L937C19/D6L937C5)</f>
        <v>0.98384277759445893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1740.1751054431975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870.08755272159874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435.04377636079937</v>
      </c>
      <c r="R45" s="16" t="s">
        <v>35100</v>
      </c>
      <c r="S45" s="15">
        <f>D6L938C5-D6L938C7</f>
        <v>435.04377636079937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423.9769949243522</v>
      </c>
      <c r="X45" s="16" t="s">
        <v>35102</v>
      </c>
      <c r="Y45" s="33">
        <f>D6L938C7-D6L938C10</f>
        <v>11.066781436447172</v>
      </c>
      <c r="Z45" s="16" t="s">
        <v>35103</v>
      </c>
      <c r="AA45" s="33">
        <f>CHOOSE(MIN(D6L938C9,RUN_YEARS),B7L809C7,B7L809C16,B7L809C25,B7L809C34,B7L809C43)</f>
        <v>145461</v>
      </c>
      <c r="AB45" s="16" t="s">
        <v>35104</v>
      </c>
      <c r="AC45" s="33">
        <f>IF(D6L938C12=0,0,D6L938C10/D6L938C12)</f>
        <v>2.9147124997377454E-3</v>
      </c>
      <c r="AD45" s="16" t="s">
        <v>35105</v>
      </c>
      <c r="AE45" s="33">
        <f>IF(D6L938C5=0,0,D6L938C10/D6L938C5)</f>
        <v>0.48728084156378204</v>
      </c>
      <c r="AF45" s="16" t="s">
        <v>35106</v>
      </c>
      <c r="AG45" s="33">
        <f>CHOOSE(MIN(D6L938C9,RUN_YEARS),B7L809C5,B7L809C14,B7L809C23,B7L809C32,B7L809C41)</f>
        <v>1460.334217874487</v>
      </c>
      <c r="AH45" s="16" t="s">
        <v>35107</v>
      </c>
      <c r="AI45" s="33">
        <f>IF(D6L938C15=0,0,D6L938C11/D6L938C15)</f>
        <v>7.5782524993181673E-3</v>
      </c>
      <c r="AJ45" s="16" t="s">
        <v>35108</v>
      </c>
      <c r="AK45" s="33">
        <f>IF(D6L938C5=0,0,D6L938C11/D6L938C5)</f>
        <v>1.2719158436217973E-2</v>
      </c>
      <c r="AL45" s="16" t="s">
        <v>35109</v>
      </c>
      <c r="AM45" s="33">
        <f>D6L938C8*CHOOSE(MIN(D6L938C9,RUN_YEARS),B7L809C4,B7L809C13,B7L809C22,B7L809C31,B7L809C40)</f>
        <v>108.39813110825948</v>
      </c>
      <c r="AN45" s="16" t="s">
        <v>35110</v>
      </c>
      <c r="AO45" s="33">
        <f>D6L938C8-D6L938C18</f>
        <v>326.64564525253991</v>
      </c>
      <c r="AP45" s="16" t="s">
        <v>35111</v>
      </c>
      <c r="AQ45" s="33">
        <f>CHOOSE(MIN(D6L938C9,RUN_YEARS),B7L809C2,B7L809C11,B7L809C20,B7L809C29,B7L809C38)</f>
        <v>223.75495828220835</v>
      </c>
      <c r="AR45" s="16" t="s">
        <v>35112</v>
      </c>
      <c r="AS45" s="33">
        <f>IF(D6L938C20=0,0,D6L938C18/D6L938C20)</f>
        <v>0.4844501857766369</v>
      </c>
      <c r="AT45" s="16" t="s">
        <v>35113</v>
      </c>
      <c r="AU45" s="33">
        <f>IF(D6L938C5=0,0,D6L938C18/D6L938C5)</f>
        <v>0.12458301554733717</v>
      </c>
      <c r="AV45" s="16" t="s">
        <v>35114</v>
      </c>
      <c r="AW45" s="33">
        <f>CHOOSE(MIN(D6L938C9,RUN_YEARS),B7L809C1,B7L809C10,B7L809C19,B7L809C28,B7L809C37)</f>
        <v>674.26054286445208</v>
      </c>
      <c r="AX45" s="16" t="s">
        <v>35115</v>
      </c>
      <c r="AY45" s="33">
        <f>IF(D6L938C23=0,0,D6L938C19/D6L938C23)</f>
        <v>0.48445018577663695</v>
      </c>
      <c r="AZ45" s="16" t="s">
        <v>35116</v>
      </c>
      <c r="BA45" s="33">
        <f>IF(D6L938C5=0,0,D6L938C19/D6L938C5)</f>
        <v>0.37541698445266286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17957.548663416448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17957.548663416448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7183.0194653665794</v>
      </c>
      <c r="R46" s="16" t="s">
        <v>35120</v>
      </c>
      <c r="S46" s="15">
        <f>D6L939C5-D6L939C7</f>
        <v>10774.52919804987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7000.2955401057088</v>
      </c>
      <c r="X46" s="16" t="s">
        <v>35122</v>
      </c>
      <c r="Y46" s="33">
        <f>D6L939C7-D6L939C10</f>
        <v>182.7239252608706</v>
      </c>
      <c r="Z46" s="16" t="s">
        <v>35123</v>
      </c>
      <c r="AA46" s="33">
        <f>CHOOSE(MIN(D6L939C9,RUN_YEARS),B7L809C7,B7L809C16,B7L809C25,B7L809C34,B7L809C43)</f>
        <v>145461</v>
      </c>
      <c r="AB46" s="16" t="s">
        <v>35124</v>
      </c>
      <c r="AC46" s="33">
        <f>IF(D6L939C12=0,0,D6L939C10/D6L939C12)</f>
        <v>4.8124896295953616E-2</v>
      </c>
      <c r="AD46" s="16" t="s">
        <v>35125</v>
      </c>
      <c r="AE46" s="33">
        <f>IF(D6L939C5=0,0,D6L939C10/D6L939C5)</f>
        <v>0.3898246732510256</v>
      </c>
      <c r="AF46" s="16" t="s">
        <v>35126</v>
      </c>
      <c r="AG46" s="33">
        <f>CHOOSE(MIN(D6L939C9,RUN_YEARS),B7L809C5,B7L809C14,B7L809C23,B7L809C32,B7L809C41)</f>
        <v>1460.334217874487</v>
      </c>
      <c r="AH46" s="16" t="s">
        <v>35127</v>
      </c>
      <c r="AI46" s="33">
        <f>IF(D6L939C15=0,0,D6L939C11/D6L939C15)</f>
        <v>0.12512473036947996</v>
      </c>
      <c r="AJ46" s="16" t="s">
        <v>35128</v>
      </c>
      <c r="AK46" s="33">
        <f>IF(D6L939C5=0,0,D6L939C11/D6L939C5)</f>
        <v>1.0175326748974384E-2</v>
      </c>
      <c r="AL46" s="16" t="s">
        <v>35129</v>
      </c>
      <c r="AM46" s="33">
        <f>D6L939C8*CHOOSE(MIN(D6L939C9,RUN_YEARS),B7L809C4,B7L809C13,B7L809C22,B7L809C31,B7L809C40)</f>
        <v>2684.6466771917703</v>
      </c>
      <c r="AN46" s="16" t="s">
        <v>35130</v>
      </c>
      <c r="AO46" s="33">
        <f>D6L939C8-D6L939C18</f>
        <v>8089.8825208580993</v>
      </c>
      <c r="AP46" s="16" t="s">
        <v>35131</v>
      </c>
      <c r="AQ46" s="33">
        <f>CHOOSE(MIN(D6L939C9,RUN_YEARS),B7L809C2,B7L809C11,B7L809C20,B7L809C29,B7L809C38)</f>
        <v>223.75495828220835</v>
      </c>
      <c r="AR46" s="16" t="s">
        <v>35132</v>
      </c>
      <c r="AS46" s="33">
        <f>IF(D6L939C20=0,0,D6L939C18/D6L939C20)</f>
        <v>11.998155025489048</v>
      </c>
      <c r="AT46" s="16" t="s">
        <v>35133</v>
      </c>
      <c r="AU46" s="33">
        <f>IF(D6L939C5=0,0,D6L939C18/D6L939C5)</f>
        <v>0.14949961865680461</v>
      </c>
      <c r="AV46" s="16" t="s">
        <v>35134</v>
      </c>
      <c r="AW46" s="33">
        <f>CHOOSE(MIN(D6L939C9,RUN_YEARS),B7L809C1,B7L809C10,B7L809C19,B7L809C28,B7L809C37)</f>
        <v>674.26054286445208</v>
      </c>
      <c r="AX46" s="16" t="s">
        <v>35135</v>
      </c>
      <c r="AY46" s="33">
        <f>IF(D6L939C23=0,0,D6L939C19/D6L939C23)</f>
        <v>11.998155025489048</v>
      </c>
      <c r="AZ46" s="16" t="s">
        <v>35136</v>
      </c>
      <c r="BA46" s="33">
        <f>IF(D6L939C5=0,0,D6L939C19/D6L939C5)</f>
        <v>0.45050038134319542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19697.723768859647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18827.636216138046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7618.0632417273791</v>
      </c>
      <c r="R47" s="16" t="s">
        <v>35140</v>
      </c>
      <c r="S47" s="15">
        <f>SUM(D6L938C8:D6L939C8)</f>
        <v>11209.572974410668</v>
      </c>
      <c r="U47" s="21" t="str">
        <f>NULL_VALUE</f>
        <v>n/a</v>
      </c>
      <c r="V47" s="16" t="s">
        <v>35141</v>
      </c>
      <c r="W47" s="33">
        <f>SUM(D6L938C10:D6L939C10)</f>
        <v>7424.2725350300607</v>
      </c>
      <c r="X47" s="16" t="s">
        <v>35142</v>
      </c>
      <c r="Y47" s="33">
        <f>SUM(D6L938C11:D6L939C11)</f>
        <v>193.79070669731777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5.103960879569136E-2</v>
      </c>
      <c r="AD47" s="16" t="s">
        <v>35144</v>
      </c>
      <c r="AE47" s="33">
        <f>IF(D6L940C5=0,0,D6L940C10/D6L940C5)</f>
        <v>0.3943284462160136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0.13270298286879814</v>
      </c>
      <c r="AJ47" s="16" t="s">
        <v>35146</v>
      </c>
      <c r="AK47" s="33">
        <f>IF(D6L940C5=0,0,D6L940C11/D6L940C5)</f>
        <v>1.029288565344229E-2</v>
      </c>
      <c r="AL47" s="16" t="s">
        <v>35147</v>
      </c>
      <c r="AM47" s="33">
        <f>SUM(D6L938C18:D6L939C18)</f>
        <v>2793.0448083000297</v>
      </c>
      <c r="AN47" s="16" t="s">
        <v>35148</v>
      </c>
      <c r="AO47" s="33">
        <f>SUM(D6L938C19:D6L939C19)</f>
        <v>8416.5281661106383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12.482605211265685</v>
      </c>
      <c r="AT47" s="16" t="s">
        <v>35150</v>
      </c>
      <c r="AU47" s="33">
        <f>IF(D6L940C5=0,0,D6L940C18/D6L940C5)</f>
        <v>0.14834813973652097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12.482605211265685</v>
      </c>
      <c r="AZ47" s="16" t="s">
        <v>35152</v>
      </c>
      <c r="BA47" s="33">
        <f>IF(D6L940C5=0,0,D6L940C19/D6L940C5)</f>
        <v>0.44703052839402319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87639.368092969846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67619.737131289527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25255.913699303113</v>
      </c>
      <c r="R48" s="16" t="s">
        <v>35157</v>
      </c>
      <c r="S48" s="15">
        <f>SUM(D6L928C8,D6L937C8,D6L940C8)</f>
        <v>42363.823431986406</v>
      </c>
      <c r="U48" s="21" t="str">
        <f>NULL_VALUE</f>
        <v>n/a</v>
      </c>
      <c r="V48" s="16" t="s">
        <v>35158</v>
      </c>
      <c r="W48" s="33">
        <f>SUM(D6L928C10,D6L937C10,D6L940C10)</f>
        <v>24607.617970334042</v>
      </c>
      <c r="X48" s="16" t="s">
        <v>35159</v>
      </c>
      <c r="Y48" s="33">
        <f>SUM(D6L928C11,D6L937C11,D6L940C11)</f>
        <v>648.2957289690678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0.16299592285692666</v>
      </c>
      <c r="AD48" s="16" t="s">
        <v>35161</v>
      </c>
      <c r="AE48" s="33">
        <f>IF(D6L941C5=0,0,D6L941C10/D6L941C5)</f>
        <v>0.36391176621340954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0.42378939942801086</v>
      </c>
      <c r="AJ48" s="16" t="s">
        <v>35163</v>
      </c>
      <c r="AK48" s="33">
        <f>IF(D6L941C5=0,0,D6L941C11/D6L941C5)</f>
        <v>9.5873742855631921E-3</v>
      </c>
      <c r="AL48" s="16" t="s">
        <v>35164</v>
      </c>
      <c r="AM48" s="33">
        <f>SUM(D6L928C18,D6L937C18,D6L940C18)</f>
        <v>10281.572576791379</v>
      </c>
      <c r="AN48" s="16" t="s">
        <v>35165</v>
      </c>
      <c r="AO48" s="33">
        <f>SUM(D6L928C19,D6L937C19,D6L940C19)</f>
        <v>32082.250855195023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46.384233745726426</v>
      </c>
      <c r="AT48" s="16" t="s">
        <v>35167</v>
      </c>
      <c r="AU48" s="33">
        <f>IF(D6L941C5=0,0,D6L941C18/D6L941C5)</f>
        <v>0.15204987497701777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46.384233745726419</v>
      </c>
      <c r="AZ48" s="16" t="s">
        <v>35169</v>
      </c>
      <c r="BA48" s="33">
        <f>IF(D6L941C5=0,0,D6L941C19/D6L941C5)</f>
        <v>0.4744509845240093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7445.2568026666668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6402.9208502933334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3201.4604251466667</v>
      </c>
      <c r="R8" s="16" t="s">
        <v>35179</v>
      </c>
      <c r="S8" s="15">
        <f>D6L1001C5-D6L1001C7</f>
        <v>3201.4604251466667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3118.4294159920423</v>
      </c>
      <c r="X8" s="16" t="s">
        <v>35181</v>
      </c>
      <c r="Y8" s="33">
        <f>D6L1001C7-D6L1001C10</f>
        <v>83.031009154624371</v>
      </c>
      <c r="Z8" s="16" t="s">
        <v>35182</v>
      </c>
      <c r="AA8" s="33">
        <f>CHOOSE(MIN(D6L1001C9,RUN_YEARS),B7L810C7,B7L810C16,B7L810C25,B7L810C34,B7L810C43)</f>
        <v>40926.333333333328</v>
      </c>
      <c r="AB8" s="16" t="s">
        <v>35183</v>
      </c>
      <c r="AC8" s="33">
        <f>IF(D6L1001C12=0,0,D6L1001C10/D6L1001C12)</f>
        <v>7.6196159343015726E-2</v>
      </c>
      <c r="AD8" s="16" t="s">
        <v>35184</v>
      </c>
      <c r="AE8" s="33">
        <f>IF(D6L1001C5=0,0,D6L1001C10/D6L1001C5)</f>
        <v>0.48703232304506455</v>
      </c>
      <c r="AF8" s="16" t="s">
        <v>35185</v>
      </c>
      <c r="AG8" s="33">
        <f>CHOOSE(MIN(D6L1001C9,RUN_YEARS),B7L810C5,B7L810C14,B7L810C23,B7L810C32,B7L810C41)</f>
        <v>419.11565879910376</v>
      </c>
      <c r="AH8" s="16" t="s">
        <v>35186</v>
      </c>
      <c r="AI8" s="33">
        <f>IF(D6L1001C15=0,0,D6L1001C11/D6L1001C15)</f>
        <v>0.19811001429183997</v>
      </c>
      <c r="AJ8" s="16" t="s">
        <v>35187</v>
      </c>
      <c r="AK8" s="33">
        <f>IF(D6L1001C5=0,0,D6L1001C11/D6L1001C5)</f>
        <v>1.2967676954935422E-2</v>
      </c>
      <c r="AL8" s="16" t="s">
        <v>35188</v>
      </c>
      <c r="AM8" s="33">
        <f>D6L1001C8*CHOOSE(MIN(D6L1001C9,RUN_YEARS),B7L810C4,B7L810C13,B7L810C22,B7L810C31,B7L810C40)</f>
        <v>747.38661853051815</v>
      </c>
      <c r="AN8" s="16" t="s">
        <v>35189</v>
      </c>
      <c r="AO8" s="33">
        <f>D6L1001C8-D6L1001C18</f>
        <v>2454.0738066161484</v>
      </c>
      <c r="AP8" s="16" t="s">
        <v>35190</v>
      </c>
      <c r="AQ8" s="33">
        <f>CHOOSE(MIN(D6L1001C9,RUN_YEARS),B7L810C2,B7L810C11,B7L810C20,B7L810C29,B7L810C38)</f>
        <v>58.683390651420744</v>
      </c>
      <c r="AR8" s="16" t="s">
        <v>35191</v>
      </c>
      <c r="AS8" s="33">
        <f>IF(D6L1001C20=0,0,D6L1001C18/D6L1001C20)</f>
        <v>12.73591403349533</v>
      </c>
      <c r="AT8" s="16" t="s">
        <v>35192</v>
      </c>
      <c r="AU8" s="33">
        <f>IF(D6L1001C5=0,0,D6L1001C18/D6L1001C5)</f>
        <v>0.11672588745123696</v>
      </c>
      <c r="AV8" s="16" t="s">
        <v>35193</v>
      </c>
      <c r="AW8" s="33">
        <f>CHOOSE(MIN(D6L1001C9,RUN_YEARS),B7L810C1,B7L810C10,B7L810C19,B7L810C28,B7L810C37)</f>
        <v>192.6892565513522</v>
      </c>
      <c r="AX8" s="16" t="s">
        <v>35194</v>
      </c>
      <c r="AY8" s="33">
        <f>IF(D6L1001C23=0,0,D6L1001C19/D6L1001C23)</f>
        <v>12.73591403349533</v>
      </c>
      <c r="AZ8" s="16" t="s">
        <v>35195</v>
      </c>
      <c r="BA8" s="33">
        <f>IF(D6L1001C5=0,0,D6L1001C19/D6L1001C5)</f>
        <v>0.38327411254876304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1.9186368751659266</v>
      </c>
      <c r="J9" s="16" t="s">
        <v>35216</v>
      </c>
      <c r="K9" s="21">
        <f>IF(FLOW_THRU_100PCT="Y",1,INDEX(VariabilityMatrix,D6L1002C1,D6L1002C9))</f>
        <v>0.61266246039335692</v>
      </c>
      <c r="L9" s="16" t="s">
        <v>35196</v>
      </c>
      <c r="M9" s="15">
        <f>IF(D6L1002C2&lt;&gt;0,D6L1002C2*D6L1002C4,D6L1002C3*D6L1002C4)</f>
        <v>1.1754767885405786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0.58773839427028929</v>
      </c>
      <c r="R9" s="16" t="s">
        <v>35198</v>
      </c>
      <c r="S9" s="15">
        <f>D6L1002C5-D6L1002C7</f>
        <v>0.58773839427028929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0.57247764846650273</v>
      </c>
      <c r="X9" s="16" t="s">
        <v>35200</v>
      </c>
      <c r="Y9" s="33">
        <f>D6L1002C7-D6L1002C10</f>
        <v>1.5260745803786557E-2</v>
      </c>
      <c r="Z9" s="16" t="s">
        <v>35201</v>
      </c>
      <c r="AA9" s="33">
        <f>CHOOSE(MIN(D6L1002C9,RUN_YEARS),B7L810C7,B7L810C16,B7L810C25,B7L810C34,B7L810C43)</f>
        <v>45339.199999999997</v>
      </c>
      <c r="AB9" s="16" t="s">
        <v>35202</v>
      </c>
      <c r="AC9" s="33">
        <f>IF(D6L1002C12=0,0,D6L1002C10/D6L1002C12)</f>
        <v>1.2626549398015465E-5</v>
      </c>
      <c r="AD9" s="16" t="s">
        <v>35203</v>
      </c>
      <c r="AE9" s="33">
        <f>IF(D6L1002C5=0,0,D6L1002C10/D6L1002C5)</f>
        <v>0.48701739927784227</v>
      </c>
      <c r="AF9" s="16" t="s">
        <v>35204</v>
      </c>
      <c r="AG9" s="33">
        <f>CHOOSE(MIN(D6L1002C9,RUN_YEARS),B7L810C5,B7L810C14,B7L810C23,B7L810C32,B7L810C41)</f>
        <v>464.85523731158952</v>
      </c>
      <c r="AH9" s="16" t="s">
        <v>35205</v>
      </c>
      <c r="AI9" s="33">
        <f>IF(D6L1002C15=0,0,D6L1002C11/D6L1002C15)</f>
        <v>3.282902843484019E-5</v>
      </c>
      <c r="AJ9" s="16" t="s">
        <v>35206</v>
      </c>
      <c r="AK9" s="33">
        <f>IF(D6L1002C5=0,0,D6L1002C11/D6L1002C5)</f>
        <v>1.2982600722157723E-2</v>
      </c>
      <c r="AL9" s="16" t="s">
        <v>35207</v>
      </c>
      <c r="AM9" s="33">
        <f>D6L1002C8*CHOOSE(MIN(D6L1002C9,RUN_YEARS),B7L810C4,B7L810C13,B7L810C22,B7L810C31,B7L810C40)</f>
        <v>0.13577542095187237</v>
      </c>
      <c r="AN9" s="16" t="s">
        <v>35208</v>
      </c>
      <c r="AO9" s="33">
        <f>D6L1002C8-D6L1002C18</f>
        <v>0.45196297331841695</v>
      </c>
      <c r="AP9" s="16" t="s">
        <v>35209</v>
      </c>
      <c r="AQ9" s="33">
        <f>CHOOSE(MIN(D6L1002C9,RUN_YEARS),B7L810C2,B7L810C11,B7L810C20,B7L810C29,B7L810C38)</f>
        <v>64.200061606492099</v>
      </c>
      <c r="AR9" s="16" t="s">
        <v>35210</v>
      </c>
      <c r="AS9" s="33">
        <f>IF(D6L1002C20=0,0,D6L1002C18/D6L1002C20)</f>
        <v>2.1148799168464092E-3</v>
      </c>
      <c r="AT9" s="16" t="s">
        <v>35211</v>
      </c>
      <c r="AU9" s="33">
        <f>IF(D6L1002C5=0,0,D6L1002C18/D6L1002C5)</f>
        <v>0.11550667973669246</v>
      </c>
      <c r="AV9" s="16" t="s">
        <v>35212</v>
      </c>
      <c r="AW9" s="33">
        <f>CHOOSE(MIN(D6L1002C9,RUN_YEARS),B7L810C1,B7L810C10,B7L810C19,B7L810C28,B7L810C37)</f>
        <v>213.70621079628899</v>
      </c>
      <c r="AX9" s="16" t="s">
        <v>35213</v>
      </c>
      <c r="AY9" s="33">
        <f>IF(D6L1002C23=0,0,D6L1002C19/D6L1002C23)</f>
        <v>2.1148799168464096E-3</v>
      </c>
      <c r="AZ9" s="16" t="s">
        <v>35214</v>
      </c>
      <c r="BA9" s="33">
        <f>IF(D6L1002C5=0,0,D6L1002C19/D6L1002C5)</f>
        <v>0.38449332026330757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0.43472120073775206</v>
      </c>
      <c r="J10" s="16" t="s">
        <v>35237</v>
      </c>
      <c r="K10" s="21">
        <f>IF(FLOW_THRU_100PCT="Y",1,INDEX(VariabilityMatrix,D6L1003C1,D6L1003C9))</f>
        <v>0.61266246039335692</v>
      </c>
      <c r="L10" s="16" t="s">
        <v>35217</v>
      </c>
      <c r="M10" s="15">
        <f>IF(D6L1003C2&lt;&gt;0,D6L1003C2*D6L1003C4,D6L1003C3*D6L1003C4)</f>
        <v>0.26633736042914558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0.13316868021457279</v>
      </c>
      <c r="R10" s="16" t="s">
        <v>35219</v>
      </c>
      <c r="S10" s="15">
        <f>D6L1003C5-D6L1003C7</f>
        <v>0.13316868021457279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0.12971092860672778</v>
      </c>
      <c r="X10" s="16" t="s">
        <v>35221</v>
      </c>
      <c r="Y10" s="33">
        <f>D6L1003C7-D6L1003C10</f>
        <v>3.4577516078450055E-3</v>
      </c>
      <c r="Z10" s="16" t="s">
        <v>35222</v>
      </c>
      <c r="AA10" s="33">
        <f>CHOOSE(MIN(D6L1003C9,RUN_YEARS),B7L810C7,B7L810C16,B7L810C25,B7L810C34,B7L810C43)</f>
        <v>45339.199999999997</v>
      </c>
      <c r="AB10" s="16" t="s">
        <v>35223</v>
      </c>
      <c r="AC10" s="33">
        <f>IF(D6L1003C12=0,0,D6L1003C10/D6L1003C12)</f>
        <v>2.8609002498219595E-6</v>
      </c>
      <c r="AD10" s="16" t="s">
        <v>35224</v>
      </c>
      <c r="AE10" s="33">
        <f>IF(D6L1003C5=0,0,D6L1003C10/D6L1003C5)</f>
        <v>0.48701739927784227</v>
      </c>
      <c r="AF10" s="16" t="s">
        <v>35225</v>
      </c>
      <c r="AG10" s="33">
        <f>CHOOSE(MIN(D6L1003C9,RUN_YEARS),B7L810C5,B7L810C14,B7L810C23,B7L810C32,B7L810C41)</f>
        <v>464.85523731158952</v>
      </c>
      <c r="AH10" s="16" t="s">
        <v>35226</v>
      </c>
      <c r="AI10" s="33">
        <f>IF(D6L1003C15=0,0,D6L1003C11/D6L1003C15)</f>
        <v>7.4383406495370866E-6</v>
      </c>
      <c r="AJ10" s="16" t="s">
        <v>35227</v>
      </c>
      <c r="AK10" s="33">
        <f>IF(D6L1003C5=0,0,D6L1003C11/D6L1003C5)</f>
        <v>1.2982600722157716E-2</v>
      </c>
      <c r="AL10" s="16" t="s">
        <v>35228</v>
      </c>
      <c r="AM10" s="33">
        <f>D6L1003C8*CHOOSE(MIN(D6L1003C9,RUN_YEARS),B7L810C4,B7L810C13,B7L810C22,B7L810C31,B7L810C40)</f>
        <v>3.0763744193005343E-2</v>
      </c>
      <c r="AN10" s="16" t="s">
        <v>35229</v>
      </c>
      <c r="AO10" s="33">
        <f>D6L1003C8-D6L1003C18</f>
        <v>0.10240493602156744</v>
      </c>
      <c r="AP10" s="16" t="s">
        <v>35230</v>
      </c>
      <c r="AQ10" s="33">
        <f>CHOOSE(MIN(D6L1003C9,RUN_YEARS),B7L810C2,B7L810C11,B7L810C20,B7L810C29,B7L810C38)</f>
        <v>64.200061606492099</v>
      </c>
      <c r="AR10" s="16" t="s">
        <v>35231</v>
      </c>
      <c r="AS10" s="33">
        <f>IF(D6L1003C20=0,0,D6L1003C18/D6L1003C20)</f>
        <v>4.7918558679224731E-4</v>
      </c>
      <c r="AT10" s="16" t="s">
        <v>35232</v>
      </c>
      <c r="AU10" s="33">
        <f>IF(D6L1003C5=0,0,D6L1003C18/D6L1003C5)</f>
        <v>0.11550667973669246</v>
      </c>
      <c r="AV10" s="16" t="s">
        <v>35233</v>
      </c>
      <c r="AW10" s="33">
        <f>CHOOSE(MIN(D6L1003C9,RUN_YEARS),B7L810C1,B7L810C10,B7L810C19,B7L810C28,B7L810C37)</f>
        <v>213.70621079628899</v>
      </c>
      <c r="AX10" s="16" t="s">
        <v>35234</v>
      </c>
      <c r="AY10" s="33">
        <f>IF(D6L1003C23=0,0,D6L1003C19/D6L1003C23)</f>
        <v>4.7918558679224736E-4</v>
      </c>
      <c r="AZ10" s="16" t="s">
        <v>35235</v>
      </c>
      <c r="BA10" s="33">
        <f>IF(D6L1003C5=0,0,D6L1003C19/D6L1003C5)</f>
        <v>0.38449332026330757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2.1377068153730246E-2</v>
      </c>
      <c r="J11" s="16" t="s">
        <v>35258</v>
      </c>
      <c r="K11" s="21">
        <f>IF(FLOW_THRU_100PCT="Y",1,INDEX(VariabilityMatrix,D6L1004C1,D6L1004C9))</f>
        <v>0.62232344992063482</v>
      </c>
      <c r="L11" s="16" t="s">
        <v>35238</v>
      </c>
      <c r="M11" s="15">
        <f>IF(D6L1004C2&lt;&gt;0,D6L1004C2*D6L1004C4,D6L1004C3*D6L1004C4)</f>
        <v>1.3303450802617942E-2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6.6517254013089711E-3</v>
      </c>
      <c r="R11" s="16" t="s">
        <v>35240</v>
      </c>
      <c r="S11" s="15">
        <f>D6L1004C5-D6L1004C7</f>
        <v>6.6517254013089711E-3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6.4788763661744429E-3</v>
      </c>
      <c r="X11" s="16" t="s">
        <v>35242</v>
      </c>
      <c r="Y11" s="33">
        <f>D6L1004C7-D6L1004C10</f>
        <v>1.7284903513452819E-4</v>
      </c>
      <c r="Z11" s="16" t="s">
        <v>35243</v>
      </c>
      <c r="AA11" s="33">
        <f>CHOOSE(MIN(D6L1004C9,RUN_YEARS),B7L810C7,B7L810C16,B7L810C25,B7L810C34,B7L810C43)</f>
        <v>37834</v>
      </c>
      <c r="AB11" s="16" t="s">
        <v>35244</v>
      </c>
      <c r="AC11" s="33">
        <f>IF(D6L1004C12=0,0,D6L1004C10/D6L1004C12)</f>
        <v>1.7124481593736963E-7</v>
      </c>
      <c r="AD11" s="16" t="s">
        <v>35245</v>
      </c>
      <c r="AE11" s="33">
        <f>IF(D6L1004C5=0,0,D6L1004C10/D6L1004C5)</f>
        <v>0.48700720304084455</v>
      </c>
      <c r="AF11" s="16" t="s">
        <v>35246</v>
      </c>
      <c r="AG11" s="33">
        <f>CHOOSE(MIN(D6L1004C9,RUN_YEARS),B7L810C5,B7L810C14,B7L810C23,B7L810C32,B7L810C41)</f>
        <v>388.21845651069907</v>
      </c>
      <c r="AH11" s="16" t="s">
        <v>35247</v>
      </c>
      <c r="AI11" s="33">
        <f>IF(D6L1004C15=0,0,D6L1004C11/D6L1004C15)</f>
        <v>4.4523652143716298E-7</v>
      </c>
      <c r="AJ11" s="16" t="s">
        <v>35248</v>
      </c>
      <c r="AK11" s="33">
        <f>IF(D6L1004C5=0,0,D6L1004C11/D6L1004C5)</f>
        <v>1.2992796959155424E-2</v>
      </c>
      <c r="AL11" s="16" t="s">
        <v>35249</v>
      </c>
      <c r="AM11" s="33">
        <f>D6L1004C8*CHOOSE(MIN(D6L1004C9,RUN_YEARS),B7L810C4,B7L810C13,B7L810C22,B7L810C31,B7L810C40)</f>
        <v>1.6371203469190611E-3</v>
      </c>
      <c r="AN11" s="16" t="s">
        <v>35250</v>
      </c>
      <c r="AO11" s="33">
        <f>D6L1004C8-D6L1004C18</f>
        <v>5.0146050543899102E-3</v>
      </c>
      <c r="AP11" s="16" t="s">
        <v>35251</v>
      </c>
      <c r="AQ11" s="33">
        <f>CHOOSE(MIN(D6L1004C9,RUN_YEARS),B7L810C2,B7L810C11,B7L810C20,B7L810C29,B7L810C38)</f>
        <v>58.198039967063828</v>
      </c>
      <c r="AR11" s="16" t="s">
        <v>35252</v>
      </c>
      <c r="AS11" s="33">
        <f>IF(D6L1004C20=0,0,D6L1004C18/D6L1004C20)</f>
        <v>2.8130162937541558E-5</v>
      </c>
      <c r="AT11" s="16" t="s">
        <v>35253</v>
      </c>
      <c r="AU11" s="33">
        <f>IF(D6L1004C5=0,0,D6L1004C18/D6L1004C5)</f>
        <v>0.12305982644720252</v>
      </c>
      <c r="AV11" s="16" t="s">
        <v>35254</v>
      </c>
      <c r="AW11" s="33">
        <f>CHOOSE(MIN(D6L1004C9,RUN_YEARS),B7L810C1,B7L810C10,B7L810C19,B7L810C28,B7L810C37)</f>
        <v>178.2643444164907</v>
      </c>
      <c r="AX11" s="16" t="s">
        <v>35255</v>
      </c>
      <c r="AY11" s="33">
        <f>IF(D6L1004C23=0,0,D6L1004C19/D6L1004C23)</f>
        <v>2.8130162937541558E-5</v>
      </c>
      <c r="AZ11" s="16" t="s">
        <v>35256</v>
      </c>
      <c r="BA11" s="33">
        <f>IF(D6L1004C5=0,0,D6L1004C19/D6L1004C5)</f>
        <v>0.37694017355279746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23.176949161847965</v>
      </c>
      <c r="J12" s="16" t="s">
        <v>35279</v>
      </c>
      <c r="K12" s="21">
        <f>IF(FLOW_THRU_100PCT="Y",1,INDEX(VariabilityMatrix,D6L1005C1,D6L1005C9))</f>
        <v>0.32675205376004302</v>
      </c>
      <c r="L12" s="16" t="s">
        <v>35259</v>
      </c>
      <c r="M12" s="15">
        <f>IF(D6L1005C2&lt;&gt;0,D6L1005C2*D6L1005C4,D6L1005C3*D6L1005C4)</f>
        <v>7.5731157385259298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3.7865578692629649</v>
      </c>
      <c r="R12" s="16" t="s">
        <v>35261</v>
      </c>
      <c r="S12" s="15">
        <f>D6L1005C5-D6L1005C7</f>
        <v>3.7865578692629649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3.688239131406994</v>
      </c>
      <c r="X12" s="16" t="s">
        <v>35263</v>
      </c>
      <c r="Y12" s="33">
        <f>D6L1005C7-D6L1005C10</f>
        <v>9.8318737855970895E-2</v>
      </c>
      <c r="Z12" s="16" t="s">
        <v>35264</v>
      </c>
      <c r="AA12" s="33">
        <f>CHOOSE(MIN(D6L1005C9,RUN_YEARS),B7L810C7,B7L810C16,B7L810C25,B7L810C34,B7L810C43)</f>
        <v>45339.199999999997</v>
      </c>
      <c r="AB12" s="16" t="s">
        <v>35265</v>
      </c>
      <c r="AC12" s="33">
        <f>IF(D6L1005C12=0,0,D6L1005C10/D6L1005C12)</f>
        <v>8.1347688786017269E-5</v>
      </c>
      <c r="AD12" s="16" t="s">
        <v>35266</v>
      </c>
      <c r="AE12" s="33">
        <f>IF(D6L1005C5=0,0,D6L1005C10/D6L1005C5)</f>
        <v>0.48701739927784227</v>
      </c>
      <c r="AF12" s="16" t="s">
        <v>35267</v>
      </c>
      <c r="AG12" s="33">
        <f>CHOOSE(MIN(D6L1005C9,RUN_YEARS),B7L810C5,B7L810C14,B7L810C23,B7L810C32,B7L810C41)</f>
        <v>464.85523731158952</v>
      </c>
      <c r="AH12" s="16" t="s">
        <v>35268</v>
      </c>
      <c r="AI12" s="33">
        <f>IF(D6L1005C15=0,0,D6L1005C11/D6L1005C15)</f>
        <v>2.115039908436451E-4</v>
      </c>
      <c r="AJ12" s="16" t="s">
        <v>35269</v>
      </c>
      <c r="AK12" s="33">
        <f>IF(D6L1005C5=0,0,D6L1005C11/D6L1005C5)</f>
        <v>1.2982600722157742E-2</v>
      </c>
      <c r="AL12" s="16" t="s">
        <v>35270</v>
      </c>
      <c r="AM12" s="33">
        <f>D6L1005C8*CHOOSE(MIN(D6L1005C9,RUN_YEARS),B7L810C4,B7L810C13,B7L810C22,B7L810C31,B7L810C40)</f>
        <v>0.87474545421881977</v>
      </c>
      <c r="AN12" s="16" t="s">
        <v>35271</v>
      </c>
      <c r="AO12" s="33">
        <f>D6L1005C8-D6L1005C18</f>
        <v>2.9118124150441451</v>
      </c>
      <c r="AP12" s="16" t="s">
        <v>35272</v>
      </c>
      <c r="AQ12" s="33">
        <f>CHOOSE(MIN(D6L1005C9,RUN_YEARS),B7L810C2,B7L810C11,B7L810C20,B7L810C29,B7L810C38)</f>
        <v>64.200061606492099</v>
      </c>
      <c r="AR12" s="16" t="s">
        <v>35273</v>
      </c>
      <c r="AS12" s="33">
        <f>IF(D6L1005C20=0,0,D6L1005C18/D6L1005C20)</f>
        <v>1.362530552665954E-2</v>
      </c>
      <c r="AT12" s="16" t="s">
        <v>35274</v>
      </c>
      <c r="AU12" s="33">
        <f>IF(D6L1005C5=0,0,D6L1005C18/D6L1005C5)</f>
        <v>0.11550667973669246</v>
      </c>
      <c r="AV12" s="16" t="s">
        <v>35275</v>
      </c>
      <c r="AW12" s="33">
        <f>CHOOSE(MIN(D6L1005C9,RUN_YEARS),B7L810C1,B7L810C10,B7L810C19,B7L810C28,B7L810C37)</f>
        <v>213.70621079628899</v>
      </c>
      <c r="AX12" s="16" t="s">
        <v>35276</v>
      </c>
      <c r="AY12" s="33">
        <f>IF(D6L1005C23=0,0,D6L1005C19/D6L1005C23)</f>
        <v>1.3625305526659541E-2</v>
      </c>
      <c r="AZ12" s="16" t="s">
        <v>35277</v>
      </c>
      <c r="BA12" s="33">
        <f>IF(D6L1005C5=0,0,D6L1005C19/D6L1005C5)</f>
        <v>0.38449332026330751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11.88285865728391</v>
      </c>
      <c r="J13" s="16" t="s">
        <v>35300</v>
      </c>
      <c r="K13" s="21">
        <f>IF(FLOW_THRU_100PCT="Y",1,INDEX(VariabilityMatrix,D6L1006C1,D6L1006C9))</f>
        <v>0.61266246039335692</v>
      </c>
      <c r="L13" s="16" t="s">
        <v>35280</v>
      </c>
      <c r="M13" s="15">
        <f>IF(D6L1006C2&lt;&gt;0,D6L1006C2*D6L1006C4,D6L1006C3*D6L1006C4)</f>
        <v>7.280181421478062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3.640090710739031</v>
      </c>
      <c r="R13" s="16" t="s">
        <v>35282</v>
      </c>
      <c r="S13" s="15">
        <f>D6L1006C5-D6L1006C7</f>
        <v>3.640090710739031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3.5455750221591105</v>
      </c>
      <c r="X13" s="16" t="s">
        <v>35284</v>
      </c>
      <c r="Y13" s="33">
        <f>D6L1006C7-D6L1006C10</f>
        <v>9.4515688579920543E-2</v>
      </c>
      <c r="Z13" s="16" t="s">
        <v>35285</v>
      </c>
      <c r="AA13" s="33">
        <f>CHOOSE(MIN(D6L1006C9,RUN_YEARS),B7L810C7,B7L810C16,B7L810C25,B7L810C34,B7L810C43)</f>
        <v>45339.199999999997</v>
      </c>
      <c r="AB13" s="16" t="s">
        <v>35286</v>
      </c>
      <c r="AC13" s="33">
        <f>IF(D6L1006C12=0,0,D6L1006C10/D6L1006C12)</f>
        <v>7.8201093582575573E-5</v>
      </c>
      <c r="AD13" s="16" t="s">
        <v>35287</v>
      </c>
      <c r="AE13" s="33">
        <f>IF(D6L1006C5=0,0,D6L1006C10/D6L1006C5)</f>
        <v>0.48701739927784227</v>
      </c>
      <c r="AF13" s="16" t="s">
        <v>35288</v>
      </c>
      <c r="AG13" s="33">
        <f>CHOOSE(MIN(D6L1006C9,RUN_YEARS),B7L810C5,B7L810C14,B7L810C23,B7L810C32,B7L810C41)</f>
        <v>464.85523731158952</v>
      </c>
      <c r="AH13" s="16" t="s">
        <v>35289</v>
      </c>
      <c r="AI13" s="33">
        <f>IF(D6L1006C15=0,0,D6L1006C11/D6L1006C15)</f>
        <v>2.0332284331469686E-4</v>
      </c>
      <c r="AJ13" s="16" t="s">
        <v>35290</v>
      </c>
      <c r="AK13" s="33">
        <f>IF(D6L1006C5=0,0,D6L1006C11/D6L1006C5)</f>
        <v>1.2982600722157752E-2</v>
      </c>
      <c r="AL13" s="16" t="s">
        <v>35291</v>
      </c>
      <c r="AM13" s="33">
        <f>D6L1006C8*CHOOSE(MIN(D6L1006C9,RUN_YEARS),B7L810C4,B7L810C13,B7L810C22,B7L810C31,B7L810C40)</f>
        <v>0.84090958387568493</v>
      </c>
      <c r="AN13" s="16" t="s">
        <v>35292</v>
      </c>
      <c r="AO13" s="33">
        <f>D6L1006C8-D6L1006C18</f>
        <v>2.799181126863346</v>
      </c>
      <c r="AP13" s="16" t="s">
        <v>35293</v>
      </c>
      <c r="AQ13" s="33">
        <f>CHOOSE(MIN(D6L1006C9,RUN_YEARS),B7L810C2,B7L810C11,B7L810C20,B7L810C29,B7L810C38)</f>
        <v>64.200061606492099</v>
      </c>
      <c r="AR13" s="16" t="s">
        <v>35294</v>
      </c>
      <c r="AS13" s="33">
        <f>IF(D6L1006C20=0,0,D6L1006C18/D6L1006C20)</f>
        <v>1.3098267553541564E-2</v>
      </c>
      <c r="AT13" s="16" t="s">
        <v>35295</v>
      </c>
      <c r="AU13" s="33">
        <f>IF(D6L1006C5=0,0,D6L1006C18/D6L1006C5)</f>
        <v>0.11550667973669246</v>
      </c>
      <c r="AV13" s="16" t="s">
        <v>35296</v>
      </c>
      <c r="AW13" s="33">
        <f>CHOOSE(MIN(D6L1006C9,RUN_YEARS),B7L810C1,B7L810C10,B7L810C19,B7L810C28,B7L810C37)</f>
        <v>213.70621079628899</v>
      </c>
      <c r="AX13" s="16" t="s">
        <v>35297</v>
      </c>
      <c r="AY13" s="33">
        <f>IF(D6L1006C23=0,0,D6L1006C19/D6L1006C23)</f>
        <v>1.3098267553541564E-2</v>
      </c>
      <c r="AZ13" s="16" t="s">
        <v>35298</v>
      </c>
      <c r="BA13" s="33">
        <f>IF(D6L1006C5=0,0,D6L1006C19/D6L1006C5)</f>
        <v>0.38449332026330751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0.56269390140190778</v>
      </c>
      <c r="J14" s="16" t="s">
        <v>35321</v>
      </c>
      <c r="K14" s="21">
        <f>IF(FLOW_THRU_100PCT="Y",1,INDEX(VariabilityMatrix,D6L1007C1,D6L1007C9))</f>
        <v>0.62232344992063482</v>
      </c>
      <c r="L14" s="16" t="s">
        <v>35301</v>
      </c>
      <c r="M14" s="15">
        <f>IF(D6L1007C2&lt;&gt;0,D6L1007C2*D6L1007C4,D6L1007C3*D6L1007C4)</f>
        <v>0.35017760996973679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0.1750888049848684</v>
      </c>
      <c r="R14" s="16" t="s">
        <v>35303</v>
      </c>
      <c r="S14" s="15">
        <f>D6L1007C5-D6L1007C7</f>
        <v>0.1750888049848684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0.1705390183988893</v>
      </c>
      <c r="X14" s="16" t="s">
        <v>35305</v>
      </c>
      <c r="Y14" s="33">
        <f>D6L1007C7-D6L1007C10</f>
        <v>4.5497865859790987E-3</v>
      </c>
      <c r="Z14" s="16" t="s">
        <v>35306</v>
      </c>
      <c r="AA14" s="33">
        <f>CHOOSE(MIN(D6L1007C9,RUN_YEARS),B7L810C7,B7L810C16,B7L810C25,B7L810C34,B7L810C43)</f>
        <v>37834</v>
      </c>
      <c r="AB14" s="16" t="s">
        <v>35307</v>
      </c>
      <c r="AC14" s="33">
        <f>IF(D6L1007C12=0,0,D6L1007C10/D6L1007C12)</f>
        <v>4.5075598244671274E-6</v>
      </c>
      <c r="AD14" s="16" t="s">
        <v>35308</v>
      </c>
      <c r="AE14" s="33">
        <f>IF(D6L1007C5=0,0,D6L1007C10/D6L1007C5)</f>
        <v>0.48700720304084461</v>
      </c>
      <c r="AF14" s="16" t="s">
        <v>35309</v>
      </c>
      <c r="AG14" s="33">
        <f>CHOOSE(MIN(D6L1007C9,RUN_YEARS),B7L810C5,B7L810C14,B7L810C23,B7L810C32,B7L810C41)</f>
        <v>388.21845651069907</v>
      </c>
      <c r="AH14" s="16" t="s">
        <v>35310</v>
      </c>
      <c r="AI14" s="33">
        <f>IF(D6L1007C15=0,0,D6L1007C11/D6L1007C15)</f>
        <v>1.171965554361455E-5</v>
      </c>
      <c r="AJ14" s="16" t="s">
        <v>35311</v>
      </c>
      <c r="AK14" s="33">
        <f>IF(D6L1007C5=0,0,D6L1007C11/D6L1007C5)</f>
        <v>1.2992796959155391E-2</v>
      </c>
      <c r="AL14" s="16" t="s">
        <v>35312</v>
      </c>
      <c r="AM14" s="33">
        <f>D6L1007C8*CHOOSE(MIN(D6L1007C9,RUN_YEARS),B7L810C4,B7L810C13,B7L810C22,B7L810C31,B7L810C40)</f>
        <v>4.3092795908571985E-2</v>
      </c>
      <c r="AN14" s="16" t="s">
        <v>35313</v>
      </c>
      <c r="AO14" s="33">
        <f>D6L1007C8-D6L1007C18</f>
        <v>0.13199600907629641</v>
      </c>
      <c r="AP14" s="16" t="s">
        <v>35314</v>
      </c>
      <c r="AQ14" s="33">
        <f>CHOOSE(MIN(D6L1007C9,RUN_YEARS),B7L810C2,B7L810C11,B7L810C20,B7L810C29,B7L810C38)</f>
        <v>58.198039967063828</v>
      </c>
      <c r="AR14" s="16" t="s">
        <v>35315</v>
      </c>
      <c r="AS14" s="33">
        <f>IF(D6L1007C20=0,0,D6L1007C18/D6L1007C20)</f>
        <v>7.4045098310801538E-4</v>
      </c>
      <c r="AT14" s="16" t="s">
        <v>35316</v>
      </c>
      <c r="AU14" s="33">
        <f>IF(D6L1007C5=0,0,D6L1007C18/D6L1007C5)</f>
        <v>0.12305982644720252</v>
      </c>
      <c r="AV14" s="16" t="s">
        <v>35317</v>
      </c>
      <c r="AW14" s="33">
        <f>CHOOSE(MIN(D6L1007C9,RUN_YEARS),B7L810C1,B7L810C10,B7L810C19,B7L810C28,B7L810C37)</f>
        <v>178.2643444164907</v>
      </c>
      <c r="AX14" s="16" t="s">
        <v>35318</v>
      </c>
      <c r="AY14" s="33">
        <f>IF(D6L1007C23=0,0,D6L1007C19/D6L1007C23)</f>
        <v>7.4045098310801549E-4</v>
      </c>
      <c r="AZ14" s="16" t="s">
        <v>35319</v>
      </c>
      <c r="BA14" s="33">
        <f>IF(D6L1007C5=0,0,D6L1007C19/D6L1007C5)</f>
        <v>0.37694017355279746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3.9220736612629051E-2</v>
      </c>
      <c r="J15" s="16" t="s">
        <v>35342</v>
      </c>
      <c r="K15" s="21">
        <f>IF(FLOW_THRU_100PCT="Y",1,INDEX(VariabilityMatrix,D6L1008C1,D6L1008C9))</f>
        <v>0.62232344992063482</v>
      </c>
      <c r="L15" s="16" t="s">
        <v>35322</v>
      </c>
      <c r="M15" s="15">
        <f>IF(D6L1008C2&lt;&gt;0,D6L1008C2*D6L1008C4,D6L1008C3*D6L1008C4)</f>
        <v>2.4407984117199865E-2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1.2203992058599933E-2</v>
      </c>
      <c r="R15" s="16" t="s">
        <v>35324</v>
      </c>
      <c r="S15" s="15">
        <f>D6L1008C5-D6L1008C7</f>
        <v>1.2203992058599933E-2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1.1886864076782865E-2</v>
      </c>
      <c r="X15" s="16" t="s">
        <v>35326</v>
      </c>
      <c r="Y15" s="33">
        <f>D6L1008C7-D6L1008C10</f>
        <v>3.1712798181706726E-4</v>
      </c>
      <c r="Z15" s="16" t="s">
        <v>35327</v>
      </c>
      <c r="AA15" s="33">
        <f>CHOOSE(MIN(D6L1008C9,RUN_YEARS),B7L810C7,B7L810C16,B7L810C25,B7L810C34,B7L810C43)</f>
        <v>37834</v>
      </c>
      <c r="AB15" s="16" t="s">
        <v>35328</v>
      </c>
      <c r="AC15" s="33">
        <f>IF(D6L1008C12=0,0,D6L1008C10/D6L1008C12)</f>
        <v>3.1418470362062865E-7</v>
      </c>
      <c r="AD15" s="16" t="s">
        <v>35329</v>
      </c>
      <c r="AE15" s="33">
        <f>IF(D6L1008C5=0,0,D6L1008C10/D6L1008C5)</f>
        <v>0.48700720304084461</v>
      </c>
      <c r="AF15" s="16" t="s">
        <v>35330</v>
      </c>
      <c r="AG15" s="33">
        <f>CHOOSE(MIN(D6L1008C9,RUN_YEARS),B7L810C5,B7L810C14,B7L810C23,B7L810C32,B7L810C41)</f>
        <v>388.21845651069907</v>
      </c>
      <c r="AH15" s="16" t="s">
        <v>35331</v>
      </c>
      <c r="AI15" s="33">
        <f>IF(D6L1008C15=0,0,D6L1008C11/D6L1008C15)</f>
        <v>8.1688022941363533E-7</v>
      </c>
      <c r="AJ15" s="16" t="s">
        <v>35332</v>
      </c>
      <c r="AK15" s="33">
        <f>IF(D6L1008C5=0,0,D6L1008C11/D6L1008C5)</f>
        <v>1.2992796959155381E-2</v>
      </c>
      <c r="AL15" s="16" t="s">
        <v>35333</v>
      </c>
      <c r="AM15" s="33">
        <f>D6L1008C8*CHOOSE(MIN(D6L1008C9,RUN_YEARS),B7L810C4,B7L810C13,B7L810C22,B7L810C31,B7L810C40)</f>
        <v>3.0036422893886909E-3</v>
      </c>
      <c r="AN15" s="16" t="s">
        <v>35334</v>
      </c>
      <c r="AO15" s="33">
        <f>D6L1008C8-D6L1008C18</f>
        <v>9.2003497692112416E-3</v>
      </c>
      <c r="AP15" s="16" t="s">
        <v>35335</v>
      </c>
      <c r="AQ15" s="33">
        <f>CHOOSE(MIN(D6L1008C9,RUN_YEARS),B7L810C2,B7L810C11,B7L810C20,B7L810C29,B7L810C38)</f>
        <v>58.198039967063828</v>
      </c>
      <c r="AR15" s="16" t="s">
        <v>35336</v>
      </c>
      <c r="AS15" s="33">
        <f>IF(D6L1008C20=0,0,D6L1008C18/D6L1008C20)</f>
        <v>5.1610712166398562E-5</v>
      </c>
      <c r="AT15" s="16" t="s">
        <v>35337</v>
      </c>
      <c r="AU15" s="33">
        <f>IF(D6L1008C5=0,0,D6L1008C18/D6L1008C5)</f>
        <v>0.12305982644720252</v>
      </c>
      <c r="AV15" s="16" t="s">
        <v>35338</v>
      </c>
      <c r="AW15" s="33">
        <f>CHOOSE(MIN(D6L1008C9,RUN_YEARS),B7L810C1,B7L810C10,B7L810C19,B7L810C28,B7L810C37)</f>
        <v>178.2643444164907</v>
      </c>
      <c r="AX15" s="16" t="s">
        <v>35339</v>
      </c>
      <c r="AY15" s="33">
        <f>IF(D6L1008C23=0,0,D6L1008C19/D6L1008C23)</f>
        <v>5.1610712166398569E-5</v>
      </c>
      <c r="AZ15" s="16" t="s">
        <v>35340</v>
      </c>
      <c r="BA15" s="33">
        <f>IF(D6L1008C5=0,0,D6L1008C19/D6L1008C5)</f>
        <v>0.37694017355279746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0.2019337925596171</v>
      </c>
      <c r="J16" s="16" t="s">
        <v>35363</v>
      </c>
      <c r="K16" s="21">
        <f>IF(FLOW_THRU_100PCT="Y",1,INDEX(VariabilityMatrix,D6L1009C1,D6L1009C9))</f>
        <v>0.62232344992063482</v>
      </c>
      <c r="L16" s="16" t="s">
        <v>35343</v>
      </c>
      <c r="M16" s="15">
        <f>IF(D6L1009C2&lt;&gt;0,D6L1009C2*D6L1009C4,D6L1009C3*D6L1009C4)</f>
        <v>0.12566813444125874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6.2834067220629369E-2</v>
      </c>
      <c r="R16" s="16" t="s">
        <v>35345</v>
      </c>
      <c r="S16" s="15">
        <f>D6L1009C5-D6L1009C7</f>
        <v>6.2834067220629369E-2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6.1201286665598251E-2</v>
      </c>
      <c r="X16" s="16" t="s">
        <v>35347</v>
      </c>
      <c r="Y16" s="33">
        <f>D6L1009C7-D6L1009C10</f>
        <v>1.6327805550311186E-3</v>
      </c>
      <c r="Z16" s="16" t="s">
        <v>35348</v>
      </c>
      <c r="AA16" s="33">
        <f>CHOOSE(MIN(D6L1009C9,RUN_YEARS),B7L810C7,B7L810C16,B7L810C25,B7L810C34,B7L810C43)</f>
        <v>37834</v>
      </c>
      <c r="AB16" s="16" t="s">
        <v>35349</v>
      </c>
      <c r="AC16" s="33">
        <f>IF(D6L1009C12=0,0,D6L1009C10/D6L1009C12)</f>
        <v>1.6176266497224257E-6</v>
      </c>
      <c r="AD16" s="16" t="s">
        <v>35350</v>
      </c>
      <c r="AE16" s="33">
        <f>IF(D6L1009C5=0,0,D6L1009C10/D6L1009C5)</f>
        <v>0.48700720304084461</v>
      </c>
      <c r="AF16" s="16" t="s">
        <v>35351</v>
      </c>
      <c r="AG16" s="33">
        <f>CHOOSE(MIN(D6L1009C9,RUN_YEARS),B7L810C5,B7L810C14,B7L810C23,B7L810C32,B7L810C41)</f>
        <v>388.21845651069907</v>
      </c>
      <c r="AH16" s="16" t="s">
        <v>35352</v>
      </c>
      <c r="AI16" s="33">
        <f>IF(D6L1009C15=0,0,D6L1009C11/D6L1009C15)</f>
        <v>4.2058292892783167E-6</v>
      </c>
      <c r="AJ16" s="16" t="s">
        <v>35353</v>
      </c>
      <c r="AK16" s="33">
        <f>IF(D6L1009C5=0,0,D6L1009C11/D6L1009C5)</f>
        <v>1.29927969591554E-2</v>
      </c>
      <c r="AL16" s="16" t="s">
        <v>35354</v>
      </c>
      <c r="AM16" s="33">
        <f>D6L1009C8*CHOOSE(MIN(D6L1009C9,RUN_YEARS),B7L810C4,B7L810C13,B7L810C22,B7L810C31,B7L810C40)</f>
        <v>1.5464698814285015E-2</v>
      </c>
      <c r="AN16" s="16" t="s">
        <v>35355</v>
      </c>
      <c r="AO16" s="33">
        <f>D6L1009C8-D6L1009C18</f>
        <v>4.7369368406344356E-2</v>
      </c>
      <c r="AP16" s="16" t="s">
        <v>35356</v>
      </c>
      <c r="AQ16" s="33">
        <f>CHOOSE(MIN(D6L1009C9,RUN_YEARS),B7L810C2,B7L810C11,B7L810C20,B7L810C29,B7L810C38)</f>
        <v>58.198039967063828</v>
      </c>
      <c r="AR16" s="16" t="s">
        <v>35357</v>
      </c>
      <c r="AS16" s="33">
        <f>IF(D6L1009C20=0,0,D6L1009C18/D6L1009C20)</f>
        <v>2.6572542345132231E-4</v>
      </c>
      <c r="AT16" s="16" t="s">
        <v>35358</v>
      </c>
      <c r="AU16" s="33">
        <f>IF(D6L1009C5=0,0,D6L1009C18/D6L1009C5)</f>
        <v>0.12305982644720252</v>
      </c>
      <c r="AV16" s="16" t="s">
        <v>35359</v>
      </c>
      <c r="AW16" s="33">
        <f>CHOOSE(MIN(D6L1009C9,RUN_YEARS),B7L810C1,B7L810C10,B7L810C19,B7L810C28,B7L810C37)</f>
        <v>178.2643444164907</v>
      </c>
      <c r="AX16" s="16" t="s">
        <v>35360</v>
      </c>
      <c r="AY16" s="33">
        <f>IF(D6L1009C23=0,0,D6L1009C19/D6L1009C23)</f>
        <v>2.6572542345132231E-4</v>
      </c>
      <c r="AZ16" s="16" t="s">
        <v>35361</v>
      </c>
      <c r="BA16" s="33">
        <f>IF(D6L1009C5=0,0,D6L1009C19/D6L1009C5)</f>
        <v>0.37694017355279746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0.13356250846462867</v>
      </c>
      <c r="J17" s="16" t="s">
        <v>35384</v>
      </c>
      <c r="K17" s="21">
        <f>IF(FLOW_THRU_100PCT="Y",1,INDEX(VariabilityMatrix,D6L1010C1,D6L1010C9))</f>
        <v>0.62232344992063482</v>
      </c>
      <c r="L17" s="16" t="s">
        <v>35364</v>
      </c>
      <c r="M17" s="15">
        <f>IF(D6L1010C2&lt;&gt;0,D6L1010C2*D6L1010C4,D6L1010C3*D6L1010C4)</f>
        <v>8.3119081047761695E-2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4.1559540523880847E-2</v>
      </c>
      <c r="R17" s="16" t="s">
        <v>35366</v>
      </c>
      <c r="S17" s="15">
        <f>D6L1010C5-D6L1010C7</f>
        <v>4.1559540523880847E-2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4.0479591180395701E-2</v>
      </c>
      <c r="X17" s="16" t="s">
        <v>35368</v>
      </c>
      <c r="Y17" s="33">
        <f>D6L1010C7-D6L1010C10</f>
        <v>1.0799493434851468E-3</v>
      </c>
      <c r="Z17" s="16" t="s">
        <v>35369</v>
      </c>
      <c r="AA17" s="33">
        <f>CHOOSE(MIN(D6L1010C9,RUN_YEARS),B7L810C7,B7L810C16,B7L810C25,B7L810C34,B7L810C43)</f>
        <v>37834</v>
      </c>
      <c r="AB17" s="16" t="s">
        <v>35370</v>
      </c>
      <c r="AC17" s="33">
        <f>IF(D6L1010C12=0,0,D6L1010C10/D6L1010C12)</f>
        <v>1.0699262880053841E-6</v>
      </c>
      <c r="AD17" s="16" t="s">
        <v>35371</v>
      </c>
      <c r="AE17" s="33">
        <f>IF(D6L1010C5=0,0,D6L1010C10/D6L1010C5)</f>
        <v>0.48700720304084461</v>
      </c>
      <c r="AF17" s="16" t="s">
        <v>35372</v>
      </c>
      <c r="AG17" s="33">
        <f>CHOOSE(MIN(D6L1010C9,RUN_YEARS),B7L810C5,B7L810C14,B7L810C23,B7L810C32,B7L810C41)</f>
        <v>388.21845651069907</v>
      </c>
      <c r="AH17" s="16" t="s">
        <v>35373</v>
      </c>
      <c r="AI17" s="33">
        <f>IF(D6L1010C15=0,0,D6L1010C11/D6L1010C15)</f>
        <v>2.7818083488139982E-6</v>
      </c>
      <c r="AJ17" s="16" t="s">
        <v>35374</v>
      </c>
      <c r="AK17" s="33">
        <f>IF(D6L1010C5=0,0,D6L1010C11/D6L1010C5)</f>
        <v>1.2992796959155369E-2</v>
      </c>
      <c r="AL17" s="16" t="s">
        <v>35375</v>
      </c>
      <c r="AM17" s="33">
        <f>D6L1010C8*CHOOSE(MIN(D6L1010C9,RUN_YEARS),B7L810C4,B7L810C13,B7L810C22,B7L810C31,B7L810C40)</f>
        <v>1.0228619688188514E-2</v>
      </c>
      <c r="AN17" s="16" t="s">
        <v>35376</v>
      </c>
      <c r="AO17" s="33">
        <f>D6L1010C8-D6L1010C18</f>
        <v>3.1330920835692333E-2</v>
      </c>
      <c r="AP17" s="16" t="s">
        <v>35377</v>
      </c>
      <c r="AQ17" s="33">
        <f>CHOOSE(MIN(D6L1010C9,RUN_YEARS),B7L810C2,B7L810C11,B7L810C20,B7L810C29,B7L810C38)</f>
        <v>58.198039967063828</v>
      </c>
      <c r="AR17" s="16" t="s">
        <v>35378</v>
      </c>
      <c r="AS17" s="33">
        <f>IF(D6L1010C20=0,0,D6L1010C18/D6L1010C20)</f>
        <v>1.7575539818827618E-4</v>
      </c>
      <c r="AT17" s="16" t="s">
        <v>35379</v>
      </c>
      <c r="AU17" s="33">
        <f>IF(D6L1010C5=0,0,D6L1010C18/D6L1010C5)</f>
        <v>0.12305982644720252</v>
      </c>
      <c r="AV17" s="16" t="s">
        <v>35380</v>
      </c>
      <c r="AW17" s="33">
        <f>CHOOSE(MIN(D6L1010C9,RUN_YEARS),B7L810C1,B7L810C10,B7L810C19,B7L810C28,B7L810C37)</f>
        <v>178.2643444164907</v>
      </c>
      <c r="AX17" s="16" t="s">
        <v>35381</v>
      </c>
      <c r="AY17" s="33">
        <f>IF(D6L1010C23=0,0,D6L1010C19/D6L1010C23)</f>
        <v>1.757553981882762E-4</v>
      </c>
      <c r="AZ17" s="16" t="s">
        <v>35382</v>
      </c>
      <c r="BA17" s="33">
        <f>IF(D6L1010C5=0,0,D6L1010C19/D6L1010C5)</f>
        <v>0.37694017355279746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0.62232344992063482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37834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388.21845651069907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58.198039967063828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178.2643444164907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0.62232344992063482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37834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388.21845651069907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58.198039967063828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178.2643444164907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1.3663914306763465E-4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1.175096630381658E-4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5.8754831519082898E-5</v>
      </c>
      <c r="R20" s="16" t="s">
        <v>35429</v>
      </c>
      <c r="S20" s="15">
        <f>D6L1013C5-D6L1013C7</f>
        <v>5.8754831519082898E-5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5.722805232648924E-5</v>
      </c>
      <c r="X20" s="16" t="s">
        <v>35431</v>
      </c>
      <c r="Y20" s="33">
        <f>D6L1013C7-D6L1013C10</f>
        <v>1.5267791925936586E-6</v>
      </c>
      <c r="Z20" s="16" t="s">
        <v>35432</v>
      </c>
      <c r="AA20" s="33">
        <f>CHOOSE(MIN(D6L1013C9,RUN_YEARS),B7L810C7,B7L810C16,B7L810C25,B7L810C34,B7L810C43)</f>
        <v>37834</v>
      </c>
      <c r="AB20" s="16" t="s">
        <v>35433</v>
      </c>
      <c r="AC20" s="33">
        <f>IF(D6L1013C12=0,0,D6L1013C10/D6L1013C12)</f>
        <v>1.5126090904078142E-9</v>
      </c>
      <c r="AD20" s="16" t="s">
        <v>35434</v>
      </c>
      <c r="AE20" s="33">
        <f>IF(D6L1013C5=0,0,D6L1013C10/D6L1013C5)</f>
        <v>0.48700720304084461</v>
      </c>
      <c r="AF20" s="16" t="s">
        <v>35435</v>
      </c>
      <c r="AG20" s="33">
        <f>CHOOSE(MIN(D6L1013C9,RUN_YEARS),B7L810C5,B7L810C14,B7L810C23,B7L810C32,B7L810C41)</f>
        <v>388.21845651069907</v>
      </c>
      <c r="AH20" s="16" t="s">
        <v>35436</v>
      </c>
      <c r="AI20" s="33">
        <f>IF(D6L1013C15=0,0,D6L1013C11/D6L1013C15)</f>
        <v>3.9327836350603324E-9</v>
      </c>
      <c r="AJ20" s="16" t="s">
        <v>35437</v>
      </c>
      <c r="AK20" s="33">
        <f>IF(D6L1013C5=0,0,D6L1013C11/D6L1013C5)</f>
        <v>1.2992796959155419E-2</v>
      </c>
      <c r="AL20" s="16" t="s">
        <v>35438</v>
      </c>
      <c r="AM20" s="33">
        <f>D6L1013C8*CHOOSE(MIN(D6L1013C9,RUN_YEARS),B7L810C4,B7L810C13,B7L810C22,B7L810C31,B7L810C40)</f>
        <v>1.4460718739345931E-5</v>
      </c>
      <c r="AN20" s="16" t="s">
        <v>35439</v>
      </c>
      <c r="AO20" s="33">
        <f>D6L1013C8-D6L1013C18</f>
        <v>4.4294112779736965E-5</v>
      </c>
      <c r="AP20" s="16" t="s">
        <v>35440</v>
      </c>
      <c r="AQ20" s="33">
        <f>CHOOSE(MIN(D6L1013C9,RUN_YEARS),B7L810C2,B7L810C11,B7L810C20,B7L810C29,B7L810C38)</f>
        <v>58.198039967063828</v>
      </c>
      <c r="AR20" s="16" t="s">
        <v>35441</v>
      </c>
      <c r="AS20" s="33">
        <f>IF(D6L1013C20=0,0,D6L1013C18/D6L1013C20)</f>
        <v>2.4847432572522587E-7</v>
      </c>
      <c r="AT20" s="16" t="s">
        <v>35442</v>
      </c>
      <c r="AU20" s="33">
        <f>IF(D6L1013C5=0,0,D6L1013C18/D6L1013C5)</f>
        <v>0.12305982644720252</v>
      </c>
      <c r="AV20" s="16" t="s">
        <v>35443</v>
      </c>
      <c r="AW20" s="33">
        <f>CHOOSE(MIN(D6L1013C9,RUN_YEARS),B7L810C1,B7L810C10,B7L810C19,B7L810C28,B7L810C37)</f>
        <v>178.2643444164907</v>
      </c>
      <c r="AX20" s="16" t="s">
        <v>35444</v>
      </c>
      <c r="AY20" s="33">
        <f>IF(D6L1013C23=0,0,D6L1013C19/D6L1013C23)</f>
        <v>2.4847432572522592E-7</v>
      </c>
      <c r="AZ20" s="16" t="s">
        <v>35445</v>
      </c>
      <c r="BA20" s="33">
        <f>IF(D6L1013C5=0,0,D6L1013C19/D6L1013C5)</f>
        <v>0.37694017355279746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0.61266246039335692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45339.199999999997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464.85523731158952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64.200061606492099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213.70621079628899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1.2902170560590986</v>
      </c>
      <c r="J22" s="16" t="s">
        <v>35488</v>
      </c>
      <c r="K22" s="21">
        <f>IF(FLOW_THRU_100PCT="Y",1,INDEX(VariabilityMatrix,D6L1015C1,D6L1015C9))</f>
        <v>0.61412006627195526</v>
      </c>
      <c r="L22" s="16" t="s">
        <v>35468</v>
      </c>
      <c r="M22" s="15">
        <f>IF(D6L1015C2&lt;&gt;0,D6L1015C2*D6L1015C4,D6L1015C3*D6L1015C4)</f>
        <v>0.79234818397222062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0.39617409198611031</v>
      </c>
      <c r="R22" s="16" t="s">
        <v>35470</v>
      </c>
      <c r="S22" s="15">
        <f>D6L1015C5-D6L1015C7</f>
        <v>0.39617409198611031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0.38589917670052881</v>
      </c>
      <c r="X22" s="16" t="s">
        <v>35472</v>
      </c>
      <c r="Y22" s="33">
        <f>D6L1015C7-D6L1015C10</f>
        <v>1.0274915285581498E-2</v>
      </c>
      <c r="Z22" s="16" t="s">
        <v>35473</v>
      </c>
      <c r="AA22" s="33">
        <f>CHOOSE(MIN(D6L1015C9,RUN_YEARS),B7L810C7,B7L810C16,B7L810C25,B7L810C34,B7L810C43)</f>
        <v>40926.333333333328</v>
      </c>
      <c r="AB22" s="16" t="s">
        <v>35474</v>
      </c>
      <c r="AC22" s="33">
        <f>IF(D6L1015C12=0,0,D6L1015C10/D6L1015C12)</f>
        <v>9.4291167879001013E-6</v>
      </c>
      <c r="AD22" s="16" t="s">
        <v>35475</v>
      </c>
      <c r="AE22" s="33">
        <f>IF(D6L1015C5=0,0,D6L1015C10/D6L1015C5)</f>
        <v>0.48703232304506455</v>
      </c>
      <c r="AF22" s="16" t="s">
        <v>35476</v>
      </c>
      <c r="AG22" s="33">
        <f>CHOOSE(MIN(D6L1015C9,RUN_YEARS),B7L810C5,B7L810C14,B7L810C23,B7L810C32,B7L810C41)</f>
        <v>419.11565879910376</v>
      </c>
      <c r="AH22" s="16" t="s">
        <v>35477</v>
      </c>
      <c r="AI22" s="33">
        <f>IF(D6L1015C15=0,0,D6L1015C11/D6L1015C15)</f>
        <v>2.4515703648540156E-5</v>
      </c>
      <c r="AJ22" s="16" t="s">
        <v>35478</v>
      </c>
      <c r="AK22" s="33">
        <f>IF(D6L1015C5=0,0,D6L1015C11/D6L1015C5)</f>
        <v>1.2967676954935423E-2</v>
      </c>
      <c r="AL22" s="16" t="s">
        <v>35479</v>
      </c>
      <c r="AM22" s="33">
        <f>D6L1015C8*CHOOSE(MIN(D6L1015C9,RUN_YEARS),B7L810C4,B7L810C13,B7L810C22,B7L810C31,B7L810C40)</f>
        <v>9.2487544944533429E-2</v>
      </c>
      <c r="AN22" s="16" t="s">
        <v>35480</v>
      </c>
      <c r="AO22" s="33">
        <f>D6L1015C8-D6L1015C18</f>
        <v>0.30368654704157688</v>
      </c>
      <c r="AP22" s="16" t="s">
        <v>35481</v>
      </c>
      <c r="AQ22" s="33">
        <f>CHOOSE(MIN(D6L1015C9,RUN_YEARS),B7L810C2,B7L810C11,B7L810C20,B7L810C29,B7L810C38)</f>
        <v>58.683390651420744</v>
      </c>
      <c r="AR22" s="16" t="s">
        <v>35482</v>
      </c>
      <c r="AS22" s="33">
        <f>IF(D6L1015C20=0,0,D6L1015C18/D6L1015C20)</f>
        <v>1.5760429640800633E-3</v>
      </c>
      <c r="AT22" s="16" t="s">
        <v>35483</v>
      </c>
      <c r="AU22" s="33">
        <f>IF(D6L1015C5=0,0,D6L1015C18/D6L1015C5)</f>
        <v>0.11672588745123696</v>
      </c>
      <c r="AV22" s="16" t="s">
        <v>35484</v>
      </c>
      <c r="AW22" s="33">
        <f>CHOOSE(MIN(D6L1015C9,RUN_YEARS),B7L810C1,B7L810C10,B7L810C19,B7L810C28,B7L810C37)</f>
        <v>192.6892565513522</v>
      </c>
      <c r="AX22" s="16" t="s">
        <v>35485</v>
      </c>
      <c r="AY22" s="33">
        <f>IF(D6L1015C23=0,0,D6L1015C19/D6L1015C23)</f>
        <v>1.5760429640800633E-3</v>
      </c>
      <c r="AZ22" s="16" t="s">
        <v>35486</v>
      </c>
      <c r="BA22" s="33">
        <f>IF(D6L1015C5=0,0,D6L1015C19/D6L1015C5)</f>
        <v>0.38327411254876304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371.6809323291028</v>
      </c>
      <c r="J23" s="16" t="s">
        <v>35509</v>
      </c>
      <c r="K23" s="21">
        <f>IF(FLOW_THRU_100PCT="Y",1,INDEX(VariabilityMatrix,D6L1016C1,D6L1016C9))</f>
        <v>0.31017019770638898</v>
      </c>
      <c r="L23" s="16" t="s">
        <v>35489</v>
      </c>
      <c r="M23" s="15">
        <f>IF(D6L1016C2&lt;&gt;0,D6L1016C2*D6L1016C4,D6L1016C3*D6L1016C4)</f>
        <v>115.2843482642128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57.642174132106398</v>
      </c>
      <c r="R23" s="16" t="s">
        <v>35491</v>
      </c>
      <c r="S23" s="15">
        <f>D6L1016C5-D6L1016C7</f>
        <v>57.642174132106398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56.147203945855814</v>
      </c>
      <c r="X23" s="16" t="s">
        <v>35493</v>
      </c>
      <c r="Y23" s="33">
        <f>D6L1016C7-D6L1016C10</f>
        <v>1.4949701862505833</v>
      </c>
      <c r="Z23" s="16" t="s">
        <v>35494</v>
      </c>
      <c r="AA23" s="33">
        <f>CHOOSE(MIN(D6L1016C9,RUN_YEARS),B7L810C7,B7L810C16,B7L810C25,B7L810C34,B7L810C43)</f>
        <v>40926.333333333328</v>
      </c>
      <c r="AB23" s="16" t="s">
        <v>35495</v>
      </c>
      <c r="AC23" s="33">
        <f>IF(D6L1016C12=0,0,D6L1016C10/D6L1016C12)</f>
        <v>1.3719089733388238E-3</v>
      </c>
      <c r="AD23" s="16" t="s">
        <v>35496</v>
      </c>
      <c r="AE23" s="33">
        <f>IF(D6L1016C5=0,0,D6L1016C10/D6L1016C5)</f>
        <v>0.48703232304506455</v>
      </c>
      <c r="AF23" s="16" t="s">
        <v>35497</v>
      </c>
      <c r="AG23" s="33">
        <f>CHOOSE(MIN(D6L1016C9,RUN_YEARS),B7L810C5,B7L810C14,B7L810C23,B7L810C32,B7L810C41)</f>
        <v>419.11565879910376</v>
      </c>
      <c r="AH23" s="16" t="s">
        <v>35498</v>
      </c>
      <c r="AI23" s="33">
        <f>IF(D6L1016C15=0,0,D6L1016C11/D6L1016C15)</f>
        <v>3.5669633306809299E-3</v>
      </c>
      <c r="AJ23" s="16" t="s">
        <v>35499</v>
      </c>
      <c r="AK23" s="33">
        <f>IF(D6L1016C5=0,0,D6L1016C11/D6L1016C5)</f>
        <v>1.2967676954935435E-2</v>
      </c>
      <c r="AL23" s="16" t="s">
        <v>35500</v>
      </c>
      <c r="AM23" s="33">
        <f>D6L1016C8*CHOOSE(MIN(D6L1016C9,RUN_YEARS),B7L810C4,B7L810C13,B7L810C22,B7L810C31,B7L810C40)</f>
        <v>13.456667860377708</v>
      </c>
      <c r="AN23" s="16" t="s">
        <v>35501</v>
      </c>
      <c r="AO23" s="33">
        <f>D6L1016C8-D6L1016C18</f>
        <v>44.185506271728691</v>
      </c>
      <c r="AP23" s="16" t="s">
        <v>35502</v>
      </c>
      <c r="AQ23" s="33">
        <f>CHOOSE(MIN(D6L1016C9,RUN_YEARS),B7L810C2,B7L810C11,B7L810C20,B7L810C29,B7L810C38)</f>
        <v>58.683390651420744</v>
      </c>
      <c r="AR23" s="16" t="s">
        <v>35503</v>
      </c>
      <c r="AS23" s="33">
        <f>IF(D6L1016C20=0,0,D6L1016C18/D6L1016C20)</f>
        <v>0.22930965152150623</v>
      </c>
      <c r="AT23" s="16" t="s">
        <v>35504</v>
      </c>
      <c r="AU23" s="33">
        <f>IF(D6L1016C5=0,0,D6L1016C18/D6L1016C5)</f>
        <v>0.11672588745123696</v>
      </c>
      <c r="AV23" s="16" t="s">
        <v>35505</v>
      </c>
      <c r="AW23" s="33">
        <f>CHOOSE(MIN(D6L1016C9,RUN_YEARS),B7L810C1,B7L810C10,B7L810C19,B7L810C28,B7L810C37)</f>
        <v>192.6892565513522</v>
      </c>
      <c r="AX23" s="16" t="s">
        <v>35506</v>
      </c>
      <c r="AY23" s="33">
        <f>IF(D6L1016C23=0,0,D6L1016C19/D6L1016C23)</f>
        <v>0.22930965152150626</v>
      </c>
      <c r="AZ23" s="16" t="s">
        <v>35507</v>
      </c>
      <c r="BA23" s="33">
        <f>IF(D6L1016C5=0,0,D6L1016C19/D6L1016C5)</f>
        <v>0.38327411254876304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110.9010694502619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95.374919727225233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47.687459863612617</v>
      </c>
      <c r="R24" s="16" t="s">
        <v>35512</v>
      </c>
      <c r="S24" s="15">
        <f>D6L1017C5-D6L1017C7</f>
        <v>47.687459863612617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46.45066871498706</v>
      </c>
      <c r="X24" s="16" t="s">
        <v>35514</v>
      </c>
      <c r="Y24" s="33">
        <f>D6L1017C7-D6L1017C10</f>
        <v>1.2367911486255565</v>
      </c>
      <c r="Z24" s="16" t="s">
        <v>35515</v>
      </c>
      <c r="AA24" s="33">
        <f>CHOOSE(MIN(D6L1017C9,RUN_YEARS),B7L810C7,B7L810C16,B7L810C25,B7L810C34,B7L810C43)</f>
        <v>40926.333333333328</v>
      </c>
      <c r="AB24" s="16" t="s">
        <v>35516</v>
      </c>
      <c r="AC24" s="33">
        <f>IF(D6L1017C12=0,0,D6L1017C10/D6L1017C12)</f>
        <v>1.1349824167403318E-3</v>
      </c>
      <c r="AD24" s="16" t="s">
        <v>35517</v>
      </c>
      <c r="AE24" s="33">
        <f>IF(D6L1017C5=0,0,D6L1017C10/D6L1017C5)</f>
        <v>0.48703232304506455</v>
      </c>
      <c r="AF24" s="16" t="s">
        <v>35518</v>
      </c>
      <c r="AG24" s="33">
        <f>CHOOSE(MIN(D6L1017C9,RUN_YEARS),B7L810C5,B7L810C14,B7L810C23,B7L810C32,B7L810C41)</f>
        <v>419.11565879910376</v>
      </c>
      <c r="AH24" s="16" t="s">
        <v>35519</v>
      </c>
      <c r="AI24" s="33">
        <f>IF(D6L1017C15=0,0,D6L1017C11/D6L1017C15)</f>
        <v>2.9509542835248542E-3</v>
      </c>
      <c r="AJ24" s="16" t="s">
        <v>35520</v>
      </c>
      <c r="AK24" s="33">
        <f>IF(D6L1017C5=0,0,D6L1017C11/D6L1017C5)</f>
        <v>1.2967676954935444E-2</v>
      </c>
      <c r="AL24" s="16" t="s">
        <v>35521</v>
      </c>
      <c r="AM24" s="33">
        <f>D6L1017C8*CHOOSE(MIN(D6L1017C9,RUN_YEARS),B7L810C4,B7L810C13,B7L810C22,B7L810C31,B7L810C40)</f>
        <v>11.132722145750853</v>
      </c>
      <c r="AN24" s="16" t="s">
        <v>35522</v>
      </c>
      <c r="AO24" s="33">
        <f>D6L1017C8-D6L1017C18</f>
        <v>36.554737717861762</v>
      </c>
      <c r="AP24" s="16" t="s">
        <v>35523</v>
      </c>
      <c r="AQ24" s="33">
        <f>CHOOSE(MIN(D6L1017C9,RUN_YEARS),B7L810C2,B7L810C11,B7L810C20,B7L810C29,B7L810C38)</f>
        <v>58.683390651420744</v>
      </c>
      <c r="AR24" s="16" t="s">
        <v>35524</v>
      </c>
      <c r="AS24" s="33">
        <f>IF(D6L1017C20=0,0,D6L1017C18/D6L1017C20)</f>
        <v>0.18970822957179154</v>
      </c>
      <c r="AT24" s="16" t="s">
        <v>35525</v>
      </c>
      <c r="AU24" s="33">
        <f>IF(D6L1017C5=0,0,D6L1017C18/D6L1017C5)</f>
        <v>0.11672588745123696</v>
      </c>
      <c r="AV24" s="16" t="s">
        <v>35526</v>
      </c>
      <c r="AW24" s="33">
        <f>CHOOSE(MIN(D6L1017C9,RUN_YEARS),B7L810C1,B7L810C10,B7L810C19,B7L810C28,B7L810C37)</f>
        <v>192.6892565513522</v>
      </c>
      <c r="AX24" s="16" t="s">
        <v>35527</v>
      </c>
      <c r="AY24" s="33">
        <f>IF(D6L1017C23=0,0,D6L1017C19/D6L1017C23)</f>
        <v>0.18970822957179154</v>
      </c>
      <c r="AZ24" s="16" t="s">
        <v>35528</v>
      </c>
      <c r="BA24" s="33">
        <f>IF(D6L1017C5=0,0,D6L1017C19/D6L1017C5)</f>
        <v>0.38327411254876304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0.29583115496723494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37834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388.21845651069907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58.198039967063828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178.2643444164907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1979.7538625807117</v>
      </c>
      <c r="J26" s="16" t="s">
        <v>35571</v>
      </c>
      <c r="K26" s="21">
        <f>IF(FLOW_THRU_100PCT="Y",1,INDEX(VariabilityMatrix,D6L1019C1,D6L1019C9))</f>
        <v>0.31017019770638898</v>
      </c>
      <c r="L26" s="16" t="s">
        <v>35551</v>
      </c>
      <c r="M26" s="15">
        <f>IF(D6L1019C2&lt;&gt;0,D6L1019C2*D6L1019C4,D6L1019C3*D6L1019C4)</f>
        <v>614.06064696664657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307.03032348332329</v>
      </c>
      <c r="R26" s="16" t="s">
        <v>35553</v>
      </c>
      <c r="S26" s="15">
        <f>D6L1019C5-D6L1019C7</f>
        <v>307.03032348332329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299.06738338272118</v>
      </c>
      <c r="X26" s="16" t="s">
        <v>35555</v>
      </c>
      <c r="Y26" s="33">
        <f>D6L1019C7-D6L1019C10</f>
        <v>7.9629401006021112</v>
      </c>
      <c r="Z26" s="16" t="s">
        <v>35556</v>
      </c>
      <c r="AA26" s="33">
        <f>CHOOSE(MIN(D6L1019C9,RUN_YEARS),B7L810C7,B7L810C16,B7L810C25,B7L810C34,B7L810C43)</f>
        <v>40926.333333333328</v>
      </c>
      <c r="AB26" s="16" t="s">
        <v>35557</v>
      </c>
      <c r="AC26" s="33">
        <f>IF(D6L1019C12=0,0,D6L1019C10/D6L1019C12)</f>
        <v>7.3074560808294876E-3</v>
      </c>
      <c r="AD26" s="16" t="s">
        <v>35558</v>
      </c>
      <c r="AE26" s="33">
        <f>IF(D6L1019C5=0,0,D6L1019C10/D6L1019C5)</f>
        <v>0.48703232304506461</v>
      </c>
      <c r="AF26" s="16" t="s">
        <v>35559</v>
      </c>
      <c r="AG26" s="33">
        <f>CHOOSE(MIN(D6L1019C9,RUN_YEARS),B7L810C5,B7L810C14,B7L810C23,B7L810C32,B7L810C41)</f>
        <v>419.11565879910376</v>
      </c>
      <c r="AH26" s="16" t="s">
        <v>35560</v>
      </c>
      <c r="AI26" s="33">
        <f>IF(D6L1019C15=0,0,D6L1019C11/D6L1019C15)</f>
        <v>1.8999385810156564E-2</v>
      </c>
      <c r="AJ26" s="16" t="s">
        <v>35561</v>
      </c>
      <c r="AK26" s="33">
        <f>IF(D6L1019C5=0,0,D6L1019C11/D6L1019C5)</f>
        <v>1.2967676954935409E-2</v>
      </c>
      <c r="AL26" s="16" t="s">
        <v>35562</v>
      </c>
      <c r="AM26" s="33">
        <f>D6L1019C8*CHOOSE(MIN(D6L1019C9,RUN_YEARS),B7L810C4,B7L810C13,B7L810C22,B7L810C31,B7L810C40)</f>
        <v>71.676773966062541</v>
      </c>
      <c r="AN26" s="16" t="s">
        <v>35563</v>
      </c>
      <c r="AO26" s="33">
        <f>D6L1019C8-D6L1019C18</f>
        <v>235.35354951726075</v>
      </c>
      <c r="AP26" s="16" t="s">
        <v>35564</v>
      </c>
      <c r="AQ26" s="33">
        <f>CHOOSE(MIN(D6L1019C9,RUN_YEARS),B7L810C2,B7L810C11,B7L810C20,B7L810C29,B7L810C38)</f>
        <v>58.683390651420744</v>
      </c>
      <c r="AR26" s="16" t="s">
        <v>35565</v>
      </c>
      <c r="AS26" s="33">
        <f>IF(D6L1019C20=0,0,D6L1019C18/D6L1019C20)</f>
        <v>1.2214150063656424</v>
      </c>
      <c r="AT26" s="16" t="s">
        <v>35566</v>
      </c>
      <c r="AU26" s="33">
        <f>IF(D6L1019C5=0,0,D6L1019C18/D6L1019C5)</f>
        <v>0.11672588745123696</v>
      </c>
      <c r="AV26" s="16" t="s">
        <v>35567</v>
      </c>
      <c r="AW26" s="33">
        <f>CHOOSE(MIN(D6L1019C9,RUN_YEARS),B7L810C1,B7L810C10,B7L810C19,B7L810C28,B7L810C37)</f>
        <v>192.6892565513522</v>
      </c>
      <c r="AX26" s="16" t="s">
        <v>35568</v>
      </c>
      <c r="AY26" s="33">
        <f>IF(D6L1019C23=0,0,D6L1019C19/D6L1019C23)</f>
        <v>1.2214150063656424</v>
      </c>
      <c r="AZ26" s="16" t="s">
        <v>35569</v>
      </c>
      <c r="BA26" s="33">
        <f>IF(D6L1019C5=0,0,D6L1019C19/D6L1019C5)</f>
        <v>0.38327411254876304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1229.7109296988651</v>
      </c>
      <c r="J27" s="16" t="s">
        <v>35592</v>
      </c>
      <c r="K27" s="21">
        <f>IF(FLOW_THRU_100PCT="Y",1,INDEX(VariabilityMatrix,D6L1020C1,D6L1020C9))</f>
        <v>0.29583115496723494</v>
      </c>
      <c r="L27" s="16" t="s">
        <v>35572</v>
      </c>
      <c r="M27" s="15">
        <f>IF(D6L1020C2&lt;&gt;0,D6L1020C2*D6L1020C4,D6L1020C3*D6L1020C4)</f>
        <v>363.78680460864751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181.89340230432376</v>
      </c>
      <c r="R27" s="16" t="s">
        <v>35574</v>
      </c>
      <c r="S27" s="15">
        <f>D6L1020C5-D6L1020C7</f>
        <v>181.89340230432376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177.16679421562367</v>
      </c>
      <c r="X27" s="16" t="s">
        <v>35576</v>
      </c>
      <c r="Y27" s="33">
        <f>D6L1020C7-D6L1020C10</f>
        <v>4.7266080887000896</v>
      </c>
      <c r="Z27" s="16" t="s">
        <v>35577</v>
      </c>
      <c r="AA27" s="33">
        <f>CHOOSE(MIN(D6L1020C9,RUN_YEARS),B7L810C7,B7L810C16,B7L810C25,B7L810C34,B7L810C43)</f>
        <v>37834</v>
      </c>
      <c r="AB27" s="16" t="s">
        <v>35578</v>
      </c>
      <c r="AC27" s="33">
        <f>IF(D6L1020C12=0,0,D6L1020C10/D6L1020C12)</f>
        <v>4.6827402393514739E-3</v>
      </c>
      <c r="AD27" s="16" t="s">
        <v>35579</v>
      </c>
      <c r="AE27" s="33">
        <f>IF(D6L1020C5=0,0,D6L1020C10/D6L1020C5)</f>
        <v>0.48700720304084461</v>
      </c>
      <c r="AF27" s="16" t="s">
        <v>35580</v>
      </c>
      <c r="AG27" s="33">
        <f>CHOOSE(MIN(D6L1020C9,RUN_YEARS),B7L810C5,B7L810C14,B7L810C23,B7L810C32,B7L810C41)</f>
        <v>388.21845651069907</v>
      </c>
      <c r="AH27" s="16" t="s">
        <v>35581</v>
      </c>
      <c r="AI27" s="33">
        <f>IF(D6L1020C15=0,0,D6L1020C11/D6L1020C15)</f>
        <v>1.2175124622313847E-2</v>
      </c>
      <c r="AJ27" s="16" t="s">
        <v>35582</v>
      </c>
      <c r="AK27" s="33">
        <f>IF(D6L1020C5=0,0,D6L1020C11/D6L1020C5)</f>
        <v>1.2992796959155384E-2</v>
      </c>
      <c r="AL27" s="16" t="s">
        <v>35583</v>
      </c>
      <c r="AM27" s="33">
        <f>D6L1020C8*CHOOSE(MIN(D6L1020C9,RUN_YEARS),B7L810C4,B7L810C13,B7L810C22,B7L810C31,B7L810C40)</f>
        <v>44.767541038922538</v>
      </c>
      <c r="AN27" s="16" t="s">
        <v>35584</v>
      </c>
      <c r="AO27" s="33">
        <f>D6L1020C8-D6L1020C18</f>
        <v>137.12586126540123</v>
      </c>
      <c r="AP27" s="16" t="s">
        <v>35585</v>
      </c>
      <c r="AQ27" s="33">
        <f>CHOOSE(MIN(D6L1020C9,RUN_YEARS),B7L810C2,B7L810C11,B7L810C20,B7L810C29,B7L810C38)</f>
        <v>58.198039967063828</v>
      </c>
      <c r="AR27" s="16" t="s">
        <v>35586</v>
      </c>
      <c r="AS27" s="33">
        <f>IF(D6L1020C20=0,0,D6L1020C18/D6L1020C20)</f>
        <v>0.76922764176006531</v>
      </c>
      <c r="AT27" s="16" t="s">
        <v>35587</v>
      </c>
      <c r="AU27" s="33">
        <f>IF(D6L1020C5=0,0,D6L1020C18/D6L1020C5)</f>
        <v>0.12305982644720252</v>
      </c>
      <c r="AV27" s="16" t="s">
        <v>35588</v>
      </c>
      <c r="AW27" s="33">
        <f>CHOOSE(MIN(D6L1020C9,RUN_YEARS),B7L810C1,B7L810C10,B7L810C19,B7L810C28,B7L810C37)</f>
        <v>178.2643444164907</v>
      </c>
      <c r="AX27" s="16" t="s">
        <v>35589</v>
      </c>
      <c r="AY27" s="33">
        <f>IF(D6L1020C23=0,0,D6L1020C19/D6L1020C23)</f>
        <v>0.76922764176006542</v>
      </c>
      <c r="AZ27" s="16" t="s">
        <v>35590</v>
      </c>
      <c r="BA27" s="33">
        <f>IF(D6L1020C5=0,0,D6L1020C19/D6L1020C5)</f>
        <v>0.37694017355279752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0.29583115496723494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37834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388.21845651069907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58.198039967063828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178.2643444164907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0.29583115496723494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37834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388.21845651069907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58.198039967063828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178.2643444164907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0.29583115496723494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37834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388.21845651069907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58.198039967063828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178.2643444164907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0.29583115496723494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37834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388.21845651069907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58.198039967063828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178.2643444164907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0.29583115496723494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37834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388.21845651069907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58.198039967063828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178.2643444164907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37834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388.21845651069907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58.198039967063828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178.2643444164907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-2.8337968245548111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-2.4370652691171375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-1.2185326345585688</v>
      </c>
      <c r="R34" s="16" t="s">
        <v>35720</v>
      </c>
      <c r="S34" s="15">
        <f>D6L1027C5-D6L1027C7</f>
        <v>-1.2185326345585688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-1.1869295594305649</v>
      </c>
      <c r="X34" s="16" t="s">
        <v>35722</v>
      </c>
      <c r="Y34" s="33">
        <f>D6L1027C7-D6L1027C10</f>
        <v>-3.1603075128003866E-2</v>
      </c>
      <c r="Z34" s="16" t="s">
        <v>35723</v>
      </c>
      <c r="AA34" s="33">
        <f>CHOOSE(MIN(D6L1027C9,RUN_YEARS),B7L810C7,B7L810C16,B7L810C25,B7L810C34,B7L810C43)</f>
        <v>40926.333333333328</v>
      </c>
      <c r="AB34" s="16" t="s">
        <v>35724</v>
      </c>
      <c r="AC34" s="33">
        <f>IF(D6L1027C12=0,0,D6L1027C10/D6L1027C12)</f>
        <v>-2.900161003340714E-5</v>
      </c>
      <c r="AD34" s="16" t="s">
        <v>35725</v>
      </c>
      <c r="AE34" s="33">
        <f>IF(D6L1027C5=0,0,D6L1027C10/D6L1027C5)</f>
        <v>0.48703232304506455</v>
      </c>
      <c r="AF34" s="16" t="s">
        <v>35726</v>
      </c>
      <c r="AG34" s="33">
        <f>CHOOSE(MIN(D6L1027C9,RUN_YEARS),B7L810C5,B7L810C14,B7L810C23,B7L810C32,B7L810C41)</f>
        <v>419.11565879910376</v>
      </c>
      <c r="AH34" s="16" t="s">
        <v>35727</v>
      </c>
      <c r="AI34" s="33">
        <f>IF(D6L1027C15=0,0,D6L1027C11/D6L1027C15)</f>
        <v>-7.5404186086858391E-5</v>
      </c>
      <c r="AJ34" s="16" t="s">
        <v>35728</v>
      </c>
      <c r="AK34" s="33">
        <f>IF(D6L1027C5=0,0,D6L1027C11/D6L1027C5)</f>
        <v>1.2967676954935451E-2</v>
      </c>
      <c r="AL34" s="16" t="s">
        <v>35729</v>
      </c>
      <c r="AM34" s="33">
        <f>D6L1027C8*CHOOSE(MIN(D6L1027C9,RUN_YEARS),B7L810C4,B7L810C13,B7L810C22,B7L810C31,B7L810C40)</f>
        <v>-0.2844686063142855</v>
      </c>
      <c r="AN34" s="16" t="s">
        <v>35730</v>
      </c>
      <c r="AO34" s="33">
        <f>D6L1027C8-D6L1027C18</f>
        <v>-0.93406402824428325</v>
      </c>
      <c r="AP34" s="16" t="s">
        <v>35731</v>
      </c>
      <c r="AQ34" s="33">
        <f>CHOOSE(MIN(D6L1027C9,RUN_YEARS),B7L810C2,B7L810C11,B7L810C20,B7L810C29,B7L810C38)</f>
        <v>58.683390651420744</v>
      </c>
      <c r="AR34" s="16" t="s">
        <v>35732</v>
      </c>
      <c r="AS34" s="33">
        <f>IF(D6L1027C20=0,0,D6L1027C18/D6L1027C20)</f>
        <v>-4.8475148275604696E-3</v>
      </c>
      <c r="AT34" s="16" t="s">
        <v>35733</v>
      </c>
      <c r="AU34" s="33">
        <f>IF(D6L1027C5=0,0,D6L1027C18/D6L1027C5)</f>
        <v>0.11672588745123695</v>
      </c>
      <c r="AV34" s="16" t="s">
        <v>35734</v>
      </c>
      <c r="AW34" s="33">
        <f>CHOOSE(MIN(D6L1027C9,RUN_YEARS),B7L810C1,B7L810C10,B7L810C19,B7L810C28,B7L810C37)</f>
        <v>192.6892565513522</v>
      </c>
      <c r="AX34" s="16" t="s">
        <v>35735</v>
      </c>
      <c r="AY34" s="33">
        <f>IF(D6L1027C23=0,0,D6L1027C19/D6L1027C23)</f>
        <v>-4.8475148275604705E-3</v>
      </c>
      <c r="AZ34" s="16" t="s">
        <v>35736</v>
      </c>
      <c r="BA34" s="33">
        <f>IF(D6L1027C5=0,0,D6L1027C19/D6L1027C5)</f>
        <v>0.38327411254876304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11179.395833562477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7611.2975521232893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3805.6487760616446</v>
      </c>
      <c r="R35" s="16" t="s">
        <v>35740</v>
      </c>
      <c r="S35" s="15">
        <f>SUM(D6L1001C8:D6L1027C8)-2*SUM(D6L1009C8,D6L1011C8,D6L1022C8,D6L1024C8,D6L1027C8)</f>
        <v>3805.6487760616446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3706.9385380094091</v>
      </c>
      <c r="X35" s="16" t="s">
        <v>35742</v>
      </c>
      <c r="Y35" s="33">
        <f>SUM(D6L1001C11:D6L1027C11)-2*SUM(D6L1009C11,D6L1011C11,D6L1022C11,D6L1024C11,D6L1027C11)</f>
        <v>98.710238052234402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9.0911160813704983E-2</v>
      </c>
      <c r="AD35" s="16" t="s">
        <v>35744</v>
      </c>
      <c r="AE35" s="33">
        <f>IF(D6L1028C5=0,0,D6L1028C10/D6L1028C5)</f>
        <v>0.48703108932790323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0.23636901811563191</v>
      </c>
      <c r="AJ35" s="16" t="s">
        <v>35746</v>
      </c>
      <c r="AK35" s="33">
        <f>IF(D6L1028C5=0,0,D6L1028C11/D6L1028C5)</f>
        <v>1.2968910672096594E-2</v>
      </c>
      <c r="AL35" s="16" t="s">
        <v>35747</v>
      </c>
      <c r="AM35" s="33">
        <f>SUM(D6L1001C18:D6L1027C18)-2*SUM(D6L1009C18,D6L1011C18,D6L1022C18,D6L1024C18,D6L1027C18)</f>
        <v>890.72198583626766</v>
      </c>
      <c r="AN35" s="16" t="s">
        <v>35748</v>
      </c>
      <c r="AO35" s="33">
        <f>SUM(D6L1001C19:D6L1027C19)-2*SUM(D6L1009C19,D6L1011C19,D6L1022C19,D6L1024C19,D6L1027C19)</f>
        <v>2914.9267902253773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15.182046229397089</v>
      </c>
      <c r="AT35" s="16" t="s">
        <v>35750</v>
      </c>
      <c r="AU35" s="33">
        <f>IF(D6L1028C5=0,0,D6L1028C18/D6L1028C5)</f>
        <v>0.11702629935782592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15.182046229397089</v>
      </c>
      <c r="AZ35" s="16" t="s">
        <v>35752</v>
      </c>
      <c r="BA35" s="33">
        <f>IF(D6L1028C5=0,0,D6L1028C19/D6L1028C5)</f>
        <v>0.38297370064217412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44.049789173665523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22.024894586832762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11.012447293416381</v>
      </c>
      <c r="R36" s="16" t="s">
        <v>35757</v>
      </c>
      <c r="S36" s="15">
        <f>D6L1029C5-D6L1029C7</f>
        <v>11.012447293416381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10.726282310002862</v>
      </c>
      <c r="X36" s="16" t="s">
        <v>35759</v>
      </c>
      <c r="Y36" s="33">
        <f>D6L1029C7-D6L1029C10</f>
        <v>0.28616498341351893</v>
      </c>
      <c r="Z36" s="16" t="s">
        <v>35760</v>
      </c>
      <c r="AA36" s="33">
        <f>CHOOSE(MIN(D6L1029C9,RUN_YEARS),B7L810C7,B7L810C16,B7L810C25,B7L810C34,B7L810C43)</f>
        <v>37834</v>
      </c>
      <c r="AB36" s="16" t="s">
        <v>35761</v>
      </c>
      <c r="AC36" s="33">
        <f>IF(D6L1029C12=0,0,D6L1029C10/D6L1029C12)</f>
        <v>2.8350907411330711E-4</v>
      </c>
      <c r="AD36" s="16" t="s">
        <v>35762</v>
      </c>
      <c r="AE36" s="33">
        <f>IF(D6L1029C5=0,0,D6L1029C10/D6L1029C5)</f>
        <v>0.48700720304084461</v>
      </c>
      <c r="AF36" s="16" t="s">
        <v>35763</v>
      </c>
      <c r="AG36" s="33">
        <f>CHOOSE(MIN(D6L1029C9,RUN_YEARS),B7L810C5,B7L810C14,B7L810C23,B7L810C32,B7L810C41)</f>
        <v>388.21845651069907</v>
      </c>
      <c r="AH36" s="16" t="s">
        <v>35764</v>
      </c>
      <c r="AI36" s="33">
        <f>IF(D6L1029C15=0,0,D6L1029C11/D6L1029C15)</f>
        <v>7.3712359269460022E-4</v>
      </c>
      <c r="AJ36" s="16" t="s">
        <v>35765</v>
      </c>
      <c r="AK36" s="33">
        <f>IF(D6L1029C5=0,0,D6L1029C11/D6L1029C5)</f>
        <v>1.29927969591554E-2</v>
      </c>
      <c r="AL36" s="16" t="s">
        <v>35766</v>
      </c>
      <c r="AM36" s="33">
        <f>D6L1029C8*CHOOSE(MIN(D6L1029C9,RUN_YEARS),B7L810C4,B7L810C13,B7L810C22,B7L810C31,B7L810C40)</f>
        <v>2.7103797053735699</v>
      </c>
      <c r="AN36" s="16" t="s">
        <v>35767</v>
      </c>
      <c r="AO36" s="33">
        <f>D6L1029C8-D6L1029C18</f>
        <v>8.3020675880428101</v>
      </c>
      <c r="AP36" s="16" t="s">
        <v>35768</v>
      </c>
      <c r="AQ36" s="33">
        <f>CHOOSE(MIN(D6L1029C9,RUN_YEARS),B7L810C2,B7L810C11,B7L810C20,B7L810C29,B7L810C38)</f>
        <v>58.198039967063828</v>
      </c>
      <c r="AR36" s="16" t="s">
        <v>35769</v>
      </c>
      <c r="AS36" s="33">
        <f>IF(D6L1029C20=0,0,D6L1029C18/D6L1029C20)</f>
        <v>4.6571666449719995E-2</v>
      </c>
      <c r="AT36" s="16" t="s">
        <v>35770</v>
      </c>
      <c r="AU36" s="33">
        <f>IF(D6L1029C5=0,0,D6L1029C18/D6L1029C5)</f>
        <v>0.12305982644720252</v>
      </c>
      <c r="AV36" s="16" t="s">
        <v>35771</v>
      </c>
      <c r="AW36" s="33">
        <f>CHOOSE(MIN(D6L1029C9,RUN_YEARS),B7L810C1,B7L810C10,B7L810C19,B7L810C28,B7L810C37)</f>
        <v>178.2643444164907</v>
      </c>
      <c r="AX36" s="16" t="s">
        <v>35772</v>
      </c>
      <c r="AY36" s="33">
        <f>IF(D6L1029C23=0,0,D6L1029C19/D6L1029C23)</f>
        <v>4.6571666449719995E-2</v>
      </c>
      <c r="AZ36" s="16" t="s">
        <v>35773</v>
      </c>
      <c r="BA36" s="33">
        <f>IF(D6L1029C5=0,0,D6L1029C19/D6L1029C5)</f>
        <v>0.37694017355279746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37834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388.21845651069907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58.198039967063828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178.2643444164907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43.877486748430883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21.938743374215441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10.969371687107721</v>
      </c>
      <c r="R38" s="16" t="s">
        <v>35797</v>
      </c>
      <c r="S38" s="15">
        <f>D6L1031C5-D6L1031C7</f>
        <v>10.969371687107721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10.684326048907524</v>
      </c>
      <c r="X38" s="16" t="s">
        <v>35799</v>
      </c>
      <c r="Y38" s="33">
        <f>D6L1031C7-D6L1031C10</f>
        <v>0.2850456382001969</v>
      </c>
      <c r="Z38" s="16" t="s">
        <v>35800</v>
      </c>
      <c r="AA38" s="33">
        <f>CHOOSE(MIN(D6L1031C9,RUN_YEARS),B7L810C7,B7L810C16,B7L810C25,B7L810C34,B7L810C43)</f>
        <v>37834</v>
      </c>
      <c r="AB38" s="16" t="s">
        <v>35801</v>
      </c>
      <c r="AC38" s="33">
        <f>IF(D6L1031C12=0,0,D6L1031C10/D6L1031C12)</f>
        <v>2.8240011759019727E-4</v>
      </c>
      <c r="AD38" s="16" t="s">
        <v>35802</v>
      </c>
      <c r="AE38" s="33">
        <f>IF(D6L1031C5=0,0,D6L1031C10/D6L1031C5)</f>
        <v>0.48700720304084461</v>
      </c>
      <c r="AF38" s="16" t="s">
        <v>35803</v>
      </c>
      <c r="AG38" s="33">
        <f>CHOOSE(MIN(D6L1031C9,RUN_YEARS),B7L810C5,B7L810C14,B7L810C23,B7L810C32,B7L810C41)</f>
        <v>388.21845651069907</v>
      </c>
      <c r="AH38" s="16" t="s">
        <v>35804</v>
      </c>
      <c r="AI38" s="33">
        <f>IF(D6L1031C15=0,0,D6L1031C11/D6L1031C15)</f>
        <v>7.3424030573451425E-4</v>
      </c>
      <c r="AJ38" s="16" t="s">
        <v>35805</v>
      </c>
      <c r="AK38" s="33">
        <f>IF(D6L1031C5=0,0,D6L1031C11/D6L1031C5)</f>
        <v>1.2992796959155393E-2</v>
      </c>
      <c r="AL38" s="16" t="s">
        <v>35806</v>
      </c>
      <c r="AM38" s="33">
        <f>D6L1031C8*CHOOSE(MIN(D6L1031C9,RUN_YEARS),B7L810C4,B7L810C13,B7L810C22,B7L810C31,B7L810C40)</f>
        <v>2.6997779521006664</v>
      </c>
      <c r="AN38" s="16" t="s">
        <v>35807</v>
      </c>
      <c r="AO38" s="33">
        <f>D6L1031C8-D6L1031C18</f>
        <v>8.2695937350070547</v>
      </c>
      <c r="AP38" s="16" t="s">
        <v>35808</v>
      </c>
      <c r="AQ38" s="33">
        <f>CHOOSE(MIN(D6L1031C9,RUN_YEARS),B7L810C2,B7L810C11,B7L810C20,B7L810C29,B7L810C38)</f>
        <v>58.198039967063828</v>
      </c>
      <c r="AR38" s="16" t="s">
        <v>35809</v>
      </c>
      <c r="AS38" s="33">
        <f>IF(D6L1031C20=0,0,D6L1031C18/D6L1031C20)</f>
        <v>4.6389499605632059E-2</v>
      </c>
      <c r="AT38" s="16" t="s">
        <v>35810</v>
      </c>
      <c r="AU38" s="33">
        <f>IF(D6L1031C5=0,0,D6L1031C18/D6L1031C5)</f>
        <v>0.12305982644720252</v>
      </c>
      <c r="AV38" s="16" t="s">
        <v>35811</v>
      </c>
      <c r="AW38" s="33">
        <f>CHOOSE(MIN(D6L1031C9,RUN_YEARS),B7L810C1,B7L810C10,B7L810C19,B7L810C28,B7L810C37)</f>
        <v>178.2643444164907</v>
      </c>
      <c r="AX38" s="16" t="s">
        <v>35812</v>
      </c>
      <c r="AY38" s="33">
        <f>IF(D6L1031C23=0,0,D6L1031C19/D6L1031C23)</f>
        <v>4.6389499605632066E-2</v>
      </c>
      <c r="AZ38" s="16" t="s">
        <v>35813</v>
      </c>
      <c r="BA38" s="33">
        <f>IF(D6L1031C5=0,0,D6L1031C19/D6L1031C5)</f>
        <v>0.37694017355279752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37834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388.21845651069907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58.198039967063828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178.2643444164907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2652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2652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1060.8</v>
      </c>
      <c r="R40" s="16" t="s">
        <v>35838</v>
      </c>
      <c r="S40" s="15">
        <f>D6L1033C5-D6L1033C7</f>
        <v>1591.2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1033.2344819714558</v>
      </c>
      <c r="X40" s="16" t="s">
        <v>35840</v>
      </c>
      <c r="Y40" s="33">
        <f>D6L1033C7-D6L1033C10</f>
        <v>27.565518028544147</v>
      </c>
      <c r="Z40" s="16" t="s">
        <v>35841</v>
      </c>
      <c r="AA40" s="33">
        <f>CHOOSE(MIN(D6L1033C9,RUN_YEARS),B7L810C7,B7L810C16,B7L810C25,B7L810C34,B7L810C43)</f>
        <v>37834</v>
      </c>
      <c r="AB40" s="16" t="s">
        <v>35842</v>
      </c>
      <c r="AC40" s="33">
        <f>IF(D6L1033C12=0,0,D6L1033C10/D6L1033C12)</f>
        <v>2.7309681291205153E-2</v>
      </c>
      <c r="AD40" s="16" t="s">
        <v>35843</v>
      </c>
      <c r="AE40" s="33">
        <f>IF(D6L1033C5=0,0,D6L1033C10/D6L1033C5)</f>
        <v>0.38960576243267564</v>
      </c>
      <c r="AF40" s="16" t="s">
        <v>35844</v>
      </c>
      <c r="AG40" s="33">
        <f>CHOOSE(MIN(D6L1033C9,RUN_YEARS),B7L810C5,B7L810C14,B7L810C23,B7L810C32,B7L810C41)</f>
        <v>388.21845651069907</v>
      </c>
      <c r="AH40" s="16" t="s">
        <v>35845</v>
      </c>
      <c r="AI40" s="33">
        <f>IF(D6L1033C15=0,0,D6L1033C11/D6L1033C15)</f>
        <v>7.1005171357133703E-2</v>
      </c>
      <c r="AJ40" s="16" t="s">
        <v>35846</v>
      </c>
      <c r="AK40" s="33">
        <f>IF(D6L1033C5=0,0,D6L1033C11/D6L1033C5)</f>
        <v>1.0394237567324339E-2</v>
      </c>
      <c r="AL40" s="16" t="s">
        <v>35847</v>
      </c>
      <c r="AM40" s="33">
        <f>D6L1033C8*CHOOSE(MIN(D6L1033C9,RUN_YEARS),B7L810C4,B7L810C13,B7L810C22,B7L810C31,B7L810C40)</f>
        <v>391.62559168557732</v>
      </c>
      <c r="AN40" s="16" t="s">
        <v>35848</v>
      </c>
      <c r="AO40" s="33">
        <f>D6L1033C8-D6L1033C18</f>
        <v>1199.5744083144227</v>
      </c>
      <c r="AP40" s="16" t="s">
        <v>35849</v>
      </c>
      <c r="AQ40" s="33">
        <f>CHOOSE(MIN(D6L1033C9,RUN_YEARS),B7L810C2,B7L810C11,B7L810C20,B7L810C29,B7L810C38)</f>
        <v>58.198039967063828</v>
      </c>
      <c r="AR40" s="16" t="s">
        <v>35850</v>
      </c>
      <c r="AS40" s="33">
        <f>IF(D6L1033C20=0,0,D6L1033C18/D6L1033C20)</f>
        <v>6.7291886789866293</v>
      </c>
      <c r="AT40" s="16" t="s">
        <v>35851</v>
      </c>
      <c r="AU40" s="33">
        <f>IF(D6L1033C5=0,0,D6L1033C18/D6L1033C5)</f>
        <v>0.14767179173664302</v>
      </c>
      <c r="AV40" s="16" t="s">
        <v>35852</v>
      </c>
      <c r="AW40" s="33">
        <f>CHOOSE(MIN(D6L1033C9,RUN_YEARS),B7L810C1,B7L810C10,B7L810C19,B7L810C28,B7L810C37)</f>
        <v>178.2643444164907</v>
      </c>
      <c r="AX40" s="16" t="s">
        <v>35853</v>
      </c>
      <c r="AY40" s="33">
        <f>IF(D6L1033C23=0,0,D6L1033C19/D6L1033C23)</f>
        <v>6.7291886789866302</v>
      </c>
      <c r="AZ40" s="16" t="s">
        <v>35854</v>
      </c>
      <c r="BA40" s="33">
        <f>IF(D6L1033C5=0,0,D6L1033C19/D6L1033C5)</f>
        <v>0.45232820826335701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71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71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37834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388.21845651069907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17.474495355502757</v>
      </c>
      <c r="AN41" s="16" t="s">
        <v>35867</v>
      </c>
      <c r="AO41" s="33">
        <f>D6L1034C8-D6L1034C18</f>
        <v>53.525504644497246</v>
      </c>
      <c r="AP41" s="16" t="s">
        <v>35868</v>
      </c>
      <c r="AQ41" s="33">
        <f>CHOOSE(MIN(D6L1034C9,RUN_YEARS),B7L810C2,B7L810C11,B7L810C20,B7L810C29,B7L810C38)</f>
        <v>58.198039967063828</v>
      </c>
      <c r="AR41" s="16" t="s">
        <v>35869</v>
      </c>
      <c r="AS41" s="33">
        <f>IF(D6L1034C20=0,0,D6L1034C18/D6L1034C20)</f>
        <v>0.30025917308198258</v>
      </c>
      <c r="AT41" s="16" t="s">
        <v>35870</v>
      </c>
      <c r="AU41" s="33">
        <f>IF(D6L1034C5=0,0,D6L1034C18/D6L1034C5)</f>
        <v>0.24611965289440502</v>
      </c>
      <c r="AV41" s="16" t="s">
        <v>35871</v>
      </c>
      <c r="AW41" s="33">
        <f>CHOOSE(MIN(D6L1034C9,RUN_YEARS),B7L810C1,B7L810C10,B7L810C19,B7L810C28,B7L810C37)</f>
        <v>178.2643444164907</v>
      </c>
      <c r="AX41" s="16" t="s">
        <v>35872</v>
      </c>
      <c r="AY41" s="33">
        <f>IF(D6L1034C23=0,0,D6L1034C19/D6L1034C23)</f>
        <v>0.30025917308198263</v>
      </c>
      <c r="AZ41" s="16" t="s">
        <v>35873</v>
      </c>
      <c r="BA41" s="33">
        <f>IF(D6L1034C5=0,0,D6L1034C19/D6L1034C5)</f>
        <v>0.75388034710559504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-284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-284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-284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-276.62009132719976</v>
      </c>
      <c r="X42" s="16" t="s">
        <v>35880</v>
      </c>
      <c r="Y42" s="33">
        <f>D6L1035C7-D6L1035C10</f>
        <v>-7.3799086728002408</v>
      </c>
      <c r="Z42" s="16" t="s">
        <v>35881</v>
      </c>
      <c r="AA42" s="33">
        <f>CHOOSE(MIN(D6L1035C9,RUN_YEARS),B7L810C7,B7L810C16,B7L810C25,B7L810C34,B7L810C43)</f>
        <v>37834</v>
      </c>
      <c r="AB42" s="16" t="s">
        <v>35882</v>
      </c>
      <c r="AC42" s="33">
        <f>IF(D6L1035C12=0,0,D6L1035C10/D6L1035C12)</f>
        <v>-7.3114154286408987E-3</v>
      </c>
      <c r="AD42" s="16" t="s">
        <v>35883</v>
      </c>
      <c r="AE42" s="33">
        <f>IF(D6L1035C5=0,0,D6L1035C10/D6L1035C5)</f>
        <v>0.97401440608168932</v>
      </c>
      <c r="AF42" s="16" t="s">
        <v>35884</v>
      </c>
      <c r="AG42" s="33">
        <f>CHOOSE(MIN(D6L1035C9,RUN_YEARS),B7L810C5,B7L810C14,B7L810C23,B7L810C32,B7L810C41)</f>
        <v>388.21845651069907</v>
      </c>
      <c r="AH42" s="16" t="s">
        <v>35885</v>
      </c>
      <c r="AI42" s="33">
        <f>IF(D6L1035C15=0,0,D6L1035C11/D6L1035C15)</f>
        <v>-1.9009680114466312E-2</v>
      </c>
      <c r="AJ42" s="16" t="s">
        <v>35886</v>
      </c>
      <c r="AK42" s="33">
        <f>IF(D6L1035C5=0,0,D6L1035C11/D6L1035C5)</f>
        <v>2.5985593918310707E-2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58.198039967063828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178.2643444164907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-2152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-2152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-2152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37834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388.21845651069907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-529.64949302875971</v>
      </c>
      <c r="AN43" s="16" t="s">
        <v>35908</v>
      </c>
      <c r="AO43" s="33">
        <f>D6L1036C8-D6L1036C18</f>
        <v>-1622.3505069712403</v>
      </c>
      <c r="AP43" s="16" t="s">
        <v>35909</v>
      </c>
      <c r="AQ43" s="33">
        <f>CHOOSE(MIN(D6L1036C9,RUN_YEARS),B7L810C2,B7L810C11,B7L810C20,B7L810C29,B7L810C38)</f>
        <v>58.198039967063828</v>
      </c>
      <c r="AR43" s="16" t="s">
        <v>35910</v>
      </c>
      <c r="AS43" s="33">
        <f>IF(D6L1036C20=0,0,D6L1036C18/D6L1036C20)</f>
        <v>-9.1008132460905156</v>
      </c>
      <c r="AT43" s="16" t="s">
        <v>35911</v>
      </c>
      <c r="AU43" s="33">
        <f>IF(D6L1036C5=0,0,D6L1036C18/D6L1036C5)</f>
        <v>0.24611965289440507</v>
      </c>
      <c r="AV43" s="16" t="s">
        <v>35912</v>
      </c>
      <c r="AW43" s="33">
        <f>CHOOSE(MIN(D6L1036C9,RUN_YEARS),B7L810C1,B7L810C10,B7L810C19,B7L810C28,B7L810C37)</f>
        <v>178.2643444164907</v>
      </c>
      <c r="AX43" s="16" t="s">
        <v>35913</v>
      </c>
      <c r="AY43" s="33">
        <f>IF(D6L1036C23=0,0,D6L1036C19/D6L1036C23)</f>
        <v>-9.1008132460905156</v>
      </c>
      <c r="AZ43" s="16" t="s">
        <v>35914</v>
      </c>
      <c r="BA43" s="33">
        <f>IF(D6L1036C5=0,0,D6L1036C19/D6L1036C5)</f>
        <v>0.75388034710559493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374.92727592209621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330.96363796104833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798.78181898052412</v>
      </c>
      <c r="R44" s="16" t="s">
        <v>35918</v>
      </c>
      <c r="S44" s="15">
        <f>SUM(D6L1029C8:D6L1036C8)</f>
        <v>-467.81818101947579</v>
      </c>
      <c r="U44" s="21" t="str">
        <f>NULL_VALUE</f>
        <v>n/a</v>
      </c>
      <c r="V44" s="16" t="s">
        <v>35919</v>
      </c>
      <c r="W44" s="33">
        <f>SUM(D6L1029C10:D6L1036C10)</f>
        <v>778.02499900316639</v>
      </c>
      <c r="X44" s="16" t="s">
        <v>35920</v>
      </c>
      <c r="Y44" s="33">
        <f>SUM(D6L1029C11:D6L1036C11)</f>
        <v>20.756819977357623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2.0564175054267757E-2</v>
      </c>
      <c r="AD44" s="16" t="s">
        <v>35922</v>
      </c>
      <c r="AE44" s="33">
        <f>IF(D6L1037C5=0,0,D6L1037C10/D6L1037C5)</f>
        <v>2.350786943835605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5.3466855141096503E-2</v>
      </c>
      <c r="AJ44" s="16" t="s">
        <v>35924</v>
      </c>
      <c r="AK44" s="33">
        <f>IF(D6L1037C5=0,0,D6L1037C11/D6L1037C5)</f>
        <v>6.2716315620752652E-2</v>
      </c>
      <c r="AL44" s="16" t="s">
        <v>35925</v>
      </c>
      <c r="AM44" s="33">
        <f>SUM(D6L1029C18:D6L1036C18)</f>
        <v>-115.13924833020536</v>
      </c>
      <c r="AN44" s="16" t="s">
        <v>35926</v>
      </c>
      <c r="AO44" s="33">
        <f>SUM(D6L1029C19:D6L1036C19)</f>
        <v>-352.67893268927037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-1.9784042279665517</v>
      </c>
      <c r="AT44" s="16" t="s">
        <v>35928</v>
      </c>
      <c r="AU44" s="33">
        <f>IF(D6L1037C5=0,0,D6L1037C18/D6L1037C5)</f>
        <v>-0.34789093158250906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-1.9784042279665499</v>
      </c>
      <c r="AZ44" s="16" t="s">
        <v>35930</v>
      </c>
      <c r="BA44" s="33">
        <f>IF(D6L1037C5=0,0,D6L1037C19/D6L1037C5)</f>
        <v>-1.0656123278738485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386.24693616994603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193.12346808497301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96.561734042486506</v>
      </c>
      <c r="R45" s="16" t="s">
        <v>35935</v>
      </c>
      <c r="S45" s="15">
        <f>D6L1038C5-D6L1038C7</f>
        <v>96.561734042486506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94.05252003361052</v>
      </c>
      <c r="X45" s="16" t="s">
        <v>35937</v>
      </c>
      <c r="Y45" s="33">
        <f>D6L1038C7-D6L1038C10</f>
        <v>2.5092140088759862</v>
      </c>
      <c r="Z45" s="16" t="s">
        <v>35938</v>
      </c>
      <c r="AA45" s="33">
        <f>CHOOSE(MIN(D6L1038C9,RUN_YEARS),B7L810C7,B7L810C16,B7L810C25,B7L810C34,B7L810C43)</f>
        <v>37834</v>
      </c>
      <c r="AB45" s="16" t="s">
        <v>35939</v>
      </c>
      <c r="AC45" s="33">
        <f>IF(D6L1038C12=0,0,D6L1038C10/D6L1038C12)</f>
        <v>2.4859258876568833E-3</v>
      </c>
      <c r="AD45" s="16" t="s">
        <v>35940</v>
      </c>
      <c r="AE45" s="33">
        <f>IF(D6L1038C5=0,0,D6L1038C10/D6L1038C5)</f>
        <v>0.48700720304084461</v>
      </c>
      <c r="AF45" s="16" t="s">
        <v>35941</v>
      </c>
      <c r="AG45" s="33">
        <f>CHOOSE(MIN(D6L1038C9,RUN_YEARS),B7L810C5,B7L810C14,B7L810C23,B7L810C32,B7L810C41)</f>
        <v>388.21845651069907</v>
      </c>
      <c r="AH45" s="16" t="s">
        <v>35942</v>
      </c>
      <c r="AI45" s="33">
        <f>IF(D6L1038C15=0,0,D6L1038C11/D6L1038C15)</f>
        <v>6.4634073079079223E-3</v>
      </c>
      <c r="AJ45" s="16" t="s">
        <v>35943</v>
      </c>
      <c r="AK45" s="33">
        <f>IF(D6L1038C5=0,0,D6L1038C11/D6L1038C5)</f>
        <v>1.2992796959155421E-2</v>
      </c>
      <c r="AL45" s="16" t="s">
        <v>35944</v>
      </c>
      <c r="AM45" s="33">
        <f>D6L1038C8*CHOOSE(MIN(D6L1038C9,RUN_YEARS),B7L810C4,B7L810C13,B7L810C22,B7L810C31,B7L810C40)</f>
        <v>23.765740465418634</v>
      </c>
      <c r="AN45" s="16" t="s">
        <v>35945</v>
      </c>
      <c r="AO45" s="33">
        <f>D6L1038C8-D6L1038C18</f>
        <v>72.795993577067875</v>
      </c>
      <c r="AP45" s="16" t="s">
        <v>35946</v>
      </c>
      <c r="AQ45" s="33">
        <f>CHOOSE(MIN(D6L1038C9,RUN_YEARS),B7L810C2,B7L810C11,B7L810C20,B7L810C29,B7L810C38)</f>
        <v>58.198039967063828</v>
      </c>
      <c r="AR45" s="16" t="s">
        <v>35947</v>
      </c>
      <c r="AS45" s="33">
        <f>IF(D6L1038C20=0,0,D6L1038C18/D6L1038C20)</f>
        <v>0.40835980866139898</v>
      </c>
      <c r="AT45" s="16" t="s">
        <v>35948</v>
      </c>
      <c r="AU45" s="33">
        <f>IF(D6L1038C5=0,0,D6L1038C18/D6L1038C5)</f>
        <v>0.12305982644720252</v>
      </c>
      <c r="AV45" s="16" t="s">
        <v>35949</v>
      </c>
      <c r="AW45" s="33">
        <f>CHOOSE(MIN(D6L1038C9,RUN_YEARS),B7L810C1,B7L810C10,B7L810C19,B7L810C28,B7L810C37)</f>
        <v>178.2643444164907</v>
      </c>
      <c r="AX45" s="16" t="s">
        <v>35950</v>
      </c>
      <c r="AY45" s="33">
        <f>IF(D6L1038C23=0,0,D6L1038C19/D6L1038C23)</f>
        <v>0.40835980866139898</v>
      </c>
      <c r="AZ45" s="16" t="s">
        <v>35951</v>
      </c>
      <c r="BA45" s="33">
        <f>IF(D6L1038C5=0,0,D6L1038C19/D6L1038C5)</f>
        <v>0.37694017355279752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608.44410241427943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608.44410241427943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243.37764096571178</v>
      </c>
      <c r="R46" s="16" t="s">
        <v>35955</v>
      </c>
      <c r="S46" s="15">
        <f>D6L1039C5-D6L1039C7</f>
        <v>365.06646144856768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237.05332841878035</v>
      </c>
      <c r="X46" s="16" t="s">
        <v>35957</v>
      </c>
      <c r="Y46" s="33">
        <f>D6L1039C7-D6L1039C10</f>
        <v>6.3243125469314236</v>
      </c>
      <c r="Z46" s="16" t="s">
        <v>35958</v>
      </c>
      <c r="AA46" s="33">
        <f>CHOOSE(MIN(D6L1039C9,RUN_YEARS),B7L810C7,B7L810C16,B7L810C25,B7L810C34,B7L810C43)</f>
        <v>37834</v>
      </c>
      <c r="AB46" s="16" t="s">
        <v>35959</v>
      </c>
      <c r="AC46" s="33">
        <f>IF(D6L1039C12=0,0,D6L1039C10/D6L1039C12)</f>
        <v>6.2656163350103171E-3</v>
      </c>
      <c r="AD46" s="16" t="s">
        <v>35960</v>
      </c>
      <c r="AE46" s="33">
        <f>IF(D6L1039C5=0,0,D6L1039C10/D6L1039C5)</f>
        <v>0.3896057624326757</v>
      </c>
      <c r="AF46" s="16" t="s">
        <v>35961</v>
      </c>
      <c r="AG46" s="33">
        <f>CHOOSE(MIN(D6L1039C9,RUN_YEARS),B7L810C5,B7L810C14,B7L810C23,B7L810C32,B7L810C41)</f>
        <v>388.21845651069907</v>
      </c>
      <c r="AH46" s="16" t="s">
        <v>35962</v>
      </c>
      <c r="AI46" s="33">
        <f>IF(D6L1039C15=0,0,D6L1039C11/D6L1039C15)</f>
        <v>1.6290602471026851E-2</v>
      </c>
      <c r="AJ46" s="16" t="s">
        <v>35963</v>
      </c>
      <c r="AK46" s="33">
        <f>IF(D6L1039C5=0,0,D6L1039C11/D6L1039C5)</f>
        <v>1.0394237567324311E-2</v>
      </c>
      <c r="AL46" s="16" t="s">
        <v>35964</v>
      </c>
      <c r="AM46" s="33">
        <f>D6L1039C8*CHOOSE(MIN(D6L1039C9,RUN_YEARS),B7L810C4,B7L810C13,B7L810C22,B7L810C31,B7L810C40)</f>
        <v>89.850030775110184</v>
      </c>
      <c r="AN46" s="16" t="s">
        <v>35965</v>
      </c>
      <c r="AO46" s="33">
        <f>D6L1039C8-D6L1039C18</f>
        <v>275.21643067345747</v>
      </c>
      <c r="AP46" s="16" t="s">
        <v>35966</v>
      </c>
      <c r="AQ46" s="33">
        <f>CHOOSE(MIN(D6L1039C9,RUN_YEARS),B7L810C2,B7L810C11,B7L810C20,B7L810C29,B7L810C38)</f>
        <v>58.198039967063828</v>
      </c>
      <c r="AR46" s="16" t="s">
        <v>35967</v>
      </c>
      <c r="AS46" s="33">
        <f>IF(D6L1039C20=0,0,D6L1039C18/D6L1039C20)</f>
        <v>1.5438669554156679</v>
      </c>
      <c r="AT46" s="16" t="s">
        <v>35968</v>
      </c>
      <c r="AU46" s="33">
        <f>IF(D6L1039C5=0,0,D6L1039C18/D6L1039C5)</f>
        <v>0.14767179173664305</v>
      </c>
      <c r="AV46" s="16" t="s">
        <v>35969</v>
      </c>
      <c r="AW46" s="33">
        <f>CHOOSE(MIN(D6L1039C9,RUN_YEARS),B7L810C1,B7L810C10,B7L810C19,B7L810C28,B7L810C37)</f>
        <v>178.2643444164907</v>
      </c>
      <c r="AX46" s="16" t="s">
        <v>35970</v>
      </c>
      <c r="AY46" s="33">
        <f>IF(D6L1039C23=0,0,D6L1039C19/D6L1039C23)</f>
        <v>1.5438669554156677</v>
      </c>
      <c r="AZ46" s="16" t="s">
        <v>35971</v>
      </c>
      <c r="BA46" s="33">
        <f>IF(D6L1039C5=0,0,D6L1039C19/D6L1039C5)</f>
        <v>0.45232820826335696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994.69103858422545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801.5675704992525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339.93937500819828</v>
      </c>
      <c r="R47" s="16" t="s">
        <v>35975</v>
      </c>
      <c r="S47" s="15">
        <f>SUM(D6L1038C8:D6L1039C8)</f>
        <v>461.62819549105416</v>
      </c>
      <c r="U47" s="21" t="str">
        <f>NULL_VALUE</f>
        <v>n/a</v>
      </c>
      <c r="V47" s="16" t="s">
        <v>35976</v>
      </c>
      <c r="W47" s="33">
        <f>SUM(D6L1038C10:D6L1039C10)</f>
        <v>331.10584845239089</v>
      </c>
      <c r="X47" s="16" t="s">
        <v>35977</v>
      </c>
      <c r="Y47" s="33">
        <f>SUM(D6L1038C11:D6L1039C11)</f>
        <v>8.8335265558074099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8.7515422226672E-3</v>
      </c>
      <c r="AD47" s="16" t="s">
        <v>35979</v>
      </c>
      <c r="AE47" s="33">
        <f>IF(D6L1040C5=0,0,D6L1040C10/D6L1040C5)</f>
        <v>0.41307290943190628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2.2754009778934773E-2</v>
      </c>
      <c r="AJ47" s="16" t="s">
        <v>35981</v>
      </c>
      <c r="AK47" s="33">
        <f>IF(D6L1040C5=0,0,D6L1040C11/D6L1040C5)</f>
        <v>1.1020314295282043E-2</v>
      </c>
      <c r="AL47" s="16" t="s">
        <v>35982</v>
      </c>
      <c r="AM47" s="33">
        <f>SUM(D6L1038C18:D6L1039C18)</f>
        <v>113.61577124052882</v>
      </c>
      <c r="AN47" s="16" t="s">
        <v>35983</v>
      </c>
      <c r="AO47" s="33">
        <f>SUM(D6L1038C19:D6L1039C19)</f>
        <v>348.01242425052533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1.952226764077067</v>
      </c>
      <c r="AT47" s="16" t="s">
        <v>35985</v>
      </c>
      <c r="AU47" s="33">
        <f>IF(D6L1040C5=0,0,D6L1040C18/D6L1040C5)</f>
        <v>0.1417419758758002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1.9522267640770665</v>
      </c>
      <c r="AZ47" s="16" t="s">
        <v>35987</v>
      </c>
      <c r="BA47" s="33">
        <f>IF(D6L1040C5=0,0,D6L1040C19/D6L1040C5)</f>
        <v>0.43416480039701139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12549.0141480688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8743.8287605835903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4944.3699700503666</v>
      </c>
      <c r="R48" s="16" t="s">
        <v>35992</v>
      </c>
      <c r="S48" s="15">
        <f>SUM(D6L1028C8,D6L1037C8,D6L1040C8)</f>
        <v>3799.4587905332232</v>
      </c>
      <c r="U48" s="21" t="str">
        <f>NULL_VALUE</f>
        <v>n/a</v>
      </c>
      <c r="V48" s="16" t="s">
        <v>35993</v>
      </c>
      <c r="W48" s="33">
        <f>SUM(D6L1028C10,D6L1037C10,D6L1040C10)</f>
        <v>4816.0693854649662</v>
      </c>
      <c r="X48" s="16" t="s">
        <v>35994</v>
      </c>
      <c r="Y48" s="33">
        <f>SUM(D6L1028C11,D6L1037C11,D6L1040C11)</f>
        <v>128.30058458539943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0.12022687809063995</v>
      </c>
      <c r="AD48" s="16" t="s">
        <v>35996</v>
      </c>
      <c r="AE48" s="33">
        <f>IF(D6L1041C5=0,0,D6L1041C10/D6L1041C5)</f>
        <v>0.55079639793214874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0.31258988303566321</v>
      </c>
      <c r="AJ48" s="16" t="s">
        <v>35998</v>
      </c>
      <c r="AK48" s="33">
        <f>IF(D6L1041C5=0,0,D6L1041C11/D6L1041C5)</f>
        <v>1.4673272784545732E-2</v>
      </c>
      <c r="AL48" s="16" t="s">
        <v>35999</v>
      </c>
      <c r="AM48" s="33">
        <f>SUM(D6L1028C18,D6L1037C18,D6L1040C18)</f>
        <v>889.19850874659119</v>
      </c>
      <c r="AN48" s="16" t="s">
        <v>36000</v>
      </c>
      <c r="AO48" s="33">
        <f>SUM(D6L1028C19,D6L1037C19,D6L1040C19)</f>
        <v>2910.2602817866323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15.155868765507606</v>
      </c>
      <c r="AT48" s="16" t="s">
        <v>36002</v>
      </c>
      <c r="AU48" s="33">
        <f>IF(D6L1041C5=0,0,D6L1041C18/D6L1041C5)</f>
        <v>0.10169441020563208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15.155868765507606</v>
      </c>
      <c r="AZ48" s="16" t="s">
        <v>36004</v>
      </c>
      <c r="BA48" s="33">
        <f>IF(D6L1041C5=0,0,D6L1041C19/D6L1041C5)</f>
        <v>0.33283591907767329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48.309055333333333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41.545787586666663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20.772893793333331</v>
      </c>
      <c r="R8" s="16" t="s">
        <v>36013</v>
      </c>
      <c r="S8" s="15">
        <f>D6L1101C5-D6L1101C7</f>
        <v>20.772893793333331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20.096951660544153</v>
      </c>
      <c r="X8" s="16" t="s">
        <v>36015</v>
      </c>
      <c r="Y8" s="33">
        <f>D6L1101C7-D6L1101C10</f>
        <v>0.67594213278917792</v>
      </c>
      <c r="Z8" s="16" t="s">
        <v>36016</v>
      </c>
      <c r="AA8" s="33">
        <f>CHOOSE(MIN(D6L1101C9,RUN_YEARS),B7L811C7,B7L811C16,B7L811C25,B7L811C34,B7L811C43)</f>
        <v>576817.33333333326</v>
      </c>
      <c r="AB8" s="16" t="s">
        <v>36017</v>
      </c>
      <c r="AC8" s="33">
        <f>IF(D6L1101C12=0,0,D6L1101C10/D6L1101C12)</f>
        <v>3.4841102198519505E-5</v>
      </c>
      <c r="AD8" s="16" t="s">
        <v>36018</v>
      </c>
      <c r="AE8" s="33">
        <f>IF(D6L1101C5=0,0,D6L1101C10/D6L1101C5)</f>
        <v>0.48373018849674887</v>
      </c>
      <c r="AF8" s="16" t="s">
        <v>36019</v>
      </c>
      <c r="AG8" s="33">
        <f>CHOOSE(MIN(D6L1101C9,RUN_YEARS),B7L811C5,B7L811C14,B7L811C23,B7L811C32,B7L811C41)</f>
        <v>7461.8116814771492</v>
      </c>
      <c r="AH8" s="16" t="s">
        <v>36020</v>
      </c>
      <c r="AI8" s="33">
        <f>IF(D6L1101C15=0,0,D6L1101C11/D6L1101C15)</f>
        <v>9.0586865716151072E-5</v>
      </c>
      <c r="AJ8" s="16" t="s">
        <v>36021</v>
      </c>
      <c r="AK8" s="33">
        <f>IF(D6L1101C5=0,0,D6L1101C11/D6L1101C5)</f>
        <v>1.6269811503251144E-2</v>
      </c>
      <c r="AL8" s="16" t="s">
        <v>36022</v>
      </c>
      <c r="AM8" s="33">
        <f>D6L1101C8*CHOOSE(MIN(D6L1101C9,RUN_YEARS),B7L811C4,B7L811C13,B7L811C22,B7L811C31,B7L811C40)</f>
        <v>3.1353652946563044</v>
      </c>
      <c r="AN8" s="16" t="s">
        <v>36023</v>
      </c>
      <c r="AO8" s="33">
        <f>D6L1101C8-D6L1101C18</f>
        <v>17.637528498677028</v>
      </c>
      <c r="AP8" s="16" t="s">
        <v>36024</v>
      </c>
      <c r="AQ8" s="33">
        <f>CHOOSE(MIN(D6L1101C9,RUN_YEARS),B7L811C2,B7L811C11,B7L811C20,B7L811C29,B7L811C38)</f>
        <v>827.08598961982364</v>
      </c>
      <c r="AR8" s="16" t="s">
        <v>36025</v>
      </c>
      <c r="AS8" s="33">
        <f>IF(D6L1101C20=0,0,D6L1101C18/D6L1101C20)</f>
        <v>3.7908577028338965E-3</v>
      </c>
      <c r="AT8" s="16" t="s">
        <v>36026</v>
      </c>
      <c r="AU8" s="33">
        <f>IF(D6L1101C5=0,0,D6L1101C18/D6L1101C5)</f>
        <v>7.5467706277460023E-2</v>
      </c>
      <c r="AV8" s="16" t="s">
        <v>36027</v>
      </c>
      <c r="AW8" s="33">
        <f>CHOOSE(MIN(D6L1101C9,RUN_YEARS),B7L811C1,B7L811C10,B7L811C19,B7L811C28,B7L811C37)</f>
        <v>4652.6485247631172</v>
      </c>
      <c r="AX8" s="16" t="s">
        <v>36028</v>
      </c>
      <c r="AY8" s="33">
        <f>IF(D6L1101C23=0,0,D6L1101C19/D6L1101C23)</f>
        <v>3.7908577028338965E-3</v>
      </c>
      <c r="AZ8" s="16" t="s">
        <v>36029</v>
      </c>
      <c r="BA8" s="33">
        <f>IF(D6L1101C5=0,0,D6L1101C19/D6L1101C5)</f>
        <v>0.42453229372254003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1.2449205907010034E-2</v>
      </c>
      <c r="J9" s="16" t="s">
        <v>36050</v>
      </c>
      <c r="K9" s="21">
        <f>IF(FLOW_THRU_100PCT="Y",1,INDEX(VariabilityMatrix,D6L1102C1,D6L1102C9))</f>
        <v>0.61266246039335692</v>
      </c>
      <c r="L9" s="16" t="s">
        <v>36030</v>
      </c>
      <c r="M9" s="15">
        <f>IF(D6L1102C2&lt;&gt;0,D6L1102C2*D6L1102C4,D6L1102C3*D6L1102C4)</f>
        <v>7.6271611209322802E-3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3.8135805604661401E-3</v>
      </c>
      <c r="R9" s="16" t="s">
        <v>36032</v>
      </c>
      <c r="S9" s="15">
        <f>D6L1102C5-D6L1102C7</f>
        <v>3.8135805604661401E-3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3.7188200601994733E-3</v>
      </c>
      <c r="X9" s="16" t="s">
        <v>36034</v>
      </c>
      <c r="Y9" s="33">
        <f>D6L1102C7-D6L1102C10</f>
        <v>9.476050026666679E-5</v>
      </c>
      <c r="Z9" s="16" t="s">
        <v>36035</v>
      </c>
      <c r="AA9" s="33">
        <f>CHOOSE(MIN(D6L1102C9,RUN_YEARS),B7L811C7,B7L811C16,B7L811C25,B7L811C34,B7L811C43)</f>
        <v>775087.4</v>
      </c>
      <c r="AB9" s="16" t="s">
        <v>36036</v>
      </c>
      <c r="AC9" s="33">
        <f>IF(D6L1102C12=0,0,D6L1102C10/D6L1102C12)</f>
        <v>4.7979364136218356E-9</v>
      </c>
      <c r="AD9" s="16" t="s">
        <v>36037</v>
      </c>
      <c r="AE9" s="33">
        <f>IF(D6L1102C5=0,0,D6L1102C10/D6L1102C5)</f>
        <v>0.48757591471267042</v>
      </c>
      <c r="AF9" s="16" t="s">
        <v>36038</v>
      </c>
      <c r="AG9" s="33">
        <f>CHOOSE(MIN(D6L1102C9,RUN_YEARS),B7L811C5,B7L811C14,B7L811C23,B7L811C32,B7L811C41)</f>
        <v>7596.2545382917906</v>
      </c>
      <c r="AH9" s="16" t="s">
        <v>36039</v>
      </c>
      <c r="AI9" s="33">
        <f>IF(D6L1102C15=0,0,D6L1102C11/D6L1102C15)</f>
        <v>1.2474634675416771E-8</v>
      </c>
      <c r="AJ9" s="16" t="s">
        <v>36040</v>
      </c>
      <c r="AK9" s="33">
        <f>IF(D6L1102C5=0,0,D6L1102C11/D6L1102C5)</f>
        <v>1.2424085287329563E-2</v>
      </c>
      <c r="AL9" s="16" t="s">
        <v>36041</v>
      </c>
      <c r="AM9" s="33">
        <f>D6L1102C8*CHOOSE(MIN(D6L1102C9,RUN_YEARS),B7L811C4,B7L811C13,B7L811C22,B7L811C31,B7L811C40)</f>
        <v>7.4003025578780763E-4</v>
      </c>
      <c r="AN9" s="16" t="s">
        <v>36042</v>
      </c>
      <c r="AO9" s="33">
        <f>D6L1102C8-D6L1102C18</f>
        <v>3.0735503046783325E-3</v>
      </c>
      <c r="AP9" s="16" t="s">
        <v>36043</v>
      </c>
      <c r="AQ9" s="33">
        <f>CHOOSE(MIN(D6L1102C9,RUN_YEARS),B7L811C2,B7L811C11,B7L811C20,B7L811C29,B7L811C38)</f>
        <v>1097.5195599043607</v>
      </c>
      <c r="AR9" s="16" t="s">
        <v>36044</v>
      </c>
      <c r="AS9" s="33">
        <f>IF(D6L1102C20=0,0,D6L1102C18/D6L1102C20)</f>
        <v>6.7427523191686434E-7</v>
      </c>
      <c r="AT9" s="16" t="s">
        <v>36045</v>
      </c>
      <c r="AU9" s="33">
        <f>IF(D6L1102C5=0,0,D6L1102C18/D6L1102C5)</f>
        <v>9.7025648738013351E-2</v>
      </c>
      <c r="AV9" s="16" t="s">
        <v>36046</v>
      </c>
      <c r="AW9" s="33">
        <f>CHOOSE(MIN(D6L1102C9,RUN_YEARS),B7L811C1,B7L811C10,B7L811C19,B7L811C28,B7L811C37)</f>
        <v>4558.3022469039615</v>
      </c>
      <c r="AX9" s="16" t="s">
        <v>36047</v>
      </c>
      <c r="AY9" s="33">
        <f>IF(D6L1102C23=0,0,D6L1102C19/D6L1102C23)</f>
        <v>6.7427523191686434E-7</v>
      </c>
      <c r="AZ9" s="16" t="s">
        <v>36048</v>
      </c>
      <c r="BA9" s="33">
        <f>IF(D6L1102C5=0,0,D6L1102C19/D6L1102C5)</f>
        <v>0.40297435126198666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2.8207180890646049E-3</v>
      </c>
      <c r="J10" s="16" t="s">
        <v>36071</v>
      </c>
      <c r="K10" s="21">
        <f>IF(FLOW_THRU_100PCT="Y",1,INDEX(VariabilityMatrix,D6L1103C1,D6L1103C9))</f>
        <v>0.61266246039335692</v>
      </c>
      <c r="L10" s="16" t="s">
        <v>36051</v>
      </c>
      <c r="M10" s="15">
        <f>IF(D6L1103C2&lt;&gt;0,D6L1103C2*D6L1103C4,D6L1103C3*D6L1103C4)</f>
        <v>1.728148084522369E-3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8.6407404226118451E-4</v>
      </c>
      <c r="R10" s="16" t="s">
        <v>36053</v>
      </c>
      <c r="S10" s="15">
        <f>D6L1103C5-D6L1103C7</f>
        <v>8.6407404226118451E-4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8.4260338306994332E-4</v>
      </c>
      <c r="X10" s="16" t="s">
        <v>36055</v>
      </c>
      <c r="Y10" s="33">
        <f>D6L1103C7-D6L1103C10</f>
        <v>2.1470659191241193E-5</v>
      </c>
      <c r="Z10" s="16" t="s">
        <v>36056</v>
      </c>
      <c r="AA10" s="33">
        <f>CHOOSE(MIN(D6L1103C9,RUN_YEARS),B7L811C7,B7L811C16,B7L811C25,B7L811C34,B7L811C43)</f>
        <v>775087.4</v>
      </c>
      <c r="AB10" s="16" t="s">
        <v>36057</v>
      </c>
      <c r="AC10" s="33">
        <f>IF(D6L1103C12=0,0,D6L1103C10/D6L1103C12)</f>
        <v>1.0871075740231918E-9</v>
      </c>
      <c r="AD10" s="16" t="s">
        <v>36058</v>
      </c>
      <c r="AE10" s="33">
        <f>IF(D6L1103C5=0,0,D6L1103C10/D6L1103C5)</f>
        <v>0.48757591471267042</v>
      </c>
      <c r="AF10" s="16" t="s">
        <v>36059</v>
      </c>
      <c r="AG10" s="33">
        <f>CHOOSE(MIN(D6L1103C9,RUN_YEARS),B7L811C5,B7L811C14,B7L811C23,B7L811C32,B7L811C41)</f>
        <v>7596.2545382917906</v>
      </c>
      <c r="AH10" s="16" t="s">
        <v>36060</v>
      </c>
      <c r="AI10" s="33">
        <f>IF(D6L1103C15=0,0,D6L1103C11/D6L1103C15)</f>
        <v>2.8264796924603073E-9</v>
      </c>
      <c r="AJ10" s="16" t="s">
        <v>36061</v>
      </c>
      <c r="AK10" s="33">
        <f>IF(D6L1103C5=0,0,D6L1103C11/D6L1103C5)</f>
        <v>1.2424085287329599E-2</v>
      </c>
      <c r="AL10" s="16" t="s">
        <v>36062</v>
      </c>
      <c r="AM10" s="33">
        <f>D6L1103C8*CHOOSE(MIN(D6L1103C9,RUN_YEARS),B7L811C4,B7L811C13,B7L811C22,B7L811C31,B7L811C40)</f>
        <v>1.6767468901613799E-4</v>
      </c>
      <c r="AN10" s="16" t="s">
        <v>36063</v>
      </c>
      <c r="AO10" s="33">
        <f>D6L1103C8-D6L1103C18</f>
        <v>6.9639935324504649E-4</v>
      </c>
      <c r="AP10" s="16" t="s">
        <v>36064</v>
      </c>
      <c r="AQ10" s="33">
        <f>CHOOSE(MIN(D6L1103C9,RUN_YEARS),B7L811C2,B7L811C11,B7L811C20,B7L811C29,B7L811C38)</f>
        <v>1097.5195599043607</v>
      </c>
      <c r="AR10" s="16" t="s">
        <v>36065</v>
      </c>
      <c r="AS10" s="33">
        <f>IF(D6L1103C20=0,0,D6L1103C18/D6L1103C20)</f>
        <v>1.5277603711295075E-7</v>
      </c>
      <c r="AT10" s="16" t="s">
        <v>36066</v>
      </c>
      <c r="AU10" s="33">
        <f>IF(D6L1103C5=0,0,D6L1103C18/D6L1103C5)</f>
        <v>9.7025648738013351E-2</v>
      </c>
      <c r="AV10" s="16" t="s">
        <v>36067</v>
      </c>
      <c r="AW10" s="33">
        <f>CHOOSE(MIN(D6L1103C9,RUN_YEARS),B7L811C1,B7L811C10,B7L811C19,B7L811C28,B7L811C37)</f>
        <v>4558.3022469039615</v>
      </c>
      <c r="AX10" s="16" t="s">
        <v>36068</v>
      </c>
      <c r="AY10" s="33">
        <f>IF(D6L1103C23=0,0,D6L1103C19/D6L1103C23)</f>
        <v>1.5277603711295078E-7</v>
      </c>
      <c r="AZ10" s="16" t="s">
        <v>36069</v>
      </c>
      <c r="BA10" s="33">
        <f>IF(D6L1103C5=0,0,D6L1103C19/D6L1103C5)</f>
        <v>0.40297435126198661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1.3870656119384733E-4</v>
      </c>
      <c r="J11" s="16" t="s">
        <v>36092</v>
      </c>
      <c r="K11" s="21">
        <f>IF(FLOW_THRU_100PCT="Y",1,INDEX(VariabilityMatrix,D6L1104C1,D6L1104C9))</f>
        <v>0.62232344992063482</v>
      </c>
      <c r="L11" s="16" t="s">
        <v>36072</v>
      </c>
      <c r="M11" s="15">
        <f>IF(D6L1104C2&lt;&gt;0,D6L1104C2*D6L1104C4,D6L1104C3*D6L1104C4)</f>
        <v>8.6320345688782721E-5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4.316017284439136E-5</v>
      </c>
      <c r="R11" s="16" t="s">
        <v>36074</v>
      </c>
      <c r="S11" s="15">
        <f>D6L1104C5-D6L1104C7</f>
        <v>4.316017284439136E-5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4.1251598669818108E-5</v>
      </c>
      <c r="X11" s="16" t="s">
        <v>36076</v>
      </c>
      <c r="Y11" s="33">
        <f>D6L1104C7-D6L1104C10</f>
        <v>1.9085741745732528E-6</v>
      </c>
      <c r="Z11" s="16" t="s">
        <v>36077</v>
      </c>
      <c r="AA11" s="33">
        <f>CHOOSE(MIN(D6L1104C9,RUN_YEARS),B7L811C7,B7L811C16,B7L811C25,B7L811C34,B7L811C43)</f>
        <v>373802</v>
      </c>
      <c r="AB11" s="16" t="s">
        <v>36078</v>
      </c>
      <c r="AC11" s="33">
        <f>IF(D6L1104C12=0,0,D6L1104C10/D6L1104C12)</f>
        <v>1.1035681636218668E-10</v>
      </c>
      <c r="AD11" s="16" t="s">
        <v>36079</v>
      </c>
      <c r="AE11" s="33">
        <f>IF(D6L1104C5=0,0,D6L1104C10/D6L1104C5)</f>
        <v>0.47788963703349407</v>
      </c>
      <c r="AF11" s="16" t="s">
        <v>36080</v>
      </c>
      <c r="AG11" s="33">
        <f>CHOOSE(MIN(D6L1104C9,RUN_YEARS),B7L811C5,B7L811C14,B7L811C23,B7L811C32,B7L811C41)</f>
        <v>6651.7593966402692</v>
      </c>
      <c r="AH11" s="16" t="s">
        <v>36081</v>
      </c>
      <c r="AI11" s="33">
        <f>IF(D6L1104C15=0,0,D6L1104C11/D6L1104C15)</f>
        <v>2.8692772254168613E-10</v>
      </c>
      <c r="AJ11" s="16" t="s">
        <v>36082</v>
      </c>
      <c r="AK11" s="33">
        <f>IF(D6L1104C5=0,0,D6L1104C11/D6L1104C5)</f>
        <v>2.2110362966505946E-2</v>
      </c>
      <c r="AL11" s="16" t="s">
        <v>36083</v>
      </c>
      <c r="AM11" s="33">
        <f>D6L1104C8*CHOOSE(MIN(D6L1104C9,RUN_YEARS),B7L811C4,B7L811C13,B7L811C22,B7L811C31,B7L811C40)</f>
        <v>5.1101473467287262E-6</v>
      </c>
      <c r="AN11" s="16" t="s">
        <v>36084</v>
      </c>
      <c r="AO11" s="33">
        <f>D6L1104C8-D6L1104C18</f>
        <v>3.8050025497662633E-5</v>
      </c>
      <c r="AP11" s="16" t="s">
        <v>36085</v>
      </c>
      <c r="AQ11" s="33">
        <f>CHOOSE(MIN(D6L1104C9,RUN_YEARS),B7L811C2,B7L811C11,B7L811C20,B7L811C29,B7L811C38)</f>
        <v>574.99983442851385</v>
      </c>
      <c r="AR11" s="16" t="s">
        <v>36086</v>
      </c>
      <c r="AS11" s="33">
        <f>IF(D6L1104C20=0,0,D6L1104C18/D6L1104C20)</f>
        <v>8.8872153359968302E-9</v>
      </c>
      <c r="AT11" s="16" t="s">
        <v>36087</v>
      </c>
      <c r="AU11" s="33">
        <f>IF(D6L1104C5=0,0,D6L1104C18/D6L1104C5)</f>
        <v>5.9199801691628154E-2</v>
      </c>
      <c r="AV11" s="16" t="s">
        <v>36088</v>
      </c>
      <c r="AW11" s="33">
        <f>CHOOSE(MIN(D6L1104C9,RUN_YEARS),B7L811C1,B7L811C10,B7L811C19,B7L811C28,B7L811C37)</f>
        <v>4281.4339541818663</v>
      </c>
      <c r="AX11" s="16" t="s">
        <v>36089</v>
      </c>
      <c r="AY11" s="33">
        <f>IF(D6L1104C23=0,0,D6L1104C19/D6L1104C23)</f>
        <v>8.8872153359968302E-9</v>
      </c>
      <c r="AZ11" s="16" t="s">
        <v>36090</v>
      </c>
      <c r="BA11" s="33">
        <f>IF(D6L1104C5=0,0,D6L1104C19/D6L1104C5)</f>
        <v>0.4408001983083718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0.15038521157746226</v>
      </c>
      <c r="J12" s="16" t="s">
        <v>36113</v>
      </c>
      <c r="K12" s="21">
        <f>IF(FLOW_THRU_100PCT="Y",1,INDEX(VariabilityMatrix,D6L1105C1,D6L1105C9))</f>
        <v>0.32675205376004302</v>
      </c>
      <c r="L12" s="16" t="s">
        <v>36093</v>
      </c>
      <c r="M12" s="15">
        <f>IF(D6L1105C2&lt;&gt;0,D6L1105C2*D6L1105C4,D6L1105C3*D6L1105C4)</f>
        <v>4.9138676738074392E-2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2.4569338369037196E-2</v>
      </c>
      <c r="R12" s="16" t="s">
        <v>36095</v>
      </c>
      <c r="S12" s="15">
        <f>D6L1105C5-D6L1105C7</f>
        <v>2.4569338369037196E-2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2.3958835258336843E-2</v>
      </c>
      <c r="X12" s="16" t="s">
        <v>36097</v>
      </c>
      <c r="Y12" s="33">
        <f>D6L1105C7-D6L1105C10</f>
        <v>6.1050311070035349E-4</v>
      </c>
      <c r="Z12" s="16" t="s">
        <v>36098</v>
      </c>
      <c r="AA12" s="33">
        <f>CHOOSE(MIN(D6L1105C9,RUN_YEARS),B7L811C7,B7L811C16,B7L811C25,B7L811C34,B7L811C43)</f>
        <v>775087.4</v>
      </c>
      <c r="AB12" s="16" t="s">
        <v>36099</v>
      </c>
      <c r="AC12" s="33">
        <f>IF(D6L1105C12=0,0,D6L1105C10/D6L1105C12)</f>
        <v>3.0911140160886169E-8</v>
      </c>
      <c r="AD12" s="16" t="s">
        <v>36100</v>
      </c>
      <c r="AE12" s="33">
        <f>IF(D6L1105C5=0,0,D6L1105C10/D6L1105C5)</f>
        <v>0.48757591471267042</v>
      </c>
      <c r="AF12" s="16" t="s">
        <v>36101</v>
      </c>
      <c r="AG12" s="33">
        <f>CHOOSE(MIN(D6L1105C9,RUN_YEARS),B7L811C5,B7L811C14,B7L811C23,B7L811C32,B7L811C41)</f>
        <v>7596.2545382917906</v>
      </c>
      <c r="AH12" s="16" t="s">
        <v>36102</v>
      </c>
      <c r="AI12" s="33">
        <f>IF(D6L1105C15=0,0,D6L1105C11/D6L1105C15)</f>
        <v>8.0368964418304043E-8</v>
      </c>
      <c r="AJ12" s="16" t="s">
        <v>36103</v>
      </c>
      <c r="AK12" s="33">
        <f>IF(D6L1105C5=0,0,D6L1105C11/D6L1105C5)</f>
        <v>1.2424085287329563E-2</v>
      </c>
      <c r="AL12" s="16" t="s">
        <v>36104</v>
      </c>
      <c r="AM12" s="33">
        <f>D6L1105C8*CHOOSE(MIN(D6L1105C9,RUN_YEARS),B7L811C4,B7L811C13,B7L811C22,B7L811C31,B7L811C40)</f>
        <v>4.7677119886391939E-3</v>
      </c>
      <c r="AN12" s="16" t="s">
        <v>36105</v>
      </c>
      <c r="AO12" s="33">
        <f>D6L1105C8-D6L1105C18</f>
        <v>1.9801626380398001E-2</v>
      </c>
      <c r="AP12" s="16" t="s">
        <v>36106</v>
      </c>
      <c r="AQ12" s="33">
        <f>CHOOSE(MIN(D6L1105C9,RUN_YEARS),B7L811C2,B7L811C11,B7L811C20,B7L811C29,B7L811C38)</f>
        <v>1097.5195599043607</v>
      </c>
      <c r="AR12" s="16" t="s">
        <v>36107</v>
      </c>
      <c r="AS12" s="33">
        <f>IF(D6L1105C20=0,0,D6L1105C18/D6L1105C20)</f>
        <v>4.3440792882585702E-6</v>
      </c>
      <c r="AT12" s="16" t="s">
        <v>36108</v>
      </c>
      <c r="AU12" s="33">
        <f>IF(D6L1105C5=0,0,D6L1105C18/D6L1105C5)</f>
        <v>9.7025648738013351E-2</v>
      </c>
      <c r="AV12" s="16" t="s">
        <v>36109</v>
      </c>
      <c r="AW12" s="33">
        <f>CHOOSE(MIN(D6L1105C9,RUN_YEARS),B7L811C1,B7L811C10,B7L811C19,B7L811C28,B7L811C37)</f>
        <v>4558.3022469039615</v>
      </c>
      <c r="AX12" s="16" t="s">
        <v>36110</v>
      </c>
      <c r="AY12" s="33">
        <f>IF(D6L1105C23=0,0,D6L1105C19/D6L1105C23)</f>
        <v>4.3440792882585694E-6</v>
      </c>
      <c r="AZ12" s="16" t="s">
        <v>36111</v>
      </c>
      <c r="BA12" s="33">
        <f>IF(D6L1105C5=0,0,D6L1105C19/D6L1105C5)</f>
        <v>0.40297435126198661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7.7102736897846164E-2</v>
      </c>
      <c r="J13" s="16" t="s">
        <v>36134</v>
      </c>
      <c r="K13" s="21">
        <f>IF(FLOW_THRU_100PCT="Y",1,INDEX(VariabilityMatrix,D6L1106C1,D6L1106C9))</f>
        <v>0.61266246039335692</v>
      </c>
      <c r="L13" s="16" t="s">
        <v>36114</v>
      </c>
      <c r="M13" s="15">
        <f>IF(D6L1106C2&lt;&gt;0,D6L1106C2*D6L1106C4,D6L1106C3*D6L1106C4)</f>
        <v>4.7237952490896094E-2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2.3618976245448047E-2</v>
      </c>
      <c r="R13" s="16" t="s">
        <v>36116</v>
      </c>
      <c r="S13" s="15">
        <f>D6L1106C5-D6L1106C7</f>
        <v>2.3618976245448047E-2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2.3032087894902332E-2</v>
      </c>
      <c r="X13" s="16" t="s">
        <v>36118</v>
      </c>
      <c r="Y13" s="33">
        <f>D6L1106C7-D6L1106C10</f>
        <v>5.8688835054571467E-4</v>
      </c>
      <c r="Z13" s="16" t="s">
        <v>36119</v>
      </c>
      <c r="AA13" s="33">
        <f>CHOOSE(MIN(D6L1106C9,RUN_YEARS),B7L811C7,B7L811C16,B7L811C25,B7L811C34,B7L811C43)</f>
        <v>775087.4</v>
      </c>
      <c r="AB13" s="16" t="s">
        <v>36120</v>
      </c>
      <c r="AC13" s="33">
        <f>IF(D6L1106C12=0,0,D6L1106C10/D6L1106C12)</f>
        <v>2.9715471951811283E-8</v>
      </c>
      <c r="AD13" s="16" t="s">
        <v>36121</v>
      </c>
      <c r="AE13" s="33">
        <f>IF(D6L1106C5=0,0,D6L1106C10/D6L1106C5)</f>
        <v>0.48757591471267042</v>
      </c>
      <c r="AF13" s="16" t="s">
        <v>36122</v>
      </c>
      <c r="AG13" s="33">
        <f>CHOOSE(MIN(D6L1106C9,RUN_YEARS),B7L811C5,B7L811C14,B7L811C23,B7L811C32,B7L811C41)</f>
        <v>7596.2545382917906</v>
      </c>
      <c r="AH13" s="16" t="s">
        <v>36123</v>
      </c>
      <c r="AI13" s="33">
        <f>IF(D6L1106C15=0,0,D6L1106C11/D6L1106C15)</f>
        <v>7.726022707470928E-8</v>
      </c>
      <c r="AJ13" s="16" t="s">
        <v>36124</v>
      </c>
      <c r="AK13" s="33">
        <f>IF(D6L1106C5=0,0,D6L1106C11/D6L1106C5)</f>
        <v>1.2424085287329556E-2</v>
      </c>
      <c r="AL13" s="16" t="s">
        <v>36125</v>
      </c>
      <c r="AM13" s="33">
        <f>D6L1106C8*CHOOSE(MIN(D6L1106C9,RUN_YEARS),B7L811C4,B7L811C13,B7L811C22,B7L811C31,B7L811C40)</f>
        <v>4.5832929854846471E-3</v>
      </c>
      <c r="AN13" s="16" t="s">
        <v>36126</v>
      </c>
      <c r="AO13" s="33">
        <f>D6L1106C8-D6L1106C18</f>
        <v>1.9035683259963399E-2</v>
      </c>
      <c r="AP13" s="16" t="s">
        <v>36127</v>
      </c>
      <c r="AQ13" s="33">
        <f>CHOOSE(MIN(D6L1106C9,RUN_YEARS),B7L811C2,B7L811C11,B7L811C20,B7L811C29,B7L811C38)</f>
        <v>1097.5195599043607</v>
      </c>
      <c r="AR13" s="16" t="s">
        <v>36128</v>
      </c>
      <c r="AS13" s="33">
        <f>IF(D6L1106C20=0,0,D6L1106C18/D6L1106C20)</f>
        <v>4.1760467447924498E-6</v>
      </c>
      <c r="AT13" s="16" t="s">
        <v>36129</v>
      </c>
      <c r="AU13" s="33">
        <f>IF(D6L1106C5=0,0,D6L1106C18/D6L1106C5)</f>
        <v>9.7025648738013351E-2</v>
      </c>
      <c r="AV13" s="16" t="s">
        <v>36130</v>
      </c>
      <c r="AW13" s="33">
        <f>CHOOSE(MIN(D6L1106C9,RUN_YEARS),B7L811C1,B7L811C10,B7L811C19,B7L811C28,B7L811C37)</f>
        <v>4558.3022469039615</v>
      </c>
      <c r="AX13" s="16" t="s">
        <v>36131</v>
      </c>
      <c r="AY13" s="33">
        <f>IF(D6L1106C23=0,0,D6L1106C19/D6L1106C23)</f>
        <v>4.1760467447924498E-6</v>
      </c>
      <c r="AZ13" s="16" t="s">
        <v>36132</v>
      </c>
      <c r="BA13" s="33">
        <f>IF(D6L1106C5=0,0,D6L1106C19/D6L1106C5)</f>
        <v>0.40297435126198661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3.6510776644826759E-3</v>
      </c>
      <c r="J14" s="16" t="s">
        <v>36155</v>
      </c>
      <c r="K14" s="21">
        <f>IF(FLOW_THRU_100PCT="Y",1,INDEX(VariabilityMatrix,D6L1107C1,D6L1107C9))</f>
        <v>0.62232344992063482</v>
      </c>
      <c r="L14" s="16" t="s">
        <v>36135</v>
      </c>
      <c r="M14" s="15">
        <f>IF(D6L1107C2&lt;&gt;0,D6L1107C2*D6L1107C4,D6L1107C3*D6L1107C4)</f>
        <v>2.2721512480890329E-3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1.1360756240445164E-3</v>
      </c>
      <c r="R14" s="16" t="s">
        <v>36137</v>
      </c>
      <c r="S14" s="15">
        <f>D6L1107C5-D6L1107C7</f>
        <v>1.1360756240445164E-3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1.0858375352344684E-3</v>
      </c>
      <c r="X14" s="16" t="s">
        <v>36139</v>
      </c>
      <c r="Y14" s="33">
        <f>D6L1107C7-D6L1107C10</f>
        <v>5.023808881004805E-5</v>
      </c>
      <c r="Z14" s="16" t="s">
        <v>36140</v>
      </c>
      <c r="AA14" s="33">
        <f>CHOOSE(MIN(D6L1107C9,RUN_YEARS),B7L811C7,B7L811C16,B7L811C25,B7L811C34,B7L811C43)</f>
        <v>373802</v>
      </c>
      <c r="AB14" s="16" t="s">
        <v>36141</v>
      </c>
      <c r="AC14" s="33">
        <f>IF(D6L1107C12=0,0,D6L1107C10/D6L1107C12)</f>
        <v>2.9048467777980544E-9</v>
      </c>
      <c r="AD14" s="16" t="s">
        <v>36142</v>
      </c>
      <c r="AE14" s="33">
        <f>IF(D6L1107C5=0,0,D6L1107C10/D6L1107C5)</f>
        <v>0.47788963703349402</v>
      </c>
      <c r="AF14" s="16" t="s">
        <v>36143</v>
      </c>
      <c r="AG14" s="33">
        <f>CHOOSE(MIN(D6L1107C9,RUN_YEARS),B7L811C5,B7L811C14,B7L811C23,B7L811C32,B7L811C41)</f>
        <v>6651.7593966402692</v>
      </c>
      <c r="AH14" s="16" t="s">
        <v>36144</v>
      </c>
      <c r="AI14" s="33">
        <f>IF(D6L1107C15=0,0,D6L1107C11/D6L1107C15)</f>
        <v>7.5526016222749666E-9</v>
      </c>
      <c r="AJ14" s="16" t="s">
        <v>36145</v>
      </c>
      <c r="AK14" s="33">
        <f>IF(D6L1107C5=0,0,D6L1107C11/D6L1107C5)</f>
        <v>2.211036296650596E-2</v>
      </c>
      <c r="AL14" s="16" t="s">
        <v>36146</v>
      </c>
      <c r="AM14" s="33">
        <f>D6L1107C8*CHOOSE(MIN(D6L1107C9,RUN_YEARS),B7L811C4,B7L811C13,B7L811C22,B7L811C31,B7L811C40)</f>
        <v>1.3451090330025614E-4</v>
      </c>
      <c r="AN14" s="16" t="s">
        <v>36147</v>
      </c>
      <c r="AO14" s="33">
        <f>D6L1107C8-D6L1107C18</f>
        <v>1.0015647207442602E-3</v>
      </c>
      <c r="AP14" s="16" t="s">
        <v>36148</v>
      </c>
      <c r="AQ14" s="33">
        <f>CHOOSE(MIN(D6L1107C9,RUN_YEARS),B7L811C2,B7L811C11,B7L811C20,B7L811C29,B7L811C38)</f>
        <v>574.99983442851385</v>
      </c>
      <c r="AR14" s="16" t="s">
        <v>36149</v>
      </c>
      <c r="AS14" s="33">
        <f>IF(D6L1107C20=0,0,D6L1107C18/D6L1107C20)</f>
        <v>2.3393207310041243E-7</v>
      </c>
      <c r="AT14" s="16" t="s">
        <v>36150</v>
      </c>
      <c r="AU14" s="33">
        <f>IF(D6L1107C5=0,0,D6L1107C18/D6L1107C5)</f>
        <v>5.9199801691628147E-2</v>
      </c>
      <c r="AV14" s="16" t="s">
        <v>36151</v>
      </c>
      <c r="AW14" s="33">
        <f>CHOOSE(MIN(D6L1107C9,RUN_YEARS),B7L811C1,B7L811C10,B7L811C19,B7L811C28,B7L811C37)</f>
        <v>4281.4339541818663</v>
      </c>
      <c r="AX14" s="16" t="s">
        <v>36152</v>
      </c>
      <c r="AY14" s="33">
        <f>IF(D6L1107C23=0,0,D6L1107C19/D6L1107C23)</f>
        <v>2.3393207310041243E-7</v>
      </c>
      <c r="AZ14" s="16" t="s">
        <v>36153</v>
      </c>
      <c r="BA14" s="33">
        <f>IF(D6L1107C5=0,0,D6L1107C19/D6L1107C5)</f>
        <v>0.4408001983083718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2.5448641805813314E-4</v>
      </c>
      <c r="J15" s="16" t="s">
        <v>36176</v>
      </c>
      <c r="K15" s="21">
        <f>IF(FLOW_THRU_100PCT="Y",1,INDEX(VariabilityMatrix,D6L1108C1,D6L1108C9))</f>
        <v>0.62232344992063482</v>
      </c>
      <c r="L15" s="16" t="s">
        <v>36156</v>
      </c>
      <c r="M15" s="15">
        <f>IF(D6L1108C2&lt;&gt;0,D6L1108C2*D6L1108C4,D6L1108C3*D6L1108C4)</f>
        <v>1.5837286564388236E-4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7.9186432821941181E-5</v>
      </c>
      <c r="R15" s="16" t="s">
        <v>36158</v>
      </c>
      <c r="S15" s="15">
        <f>D6L1108C5-D6L1108C7</f>
        <v>7.9186432821941181E-5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7.5684751278509268E-5</v>
      </c>
      <c r="X15" s="16" t="s">
        <v>36160</v>
      </c>
      <c r="Y15" s="33">
        <f>D6L1108C7-D6L1108C10</f>
        <v>3.5016815434319126E-6</v>
      </c>
      <c r="Z15" s="16" t="s">
        <v>36161</v>
      </c>
      <c r="AA15" s="33">
        <f>CHOOSE(MIN(D6L1108C9,RUN_YEARS),B7L811C7,B7L811C16,B7L811C25,B7L811C34,B7L811C43)</f>
        <v>373802</v>
      </c>
      <c r="AB15" s="16" t="s">
        <v>36162</v>
      </c>
      <c r="AC15" s="33">
        <f>IF(D6L1108C12=0,0,D6L1108C10/D6L1108C12)</f>
        <v>2.0247283663144999E-10</v>
      </c>
      <c r="AD15" s="16" t="s">
        <v>36163</v>
      </c>
      <c r="AE15" s="33">
        <f>IF(D6L1108C5=0,0,D6L1108C10/D6L1108C5)</f>
        <v>0.47788963703349407</v>
      </c>
      <c r="AF15" s="16" t="s">
        <v>36164</v>
      </c>
      <c r="AG15" s="33">
        <f>CHOOSE(MIN(D6L1108C9,RUN_YEARS),B7L811C5,B7L811C14,B7L811C23,B7L811C32,B7L811C41)</f>
        <v>6651.7593966402692</v>
      </c>
      <c r="AH15" s="16" t="s">
        <v>36165</v>
      </c>
      <c r="AI15" s="33">
        <f>IF(D6L1108C15=0,0,D6L1108C11/D6L1108C15)</f>
        <v>5.2642937524177044E-10</v>
      </c>
      <c r="AJ15" s="16" t="s">
        <v>36166</v>
      </c>
      <c r="AK15" s="33">
        <f>IF(D6L1108C5=0,0,D6L1108C11/D6L1108C5)</f>
        <v>2.2110362966505908E-2</v>
      </c>
      <c r="AL15" s="16" t="s">
        <v>36167</v>
      </c>
      <c r="AM15" s="33">
        <f>D6L1108C8*CHOOSE(MIN(D6L1108C9,RUN_YEARS),B7L811C4,B7L811C13,B7L811C22,B7L811C31,B7L811C40)</f>
        <v>9.3756422394527062E-6</v>
      </c>
      <c r="AN15" s="16" t="s">
        <v>36168</v>
      </c>
      <c r="AO15" s="33">
        <f>D6L1108C8-D6L1108C18</f>
        <v>6.9810790582488469E-5</v>
      </c>
      <c r="AP15" s="16" t="s">
        <v>36169</v>
      </c>
      <c r="AQ15" s="33">
        <f>CHOOSE(MIN(D6L1108C9,RUN_YEARS),B7L811C2,B7L811C11,B7L811C20,B7L811C29,B7L811C38)</f>
        <v>574.99983442851385</v>
      </c>
      <c r="AR15" s="16" t="s">
        <v>36170</v>
      </c>
      <c r="AS15" s="33">
        <f>IF(D6L1108C20=0,0,D6L1108C18/D6L1108C20)</f>
        <v>1.6305469459432203E-8</v>
      </c>
      <c r="AT15" s="16" t="s">
        <v>36171</v>
      </c>
      <c r="AU15" s="33">
        <f>IF(D6L1108C5=0,0,D6L1108C18/D6L1108C5)</f>
        <v>5.9199801691628161E-2</v>
      </c>
      <c r="AV15" s="16" t="s">
        <v>36172</v>
      </c>
      <c r="AW15" s="33">
        <f>CHOOSE(MIN(D6L1108C9,RUN_YEARS),B7L811C1,B7L811C10,B7L811C19,B7L811C28,B7L811C37)</f>
        <v>4281.4339541818663</v>
      </c>
      <c r="AX15" s="16" t="s">
        <v>36173</v>
      </c>
      <c r="AY15" s="33">
        <f>IF(D6L1108C23=0,0,D6L1108C19/D6L1108C23)</f>
        <v>1.6305469459432203E-8</v>
      </c>
      <c r="AZ15" s="16" t="s">
        <v>36174</v>
      </c>
      <c r="BA15" s="33">
        <f>IF(D6L1108C5=0,0,D6L1108C19/D6L1108C5)</f>
        <v>0.4408001983083718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1.3102611524344423E-3</v>
      </c>
      <c r="J16" s="16" t="s">
        <v>36197</v>
      </c>
      <c r="K16" s="21">
        <f>IF(FLOW_THRU_100PCT="Y",1,INDEX(VariabilityMatrix,D6L1109C1,D6L1109C9))</f>
        <v>0.62232344992063482</v>
      </c>
      <c r="L16" s="16" t="s">
        <v>36177</v>
      </c>
      <c r="M16" s="15">
        <f>IF(D6L1109C2&lt;&gt;0,D6L1109C2*D6L1109C4,D6L1109C3*D6L1109C4)</f>
        <v>8.1540624067998892E-4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4.0770312033999446E-4</v>
      </c>
      <c r="R16" s="16" t="s">
        <v>36179</v>
      </c>
      <c r="S16" s="15">
        <f>D6L1109C5-D6L1109C7</f>
        <v>4.0770312033999446E-4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3.896741923934058E-4</v>
      </c>
      <c r="X16" s="16" t="s">
        <v>36181</v>
      </c>
      <c r="Y16" s="33">
        <f>D6L1109C7-D6L1109C10</f>
        <v>1.8028927946588667E-5</v>
      </c>
      <c r="Z16" s="16" t="s">
        <v>36182</v>
      </c>
      <c r="AA16" s="33">
        <f>CHOOSE(MIN(D6L1109C9,RUN_YEARS),B7L811C7,B7L811C16,B7L811C25,B7L811C34,B7L811C43)</f>
        <v>373802</v>
      </c>
      <c r="AB16" s="16" t="s">
        <v>36183</v>
      </c>
      <c r="AC16" s="33">
        <f>IF(D6L1109C12=0,0,D6L1109C10/D6L1109C12)</f>
        <v>1.0424614967105734E-9</v>
      </c>
      <c r="AD16" s="16" t="s">
        <v>36184</v>
      </c>
      <c r="AE16" s="33">
        <f>IF(D6L1109C5=0,0,D6L1109C10/D6L1109C5)</f>
        <v>0.47788963703349407</v>
      </c>
      <c r="AF16" s="16" t="s">
        <v>36185</v>
      </c>
      <c r="AG16" s="33">
        <f>CHOOSE(MIN(D6L1109C9,RUN_YEARS),B7L811C5,B7L811C14,B7L811C23,B7L811C32,B7L811C41)</f>
        <v>6651.7593966402692</v>
      </c>
      <c r="AH16" s="16" t="s">
        <v>36186</v>
      </c>
      <c r="AI16" s="33">
        <f>IF(D6L1109C15=0,0,D6L1109C11/D6L1109C15)</f>
        <v>2.7103998914474989E-9</v>
      </c>
      <c r="AJ16" s="16" t="s">
        <v>36187</v>
      </c>
      <c r="AK16" s="33">
        <f>IF(D6L1109C5=0,0,D6L1109C11/D6L1109C5)</f>
        <v>2.2110362966505953E-2</v>
      </c>
      <c r="AL16" s="16" t="s">
        <v>36188</v>
      </c>
      <c r="AM16" s="33">
        <f>D6L1109C8*CHOOSE(MIN(D6L1109C9,RUN_YEARS),B7L811C4,B7L811C13,B7L811C22,B7L811C31,B7L811C40)</f>
        <v>4.8271887746371361E-5</v>
      </c>
      <c r="AN16" s="16" t="s">
        <v>36189</v>
      </c>
      <c r="AO16" s="33">
        <f>D6L1109C8-D6L1109C18</f>
        <v>3.5943123259362308E-4</v>
      </c>
      <c r="AP16" s="16" t="s">
        <v>36190</v>
      </c>
      <c r="AQ16" s="33">
        <f>CHOOSE(MIN(D6L1109C9,RUN_YEARS),B7L811C2,B7L811C11,B7L811C20,B7L811C29,B7L811C38)</f>
        <v>574.99983442851385</v>
      </c>
      <c r="AR16" s="16" t="s">
        <v>36191</v>
      </c>
      <c r="AS16" s="33">
        <f>IF(D6L1109C20=0,0,D6L1109C18/D6L1109C20)</f>
        <v>8.395113329788742E-8</v>
      </c>
      <c r="AT16" s="16" t="s">
        <v>36192</v>
      </c>
      <c r="AU16" s="33">
        <f>IF(D6L1109C5=0,0,D6L1109C18/D6L1109C5)</f>
        <v>5.9199801691628154E-2</v>
      </c>
      <c r="AV16" s="16" t="s">
        <v>36193</v>
      </c>
      <c r="AW16" s="33">
        <f>CHOOSE(MIN(D6L1109C9,RUN_YEARS),B7L811C1,B7L811C10,B7L811C19,B7L811C28,B7L811C37)</f>
        <v>4281.4339541818663</v>
      </c>
      <c r="AX16" s="16" t="s">
        <v>36194</v>
      </c>
      <c r="AY16" s="33">
        <f>IF(D6L1109C23=0,0,D6L1109C19/D6L1109C23)</f>
        <v>8.395113329788742E-8</v>
      </c>
      <c r="AZ16" s="16" t="s">
        <v>36195</v>
      </c>
      <c r="BA16" s="33">
        <f>IF(D6L1109C5=0,0,D6L1109C19/D6L1109C5)</f>
        <v>0.4408001983083718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8.6662942365742647E-4</v>
      </c>
      <c r="J17" s="16" t="s">
        <v>36218</v>
      </c>
      <c r="K17" s="21">
        <f>IF(FLOW_THRU_100PCT="Y",1,INDEX(VariabilityMatrix,D6L1110C1,D6L1110C9))</f>
        <v>0.62232344992063482</v>
      </c>
      <c r="L17" s="16" t="s">
        <v>36198</v>
      </c>
      <c r="M17" s="15">
        <f>IF(D6L1110C2&lt;&gt;0,D6L1110C2*D6L1110C4,D6L1110C3*D6L1110C4)</f>
        <v>5.3932381273322108E-4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2.6966190636661054E-4</v>
      </c>
      <c r="R17" s="16" t="s">
        <v>36200</v>
      </c>
      <c r="S17" s="15">
        <f>D6L1110C5-D6L1110C7</f>
        <v>2.6966190636661054E-4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2.5773726111059914E-4</v>
      </c>
      <c r="X17" s="16" t="s">
        <v>36202</v>
      </c>
      <c r="Y17" s="33">
        <f>D6L1110C7-D6L1110C10</f>
        <v>1.1924645256011399E-5</v>
      </c>
      <c r="Z17" s="16" t="s">
        <v>36203</v>
      </c>
      <c r="AA17" s="33">
        <f>CHOOSE(MIN(D6L1110C9,RUN_YEARS),B7L811C7,B7L811C16,B7L811C25,B7L811C34,B7L811C43)</f>
        <v>373802</v>
      </c>
      <c r="AB17" s="16" t="s">
        <v>36204</v>
      </c>
      <c r="AC17" s="33">
        <f>IF(D6L1110C12=0,0,D6L1110C10/D6L1110C12)</f>
        <v>6.8950209231250536E-10</v>
      </c>
      <c r="AD17" s="16" t="s">
        <v>36205</v>
      </c>
      <c r="AE17" s="33">
        <f>IF(D6L1110C5=0,0,D6L1110C10/D6L1110C5)</f>
        <v>0.47788963703349407</v>
      </c>
      <c r="AF17" s="16" t="s">
        <v>36206</v>
      </c>
      <c r="AG17" s="33">
        <f>CHOOSE(MIN(D6L1110C9,RUN_YEARS),B7L811C5,B7L811C14,B7L811C23,B7L811C32,B7L811C41)</f>
        <v>6651.7593966402692</v>
      </c>
      <c r="AH17" s="16" t="s">
        <v>36207</v>
      </c>
      <c r="AI17" s="33">
        <f>IF(D6L1110C15=0,0,D6L1110C11/D6L1110C15)</f>
        <v>1.7927054400125186E-9</v>
      </c>
      <c r="AJ17" s="16" t="s">
        <v>36208</v>
      </c>
      <c r="AK17" s="33">
        <f>IF(D6L1110C5=0,0,D6L1110C11/D6L1110C5)</f>
        <v>2.2110362966505946E-2</v>
      </c>
      <c r="AL17" s="16" t="s">
        <v>36209</v>
      </c>
      <c r="AM17" s="33">
        <f>D6L1110C8*CHOOSE(MIN(D6L1110C9,RUN_YEARS),B7L811C4,B7L811C13,B7L811C22,B7L811C31,B7L811C40)</f>
        <v>3.1927862761379484E-5</v>
      </c>
      <c r="AN17" s="16" t="s">
        <v>36210</v>
      </c>
      <c r="AO17" s="33">
        <f>D6L1110C8-D6L1110C18</f>
        <v>2.3773404360523105E-4</v>
      </c>
      <c r="AP17" s="16" t="s">
        <v>36211</v>
      </c>
      <c r="AQ17" s="33">
        <f>CHOOSE(MIN(D6L1110C9,RUN_YEARS),B7L811C2,B7L811C11,B7L811C20,B7L811C29,B7L811C38)</f>
        <v>574.99983442851385</v>
      </c>
      <c r="AR17" s="16" t="s">
        <v>36212</v>
      </c>
      <c r="AS17" s="33">
        <f>IF(D6L1110C20=0,0,D6L1110C18/D6L1110C20)</f>
        <v>5.5526733834823175E-8</v>
      </c>
      <c r="AT17" s="16" t="s">
        <v>36213</v>
      </c>
      <c r="AU17" s="33">
        <f>IF(D6L1110C5=0,0,D6L1110C18/D6L1110C5)</f>
        <v>5.9199801691628147E-2</v>
      </c>
      <c r="AV17" s="16" t="s">
        <v>36214</v>
      </c>
      <c r="AW17" s="33">
        <f>CHOOSE(MIN(D6L1110C9,RUN_YEARS),B7L811C1,B7L811C10,B7L811C19,B7L811C28,B7L811C37)</f>
        <v>4281.4339541818663</v>
      </c>
      <c r="AX17" s="16" t="s">
        <v>36215</v>
      </c>
      <c r="AY17" s="33">
        <f>IF(D6L1110C23=0,0,D6L1110C19/D6L1110C23)</f>
        <v>5.5526733834823181E-8</v>
      </c>
      <c r="AZ17" s="16" t="s">
        <v>36216</v>
      </c>
      <c r="BA17" s="33">
        <f>IF(D6L1110C5=0,0,D6L1110C19/D6L1110C5)</f>
        <v>0.44080019830837186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0.62232344992063482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373802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6651.7593966402692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574.99983442851385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4281.4339541818663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0.62232344992063482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373802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6651.7593966402692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574.99983442851385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4281.4339541818663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8.8659237661075236E-7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7.6246944388524707E-7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3.8123472194262353E-7</v>
      </c>
      <c r="R20" s="16" t="s">
        <v>36263</v>
      </c>
      <c r="S20" s="15">
        <f>D6L1113C5-D6L1113C7</f>
        <v>3.8123472194262353E-7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3.6437624578745082E-7</v>
      </c>
      <c r="X20" s="16" t="s">
        <v>36265</v>
      </c>
      <c r="Y20" s="33">
        <f>D6L1113C7-D6L1113C10</f>
        <v>1.6858476155172714E-8</v>
      </c>
      <c r="Z20" s="16" t="s">
        <v>36266</v>
      </c>
      <c r="AA20" s="33">
        <f>CHOOSE(MIN(D6L1113C9,RUN_YEARS),B7L811C7,B7L811C16,B7L811C25,B7L811C34,B7L811C43)</f>
        <v>373802</v>
      </c>
      <c r="AB20" s="16" t="s">
        <v>36267</v>
      </c>
      <c r="AC20" s="33">
        <f>IF(D6L1113C12=0,0,D6L1113C10/D6L1113C12)</f>
        <v>9.7478409903491909E-13</v>
      </c>
      <c r="AD20" s="16" t="s">
        <v>36268</v>
      </c>
      <c r="AE20" s="33">
        <f>IF(D6L1113C5=0,0,D6L1113C10/D6L1113C5)</f>
        <v>0.47788963703349407</v>
      </c>
      <c r="AF20" s="16" t="s">
        <v>36269</v>
      </c>
      <c r="AG20" s="33">
        <f>CHOOSE(MIN(D6L1113C9,RUN_YEARS),B7L811C5,B7L811C14,B7L811C23,B7L811C32,B7L811C41)</f>
        <v>6651.7593966402692</v>
      </c>
      <c r="AH20" s="16" t="s">
        <v>36270</v>
      </c>
      <c r="AI20" s="33">
        <f>IF(D6L1113C15=0,0,D6L1113C11/D6L1113C15)</f>
        <v>2.5344386574907904E-12</v>
      </c>
      <c r="AJ20" s="16" t="s">
        <v>36271</v>
      </c>
      <c r="AK20" s="33">
        <f>IF(D6L1113C5=0,0,D6L1113C11/D6L1113C5)</f>
        <v>2.2110362966505898E-2</v>
      </c>
      <c r="AL20" s="16" t="s">
        <v>36272</v>
      </c>
      <c r="AM20" s="33">
        <f>D6L1113C8*CHOOSE(MIN(D6L1113C9,RUN_YEARS),B7L811C4,B7L811C13,B7L811C22,B7L811C31,B7L811C40)</f>
        <v>4.5138039873932629E-8</v>
      </c>
      <c r="AN20" s="16" t="s">
        <v>36273</v>
      </c>
      <c r="AO20" s="33">
        <f>D6L1113C8-D6L1113C18</f>
        <v>3.3609668206869091E-7</v>
      </c>
      <c r="AP20" s="16" t="s">
        <v>36274</v>
      </c>
      <c r="AQ20" s="33">
        <f>CHOOSE(MIN(D6L1113C9,RUN_YEARS),B7L811C2,B7L811C11,B7L811C20,B7L811C29,B7L811C38)</f>
        <v>574.99983442851385</v>
      </c>
      <c r="AR20" s="16" t="s">
        <v>36275</v>
      </c>
      <c r="AS20" s="33">
        <f>IF(D6L1113C20=0,0,D6L1113C18/D6L1113C20)</f>
        <v>7.850096151557129E-11</v>
      </c>
      <c r="AT20" s="16" t="s">
        <v>36276</v>
      </c>
      <c r="AU20" s="33">
        <f>IF(D6L1113C5=0,0,D6L1113C18/D6L1113C5)</f>
        <v>5.9199801691628154E-2</v>
      </c>
      <c r="AV20" s="16" t="s">
        <v>36277</v>
      </c>
      <c r="AW20" s="33">
        <f>CHOOSE(MIN(D6L1113C9,RUN_YEARS),B7L811C1,B7L811C10,B7L811C19,B7L811C28,B7L811C37)</f>
        <v>4281.4339541818663</v>
      </c>
      <c r="AX20" s="16" t="s">
        <v>36278</v>
      </c>
      <c r="AY20" s="33">
        <f>IF(D6L1113C23=0,0,D6L1113C19/D6L1113C23)</f>
        <v>7.850096151557129E-11</v>
      </c>
      <c r="AZ20" s="16" t="s">
        <v>36279</v>
      </c>
      <c r="BA20" s="33">
        <f>IF(D6L1113C5=0,0,D6L1113C19/D6L1113C5)</f>
        <v>0.44080019830837186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0.61266246039335692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775087.4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7596.2545382917906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1097.5195599043607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4558.3022469039615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8.3716611535608818E-3</v>
      </c>
      <c r="J22" s="16" t="s">
        <v>36322</v>
      </c>
      <c r="K22" s="21">
        <f>IF(FLOW_THRU_100PCT="Y",1,INDEX(VariabilityMatrix,D6L1115C1,D6L1115C9))</f>
        <v>0.61412006627195526</v>
      </c>
      <c r="L22" s="16" t="s">
        <v>36302</v>
      </c>
      <c r="M22" s="15">
        <f>IF(D6L1115C2&lt;&gt;0,D6L1115C2*D6L1115C4,D6L1115C3*D6L1115C4)</f>
        <v>5.1412051024311619E-3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2.5706025512155809E-3</v>
      </c>
      <c r="R22" s="16" t="s">
        <v>36304</v>
      </c>
      <c r="S22" s="15">
        <f>D6L1115C5-D6L1115C7</f>
        <v>2.5706025512155809E-3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2.4869561132994729E-3</v>
      </c>
      <c r="X22" s="16" t="s">
        <v>36306</v>
      </c>
      <c r="Y22" s="33">
        <f>D6L1115C7-D6L1115C10</f>
        <v>8.3646437916108044E-5</v>
      </c>
      <c r="Z22" s="16" t="s">
        <v>36307</v>
      </c>
      <c r="AA22" s="33">
        <f>CHOOSE(MIN(D6L1115C9,RUN_YEARS),B7L811C7,B7L811C16,B7L811C25,B7L811C34,B7L811C43)</f>
        <v>576817.33333333326</v>
      </c>
      <c r="AB22" s="16" t="s">
        <v>36308</v>
      </c>
      <c r="AC22" s="33">
        <f>IF(D6L1115C12=0,0,D6L1115C10/D6L1115C12)</f>
        <v>4.3115141823630012E-9</v>
      </c>
      <c r="AD22" s="16" t="s">
        <v>36309</v>
      </c>
      <c r="AE22" s="33">
        <f>IF(D6L1115C5=0,0,D6L1115C10/D6L1115C5)</f>
        <v>0.48373018849674887</v>
      </c>
      <c r="AF22" s="16" t="s">
        <v>36310</v>
      </c>
      <c r="AG22" s="33">
        <f>CHOOSE(MIN(D6L1115C9,RUN_YEARS),B7L811C5,B7L811C14,B7L811C23,B7L811C32,B7L811C41)</f>
        <v>7461.8116814771492</v>
      </c>
      <c r="AH22" s="16" t="s">
        <v>36311</v>
      </c>
      <c r="AI22" s="33">
        <f>IF(D6L1115C15=0,0,D6L1115C11/D6L1115C15)</f>
        <v>1.1209936874143853E-8</v>
      </c>
      <c r="AJ22" s="16" t="s">
        <v>36312</v>
      </c>
      <c r="AK22" s="33">
        <f>IF(D6L1115C5=0,0,D6L1115C11/D6L1115C5)</f>
        <v>1.6269811503251155E-2</v>
      </c>
      <c r="AL22" s="16" t="s">
        <v>36313</v>
      </c>
      <c r="AM22" s="33">
        <f>D6L1115C8*CHOOSE(MIN(D6L1115C9,RUN_YEARS),B7L811C4,B7L811C13,B7L811C22,B7L811C31,B7L811C40)</f>
        <v>3.8799495658245367E-4</v>
      </c>
      <c r="AN22" s="16" t="s">
        <v>36314</v>
      </c>
      <c r="AO22" s="33">
        <f>D6L1115C8-D6L1115C18</f>
        <v>2.1826075946331271E-3</v>
      </c>
      <c r="AP22" s="16" t="s">
        <v>36315</v>
      </c>
      <c r="AQ22" s="33">
        <f>CHOOSE(MIN(D6L1115C9,RUN_YEARS),B7L811C2,B7L811C11,B7L811C20,B7L811C29,B7L811C38)</f>
        <v>827.08598961982364</v>
      </c>
      <c r="AR22" s="16" t="s">
        <v>36316</v>
      </c>
      <c r="AS22" s="33">
        <f>IF(D6L1115C20=0,0,D6L1115C18/D6L1115C20)</f>
        <v>4.6911078346375872E-7</v>
      </c>
      <c r="AT22" s="16" t="s">
        <v>36317</v>
      </c>
      <c r="AU22" s="33">
        <f>IF(D6L1115C5=0,0,D6L1115C18/D6L1115C5)</f>
        <v>7.5467706277460023E-2</v>
      </c>
      <c r="AV22" s="16" t="s">
        <v>36318</v>
      </c>
      <c r="AW22" s="33">
        <f>CHOOSE(MIN(D6L1115C9,RUN_YEARS),B7L811C1,B7L811C10,B7L811C19,B7L811C28,B7L811C37)</f>
        <v>4652.6485247631172</v>
      </c>
      <c r="AX22" s="16" t="s">
        <v>36319</v>
      </c>
      <c r="AY22" s="33">
        <f>IF(D6L1115C23=0,0,D6L1115C19/D6L1115C23)</f>
        <v>4.6911078346375872E-7</v>
      </c>
      <c r="AZ22" s="16" t="s">
        <v>36320</v>
      </c>
      <c r="BA22" s="33">
        <f>IF(D6L1115C5=0,0,D6L1115C19/D6L1115C5)</f>
        <v>0.42453229372253992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2.4116770182863823</v>
      </c>
      <c r="J23" s="16" t="s">
        <v>36343</v>
      </c>
      <c r="K23" s="21">
        <f>IF(FLOW_THRU_100PCT="Y",1,INDEX(VariabilityMatrix,D6L1116C1,D6L1116C9))</f>
        <v>0.31017019770638898</v>
      </c>
      <c r="L23" s="16" t="s">
        <v>36323</v>
      </c>
      <c r="M23" s="15">
        <f>IF(D6L1116C2&lt;&gt;0,D6L1116C2*D6L1116C4,D6L1116C3*D6L1116C4)</f>
        <v>0.74803033756584192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0.37401516878292096</v>
      </c>
      <c r="R23" s="16" t="s">
        <v>36325</v>
      </c>
      <c r="S23" s="15">
        <f>D6L1116C5-D6L1116C7</f>
        <v>0.37401516878292096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0.3618448561920114</v>
      </c>
      <c r="X23" s="16" t="s">
        <v>36327</v>
      </c>
      <c r="Y23" s="33">
        <f>D6L1116C7-D6L1116C10</f>
        <v>1.217031259090956E-2</v>
      </c>
      <c r="Z23" s="16" t="s">
        <v>36328</v>
      </c>
      <c r="AA23" s="33">
        <f>CHOOSE(MIN(D6L1116C9,RUN_YEARS),B7L811C7,B7L811C16,B7L811C25,B7L811C34,B7L811C43)</f>
        <v>576817.33333333326</v>
      </c>
      <c r="AB23" s="16" t="s">
        <v>36329</v>
      </c>
      <c r="AC23" s="33">
        <f>IF(D6L1116C12=0,0,D6L1116C10/D6L1116C12)</f>
        <v>6.2731273018612154E-7</v>
      </c>
      <c r="AD23" s="16" t="s">
        <v>36330</v>
      </c>
      <c r="AE23" s="33">
        <f>IF(D6L1116C5=0,0,D6L1116C10/D6L1116C5)</f>
        <v>0.48373018849674887</v>
      </c>
      <c r="AF23" s="16" t="s">
        <v>36331</v>
      </c>
      <c r="AG23" s="33">
        <f>CHOOSE(MIN(D6L1116C9,RUN_YEARS),B7L811C5,B7L811C14,B7L811C23,B7L811C32,B7L811C41)</f>
        <v>7461.8116814771492</v>
      </c>
      <c r="AH23" s="16" t="s">
        <v>36332</v>
      </c>
      <c r="AI23" s="33">
        <f>IF(D6L1116C15=0,0,D6L1116C11/D6L1116C15)</f>
        <v>1.6310130984839207E-6</v>
      </c>
      <c r="AJ23" s="16" t="s">
        <v>36333</v>
      </c>
      <c r="AK23" s="33">
        <f>IF(D6L1116C5=0,0,D6L1116C11/D6L1116C5)</f>
        <v>1.626981150325113E-2</v>
      </c>
      <c r="AL23" s="16" t="s">
        <v>36334</v>
      </c>
      <c r="AM23" s="33">
        <f>D6L1116C8*CHOOSE(MIN(D6L1116C9,RUN_YEARS),B7L811C4,B7L811C13,B7L811C22,B7L811C31,B7L811C40)</f>
        <v>5.6452133802048228E-2</v>
      </c>
      <c r="AN23" s="16" t="s">
        <v>36335</v>
      </c>
      <c r="AO23" s="33">
        <f>D6L1116C8-D6L1116C18</f>
        <v>0.31756303498087274</v>
      </c>
      <c r="AP23" s="16" t="s">
        <v>36336</v>
      </c>
      <c r="AQ23" s="33">
        <f>CHOOSE(MIN(D6L1116C9,RUN_YEARS),B7L811C2,B7L811C11,B7L811C20,B7L811C29,B7L811C38)</f>
        <v>827.08598961982364</v>
      </c>
      <c r="AR23" s="16" t="s">
        <v>36337</v>
      </c>
      <c r="AS23" s="33">
        <f>IF(D6L1116C20=0,0,D6L1116C18/D6L1116C20)</f>
        <v>6.8254249873095875E-5</v>
      </c>
      <c r="AT23" s="16" t="s">
        <v>36338</v>
      </c>
      <c r="AU23" s="33">
        <f>IF(D6L1116C5=0,0,D6L1116C18/D6L1116C5)</f>
        <v>7.5467706277460023E-2</v>
      </c>
      <c r="AV23" s="16" t="s">
        <v>36339</v>
      </c>
      <c r="AW23" s="33">
        <f>CHOOSE(MIN(D6L1116C9,RUN_YEARS),B7L811C1,B7L811C10,B7L811C19,B7L811C28,B7L811C37)</f>
        <v>4652.6485247631172</v>
      </c>
      <c r="AX23" s="16" t="s">
        <v>36340</v>
      </c>
      <c r="AY23" s="33">
        <f>IF(D6L1116C23=0,0,D6L1116C19/D6L1116C23)</f>
        <v>6.8254249873095889E-5</v>
      </c>
      <c r="AZ23" s="16" t="s">
        <v>36341</v>
      </c>
      <c r="BA23" s="33">
        <f>IF(D6L1116C5=0,0,D6L1116C19/D6L1116C5)</f>
        <v>0.42453229372253998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0.71958913474678809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0.61884665588223775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0.30942332794111888</v>
      </c>
      <c r="R24" s="16" t="s">
        <v>36346</v>
      </c>
      <c r="S24" s="15">
        <f>D6L1117C5-D6L1117C7</f>
        <v>0.30942332794111888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0.29935480950049753</v>
      </c>
      <c r="X24" s="16" t="s">
        <v>36348</v>
      </c>
      <c r="Y24" s="33">
        <f>D6L1117C7-D6L1117C10</f>
        <v>1.0068518440621343E-2</v>
      </c>
      <c r="Z24" s="16" t="s">
        <v>36349</v>
      </c>
      <c r="AA24" s="33">
        <f>CHOOSE(MIN(D6L1117C9,RUN_YEARS),B7L811C7,B7L811C16,B7L811C25,B7L811C34,B7L811C43)</f>
        <v>576817.33333333326</v>
      </c>
      <c r="AB24" s="16" t="s">
        <v>36350</v>
      </c>
      <c r="AC24" s="33">
        <f>IF(D6L1117C12=0,0,D6L1117C10/D6L1117C12)</f>
        <v>5.1897679248051535E-7</v>
      </c>
      <c r="AD24" s="16" t="s">
        <v>36351</v>
      </c>
      <c r="AE24" s="33">
        <f>IF(D6L1117C5=0,0,D6L1117C10/D6L1117C5)</f>
        <v>0.48373018849674881</v>
      </c>
      <c r="AF24" s="16" t="s">
        <v>36352</v>
      </c>
      <c r="AG24" s="33">
        <f>CHOOSE(MIN(D6L1117C9,RUN_YEARS),B7L811C5,B7L811C14,B7L811C23,B7L811C32,B7L811C41)</f>
        <v>7461.8116814771492</v>
      </c>
      <c r="AH24" s="16" t="s">
        <v>36353</v>
      </c>
      <c r="AI24" s="33">
        <f>IF(D6L1117C15=0,0,D6L1117C11/D6L1117C15)</f>
        <v>1.3493396604493466E-6</v>
      </c>
      <c r="AJ24" s="16" t="s">
        <v>36354</v>
      </c>
      <c r="AK24" s="33">
        <f>IF(D6L1117C5=0,0,D6L1117C11/D6L1117C5)</f>
        <v>1.6269811503251158E-2</v>
      </c>
      <c r="AL24" s="16" t="s">
        <v>36355</v>
      </c>
      <c r="AM24" s="33">
        <f>D6L1117C8*CHOOSE(MIN(D6L1117C9,RUN_YEARS),B7L811C4,B7L811C13,B7L811C22,B7L811C31,B7L811C40)</f>
        <v>4.6702937656909096E-2</v>
      </c>
      <c r="AN24" s="16" t="s">
        <v>36356</v>
      </c>
      <c r="AO24" s="33">
        <f>D6L1117C8-D6L1117C18</f>
        <v>0.26272039028420979</v>
      </c>
      <c r="AP24" s="16" t="s">
        <v>36357</v>
      </c>
      <c r="AQ24" s="33">
        <f>CHOOSE(MIN(D6L1117C9,RUN_YEARS),B7L811C2,B7L811C11,B7L811C20,B7L811C29,B7L811C38)</f>
        <v>827.08598961982364</v>
      </c>
      <c r="AR24" s="16" t="s">
        <v>36358</v>
      </c>
      <c r="AS24" s="33">
        <f>IF(D6L1117C20=0,0,D6L1117C18/D6L1117C20)</f>
        <v>5.6466846546846306E-5</v>
      </c>
      <c r="AT24" s="16" t="s">
        <v>36359</v>
      </c>
      <c r="AU24" s="33">
        <f>IF(D6L1117C5=0,0,D6L1117C18/D6L1117C5)</f>
        <v>7.5467706277460023E-2</v>
      </c>
      <c r="AV24" s="16" t="s">
        <v>36360</v>
      </c>
      <c r="AW24" s="33">
        <f>CHOOSE(MIN(D6L1117C9,RUN_YEARS),B7L811C1,B7L811C10,B7L811C19,B7L811C28,B7L811C37)</f>
        <v>4652.6485247631172</v>
      </c>
      <c r="AX24" s="16" t="s">
        <v>36361</v>
      </c>
      <c r="AY24" s="33">
        <f>IF(D6L1117C23=0,0,D6L1117C19/D6L1117C23)</f>
        <v>5.6466846546846306E-5</v>
      </c>
      <c r="AZ24" s="16" t="s">
        <v>36362</v>
      </c>
      <c r="BA24" s="33">
        <f>IF(D6L1117C5=0,0,D6L1117C19/D6L1117C5)</f>
        <v>0.42453229372253998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0.29583115496723494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373802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6651.7593966402692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574.99983442851385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4281.4339541818663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12.845767638201091</v>
      </c>
      <c r="J26" s="16" t="s">
        <v>36405</v>
      </c>
      <c r="K26" s="21">
        <f>IF(FLOW_THRU_100PCT="Y",1,INDEX(VariabilityMatrix,D6L1119C1,D6L1119C9))</f>
        <v>0.31017019770638898</v>
      </c>
      <c r="L26" s="16" t="s">
        <v>36385</v>
      </c>
      <c r="M26" s="15">
        <f>IF(D6L1119C2&lt;&gt;0,D6L1119C2*D6L1119C4,D6L1119C3*D6L1119C4)</f>
        <v>3.9843742880311659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1.9921871440155829</v>
      </c>
      <c r="R26" s="16" t="s">
        <v>36387</v>
      </c>
      <c r="S26" s="15">
        <f>D6L1119C5-D6L1119C7</f>
        <v>1.9921871440155829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1.9273621253909154</v>
      </c>
      <c r="X26" s="16" t="s">
        <v>36389</v>
      </c>
      <c r="Y26" s="33">
        <f>D6L1119C7-D6L1119C10</f>
        <v>6.4825018624667496E-2</v>
      </c>
      <c r="Z26" s="16" t="s">
        <v>36390</v>
      </c>
      <c r="AA26" s="33">
        <f>CHOOSE(MIN(D6L1119C9,RUN_YEARS),B7L811C7,B7L811C16,B7L811C25,B7L811C34,B7L811C43)</f>
        <v>576817.33333333326</v>
      </c>
      <c r="AB26" s="16" t="s">
        <v>36391</v>
      </c>
      <c r="AC26" s="33">
        <f>IF(D6L1119C12=0,0,D6L1119C10/D6L1119C12)</f>
        <v>3.3413734539719953E-6</v>
      </c>
      <c r="AD26" s="16" t="s">
        <v>36392</v>
      </c>
      <c r="AE26" s="33">
        <f>IF(D6L1119C5=0,0,D6L1119C10/D6L1119C5)</f>
        <v>0.48373018849674887</v>
      </c>
      <c r="AF26" s="16" t="s">
        <v>36393</v>
      </c>
      <c r="AG26" s="33">
        <f>CHOOSE(MIN(D6L1119C9,RUN_YEARS),B7L811C5,B7L811C14,B7L811C23,B7L811C32,B7L811C41)</f>
        <v>7461.8116814771492</v>
      </c>
      <c r="AH26" s="16" t="s">
        <v>36394</v>
      </c>
      <c r="AI26" s="33">
        <f>IF(D6L1119C15=0,0,D6L1119C11/D6L1119C15)</f>
        <v>8.6875709803272146E-6</v>
      </c>
      <c r="AJ26" s="16" t="s">
        <v>36395</v>
      </c>
      <c r="AK26" s="33">
        <f>IF(D6L1119C5=0,0,D6L1119C11/D6L1119C5)</f>
        <v>1.626981150325113E-2</v>
      </c>
      <c r="AL26" s="16" t="s">
        <v>36396</v>
      </c>
      <c r="AM26" s="33">
        <f>D6L1119C8*CHOOSE(MIN(D6L1119C9,RUN_YEARS),B7L811C4,B7L811C13,B7L811C22,B7L811C31,B7L811C40)</f>
        <v>0.30069158846859995</v>
      </c>
      <c r="AN26" s="16" t="s">
        <v>36397</v>
      </c>
      <c r="AO26" s="33">
        <f>D6L1119C8-D6L1119C18</f>
        <v>1.6914955555469831</v>
      </c>
      <c r="AP26" s="16" t="s">
        <v>36398</v>
      </c>
      <c r="AQ26" s="33">
        <f>CHOOSE(MIN(D6L1119C9,RUN_YEARS),B7L811C2,B7L811C11,B7L811C20,B7L811C29,B7L811C38)</f>
        <v>827.08598961982364</v>
      </c>
      <c r="AR26" s="16" t="s">
        <v>36399</v>
      </c>
      <c r="AS26" s="33">
        <f>IF(D6L1119C20=0,0,D6L1119C18/D6L1119C20)</f>
        <v>3.6355541291034941E-4</v>
      </c>
      <c r="AT26" s="16" t="s">
        <v>36400</v>
      </c>
      <c r="AU26" s="33">
        <f>IF(D6L1119C5=0,0,D6L1119C18/D6L1119C5)</f>
        <v>7.5467706277460023E-2</v>
      </c>
      <c r="AV26" s="16" t="s">
        <v>36401</v>
      </c>
      <c r="AW26" s="33">
        <f>CHOOSE(MIN(D6L1119C9,RUN_YEARS),B7L811C1,B7L811C10,B7L811C19,B7L811C28,B7L811C37)</f>
        <v>4652.6485247631172</v>
      </c>
      <c r="AX26" s="16" t="s">
        <v>36402</v>
      </c>
      <c r="AY26" s="33">
        <f>IF(D6L1119C23=0,0,D6L1119C19/D6L1119C23)</f>
        <v>3.6355541291034941E-4</v>
      </c>
      <c r="AZ26" s="16" t="s">
        <v>36403</v>
      </c>
      <c r="BA26" s="33">
        <f>IF(D6L1119C5=0,0,D6L1119C19/D6L1119C5)</f>
        <v>0.42453229372253998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7.9790630358847725</v>
      </c>
      <c r="J27" s="16" t="s">
        <v>36426</v>
      </c>
      <c r="K27" s="21">
        <f>IF(FLOW_THRU_100PCT="Y",1,INDEX(VariabilityMatrix,D6L1120C1,D6L1120C9))</f>
        <v>0.29583115496723494</v>
      </c>
      <c r="L27" s="16" t="s">
        <v>36406</v>
      </c>
      <c r="M27" s="15">
        <f>IF(D6L1120C2&lt;&gt;0,D6L1120C2*D6L1120C4,D6L1120C3*D6L1120C4)</f>
        <v>2.3604554334621644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1.1802277167310822</v>
      </c>
      <c r="R27" s="16" t="s">
        <v>36408</v>
      </c>
      <c r="S27" s="15">
        <f>D6L1120C5-D6L1120C7</f>
        <v>1.1802277167310822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1.1280371903309727</v>
      </c>
      <c r="X27" s="16" t="s">
        <v>36410</v>
      </c>
      <c r="Y27" s="33">
        <f>D6L1120C7-D6L1120C10</f>
        <v>5.219052640010946E-2</v>
      </c>
      <c r="Z27" s="16" t="s">
        <v>36411</v>
      </c>
      <c r="AA27" s="33">
        <f>CHOOSE(MIN(D6L1120C9,RUN_YEARS),B7L811C7,B7L811C16,B7L811C25,B7L811C34,B7L811C43)</f>
        <v>373802</v>
      </c>
      <c r="AB27" s="16" t="s">
        <v>36412</v>
      </c>
      <c r="AC27" s="33">
        <f>IF(D6L1120C12=0,0,D6L1120C10/D6L1120C12)</f>
        <v>3.0177398471141747E-6</v>
      </c>
      <c r="AD27" s="16" t="s">
        <v>36413</v>
      </c>
      <c r="AE27" s="33">
        <f>IF(D6L1120C5=0,0,D6L1120C10/D6L1120C5)</f>
        <v>0.47788963703349413</v>
      </c>
      <c r="AF27" s="16" t="s">
        <v>36414</v>
      </c>
      <c r="AG27" s="33">
        <f>CHOOSE(MIN(D6L1120C9,RUN_YEARS),B7L811C5,B7L811C14,B7L811C23,B7L811C32,B7L811C41)</f>
        <v>6651.7593966402692</v>
      </c>
      <c r="AH27" s="16" t="s">
        <v>36415</v>
      </c>
      <c r="AI27" s="33">
        <f>IF(D6L1120C15=0,0,D6L1120C11/D6L1120C15)</f>
        <v>7.8461236024968551E-6</v>
      </c>
      <c r="AJ27" s="16" t="s">
        <v>36416</v>
      </c>
      <c r="AK27" s="33">
        <f>IF(D6L1120C5=0,0,D6L1120C11/D6L1120C5)</f>
        <v>2.2110362966505894E-2</v>
      </c>
      <c r="AL27" s="16" t="s">
        <v>36417</v>
      </c>
      <c r="AM27" s="33">
        <f>D6L1120C8*CHOOSE(MIN(D6L1120C9,RUN_YEARS),B7L811C4,B7L811C13,B7L811C22,B7L811C31,B7L811C40)</f>
        <v>0.13973849356288631</v>
      </c>
      <c r="AN27" s="16" t="s">
        <v>36418</v>
      </c>
      <c r="AO27" s="33">
        <f>D6L1120C8-D6L1120C18</f>
        <v>1.0404892231681959</v>
      </c>
      <c r="AP27" s="16" t="s">
        <v>36419</v>
      </c>
      <c r="AQ27" s="33">
        <f>CHOOSE(MIN(D6L1120C9,RUN_YEARS),B7L811C2,B7L811C11,B7L811C20,B7L811C29,B7L811C38)</f>
        <v>574.99983442851385</v>
      </c>
      <c r="AR27" s="16" t="s">
        <v>36420</v>
      </c>
      <c r="AS27" s="33">
        <f>IF(D6L1120C20=0,0,D6L1120C18/D6L1120C20)</f>
        <v>2.4302353704461655E-4</v>
      </c>
      <c r="AT27" s="16" t="s">
        <v>36421</v>
      </c>
      <c r="AU27" s="33">
        <f>IF(D6L1120C5=0,0,D6L1120C18/D6L1120C5)</f>
        <v>5.9199801691628154E-2</v>
      </c>
      <c r="AV27" s="16" t="s">
        <v>36422</v>
      </c>
      <c r="AW27" s="33">
        <f>CHOOSE(MIN(D6L1120C9,RUN_YEARS),B7L811C1,B7L811C10,B7L811C19,B7L811C28,B7L811C37)</f>
        <v>4281.4339541818663</v>
      </c>
      <c r="AX27" s="16" t="s">
        <v>36423</v>
      </c>
      <c r="AY27" s="33">
        <f>IF(D6L1120C23=0,0,D6L1120C19/D6L1120C23)</f>
        <v>2.4302353704461655E-4</v>
      </c>
      <c r="AZ27" s="16" t="s">
        <v>36424</v>
      </c>
      <c r="BA27" s="33">
        <f>IF(D6L1120C5=0,0,D6L1120C19/D6L1120C5)</f>
        <v>0.44080019830837186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0.29583115496723494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373802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6651.7593966402692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574.99983442851385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4281.4339541818663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0.29583115496723494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373802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6651.7593966402692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574.99983442851385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4281.4339541818663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0.29583115496723494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373802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6651.7593966402692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574.99983442851385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4281.4339541818663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0.29583115496723494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373802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6651.7593966402692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574.99983442851385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4281.4339541818663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0.29583115496723494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373802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6651.7593966402692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574.99983442851385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4281.4339541818663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373802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6651.7593966402692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574.99983442851385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4281.4339541818663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-1.8387283505360071E-2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-1.581306381460966E-2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-7.9065319073048299E-3</v>
      </c>
      <c r="R34" s="16" t="s">
        <v>36554</v>
      </c>
      <c r="S34" s="15">
        <f>D6L1127C5-D6L1127C7</f>
        <v>-7.9065319073048299E-3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-7.649256339752249E-3</v>
      </c>
      <c r="X34" s="16" t="s">
        <v>36556</v>
      </c>
      <c r="Y34" s="33">
        <f>D6L1127C7-D6L1127C10</f>
        <v>-2.5727556755258084E-4</v>
      </c>
      <c r="Z34" s="16" t="s">
        <v>36557</v>
      </c>
      <c r="AA34" s="33">
        <f>CHOOSE(MIN(D6L1127C9,RUN_YEARS),B7L811C7,B7L811C16,B7L811C25,B7L811C34,B7L811C43)</f>
        <v>576817.33333333326</v>
      </c>
      <c r="AB34" s="16" t="s">
        <v>36558</v>
      </c>
      <c r="AC34" s="33">
        <f>IF(D6L1127C12=0,0,D6L1127C10/D6L1127C12)</f>
        <v>-1.3261141608814778E-8</v>
      </c>
      <c r="AD34" s="16" t="s">
        <v>36559</v>
      </c>
      <c r="AE34" s="33">
        <f>IF(D6L1127C5=0,0,D6L1127C10/D6L1127C5)</f>
        <v>0.48373018849674887</v>
      </c>
      <c r="AF34" s="16" t="s">
        <v>36560</v>
      </c>
      <c r="AG34" s="33">
        <f>CHOOSE(MIN(D6L1127C9,RUN_YEARS),B7L811C5,B7L811C14,B7L811C23,B7L811C32,B7L811C41)</f>
        <v>7461.8116814771492</v>
      </c>
      <c r="AH34" s="16" t="s">
        <v>36561</v>
      </c>
      <c r="AI34" s="33">
        <f>IF(D6L1127C15=0,0,D6L1127C11/D6L1127C15)</f>
        <v>-3.4478968182918582E-8</v>
      </c>
      <c r="AJ34" s="16" t="s">
        <v>36562</v>
      </c>
      <c r="AK34" s="33">
        <f>IF(D6L1127C5=0,0,D6L1127C11/D6L1127C5)</f>
        <v>1.6269811503251155E-2</v>
      </c>
      <c r="AL34" s="16" t="s">
        <v>36563</v>
      </c>
      <c r="AM34" s="33">
        <f>D6L1127C8*CHOOSE(MIN(D6L1127C9,RUN_YEARS),B7L811C4,B7L811C13,B7L811C22,B7L811C31,B7L811C40)</f>
        <v>-1.1933756553076933E-3</v>
      </c>
      <c r="AN34" s="16" t="s">
        <v>36564</v>
      </c>
      <c r="AO34" s="33">
        <f>D6L1127C8-D6L1127C18</f>
        <v>-6.7131562519971363E-3</v>
      </c>
      <c r="AP34" s="16" t="s">
        <v>36565</v>
      </c>
      <c r="AQ34" s="33">
        <f>CHOOSE(MIN(D6L1127C9,RUN_YEARS),B7L811C2,B7L811C11,B7L811C20,B7L811C29,B7L811C38)</f>
        <v>827.08598961982364</v>
      </c>
      <c r="AR34" s="16" t="s">
        <v>36566</v>
      </c>
      <c r="AS34" s="33">
        <f>IF(D6L1127C20=0,0,D6L1127C18/D6L1127C20)</f>
        <v>-1.4428676948768501E-6</v>
      </c>
      <c r="AT34" s="16" t="s">
        <v>36567</v>
      </c>
      <c r="AU34" s="33">
        <f>IF(D6L1127C5=0,0,D6L1127C18/D6L1127C5)</f>
        <v>7.5467706277460023E-2</v>
      </c>
      <c r="AV34" s="16" t="s">
        <v>36568</v>
      </c>
      <c r="AW34" s="33">
        <f>CHOOSE(MIN(D6L1127C9,RUN_YEARS),B7L811C1,B7L811C10,B7L811C19,B7L811C28,B7L811C37)</f>
        <v>4652.6485247631172</v>
      </c>
      <c r="AX34" s="16" t="s">
        <v>36569</v>
      </c>
      <c r="AY34" s="33">
        <f>IF(D6L1127C23=0,0,D6L1127C19/D6L1127C23)</f>
        <v>-1.4428676948768501E-6</v>
      </c>
      <c r="AZ34" s="16" t="s">
        <v>36570</v>
      </c>
      <c r="BA34" s="33">
        <f>IF(D6L1127C5=0,0,D6L1127C19/D6L1127C5)</f>
        <v>0.42453229372253998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72.538270503090018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49.386422033460441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24.693211016730221</v>
      </c>
      <c r="R35" s="16" t="s">
        <v>36574</v>
      </c>
      <c r="S35" s="15">
        <f>SUM(D6L1101C8:D6L1127C8)-2*SUM(D6L1109C8,D6L1111C8,D6L1122C8,D6L1124C8,D6L1127C8)</f>
        <v>24.693211016730221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23.876310402338252</v>
      </c>
      <c r="X35" s="16" t="s">
        <v>36576</v>
      </c>
      <c r="Y35" s="33">
        <f>SUM(D6L1101C11:D6L1127C11)-2*SUM(D6L1109C11,D6L1111C11,D6L1122C11,D6L1124C11,D6L1127C11)</f>
        <v>0.81690061439197192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4.2433455025974323E-5</v>
      </c>
      <c r="AD35" s="16" t="s">
        <v>36578</v>
      </c>
      <c r="AE35" s="33">
        <f>IF(D6L1128C5=0,0,D6L1128C10/D6L1128C5)</f>
        <v>0.4834590038970934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1.1032698306753366E-4</v>
      </c>
      <c r="AJ35" s="16" t="s">
        <v>36580</v>
      </c>
      <c r="AK35" s="33">
        <f>IF(D6L1128C5=0,0,D6L1128C11/D6L1128C5)</f>
        <v>1.6540996102906644E-2</v>
      </c>
      <c r="AL35" s="16" t="s">
        <v>36581</v>
      </c>
      <c r="AM35" s="33">
        <f>SUM(D6L1101C18:D6L1127C18)-2*SUM(D6L1109C18,D6L1111C18,D6L1122C18,D6L1124C18,D6L1127C18)</f>
        <v>3.6909232264835077</v>
      </c>
      <c r="AN35" s="16" t="s">
        <v>36582</v>
      </c>
      <c r="AO35" s="33">
        <f>SUM(D6L1101C19:D6L1127C19)-2*SUM(D6L1109C19,D6L1111C19,D6L1122C19,D6L1124C19,D6L1127C19)</f>
        <v>21.002287790246722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4.5336476838486201E-3</v>
      </c>
      <c r="AT35" s="16" t="s">
        <v>36584</v>
      </c>
      <c r="AU35" s="33">
        <f>IF(D6L1128C5=0,0,D6L1128C18/D6L1128C5)</f>
        <v>7.4735586716179234E-2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4.5336476838486201E-3</v>
      </c>
      <c r="AZ35" s="16" t="s">
        <v>36586</v>
      </c>
      <c r="BA35" s="33">
        <f>IF(D6L1128C5=0,0,D6L1128C19/D6L1128C5)</f>
        <v>0.42526441328382097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0.28582005416523559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0.1429100270826178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7.1455013541308898E-2</v>
      </c>
      <c r="R36" s="16" t="s">
        <v>36591</v>
      </c>
      <c r="S36" s="15">
        <f>D6L1129C5-D6L1129C7</f>
        <v>7.1455013541308898E-2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6.8295220970959025E-2</v>
      </c>
      <c r="X36" s="16" t="s">
        <v>36593</v>
      </c>
      <c r="Y36" s="33">
        <f>D6L1129C7-D6L1129C10</f>
        <v>3.159792570349873E-3</v>
      </c>
      <c r="Z36" s="16" t="s">
        <v>36594</v>
      </c>
      <c r="AA36" s="33">
        <f>CHOOSE(MIN(D6L1129C9,RUN_YEARS),B7L811C7,B7L811C16,B7L811C25,B7L811C34,B7L811C43)</f>
        <v>373802</v>
      </c>
      <c r="AB36" s="16" t="s">
        <v>36595</v>
      </c>
      <c r="AC36" s="33">
        <f>IF(D6L1129C12=0,0,D6L1129C10/D6L1129C12)</f>
        <v>1.827042684923008E-7</v>
      </c>
      <c r="AD36" s="16" t="s">
        <v>36596</v>
      </c>
      <c r="AE36" s="33">
        <f>IF(D6L1129C5=0,0,D6L1129C10/D6L1129C5)</f>
        <v>0.47788963703349407</v>
      </c>
      <c r="AF36" s="16" t="s">
        <v>36597</v>
      </c>
      <c r="AG36" s="33">
        <f>CHOOSE(MIN(D6L1129C9,RUN_YEARS),B7L811C5,B7L811C14,B7L811C23,B7L811C32,B7L811C41)</f>
        <v>6651.7593966402692</v>
      </c>
      <c r="AH36" s="16" t="s">
        <v>36598</v>
      </c>
      <c r="AI36" s="33">
        <f>IF(D6L1129C15=0,0,D6L1129C11/D6L1129C15)</f>
        <v>4.750310980799831E-7</v>
      </c>
      <c r="AJ36" s="16" t="s">
        <v>36599</v>
      </c>
      <c r="AK36" s="33">
        <f>IF(D6L1129C5=0,0,D6L1129C11/D6L1129C5)</f>
        <v>2.2110362966505936E-2</v>
      </c>
      <c r="AL36" s="16" t="s">
        <v>36600</v>
      </c>
      <c r="AM36" s="33">
        <f>D6L1129C8*CHOOSE(MIN(D6L1129C9,RUN_YEARS),B7L811C4,B7L811C13,B7L811C22,B7L811C31,B7L811C40)</f>
        <v>8.460245263036183E-3</v>
      </c>
      <c r="AN36" s="16" t="s">
        <v>36601</v>
      </c>
      <c r="AO36" s="33">
        <f>D6L1129C8-D6L1129C18</f>
        <v>6.2994768278272717E-2</v>
      </c>
      <c r="AP36" s="16" t="s">
        <v>36602</v>
      </c>
      <c r="AQ36" s="33">
        <f>CHOOSE(MIN(D6L1129C9,RUN_YEARS),B7L811C2,B7L811C11,B7L811C20,B7L811C29,B7L811C38)</f>
        <v>574.99983442851385</v>
      </c>
      <c r="AR36" s="16" t="s">
        <v>36603</v>
      </c>
      <c r="AS36" s="33">
        <f>IF(D6L1129C20=0,0,D6L1129C18/D6L1129C20)</f>
        <v>1.4713474259422578E-5</v>
      </c>
      <c r="AT36" s="16" t="s">
        <v>36604</v>
      </c>
      <c r="AU36" s="33">
        <f>IF(D6L1129C5=0,0,D6L1129C18/D6L1129C5)</f>
        <v>5.9199801691628161E-2</v>
      </c>
      <c r="AV36" s="16" t="s">
        <v>36605</v>
      </c>
      <c r="AW36" s="33">
        <f>CHOOSE(MIN(D6L1129C9,RUN_YEARS),B7L811C1,B7L811C10,B7L811C19,B7L811C28,B7L811C37)</f>
        <v>4281.4339541818663</v>
      </c>
      <c r="AX36" s="16" t="s">
        <v>36606</v>
      </c>
      <c r="AY36" s="33">
        <f>IF(D6L1129C23=0,0,D6L1129C19/D6L1129C23)</f>
        <v>1.4713474259422578E-5</v>
      </c>
      <c r="AZ36" s="16" t="s">
        <v>36607</v>
      </c>
      <c r="BA36" s="33">
        <f>IF(D6L1129C5=0,0,D6L1129C19/D6L1129C5)</f>
        <v>0.44080019830837186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373802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6651.7593966402692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574.99983442851385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4281.4339541818663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0.28126594069506977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0.14063297034753489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7.0316485173767443E-2</v>
      </c>
      <c r="R38" s="16" t="s">
        <v>36631</v>
      </c>
      <c r="S38" s="15">
        <f>D6L1131C5-D6L1131C7</f>
        <v>7.0316485173767443E-2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6.7207039154325576E-2</v>
      </c>
      <c r="X38" s="16" t="s">
        <v>36633</v>
      </c>
      <c r="Y38" s="33">
        <f>D6L1131C7-D6L1131C10</f>
        <v>3.1094460194418666E-3</v>
      </c>
      <c r="Z38" s="16" t="s">
        <v>36634</v>
      </c>
      <c r="AA38" s="33">
        <f>CHOOSE(MIN(D6L1131C9,RUN_YEARS),B7L811C7,B7L811C16,B7L811C25,B7L811C34,B7L811C43)</f>
        <v>373802</v>
      </c>
      <c r="AB38" s="16" t="s">
        <v>36635</v>
      </c>
      <c r="AC38" s="33">
        <f>IF(D6L1131C12=0,0,D6L1131C10/D6L1131C12)</f>
        <v>1.797931502622393E-7</v>
      </c>
      <c r="AD38" s="16" t="s">
        <v>36636</v>
      </c>
      <c r="AE38" s="33">
        <f>IF(D6L1131C5=0,0,D6L1131C10/D6L1131C5)</f>
        <v>0.47788963703349402</v>
      </c>
      <c r="AF38" s="16" t="s">
        <v>36637</v>
      </c>
      <c r="AG38" s="33">
        <f>CHOOSE(MIN(D6L1131C9,RUN_YEARS),B7L811C5,B7L811C14,B7L811C23,B7L811C32,B7L811C41)</f>
        <v>6651.7593966402692</v>
      </c>
      <c r="AH38" s="16" t="s">
        <v>36638</v>
      </c>
      <c r="AI38" s="33">
        <f>IF(D6L1131C15=0,0,D6L1131C11/D6L1131C15)</f>
        <v>4.6746219068182376E-7</v>
      </c>
      <c r="AJ38" s="16" t="s">
        <v>36639</v>
      </c>
      <c r="AK38" s="33">
        <f>IF(D6L1131C5=0,0,D6L1131C11/D6L1131C5)</f>
        <v>2.2110362966505964E-2</v>
      </c>
      <c r="AL38" s="16" t="s">
        <v>36640</v>
      </c>
      <c r="AM38" s="33">
        <f>D6L1131C8*CHOOSE(MIN(D6L1131C9,RUN_YEARS),B7L811C4,B7L811C13,B7L811C22,B7L811C31,B7L811C40)</f>
        <v>8.325443955878687E-3</v>
      </c>
      <c r="AN38" s="16" t="s">
        <v>36641</v>
      </c>
      <c r="AO38" s="33">
        <f>D6L1131C8-D6L1131C18</f>
        <v>6.1991041217888759E-2</v>
      </c>
      <c r="AP38" s="16" t="s">
        <v>36642</v>
      </c>
      <c r="AQ38" s="33">
        <f>CHOOSE(MIN(D6L1131C9,RUN_YEARS),B7L811C2,B7L811C11,B7L811C20,B7L811C29,B7L811C38)</f>
        <v>574.99983442851385</v>
      </c>
      <c r="AR38" s="16" t="s">
        <v>36643</v>
      </c>
      <c r="AS38" s="33">
        <f>IF(D6L1131C20=0,0,D6L1131C18/D6L1131C20)</f>
        <v>1.4479037135990233E-5</v>
      </c>
      <c r="AT38" s="16" t="s">
        <v>36644</v>
      </c>
      <c r="AU38" s="33">
        <f>IF(D6L1131C5=0,0,D6L1131C18/D6L1131C5)</f>
        <v>5.9199801691628147E-2</v>
      </c>
      <c r="AV38" s="16" t="s">
        <v>36645</v>
      </c>
      <c r="AW38" s="33">
        <f>CHOOSE(MIN(D6L1131C9,RUN_YEARS),B7L811C1,B7L811C10,B7L811C19,B7L811C28,B7L811C37)</f>
        <v>4281.4339541818663</v>
      </c>
      <c r="AX38" s="16" t="s">
        <v>36646</v>
      </c>
      <c r="AY38" s="33">
        <f>IF(D6L1131C23=0,0,D6L1131C19/D6L1131C23)</f>
        <v>1.4479037135990236E-5</v>
      </c>
      <c r="AZ38" s="16" t="s">
        <v>36647</v>
      </c>
      <c r="BA38" s="33">
        <f>IF(D6L1131C5=0,0,D6L1131C19/D6L1131C5)</f>
        <v>0.44080019830837186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373802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6651.7593966402692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574.99983442851385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4281.4339541818663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17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17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6.8000000000000007</v>
      </c>
      <c r="R40" s="16" t="s">
        <v>36672</v>
      </c>
      <c r="S40" s="15">
        <f>D6L1133C5-D6L1133C7</f>
        <v>10.199999999999999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6.4992990636555197</v>
      </c>
      <c r="X40" s="16" t="s">
        <v>36674</v>
      </c>
      <c r="Y40" s="33">
        <f>D6L1133C7-D6L1133C10</f>
        <v>0.30070093634448103</v>
      </c>
      <c r="Z40" s="16" t="s">
        <v>36675</v>
      </c>
      <c r="AA40" s="33">
        <f>CHOOSE(MIN(D6L1133C9,RUN_YEARS),B7L811C7,B7L811C16,B7L811C25,B7L811C34,B7L811C43)</f>
        <v>373802</v>
      </c>
      <c r="AB40" s="16" t="s">
        <v>36676</v>
      </c>
      <c r="AC40" s="33">
        <f>IF(D6L1133C12=0,0,D6L1133C10/D6L1133C12)</f>
        <v>1.738700987061471E-5</v>
      </c>
      <c r="AD40" s="16" t="s">
        <v>36677</v>
      </c>
      <c r="AE40" s="33">
        <f>IF(D6L1133C5=0,0,D6L1133C10/D6L1133C5)</f>
        <v>0.38231170962679528</v>
      </c>
      <c r="AF40" s="16" t="s">
        <v>36678</v>
      </c>
      <c r="AG40" s="33">
        <f>CHOOSE(MIN(D6L1133C9,RUN_YEARS),B7L811C5,B7L811C14,B7L811C23,B7L811C32,B7L811C41)</f>
        <v>6651.7593966402692</v>
      </c>
      <c r="AH40" s="16" t="s">
        <v>36679</v>
      </c>
      <c r="AI40" s="33">
        <f>IF(D6L1133C15=0,0,D6L1133C11/D6L1133C15)</f>
        <v>4.5206225663598384E-5</v>
      </c>
      <c r="AJ40" s="16" t="s">
        <v>36680</v>
      </c>
      <c r="AK40" s="33">
        <f>IF(D6L1133C5=0,0,D6L1133C11/D6L1133C5)</f>
        <v>1.7688290373204768E-2</v>
      </c>
      <c r="AL40" s="16" t="s">
        <v>36681</v>
      </c>
      <c r="AM40" s="33">
        <f>D6L1133C8*CHOOSE(MIN(D6L1133C9,RUN_YEARS),B7L811C4,B7L811C13,B7L811C22,B7L811C31,B7L811C40)</f>
        <v>1.2076759545092142</v>
      </c>
      <c r="AN40" s="16" t="s">
        <v>36682</v>
      </c>
      <c r="AO40" s="33">
        <f>D6L1133C8-D6L1133C18</f>
        <v>8.9923240454907845</v>
      </c>
      <c r="AP40" s="16" t="s">
        <v>36683</v>
      </c>
      <c r="AQ40" s="33">
        <f>CHOOSE(MIN(D6L1133C9,RUN_YEARS),B7L811C2,B7L811C11,B7L811C20,B7L811C29,B7L811C38)</f>
        <v>574.99983442851385</v>
      </c>
      <c r="AR40" s="16" t="s">
        <v>36684</v>
      </c>
      <c r="AS40" s="33">
        <f>IF(D6L1133C20=0,0,D6L1133C18/D6L1133C20)</f>
        <v>2.1003066126262632E-3</v>
      </c>
      <c r="AT40" s="16" t="s">
        <v>36685</v>
      </c>
      <c r="AU40" s="33">
        <f>IF(D6L1133C5=0,0,D6L1133C18/D6L1133C5)</f>
        <v>7.1039762029953768E-2</v>
      </c>
      <c r="AV40" s="16" t="s">
        <v>36686</v>
      </c>
      <c r="AW40" s="33">
        <f>CHOOSE(MIN(D6L1133C9,RUN_YEARS),B7L811C1,B7L811C10,B7L811C19,B7L811C28,B7L811C37)</f>
        <v>4281.4339541818663</v>
      </c>
      <c r="AX40" s="16" t="s">
        <v>36687</v>
      </c>
      <c r="AY40" s="33">
        <f>IF(D6L1133C23=0,0,D6L1133C19/D6L1133C23)</f>
        <v>2.1003066126262637E-3</v>
      </c>
      <c r="AZ40" s="16" t="s">
        <v>36688</v>
      </c>
      <c r="BA40" s="33">
        <f>IF(D6L1133C5=0,0,D6L1133C19/D6L1133C5)</f>
        <v>0.5289602379700461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871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871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871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373802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6651.7593966402692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103.12605454681625</v>
      </c>
      <c r="AN41" s="16" t="s">
        <v>36701</v>
      </c>
      <c r="AO41" s="33">
        <f>D6L1134C8-D6L1134C18</f>
        <v>767.87394545318375</v>
      </c>
      <c r="AP41" s="16" t="s">
        <v>36702</v>
      </c>
      <c r="AQ41" s="33">
        <f>CHOOSE(MIN(D6L1134C9,RUN_YEARS),B7L811C2,B7L811C11,B7L811C20,B7L811C29,B7L811C38)</f>
        <v>574.99983442851385</v>
      </c>
      <c r="AR41" s="16" t="s">
        <v>36703</v>
      </c>
      <c r="AS41" s="33">
        <f>IF(D6L1134C20=0,0,D6L1134C18/D6L1134C20)</f>
        <v>0.17934971172524272</v>
      </c>
      <c r="AT41" s="16" t="s">
        <v>36704</v>
      </c>
      <c r="AU41" s="33">
        <f>IF(D6L1134C5=0,0,D6L1134C18/D6L1134C5)</f>
        <v>0.11839960338325631</v>
      </c>
      <c r="AV41" s="16" t="s">
        <v>36705</v>
      </c>
      <c r="AW41" s="33">
        <f>CHOOSE(MIN(D6L1134C9,RUN_YEARS),B7L811C1,B7L811C10,B7L811C19,B7L811C28,B7L811C37)</f>
        <v>4281.4339541818663</v>
      </c>
      <c r="AX41" s="16" t="s">
        <v>36706</v>
      </c>
      <c r="AY41" s="33">
        <f>IF(D6L1134C23=0,0,D6L1134C19/D6L1134C23)</f>
        <v>0.17934971172524272</v>
      </c>
      <c r="AZ41" s="16" t="s">
        <v>36707</v>
      </c>
      <c r="BA41" s="33">
        <f>IF(D6L1134C5=0,0,D6L1134C19/D6L1134C5)</f>
        <v>0.88160039661674372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22734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22734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22734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21728.686016638909</v>
      </c>
      <c r="X42" s="16" t="s">
        <v>36714</v>
      </c>
      <c r="Y42" s="33">
        <f>D6L1135C7-D6L1135C10</f>
        <v>1005.3139833610912</v>
      </c>
      <c r="Z42" s="16" t="s">
        <v>36715</v>
      </c>
      <c r="AA42" s="33">
        <f>CHOOSE(MIN(D6L1135C9,RUN_YEARS),B7L811C7,B7L811C16,B7L811C25,B7L811C34,B7L811C43)</f>
        <v>373802</v>
      </c>
      <c r="AB42" s="16" t="s">
        <v>36716</v>
      </c>
      <c r="AC42" s="33">
        <f>IF(D6L1135C12=0,0,D6L1135C10/D6L1135C12)</f>
        <v>5.8128865058611E-2</v>
      </c>
      <c r="AD42" s="16" t="s">
        <v>36717</v>
      </c>
      <c r="AE42" s="33">
        <f>IF(D6L1135C5=0,0,D6L1135C10/D6L1135C5)</f>
        <v>0.95577927406698815</v>
      </c>
      <c r="AF42" s="16" t="s">
        <v>36718</v>
      </c>
      <c r="AG42" s="33">
        <f>CHOOSE(MIN(D6L1135C9,RUN_YEARS),B7L811C5,B7L811C14,B7L811C23,B7L811C32,B7L811C41)</f>
        <v>6651.7593966402692</v>
      </c>
      <c r="AH42" s="16" t="s">
        <v>36719</v>
      </c>
      <c r="AI42" s="33">
        <f>IF(D6L1135C15=0,0,D6L1135C11/D6L1135C15)</f>
        <v>0.15113504915238882</v>
      </c>
      <c r="AJ42" s="16" t="s">
        <v>36720</v>
      </c>
      <c r="AK42" s="33">
        <f>IF(D6L1135C5=0,0,D6L1135C11/D6L1135C5)</f>
        <v>4.4220725933011844E-2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574.99983442851385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4281.4339541818663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52322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52322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52322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373802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6651.7593966402692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6194.9040482187365</v>
      </c>
      <c r="AN43" s="16" t="s">
        <v>36742</v>
      </c>
      <c r="AO43" s="33">
        <f>D6L1136C8-D6L1136C18</f>
        <v>46127.095951781266</v>
      </c>
      <c r="AP43" s="16" t="s">
        <v>36743</v>
      </c>
      <c r="AQ43" s="33">
        <f>CHOOSE(MIN(D6L1136C9,RUN_YEARS),B7L811C2,B7L811C11,B7L811C20,B7L811C29,B7L811C38)</f>
        <v>574.99983442851385</v>
      </c>
      <c r="AR43" s="16" t="s">
        <v>36744</v>
      </c>
      <c r="AS43" s="33">
        <f>IF(D6L1136C20=0,0,D6L1136C18/D6L1136C20)</f>
        <v>10.773749273120721</v>
      </c>
      <c r="AT43" s="16" t="s">
        <v>36745</v>
      </c>
      <c r="AU43" s="33">
        <f>IF(D6L1136C5=0,0,D6L1136C18/D6L1136C5)</f>
        <v>0.11839960338325631</v>
      </c>
      <c r="AV43" s="16" t="s">
        <v>36746</v>
      </c>
      <c r="AW43" s="33">
        <f>CHOOSE(MIN(D6L1136C9,RUN_YEARS),B7L811C1,B7L811C10,B7L811C19,B7L811C28,B7L811C37)</f>
        <v>4281.4339541818663</v>
      </c>
      <c r="AX43" s="16" t="s">
        <v>36747</v>
      </c>
      <c r="AY43" s="33">
        <f>IF(D6L1136C23=0,0,D6L1136C19/D6L1136C23)</f>
        <v>10.773749273120723</v>
      </c>
      <c r="AZ43" s="16" t="s">
        <v>36748</v>
      </c>
      <c r="BA43" s="33">
        <f>IF(D6L1136C5=0,0,D6L1136C19/D6L1136C5)</f>
        <v>0.88160039661674372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75944.567085994859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75944.283542997437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22740.941771498714</v>
      </c>
      <c r="R44" s="16" t="s">
        <v>36752</v>
      </c>
      <c r="S44" s="15">
        <f>SUM(D6L1129C8:D6L1136C8)</f>
        <v>53203.341771498715</v>
      </c>
      <c r="U44" s="21" t="str">
        <f>NULL_VALUE</f>
        <v>n/a</v>
      </c>
      <c r="V44" s="16" t="s">
        <v>36753</v>
      </c>
      <c r="W44" s="33">
        <f>SUM(D6L1129C10:D6L1136C10)</f>
        <v>21735.320817962689</v>
      </c>
      <c r="X44" s="16" t="s">
        <v>36754</v>
      </c>
      <c r="Y44" s="33">
        <f>SUM(D6L1129C11:D6L1136C11)</f>
        <v>1005.6209535360255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5.8146614565900367E-2</v>
      </c>
      <c r="AD44" s="16" t="s">
        <v>36756</v>
      </c>
      <c r="AE44" s="33">
        <f>IF(D6L1137C5=0,0,D6L1137C10/D6L1137C5)</f>
        <v>0.28620088048703213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0.15118119787134118</v>
      </c>
      <c r="AJ44" s="16" t="s">
        <v>36758</v>
      </c>
      <c r="AK44" s="33">
        <f>IF(D6L1137C5=0,0,D6L1137C11/D6L1137C5)</f>
        <v>1.3241562190348036E-2</v>
      </c>
      <c r="AL44" s="16" t="s">
        <v>36759</v>
      </c>
      <c r="AM44" s="33">
        <f>SUM(D6L1129C18:D6L1136C18)</f>
        <v>6299.2545644092806</v>
      </c>
      <c r="AN44" s="16" t="s">
        <v>36760</v>
      </c>
      <c r="AO44" s="33">
        <f>SUM(D6L1129C19:D6L1136C19)</f>
        <v>46904.08720708944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10.955228483969986</v>
      </c>
      <c r="AT44" s="16" t="s">
        <v>36762</v>
      </c>
      <c r="AU44" s="33">
        <f>IF(D6L1137C5=0,0,D6L1137C18/D6L1137C5)</f>
        <v>8.2945736934141021E-2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10.955228483969988</v>
      </c>
      <c r="AZ44" s="16" t="s">
        <v>36764</v>
      </c>
      <c r="BA44" s="33">
        <f>IF(D6L1137C5=0,0,D6L1137C19/D6L1137C5)</f>
        <v>0.61761182038847884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2.494912923560058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1.247456461780029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0.6237282308900145</v>
      </c>
      <c r="R45" s="16" t="s">
        <v>36769</v>
      </c>
      <c r="S45" s="15">
        <f>D6L1138C5-D6L1138C7</f>
        <v>0.6237282308900145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0.59614651573514488</v>
      </c>
      <c r="X45" s="16" t="s">
        <v>36771</v>
      </c>
      <c r="Y45" s="33">
        <f>D6L1138C7-D6L1138C10</f>
        <v>2.7581715154869624E-2</v>
      </c>
      <c r="Z45" s="16" t="s">
        <v>36772</v>
      </c>
      <c r="AA45" s="33">
        <f>CHOOSE(MIN(D6L1138C9,RUN_YEARS),B7L811C7,B7L811C16,B7L811C25,B7L811C34,B7L811C43)</f>
        <v>373802</v>
      </c>
      <c r="AB45" s="16" t="s">
        <v>36773</v>
      </c>
      <c r="AC45" s="33">
        <f>IF(D6L1138C12=0,0,D6L1138C10/D6L1138C12)</f>
        <v>1.5948189569214314E-6</v>
      </c>
      <c r="AD45" s="16" t="s">
        <v>36774</v>
      </c>
      <c r="AE45" s="33">
        <f>IF(D6L1138C5=0,0,D6L1138C10/D6L1138C5)</f>
        <v>0.47788963703349413</v>
      </c>
      <c r="AF45" s="16" t="s">
        <v>36775</v>
      </c>
      <c r="AG45" s="33">
        <f>CHOOSE(MIN(D6L1138C9,RUN_YEARS),B7L811C5,B7L811C14,B7L811C23,B7L811C32,B7L811C41)</f>
        <v>6651.7593966402692</v>
      </c>
      <c r="AH45" s="16" t="s">
        <v>36776</v>
      </c>
      <c r="AI45" s="33">
        <f>IF(D6L1138C15=0,0,D6L1138C11/D6L1138C15)</f>
        <v>4.1465292879957212E-6</v>
      </c>
      <c r="AJ45" s="16" t="s">
        <v>36777</v>
      </c>
      <c r="AK45" s="33">
        <f>IF(D6L1138C5=0,0,D6L1138C11/D6L1138C5)</f>
        <v>2.2110362966505891E-2</v>
      </c>
      <c r="AL45" s="16" t="s">
        <v>36778</v>
      </c>
      <c r="AM45" s="33">
        <f>D6L1138C8*CHOOSE(MIN(D6L1138C9,RUN_YEARS),B7L811C4,B7L811C13,B7L811C22,B7L811C31,B7L811C40)</f>
        <v>7.3849175156317837E-2</v>
      </c>
      <c r="AN45" s="16" t="s">
        <v>36779</v>
      </c>
      <c r="AO45" s="33">
        <f>D6L1138C8-D6L1138C18</f>
        <v>0.54987905573369666</v>
      </c>
      <c r="AP45" s="16" t="s">
        <v>36780</v>
      </c>
      <c r="AQ45" s="33">
        <f>CHOOSE(MIN(D6L1138C9,RUN_YEARS),B7L811C2,B7L811C11,B7L811C20,B7L811C29,B7L811C38)</f>
        <v>574.99983442851385</v>
      </c>
      <c r="AR45" s="16" t="s">
        <v>36781</v>
      </c>
      <c r="AS45" s="33">
        <f>IF(D6L1138C20=0,0,D6L1138C18/D6L1138C20)</f>
        <v>1.2843338508039006E-4</v>
      </c>
      <c r="AT45" s="16" t="s">
        <v>36782</v>
      </c>
      <c r="AU45" s="33">
        <f>IF(D6L1138C5=0,0,D6L1138C18/D6L1138C5)</f>
        <v>5.9199801691628154E-2</v>
      </c>
      <c r="AV45" s="16" t="s">
        <v>36783</v>
      </c>
      <c r="AW45" s="33">
        <f>CHOOSE(MIN(D6L1138C9,RUN_YEARS),B7L811C1,B7L811C10,B7L811C19,B7L811C28,B7L811C37)</f>
        <v>4281.4339541818663</v>
      </c>
      <c r="AX45" s="16" t="s">
        <v>36784</v>
      </c>
      <c r="AY45" s="33">
        <f>IF(D6L1138C23=0,0,D6L1138C19/D6L1138C23)</f>
        <v>1.2843338508039006E-4</v>
      </c>
      <c r="AZ45" s="16" t="s">
        <v>36785</v>
      </c>
      <c r="BA45" s="33">
        <f>IF(D6L1138C5=0,0,D6L1138C19/D6L1138C5)</f>
        <v>0.44080019830837186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-2.4089999999999998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-2.4089999999999998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-0.96360000000000001</v>
      </c>
      <c r="R46" s="16" t="s">
        <v>36789</v>
      </c>
      <c r="S46" s="15">
        <f>D6L1139C5-D6L1139C7</f>
        <v>-1.4453999999999998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-0.92098890849094983</v>
      </c>
      <c r="X46" s="16" t="s">
        <v>36791</v>
      </c>
      <c r="Y46" s="33">
        <f>D6L1139C7-D6L1139C10</f>
        <v>-4.2611091509050181E-2</v>
      </c>
      <c r="Z46" s="16" t="s">
        <v>36792</v>
      </c>
      <c r="AA46" s="33">
        <f>CHOOSE(MIN(D6L1139C9,RUN_YEARS),B7L811C7,B7L811C16,B7L811C25,B7L811C34,B7L811C43)</f>
        <v>373802</v>
      </c>
      <c r="AB46" s="16" t="s">
        <v>36793</v>
      </c>
      <c r="AC46" s="33">
        <f>IF(D6L1139C12=0,0,D6L1139C10/D6L1139C12)</f>
        <v>-2.4638415751947551E-6</v>
      </c>
      <c r="AD46" s="16" t="s">
        <v>36794</v>
      </c>
      <c r="AE46" s="33">
        <f>IF(D6L1139C5=0,0,D6L1139C10/D6L1139C5)</f>
        <v>0.38231170962679534</v>
      </c>
      <c r="AF46" s="16" t="s">
        <v>36795</v>
      </c>
      <c r="AG46" s="33">
        <f>CHOOSE(MIN(D6L1139C9,RUN_YEARS),B7L811C5,B7L811C14,B7L811C23,B7L811C32,B7L811C41)</f>
        <v>6651.7593966402692</v>
      </c>
      <c r="AH46" s="16" t="s">
        <v>36796</v>
      </c>
      <c r="AI46" s="33">
        <f>IF(D6L1139C15=0,0,D6L1139C11/D6L1139C15)</f>
        <v>-6.4059880955063672E-6</v>
      </c>
      <c r="AJ46" s="16" t="s">
        <v>36797</v>
      </c>
      <c r="AK46" s="33">
        <f>IF(D6L1139C5=0,0,D6L1139C11/D6L1139C5)</f>
        <v>1.7688290373204726E-2</v>
      </c>
      <c r="AL46" s="16" t="s">
        <v>36798</v>
      </c>
      <c r="AM46" s="33">
        <f>D6L1139C8*CHOOSE(MIN(D6L1139C9,RUN_YEARS),B7L811C4,B7L811C13,B7L811C22,B7L811C31,B7L811C40)</f>
        <v>-0.17113478673015864</v>
      </c>
      <c r="AN46" s="16" t="s">
        <v>36799</v>
      </c>
      <c r="AO46" s="33">
        <f>D6L1139C8-D6L1139C18</f>
        <v>-1.2742652132698411</v>
      </c>
      <c r="AP46" s="16" t="s">
        <v>36800</v>
      </c>
      <c r="AQ46" s="33">
        <f>CHOOSE(MIN(D6L1139C9,RUN_YEARS),B7L811C2,B7L811C11,B7L811C20,B7L811C29,B7L811C38)</f>
        <v>574.99983442851385</v>
      </c>
      <c r="AR46" s="16" t="s">
        <v>36801</v>
      </c>
      <c r="AS46" s="33">
        <f>IF(D6L1139C20=0,0,D6L1139C18/D6L1139C20)</f>
        <v>-2.9762580175392165E-4</v>
      </c>
      <c r="AT46" s="16" t="s">
        <v>36802</v>
      </c>
      <c r="AU46" s="33">
        <f>IF(D6L1139C5=0,0,D6L1139C18/D6L1139C5)</f>
        <v>7.1039762029953782E-2</v>
      </c>
      <c r="AV46" s="16" t="s">
        <v>36803</v>
      </c>
      <c r="AW46" s="33">
        <f>CHOOSE(MIN(D6L1139C9,RUN_YEARS),B7L811C1,B7L811C10,B7L811C19,B7L811C28,B7L811C37)</f>
        <v>4281.4339541818663</v>
      </c>
      <c r="AX46" s="16" t="s">
        <v>36804</v>
      </c>
      <c r="AY46" s="33">
        <f>IF(D6L1139C23=0,0,D6L1139C19/D6L1139C23)</f>
        <v>-2.9762580175392165E-4</v>
      </c>
      <c r="AZ46" s="16" t="s">
        <v>36805</v>
      </c>
      <c r="BA46" s="33">
        <f>IF(D6L1139C5=0,0,D6L1139C19/D6L1139C5)</f>
        <v>0.52896023797004621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8.5912923560058196E-2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-1.1615435382199708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-0.33987176910998551</v>
      </c>
      <c r="R47" s="16" t="s">
        <v>36809</v>
      </c>
      <c r="S47" s="15">
        <f>SUM(D6L1138C8:D6L1139C8)</f>
        <v>-0.82167176910998529</v>
      </c>
      <c r="U47" s="21" t="str">
        <f>NULL_VALUE</f>
        <v>n/a</v>
      </c>
      <c r="V47" s="16" t="s">
        <v>36810</v>
      </c>
      <c r="W47" s="33">
        <f>SUM(D6L1138C10:D6L1139C10)</f>
        <v>-0.32484239275580495</v>
      </c>
      <c r="X47" s="16" t="s">
        <v>36811</v>
      </c>
      <c r="Y47" s="33">
        <f>SUM(D6L1138C11:D6L1139C11)</f>
        <v>-1.5029376354180557E-2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-8.6902261827332372E-7</v>
      </c>
      <c r="AD47" s="16" t="s">
        <v>36813</v>
      </c>
      <c r="AE47" s="33">
        <f>IF(D6L1140C5=0,0,D6L1140C10/D6L1140C5)</f>
        <v>0.27966441383128504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-2.259458807510646E-6</v>
      </c>
      <c r="AJ47" s="16" t="s">
        <v>36815</v>
      </c>
      <c r="AK47" s="33">
        <f>IF(D6L1140C5=0,0,D6L1140C11/D6L1140C5)</f>
        <v>1.2939141633220746E-2</v>
      </c>
      <c r="AL47" s="16" t="s">
        <v>36816</v>
      </c>
      <c r="AM47" s="33">
        <f>SUM(D6L1138C18:D6L1139C18)</f>
        <v>-9.7285611573840802E-2</v>
      </c>
      <c r="AN47" s="16" t="s">
        <v>36817</v>
      </c>
      <c r="AO47" s="33">
        <f>SUM(D6L1138C19:D6L1139C19)</f>
        <v>-0.72438615753614444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-1.6919241667353159E-4</v>
      </c>
      <c r="AT47" s="16" t="s">
        <v>36819</v>
      </c>
      <c r="AU47" s="33">
        <f>IF(D6L1140C5=0,0,D6L1140C18/D6L1140C5)</f>
        <v>8.375545846772818E-2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-1.6919241667353159E-4</v>
      </c>
      <c r="AZ47" s="16" t="s">
        <v>36821</v>
      </c>
      <c r="BA47" s="33">
        <f>IF(D6L1140C5=0,0,D6L1140C19/D6L1140C5)</f>
        <v>0.62364098606776597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76017.191269421513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75992.508421492676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22765.295110746334</v>
      </c>
      <c r="R48" s="16" t="s">
        <v>36826</v>
      </c>
      <c r="S48" s="15">
        <f>SUM(D6L1128C8,D6L1137C8,D6L1140C8)</f>
        <v>53227.213310746338</v>
      </c>
      <c r="U48" s="21" t="str">
        <f>NULL_VALUE</f>
        <v>n/a</v>
      </c>
      <c r="V48" s="16" t="s">
        <v>36827</v>
      </c>
      <c r="W48" s="33">
        <f>SUM(D6L1128C10,D6L1137C10,D6L1140C10)</f>
        <v>21758.872285972273</v>
      </c>
      <c r="X48" s="16" t="s">
        <v>36828</v>
      </c>
      <c r="Y48" s="33">
        <f>SUM(D6L1128C11,D6L1137C11,D6L1140C11)</f>
        <v>1006.4228247740633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5.8188178998308068E-2</v>
      </c>
      <c r="AD48" s="16" t="s">
        <v>36830</v>
      </c>
      <c r="AE48" s="33">
        <f>IF(D6L1141C5=0,0,D6L1141C10/D6L1141C5)</f>
        <v>0.28632917557197379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0.1512892653956012</v>
      </c>
      <c r="AJ48" s="16" t="s">
        <v>36832</v>
      </c>
      <c r="AK48" s="33">
        <f>IF(D6L1141C5=0,0,D6L1141C11/D6L1141C5)</f>
        <v>1.3243711066779584E-2</v>
      </c>
      <c r="AL48" s="16" t="s">
        <v>36833</v>
      </c>
      <c r="AM48" s="33">
        <f>SUM(D6L1128C18,D6L1137C18,D6L1140C18)</f>
        <v>6302.84820202419</v>
      </c>
      <c r="AN48" s="16" t="s">
        <v>36834</v>
      </c>
      <c r="AO48" s="33">
        <f>SUM(D6L1128C19,D6L1137C19,D6L1140C19)</f>
        <v>46924.365108722151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10.95959293923716</v>
      </c>
      <c r="AT48" s="16" t="s">
        <v>36836</v>
      </c>
      <c r="AU48" s="33">
        <f>IF(D6L1141C5=0,0,D6L1141C18/D6L1141C5)</f>
        <v>8.2940388900777207E-2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10.959592939237162</v>
      </c>
      <c r="AZ48" s="16" t="s">
        <v>36838</v>
      </c>
      <c r="BA48" s="33">
        <f>IF(D6L1141C5=0,0,D6L1141C19/D6L1141C5)</f>
        <v>0.61748672446046948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5401.8826450000006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4645.6190747000001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2322.80953735</v>
      </c>
      <c r="R8" s="16" t="s">
        <v>36847</v>
      </c>
      <c r="S8" s="15">
        <f>D6L1201C5-D6L1201C7</f>
        <v>2322.80953735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2053.3835366103176</v>
      </c>
      <c r="X8" s="16" t="s">
        <v>36849</v>
      </c>
      <c r="Y8" s="33">
        <f>D6L1201C7-D6L1201C10</f>
        <v>269.42600073968242</v>
      </c>
      <c r="Z8" s="16" t="s">
        <v>36850</v>
      </c>
      <c r="AA8" s="33">
        <f>CHOOSE(MIN(D6L1201C9,RUN_YEARS),B7L812C7,B7L812C16,B7L812C25,B7L812C34,B7L812C43)</f>
        <v>99305</v>
      </c>
      <c r="AB8" s="16" t="s">
        <v>36851</v>
      </c>
      <c r="AC8" s="33">
        <f>IF(D6L1201C12=0,0,D6L1201C10/D6L1201C12)</f>
        <v>2.0677544298981096E-2</v>
      </c>
      <c r="AD8" s="16" t="s">
        <v>36852</v>
      </c>
      <c r="AE8" s="33">
        <f>IF(D6L1201C5=0,0,D6L1201C10/D6L1201C5)</f>
        <v>0.44200428480953724</v>
      </c>
      <c r="AF8" s="16" t="s">
        <v>36853</v>
      </c>
      <c r="AG8" s="33">
        <f>CHOOSE(MIN(D6L1201C9,RUN_YEARS),B7L812C5,B7L812C14,B7L812C23,B7L812C32,B7L812C41)</f>
        <v>5011.4937925672393</v>
      </c>
      <c r="AH8" s="16" t="s">
        <v>36854</v>
      </c>
      <c r="AI8" s="33">
        <f>IF(D6L1201C15=0,0,D6L1201C11/D6L1201C15)</f>
        <v>5.3761615177350841E-2</v>
      </c>
      <c r="AJ8" s="16" t="s">
        <v>36855</v>
      </c>
      <c r="AK8" s="33">
        <f>IF(D6L1201C5=0,0,D6L1201C11/D6L1201C5)</f>
        <v>5.7995715190462774E-2</v>
      </c>
      <c r="AL8" s="16" t="s">
        <v>36856</v>
      </c>
      <c r="AM8" s="33">
        <f>D6L1201C8*CHOOSE(MIN(D6L1201C9,RUN_YEARS),B7L812C4,B7L812C13,B7L812C22,B7L812C31,B7L812C40)</f>
        <v>128.78586409113072</v>
      </c>
      <c r="AN8" s="16" t="s">
        <v>36857</v>
      </c>
      <c r="AO8" s="33">
        <f>D6L1201C8-D6L1201C18</f>
        <v>2194.0236732588692</v>
      </c>
      <c r="AP8" s="16" t="s">
        <v>36858</v>
      </c>
      <c r="AQ8" s="33">
        <f>CHOOSE(MIN(D6L1201C9,RUN_YEARS),B7L812C2,B7L812C11,B7L812C20,B7L812C29,B7L812C38)</f>
        <v>142.39130735645355</v>
      </c>
      <c r="AR8" s="16" t="s">
        <v>36859</v>
      </c>
      <c r="AS8" s="33">
        <f>IF(D6L1201C20=0,0,D6L1201C18/D6L1201C20)</f>
        <v>0.90445032412502668</v>
      </c>
      <c r="AT8" s="16" t="s">
        <v>36860</v>
      </c>
      <c r="AU8" s="33">
        <f>IF(D6L1201C5=0,0,D6L1201C18/D6L1201C5)</f>
        <v>2.7722002605098939E-2</v>
      </c>
      <c r="AV8" s="16" t="s">
        <v>36861</v>
      </c>
      <c r="AW8" s="33">
        <f>CHOOSE(MIN(D6L1201C9,RUN_YEARS),B7L812C1,B7L812C10,B7L812C19,B7L812C28,B7L812C37)</f>
        <v>2425.8089302819226</v>
      </c>
      <c r="AX8" s="16" t="s">
        <v>36862</v>
      </c>
      <c r="AY8" s="33">
        <f>IF(D6L1201C23=0,0,D6L1201C19/D6L1201C23)</f>
        <v>0.90445032412502668</v>
      </c>
      <c r="AZ8" s="16" t="s">
        <v>36863</v>
      </c>
      <c r="BA8" s="33">
        <f>IF(D6L1201C5=0,0,D6L1201C19/D6L1201C5)</f>
        <v>0.47227799739490101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1.3920609473542525</v>
      </c>
      <c r="J9" s="16" t="s">
        <v>36884</v>
      </c>
      <c r="K9" s="21">
        <f>IF(FLOW_THRU_100PCT="Y",1,INDEX(VariabilityMatrix,D6L1202C1,D6L1202C9))</f>
        <v>0.61266246039335692</v>
      </c>
      <c r="L9" s="16" t="s">
        <v>36864</v>
      </c>
      <c r="M9" s="15">
        <f>IF(D6L1202C2&lt;&gt;0,D6L1202C2*D6L1202C4,D6L1202C3*D6L1202C4)</f>
        <v>0.85286348502356357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0.42643174251178179</v>
      </c>
      <c r="R9" s="16" t="s">
        <v>36866</v>
      </c>
      <c r="S9" s="15">
        <f>D6L1202C5-D6L1202C7</f>
        <v>0.42643174251178179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0.37208336545152604</v>
      </c>
      <c r="X9" s="16" t="s">
        <v>36868</v>
      </c>
      <c r="Y9" s="33">
        <f>D6L1202C7-D6L1202C10</f>
        <v>5.4348377060255748E-2</v>
      </c>
      <c r="Z9" s="16" t="s">
        <v>36869</v>
      </c>
      <c r="AA9" s="33">
        <f>CHOOSE(MIN(D6L1202C9,RUN_YEARS),B7L812C7,B7L812C16,B7L812C25,B7L812C34,B7L812C43)</f>
        <v>85771.4</v>
      </c>
      <c r="AB9" s="16" t="s">
        <v>36870</v>
      </c>
      <c r="AC9" s="33">
        <f>IF(D6L1202C12=0,0,D6L1202C10/D6L1202C12)</f>
        <v>4.3380819883029315E-6</v>
      </c>
      <c r="AD9" s="16" t="s">
        <v>36871</v>
      </c>
      <c r="AE9" s="33">
        <f>IF(D6L1202C5=0,0,D6L1202C10/D6L1202C5)</f>
        <v>0.4362754086502435</v>
      </c>
      <c r="AF9" s="16" t="s">
        <v>36872</v>
      </c>
      <c r="AG9" s="33">
        <f>CHOOSE(MIN(D6L1202C9,RUN_YEARS),B7L812C5,B7L812C14,B7L812C23,B7L812C32,B7L812C41)</f>
        <v>4818.5400835242444</v>
      </c>
      <c r="AH9" s="16" t="s">
        <v>36873</v>
      </c>
      <c r="AI9" s="33">
        <f>IF(D6L1202C15=0,0,D6L1202C11/D6L1202C15)</f>
        <v>1.1279013169587613E-5</v>
      </c>
      <c r="AJ9" s="16" t="s">
        <v>36874</v>
      </c>
      <c r="AK9" s="33">
        <f>IF(D6L1202C5=0,0,D6L1202C11/D6L1202C5)</f>
        <v>6.3724591349756485E-2</v>
      </c>
      <c r="AL9" s="16" t="s">
        <v>36875</v>
      </c>
      <c r="AM9" s="33">
        <f>D6L1202C8*CHOOSE(MIN(D6L1202C9,RUN_YEARS),B7L812C4,B7L812C13,B7L812C22,B7L812C31,B7L812C40)</f>
        <v>2.1083407008453469E-2</v>
      </c>
      <c r="AN9" s="16" t="s">
        <v>36876</v>
      </c>
      <c r="AO9" s="33">
        <f>D6L1202C8-D6L1202C18</f>
        <v>0.40534833550332833</v>
      </c>
      <c r="AP9" s="16" t="s">
        <v>36877</v>
      </c>
      <c r="AQ9" s="33">
        <f>CHOOSE(MIN(D6L1202C9,RUN_YEARS),B7L812C2,B7L812C11,B7L812C20,B7L812C29,B7L812C38)</f>
        <v>121.45183779323581</v>
      </c>
      <c r="AR9" s="16" t="s">
        <v>36878</v>
      </c>
      <c r="AS9" s="33">
        <f>IF(D6L1202C20=0,0,D6L1202C18/D6L1202C20)</f>
        <v>1.7359479602397336E-4</v>
      </c>
      <c r="AT9" s="16" t="s">
        <v>36879</v>
      </c>
      <c r="AU9" s="33">
        <f>IF(D6L1202C5=0,0,D6L1202C18/D6L1202C5)</f>
        <v>2.4720728907594115E-2</v>
      </c>
      <c r="AV9" s="16" t="s">
        <v>36880</v>
      </c>
      <c r="AW9" s="33">
        <f>CHOOSE(MIN(D6L1202C9,RUN_YEARS),B7L812C1,B7L812C10,B7L812C19,B7L812C28,B7L812C37)</f>
        <v>2335.0258463240448</v>
      </c>
      <c r="AX9" s="16" t="s">
        <v>36881</v>
      </c>
      <c r="AY9" s="33">
        <f>IF(D6L1202C23=0,0,D6L1202C19/D6L1202C23)</f>
        <v>1.7359479602397336E-4</v>
      </c>
      <c r="AZ9" s="16" t="s">
        <v>36882</v>
      </c>
      <c r="BA9" s="33">
        <f>IF(D6L1202C5=0,0,D6L1202C19/D6L1202C5)</f>
        <v>0.47527927109240592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0.31541059924725889</v>
      </c>
      <c r="J10" s="16" t="s">
        <v>36905</v>
      </c>
      <c r="K10" s="21">
        <f>IF(FLOW_THRU_100PCT="Y",1,INDEX(VariabilityMatrix,D6L1203C1,D6L1203C9))</f>
        <v>0.61266246039335692</v>
      </c>
      <c r="L10" s="16" t="s">
        <v>36885</v>
      </c>
      <c r="M10" s="15">
        <f>IF(D6L1203C2&lt;&gt;0,D6L1203C2*D6L1203C4,D6L1203C3*D6L1203C4)</f>
        <v>0.19324023376896873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9.6620116884484367E-2</v>
      </c>
      <c r="R10" s="16" t="s">
        <v>36887</v>
      </c>
      <c r="S10" s="15">
        <f>D6L1203C5-D6L1203C7</f>
        <v>9.6620116884484367E-2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8.4305961955225411E-2</v>
      </c>
      <c r="X10" s="16" t="s">
        <v>36889</v>
      </c>
      <c r="Y10" s="33">
        <f>D6L1203C7-D6L1203C10</f>
        <v>1.2314154929258955E-2</v>
      </c>
      <c r="Z10" s="16" t="s">
        <v>36890</v>
      </c>
      <c r="AA10" s="33">
        <f>CHOOSE(MIN(D6L1203C9,RUN_YEARS),B7L812C7,B7L812C16,B7L812C25,B7L812C34,B7L812C43)</f>
        <v>85771.4</v>
      </c>
      <c r="AB10" s="16" t="s">
        <v>36891</v>
      </c>
      <c r="AC10" s="33">
        <f>IF(D6L1203C12=0,0,D6L1203C10/D6L1203C12)</f>
        <v>9.829146073775807E-7</v>
      </c>
      <c r="AD10" s="16" t="s">
        <v>36892</v>
      </c>
      <c r="AE10" s="33">
        <f>IF(D6L1203C5=0,0,D6L1203C10/D6L1203C5)</f>
        <v>0.43627540865024345</v>
      </c>
      <c r="AF10" s="16" t="s">
        <v>36893</v>
      </c>
      <c r="AG10" s="33">
        <f>CHOOSE(MIN(D6L1203C9,RUN_YEARS),B7L812C5,B7L812C14,B7L812C23,B7L812C32,B7L812C41)</f>
        <v>4818.5400835242444</v>
      </c>
      <c r="AH10" s="16" t="s">
        <v>36894</v>
      </c>
      <c r="AI10" s="33">
        <f>IF(D6L1203C15=0,0,D6L1203C11/D6L1203C15)</f>
        <v>2.5555779791817097E-6</v>
      </c>
      <c r="AJ10" s="16" t="s">
        <v>36895</v>
      </c>
      <c r="AK10" s="33">
        <f>IF(D6L1203C5=0,0,D6L1203C11/D6L1203C5)</f>
        <v>6.3724591349756526E-2</v>
      </c>
      <c r="AL10" s="16" t="s">
        <v>36896</v>
      </c>
      <c r="AM10" s="33">
        <f>D6L1203C8*CHOOSE(MIN(D6L1203C9,RUN_YEARS),B7L812C4,B7L812C13,B7L812C22,B7L812C31,B7L812C40)</f>
        <v>4.7770394330427903E-3</v>
      </c>
      <c r="AN10" s="16" t="s">
        <v>36897</v>
      </c>
      <c r="AO10" s="33">
        <f>D6L1203C8-D6L1203C18</f>
        <v>9.1843077451441574E-2</v>
      </c>
      <c r="AP10" s="16" t="s">
        <v>36898</v>
      </c>
      <c r="AQ10" s="33">
        <f>CHOOSE(MIN(D6L1203C9,RUN_YEARS),B7L812C2,B7L812C11,B7L812C20,B7L812C29,B7L812C38)</f>
        <v>121.45183779323581</v>
      </c>
      <c r="AR10" s="16" t="s">
        <v>36899</v>
      </c>
      <c r="AS10" s="33">
        <f>IF(D6L1203C20=0,0,D6L1203C18/D6L1203C20)</f>
        <v>3.9332788369784923E-5</v>
      </c>
      <c r="AT10" s="16" t="s">
        <v>36900</v>
      </c>
      <c r="AU10" s="33">
        <f>IF(D6L1203C5=0,0,D6L1203C18/D6L1203C5)</f>
        <v>2.4720728907594119E-2</v>
      </c>
      <c r="AV10" s="16" t="s">
        <v>36901</v>
      </c>
      <c r="AW10" s="33">
        <f>CHOOSE(MIN(D6L1203C9,RUN_YEARS),B7L812C1,B7L812C10,B7L812C19,B7L812C28,B7L812C37)</f>
        <v>2335.0258463240448</v>
      </c>
      <c r="AX10" s="16" t="s">
        <v>36902</v>
      </c>
      <c r="AY10" s="33">
        <f>IF(D6L1203C23=0,0,D6L1203C19/D6L1203C23)</f>
        <v>3.9332788369784916E-5</v>
      </c>
      <c r="AZ10" s="16" t="s">
        <v>36903</v>
      </c>
      <c r="BA10" s="33">
        <f>IF(D6L1203C5=0,0,D6L1203C19/D6L1203C5)</f>
        <v>0.47527927109240586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1.5510064531186816E-2</v>
      </c>
      <c r="J11" s="16" t="s">
        <v>36926</v>
      </c>
      <c r="K11" s="21">
        <f>IF(FLOW_THRU_100PCT="Y",1,INDEX(VariabilityMatrix,D6L1204C1,D6L1204C9))</f>
        <v>0.62232344992063482</v>
      </c>
      <c r="L11" s="16" t="s">
        <v>36906</v>
      </c>
      <c r="M11" s="15">
        <f>IF(D6L1204C2&lt;&gt;0,D6L1204C2*D6L1204C4,D6L1204C3*D6L1204C4)</f>
        <v>9.652276867539852E-3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4.826138433769926E-3</v>
      </c>
      <c r="R11" s="16" t="s">
        <v>36908</v>
      </c>
      <c r="S11" s="15">
        <f>D6L1204C5-D6L1204C7</f>
        <v>4.826138433769926E-3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4.3022046960607442E-3</v>
      </c>
      <c r="X11" s="16" t="s">
        <v>36910</v>
      </c>
      <c r="Y11" s="33">
        <f>D6L1204C7-D6L1204C10</f>
        <v>5.239337377091818E-4</v>
      </c>
      <c r="Z11" s="16" t="s">
        <v>36911</v>
      </c>
      <c r="AA11" s="33">
        <f>CHOOSE(MIN(D6L1204C9,RUN_YEARS),B7L812C7,B7L812C16,B7L812C25,B7L812C34,B7L812C43)</f>
        <v>104722</v>
      </c>
      <c r="AB11" s="16" t="s">
        <v>36912</v>
      </c>
      <c r="AC11" s="33">
        <f>IF(D6L1204C12=0,0,D6L1204C10/D6L1204C12)</f>
        <v>4.1082147935111477E-8</v>
      </c>
      <c r="AD11" s="16" t="s">
        <v>36913</v>
      </c>
      <c r="AE11" s="33">
        <f>IF(D6L1204C5=0,0,D6L1204C10/D6L1204C5)</f>
        <v>0.44571915570810594</v>
      </c>
      <c r="AF11" s="16" t="s">
        <v>36914</v>
      </c>
      <c r="AG11" s="33">
        <f>CHOOSE(MIN(D6L1204C9,RUN_YEARS),B7L812C5,B7L812C14,B7L812C23,B7L812C32,B7L812C41)</f>
        <v>4905.1226912545862</v>
      </c>
      <c r="AH11" s="16" t="s">
        <v>36915</v>
      </c>
      <c r="AI11" s="33">
        <f>IF(D6L1204C15=0,0,D6L1204C11/D6L1204C15)</f>
        <v>1.0681358463128981E-7</v>
      </c>
      <c r="AJ11" s="16" t="s">
        <v>36916</v>
      </c>
      <c r="AK11" s="33">
        <f>IF(D6L1204C5=0,0,D6L1204C11/D6L1204C5)</f>
        <v>5.4280844291894073E-2</v>
      </c>
      <c r="AL11" s="16" t="s">
        <v>36917</v>
      </c>
      <c r="AM11" s="33">
        <f>D6L1204C8*CHOOSE(MIN(D6L1204C9,RUN_YEARS),B7L812C4,B7L812C13,B7L812C22,B7L812C31,B7L812C40)</f>
        <v>3.0984892177831204E-4</v>
      </c>
      <c r="AN11" s="16" t="s">
        <v>36918</v>
      </c>
      <c r="AO11" s="33">
        <f>D6L1204C8-D6L1204C18</f>
        <v>4.5162895119916138E-3</v>
      </c>
      <c r="AP11" s="16" t="s">
        <v>36919</v>
      </c>
      <c r="AQ11" s="33">
        <f>CHOOSE(MIN(D6L1204C9,RUN_YEARS),B7L812C2,B7L812C11,B7L812C20,B7L812C29,B7L812C38)</f>
        <v>161.08831055217152</v>
      </c>
      <c r="AR11" s="16" t="s">
        <v>36920</v>
      </c>
      <c r="AS11" s="33">
        <f>IF(D6L1204C20=0,0,D6L1204C18/D6L1204C20)</f>
        <v>1.9234724153243978E-6</v>
      </c>
      <c r="AT11" s="16" t="s">
        <v>36921</v>
      </c>
      <c r="AU11" s="33">
        <f>IF(D6L1204C5=0,0,D6L1204C18/D6L1204C5)</f>
        <v>3.2101122463687216E-2</v>
      </c>
      <c r="AV11" s="16" t="s">
        <v>36922</v>
      </c>
      <c r="AW11" s="33">
        <f>CHOOSE(MIN(D6L1204C9,RUN_YEARS),B7L812C1,B7L812C10,B7L812C19,B7L812C28,B7L812C37)</f>
        <v>2347.9876685571971</v>
      </c>
      <c r="AX11" s="16" t="s">
        <v>36923</v>
      </c>
      <c r="AY11" s="33">
        <f>IF(D6L1204C23=0,0,D6L1204C19/D6L1204C23)</f>
        <v>1.9234724153243978E-6</v>
      </c>
      <c r="AZ11" s="16" t="s">
        <v>36924</v>
      </c>
      <c r="BA11" s="33">
        <f>IF(D6L1204C5=0,0,D6L1204C19/D6L1204C5)</f>
        <v>0.46789887753631276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16.815962532896283</v>
      </c>
      <c r="J12" s="16" t="s">
        <v>36947</v>
      </c>
      <c r="K12" s="21">
        <f>IF(FLOW_THRU_100PCT="Y",1,INDEX(VariabilityMatrix,D6L1205C1,D6L1205C9))</f>
        <v>0.32675205376004302</v>
      </c>
      <c r="L12" s="16" t="s">
        <v>36927</v>
      </c>
      <c r="M12" s="15">
        <f>IF(D6L1205C2&lt;&gt;0,D6L1205C2*D6L1205C4,D6L1205C3*D6L1205C4)</f>
        <v>5.4946502935757948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2.7473251467878974</v>
      </c>
      <c r="R12" s="16" t="s">
        <v>36929</v>
      </c>
      <c r="S12" s="15">
        <f>D6L1205C5-D6L1205C7</f>
        <v>2.7473251467878974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2.3971808022199603</v>
      </c>
      <c r="X12" s="16" t="s">
        <v>36931</v>
      </c>
      <c r="Y12" s="33">
        <f>D6L1205C7-D6L1205C10</f>
        <v>0.35014434456793708</v>
      </c>
      <c r="Z12" s="16" t="s">
        <v>36932</v>
      </c>
      <c r="AA12" s="33">
        <f>CHOOSE(MIN(D6L1205C9,RUN_YEARS),B7L812C7,B7L812C16,B7L812C25,B7L812C34,B7L812C43)</f>
        <v>85771.4</v>
      </c>
      <c r="AB12" s="16" t="s">
        <v>36933</v>
      </c>
      <c r="AC12" s="33">
        <f>IF(D6L1205C12=0,0,D6L1205C10/D6L1205C12)</f>
        <v>2.7948486351160883E-5</v>
      </c>
      <c r="AD12" s="16" t="s">
        <v>36934</v>
      </c>
      <c r="AE12" s="33">
        <f>IF(D6L1205C5=0,0,D6L1205C10/D6L1205C5)</f>
        <v>0.4362754086502435</v>
      </c>
      <c r="AF12" s="16" t="s">
        <v>36935</v>
      </c>
      <c r="AG12" s="33">
        <f>CHOOSE(MIN(D6L1205C9,RUN_YEARS),B7L812C5,B7L812C14,B7L812C23,B7L812C32,B7L812C41)</f>
        <v>4818.5400835242444</v>
      </c>
      <c r="AH12" s="16" t="s">
        <v>36936</v>
      </c>
      <c r="AI12" s="33">
        <f>IF(D6L1205C15=0,0,D6L1205C11/D6L1205C15)</f>
        <v>7.2666064513018244E-5</v>
      </c>
      <c r="AJ12" s="16" t="s">
        <v>36937</v>
      </c>
      <c r="AK12" s="33">
        <f>IF(D6L1205C5=0,0,D6L1205C11/D6L1205C5)</f>
        <v>6.3724591349756499E-2</v>
      </c>
      <c r="AL12" s="16" t="s">
        <v>36938</v>
      </c>
      <c r="AM12" s="33">
        <f>D6L1205C8*CHOOSE(MIN(D6L1205C9,RUN_YEARS),B7L812C4,B7L812C13,B7L812C22,B7L812C31,B7L812C40)</f>
        <v>0.13583176034951963</v>
      </c>
      <c r="AN12" s="16" t="s">
        <v>36939</v>
      </c>
      <c r="AO12" s="33">
        <f>D6L1205C8-D6L1205C18</f>
        <v>2.6114933864383776</v>
      </c>
      <c r="AP12" s="16" t="s">
        <v>36940</v>
      </c>
      <c r="AQ12" s="33">
        <f>CHOOSE(MIN(D6L1205C9,RUN_YEARS),B7L812C2,B7L812C11,B7L812C20,B7L812C29,B7L812C38)</f>
        <v>121.45183779323581</v>
      </c>
      <c r="AR12" s="16" t="s">
        <v>36941</v>
      </c>
      <c r="AS12" s="33">
        <f>IF(D6L1205C20=0,0,D6L1205C18/D6L1205C20)</f>
        <v>1.1184002055264471E-3</v>
      </c>
      <c r="AT12" s="16" t="s">
        <v>36942</v>
      </c>
      <c r="AU12" s="33">
        <f>IF(D6L1205C5=0,0,D6L1205C18/D6L1205C5)</f>
        <v>2.4720728907594112E-2</v>
      </c>
      <c r="AV12" s="16" t="s">
        <v>36943</v>
      </c>
      <c r="AW12" s="33">
        <f>CHOOSE(MIN(D6L1205C9,RUN_YEARS),B7L812C1,B7L812C10,B7L812C19,B7L812C28,B7L812C37)</f>
        <v>2335.0258463240448</v>
      </c>
      <c r="AX12" s="16" t="s">
        <v>36944</v>
      </c>
      <c r="AY12" s="33">
        <f>IF(D6L1205C23=0,0,D6L1205C19/D6L1205C23)</f>
        <v>1.1184002055264471E-3</v>
      </c>
      <c r="AZ12" s="16" t="s">
        <v>36945</v>
      </c>
      <c r="BA12" s="33">
        <f>IF(D6L1205C5=0,0,D6L1205C19/D6L1205C5)</f>
        <v>0.47527927109240586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8.6215707067053895</v>
      </c>
      <c r="J13" s="16" t="s">
        <v>36968</v>
      </c>
      <c r="K13" s="21">
        <f>IF(FLOW_THRU_100PCT="Y",1,INDEX(VariabilityMatrix,D6L1206C1,D6L1206C9))</f>
        <v>0.61266246039335692</v>
      </c>
      <c r="L13" s="16" t="s">
        <v>36948</v>
      </c>
      <c r="M13" s="15">
        <f>IF(D6L1206C2&lt;&gt;0,D6L1206C2*D6L1206C4,D6L1206C3*D6L1206C4)</f>
        <v>5.2821127216254169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2.6410563608127084</v>
      </c>
      <c r="R13" s="16" t="s">
        <v>36950</v>
      </c>
      <c r="S13" s="15">
        <f>D6L1206C5-D6L1206C7</f>
        <v>2.6410563608127084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2.3044558861637787</v>
      </c>
      <c r="X13" s="16" t="s">
        <v>36952</v>
      </c>
      <c r="Y13" s="33">
        <f>D6L1206C7-D6L1206C10</f>
        <v>0.33660047464892973</v>
      </c>
      <c r="Z13" s="16" t="s">
        <v>36953</v>
      </c>
      <c r="AA13" s="33">
        <f>CHOOSE(MIN(D6L1206C9,RUN_YEARS),B7L812C7,B7L812C16,B7L812C25,B7L812C34,B7L812C43)</f>
        <v>85771.4</v>
      </c>
      <c r="AB13" s="16" t="s">
        <v>36954</v>
      </c>
      <c r="AC13" s="33">
        <f>IF(D6L1206C12=0,0,D6L1206C10/D6L1206C12)</f>
        <v>2.6867416017038068E-5</v>
      </c>
      <c r="AD13" s="16" t="s">
        <v>36955</v>
      </c>
      <c r="AE13" s="33">
        <f>IF(D6L1206C5=0,0,D6L1206C10/D6L1206C5)</f>
        <v>0.4362754086502435</v>
      </c>
      <c r="AF13" s="16" t="s">
        <v>36956</v>
      </c>
      <c r="AG13" s="33">
        <f>CHOOSE(MIN(D6L1206C9,RUN_YEARS),B7L812C5,B7L812C14,B7L812C23,B7L812C32,B7L812C41)</f>
        <v>4818.5400835242444</v>
      </c>
      <c r="AH13" s="16" t="s">
        <v>36957</v>
      </c>
      <c r="AI13" s="33">
        <f>IF(D6L1206C15=0,0,D6L1206C11/D6L1206C15)</f>
        <v>6.9855281644298921E-5</v>
      </c>
      <c r="AJ13" s="16" t="s">
        <v>36958</v>
      </c>
      <c r="AK13" s="33">
        <f>IF(D6L1206C5=0,0,D6L1206C11/D6L1206C5)</f>
        <v>6.3724591349756485E-2</v>
      </c>
      <c r="AL13" s="16" t="s">
        <v>36959</v>
      </c>
      <c r="AM13" s="33">
        <f>D6L1206C8*CHOOSE(MIN(D6L1206C9,RUN_YEARS),B7L812C4,B7L812C13,B7L812C22,B7L812C31,B7L812C40)</f>
        <v>0.13057767665065606</v>
      </c>
      <c r="AN13" s="16" t="s">
        <v>36960</v>
      </c>
      <c r="AO13" s="33">
        <f>D6L1206C8-D6L1206C18</f>
        <v>2.5104786841620523</v>
      </c>
      <c r="AP13" s="16" t="s">
        <v>36961</v>
      </c>
      <c r="AQ13" s="33">
        <f>CHOOSE(MIN(D6L1206C9,RUN_YEARS),B7L812C2,B7L812C11,B7L812C20,B7L812C29,B7L812C38)</f>
        <v>121.45183779323581</v>
      </c>
      <c r="AR13" s="16" t="s">
        <v>36962</v>
      </c>
      <c r="AS13" s="33">
        <f>IF(D6L1206C20=0,0,D6L1206C18/D6L1206C20)</f>
        <v>1.0751395699170599E-3</v>
      </c>
      <c r="AT13" s="16" t="s">
        <v>36963</v>
      </c>
      <c r="AU13" s="33">
        <f>IF(D6L1206C5=0,0,D6L1206C18/D6L1206C5)</f>
        <v>2.4720728907594112E-2</v>
      </c>
      <c r="AV13" s="16" t="s">
        <v>36964</v>
      </c>
      <c r="AW13" s="33">
        <f>CHOOSE(MIN(D6L1206C9,RUN_YEARS),B7L812C1,B7L812C10,B7L812C19,B7L812C28,B7L812C37)</f>
        <v>2335.0258463240448</v>
      </c>
      <c r="AX13" s="16" t="s">
        <v>36965</v>
      </c>
      <c r="AY13" s="33">
        <f>IF(D6L1206C23=0,0,D6L1206C19/D6L1206C23)</f>
        <v>1.0751395699170599E-3</v>
      </c>
      <c r="AZ13" s="16" t="s">
        <v>36966</v>
      </c>
      <c r="BA13" s="33">
        <f>IF(D6L1206C5=0,0,D6L1206C19/D6L1206C5)</f>
        <v>0.47527927109240586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0.40826078951925626</v>
      </c>
      <c r="J14" s="16" t="s">
        <v>36989</v>
      </c>
      <c r="K14" s="21">
        <f>IF(FLOW_THRU_100PCT="Y",1,INDEX(VariabilityMatrix,D6L1207C1,D6L1207C9))</f>
        <v>0.62232344992063482</v>
      </c>
      <c r="L14" s="16" t="s">
        <v>36969</v>
      </c>
      <c r="M14" s="15">
        <f>IF(D6L1207C2&lt;&gt;0,D6L1207C2*D6L1207C4,D6L1207C3*D6L1207C4)</f>
        <v>0.25407026300094571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0.12703513150047285</v>
      </c>
      <c r="R14" s="16" t="s">
        <v>36971</v>
      </c>
      <c r="S14" s="15">
        <f>D6L1207C5-D6L1207C7</f>
        <v>0.12703513150047285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0.11324398311531793</v>
      </c>
      <c r="X14" s="16" t="s">
        <v>36973</v>
      </c>
      <c r="Y14" s="33">
        <f>D6L1207C7-D6L1207C10</f>
        <v>1.3791148385154925E-2</v>
      </c>
      <c r="Z14" s="16" t="s">
        <v>36974</v>
      </c>
      <c r="AA14" s="33">
        <f>CHOOSE(MIN(D6L1207C9,RUN_YEARS),B7L812C7,B7L812C16,B7L812C25,B7L812C34,B7L812C43)</f>
        <v>104722</v>
      </c>
      <c r="AB14" s="16" t="s">
        <v>36975</v>
      </c>
      <c r="AC14" s="33">
        <f>IF(D6L1207C12=0,0,D6L1207C10/D6L1207C12)</f>
        <v>1.0813771997795872E-6</v>
      </c>
      <c r="AD14" s="16" t="s">
        <v>36976</v>
      </c>
      <c r="AE14" s="33">
        <f>IF(D6L1207C5=0,0,D6L1207C10/D6L1207C5)</f>
        <v>0.44571915570810589</v>
      </c>
      <c r="AF14" s="16" t="s">
        <v>36977</v>
      </c>
      <c r="AG14" s="33">
        <f>CHOOSE(MIN(D6L1207C9,RUN_YEARS),B7L812C5,B7L812C14,B7L812C23,B7L812C32,B7L812C41)</f>
        <v>4905.1226912545862</v>
      </c>
      <c r="AH14" s="16" t="s">
        <v>36978</v>
      </c>
      <c r="AI14" s="33">
        <f>IF(D6L1207C15=0,0,D6L1207C11/D6L1207C15)</f>
        <v>2.8115807194269291E-6</v>
      </c>
      <c r="AJ14" s="16" t="s">
        <v>36979</v>
      </c>
      <c r="AK14" s="33">
        <f>IF(D6L1207C5=0,0,D6L1207C11/D6L1207C5)</f>
        <v>5.4280844291894136E-2</v>
      </c>
      <c r="AL14" s="16" t="s">
        <v>36980</v>
      </c>
      <c r="AM14" s="33">
        <f>D6L1207C8*CHOOSE(MIN(D6L1207C9,RUN_YEARS),B7L812C4,B7L812C13,B7L812C22,B7L812C31,B7L812C40)</f>
        <v>8.1559406269745768E-3</v>
      </c>
      <c r="AN14" s="16" t="s">
        <v>36981</v>
      </c>
      <c r="AO14" s="33">
        <f>D6L1207C8-D6L1207C18</f>
        <v>0.11887919087349827</v>
      </c>
      <c r="AP14" s="16" t="s">
        <v>36982</v>
      </c>
      <c r="AQ14" s="33">
        <f>CHOOSE(MIN(D6L1207C9,RUN_YEARS),B7L812C2,B7L812C11,B7L812C20,B7L812C29,B7L812C38)</f>
        <v>161.08831055217152</v>
      </c>
      <c r="AR14" s="16" t="s">
        <v>36983</v>
      </c>
      <c r="AS14" s="33">
        <f>IF(D6L1207C20=0,0,D6L1207C18/D6L1207C20)</f>
        <v>5.0630244981886009E-5</v>
      </c>
      <c r="AT14" s="16" t="s">
        <v>36984</v>
      </c>
      <c r="AU14" s="33">
        <f>IF(D6L1207C5=0,0,D6L1207C18/D6L1207C5)</f>
        <v>3.2101122463687216E-2</v>
      </c>
      <c r="AV14" s="16" t="s">
        <v>36985</v>
      </c>
      <c r="AW14" s="33">
        <f>CHOOSE(MIN(D6L1207C9,RUN_YEARS),B7L812C1,B7L812C10,B7L812C19,B7L812C28,B7L812C37)</f>
        <v>2347.9876685571971</v>
      </c>
      <c r="AX14" s="16" t="s">
        <v>36986</v>
      </c>
      <c r="AY14" s="33">
        <f>IF(D6L1207C23=0,0,D6L1207C19/D6L1207C23)</f>
        <v>5.0630244981886016E-5</v>
      </c>
      <c r="AZ14" s="16" t="s">
        <v>36987</v>
      </c>
      <c r="BA14" s="33">
        <f>IF(D6L1207C5=0,0,D6L1207C19/D6L1207C5)</f>
        <v>0.46789887753631276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2.8456482032425397E-2</v>
      </c>
      <c r="J15" s="16" t="s">
        <v>37010</v>
      </c>
      <c r="K15" s="21">
        <f>IF(FLOW_THRU_100PCT="Y",1,INDEX(VariabilityMatrix,D6L1208C1,D6L1208C9))</f>
        <v>0.62232344992063482</v>
      </c>
      <c r="L15" s="16" t="s">
        <v>36990</v>
      </c>
      <c r="M15" s="15">
        <f>IF(D6L1208C2&lt;&gt;0,D6L1208C2*D6L1208C4,D6L1208C3*D6L1208C4)</f>
        <v>1.7709136071023531E-2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8.8545680355117656E-3</v>
      </c>
      <c r="R15" s="16" t="s">
        <v>36992</v>
      </c>
      <c r="S15" s="15">
        <f>D6L1208C5-D6L1208C7</f>
        <v>8.8545680355117656E-3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7.8933011778965726E-3</v>
      </c>
      <c r="X15" s="16" t="s">
        <v>36994</v>
      </c>
      <c r="Y15" s="33">
        <f>D6L1208C7-D6L1208C10</f>
        <v>9.6126685761519295E-4</v>
      </c>
      <c r="Z15" s="16" t="s">
        <v>36995</v>
      </c>
      <c r="AA15" s="33">
        <f>CHOOSE(MIN(D6L1208C9,RUN_YEARS),B7L812C7,B7L812C16,B7L812C25,B7L812C34,B7L812C43)</f>
        <v>104722</v>
      </c>
      <c r="AB15" s="16" t="s">
        <v>36996</v>
      </c>
      <c r="AC15" s="33">
        <f>IF(D6L1208C12=0,0,D6L1208C10/D6L1208C12)</f>
        <v>7.5373858194997928E-8</v>
      </c>
      <c r="AD15" s="16" t="s">
        <v>36997</v>
      </c>
      <c r="AE15" s="33">
        <f>IF(D6L1208C5=0,0,D6L1208C10/D6L1208C5)</f>
        <v>0.44571915570810594</v>
      </c>
      <c r="AF15" s="16" t="s">
        <v>36998</v>
      </c>
      <c r="AG15" s="33">
        <f>CHOOSE(MIN(D6L1208C9,RUN_YEARS),B7L812C5,B7L812C14,B7L812C23,B7L812C32,B7L812C41)</f>
        <v>4905.1226912545862</v>
      </c>
      <c r="AH15" s="16" t="s">
        <v>36999</v>
      </c>
      <c r="AI15" s="33">
        <f>IF(D6L1208C15=0,0,D6L1208C11/D6L1208C15)</f>
        <v>1.959720313069945E-7</v>
      </c>
      <c r="AJ15" s="16" t="s">
        <v>37000</v>
      </c>
      <c r="AK15" s="33">
        <f>IF(D6L1208C5=0,0,D6L1208C11/D6L1208C5)</f>
        <v>5.4280844291894066E-2</v>
      </c>
      <c r="AL15" s="16" t="s">
        <v>37001</v>
      </c>
      <c r="AM15" s="33">
        <f>D6L1208C8*CHOOSE(MIN(D6L1208C9,RUN_YEARS),B7L812C4,B7L812C13,B7L812C22,B7L812C31,B7L812C40)</f>
        <v>5.6848314574202701E-4</v>
      </c>
      <c r="AN15" s="16" t="s">
        <v>37002</v>
      </c>
      <c r="AO15" s="33">
        <f>D6L1208C8-D6L1208C18</f>
        <v>8.2860848897697379E-3</v>
      </c>
      <c r="AP15" s="16" t="s">
        <v>37003</v>
      </c>
      <c r="AQ15" s="33">
        <f>CHOOSE(MIN(D6L1208C9,RUN_YEARS),B7L812C2,B7L812C11,B7L812C20,B7L812C29,B7L812C38)</f>
        <v>161.08831055217152</v>
      </c>
      <c r="AR15" s="16" t="s">
        <v>37004</v>
      </c>
      <c r="AS15" s="33">
        <f>IF(D6L1208C20=0,0,D6L1208C18/D6L1208C20)</f>
        <v>3.5290155058017877E-6</v>
      </c>
      <c r="AT15" s="16" t="s">
        <v>37005</v>
      </c>
      <c r="AU15" s="33">
        <f>IF(D6L1208C5=0,0,D6L1208C18/D6L1208C5)</f>
        <v>3.2101122463687216E-2</v>
      </c>
      <c r="AV15" s="16" t="s">
        <v>37006</v>
      </c>
      <c r="AW15" s="33">
        <f>CHOOSE(MIN(D6L1208C9,RUN_YEARS),B7L812C1,B7L812C10,B7L812C19,B7L812C28,B7L812C37)</f>
        <v>2347.9876685571971</v>
      </c>
      <c r="AX15" s="16" t="s">
        <v>37007</v>
      </c>
      <c r="AY15" s="33">
        <f>IF(D6L1208C23=0,0,D6L1208C19/D6L1208C23)</f>
        <v>3.5290155058017881E-6</v>
      </c>
      <c r="AZ15" s="16" t="s">
        <v>37008</v>
      </c>
      <c r="BA15" s="33">
        <f>IF(D6L1208C5=0,0,D6L1208C19/D6L1208C5)</f>
        <v>0.46789887753631276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0.14651242776154158</v>
      </c>
      <c r="J16" s="16" t="s">
        <v>37031</v>
      </c>
      <c r="K16" s="21">
        <f>IF(FLOW_THRU_100PCT="Y",1,INDEX(VariabilityMatrix,D6L1209C1,D6L1209C9))</f>
        <v>0.62232344992063482</v>
      </c>
      <c r="L16" s="16" t="s">
        <v>37011</v>
      </c>
      <c r="M16" s="15">
        <f>IF(D6L1209C2&lt;&gt;0,D6L1209C2*D6L1209C4,D6L1209C3*D6L1209C4)</f>
        <v>9.1178119500810353E-2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4.5589059750405177E-2</v>
      </c>
      <c r="R16" s="16" t="s">
        <v>37013</v>
      </c>
      <c r="S16" s="15">
        <f>D6L1209C5-D6L1209C7</f>
        <v>4.5589059750405177E-2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4.0639834442953979E-2</v>
      </c>
      <c r="X16" s="16" t="s">
        <v>37015</v>
      </c>
      <c r="Y16" s="33">
        <f>D6L1209C7-D6L1209C10</f>
        <v>4.949225307451198E-3</v>
      </c>
      <c r="Z16" s="16" t="s">
        <v>37016</v>
      </c>
      <c r="AA16" s="33">
        <f>CHOOSE(MIN(D6L1209C9,RUN_YEARS),B7L812C7,B7L812C16,B7L812C25,B7L812C34,B7L812C43)</f>
        <v>104722</v>
      </c>
      <c r="AB16" s="16" t="s">
        <v>37017</v>
      </c>
      <c r="AC16" s="33">
        <f>IF(D6L1209C12=0,0,D6L1209C10/D6L1209C12)</f>
        <v>3.8807351313911097E-7</v>
      </c>
      <c r="AD16" s="16" t="s">
        <v>37018</v>
      </c>
      <c r="AE16" s="33">
        <f>IF(D6L1209C5=0,0,D6L1209C10/D6L1209C5)</f>
        <v>0.44571915570810594</v>
      </c>
      <c r="AF16" s="16" t="s">
        <v>37019</v>
      </c>
      <c r="AG16" s="33">
        <f>CHOOSE(MIN(D6L1209C9,RUN_YEARS),B7L812C5,B7L812C14,B7L812C23,B7L812C32,B7L812C41)</f>
        <v>4905.1226912545862</v>
      </c>
      <c r="AH16" s="16" t="s">
        <v>37020</v>
      </c>
      <c r="AI16" s="33">
        <f>IF(D6L1209C15=0,0,D6L1209C11/D6L1209C15)</f>
        <v>1.0089911341616882E-6</v>
      </c>
      <c r="AJ16" s="16" t="s">
        <v>37021</v>
      </c>
      <c r="AK16" s="33">
        <f>IF(D6L1209C5=0,0,D6L1209C11/D6L1209C5)</f>
        <v>5.428084429189408E-2</v>
      </c>
      <c r="AL16" s="16" t="s">
        <v>37022</v>
      </c>
      <c r="AM16" s="33">
        <f>D6L1209C8*CHOOSE(MIN(D6L1209C9,RUN_YEARS),B7L812C4,B7L812C13,B7L812C22,B7L812C31,B7L812C40)</f>
        <v>2.9269199801042205E-3</v>
      </c>
      <c r="AN16" s="16" t="s">
        <v>37023</v>
      </c>
      <c r="AO16" s="33">
        <f>D6L1209C8-D6L1209C18</f>
        <v>4.2662139770300957E-2</v>
      </c>
      <c r="AP16" s="16" t="s">
        <v>37024</v>
      </c>
      <c r="AQ16" s="33">
        <f>CHOOSE(MIN(D6L1209C9,RUN_YEARS),B7L812C2,B7L812C11,B7L812C20,B7L812C29,B7L812C38)</f>
        <v>161.08831055217152</v>
      </c>
      <c r="AR16" s="16" t="s">
        <v>37025</v>
      </c>
      <c r="AS16" s="33">
        <f>IF(D6L1209C20=0,0,D6L1209C18/D6L1209C20)</f>
        <v>1.8169660915006501E-5</v>
      </c>
      <c r="AT16" s="16" t="s">
        <v>37026</v>
      </c>
      <c r="AU16" s="33">
        <f>IF(D6L1209C5=0,0,D6L1209C18/D6L1209C5)</f>
        <v>3.2101122463687216E-2</v>
      </c>
      <c r="AV16" s="16" t="s">
        <v>37027</v>
      </c>
      <c r="AW16" s="33">
        <f>CHOOSE(MIN(D6L1209C9,RUN_YEARS),B7L812C1,B7L812C10,B7L812C19,B7L812C28,B7L812C37)</f>
        <v>2347.9876685571971</v>
      </c>
      <c r="AX16" s="16" t="s">
        <v>37028</v>
      </c>
      <c r="AY16" s="33">
        <f>IF(D6L1209C23=0,0,D6L1209C19/D6L1209C23)</f>
        <v>1.8169660915006508E-5</v>
      </c>
      <c r="AZ16" s="16" t="s">
        <v>37029</v>
      </c>
      <c r="BA16" s="33">
        <f>IF(D6L1209C5=0,0,D6L1209C19/D6L1209C5)</f>
        <v>0.46789887753631276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9.6905857732043257E-2</v>
      </c>
      <c r="J17" s="16" t="s">
        <v>37052</v>
      </c>
      <c r="K17" s="21">
        <f>IF(FLOW_THRU_100PCT="Y",1,INDEX(VariabilityMatrix,D6L1210C1,D6L1210C9))</f>
        <v>0.62232344992063482</v>
      </c>
      <c r="L17" s="16" t="s">
        <v>37032</v>
      </c>
      <c r="M17" s="15">
        <f>IF(D6L1210C2&lt;&gt;0,D6L1210C2*D6L1210C4,D6L1210C3*D6L1210C4)</f>
        <v>6.0306787701323382E-2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3.0153393850661691E-2</v>
      </c>
      <c r="R17" s="16" t="s">
        <v>37034</v>
      </c>
      <c r="S17" s="15">
        <f>D6L1210C5-D6L1210C7</f>
        <v>3.0153393850661691E-2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2.6879890497701842E-2</v>
      </c>
      <c r="X17" s="16" t="s">
        <v>37036</v>
      </c>
      <c r="Y17" s="33">
        <f>D6L1210C7-D6L1210C10</f>
        <v>3.2735033529598494E-3</v>
      </c>
      <c r="Z17" s="16" t="s">
        <v>37037</v>
      </c>
      <c r="AA17" s="33">
        <f>CHOOSE(MIN(D6L1210C9,RUN_YEARS),B7L812C7,B7L812C16,B7L812C25,B7L812C34,B7L812C43)</f>
        <v>104722</v>
      </c>
      <c r="AB17" s="16" t="s">
        <v>37038</v>
      </c>
      <c r="AC17" s="33">
        <f>IF(D6L1210C12=0,0,D6L1210C10/D6L1210C12)</f>
        <v>2.5667854412350646E-7</v>
      </c>
      <c r="AD17" s="16" t="s">
        <v>37039</v>
      </c>
      <c r="AE17" s="33">
        <f>IF(D6L1210C5=0,0,D6L1210C10/D6L1210C5)</f>
        <v>0.44571915570810589</v>
      </c>
      <c r="AF17" s="16" t="s">
        <v>37040</v>
      </c>
      <c r="AG17" s="33">
        <f>CHOOSE(MIN(D6L1210C9,RUN_YEARS),B7L812C5,B7L812C14,B7L812C23,B7L812C32,B7L812C41)</f>
        <v>4905.1226912545862</v>
      </c>
      <c r="AH17" s="16" t="s">
        <v>37041</v>
      </c>
      <c r="AI17" s="33">
        <f>IF(D6L1210C15=0,0,D6L1210C11/D6L1210C15)</f>
        <v>6.6736421472111711E-7</v>
      </c>
      <c r="AJ17" s="16" t="s">
        <v>37042</v>
      </c>
      <c r="AK17" s="33">
        <f>IF(D6L1210C5=0,0,D6L1210C11/D6L1210C5)</f>
        <v>5.4280844291894115E-2</v>
      </c>
      <c r="AL17" s="16" t="s">
        <v>37043</v>
      </c>
      <c r="AM17" s="33">
        <f>D6L1210C8*CHOOSE(MIN(D6L1210C9,RUN_YEARS),B7L812C4,B7L812C13,B7L812C22,B7L812C31,B7L812C40)</f>
        <v>1.9359155773917679E-3</v>
      </c>
      <c r="AN17" s="16" t="s">
        <v>37044</v>
      </c>
      <c r="AO17" s="33">
        <f>D6L1210C8-D6L1210C18</f>
        <v>2.8217478273269925E-2</v>
      </c>
      <c r="AP17" s="16" t="s">
        <v>37045</v>
      </c>
      <c r="AQ17" s="33">
        <f>CHOOSE(MIN(D6L1210C9,RUN_YEARS),B7L812C2,B7L812C11,B7L812C20,B7L812C29,B7L812C38)</f>
        <v>161.08831055217152</v>
      </c>
      <c r="AR17" s="16" t="s">
        <v>37046</v>
      </c>
      <c r="AS17" s="33">
        <f>IF(D6L1210C20=0,0,D6L1210C18/D6L1210C20)</f>
        <v>1.20177284792169E-5</v>
      </c>
      <c r="AT17" s="16" t="s">
        <v>37047</v>
      </c>
      <c r="AU17" s="33">
        <f>IF(D6L1210C5=0,0,D6L1210C18/D6L1210C5)</f>
        <v>3.2101122463687216E-2</v>
      </c>
      <c r="AV17" s="16" t="s">
        <v>37048</v>
      </c>
      <c r="AW17" s="33">
        <f>CHOOSE(MIN(D6L1210C9,RUN_YEARS),B7L812C1,B7L812C10,B7L812C19,B7L812C28,B7L812C37)</f>
        <v>2347.9876685571971</v>
      </c>
      <c r="AX17" s="16" t="s">
        <v>37049</v>
      </c>
      <c r="AY17" s="33">
        <f>IF(D6L1210C23=0,0,D6L1210C19/D6L1210C23)</f>
        <v>1.2017728479216903E-5</v>
      </c>
      <c r="AZ17" s="16" t="s">
        <v>37050</v>
      </c>
      <c r="BA17" s="33">
        <f>IF(D6L1210C5=0,0,D6L1210C19/D6L1210C5)</f>
        <v>0.46789887753631282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0.62232344992063482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104722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4905.1226912545862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161.08831055217152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2347.9876685571971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0.62232344992063482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104722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4905.1226912545862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161.08831055217152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2347.9876685571971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9.9138100286931603E-5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8.525876624676118E-5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4.262938312338059E-5</v>
      </c>
      <c r="R20" s="16" t="s">
        <v>37097</v>
      </c>
      <c r="S20" s="15">
        <f>D6L1213C5-D6L1213C7</f>
        <v>4.262938312338059E-5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3.800146530822115E-5</v>
      </c>
      <c r="X20" s="16" t="s">
        <v>37099</v>
      </c>
      <c r="Y20" s="33">
        <f>D6L1213C7-D6L1213C10</f>
        <v>4.6279178151594397E-6</v>
      </c>
      <c r="Z20" s="16" t="s">
        <v>37100</v>
      </c>
      <c r="AA20" s="33">
        <f>CHOOSE(MIN(D6L1213C9,RUN_YEARS),B7L812C7,B7L812C16,B7L812C25,B7L812C34,B7L812C43)</f>
        <v>104722</v>
      </c>
      <c r="AB20" s="16" t="s">
        <v>37101</v>
      </c>
      <c r="AC20" s="33">
        <f>IF(D6L1213C12=0,0,D6L1213C10/D6L1213C12)</f>
        <v>3.6287948385459739E-10</v>
      </c>
      <c r="AD20" s="16" t="s">
        <v>37102</v>
      </c>
      <c r="AE20" s="33">
        <f>IF(D6L1213C5=0,0,D6L1213C10/D6L1213C5)</f>
        <v>0.44571915570810589</v>
      </c>
      <c r="AF20" s="16" t="s">
        <v>37103</v>
      </c>
      <c r="AG20" s="33">
        <f>CHOOSE(MIN(D6L1213C9,RUN_YEARS),B7L812C5,B7L812C14,B7L812C23,B7L812C32,B7L812C41)</f>
        <v>4905.1226912545862</v>
      </c>
      <c r="AH20" s="16" t="s">
        <v>37104</v>
      </c>
      <c r="AI20" s="33">
        <f>IF(D6L1213C15=0,0,D6L1213C11/D6L1213C15)</f>
        <v>9.4348665802195352E-10</v>
      </c>
      <c r="AJ20" s="16" t="s">
        <v>37105</v>
      </c>
      <c r="AK20" s="33">
        <f>IF(D6L1213C5=0,0,D6L1213C11/D6L1213C5)</f>
        <v>5.4280844291894094E-2</v>
      </c>
      <c r="AL20" s="16" t="s">
        <v>37106</v>
      </c>
      <c r="AM20" s="33">
        <f>D6L1213C8*CHOOSE(MIN(D6L1213C9,RUN_YEARS),B7L812C4,B7L812C13,B7L812C22,B7L812C31,B7L812C40)</f>
        <v>2.7369020963901628E-6</v>
      </c>
      <c r="AN20" s="16" t="s">
        <v>37107</v>
      </c>
      <c r="AO20" s="33">
        <f>D6L1213C8-D6L1213C18</f>
        <v>3.9892481026990426E-5</v>
      </c>
      <c r="AP20" s="16" t="s">
        <v>37108</v>
      </c>
      <c r="AQ20" s="33">
        <f>CHOOSE(MIN(D6L1213C9,RUN_YEARS),B7L812C2,B7L812C11,B7L812C20,B7L812C29,B7L812C38)</f>
        <v>161.08831055217152</v>
      </c>
      <c r="AR20" s="16" t="s">
        <v>37109</v>
      </c>
      <c r="AS20" s="33">
        <f>IF(D6L1213C20=0,0,D6L1213C18/D6L1213C20)</f>
        <v>1.6990072631643654E-8</v>
      </c>
      <c r="AT20" s="16" t="s">
        <v>37110</v>
      </c>
      <c r="AU20" s="33">
        <f>IF(D6L1213C5=0,0,D6L1213C18/D6L1213C5)</f>
        <v>3.2101122463687216E-2</v>
      </c>
      <c r="AV20" s="16" t="s">
        <v>37111</v>
      </c>
      <c r="AW20" s="33">
        <f>CHOOSE(MIN(D6L1213C9,RUN_YEARS),B7L812C1,B7L812C10,B7L812C19,B7L812C28,B7L812C37)</f>
        <v>2347.9876685571971</v>
      </c>
      <c r="AX20" s="16" t="s">
        <v>37112</v>
      </c>
      <c r="AY20" s="33">
        <f>IF(D6L1213C23=0,0,D6L1213C19/D6L1213C23)</f>
        <v>1.6990072631643654E-8</v>
      </c>
      <c r="AZ20" s="16" t="s">
        <v>37113</v>
      </c>
      <c r="BA20" s="33">
        <f>IF(D6L1213C5=0,0,D6L1213C19/D6L1213C5)</f>
        <v>0.46789887753631276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0.61266246039335692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85771.4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4818.5400835242444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121.45183779323581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2335.0258463240448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0.93611292506557153</v>
      </c>
      <c r="J22" s="16" t="s">
        <v>37156</v>
      </c>
      <c r="K22" s="21">
        <f>IF(FLOW_THRU_100PCT="Y",1,INDEX(VariabilityMatrix,D6L1215C1,D6L1215C9))</f>
        <v>0.61412006627195526</v>
      </c>
      <c r="L22" s="16" t="s">
        <v>37136</v>
      </c>
      <c r="M22" s="15">
        <f>IF(D6L1215C2&lt;&gt;0,D6L1215C2*D6L1215C4,D6L1215C3*D6L1215C4)</f>
        <v>0.57488573157930267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0.28744286578965134</v>
      </c>
      <c r="R22" s="16" t="s">
        <v>37138</v>
      </c>
      <c r="S22" s="15">
        <f>D6L1215C5-D6L1215C7</f>
        <v>0.28744286578965134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0.25410195663391727</v>
      </c>
      <c r="X22" s="16" t="s">
        <v>37140</v>
      </c>
      <c r="Y22" s="33">
        <f>D6L1215C7-D6L1215C10</f>
        <v>3.3340909155734066E-2</v>
      </c>
      <c r="Z22" s="16" t="s">
        <v>37141</v>
      </c>
      <c r="AA22" s="33">
        <f>CHOOSE(MIN(D6L1215C9,RUN_YEARS),B7L812C7,B7L812C16,B7L812C25,B7L812C34,B7L812C43)</f>
        <v>99305</v>
      </c>
      <c r="AB22" s="16" t="s">
        <v>37142</v>
      </c>
      <c r="AC22" s="33">
        <f>IF(D6L1215C12=0,0,D6L1215C10/D6L1215C12)</f>
        <v>2.5588032489191607E-6</v>
      </c>
      <c r="AD22" s="16" t="s">
        <v>37143</v>
      </c>
      <c r="AE22" s="33">
        <f>IF(D6L1215C5=0,0,D6L1215C10/D6L1215C5)</f>
        <v>0.44200428480953724</v>
      </c>
      <c r="AF22" s="16" t="s">
        <v>37144</v>
      </c>
      <c r="AG22" s="33">
        <f>CHOOSE(MIN(D6L1215C9,RUN_YEARS),B7L812C5,B7L812C14,B7L812C23,B7L812C32,B7L812C41)</f>
        <v>5011.4937925672393</v>
      </c>
      <c r="AH22" s="16" t="s">
        <v>37145</v>
      </c>
      <c r="AI22" s="33">
        <f>IF(D6L1215C15=0,0,D6L1215C11/D6L1215C15)</f>
        <v>6.6528884471898171E-6</v>
      </c>
      <c r="AJ22" s="16" t="s">
        <v>37146</v>
      </c>
      <c r="AK22" s="33">
        <f>IF(D6L1215C5=0,0,D6L1215C11/D6L1215C5)</f>
        <v>5.7995715190462767E-2</v>
      </c>
      <c r="AL22" s="16" t="s">
        <v>37147</v>
      </c>
      <c r="AM22" s="33">
        <f>D6L1215C8*CHOOSE(MIN(D6L1215C9,RUN_YEARS),B7L812C4,B7L812C13,B7L812C22,B7L812C31,B7L812C40)</f>
        <v>1.5936983748475637E-2</v>
      </c>
      <c r="AN22" s="16" t="s">
        <v>37148</v>
      </c>
      <c r="AO22" s="33">
        <f>D6L1215C8-D6L1215C18</f>
        <v>0.27150588204117571</v>
      </c>
      <c r="AP22" s="16" t="s">
        <v>37149</v>
      </c>
      <c r="AQ22" s="33">
        <f>CHOOSE(MIN(D6L1215C9,RUN_YEARS),B7L812C2,B7L812C11,B7L812C20,B7L812C29,B7L812C38)</f>
        <v>142.39130735645355</v>
      </c>
      <c r="AR22" s="16" t="s">
        <v>37150</v>
      </c>
      <c r="AS22" s="33">
        <f>IF(D6L1215C20=0,0,D6L1215C18/D6L1215C20)</f>
        <v>1.1192385296793422E-4</v>
      </c>
      <c r="AT22" s="16" t="s">
        <v>37151</v>
      </c>
      <c r="AU22" s="33">
        <f>IF(D6L1215C5=0,0,D6L1215C18/D6L1215C5)</f>
        <v>2.7722002605098939E-2</v>
      </c>
      <c r="AV22" s="16" t="s">
        <v>37152</v>
      </c>
      <c r="AW22" s="33">
        <f>CHOOSE(MIN(D6L1215C9,RUN_YEARS),B7L812C1,B7L812C10,B7L812C19,B7L812C28,B7L812C37)</f>
        <v>2425.8089302819226</v>
      </c>
      <c r="AX22" s="16" t="s">
        <v>37153</v>
      </c>
      <c r="AY22" s="33">
        <f>IF(D6L1215C23=0,0,D6L1215C19/D6L1215C23)</f>
        <v>1.1192385296793422E-4</v>
      </c>
      <c r="AZ22" s="16" t="s">
        <v>37154</v>
      </c>
      <c r="BA22" s="33">
        <f>IF(D6L1215C5=0,0,D6L1215C19/D6L1215C5)</f>
        <v>0.47227799739490106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269.67193087374437</v>
      </c>
      <c r="J23" s="16" t="s">
        <v>37177</v>
      </c>
      <c r="K23" s="21">
        <f>IF(FLOW_THRU_100PCT="Y",1,INDEX(VariabilityMatrix,D6L1216C1,D6L1216C9))</f>
        <v>0.31017019770638898</v>
      </c>
      <c r="L23" s="16" t="s">
        <v>37157</v>
      </c>
      <c r="M23" s="15">
        <f>IF(D6L1216C2&lt;&gt;0,D6L1216C2*D6L1216C4,D6L1216C3*D6L1216C4)</f>
        <v>83.644196114972956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41.822098057486478</v>
      </c>
      <c r="R23" s="16" t="s">
        <v>37159</v>
      </c>
      <c r="S23" s="15">
        <f>D6L1216C5-D6L1216C7</f>
        <v>41.822098057486478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36.971093082267295</v>
      </c>
      <c r="X23" s="16" t="s">
        <v>37161</v>
      </c>
      <c r="Y23" s="33">
        <f>D6L1216C7-D6L1216C10</f>
        <v>4.8510049752191833</v>
      </c>
      <c r="Z23" s="16" t="s">
        <v>37162</v>
      </c>
      <c r="AA23" s="33">
        <f>CHOOSE(MIN(D6L1216C9,RUN_YEARS),B7L812C7,B7L812C16,B7L812C25,B7L812C34,B7L812C43)</f>
        <v>99305</v>
      </c>
      <c r="AB23" s="16" t="s">
        <v>37163</v>
      </c>
      <c r="AC23" s="33">
        <f>IF(D6L1216C12=0,0,D6L1216C10/D6L1216C12)</f>
        <v>3.7229840473558529E-4</v>
      </c>
      <c r="AD23" s="16" t="s">
        <v>37164</v>
      </c>
      <c r="AE23" s="33">
        <f>IF(D6L1216C5=0,0,D6L1216C10/D6L1216C5)</f>
        <v>0.44200428480953724</v>
      </c>
      <c r="AF23" s="16" t="s">
        <v>37165</v>
      </c>
      <c r="AG23" s="33">
        <f>CHOOSE(MIN(D6L1216C9,RUN_YEARS),B7L812C5,B7L812C14,B7L812C23,B7L812C32,B7L812C41)</f>
        <v>5011.4937925672393</v>
      </c>
      <c r="AH23" s="16" t="s">
        <v>37166</v>
      </c>
      <c r="AI23" s="33">
        <f>IF(D6L1216C15=0,0,D6L1216C11/D6L1216C15)</f>
        <v>9.6797585231252127E-4</v>
      </c>
      <c r="AJ23" s="16" t="s">
        <v>37167</v>
      </c>
      <c r="AK23" s="33">
        <f>IF(D6L1216C5=0,0,D6L1216C11/D6L1216C5)</f>
        <v>5.799571519046276E-2</v>
      </c>
      <c r="AL23" s="16" t="s">
        <v>37168</v>
      </c>
      <c r="AM23" s="33">
        <f>D6L1216C8*CHOOSE(MIN(D6L1216C9,RUN_YEARS),B7L812C4,B7L812C13,B7L812C22,B7L812C31,B7L812C40)</f>
        <v>2.318784622600687</v>
      </c>
      <c r="AN23" s="16" t="s">
        <v>37169</v>
      </c>
      <c r="AO23" s="33">
        <f>D6L1216C8-D6L1216C18</f>
        <v>39.50331343488579</v>
      </c>
      <c r="AP23" s="16" t="s">
        <v>37170</v>
      </c>
      <c r="AQ23" s="33">
        <f>CHOOSE(MIN(D6L1216C9,RUN_YEARS),B7L812C2,B7L812C11,B7L812C20,B7L812C29,B7L812C38)</f>
        <v>142.39130735645355</v>
      </c>
      <c r="AR23" s="16" t="s">
        <v>37171</v>
      </c>
      <c r="AS23" s="33">
        <f>IF(D6L1216C20=0,0,D6L1216C18/D6L1216C20)</f>
        <v>1.6284593952045019E-2</v>
      </c>
      <c r="AT23" s="16" t="s">
        <v>37172</v>
      </c>
      <c r="AU23" s="33">
        <f>IF(D6L1216C5=0,0,D6L1216C18/D6L1216C5)</f>
        <v>2.7722002605098939E-2</v>
      </c>
      <c r="AV23" s="16" t="s">
        <v>37173</v>
      </c>
      <c r="AW23" s="33">
        <f>CHOOSE(MIN(D6L1216C9,RUN_YEARS),B7L812C1,B7L812C10,B7L812C19,B7L812C28,B7L812C37)</f>
        <v>2425.8089302819226</v>
      </c>
      <c r="AX23" s="16" t="s">
        <v>37174</v>
      </c>
      <c r="AY23" s="33">
        <f>IF(D6L1216C23=0,0,D6L1216C19/D6L1216C23)</f>
        <v>1.6284593952045019E-2</v>
      </c>
      <c r="AZ23" s="16" t="s">
        <v>37175</v>
      </c>
      <c r="BA23" s="33">
        <f>IF(D6L1216C5=0,0,D6L1216C19/D6L1216C5)</f>
        <v>0.47227799739490106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80.463921964483347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69.198972889455675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34.599486444727837</v>
      </c>
      <c r="R24" s="16" t="s">
        <v>37180</v>
      </c>
      <c r="S24" s="15">
        <f>D6L1217C5-D6L1217C7</f>
        <v>34.599486444727837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30.586242521558411</v>
      </c>
      <c r="X24" s="16" t="s">
        <v>37182</v>
      </c>
      <c r="Y24" s="33">
        <f>D6L1217C7-D6L1217C10</f>
        <v>4.0132439231694264</v>
      </c>
      <c r="Z24" s="16" t="s">
        <v>37183</v>
      </c>
      <c r="AA24" s="33">
        <f>CHOOSE(MIN(D6L1217C9,RUN_YEARS),B7L812C7,B7L812C16,B7L812C25,B7L812C34,B7L812C43)</f>
        <v>99305</v>
      </c>
      <c r="AB24" s="16" t="s">
        <v>37184</v>
      </c>
      <c r="AC24" s="33">
        <f>IF(D6L1217C12=0,0,D6L1217C10/D6L1217C12)</f>
        <v>3.0800304638798059E-4</v>
      </c>
      <c r="AD24" s="16" t="s">
        <v>37185</v>
      </c>
      <c r="AE24" s="33">
        <f>IF(D6L1217C5=0,0,D6L1217C10/D6L1217C5)</f>
        <v>0.44200428480953724</v>
      </c>
      <c r="AF24" s="16" t="s">
        <v>37186</v>
      </c>
      <c r="AG24" s="33">
        <f>CHOOSE(MIN(D6L1217C9,RUN_YEARS),B7L812C5,B7L812C14,B7L812C23,B7L812C32,B7L812C41)</f>
        <v>5011.4937925672393</v>
      </c>
      <c r="AH24" s="16" t="s">
        <v>37187</v>
      </c>
      <c r="AI24" s="33">
        <f>IF(D6L1217C15=0,0,D6L1217C11/D6L1217C15)</f>
        <v>8.0080792060874945E-4</v>
      </c>
      <c r="AJ24" s="16" t="s">
        <v>37188</v>
      </c>
      <c r="AK24" s="33">
        <f>IF(D6L1217C5=0,0,D6L1217C11/D6L1217C5)</f>
        <v>5.7995715190462774E-2</v>
      </c>
      <c r="AL24" s="16" t="s">
        <v>37189</v>
      </c>
      <c r="AM24" s="33">
        <f>D6L1217C8*CHOOSE(MIN(D6L1217C9,RUN_YEARS),B7L812C4,B7L812C13,B7L812C22,B7L812C31,B7L812C40)</f>
        <v>1.918334106711661</v>
      </c>
      <c r="AN24" s="16" t="s">
        <v>37190</v>
      </c>
      <c r="AO24" s="33">
        <f>D6L1217C8-D6L1217C18</f>
        <v>32.681152338016176</v>
      </c>
      <c r="AP24" s="16" t="s">
        <v>37191</v>
      </c>
      <c r="AQ24" s="33">
        <f>CHOOSE(MIN(D6L1217C9,RUN_YEARS),B7L812C2,B7L812C11,B7L812C20,B7L812C29,B7L812C38)</f>
        <v>142.39130735645355</v>
      </c>
      <c r="AR24" s="16" t="s">
        <v>37192</v>
      </c>
      <c r="AS24" s="33">
        <f>IF(D6L1217C20=0,0,D6L1217C18/D6L1217C20)</f>
        <v>1.3472269777742981E-2</v>
      </c>
      <c r="AT24" s="16" t="s">
        <v>37193</v>
      </c>
      <c r="AU24" s="33">
        <f>IF(D6L1217C5=0,0,D6L1217C18/D6L1217C5)</f>
        <v>2.7722002605098939E-2</v>
      </c>
      <c r="AV24" s="16" t="s">
        <v>37194</v>
      </c>
      <c r="AW24" s="33">
        <f>CHOOSE(MIN(D6L1217C9,RUN_YEARS),B7L812C1,B7L812C10,B7L812C19,B7L812C28,B7L812C37)</f>
        <v>2425.8089302819226</v>
      </c>
      <c r="AX24" s="16" t="s">
        <v>37195</v>
      </c>
      <c r="AY24" s="33">
        <f>IF(D6L1217C23=0,0,D6L1217C19/D6L1217C23)</f>
        <v>1.3472269777742981E-2</v>
      </c>
      <c r="AZ24" s="16" t="s">
        <v>37196</v>
      </c>
      <c r="BA24" s="33">
        <f>IF(D6L1217C5=0,0,D6L1217C19/D6L1217C5)</f>
        <v>0.47227799739490106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0.29583115496723494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104722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4905.1226912545862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161.08831055217152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2347.9876685571971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1436.404185254705</v>
      </c>
      <c r="J26" s="16" t="s">
        <v>37239</v>
      </c>
      <c r="K26" s="21">
        <f>IF(FLOW_THRU_100PCT="Y",1,INDEX(VariabilityMatrix,D6L1219C1,D6L1219C9))</f>
        <v>0.31017019770638898</v>
      </c>
      <c r="L26" s="16" t="s">
        <v>37219</v>
      </c>
      <c r="M26" s="15">
        <f>IF(D6L1219C2&lt;&gt;0,D6L1219C2*D6L1219C4,D6L1219C3*D6L1219C4)</f>
        <v>445.52977012673642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222.76488506336821</v>
      </c>
      <c r="R26" s="16" t="s">
        <v>37221</v>
      </c>
      <c r="S26" s="15">
        <f>D6L1219C5-D6L1219C7</f>
        <v>222.76488506336821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196.92606740622566</v>
      </c>
      <c r="X26" s="16" t="s">
        <v>37223</v>
      </c>
      <c r="Y26" s="33">
        <f>D6L1219C7-D6L1219C10</f>
        <v>25.838817657142556</v>
      </c>
      <c r="Z26" s="16" t="s">
        <v>37224</v>
      </c>
      <c r="AA26" s="33">
        <f>CHOOSE(MIN(D6L1219C9,RUN_YEARS),B7L812C7,B7L812C16,B7L812C25,B7L812C34,B7L812C43)</f>
        <v>99305</v>
      </c>
      <c r="AB26" s="16" t="s">
        <v>37225</v>
      </c>
      <c r="AC26" s="33">
        <f>IF(D6L1219C12=0,0,D6L1219C10/D6L1219C12)</f>
        <v>1.9830428216728829E-3</v>
      </c>
      <c r="AD26" s="16" t="s">
        <v>37226</v>
      </c>
      <c r="AE26" s="33">
        <f>IF(D6L1219C5=0,0,D6L1219C10/D6L1219C5)</f>
        <v>0.44200428480953724</v>
      </c>
      <c r="AF26" s="16" t="s">
        <v>37227</v>
      </c>
      <c r="AG26" s="33">
        <f>CHOOSE(MIN(D6L1219C9,RUN_YEARS),B7L812C5,B7L812C14,B7L812C23,B7L812C32,B7L812C41)</f>
        <v>5011.4937925672393</v>
      </c>
      <c r="AH26" s="16" t="s">
        <v>37228</v>
      </c>
      <c r="AI26" s="33">
        <f>IF(D6L1219C15=0,0,D6L1219C11/D6L1219C15)</f>
        <v>5.1559113363494951E-3</v>
      </c>
      <c r="AJ26" s="16" t="s">
        <v>37229</v>
      </c>
      <c r="AK26" s="33">
        <f>IF(D6L1219C5=0,0,D6L1219C11/D6L1219C5)</f>
        <v>5.7995715190462774E-2</v>
      </c>
      <c r="AL26" s="16" t="s">
        <v>37230</v>
      </c>
      <c r="AM26" s="33">
        <f>D6L1219C8*CHOOSE(MIN(D6L1219C9,RUN_YEARS),B7L812C4,B7L812C13,B7L812C22,B7L812C31,B7L812C40)</f>
        <v>12.350977448102519</v>
      </c>
      <c r="AN26" s="16" t="s">
        <v>37231</v>
      </c>
      <c r="AO26" s="33">
        <f>D6L1219C8-D6L1219C18</f>
        <v>210.41390761526569</v>
      </c>
      <c r="AP26" s="16" t="s">
        <v>37232</v>
      </c>
      <c r="AQ26" s="33">
        <f>CHOOSE(MIN(D6L1219C9,RUN_YEARS),B7L812C2,B7L812C11,B7L812C20,B7L812C29,B7L812C38)</f>
        <v>142.39130735645355</v>
      </c>
      <c r="AR26" s="16" t="s">
        <v>37233</v>
      </c>
      <c r="AS26" s="33">
        <f>IF(D6L1219C20=0,0,D6L1219C18/D6L1219C20)</f>
        <v>8.6739687115758052E-2</v>
      </c>
      <c r="AT26" s="16" t="s">
        <v>37234</v>
      </c>
      <c r="AU26" s="33">
        <f>IF(D6L1219C5=0,0,D6L1219C18/D6L1219C5)</f>
        <v>2.7722002605098939E-2</v>
      </c>
      <c r="AV26" s="16" t="s">
        <v>37235</v>
      </c>
      <c r="AW26" s="33">
        <f>CHOOSE(MIN(D6L1219C9,RUN_YEARS),B7L812C1,B7L812C10,B7L812C19,B7L812C28,B7L812C37)</f>
        <v>2425.8089302819226</v>
      </c>
      <c r="AX26" s="16" t="s">
        <v>37236</v>
      </c>
      <c r="AY26" s="33">
        <f>IF(D6L1219C23=0,0,D6L1219C19/D6L1219C23)</f>
        <v>8.6739687115758038E-2</v>
      </c>
      <c r="AZ26" s="16" t="s">
        <v>37237</v>
      </c>
      <c r="BA26" s="33">
        <f>IF(D6L1219C5=0,0,D6L1219C19/D6L1219C5)</f>
        <v>0.47227799739490106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892.21289548103721</v>
      </c>
      <c r="J27" s="16" t="s">
        <v>37260</v>
      </c>
      <c r="K27" s="21">
        <f>IF(FLOW_THRU_100PCT="Y",1,INDEX(VariabilityMatrix,D6L1220C1,D6L1220C9))</f>
        <v>0.29583115496723494</v>
      </c>
      <c r="L27" s="16" t="s">
        <v>37240</v>
      </c>
      <c r="M27" s="15">
        <f>IF(D6L1220C2&lt;&gt;0,D6L1220C2*D6L1220C4,D6L1220C3*D6L1220C4)</f>
        <v>263.94437134681613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131.97218567340806</v>
      </c>
      <c r="R27" s="16" t="s">
        <v>37242</v>
      </c>
      <c r="S27" s="15">
        <f>D6L1220C5-D6L1220C7</f>
        <v>131.97218567340806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117.64506235060966</v>
      </c>
      <c r="X27" s="16" t="s">
        <v>37244</v>
      </c>
      <c r="Y27" s="33">
        <f>D6L1220C7-D6L1220C10</f>
        <v>14.3271233227984</v>
      </c>
      <c r="Z27" s="16" t="s">
        <v>37245</v>
      </c>
      <c r="AA27" s="33">
        <f>CHOOSE(MIN(D6L1220C9,RUN_YEARS),B7L812C7,B7L812C16,B7L812C25,B7L812C34,B7L812C43)</f>
        <v>104722</v>
      </c>
      <c r="AB27" s="16" t="s">
        <v>37246</v>
      </c>
      <c r="AC27" s="33">
        <f>IF(D6L1220C12=0,0,D6L1220C10/D6L1220C12)</f>
        <v>1.1234035097745427E-3</v>
      </c>
      <c r="AD27" s="16" t="s">
        <v>37247</v>
      </c>
      <c r="AE27" s="33">
        <f>IF(D6L1220C5=0,0,D6L1220C10/D6L1220C5)</f>
        <v>0.44571915570810589</v>
      </c>
      <c r="AF27" s="16" t="s">
        <v>37248</v>
      </c>
      <c r="AG27" s="33">
        <f>CHOOSE(MIN(D6L1220C9,RUN_YEARS),B7L812C5,B7L812C14,B7L812C23,B7L812C32,B7L812C41)</f>
        <v>4905.1226912545862</v>
      </c>
      <c r="AH27" s="16" t="s">
        <v>37249</v>
      </c>
      <c r="AI27" s="33">
        <f>IF(D6L1220C15=0,0,D6L1220C11/D6L1220C15)</f>
        <v>2.9208491254138114E-3</v>
      </c>
      <c r="AJ27" s="16" t="s">
        <v>37250</v>
      </c>
      <c r="AK27" s="33">
        <f>IF(D6L1220C5=0,0,D6L1220C11/D6L1220C5)</f>
        <v>5.4280844291894094E-2</v>
      </c>
      <c r="AL27" s="16" t="s">
        <v>37251</v>
      </c>
      <c r="AM27" s="33">
        <f>D6L1220C8*CHOOSE(MIN(D6L1220C9,RUN_YEARS),B7L812C4,B7L812C13,B7L812C22,B7L812C31,B7L812C40)</f>
        <v>8.4729105882050799</v>
      </c>
      <c r="AN27" s="16" t="s">
        <v>37252</v>
      </c>
      <c r="AO27" s="33">
        <f>D6L1220C8-D6L1220C18</f>
        <v>123.49927508520298</v>
      </c>
      <c r="AP27" s="16" t="s">
        <v>37253</v>
      </c>
      <c r="AQ27" s="33">
        <f>CHOOSE(MIN(D6L1220C9,RUN_YEARS),B7L812C2,B7L812C11,B7L812C20,B7L812C29,B7L812C38)</f>
        <v>161.08831055217152</v>
      </c>
      <c r="AR27" s="16" t="s">
        <v>37254</v>
      </c>
      <c r="AS27" s="33">
        <f>IF(D6L1220C20=0,0,D6L1220C18/D6L1220C20)</f>
        <v>5.2597923208468726E-2</v>
      </c>
      <c r="AT27" s="16" t="s">
        <v>37255</v>
      </c>
      <c r="AU27" s="33">
        <f>IF(D6L1220C5=0,0,D6L1220C18/D6L1220C5)</f>
        <v>3.2101122463687216E-2</v>
      </c>
      <c r="AV27" s="16" t="s">
        <v>37256</v>
      </c>
      <c r="AW27" s="33">
        <f>CHOOSE(MIN(D6L1220C9,RUN_YEARS),B7L812C1,B7L812C10,B7L812C19,B7L812C28,B7L812C37)</f>
        <v>2347.9876685571971</v>
      </c>
      <c r="AX27" s="16" t="s">
        <v>37257</v>
      </c>
      <c r="AY27" s="33">
        <f>IF(D6L1220C23=0,0,D6L1220C19/D6L1220C23)</f>
        <v>5.2597923208468726E-2</v>
      </c>
      <c r="AZ27" s="16" t="s">
        <v>37258</v>
      </c>
      <c r="BA27" s="33">
        <f>IF(D6L1220C5=0,0,D6L1220C19/D6L1220C5)</f>
        <v>0.46789887753631276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0.29583115496723494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104722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4905.1226912545862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161.08831055217152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2347.9876685571971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0.29583115496723494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104722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4905.1226912545862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161.08831055217152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2347.9876685571971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0.29583115496723494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104722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4905.1226912545862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161.08831055217152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2347.9876685571971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0.29583115496723494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104722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4905.1226912545862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161.08831055217152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2347.9876685571971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0.29583115496723494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104722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4905.1226912545862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161.08831055217152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2347.9876685571971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104722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4905.1226912545862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161.08831055217152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2347.9876685571971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-2.0560523688767778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-1.7682050372340288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-0.88410251861701439</v>
      </c>
      <c r="R34" s="16" t="s">
        <v>37388</v>
      </c>
      <c r="S34" s="15">
        <f>D6L1227C5-D6L1227C7</f>
        <v>-0.88410251861701439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-0.78155420287924804</v>
      </c>
      <c r="X34" s="16" t="s">
        <v>37390</v>
      </c>
      <c r="Y34" s="33">
        <f>D6L1227C7-D6L1227C10</f>
        <v>-0.10254831573776635</v>
      </c>
      <c r="Z34" s="16" t="s">
        <v>37391</v>
      </c>
      <c r="AA34" s="33">
        <f>CHOOSE(MIN(D6L1227C9,RUN_YEARS),B7L812C7,B7L812C16,B7L812C25,B7L812C34,B7L812C43)</f>
        <v>99305</v>
      </c>
      <c r="AB34" s="16" t="s">
        <v>37392</v>
      </c>
      <c r="AC34" s="33">
        <f>IF(D6L1227C12=0,0,D6L1227C10/D6L1227C12)</f>
        <v>-7.8702401981697606E-6</v>
      </c>
      <c r="AD34" s="16" t="s">
        <v>37393</v>
      </c>
      <c r="AE34" s="33">
        <f>IF(D6L1227C5=0,0,D6L1227C10/D6L1227C5)</f>
        <v>0.44200428480953724</v>
      </c>
      <c r="AF34" s="16" t="s">
        <v>37394</v>
      </c>
      <c r="AG34" s="33">
        <f>CHOOSE(MIN(D6L1227C9,RUN_YEARS),B7L812C5,B7L812C14,B7L812C23,B7L812C32,B7L812C41)</f>
        <v>5011.4937925672393</v>
      </c>
      <c r="AH34" s="16" t="s">
        <v>37395</v>
      </c>
      <c r="AI34" s="33">
        <f>IF(D6L1227C15=0,0,D6L1227C11/D6L1227C15)</f>
        <v>-2.0462624515241372E-5</v>
      </c>
      <c r="AJ34" s="16" t="s">
        <v>37396</v>
      </c>
      <c r="AK34" s="33">
        <f>IF(D6L1227C5=0,0,D6L1227C11/D6L1227C5)</f>
        <v>5.7995715190462767E-2</v>
      </c>
      <c r="AL34" s="16" t="s">
        <v>37397</v>
      </c>
      <c r="AM34" s="33">
        <f>D6L1227C8*CHOOSE(MIN(D6L1227C9,RUN_YEARS),B7L812C4,B7L812C13,B7L812C22,B7L812C31,B7L812C40)</f>
        <v>-4.901818464855081E-2</v>
      </c>
      <c r="AN34" s="16" t="s">
        <v>37398</v>
      </c>
      <c r="AO34" s="33">
        <f>D6L1227C8-D6L1227C18</f>
        <v>-0.8350843339684636</v>
      </c>
      <c r="AP34" s="16" t="s">
        <v>37399</v>
      </c>
      <c r="AQ34" s="33">
        <f>CHOOSE(MIN(D6L1227C9,RUN_YEARS),B7L812C2,B7L812C11,B7L812C20,B7L812C29,B7L812C38)</f>
        <v>142.39130735645355</v>
      </c>
      <c r="AR34" s="16" t="s">
        <v>37400</v>
      </c>
      <c r="AS34" s="33">
        <f>IF(D6L1227C20=0,0,D6L1227C18/D6L1227C20)</f>
        <v>-3.4424983911301364E-4</v>
      </c>
      <c r="AT34" s="16" t="s">
        <v>37401</v>
      </c>
      <c r="AU34" s="33">
        <f>IF(D6L1227C5=0,0,D6L1227C18/D6L1227C5)</f>
        <v>2.7722002605098939E-2</v>
      </c>
      <c r="AV34" s="16" t="s">
        <v>37402</v>
      </c>
      <c r="AW34" s="33">
        <f>CHOOSE(MIN(D6L1227C9,RUN_YEARS),B7L812C1,B7L812C10,B7L812C19,B7L812C28,B7L812C37)</f>
        <v>2425.8089302819226</v>
      </c>
      <c r="AX34" s="16" t="s">
        <v>37403</v>
      </c>
      <c r="AY34" s="33">
        <f>IF(D6L1227C23=0,0,D6L1227C19/D6L1227C23)</f>
        <v>-3.4424983911301364E-4</v>
      </c>
      <c r="AZ34" s="16" t="s">
        <v>37404</v>
      </c>
      <c r="BA34" s="33">
        <f>IF(D6L1227C5=0,0,D6L1227C19/D6L1227C5)</f>
        <v>0.47227799739490106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8111.1754685582709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5522.3529882836947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2761.1764941418473</v>
      </c>
      <c r="R35" s="16" t="s">
        <v>37408</v>
      </c>
      <c r="S35" s="15">
        <f>SUM(D6L1201C8:D6L1227C8)-2*SUM(D6L1209C8,D6L1211C8,D6L1222C8,D6L1224C8,D6L1227C8)</f>
        <v>2761.1764941418473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2441.817401692791</v>
      </c>
      <c r="X35" s="16" t="s">
        <v>37410</v>
      </c>
      <c r="Y35" s="33">
        <f>SUM(D6L1201C11:D6L1227C11)-2*SUM(D6L1209C11,D6L1211C11,D6L1222C11,D6L1224C11,D6L1227C11)</f>
        <v>319.35909244905565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2.4535924825079432E-2</v>
      </c>
      <c r="AD35" s="16" t="s">
        <v>37412</v>
      </c>
      <c r="AE35" s="33">
        <f>IF(D6L1228C5=0,0,D6L1228C10/D6L1228C5)</f>
        <v>0.4421697430195764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6.3793404545206517E-2</v>
      </c>
      <c r="AJ35" s="16" t="s">
        <v>37414</v>
      </c>
      <c r="AK35" s="33">
        <f>IF(D6L1228C5=0,0,D6L1228C11/D6L1228C5)</f>
        <v>5.7830256980423489E-2</v>
      </c>
      <c r="AL35" s="16" t="s">
        <v>37415</v>
      </c>
      <c r="AM35" s="33">
        <f>SUM(D6L1201C18:D6L1227C18)-2*SUM(D6L1209C18,D6L1211C18,D6L1222C18,D6L1224C18,D6L1227C18)</f>
        <v>154.21214191378326</v>
      </c>
      <c r="AN35" s="16" t="s">
        <v>37416</v>
      </c>
      <c r="AO35" s="33">
        <f>SUM(D6L1201C19:D6L1227C19)-2*SUM(D6L1209C19,D6L1211C19,D6L1222C19,D6L1224C19,D6L1227C19)</f>
        <v>2606.9643522280639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1.0764573870214997</v>
      </c>
      <c r="AT35" s="16" t="s">
        <v>37418</v>
      </c>
      <c r="AU35" s="33">
        <f>IF(D6L1228C5=0,0,D6L1228C18/D6L1228C5)</f>
        <v>2.7925078719336124E-2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1.0764573870214997</v>
      </c>
      <c r="AZ35" s="16" t="s">
        <v>37420</v>
      </c>
      <c r="BA35" s="33">
        <f>IF(D6L1228C5=0,0,D6L1228C19/D6L1228C5)</f>
        <v>0.47207492128066386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31.960185922385584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15.980092961192792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7.990046480596396</v>
      </c>
      <c r="R36" s="16" t="s">
        <v>37425</v>
      </c>
      <c r="S36" s="15">
        <f>D6L1229C5-D6L1229C7</f>
        <v>7.990046480596396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7.122633542799897</v>
      </c>
      <c r="X36" s="16" t="s">
        <v>37427</v>
      </c>
      <c r="Y36" s="33">
        <f>D6L1229C7-D6L1229C10</f>
        <v>0.86741293779649897</v>
      </c>
      <c r="Z36" s="16" t="s">
        <v>37428</v>
      </c>
      <c r="AA36" s="33">
        <f>CHOOSE(MIN(D6L1229C9,RUN_YEARS),B7L812C7,B7L812C16,B7L812C25,B7L812C34,B7L812C43)</f>
        <v>104722</v>
      </c>
      <c r="AB36" s="16" t="s">
        <v>37429</v>
      </c>
      <c r="AC36" s="33">
        <f>IF(D6L1229C12=0,0,D6L1229C10/D6L1229C12)</f>
        <v>6.8014682137467744E-5</v>
      </c>
      <c r="AD36" s="16" t="s">
        <v>37430</v>
      </c>
      <c r="AE36" s="33">
        <f>IF(D6L1229C5=0,0,D6L1229C10/D6L1229C5)</f>
        <v>0.44571915570810589</v>
      </c>
      <c r="AF36" s="16" t="s">
        <v>37431</v>
      </c>
      <c r="AG36" s="33">
        <f>CHOOSE(MIN(D6L1229C9,RUN_YEARS),B7L812C5,B7L812C14,B7L812C23,B7L812C32,B7L812C41)</f>
        <v>4905.1226912545862</v>
      </c>
      <c r="AH36" s="16" t="s">
        <v>37432</v>
      </c>
      <c r="AI36" s="33">
        <f>IF(D6L1229C15=0,0,D6L1229C11/D6L1229C15)</f>
        <v>1.768381735574162E-4</v>
      </c>
      <c r="AJ36" s="16" t="s">
        <v>37433</v>
      </c>
      <c r="AK36" s="33">
        <f>IF(D6L1229C5=0,0,D6L1229C11/D6L1229C5)</f>
        <v>5.4280844291894108E-2</v>
      </c>
      <c r="AL36" s="16" t="s">
        <v>37434</v>
      </c>
      <c r="AM36" s="33">
        <f>D6L1229C8*CHOOSE(MIN(D6L1229C9,RUN_YEARS),B7L812C4,B7L812C13,B7L812C22,B7L812C31,B7L812C40)</f>
        <v>0.51297892112835586</v>
      </c>
      <c r="AN36" s="16" t="s">
        <v>37435</v>
      </c>
      <c r="AO36" s="33">
        <f>D6L1229C8-D6L1229C18</f>
        <v>7.4770675594680398</v>
      </c>
      <c r="AP36" s="16" t="s">
        <v>37436</v>
      </c>
      <c r="AQ36" s="33">
        <f>CHOOSE(MIN(D6L1229C9,RUN_YEARS),B7L812C2,B7L812C11,B7L812C20,B7L812C29,B7L812C38)</f>
        <v>161.08831055217152</v>
      </c>
      <c r="AR36" s="16" t="s">
        <v>37437</v>
      </c>
      <c r="AS36" s="33">
        <f>IF(D6L1229C20=0,0,D6L1229C18/D6L1229C20)</f>
        <v>3.1844577633845001E-3</v>
      </c>
      <c r="AT36" s="16" t="s">
        <v>37438</v>
      </c>
      <c r="AU36" s="33">
        <f>IF(D6L1229C5=0,0,D6L1229C18/D6L1229C5)</f>
        <v>3.2101122463687216E-2</v>
      </c>
      <c r="AV36" s="16" t="s">
        <v>37439</v>
      </c>
      <c r="AW36" s="33">
        <f>CHOOSE(MIN(D6L1229C9,RUN_YEARS),B7L812C1,B7L812C10,B7L812C19,B7L812C28,B7L812C37)</f>
        <v>2347.9876685571971</v>
      </c>
      <c r="AX36" s="16" t="s">
        <v>37440</v>
      </c>
      <c r="AY36" s="33">
        <f>IF(D6L1229C23=0,0,D6L1229C19/D6L1229C23)</f>
        <v>3.1844577633845005E-3</v>
      </c>
      <c r="AZ36" s="16" t="s">
        <v>37441</v>
      </c>
      <c r="BA36" s="33">
        <f>IF(D6L1229C5=0,0,D6L1229C19/D6L1229C5)</f>
        <v>0.46789887753631276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104722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4905.1226912545862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161.08831055217152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2347.9876685571971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4.2686242764310585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2.1343121382155292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1.0671560691077646</v>
      </c>
      <c r="R38" s="16" t="s">
        <v>37465</v>
      </c>
      <c r="S38" s="15">
        <f>D6L1231C5-D6L1231C7</f>
        <v>1.0671560691077646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0.95130380426298788</v>
      </c>
      <c r="X38" s="16" t="s">
        <v>37467</v>
      </c>
      <c r="Y38" s="33">
        <f>D6L1231C7-D6L1231C10</f>
        <v>0.11585226484477673</v>
      </c>
      <c r="Z38" s="16" t="s">
        <v>37468</v>
      </c>
      <c r="AA38" s="33">
        <f>CHOOSE(MIN(D6L1231C9,RUN_YEARS),B7L812C7,B7L812C16,B7L812C25,B7L812C34,B7L812C43)</f>
        <v>104722</v>
      </c>
      <c r="AB38" s="16" t="s">
        <v>37469</v>
      </c>
      <c r="AC38" s="33">
        <f>IF(D6L1231C12=0,0,D6L1231C10/D6L1231C12)</f>
        <v>9.084087433996561E-6</v>
      </c>
      <c r="AD38" s="16" t="s">
        <v>37470</v>
      </c>
      <c r="AE38" s="33">
        <f>IF(D6L1231C5=0,0,D6L1231C10/D6L1231C5)</f>
        <v>0.44571915570810589</v>
      </c>
      <c r="AF38" s="16" t="s">
        <v>37471</v>
      </c>
      <c r="AG38" s="33">
        <f>CHOOSE(MIN(D6L1231C9,RUN_YEARS),B7L812C5,B7L812C14,B7L812C23,B7L812C32,B7L812C41)</f>
        <v>4905.1226912545862</v>
      </c>
      <c r="AH38" s="16" t="s">
        <v>37472</v>
      </c>
      <c r="AI38" s="33">
        <f>IF(D6L1231C15=0,0,D6L1231C11/D6L1231C15)</f>
        <v>2.361862732839107E-5</v>
      </c>
      <c r="AJ38" s="16" t="s">
        <v>37473</v>
      </c>
      <c r="AK38" s="33">
        <f>IF(D6L1231C5=0,0,D6L1231C11/D6L1231C5)</f>
        <v>5.4280844291894115E-2</v>
      </c>
      <c r="AL38" s="16" t="s">
        <v>37474</v>
      </c>
      <c r="AM38" s="33">
        <f>D6L1231C8*CHOOSE(MIN(D6L1231C9,RUN_YEARS),B7L812C4,B7L812C13,B7L812C22,B7L812C31,B7L812C40)</f>
        <v>6.8513815324590818E-2</v>
      </c>
      <c r="AN38" s="16" t="s">
        <v>37475</v>
      </c>
      <c r="AO38" s="33">
        <f>D6L1231C8-D6L1231C18</f>
        <v>0.99864225378317384</v>
      </c>
      <c r="AP38" s="16" t="s">
        <v>37476</v>
      </c>
      <c r="AQ38" s="33">
        <f>CHOOSE(MIN(D6L1231C9,RUN_YEARS),B7L812C2,B7L812C11,B7L812C20,B7L812C29,B7L812C38)</f>
        <v>161.08831055217152</v>
      </c>
      <c r="AR38" s="16" t="s">
        <v>37477</v>
      </c>
      <c r="AS38" s="33">
        <f>IF(D6L1231C20=0,0,D6L1231C18/D6L1231C20)</f>
        <v>4.2531835543958548E-4</v>
      </c>
      <c r="AT38" s="16" t="s">
        <v>37478</v>
      </c>
      <c r="AU38" s="33">
        <f>IF(D6L1231C5=0,0,D6L1231C18/D6L1231C5)</f>
        <v>3.2101122463687216E-2</v>
      </c>
      <c r="AV38" s="16" t="s">
        <v>37479</v>
      </c>
      <c r="AW38" s="33">
        <f>CHOOSE(MIN(D6L1231C9,RUN_YEARS),B7L812C1,B7L812C10,B7L812C19,B7L812C28,B7L812C37)</f>
        <v>2347.9876685571971</v>
      </c>
      <c r="AX38" s="16" t="s">
        <v>37480</v>
      </c>
      <c r="AY38" s="33">
        <f>IF(D6L1231C23=0,0,D6L1231C19/D6L1231C23)</f>
        <v>4.2531835543958558E-4</v>
      </c>
      <c r="AZ38" s="16" t="s">
        <v>37481</v>
      </c>
      <c r="BA38" s="33">
        <f>IF(D6L1231C5=0,0,D6L1231C19/D6L1231C5)</f>
        <v>0.46789887753631282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104722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4905.1226912545862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161.08831055217152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2347.9876685571971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258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258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103.2</v>
      </c>
      <c r="R40" s="16" t="s">
        <v>37506</v>
      </c>
      <c r="S40" s="15">
        <f>D6L1233C5-D6L1233C7</f>
        <v>154.80000000000001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91.996433738153058</v>
      </c>
      <c r="X40" s="16" t="s">
        <v>37508</v>
      </c>
      <c r="Y40" s="33">
        <f>D6L1233C7-D6L1233C10</f>
        <v>11.203566261846944</v>
      </c>
      <c r="Z40" s="16" t="s">
        <v>37509</v>
      </c>
      <c r="AA40" s="33">
        <f>CHOOSE(MIN(D6L1233C9,RUN_YEARS),B7L812C7,B7L812C16,B7L812C25,B7L812C34,B7L812C43)</f>
        <v>104722</v>
      </c>
      <c r="AB40" s="16" t="s">
        <v>37510</v>
      </c>
      <c r="AC40" s="33">
        <f>IF(D6L1233C12=0,0,D6L1233C10/D6L1233C12)</f>
        <v>8.7848239852326212E-4</v>
      </c>
      <c r="AD40" s="16" t="s">
        <v>37511</v>
      </c>
      <c r="AE40" s="33">
        <f>IF(D6L1233C5=0,0,D6L1233C10/D6L1233C5)</f>
        <v>0.35657532456648472</v>
      </c>
      <c r="AF40" s="16" t="s">
        <v>37512</v>
      </c>
      <c r="AG40" s="33">
        <f>CHOOSE(MIN(D6L1233C9,RUN_YEARS),B7L812C5,B7L812C14,B7L812C23,B7L812C32,B7L812C41)</f>
        <v>4905.1226912545862</v>
      </c>
      <c r="AH40" s="16" t="s">
        <v>37513</v>
      </c>
      <c r="AI40" s="33">
        <f>IF(D6L1233C15=0,0,D6L1233C11/D6L1233C15)</f>
        <v>2.2840542361604824E-3</v>
      </c>
      <c r="AJ40" s="16" t="s">
        <v>37514</v>
      </c>
      <c r="AK40" s="33">
        <f>IF(D6L1233C5=0,0,D6L1233C11/D6L1233C5)</f>
        <v>4.3424675433515289E-2</v>
      </c>
      <c r="AL40" s="16" t="s">
        <v>37515</v>
      </c>
      <c r="AM40" s="33">
        <f>D6L1233C8*CHOOSE(MIN(D6L1233C9,RUN_YEARS),B7L812C4,B7L812C13,B7L812C22,B7L812C31,B7L812C40)</f>
        <v>9.9385075147575623</v>
      </c>
      <c r="AN40" s="16" t="s">
        <v>37516</v>
      </c>
      <c r="AO40" s="33">
        <f>D6L1233C8-D6L1233C18</f>
        <v>144.86149248524245</v>
      </c>
      <c r="AP40" s="16" t="s">
        <v>37517</v>
      </c>
      <c r="AQ40" s="33">
        <f>CHOOSE(MIN(D6L1233C9,RUN_YEARS),B7L812C2,B7L812C11,B7L812C20,B7L812C29,B7L812C38)</f>
        <v>161.08831055217152</v>
      </c>
      <c r="AR40" s="16" t="s">
        <v>37518</v>
      </c>
      <c r="AS40" s="33">
        <f>IF(D6L1233C20=0,0,D6L1233C18/D6L1233C20)</f>
        <v>6.1696019287127521E-2</v>
      </c>
      <c r="AT40" s="16" t="s">
        <v>37519</v>
      </c>
      <c r="AU40" s="33">
        <f>IF(D6L1233C5=0,0,D6L1233C18/D6L1233C5)</f>
        <v>3.852134695642466E-2</v>
      </c>
      <c r="AV40" s="16" t="s">
        <v>37520</v>
      </c>
      <c r="AW40" s="33">
        <f>CHOOSE(MIN(D6L1233C9,RUN_YEARS),B7L812C1,B7L812C10,B7L812C19,B7L812C28,B7L812C37)</f>
        <v>2347.9876685571971</v>
      </c>
      <c r="AX40" s="16" t="s">
        <v>37521</v>
      </c>
      <c r="AY40" s="33">
        <f>IF(D6L1233C23=0,0,D6L1233C19/D6L1233C23)</f>
        <v>6.1696019287127535E-2</v>
      </c>
      <c r="AZ40" s="16" t="s">
        <v>37522</v>
      </c>
      <c r="BA40" s="33">
        <f>IF(D6L1233C5=0,0,D6L1233C19/D6L1233C5)</f>
        <v>0.56147865304357536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265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265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104722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4905.1226912545862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17.013594905754225</v>
      </c>
      <c r="AN41" s="16" t="s">
        <v>37535</v>
      </c>
      <c r="AO41" s="33">
        <f>D6L1234C8-D6L1234C18</f>
        <v>247.98640509424578</v>
      </c>
      <c r="AP41" s="16" t="s">
        <v>37536</v>
      </c>
      <c r="AQ41" s="33">
        <f>CHOOSE(MIN(D6L1234C9,RUN_YEARS),B7L812C2,B7L812C11,B7L812C20,B7L812C29,B7L812C38)</f>
        <v>161.08831055217152</v>
      </c>
      <c r="AR41" s="16" t="s">
        <v>37537</v>
      </c>
      <c r="AS41" s="33">
        <f>IF(D6L1234C20=0,0,D6L1234C18/D6L1234C20)</f>
        <v>0.10561657048506973</v>
      </c>
      <c r="AT41" s="16" t="s">
        <v>37538</v>
      </c>
      <c r="AU41" s="33">
        <f>IF(D6L1234C5=0,0,D6L1234C18/D6L1234C5)</f>
        <v>6.4202244927374433E-2</v>
      </c>
      <c r="AV41" s="16" t="s">
        <v>37539</v>
      </c>
      <c r="AW41" s="33">
        <f>CHOOSE(MIN(D6L1234C9,RUN_YEARS),B7L812C1,B7L812C10,B7L812C19,B7L812C28,B7L812C37)</f>
        <v>2347.9876685571971</v>
      </c>
      <c r="AX41" s="16" t="s">
        <v>37540</v>
      </c>
      <c r="AY41" s="33">
        <f>IF(D6L1234C23=0,0,D6L1234C19/D6L1234C23)</f>
        <v>0.10561657048506974</v>
      </c>
      <c r="AZ41" s="16" t="s">
        <v>37541</v>
      </c>
      <c r="BA41" s="33">
        <f>IF(D6L1234C5=0,0,D6L1234C19/D6L1234C5)</f>
        <v>0.93579775507262564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3669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3669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3669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3270.6871645860811</v>
      </c>
      <c r="X42" s="16" t="s">
        <v>37548</v>
      </c>
      <c r="Y42" s="33">
        <f>D6L1235C7-D6L1235C10</f>
        <v>398.31283541391895</v>
      </c>
      <c r="Z42" s="16" t="s">
        <v>37549</v>
      </c>
      <c r="AA42" s="33">
        <f>CHOOSE(MIN(D6L1235C9,RUN_YEARS),B7L812C7,B7L812C16,B7L812C25,B7L812C34,B7L812C43)</f>
        <v>104722</v>
      </c>
      <c r="AB42" s="16" t="s">
        <v>37550</v>
      </c>
      <c r="AC42" s="33">
        <f>IF(D6L1235C12=0,0,D6L1235C10/D6L1235C12)</f>
        <v>3.1232092249824116E-2</v>
      </c>
      <c r="AD42" s="16" t="s">
        <v>37551</v>
      </c>
      <c r="AE42" s="33">
        <f>IF(D6L1235C5=0,0,D6L1235C10/D6L1235C5)</f>
        <v>0.89143831141621177</v>
      </c>
      <c r="AF42" s="16" t="s">
        <v>37552</v>
      </c>
      <c r="AG42" s="33">
        <f>CHOOSE(MIN(D6L1235C9,RUN_YEARS),B7L812C5,B7L812C14,B7L812C23,B7L812C32,B7L812C41)</f>
        <v>4905.1226912545862</v>
      </c>
      <c r="AH42" s="16" t="s">
        <v>37553</v>
      </c>
      <c r="AI42" s="33">
        <f>IF(D6L1235C15=0,0,D6L1235C11/D6L1235C15)</f>
        <v>8.120343984954273E-2</v>
      </c>
      <c r="AJ42" s="16" t="s">
        <v>37554</v>
      </c>
      <c r="AK42" s="33">
        <f>IF(D6L1235C5=0,0,D6L1235C11/D6L1235C5)</f>
        <v>0.10856168858378822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161.08831055217152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2347.9876685571971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13731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13731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13731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104722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4905.1226912545862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881.56102509777838</v>
      </c>
      <c r="AN43" s="16" t="s">
        <v>37576</v>
      </c>
      <c r="AO43" s="33">
        <f>D6L1236C8-D6L1236C18</f>
        <v>12849.438974902221</v>
      </c>
      <c r="AP43" s="16" t="s">
        <v>37577</v>
      </c>
      <c r="AQ43" s="33">
        <f>CHOOSE(MIN(D6L1236C9,RUN_YEARS),B7L812C2,B7L812C11,B7L812C20,B7L812C29,B7L812C38)</f>
        <v>161.08831055217152</v>
      </c>
      <c r="AR43" s="16" t="s">
        <v>37578</v>
      </c>
      <c r="AS43" s="33">
        <f>IF(D6L1236C20=0,0,D6L1236C18/D6L1236C20)</f>
        <v>5.472532563511292</v>
      </c>
      <c r="AT43" s="16" t="s">
        <v>37579</v>
      </c>
      <c r="AU43" s="33">
        <f>IF(D6L1236C5=0,0,D6L1236C18/D6L1236C5)</f>
        <v>6.4202244927374433E-2</v>
      </c>
      <c r="AV43" s="16" t="s">
        <v>37580</v>
      </c>
      <c r="AW43" s="33">
        <f>CHOOSE(MIN(D6L1236C9,RUN_YEARS),B7L812C1,B7L812C10,B7L812C19,B7L812C28,B7L812C37)</f>
        <v>2347.9876685571971</v>
      </c>
      <c r="AX43" s="16" t="s">
        <v>37581</v>
      </c>
      <c r="AY43" s="33">
        <f>IF(D6L1236C23=0,0,D6L1236C19/D6L1236C23)</f>
        <v>5.4725325635112929</v>
      </c>
      <c r="AZ43" s="16" t="s">
        <v>37582</v>
      </c>
      <c r="BA43" s="33">
        <f>IF(D6L1236C5=0,0,D6L1236C19/D6L1236C5)</f>
        <v>0.93579775507262553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17959.228810198816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17941.114405099408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3781.2572025497043</v>
      </c>
      <c r="R44" s="16" t="s">
        <v>37586</v>
      </c>
      <c r="S44" s="15">
        <f>SUM(D6L1229C8:D6L1236C8)</f>
        <v>14159.857202549705</v>
      </c>
      <c r="U44" s="21" t="str">
        <f>NULL_VALUE</f>
        <v>n/a</v>
      </c>
      <c r="V44" s="16" t="s">
        <v>37587</v>
      </c>
      <c r="W44" s="33">
        <f>SUM(D6L1229C10:D6L1236C10)</f>
        <v>3370.7575356712969</v>
      </c>
      <c r="X44" s="16" t="s">
        <v>37588</v>
      </c>
      <c r="Y44" s="33">
        <f>SUM(D6L1229C11:D6L1236C11)</f>
        <v>410.49966687840714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3.2187673417918845E-2</v>
      </c>
      <c r="AD44" s="16" t="s">
        <v>37590</v>
      </c>
      <c r="AE44" s="33">
        <f>IF(D6L1237C5=0,0,D6L1237C10/D6L1237C5)</f>
        <v>0.1878789388196101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8.3687950886589021E-2</v>
      </c>
      <c r="AJ44" s="16" t="s">
        <v>37592</v>
      </c>
      <c r="AK44" s="33">
        <f>IF(D6L1237C5=0,0,D6L1237C11/D6L1237C5)</f>
        <v>2.2880388453558421E-2</v>
      </c>
      <c r="AL44" s="16" t="s">
        <v>37593</v>
      </c>
      <c r="AM44" s="33">
        <f>SUM(D6L1229C18:D6L1236C18)</f>
        <v>909.09462025474318</v>
      </c>
      <c r="AN44" s="16" t="s">
        <v>37594</v>
      </c>
      <c r="AO44" s="33">
        <f>SUM(D6L1229C19:D6L1236C19)</f>
        <v>13250.762582294961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5.6434549294023135</v>
      </c>
      <c r="AT44" s="16" t="s">
        <v>37596</v>
      </c>
      <c r="AU44" s="33">
        <f>IF(D6L1237C5=0,0,D6L1237C18/D6L1237C5)</f>
        <v>5.0671022977053809E-2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5.6434549294023144</v>
      </c>
      <c r="AZ44" s="16" t="s">
        <v>37598</v>
      </c>
      <c r="BA44" s="33">
        <f>IF(D6L1237C5=0,0,D6L1237C19/D6L1237C5)</f>
        <v>0.73856964974977768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189.77274106621886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94.886370533109428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47.443185266554714</v>
      </c>
      <c r="R45" s="16" t="s">
        <v>37603</v>
      </c>
      <c r="S45" s="15">
        <f>D6L1238C5-D6L1238C7</f>
        <v>47.443185266554714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42.292672962224032</v>
      </c>
      <c r="X45" s="16" t="s">
        <v>37605</v>
      </c>
      <c r="Y45" s="33">
        <f>D6L1238C7-D6L1238C10</f>
        <v>5.1505123043306824</v>
      </c>
      <c r="Z45" s="16" t="s">
        <v>37606</v>
      </c>
      <c r="AA45" s="33">
        <f>CHOOSE(MIN(D6L1238C9,RUN_YEARS),B7L812C7,B7L812C16,B7L812C25,B7L812C34,B7L812C43)</f>
        <v>104722</v>
      </c>
      <c r="AB45" s="16" t="s">
        <v>37607</v>
      </c>
      <c r="AC45" s="33">
        <f>IF(D6L1238C12=0,0,D6L1238C10/D6L1238C12)</f>
        <v>4.0385662002467517E-4</v>
      </c>
      <c r="AD45" s="16" t="s">
        <v>37608</v>
      </c>
      <c r="AE45" s="33">
        <f>IF(D6L1238C5=0,0,D6L1238C10/D6L1238C5)</f>
        <v>0.44571915570810589</v>
      </c>
      <c r="AF45" s="16" t="s">
        <v>37609</v>
      </c>
      <c r="AG45" s="33">
        <f>CHOOSE(MIN(D6L1238C9,RUN_YEARS),B7L812C5,B7L812C14,B7L812C23,B7L812C32,B7L812C41)</f>
        <v>4905.1226912545862</v>
      </c>
      <c r="AH45" s="16" t="s">
        <v>37610</v>
      </c>
      <c r="AI45" s="33">
        <f>IF(D6L1238C15=0,0,D6L1238C11/D6L1238C15)</f>
        <v>1.0500272120641558E-3</v>
      </c>
      <c r="AJ45" s="16" t="s">
        <v>37611</v>
      </c>
      <c r="AK45" s="33">
        <f>IF(D6L1238C5=0,0,D6L1238C11/D6L1238C5)</f>
        <v>5.4280844291894108E-2</v>
      </c>
      <c r="AL45" s="16" t="s">
        <v>37612</v>
      </c>
      <c r="AM45" s="33">
        <f>D6L1238C8*CHOOSE(MIN(D6L1238C9,RUN_YEARS),B7L812C4,B7L812C13,B7L812C22,B7L812C31,B7L812C40)</f>
        <v>3.0459590006181476</v>
      </c>
      <c r="AN45" s="16" t="s">
        <v>37613</v>
      </c>
      <c r="AO45" s="33">
        <f>D6L1238C8-D6L1238C18</f>
        <v>44.397226265936567</v>
      </c>
      <c r="AP45" s="16" t="s">
        <v>37614</v>
      </c>
      <c r="AQ45" s="33">
        <f>CHOOSE(MIN(D6L1238C9,RUN_YEARS),B7L812C2,B7L812C11,B7L812C20,B7L812C29,B7L812C38)</f>
        <v>161.08831055217152</v>
      </c>
      <c r="AR45" s="16" t="s">
        <v>37615</v>
      </c>
      <c r="AS45" s="33">
        <f>IF(D6L1238C20=0,0,D6L1238C18/D6L1238C20)</f>
        <v>1.8908628380155838E-2</v>
      </c>
      <c r="AT45" s="16" t="s">
        <v>37616</v>
      </c>
      <c r="AU45" s="33">
        <f>IF(D6L1238C5=0,0,D6L1238C18/D6L1238C5)</f>
        <v>3.2101122463687216E-2</v>
      </c>
      <c r="AV45" s="16" t="s">
        <v>37617</v>
      </c>
      <c r="AW45" s="33">
        <f>CHOOSE(MIN(D6L1238C9,RUN_YEARS),B7L812C1,B7L812C10,B7L812C19,B7L812C28,B7L812C37)</f>
        <v>2347.9876685571971</v>
      </c>
      <c r="AX45" s="16" t="s">
        <v>37618</v>
      </c>
      <c r="AY45" s="33">
        <f>IF(D6L1238C23=0,0,D6L1238C19/D6L1238C23)</f>
        <v>1.8908628380155841E-2</v>
      </c>
      <c r="AZ45" s="16" t="s">
        <v>37619</v>
      </c>
      <c r="BA45" s="33">
        <f>IF(D6L1238C5=0,0,D6L1238C19/D6L1238C5)</f>
        <v>0.46789887753631276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815.25093792732264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815.25093792732264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326.10037517092906</v>
      </c>
      <c r="R46" s="16" t="s">
        <v>37623</v>
      </c>
      <c r="S46" s="15">
        <f>D6L1239C5-D6L1239C7</f>
        <v>489.15056275639358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290.69836779456614</v>
      </c>
      <c r="X46" s="16" t="s">
        <v>37625</v>
      </c>
      <c r="Y46" s="33">
        <f>D6L1239C7-D6L1239C10</f>
        <v>35.402007376362917</v>
      </c>
      <c r="Z46" s="16" t="s">
        <v>37626</v>
      </c>
      <c r="AA46" s="33">
        <f>CHOOSE(MIN(D6L1239C9,RUN_YEARS),B7L812C7,B7L812C16,B7L812C25,B7L812C34,B7L812C43)</f>
        <v>104722</v>
      </c>
      <c r="AB46" s="16" t="s">
        <v>37627</v>
      </c>
      <c r="AC46" s="33">
        <f>IF(D6L1239C12=0,0,D6L1239C10/D6L1239C12)</f>
        <v>2.7759054238323004E-3</v>
      </c>
      <c r="AD46" s="16" t="s">
        <v>37628</v>
      </c>
      <c r="AE46" s="33">
        <f>IF(D6L1239C5=0,0,D6L1239C10/D6L1239C5)</f>
        <v>0.35657532456648472</v>
      </c>
      <c r="AF46" s="16" t="s">
        <v>37629</v>
      </c>
      <c r="AG46" s="33">
        <f>CHOOSE(MIN(D6L1239C9,RUN_YEARS),B7L812C5,B7L812C14,B7L812C23,B7L812C32,B7L812C41)</f>
        <v>4905.1226912545862</v>
      </c>
      <c r="AH46" s="16" t="s">
        <v>37630</v>
      </c>
      <c r="AI46" s="33">
        <f>IF(D6L1239C15=0,0,D6L1239C11/D6L1239C15)</f>
        <v>7.2173541019639863E-3</v>
      </c>
      <c r="AJ46" s="16" t="s">
        <v>37631</v>
      </c>
      <c r="AK46" s="33">
        <f>IF(D6L1239C5=0,0,D6L1239C11/D6L1239C5)</f>
        <v>4.3424675433515303E-2</v>
      </c>
      <c r="AL46" s="16" t="s">
        <v>37632</v>
      </c>
      <c r="AM46" s="33">
        <f>D6L1239C8*CHOOSE(MIN(D6L1239C9,RUN_YEARS),B7L812C4,B7L812C13,B7L812C22,B7L812C31,B7L812C40)</f>
        <v>31.404564236449019</v>
      </c>
      <c r="AN46" s="16" t="s">
        <v>37633</v>
      </c>
      <c r="AO46" s="33">
        <f>D6L1239C8-D6L1239C18</f>
        <v>457.74599851994458</v>
      </c>
      <c r="AP46" s="16" t="s">
        <v>37634</v>
      </c>
      <c r="AQ46" s="33">
        <f>CHOOSE(MIN(D6L1239C9,RUN_YEARS),B7L812C2,B7L812C11,B7L812C20,B7L812C29,B7L812C38)</f>
        <v>161.08831055217152</v>
      </c>
      <c r="AR46" s="16" t="s">
        <v>37635</v>
      </c>
      <c r="AS46" s="33">
        <f>IF(D6L1239C20=0,0,D6L1239C18/D6L1239C20)</f>
        <v>0.19495247127989496</v>
      </c>
      <c r="AT46" s="16" t="s">
        <v>37636</v>
      </c>
      <c r="AU46" s="33">
        <f>IF(D6L1239C5=0,0,D6L1239C18/D6L1239C5)</f>
        <v>3.852134695642466E-2</v>
      </c>
      <c r="AV46" s="16" t="s">
        <v>37637</v>
      </c>
      <c r="AW46" s="33">
        <f>CHOOSE(MIN(D6L1239C9,RUN_YEARS),B7L812C1,B7L812C10,B7L812C19,B7L812C28,B7L812C37)</f>
        <v>2347.9876685571971</v>
      </c>
      <c r="AX46" s="16" t="s">
        <v>37638</v>
      </c>
      <c r="AY46" s="33">
        <f>IF(D6L1239C23=0,0,D6L1239C19/D6L1239C23)</f>
        <v>0.19495247127989498</v>
      </c>
      <c r="AZ46" s="16" t="s">
        <v>37639</v>
      </c>
      <c r="BA46" s="33">
        <f>IF(D6L1239C5=0,0,D6L1239C19/D6L1239C5)</f>
        <v>0.56147865304357536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1005.0236789935415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910.13730846043211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373.54356043748379</v>
      </c>
      <c r="R47" s="16" t="s">
        <v>37643</v>
      </c>
      <c r="S47" s="15">
        <f>SUM(D6L1238C8:D6L1239C8)</f>
        <v>536.59374802294826</v>
      </c>
      <c r="U47" s="21" t="str">
        <f>NULL_VALUE</f>
        <v>n/a</v>
      </c>
      <c r="V47" s="16" t="s">
        <v>37644</v>
      </c>
      <c r="W47" s="33">
        <f>SUM(D6L1238C10:D6L1239C10)</f>
        <v>332.9910407567902</v>
      </c>
      <c r="X47" s="16" t="s">
        <v>37645</v>
      </c>
      <c r="Y47" s="33">
        <f>SUM(D6L1238C11:D6L1239C11)</f>
        <v>40.552519680693599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3.1797620438569754E-3</v>
      </c>
      <c r="AD47" s="16" t="s">
        <v>37647</v>
      </c>
      <c r="AE47" s="33">
        <f>IF(D6L1240C5=0,0,D6L1240C10/D6L1240C5)</f>
        <v>0.36586901521493542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8.2673813140281428E-3</v>
      </c>
      <c r="AJ47" s="16" t="s">
        <v>37649</v>
      </c>
      <c r="AK47" s="33">
        <f>IF(D6L1240C5=0,0,D6L1240C11/D6L1240C5)</f>
        <v>4.4556485382729043E-2</v>
      </c>
      <c r="AL47" s="16" t="s">
        <v>37650</v>
      </c>
      <c r="AM47" s="33">
        <f>SUM(D6L1238C18:D6L1239C18)</f>
        <v>34.450523237067166</v>
      </c>
      <c r="AN47" s="16" t="s">
        <v>37651</v>
      </c>
      <c r="AO47" s="33">
        <f>SUM(D6L1238C19:D6L1239C19)</f>
        <v>502.14322478588116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0.21386109966005079</v>
      </c>
      <c r="AT47" s="16" t="s">
        <v>37653</v>
      </c>
      <c r="AU47" s="33">
        <f>IF(D6L1240C5=0,0,D6L1240C18/D6L1240C5)</f>
        <v>3.7852006413562914E-2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0.21386109966005082</v>
      </c>
      <c r="AZ47" s="16" t="s">
        <v>37655</v>
      </c>
      <c r="BA47" s="33">
        <f>IF(D6L1240C5=0,0,D6L1240C19/D6L1240C5)</f>
        <v>0.55172249298877263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27075.427957750628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24373.604701843535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6915.977257129035</v>
      </c>
      <c r="R48" s="16" t="s">
        <v>37660</v>
      </c>
      <c r="S48" s="15">
        <f>SUM(D6L1228C8,D6L1237C8,D6L1240C8)</f>
        <v>17457.627444714501</v>
      </c>
      <c r="U48" s="21" t="str">
        <f>NULL_VALUE</f>
        <v>n/a</v>
      </c>
      <c r="V48" s="16" t="s">
        <v>37661</v>
      </c>
      <c r="W48" s="33">
        <f>SUM(D6L1228C10,D6L1237C10,D6L1240C10)</f>
        <v>6145.5659781208788</v>
      </c>
      <c r="X48" s="16" t="s">
        <v>37662</v>
      </c>
      <c r="Y48" s="33">
        <f>SUM(D6L1228C11,D6L1237C11,D6L1240C11)</f>
        <v>770.4112790081565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5.9903360286855251E-2</v>
      </c>
      <c r="AD48" s="16" t="s">
        <v>37664</v>
      </c>
      <c r="AE48" s="33">
        <f>IF(D6L1241C5=0,0,D6L1241C10/D6L1241C5)</f>
        <v>0.25214021698054573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0.15574873674582368</v>
      </c>
      <c r="AJ48" s="16" t="s">
        <v>37666</v>
      </c>
      <c r="AK48" s="33">
        <f>IF(D6L1241C5=0,0,D6L1241C11/D6L1241C5)</f>
        <v>3.1608425935860246E-2</v>
      </c>
      <c r="AL48" s="16" t="s">
        <v>37667</v>
      </c>
      <c r="AM48" s="33">
        <f>SUM(D6L1228C18,D6L1237C18,D6L1240C18)</f>
        <v>1097.7572854055936</v>
      </c>
      <c r="AN48" s="16" t="s">
        <v>37668</v>
      </c>
      <c r="AO48" s="33">
        <f>SUM(D6L1228C19,D6L1237C19,D6L1240C19)</f>
        <v>16359.870159308906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6.9337734160838638</v>
      </c>
      <c r="AT48" s="16" t="s">
        <v>37670</v>
      </c>
      <c r="AU48" s="33">
        <f>IF(D6L1241C5=0,0,D6L1241C18/D6L1241C5)</f>
        <v>4.5038774478957683E-2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6.9337734160838647</v>
      </c>
      <c r="AZ48" s="16" t="s">
        <v>37672</v>
      </c>
      <c r="BA48" s="33">
        <f>IF(D6L1241C5=0,0,D6L1241C19/D6L1241C5)</f>
        <v>0.67121258260463634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32.884203000000007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28.280414580000006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14.140207290000003</v>
      </c>
      <c r="R8" s="16" t="s">
        <v>37681</v>
      </c>
      <c r="S8" s="15">
        <f>D6L1301C5-D6L1301C7</f>
        <v>14.140207290000003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13.491481182845799</v>
      </c>
      <c r="X8" s="16" t="s">
        <v>37683</v>
      </c>
      <c r="Y8" s="33">
        <f>D6L1301C7-D6L1301C10</f>
        <v>0.64872610715420365</v>
      </c>
      <c r="Z8" s="16" t="s">
        <v>37684</v>
      </c>
      <c r="AA8" s="33">
        <f>CHOOSE(MIN(D6L1301C9,RUN_YEARS),B7L813C7,B7L813C16,B7L813C25,B7L813C34,B7L813C43)</f>
        <v>739</v>
      </c>
      <c r="AB8" s="16" t="s">
        <v>37685</v>
      </c>
      <c r="AC8" s="33">
        <f>IF(D6L1301C12=0,0,D6L1301C10/D6L1301C12)</f>
        <v>1.8256402141875235E-2</v>
      </c>
      <c r="AD8" s="16" t="s">
        <v>37686</v>
      </c>
      <c r="AE8" s="33">
        <f>IF(D6L1301C5=0,0,D6L1301C10/D6L1301C5)</f>
        <v>0.477060940697348</v>
      </c>
      <c r="AF8" s="16" t="s">
        <v>37687</v>
      </c>
      <c r="AG8" s="33">
        <f>CHOOSE(MIN(D6L1301C9,RUN_YEARS),B7L813C5,B7L813C14,B7L813C23,B7L813C32,B7L813C41)</f>
        <v>13.666988669188397</v>
      </c>
      <c r="AH8" s="16" t="s">
        <v>37688</v>
      </c>
      <c r="AI8" s="33">
        <f>IF(D6L1301C15=0,0,D6L1301C11/D6L1301C15)</f>
        <v>4.7466645568875539E-2</v>
      </c>
      <c r="AJ8" s="16" t="s">
        <v>37689</v>
      </c>
      <c r="AK8" s="33">
        <f>IF(D6L1301C5=0,0,D6L1301C11/D6L1301C5)</f>
        <v>2.2939059302651974E-2</v>
      </c>
      <c r="AL8" s="16" t="s">
        <v>37690</v>
      </c>
      <c r="AM8" s="33">
        <f>D6L1301C8*CHOOSE(MIN(D6L1301C9,RUN_YEARS),B7L813C4,B7L813C13,B7L813C22,B7L813C31,B7L813C40)</f>
        <v>2.199092456424411</v>
      </c>
      <c r="AN8" s="16" t="s">
        <v>37691</v>
      </c>
      <c r="AO8" s="33">
        <f>D6L1301C8-D6L1301C18</f>
        <v>11.941114833575591</v>
      </c>
      <c r="AP8" s="16" t="s">
        <v>37692</v>
      </c>
      <c r="AQ8" s="33">
        <f>CHOOSE(MIN(D6L1301C9,RUN_YEARS),B7L813C2,B7L813C11,B7L813C20,B7L813C29,B7L813C38)</f>
        <v>1.0596362331848261</v>
      </c>
      <c r="AR8" s="16" t="s">
        <v>37693</v>
      </c>
      <c r="AS8" s="33">
        <f>IF(D6L1301C20=0,0,D6L1301C18/D6L1301C20)</f>
        <v>2.0753277280967009</v>
      </c>
      <c r="AT8" s="16" t="s">
        <v>37694</v>
      </c>
      <c r="AU8" s="33">
        <f>IF(D6L1301C5=0,0,D6L1301C18/D6L1301C5)</f>
        <v>7.7760262325843543E-2</v>
      </c>
      <c r="AV8" s="16" t="s">
        <v>37695</v>
      </c>
      <c r="AW8" s="33">
        <f>CHOOSE(MIN(D6L1301C9,RUN_YEARS),B7L813C1,B7L813C10,B7L813C19,B7L813C28,B7L813C37)</f>
        <v>5.7538453671251633</v>
      </c>
      <c r="AX8" s="16" t="s">
        <v>37696</v>
      </c>
      <c r="AY8" s="33">
        <f>IF(D6L1301C23=0,0,D6L1301C19/D6L1301C23)</f>
        <v>2.0753277280967009</v>
      </c>
      <c r="AZ8" s="16" t="s">
        <v>37697</v>
      </c>
      <c r="BA8" s="33">
        <f>IF(D6L1301C5=0,0,D6L1301C19/D6L1301C5)</f>
        <v>0.42223973767415646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8.4742334829396408E-3</v>
      </c>
      <c r="J9" s="16" t="s">
        <v>37718</v>
      </c>
      <c r="K9" s="21">
        <f>IF(FLOW_THRU_100PCT="Y",1,INDEX(VariabilityMatrix,D6L1302C1,D6L1302C9))</f>
        <v>0.61266246039335692</v>
      </c>
      <c r="L9" s="16" t="s">
        <v>37698</v>
      </c>
      <c r="M9" s="15">
        <f>IF(D6L1302C2&lt;&gt;0,D6L1302C2*D6L1302C4,D6L1302C3*D6L1302C4)</f>
        <v>5.1918447356055671E-3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2.5959223678027835E-3</v>
      </c>
      <c r="R9" s="16" t="s">
        <v>37700</v>
      </c>
      <c r="S9" s="15">
        <f>D6L1302C5-D6L1302C7</f>
        <v>2.5959223678027835E-3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2.476098560706325E-3</v>
      </c>
      <c r="X9" s="16" t="s">
        <v>37702</v>
      </c>
      <c r="Y9" s="33">
        <f>D6L1302C7-D6L1302C10</f>
        <v>1.1982380709645848E-4</v>
      </c>
      <c r="Z9" s="16" t="s">
        <v>37703</v>
      </c>
      <c r="AA9" s="33">
        <f>CHOOSE(MIN(D6L1302C9,RUN_YEARS),B7L813C7,B7L813C16,B7L813C25,B7L813C34,B7L813C43)</f>
        <v>736.40000000000009</v>
      </c>
      <c r="AB9" s="16" t="s">
        <v>37704</v>
      </c>
      <c r="AC9" s="33">
        <f>IF(D6L1302C12=0,0,D6L1302C10/D6L1302C12)</f>
        <v>3.3624369374067421E-6</v>
      </c>
      <c r="AD9" s="16" t="s">
        <v>37705</v>
      </c>
      <c r="AE9" s="33">
        <f>IF(D6L1302C5=0,0,D6L1302C10/D6L1302C5)</f>
        <v>0.47692076454545929</v>
      </c>
      <c r="AF9" s="16" t="s">
        <v>37706</v>
      </c>
      <c r="AG9" s="33">
        <f>CHOOSE(MIN(D6L1302C9,RUN_YEARS),B7L813C5,B7L813C14,B7L813C23,B7L813C32,B7L813C41)</f>
        <v>13.706154348883516</v>
      </c>
      <c r="AH9" s="16" t="s">
        <v>37707</v>
      </c>
      <c r="AI9" s="33">
        <f>IF(D6L1302C15=0,0,D6L1302C11/D6L1302C15)</f>
        <v>8.7423360372575381E-6</v>
      </c>
      <c r="AJ9" s="16" t="s">
        <v>37708</v>
      </c>
      <c r="AK9" s="33">
        <f>IF(D6L1302C5=0,0,D6L1302C11/D6L1302C5)</f>
        <v>2.3079235454540697E-2</v>
      </c>
      <c r="AL9" s="16" t="s">
        <v>37709</v>
      </c>
      <c r="AM9" s="33">
        <f>D6L1302C8*CHOOSE(MIN(D6L1302C9,RUN_YEARS),B7L813C4,B7L813C13,B7L813C22,B7L813C31,B7L813C40)</f>
        <v>3.9774671587074819E-4</v>
      </c>
      <c r="AN9" s="16" t="s">
        <v>37710</v>
      </c>
      <c r="AO9" s="33">
        <f>D6L1302C8-D6L1302C18</f>
        <v>2.1981756519320354E-3</v>
      </c>
      <c r="AP9" s="16" t="s">
        <v>37711</v>
      </c>
      <c r="AQ9" s="33">
        <f>CHOOSE(MIN(D6L1302C9,RUN_YEARS),B7L813C2,B7L813C11,B7L813C20,B7L813C29,B7L813C38)</f>
        <v>1.0427384110663793</v>
      </c>
      <c r="AR9" s="16" t="s">
        <v>37712</v>
      </c>
      <c r="AS9" s="33">
        <f>IF(D6L1302C20=0,0,D6L1302C18/D6L1302C20)</f>
        <v>3.8144438878393651E-4</v>
      </c>
      <c r="AT9" s="16" t="s">
        <v>37713</v>
      </c>
      <c r="AU9" s="33">
        <f>IF(D6L1302C5=0,0,D6L1302C18/D6L1302C5)</f>
        <v>7.6609901899224606E-2</v>
      </c>
      <c r="AV9" s="16" t="s">
        <v>37714</v>
      </c>
      <c r="AW9" s="33">
        <f>CHOOSE(MIN(D6L1302C9,RUN_YEARS),B7L813C1,B7L813C10,B7L813C19,B7L813C28,B7L813C37)</f>
        <v>5.7627683525242759</v>
      </c>
      <c r="AX9" s="16" t="s">
        <v>37715</v>
      </c>
      <c r="AY9" s="33">
        <f>IF(D6L1302C23=0,0,D6L1302C19/D6L1302C23)</f>
        <v>3.8144438878393657E-4</v>
      </c>
      <c r="AZ9" s="16" t="s">
        <v>37716</v>
      </c>
      <c r="BA9" s="33">
        <f>IF(D6L1302C5=0,0,D6L1302C19/D6L1302C5)</f>
        <v>0.42339009810077538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1.9200761763306523E-3</v>
      </c>
      <c r="J10" s="16" t="s">
        <v>37739</v>
      </c>
      <c r="K10" s="21">
        <f>IF(FLOW_THRU_100PCT="Y",1,INDEX(VariabilityMatrix,D6L1303C1,D6L1303C9))</f>
        <v>0.61266246039335692</v>
      </c>
      <c r="L10" s="16" t="s">
        <v>37719</v>
      </c>
      <c r="M10" s="15">
        <f>IF(D6L1303C2&lt;&gt;0,D6L1303C2*D6L1303C4,D6L1303C3*D6L1303C4)</f>
        <v>1.1763585943334065E-3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5.8817929716670323E-4</v>
      </c>
      <c r="R10" s="16" t="s">
        <v>37721</v>
      </c>
      <c r="S10" s="15">
        <f>D6L1303C5-D6L1303C7</f>
        <v>5.8817929716670323E-4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5.6102984018911002E-4</v>
      </c>
      <c r="X10" s="16" t="s">
        <v>37723</v>
      </c>
      <c r="Y10" s="33">
        <f>D6L1303C7-D6L1303C10</f>
        <v>2.7149456977593211E-5</v>
      </c>
      <c r="Z10" s="16" t="s">
        <v>37724</v>
      </c>
      <c r="AA10" s="33">
        <f>CHOOSE(MIN(D6L1303C9,RUN_YEARS),B7L813C7,B7L813C16,B7L813C25,B7L813C34,B7L813C43)</f>
        <v>736.40000000000009</v>
      </c>
      <c r="AB10" s="16" t="s">
        <v>37725</v>
      </c>
      <c r="AC10" s="33">
        <f>IF(D6L1303C12=0,0,D6L1303C10/D6L1303C12)</f>
        <v>7.6185475310851428E-7</v>
      </c>
      <c r="AD10" s="16" t="s">
        <v>37726</v>
      </c>
      <c r="AE10" s="33">
        <f>IF(D6L1303C5=0,0,D6L1303C10/D6L1303C5)</f>
        <v>0.47692076454545929</v>
      </c>
      <c r="AF10" s="16" t="s">
        <v>37727</v>
      </c>
      <c r="AG10" s="33">
        <f>CHOOSE(MIN(D6L1303C9,RUN_YEARS),B7L813C5,B7L813C14,B7L813C23,B7L813C32,B7L813C41)</f>
        <v>13.706154348883516</v>
      </c>
      <c r="AH10" s="16" t="s">
        <v>37728</v>
      </c>
      <c r="AI10" s="33">
        <f>IF(D6L1303C15=0,0,D6L1303C11/D6L1303C15)</f>
        <v>1.9808223580821391E-6</v>
      </c>
      <c r="AJ10" s="16" t="s">
        <v>37729</v>
      </c>
      <c r="AK10" s="33">
        <f>IF(D6L1303C5=0,0,D6L1303C11/D6L1303C5)</f>
        <v>2.3079235454540697E-2</v>
      </c>
      <c r="AL10" s="16" t="s">
        <v>37730</v>
      </c>
      <c r="AM10" s="33">
        <f>D6L1303C8*CHOOSE(MIN(D6L1303C9,RUN_YEARS),B7L813C4,B7L813C13,B7L813C22,B7L813C31,B7L813C40)</f>
        <v>9.0120716510192023E-5</v>
      </c>
      <c r="AN10" s="16" t="s">
        <v>37731</v>
      </c>
      <c r="AO10" s="33">
        <f>D6L1303C8-D6L1303C18</f>
        <v>4.9805858065651116E-4</v>
      </c>
      <c r="AP10" s="16" t="s">
        <v>37732</v>
      </c>
      <c r="AQ10" s="33">
        <f>CHOOSE(MIN(D6L1303C9,RUN_YEARS),B7L813C2,B7L813C11,B7L813C20,B7L813C29,B7L813C38)</f>
        <v>1.0427384110663793</v>
      </c>
      <c r="AR10" s="16" t="s">
        <v>37733</v>
      </c>
      <c r="AS10" s="33">
        <f>IF(D6L1303C20=0,0,D6L1303C18/D6L1303C20)</f>
        <v>8.6426965338342237E-5</v>
      </c>
      <c r="AT10" s="16" t="s">
        <v>37734</v>
      </c>
      <c r="AU10" s="33">
        <f>IF(D6L1303C5=0,0,D6L1303C18/D6L1303C5)</f>
        <v>7.6609901899224606E-2</v>
      </c>
      <c r="AV10" s="16" t="s">
        <v>37735</v>
      </c>
      <c r="AW10" s="33">
        <f>CHOOSE(MIN(D6L1303C9,RUN_YEARS),B7L813C1,B7L813C10,B7L813C19,B7L813C28,B7L813C37)</f>
        <v>5.7627683525242759</v>
      </c>
      <c r="AX10" s="16" t="s">
        <v>37736</v>
      </c>
      <c r="AY10" s="33">
        <f>IF(D6L1303C23=0,0,D6L1303C19/D6L1303C23)</f>
        <v>8.6426965338342237E-5</v>
      </c>
      <c r="AZ10" s="16" t="s">
        <v>37737</v>
      </c>
      <c r="BA10" s="33">
        <f>IF(D6L1303C5=0,0,D6L1303C19/D6L1303C5)</f>
        <v>0.42339009810077538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9.4418213816388277E-5</v>
      </c>
      <c r="J11" s="16" t="s">
        <v>37760</v>
      </c>
      <c r="K11" s="21">
        <f>IF(FLOW_THRU_100PCT="Y",1,INDEX(VariabilityMatrix,D6L1304C1,D6L1304C9))</f>
        <v>0.62232344992063482</v>
      </c>
      <c r="L11" s="16" t="s">
        <v>37740</v>
      </c>
      <c r="M11" s="15">
        <f>IF(D6L1304C2&lt;&gt;0,D6L1304C2*D6L1304C4,D6L1304C3*D6L1304C4)</f>
        <v>5.8758668557558898E-5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2.9379334278779449E-5</v>
      </c>
      <c r="R11" s="16" t="s">
        <v>37742</v>
      </c>
      <c r="S11" s="15">
        <f>D6L1304C5-D6L1304C7</f>
        <v>2.9379334278779449E-5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2.8205826336955363E-5</v>
      </c>
      <c r="X11" s="16" t="s">
        <v>37744</v>
      </c>
      <c r="Y11" s="33">
        <f>D6L1304C7-D6L1304C10</f>
        <v>1.1735079418240866E-6</v>
      </c>
      <c r="Z11" s="16" t="s">
        <v>37745</v>
      </c>
      <c r="AA11" s="33">
        <f>CHOOSE(MIN(D6L1304C9,RUN_YEARS),B7L813C7,B7L813C16,B7L813C25,B7L813C34,B7L813C43)</f>
        <v>743</v>
      </c>
      <c r="AB11" s="16" t="s">
        <v>37746</v>
      </c>
      <c r="AC11" s="33">
        <f>IF(D6L1304C12=0,0,D6L1304C10/D6L1304C12)</f>
        <v>3.7962081207207753E-8</v>
      </c>
      <c r="AD11" s="16" t="s">
        <v>37747</v>
      </c>
      <c r="AE11" s="33">
        <f>IF(D6L1304C5=0,0,D6L1304C10/D6L1304C5)</f>
        <v>0.48002834355113849</v>
      </c>
      <c r="AF11" s="16" t="s">
        <v>37748</v>
      </c>
      <c r="AG11" s="33">
        <f>CHOOSE(MIN(D6L1304C9,RUN_YEARS),B7L813C5,B7L813C14,B7L813C23,B7L813C32,B7L813C41)</f>
        <v>11.889474813835616</v>
      </c>
      <c r="AH11" s="16" t="s">
        <v>37749</v>
      </c>
      <c r="AI11" s="33">
        <f>IF(D6L1304C15=0,0,D6L1304C11/D6L1304C15)</f>
        <v>9.8701411138740278E-8</v>
      </c>
      <c r="AJ11" s="16" t="s">
        <v>37750</v>
      </c>
      <c r="AK11" s="33">
        <f>IF(D6L1304C5=0,0,D6L1304C11/D6L1304C5)</f>
        <v>1.9971656448861501E-2</v>
      </c>
      <c r="AL11" s="16" t="s">
        <v>37751</v>
      </c>
      <c r="AM11" s="33">
        <f>D6L1304C8*CHOOSE(MIN(D6L1304C9,RUN_YEARS),B7L813C4,B7L813C13,B7L813C22,B7L813C31,B7L813C40)</f>
        <v>5.3518522470715561E-6</v>
      </c>
      <c r="AN11" s="16" t="s">
        <v>37752</v>
      </c>
      <c r="AO11" s="33">
        <f>D6L1304C8-D6L1304C18</f>
        <v>2.4027482031707893E-5</v>
      </c>
      <c r="AP11" s="16" t="s">
        <v>37753</v>
      </c>
      <c r="AQ11" s="33">
        <f>CHOOSE(MIN(D6L1304C9,RUN_YEARS),B7L813C2,B7L813C11,B7L813C20,B7L813C29,B7L813C38)</f>
        <v>1.1429175793077238</v>
      </c>
      <c r="AR11" s="16" t="s">
        <v>37754</v>
      </c>
      <c r="AS11" s="33">
        <f>IF(D6L1304C20=0,0,D6L1304C18/D6L1304C20)</f>
        <v>4.6826230902085035E-6</v>
      </c>
      <c r="AT11" s="16" t="s">
        <v>37755</v>
      </c>
      <c r="AU11" s="33">
        <f>IF(D6L1304C5=0,0,D6L1304C18/D6L1304C5)</f>
        <v>9.1081918267582621E-2</v>
      </c>
      <c r="AV11" s="16" t="s">
        <v>37756</v>
      </c>
      <c r="AW11" s="33">
        <f>CHOOSE(MIN(D6L1304C9,RUN_YEARS),B7L813C1,B7L813C10,B7L813C19,B7L813C28,B7L813C37)</f>
        <v>5.1312013734246573</v>
      </c>
      <c r="AX11" s="16" t="s">
        <v>37757</v>
      </c>
      <c r="AY11" s="33">
        <f>IF(D6L1304C23=0,0,D6L1304C19/D6L1304C23)</f>
        <v>4.6826230902085052E-6</v>
      </c>
      <c r="AZ11" s="16" t="s">
        <v>37758</v>
      </c>
      <c r="BA11" s="33">
        <f>IF(D6L1304C5=0,0,D6L1304C19/D6L1304C5)</f>
        <v>0.40891808173241739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0.1023679265013273</v>
      </c>
      <c r="J12" s="16" t="s">
        <v>37781</v>
      </c>
      <c r="K12" s="21">
        <f>IF(FLOW_THRU_100PCT="Y",1,INDEX(VariabilityMatrix,D6L1305C1,D6L1305C9))</f>
        <v>0.32675205376004302</v>
      </c>
      <c r="L12" s="16" t="s">
        <v>37761</v>
      </c>
      <c r="M12" s="15">
        <f>IF(D6L1305C2&lt;&gt;0,D6L1305C2*D6L1305C4,D6L1305C3*D6L1305C4)</f>
        <v>3.3448930223465831E-2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1.6724465111732915E-2</v>
      </c>
      <c r="R12" s="16" t="s">
        <v>37763</v>
      </c>
      <c r="S12" s="15">
        <f>D6L1305C5-D6L1305C7</f>
        <v>1.6724465111732915E-2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1.5952489375403046E-2</v>
      </c>
      <c r="X12" s="16" t="s">
        <v>37765</v>
      </c>
      <c r="Y12" s="33">
        <f>D6L1305C7-D6L1305C10</f>
        <v>7.7197573632986974E-4</v>
      </c>
      <c r="Z12" s="16" t="s">
        <v>37766</v>
      </c>
      <c r="AA12" s="33">
        <f>CHOOSE(MIN(D6L1305C9,RUN_YEARS),B7L813C7,B7L813C16,B7L813C25,B7L813C34,B7L813C43)</f>
        <v>736.40000000000009</v>
      </c>
      <c r="AB12" s="16" t="s">
        <v>37767</v>
      </c>
      <c r="AC12" s="33">
        <f>IF(D6L1305C12=0,0,D6L1305C10/D6L1305C12)</f>
        <v>2.1662804692290934E-5</v>
      </c>
      <c r="AD12" s="16" t="s">
        <v>37768</v>
      </c>
      <c r="AE12" s="33">
        <f>IF(D6L1305C5=0,0,D6L1305C10/D6L1305C5)</f>
        <v>0.47692076454545934</v>
      </c>
      <c r="AF12" s="16" t="s">
        <v>37769</v>
      </c>
      <c r="AG12" s="33">
        <f>CHOOSE(MIN(D6L1305C9,RUN_YEARS),B7L813C5,B7L813C14,B7L813C23,B7L813C32,B7L813C41)</f>
        <v>13.706154348883516</v>
      </c>
      <c r="AH12" s="16" t="s">
        <v>37770</v>
      </c>
      <c r="AI12" s="33">
        <f>IF(D6L1305C15=0,0,D6L1305C11/D6L1305C15)</f>
        <v>5.6323292199956427E-5</v>
      </c>
      <c r="AJ12" s="16" t="s">
        <v>37771</v>
      </c>
      <c r="AK12" s="33">
        <f>IF(D6L1305C5=0,0,D6L1305C11/D6L1305C5)</f>
        <v>2.3079235454540676E-2</v>
      </c>
      <c r="AL12" s="16" t="s">
        <v>37772</v>
      </c>
      <c r="AM12" s="33">
        <f>D6L1305C8*CHOOSE(MIN(D6L1305C9,RUN_YEARS),B7L813C4,B7L813C13,B7L813C22,B7L813C31,B7L813C40)</f>
        <v>2.5625192630537265E-3</v>
      </c>
      <c r="AN12" s="16" t="s">
        <v>37773</v>
      </c>
      <c r="AO12" s="33">
        <f>D6L1305C8-D6L1305C18</f>
        <v>1.4161945848679188E-2</v>
      </c>
      <c r="AP12" s="16" t="s">
        <v>37774</v>
      </c>
      <c r="AQ12" s="33">
        <f>CHOOSE(MIN(D6L1305C9,RUN_YEARS),B7L813C2,B7L813C11,B7L813C20,B7L813C29,B7L813C38)</f>
        <v>1.0427384110663793</v>
      </c>
      <c r="AR12" s="16" t="s">
        <v>37775</v>
      </c>
      <c r="AS12" s="33">
        <f>IF(D6L1305C20=0,0,D6L1305C18/D6L1305C20)</f>
        <v>2.4574900433878806E-3</v>
      </c>
      <c r="AT12" s="16" t="s">
        <v>37776</v>
      </c>
      <c r="AU12" s="33">
        <f>IF(D6L1305C5=0,0,D6L1305C18/D6L1305C5)</f>
        <v>7.6609901899224606E-2</v>
      </c>
      <c r="AV12" s="16" t="s">
        <v>37777</v>
      </c>
      <c r="AW12" s="33">
        <f>CHOOSE(MIN(D6L1305C9,RUN_YEARS),B7L813C1,B7L813C10,B7L813C19,B7L813C28,B7L813C37)</f>
        <v>5.7627683525242759</v>
      </c>
      <c r="AX12" s="16" t="s">
        <v>37778</v>
      </c>
      <c r="AY12" s="33">
        <f>IF(D6L1305C23=0,0,D6L1305C19/D6L1305C23)</f>
        <v>2.4574900433878806E-3</v>
      </c>
      <c r="AZ12" s="16" t="s">
        <v>37779</v>
      </c>
      <c r="BA12" s="33">
        <f>IF(D6L1305C5=0,0,D6L1305C19/D6L1305C5)</f>
        <v>0.42339009810077538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5.2484198552623956E-2</v>
      </c>
      <c r="J13" s="16" t="s">
        <v>37802</v>
      </c>
      <c r="K13" s="21">
        <f>IF(FLOW_THRU_100PCT="Y",1,INDEX(VariabilityMatrix,D6L1306C1,D6L1306C9))</f>
        <v>0.61266246039335692</v>
      </c>
      <c r="L13" s="16" t="s">
        <v>37782</v>
      </c>
      <c r="M13" s="15">
        <f>IF(D6L1306C2&lt;&gt;0,D6L1306C2*D6L1306C4,D6L1306C3*D6L1306C4)</f>
        <v>3.2155098217024058E-2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1.6077549108512029E-2</v>
      </c>
      <c r="R13" s="16" t="s">
        <v>37784</v>
      </c>
      <c r="S13" s="15">
        <f>D6L1306C5-D6L1306C7</f>
        <v>1.6077549108512029E-2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1.5335434025697451E-2</v>
      </c>
      <c r="X13" s="16" t="s">
        <v>37786</v>
      </c>
      <c r="Y13" s="33">
        <f>D6L1306C7-D6L1306C10</f>
        <v>7.421150828145779E-4</v>
      </c>
      <c r="Z13" s="16" t="s">
        <v>37787</v>
      </c>
      <c r="AA13" s="33">
        <f>CHOOSE(MIN(D6L1306C9,RUN_YEARS),B7L813C7,B7L813C16,B7L813C25,B7L813C34,B7L813C43)</f>
        <v>736.40000000000009</v>
      </c>
      <c r="AB13" s="16" t="s">
        <v>37788</v>
      </c>
      <c r="AC13" s="33">
        <f>IF(D6L1306C12=0,0,D6L1306C10/D6L1306C12)</f>
        <v>2.0824869670963403E-5</v>
      </c>
      <c r="AD13" s="16" t="s">
        <v>37789</v>
      </c>
      <c r="AE13" s="33">
        <f>IF(D6L1306C5=0,0,D6L1306C10/D6L1306C5)</f>
        <v>0.47692076454545934</v>
      </c>
      <c r="AF13" s="16" t="s">
        <v>37790</v>
      </c>
      <c r="AG13" s="33">
        <f>CHOOSE(MIN(D6L1306C9,RUN_YEARS),B7L813C5,B7L813C14,B7L813C23,B7L813C32,B7L813C41)</f>
        <v>13.706154348883516</v>
      </c>
      <c r="AH13" s="16" t="s">
        <v>37791</v>
      </c>
      <c r="AI13" s="33">
        <f>IF(D6L1306C15=0,0,D6L1306C11/D6L1306C15)</f>
        <v>5.4144661144504739E-5</v>
      </c>
      <c r="AJ13" s="16" t="s">
        <v>37792</v>
      </c>
      <c r="AK13" s="33">
        <f>IF(D6L1306C5=0,0,D6L1306C11/D6L1306C5)</f>
        <v>2.3079235454540631E-2</v>
      </c>
      <c r="AL13" s="16" t="s">
        <v>37793</v>
      </c>
      <c r="AM13" s="33">
        <f>D6L1306C8*CHOOSE(MIN(D6L1306C9,RUN_YEARS),B7L813C4,B7L813C13,B7L813C22,B7L813C31,B7L813C40)</f>
        <v>2.4633989199661453E-3</v>
      </c>
      <c r="AN13" s="16" t="s">
        <v>37794</v>
      </c>
      <c r="AO13" s="33">
        <f>D6L1306C8-D6L1306C18</f>
        <v>1.3614150188545884E-2</v>
      </c>
      <c r="AP13" s="16" t="s">
        <v>37795</v>
      </c>
      <c r="AQ13" s="33">
        <f>CHOOSE(MIN(D6L1306C9,RUN_YEARS),B7L813C2,B7L813C11,B7L813C20,B7L813C29,B7L813C38)</f>
        <v>1.0427384110663793</v>
      </c>
      <c r="AR13" s="16" t="s">
        <v>37796</v>
      </c>
      <c r="AS13" s="33">
        <f>IF(D6L1306C20=0,0,D6L1306C18/D6L1306C20)</f>
        <v>2.3624323165067798E-3</v>
      </c>
      <c r="AT13" s="16" t="s">
        <v>37797</v>
      </c>
      <c r="AU13" s="33">
        <f>IF(D6L1306C5=0,0,D6L1306C18/D6L1306C5)</f>
        <v>7.6609901899224606E-2</v>
      </c>
      <c r="AV13" s="16" t="s">
        <v>37798</v>
      </c>
      <c r="AW13" s="33">
        <f>CHOOSE(MIN(D6L1306C9,RUN_YEARS),B7L813C1,B7L813C10,B7L813C19,B7L813C28,B7L813C37)</f>
        <v>5.7627683525242759</v>
      </c>
      <c r="AX13" s="16" t="s">
        <v>37799</v>
      </c>
      <c r="AY13" s="33">
        <f>IF(D6L1306C23=0,0,D6L1306C19/D6L1306C23)</f>
        <v>2.3624323165067798E-3</v>
      </c>
      <c r="AZ13" s="16" t="s">
        <v>37800</v>
      </c>
      <c r="BA13" s="33">
        <f>IF(D6L1306C5=0,0,D6L1306C19/D6L1306C5)</f>
        <v>0.42339009810077538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2.4853058760760057E-3</v>
      </c>
      <c r="J14" s="16" t="s">
        <v>37823</v>
      </c>
      <c r="K14" s="21">
        <f>IF(FLOW_THRU_100PCT="Y",1,INDEX(VariabilityMatrix,D6L1307C1,D6L1307C9))</f>
        <v>0.62232344992063482</v>
      </c>
      <c r="L14" s="16" t="s">
        <v>37803</v>
      </c>
      <c r="M14" s="15">
        <f>IF(D6L1307C2&lt;&gt;0,D6L1307C2*D6L1307C4,D6L1307C3*D6L1307C4)</f>
        <v>1.5466641269076455E-3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7.7333206345382276E-4</v>
      </c>
      <c r="R14" s="16" t="s">
        <v>37805</v>
      </c>
      <c r="S14" s="15">
        <f>D6L1307C5-D6L1307C7</f>
        <v>7.7333206345382276E-4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7.424426188694449E-4</v>
      </c>
      <c r="X14" s="16" t="s">
        <v>37807</v>
      </c>
      <c r="Y14" s="33">
        <f>D6L1307C7-D6L1307C10</f>
        <v>3.0889444584377866E-5</v>
      </c>
      <c r="Z14" s="16" t="s">
        <v>37808</v>
      </c>
      <c r="AA14" s="33">
        <f>CHOOSE(MIN(D6L1307C9,RUN_YEARS),B7L813C7,B7L813C16,B7L813C25,B7L813C34,B7L813C43)</f>
        <v>743</v>
      </c>
      <c r="AB14" s="16" t="s">
        <v>37809</v>
      </c>
      <c r="AC14" s="33">
        <f>IF(D6L1307C12=0,0,D6L1307C10/D6L1307C12)</f>
        <v>9.9924982351203893E-7</v>
      </c>
      <c r="AD14" s="16" t="s">
        <v>37810</v>
      </c>
      <c r="AE14" s="33">
        <f>IF(D6L1307C5=0,0,D6L1307C10/D6L1307C5)</f>
        <v>0.48002834355113849</v>
      </c>
      <c r="AF14" s="16" t="s">
        <v>37811</v>
      </c>
      <c r="AG14" s="33">
        <f>CHOOSE(MIN(D6L1307C9,RUN_YEARS),B7L813C5,B7L813C14,B7L813C23,B7L813C32,B7L813C41)</f>
        <v>11.889474813835616</v>
      </c>
      <c r="AH14" s="16" t="s">
        <v>37812</v>
      </c>
      <c r="AI14" s="33">
        <f>IF(D6L1307C15=0,0,D6L1307C11/D6L1307C15)</f>
        <v>2.5980495411313079E-6</v>
      </c>
      <c r="AJ14" s="16" t="s">
        <v>37813</v>
      </c>
      <c r="AK14" s="33">
        <f>IF(D6L1307C5=0,0,D6L1307C11/D6L1307C5)</f>
        <v>1.9971656448861529E-2</v>
      </c>
      <c r="AL14" s="16" t="s">
        <v>37814</v>
      </c>
      <c r="AM14" s="33">
        <f>D6L1307C8*CHOOSE(MIN(D6L1307C9,RUN_YEARS),B7L813C4,B7L813C13,B7L813C22,B7L813C31,B7L813C40)</f>
        <v>1.4087313559440421E-4</v>
      </c>
      <c r="AN14" s="16" t="s">
        <v>37815</v>
      </c>
      <c r="AO14" s="33">
        <f>D6L1307C8-D6L1307C18</f>
        <v>6.3245892785941855E-4</v>
      </c>
      <c r="AP14" s="16" t="s">
        <v>37816</v>
      </c>
      <c r="AQ14" s="33">
        <f>CHOOSE(MIN(D6L1307C9,RUN_YEARS),B7L813C2,B7L813C11,B7L813C20,B7L813C29,B7L813C38)</f>
        <v>1.1429175793077238</v>
      </c>
      <c r="AR14" s="16" t="s">
        <v>37817</v>
      </c>
      <c r="AS14" s="33">
        <f>IF(D6L1307C20=0,0,D6L1307C18/D6L1307C20)</f>
        <v>1.2325747555631478E-4</v>
      </c>
      <c r="AT14" s="16" t="s">
        <v>37818</v>
      </c>
      <c r="AU14" s="33">
        <f>IF(D6L1307C5=0,0,D6L1307C18/D6L1307C5)</f>
        <v>9.1081918267582621E-2</v>
      </c>
      <c r="AV14" s="16" t="s">
        <v>37819</v>
      </c>
      <c r="AW14" s="33">
        <f>CHOOSE(MIN(D6L1307C9,RUN_YEARS),B7L813C1,B7L813C10,B7L813C19,B7L813C28,B7L813C37)</f>
        <v>5.1312013734246573</v>
      </c>
      <c r="AX14" s="16" t="s">
        <v>37820</v>
      </c>
      <c r="AY14" s="33">
        <f>IF(D6L1307C23=0,0,D6L1307C19/D6L1307C23)</f>
        <v>1.2325747555631478E-4</v>
      </c>
      <c r="AZ14" s="16" t="s">
        <v>37821</v>
      </c>
      <c r="BA14" s="33">
        <f>IF(D6L1307C5=0,0,D6L1307C19/D6L1307C5)</f>
        <v>0.40891808173241739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1.7323011129948926E-4</v>
      </c>
      <c r="J15" s="16" t="s">
        <v>37844</v>
      </c>
      <c r="K15" s="21">
        <f>IF(FLOW_THRU_100PCT="Y",1,INDEX(VariabilityMatrix,D6L1308C1,D6L1308C9))</f>
        <v>0.62232344992063482</v>
      </c>
      <c r="L15" s="16" t="s">
        <v>37824</v>
      </c>
      <c r="M15" s="15">
        <f>IF(D6L1308C2&lt;&gt;0,D6L1308C2*D6L1308C4,D6L1308C3*D6L1308C4)</f>
        <v>1.078051604940337E-4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5.390258024701685E-5</v>
      </c>
      <c r="R15" s="16" t="s">
        <v>37826</v>
      </c>
      <c r="S15" s="15">
        <f>D6L1308C5-D6L1308C7</f>
        <v>5.390258024701685E-5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5.1749532618215634E-5</v>
      </c>
      <c r="X15" s="16" t="s">
        <v>37828</v>
      </c>
      <c r="Y15" s="33">
        <f>D6L1308C7-D6L1308C10</f>
        <v>2.1530476288012169E-6</v>
      </c>
      <c r="Z15" s="16" t="s">
        <v>37829</v>
      </c>
      <c r="AA15" s="33">
        <f>CHOOSE(MIN(D6L1308C9,RUN_YEARS),B7L813C7,B7L813C16,B7L813C25,B7L813C34,B7L813C43)</f>
        <v>743</v>
      </c>
      <c r="AB15" s="16" t="s">
        <v>37830</v>
      </c>
      <c r="AC15" s="33">
        <f>IF(D6L1308C12=0,0,D6L1308C10/D6L1308C12)</f>
        <v>6.9649438247934899E-8</v>
      </c>
      <c r="AD15" s="16" t="s">
        <v>37831</v>
      </c>
      <c r="AE15" s="33">
        <f>IF(D6L1308C5=0,0,D6L1308C10/D6L1308C5)</f>
        <v>0.48002834355113849</v>
      </c>
      <c r="AF15" s="16" t="s">
        <v>37832</v>
      </c>
      <c r="AG15" s="33">
        <f>CHOOSE(MIN(D6L1308C9,RUN_YEARS),B7L813C5,B7L813C14,B7L813C23,B7L813C32,B7L813C41)</f>
        <v>11.889474813835616</v>
      </c>
      <c r="AH15" s="16" t="s">
        <v>37833</v>
      </c>
      <c r="AI15" s="33">
        <f>IF(D6L1308C15=0,0,D6L1308C11/D6L1308C15)</f>
        <v>1.8108853944463092E-7</v>
      </c>
      <c r="AJ15" s="16" t="s">
        <v>37834</v>
      </c>
      <c r="AK15" s="33">
        <f>IF(D6L1308C5=0,0,D6L1308C11/D6L1308C5)</f>
        <v>1.9971656448861497E-2</v>
      </c>
      <c r="AL15" s="16" t="s">
        <v>37835</v>
      </c>
      <c r="AM15" s="33">
        <f>D6L1308C8*CHOOSE(MIN(D6L1308C9,RUN_YEARS),B7L813C4,B7L813C13,B7L813C22,B7L813C31,B7L813C40)</f>
        <v>9.8191008169412045E-6</v>
      </c>
      <c r="AN15" s="16" t="s">
        <v>37836</v>
      </c>
      <c r="AO15" s="33">
        <f>D6L1308C8-D6L1308C18</f>
        <v>4.4083479430075648E-5</v>
      </c>
      <c r="AP15" s="16" t="s">
        <v>37837</v>
      </c>
      <c r="AQ15" s="33">
        <f>CHOOSE(MIN(D6L1308C9,RUN_YEARS),B7L813C2,B7L813C11,B7L813C20,B7L813C29,B7L813C38)</f>
        <v>1.1429175793077238</v>
      </c>
      <c r="AR15" s="16" t="s">
        <v>37838</v>
      </c>
      <c r="AS15" s="33">
        <f>IF(D6L1308C20=0,0,D6L1308C18/D6L1308C20)</f>
        <v>8.5912588927792404E-6</v>
      </c>
      <c r="AT15" s="16" t="s">
        <v>37839</v>
      </c>
      <c r="AU15" s="33">
        <f>IF(D6L1308C5=0,0,D6L1308C18/D6L1308C5)</f>
        <v>9.1081918267582621E-2</v>
      </c>
      <c r="AV15" s="16" t="s">
        <v>37840</v>
      </c>
      <c r="AW15" s="33">
        <f>CHOOSE(MIN(D6L1308C9,RUN_YEARS),B7L813C1,B7L813C10,B7L813C19,B7L813C28,B7L813C37)</f>
        <v>5.1312013734246573</v>
      </c>
      <c r="AX15" s="16" t="s">
        <v>37841</v>
      </c>
      <c r="AY15" s="33">
        <f>IF(D6L1308C23=0,0,D6L1308C19/D6L1308C23)</f>
        <v>8.5912588927792421E-6</v>
      </c>
      <c r="AZ15" s="16" t="s">
        <v>37842</v>
      </c>
      <c r="BA15" s="33">
        <f>IF(D6L1308C5=0,0,D6L1308C19/D6L1308C5)</f>
        <v>0.40891808173241739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8.9190097844737027E-4</v>
      </c>
      <c r="J16" s="16" t="s">
        <v>37865</v>
      </c>
      <c r="K16" s="21">
        <f>IF(FLOW_THRU_100PCT="Y",1,INDEX(VariabilityMatrix,D6L1309C1,D6L1309C9))</f>
        <v>0.62232344992063482</v>
      </c>
      <c r="L16" s="16" t="s">
        <v>37845</v>
      </c>
      <c r="M16" s="15">
        <f>IF(D6L1309C2&lt;&gt;0,D6L1309C2*D6L1309C4,D6L1309C3*D6L1309C4)</f>
        <v>5.5505089389495726E-4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2.7752544694747863E-4</v>
      </c>
      <c r="R16" s="16" t="s">
        <v>37847</v>
      </c>
      <c r="S16" s="15">
        <f>D6L1309C5-D6L1309C7</f>
        <v>2.7752544694747863E-4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2.6644016118297507E-4</v>
      </c>
      <c r="X16" s="16" t="s">
        <v>37849</v>
      </c>
      <c r="Y16" s="33">
        <f>D6L1309C7-D6L1309C10</f>
        <v>1.1085285764503565E-5</v>
      </c>
      <c r="Z16" s="16" t="s">
        <v>37850</v>
      </c>
      <c r="AA16" s="33">
        <f>CHOOSE(MIN(D6L1309C9,RUN_YEARS),B7L813C7,B7L813C16,B7L813C25,B7L813C34,B7L813C43)</f>
        <v>743</v>
      </c>
      <c r="AB16" s="16" t="s">
        <v>37851</v>
      </c>
      <c r="AC16" s="33">
        <f>IF(D6L1309C12=0,0,D6L1309C10/D6L1309C12)</f>
        <v>3.5860048611436751E-7</v>
      </c>
      <c r="AD16" s="16" t="s">
        <v>37852</v>
      </c>
      <c r="AE16" s="33">
        <f>IF(D6L1309C5=0,0,D6L1309C10/D6L1309C5)</f>
        <v>0.48002834355113849</v>
      </c>
      <c r="AF16" s="16" t="s">
        <v>37853</v>
      </c>
      <c r="AG16" s="33">
        <f>CHOOSE(MIN(D6L1309C9,RUN_YEARS),B7L813C5,B7L813C14,B7L813C23,B7L813C32,B7L813C41)</f>
        <v>11.889474813835616</v>
      </c>
      <c r="AH16" s="16" t="s">
        <v>37854</v>
      </c>
      <c r="AI16" s="33">
        <f>IF(D6L1309C15=0,0,D6L1309C11/D6L1309C15)</f>
        <v>9.3236126389735681E-7</v>
      </c>
      <c r="AJ16" s="16" t="s">
        <v>37855</v>
      </c>
      <c r="AK16" s="33">
        <f>IF(D6L1309C5=0,0,D6L1309C11/D6L1309C5)</f>
        <v>1.9971656448861504E-2</v>
      </c>
      <c r="AL16" s="16" t="s">
        <v>37856</v>
      </c>
      <c r="AM16" s="33">
        <f>D6L1309C8*CHOOSE(MIN(D6L1309C9,RUN_YEARS),B7L813C4,B7L813C13,B7L813C22,B7L813C31,B7L813C40)</f>
        <v>5.055510015208917E-5</v>
      </c>
      <c r="AN16" s="16" t="s">
        <v>37857</v>
      </c>
      <c r="AO16" s="33">
        <f>D6L1309C8-D6L1309C18</f>
        <v>2.2697034679538945E-4</v>
      </c>
      <c r="AP16" s="16" t="s">
        <v>37858</v>
      </c>
      <c r="AQ16" s="33">
        <f>CHOOSE(MIN(D6L1309C9,RUN_YEARS),B7L813C2,B7L813C11,B7L813C20,B7L813C29,B7L813C38)</f>
        <v>1.1429175793077238</v>
      </c>
      <c r="AR16" s="16" t="s">
        <v>37859</v>
      </c>
      <c r="AS16" s="33">
        <f>IF(D6L1309C20=0,0,D6L1309C18/D6L1309C20)</f>
        <v>4.4233373488498519E-5</v>
      </c>
      <c r="AT16" s="16" t="s">
        <v>37860</v>
      </c>
      <c r="AU16" s="33">
        <f>IF(D6L1309C5=0,0,D6L1309C18/D6L1309C5)</f>
        <v>9.1081918267582621E-2</v>
      </c>
      <c r="AV16" s="16" t="s">
        <v>37861</v>
      </c>
      <c r="AW16" s="33">
        <f>CHOOSE(MIN(D6L1309C9,RUN_YEARS),B7L813C1,B7L813C10,B7L813C19,B7L813C28,B7L813C37)</f>
        <v>5.1312013734246573</v>
      </c>
      <c r="AX16" s="16" t="s">
        <v>37862</v>
      </c>
      <c r="AY16" s="33">
        <f>IF(D6L1309C23=0,0,D6L1309C19/D6L1309C23)</f>
        <v>4.4233373488498526E-5</v>
      </c>
      <c r="AZ16" s="16" t="s">
        <v>37863</v>
      </c>
      <c r="BA16" s="33">
        <f>IF(D6L1309C5=0,0,D6L1309C19/D6L1309C5)</f>
        <v>0.40891808173241734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5.8991875739826069E-4</v>
      </c>
      <c r="J17" s="16" t="s">
        <v>37886</v>
      </c>
      <c r="K17" s="21">
        <f>IF(FLOW_THRU_100PCT="Y",1,INDEX(VariabilityMatrix,D6L1310C1,D6L1310C9))</f>
        <v>0.62232344992063482</v>
      </c>
      <c r="L17" s="16" t="s">
        <v>37866</v>
      </c>
      <c r="M17" s="15">
        <f>IF(D6L1310C2&lt;&gt;0,D6L1310C2*D6L1310C4,D6L1310C3*D6L1310C4)</f>
        <v>3.6712027627697961E-4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1.8356013813848981E-4</v>
      </c>
      <c r="R17" s="16" t="s">
        <v>37868</v>
      </c>
      <c r="S17" s="15">
        <f>D6L1310C5-D6L1310C7</f>
        <v>1.8356013813848981E-4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1.7622813810527484E-4</v>
      </c>
      <c r="X17" s="16" t="s">
        <v>37870</v>
      </c>
      <c r="Y17" s="33">
        <f>D6L1310C7-D6L1310C10</f>
        <v>7.3320000332149709E-6</v>
      </c>
      <c r="Z17" s="16" t="s">
        <v>37871</v>
      </c>
      <c r="AA17" s="33">
        <f>CHOOSE(MIN(D6L1310C9,RUN_YEARS),B7L813C7,B7L813C16,B7L813C25,B7L813C34,B7L813C43)</f>
        <v>743</v>
      </c>
      <c r="AB17" s="16" t="s">
        <v>37872</v>
      </c>
      <c r="AC17" s="33">
        <f>IF(D6L1310C12=0,0,D6L1310C10/D6L1310C12)</f>
        <v>2.3718457349296749E-7</v>
      </c>
      <c r="AD17" s="16" t="s">
        <v>37873</v>
      </c>
      <c r="AE17" s="33">
        <f>IF(D6L1310C5=0,0,D6L1310C10/D6L1310C5)</f>
        <v>0.48002834355113844</v>
      </c>
      <c r="AF17" s="16" t="s">
        <v>37874</v>
      </c>
      <c r="AG17" s="33">
        <f>CHOOSE(MIN(D6L1310C9,RUN_YEARS),B7L813C5,B7L813C14,B7L813C23,B7L813C32,B7L813C41)</f>
        <v>11.889474813835616</v>
      </c>
      <c r="AH17" s="16" t="s">
        <v>37875</v>
      </c>
      <c r="AI17" s="33">
        <f>IF(D6L1310C15=0,0,D6L1310C11/D6L1310C15)</f>
        <v>6.1667989108171747E-7</v>
      </c>
      <c r="AJ17" s="16" t="s">
        <v>37876</v>
      </c>
      <c r="AK17" s="33">
        <f>IF(D6L1310C5=0,0,D6L1310C11/D6L1310C5)</f>
        <v>1.9971656448861543E-2</v>
      </c>
      <c r="AL17" s="16" t="s">
        <v>37877</v>
      </c>
      <c r="AM17" s="33">
        <f>D6L1310C8*CHOOSE(MIN(D6L1310C9,RUN_YEARS),B7L813C4,B7L813C13,B7L813C22,B7L813C31,B7L813C40)</f>
        <v>3.3438018998232208E-5</v>
      </c>
      <c r="AN17" s="16" t="s">
        <v>37878</v>
      </c>
      <c r="AO17" s="33">
        <f>D6L1310C8-D6L1310C18</f>
        <v>1.5012211914025759E-4</v>
      </c>
      <c r="AP17" s="16" t="s">
        <v>37879</v>
      </c>
      <c r="AQ17" s="33">
        <f>CHOOSE(MIN(D6L1310C9,RUN_YEARS),B7L813C2,B7L813C11,B7L813C20,B7L813C29,B7L813C38)</f>
        <v>1.1429175793077238</v>
      </c>
      <c r="AR17" s="16" t="s">
        <v>37880</v>
      </c>
      <c r="AS17" s="33">
        <f>IF(D6L1310C20=0,0,D6L1310C18/D6L1310C20)</f>
        <v>2.9256719472707681E-5</v>
      </c>
      <c r="AT17" s="16" t="s">
        <v>37881</v>
      </c>
      <c r="AU17" s="33">
        <f>IF(D6L1310C5=0,0,D6L1310C18/D6L1310C5)</f>
        <v>9.1081918267582621E-2</v>
      </c>
      <c r="AV17" s="16" t="s">
        <v>37882</v>
      </c>
      <c r="AW17" s="33">
        <f>CHOOSE(MIN(D6L1310C9,RUN_YEARS),B7L813C1,B7L813C10,B7L813C19,B7L813C28,B7L813C37)</f>
        <v>5.1312013734246573</v>
      </c>
      <c r="AX17" s="16" t="s">
        <v>37883</v>
      </c>
      <c r="AY17" s="33">
        <f>IF(D6L1310C23=0,0,D6L1310C19/D6L1310C23)</f>
        <v>2.9256719472707684E-5</v>
      </c>
      <c r="AZ17" s="16" t="s">
        <v>37884</v>
      </c>
      <c r="BA17" s="33">
        <f>IF(D6L1310C5=0,0,D6L1310C19/D6L1310C5)</f>
        <v>0.40891808173241734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0.62232344992063482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743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11.889474813835616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1.1429175793077238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5.1312013734246573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0.62232344992063482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743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11.889474813835616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1.1429175793077238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5.1312013734246573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6.0350763411851513E-7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5.1901656534192304E-7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2.5950828267096152E-7</v>
      </c>
      <c r="R20" s="16" t="s">
        <v>37931</v>
      </c>
      <c r="S20" s="15">
        <f>D6L1313C5-D6L1313C7</f>
        <v>2.5950828267096152E-7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2.4914266213668453E-7</v>
      </c>
      <c r="X20" s="16" t="s">
        <v>37933</v>
      </c>
      <c r="Y20" s="33">
        <f>D6L1313C7-D6L1313C10</f>
        <v>1.036562053427699E-8</v>
      </c>
      <c r="Z20" s="16" t="s">
        <v>37934</v>
      </c>
      <c r="AA20" s="33">
        <f>CHOOSE(MIN(D6L1313C9,RUN_YEARS),B7L813C7,B7L813C16,B7L813C25,B7L813C34,B7L813C43)</f>
        <v>743</v>
      </c>
      <c r="AB20" s="16" t="s">
        <v>37935</v>
      </c>
      <c r="AC20" s="33">
        <f>IF(D6L1313C12=0,0,D6L1313C10/D6L1313C12)</f>
        <v>3.3531986828625106E-10</v>
      </c>
      <c r="AD20" s="16" t="s">
        <v>37936</v>
      </c>
      <c r="AE20" s="33">
        <f>IF(D6L1313C5=0,0,D6L1313C10/D6L1313C5)</f>
        <v>0.48002834355113844</v>
      </c>
      <c r="AF20" s="16" t="s">
        <v>37937</v>
      </c>
      <c r="AG20" s="33">
        <f>CHOOSE(MIN(D6L1313C9,RUN_YEARS),B7L813C5,B7L813C14,B7L813C23,B7L813C32,B7L813C41)</f>
        <v>11.889474813835616</v>
      </c>
      <c r="AH20" s="16" t="s">
        <v>37938</v>
      </c>
      <c r="AI20" s="33">
        <f>IF(D6L1313C15=0,0,D6L1313C11/D6L1313C15)</f>
        <v>8.7183165754425599E-10</v>
      </c>
      <c r="AJ20" s="16" t="s">
        <v>37939</v>
      </c>
      <c r="AK20" s="33">
        <f>IF(D6L1313C5=0,0,D6L1313C11/D6L1313C5)</f>
        <v>1.9971656448861549E-2</v>
      </c>
      <c r="AL20" s="16" t="s">
        <v>37940</v>
      </c>
      <c r="AM20" s="33">
        <f>D6L1313C8*CHOOSE(MIN(D6L1313C9,RUN_YEARS),B7L813C4,B7L813C13,B7L813C22,B7L813C31,B7L813C40)</f>
        <v>4.7273024383994489E-8</v>
      </c>
      <c r="AN20" s="16" t="s">
        <v>37941</v>
      </c>
      <c r="AO20" s="33">
        <f>D6L1313C8-D6L1313C18</f>
        <v>2.1223525828696704E-7</v>
      </c>
      <c r="AP20" s="16" t="s">
        <v>37942</v>
      </c>
      <c r="AQ20" s="33">
        <f>CHOOSE(MIN(D6L1313C9,RUN_YEARS),B7L813C2,B7L813C11,B7L813C20,B7L813C29,B7L813C38)</f>
        <v>1.1429175793077238</v>
      </c>
      <c r="AR20" s="16" t="s">
        <v>37943</v>
      </c>
      <c r="AS20" s="33">
        <f>IF(D6L1313C20=0,0,D6L1313C18/D6L1313C20)</f>
        <v>4.1361709050470829E-8</v>
      </c>
      <c r="AT20" s="16" t="s">
        <v>37944</v>
      </c>
      <c r="AU20" s="33">
        <f>IF(D6L1313C5=0,0,D6L1313C18/D6L1313C5)</f>
        <v>9.1081918267582621E-2</v>
      </c>
      <c r="AV20" s="16" t="s">
        <v>37945</v>
      </c>
      <c r="AW20" s="33">
        <f>CHOOSE(MIN(D6L1313C9,RUN_YEARS),B7L813C1,B7L813C10,B7L813C19,B7L813C28,B7L813C37)</f>
        <v>5.1312013734246573</v>
      </c>
      <c r="AX20" s="16" t="s">
        <v>37946</v>
      </c>
      <c r="AY20" s="33">
        <f>IF(D6L1313C23=0,0,D6L1313C19/D6L1313C23)</f>
        <v>4.1361709050470835E-8</v>
      </c>
      <c r="AZ20" s="16" t="s">
        <v>37947</v>
      </c>
      <c r="BA20" s="33">
        <f>IF(D6L1313C5=0,0,D6L1313C19/D6L1313C5)</f>
        <v>0.40891808173241739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0.61266246039335692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736.40000000000009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13.706154348883516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1.0427384110663793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5.7627683525242759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5.6986294375116035E-3</v>
      </c>
      <c r="J22" s="16" t="s">
        <v>37990</v>
      </c>
      <c r="K22" s="21">
        <f>IF(FLOW_THRU_100PCT="Y",1,INDEX(VariabilityMatrix,D6L1315C1,D6L1315C9))</f>
        <v>0.61412006627195526</v>
      </c>
      <c r="L22" s="16" t="s">
        <v>37970</v>
      </c>
      <c r="M22" s="15">
        <f>IF(D6L1315C2&lt;&gt;0,D6L1315C2*D6L1315C4,D6L1315C3*D6L1315C4)</f>
        <v>3.4996426878239409E-3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1.7498213439119704E-3</v>
      </c>
      <c r="R22" s="16" t="s">
        <v>37972</v>
      </c>
      <c r="S22" s="15">
        <f>D6L1315C5-D6L1315C7</f>
        <v>1.7498213439119704E-3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1.6695428327578846E-3</v>
      </c>
      <c r="X22" s="16" t="s">
        <v>37974</v>
      </c>
      <c r="Y22" s="33">
        <f>D6L1315C7-D6L1315C10</f>
        <v>8.0278511154085888E-5</v>
      </c>
      <c r="Z22" s="16" t="s">
        <v>37975</v>
      </c>
      <c r="AA22" s="33">
        <f>CHOOSE(MIN(D6L1315C9,RUN_YEARS),B7L813C7,B7L813C16,B7L813C25,B7L813C34,B7L813C43)</f>
        <v>739</v>
      </c>
      <c r="AB22" s="16" t="s">
        <v>37976</v>
      </c>
      <c r="AC22" s="33">
        <f>IF(D6L1315C12=0,0,D6L1315C10/D6L1315C12)</f>
        <v>2.2591919252474756E-6</v>
      </c>
      <c r="AD22" s="16" t="s">
        <v>37977</v>
      </c>
      <c r="AE22" s="33">
        <f>IF(D6L1315C5=0,0,D6L1315C10/D6L1315C5)</f>
        <v>0.477060940697348</v>
      </c>
      <c r="AF22" s="16" t="s">
        <v>37978</v>
      </c>
      <c r="AG22" s="33">
        <f>CHOOSE(MIN(D6L1315C9,RUN_YEARS),B7L813C5,B7L813C14,B7L813C23,B7L813C32,B7L813C41)</f>
        <v>13.666988669188397</v>
      </c>
      <c r="AH22" s="16" t="s">
        <v>37979</v>
      </c>
      <c r="AI22" s="33">
        <f>IF(D6L1315C15=0,0,D6L1315C11/D6L1315C15)</f>
        <v>5.8738990056434404E-6</v>
      </c>
      <c r="AJ22" s="16" t="s">
        <v>37980</v>
      </c>
      <c r="AK22" s="33">
        <f>IF(D6L1315C5=0,0,D6L1315C11/D6L1315C5)</f>
        <v>2.2939059302652019E-2</v>
      </c>
      <c r="AL22" s="16" t="s">
        <v>37981</v>
      </c>
      <c r="AM22" s="33">
        <f>D6L1315C8*CHOOSE(MIN(D6L1315C9,RUN_YEARS),B7L813C4,B7L813C13,B7L813C22,B7L813C31,B7L813C40)</f>
        <v>2.7213313345190982E-4</v>
      </c>
      <c r="AN22" s="16" t="s">
        <v>37982</v>
      </c>
      <c r="AO22" s="33">
        <f>D6L1315C8-D6L1315C18</f>
        <v>1.4776882104600606E-3</v>
      </c>
      <c r="AP22" s="16" t="s">
        <v>37983</v>
      </c>
      <c r="AQ22" s="33">
        <f>CHOOSE(MIN(D6L1315C9,RUN_YEARS),B7L813C2,B7L813C11,B7L813C20,B7L813C29,B7L813C38)</f>
        <v>1.0596362331848261</v>
      </c>
      <c r="AR22" s="16" t="s">
        <v>37984</v>
      </c>
      <c r="AS22" s="33">
        <f>IF(D6L1315C20=0,0,D6L1315C18/D6L1315C20)</f>
        <v>2.5681750484691406E-4</v>
      </c>
      <c r="AT22" s="16" t="s">
        <v>37985</v>
      </c>
      <c r="AU22" s="33">
        <f>IF(D6L1315C5=0,0,D6L1315C18/D6L1315C5)</f>
        <v>7.7760262325843543E-2</v>
      </c>
      <c r="AV22" s="16" t="s">
        <v>37986</v>
      </c>
      <c r="AW22" s="33">
        <f>CHOOSE(MIN(D6L1315C9,RUN_YEARS),B7L813C1,B7L813C10,B7L813C19,B7L813C28,B7L813C37)</f>
        <v>5.7538453671251633</v>
      </c>
      <c r="AX22" s="16" t="s">
        <v>37987</v>
      </c>
      <c r="AY22" s="33">
        <f>IF(D6L1315C23=0,0,D6L1315C19/D6L1315C23)</f>
        <v>2.5681750484691406E-4</v>
      </c>
      <c r="AZ22" s="16" t="s">
        <v>37988</v>
      </c>
      <c r="BA22" s="33">
        <f>IF(D6L1315C5=0,0,D6L1315C19/D6L1315C5)</f>
        <v>0.42223973767415646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1.6416399801766106</v>
      </c>
      <c r="J23" s="16" t="s">
        <v>38011</v>
      </c>
      <c r="K23" s="21">
        <f>IF(FLOW_THRU_100PCT="Y",1,INDEX(VariabilityMatrix,D6L1316C1,D6L1316C9))</f>
        <v>0.31017019770638898</v>
      </c>
      <c r="L23" s="16" t="s">
        <v>37991</v>
      </c>
      <c r="M23" s="15">
        <f>IF(D6L1316C2&lt;&gt;0,D6L1316C2*D6L1316C4,D6L1316C3*D6L1316C4)</f>
        <v>0.5091877972140918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0.2545938986070459</v>
      </c>
      <c r="R23" s="16" t="s">
        <v>37993</v>
      </c>
      <c r="S23" s="15">
        <f>D6L1316C5-D6L1316C7</f>
        <v>0.2545938986070459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0.24291360953056509</v>
      </c>
      <c r="X23" s="16" t="s">
        <v>37995</v>
      </c>
      <c r="Y23" s="33">
        <f>D6L1316C7-D6L1316C10</f>
        <v>1.1680289076480804E-2</v>
      </c>
      <c r="Z23" s="16" t="s">
        <v>37996</v>
      </c>
      <c r="AA23" s="33">
        <f>CHOOSE(MIN(D6L1316C9,RUN_YEARS),B7L813C7,B7L813C16,B7L813C25,B7L813C34,B7L813C43)</f>
        <v>739</v>
      </c>
      <c r="AB23" s="16" t="s">
        <v>37997</v>
      </c>
      <c r="AC23" s="33">
        <f>IF(D6L1316C12=0,0,D6L1316C10/D6L1316C12)</f>
        <v>3.2870583157045344E-4</v>
      </c>
      <c r="AD23" s="16" t="s">
        <v>37998</v>
      </c>
      <c r="AE23" s="33">
        <f>IF(D6L1316C5=0,0,D6L1316C10/D6L1316C5)</f>
        <v>0.477060940697348</v>
      </c>
      <c r="AF23" s="16" t="s">
        <v>37999</v>
      </c>
      <c r="AG23" s="33">
        <f>CHOOSE(MIN(D6L1316C9,RUN_YEARS),B7L813C5,B7L813C14,B7L813C23,B7L813C32,B7L813C41)</f>
        <v>13.666988669188397</v>
      </c>
      <c r="AH23" s="16" t="s">
        <v>38000</v>
      </c>
      <c r="AI23" s="33">
        <f>IF(D6L1316C15=0,0,D6L1316C11/D6L1316C15)</f>
        <v>8.5463516208317953E-4</v>
      </c>
      <c r="AJ23" s="16" t="s">
        <v>38001</v>
      </c>
      <c r="AK23" s="33">
        <f>IF(D6L1316C5=0,0,D6L1316C11/D6L1316C5)</f>
        <v>2.2939059302652023E-2</v>
      </c>
      <c r="AL23" s="16" t="s">
        <v>38002</v>
      </c>
      <c r="AM23" s="33">
        <f>D6L1316C8*CHOOSE(MIN(D6L1316C9,RUN_YEARS),B7L813C4,B7L813C13,B7L813C22,B7L813C31,B7L813C40)</f>
        <v>3.9594576684486203E-2</v>
      </c>
      <c r="AN23" s="16" t="s">
        <v>38003</v>
      </c>
      <c r="AO23" s="33">
        <f>D6L1316C8-D6L1316C18</f>
        <v>0.21499932192255969</v>
      </c>
      <c r="AP23" s="16" t="s">
        <v>38004</v>
      </c>
      <c r="AQ23" s="33">
        <f>CHOOSE(MIN(D6L1316C9,RUN_YEARS),B7L813C2,B7L813C11,B7L813C20,B7L813C29,B7L813C38)</f>
        <v>1.0596362331848261</v>
      </c>
      <c r="AR23" s="16" t="s">
        <v>38005</v>
      </c>
      <c r="AS23" s="33">
        <f>IF(D6L1316C20=0,0,D6L1316C18/D6L1316C20)</f>
        <v>3.7366197421808953E-2</v>
      </c>
      <c r="AT23" s="16" t="s">
        <v>38006</v>
      </c>
      <c r="AU23" s="33">
        <f>IF(D6L1316C5=0,0,D6L1316C18/D6L1316C5)</f>
        <v>7.7760262325843543E-2</v>
      </c>
      <c r="AV23" s="16" t="s">
        <v>38007</v>
      </c>
      <c r="AW23" s="33">
        <f>CHOOSE(MIN(D6L1316C9,RUN_YEARS),B7L813C1,B7L813C10,B7L813C19,B7L813C28,B7L813C37)</f>
        <v>5.7538453671251633</v>
      </c>
      <c r="AX23" s="16" t="s">
        <v>38008</v>
      </c>
      <c r="AY23" s="33">
        <f>IF(D6L1316C23=0,0,D6L1316C19/D6L1316C23)</f>
        <v>3.736619742180896E-2</v>
      </c>
      <c r="AZ23" s="16" t="s">
        <v>38009</v>
      </c>
      <c r="BA23" s="33">
        <f>IF(D6L1316C5=0,0,D6L1316C19/D6L1316C5)</f>
        <v>0.42223973767415646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0.48982773561461357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0.42125185262856768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0.21062592631428384</v>
      </c>
      <c r="R24" s="16" t="s">
        <v>38014</v>
      </c>
      <c r="S24" s="15">
        <f>D6L1317C5-D6L1317C7</f>
        <v>0.21062592631428384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0.20096280508548511</v>
      </c>
      <c r="X24" s="16" t="s">
        <v>38016</v>
      </c>
      <c r="Y24" s="33">
        <f>D6L1317C7-D6L1317C10</f>
        <v>9.6631212287987267E-3</v>
      </c>
      <c r="Z24" s="16" t="s">
        <v>38017</v>
      </c>
      <c r="AA24" s="33">
        <f>CHOOSE(MIN(D6L1317C9,RUN_YEARS),B7L813C7,B7L813C16,B7L813C25,B7L813C34,B7L813C43)</f>
        <v>739</v>
      </c>
      <c r="AB24" s="16" t="s">
        <v>38018</v>
      </c>
      <c r="AC24" s="33">
        <f>IF(D6L1317C12=0,0,D6L1317C10/D6L1317C12)</f>
        <v>2.7193884314679988E-4</v>
      </c>
      <c r="AD24" s="16" t="s">
        <v>38019</v>
      </c>
      <c r="AE24" s="33">
        <f>IF(D6L1317C5=0,0,D6L1317C10/D6L1317C5)</f>
        <v>0.477060940697348</v>
      </c>
      <c r="AF24" s="16" t="s">
        <v>38020</v>
      </c>
      <c r="AG24" s="33">
        <f>CHOOSE(MIN(D6L1317C9,RUN_YEARS),B7L813C5,B7L813C14,B7L813C23,B7L813C32,B7L813C41)</f>
        <v>13.666988669188397</v>
      </c>
      <c r="AH24" s="16" t="s">
        <v>38021</v>
      </c>
      <c r="AI24" s="33">
        <f>IF(D6L1317C15=0,0,D6L1317C11/D6L1317C15)</f>
        <v>7.0704099218167886E-4</v>
      </c>
      <c r="AJ24" s="16" t="s">
        <v>38022</v>
      </c>
      <c r="AK24" s="33">
        <f>IF(D6L1317C5=0,0,D6L1317C11/D6L1317C5)</f>
        <v>2.2939059302651981E-2</v>
      </c>
      <c r="AL24" s="16" t="s">
        <v>38023</v>
      </c>
      <c r="AM24" s="33">
        <f>D6L1317C8*CHOOSE(MIN(D6L1317C9,RUN_YEARS),B7L813C4,B7L813C13,B7L813C22,B7L813C31,B7L813C40)</f>
        <v>3.2756654565645006E-2</v>
      </c>
      <c r="AN24" s="16" t="s">
        <v>38024</v>
      </c>
      <c r="AO24" s="33">
        <f>D6L1317C8-D6L1317C18</f>
        <v>0.17786927174863884</v>
      </c>
      <c r="AP24" s="16" t="s">
        <v>38025</v>
      </c>
      <c r="AQ24" s="33">
        <f>CHOOSE(MIN(D6L1317C9,RUN_YEARS),B7L813C2,B7L813C11,B7L813C20,B7L813C29,B7L813C38)</f>
        <v>1.0596362331848261</v>
      </c>
      <c r="AR24" s="16" t="s">
        <v>38026</v>
      </c>
      <c r="AS24" s="33">
        <f>IF(D6L1317C20=0,0,D6L1317C18/D6L1317C20)</f>
        <v>3.0913112953104779E-2</v>
      </c>
      <c r="AT24" s="16" t="s">
        <v>38027</v>
      </c>
      <c r="AU24" s="33">
        <f>IF(D6L1317C5=0,0,D6L1317C18/D6L1317C5)</f>
        <v>7.7760262325843543E-2</v>
      </c>
      <c r="AV24" s="16" t="s">
        <v>38028</v>
      </c>
      <c r="AW24" s="33">
        <f>CHOOSE(MIN(D6L1317C9,RUN_YEARS),B7L813C1,B7L813C10,B7L813C19,B7L813C28,B7L813C37)</f>
        <v>5.7538453671251633</v>
      </c>
      <c r="AX24" s="16" t="s">
        <v>38029</v>
      </c>
      <c r="AY24" s="33">
        <f>IF(D6L1317C23=0,0,D6L1317C19/D6L1317C23)</f>
        <v>3.0913112953104786E-2</v>
      </c>
      <c r="AZ24" s="16" t="s">
        <v>38030</v>
      </c>
      <c r="BA24" s="33">
        <f>IF(D6L1317C5=0,0,D6L1317C19/D6L1317C5)</f>
        <v>0.42223973767415646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0.29583115496723494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743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11.889474813835616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1.1429175793077238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5.1312013734246573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8.7441749334717969</v>
      </c>
      <c r="J26" s="16" t="s">
        <v>38073</v>
      </c>
      <c r="K26" s="21">
        <f>IF(FLOW_THRU_100PCT="Y",1,INDEX(VariabilityMatrix,D6L1319C1,D6L1319C9))</f>
        <v>0.31017019770638898</v>
      </c>
      <c r="L26" s="16" t="s">
        <v>38053</v>
      </c>
      <c r="M26" s="15">
        <f>IF(D6L1319C2&lt;&gt;0,D6L1319C2*D6L1319C4,D6L1319C3*D6L1319C4)</f>
        <v>2.7121824678941979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1.356091233947099</v>
      </c>
      <c r="R26" s="16" t="s">
        <v>38055</v>
      </c>
      <c r="S26" s="15">
        <f>D6L1319C5-D6L1319C7</f>
        <v>1.356091233947099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1.2938763194764609</v>
      </c>
      <c r="X26" s="16" t="s">
        <v>38057</v>
      </c>
      <c r="Y26" s="33">
        <f>D6L1319C7-D6L1319C10</f>
        <v>6.2214914470638094E-2</v>
      </c>
      <c r="Z26" s="16" t="s">
        <v>38058</v>
      </c>
      <c r="AA26" s="33">
        <f>CHOOSE(MIN(D6L1319C9,RUN_YEARS),B7L813C7,B7L813C16,B7L813C25,B7L813C34,B7L813C43)</f>
        <v>739</v>
      </c>
      <c r="AB26" s="16" t="s">
        <v>38059</v>
      </c>
      <c r="AC26" s="33">
        <f>IF(D6L1319C12=0,0,D6L1319C10/D6L1319C12)</f>
        <v>1.7508475229722068E-3</v>
      </c>
      <c r="AD26" s="16" t="s">
        <v>38060</v>
      </c>
      <c r="AE26" s="33">
        <f>IF(D6L1319C5=0,0,D6L1319C10/D6L1319C5)</f>
        <v>0.477060940697348</v>
      </c>
      <c r="AF26" s="16" t="s">
        <v>38061</v>
      </c>
      <c r="AG26" s="33">
        <f>CHOOSE(MIN(D6L1319C9,RUN_YEARS),B7L813C5,B7L813C14,B7L813C23,B7L813C32,B7L813C41)</f>
        <v>13.666988669188397</v>
      </c>
      <c r="AH26" s="16" t="s">
        <v>38062</v>
      </c>
      <c r="AI26" s="33">
        <f>IF(D6L1319C15=0,0,D6L1319C11/D6L1319C15)</f>
        <v>4.5522035597277393E-3</v>
      </c>
      <c r="AJ26" s="16" t="s">
        <v>38063</v>
      </c>
      <c r="AK26" s="33">
        <f>IF(D6L1319C5=0,0,D6L1319C11/D6L1319C5)</f>
        <v>2.2939059302652012E-2</v>
      </c>
      <c r="AL26" s="16" t="s">
        <v>38064</v>
      </c>
      <c r="AM26" s="33">
        <f>D6L1319C8*CHOOSE(MIN(D6L1319C9,RUN_YEARS),B7L813C4,B7L813C13,B7L813C22,B7L813C31,B7L813C40)</f>
        <v>0.21090002017900655</v>
      </c>
      <c r="AN26" s="16" t="s">
        <v>38065</v>
      </c>
      <c r="AO26" s="33">
        <f>D6L1319C8-D6L1319C18</f>
        <v>1.1451912137680924</v>
      </c>
      <c r="AP26" s="16" t="s">
        <v>38066</v>
      </c>
      <c r="AQ26" s="33">
        <f>CHOOSE(MIN(D6L1319C9,RUN_YEARS),B7L813C2,B7L813C11,B7L813C20,B7L813C29,B7L813C38)</f>
        <v>1.0596362331848261</v>
      </c>
      <c r="AR26" s="16" t="s">
        <v>38067</v>
      </c>
      <c r="AS26" s="33">
        <f>IF(D6L1319C20=0,0,D6L1319C18/D6L1319C20)</f>
        <v>0.19903058575595206</v>
      </c>
      <c r="AT26" s="16" t="s">
        <v>38068</v>
      </c>
      <c r="AU26" s="33">
        <f>IF(D6L1319C5=0,0,D6L1319C18/D6L1319C5)</f>
        <v>7.7760262325843543E-2</v>
      </c>
      <c r="AV26" s="16" t="s">
        <v>38069</v>
      </c>
      <c r="AW26" s="33">
        <f>CHOOSE(MIN(D6L1319C9,RUN_YEARS),B7L813C1,B7L813C10,B7L813C19,B7L813C28,B7L813C37)</f>
        <v>5.7538453671251633</v>
      </c>
      <c r="AX26" s="16" t="s">
        <v>38070</v>
      </c>
      <c r="AY26" s="33">
        <f>IF(D6L1319C23=0,0,D6L1319C19/D6L1319C23)</f>
        <v>0.19903058575595209</v>
      </c>
      <c r="AZ26" s="16" t="s">
        <v>38071</v>
      </c>
      <c r="BA26" s="33">
        <f>IF(D6L1319C5=0,0,D6L1319C19/D6L1319C5)</f>
        <v>0.42223973767415646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5.4313860374906771</v>
      </c>
      <c r="J27" s="16" t="s">
        <v>38094</v>
      </c>
      <c r="K27" s="21">
        <f>IF(FLOW_THRU_100PCT="Y",1,INDEX(VariabilityMatrix,D6L1320C1,D6L1320C9))</f>
        <v>0.29583115496723494</v>
      </c>
      <c r="L27" s="16" t="s">
        <v>38074</v>
      </c>
      <c r="M27" s="15">
        <f>IF(D6L1320C2&lt;&gt;0,D6L1320C2*D6L1320C4,D6L1320C3*D6L1320C4)</f>
        <v>1.6067732045437806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0.80338660227189029</v>
      </c>
      <c r="R27" s="16" t="s">
        <v>38076</v>
      </c>
      <c r="S27" s="15">
        <f>D6L1320C5-D6L1320C7</f>
        <v>0.80338660227189029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0.77129667983950567</v>
      </c>
      <c r="X27" s="16" t="s">
        <v>38078</v>
      </c>
      <c r="Y27" s="33">
        <f>D6L1320C7-D6L1320C10</f>
        <v>3.2089922432384621E-2</v>
      </c>
      <c r="Z27" s="16" t="s">
        <v>38079</v>
      </c>
      <c r="AA27" s="33">
        <f>CHOOSE(MIN(D6L1320C9,RUN_YEARS),B7L813C7,B7L813C16,B7L813C25,B7L813C34,B7L813C43)</f>
        <v>743</v>
      </c>
      <c r="AB27" s="16" t="s">
        <v>38080</v>
      </c>
      <c r="AC27" s="33">
        <f>IF(D6L1320C12=0,0,D6L1320C10/D6L1320C12)</f>
        <v>1.0380843604838568E-3</v>
      </c>
      <c r="AD27" s="16" t="s">
        <v>38081</v>
      </c>
      <c r="AE27" s="33">
        <f>IF(D6L1320C5=0,0,D6L1320C10/D6L1320C5)</f>
        <v>0.48002834355113855</v>
      </c>
      <c r="AF27" s="16" t="s">
        <v>38082</v>
      </c>
      <c r="AG27" s="33">
        <f>CHOOSE(MIN(D6L1320C9,RUN_YEARS),B7L813C5,B7L813C14,B7L813C23,B7L813C32,B7L813C41)</f>
        <v>11.889474813835616</v>
      </c>
      <c r="AH27" s="16" t="s">
        <v>38083</v>
      </c>
      <c r="AI27" s="33">
        <f>IF(D6L1320C15=0,0,D6L1320C11/D6L1320C15)</f>
        <v>2.6990193372580283E-3</v>
      </c>
      <c r="AJ27" s="16" t="s">
        <v>38084</v>
      </c>
      <c r="AK27" s="33">
        <f>IF(D6L1320C5=0,0,D6L1320C11/D6L1320C5)</f>
        <v>1.997165644886148E-2</v>
      </c>
      <c r="AL27" s="16" t="s">
        <v>38085</v>
      </c>
      <c r="AM27" s="33">
        <f>D6L1320C8*CHOOSE(MIN(D6L1320C9,RUN_YEARS),B7L813C4,B7L813C13,B7L813C22,B7L813C31,B7L813C40)</f>
        <v>0.14634798569079843</v>
      </c>
      <c r="AN27" s="16" t="s">
        <v>38086</v>
      </c>
      <c r="AO27" s="33">
        <f>D6L1320C8-D6L1320C18</f>
        <v>0.65703861658109186</v>
      </c>
      <c r="AP27" s="16" t="s">
        <v>38087</v>
      </c>
      <c r="AQ27" s="33">
        <f>CHOOSE(MIN(D6L1320C9,RUN_YEARS),B7L813C2,B7L813C11,B7L813C20,B7L813C29,B7L813C38)</f>
        <v>1.1429175793077238</v>
      </c>
      <c r="AR27" s="16" t="s">
        <v>38088</v>
      </c>
      <c r="AS27" s="33">
        <f>IF(D6L1320C20=0,0,D6L1320C18/D6L1320C20)</f>
        <v>0.12804771607366722</v>
      </c>
      <c r="AT27" s="16" t="s">
        <v>38089</v>
      </c>
      <c r="AU27" s="33">
        <f>IF(D6L1320C5=0,0,D6L1320C18/D6L1320C5)</f>
        <v>9.1081918267582621E-2</v>
      </c>
      <c r="AV27" s="16" t="s">
        <v>38090</v>
      </c>
      <c r="AW27" s="33">
        <f>CHOOSE(MIN(D6L1320C9,RUN_YEARS),B7L813C1,B7L813C10,B7L813C19,B7L813C28,B7L813C37)</f>
        <v>5.1312013734246573</v>
      </c>
      <c r="AX27" s="16" t="s">
        <v>38091</v>
      </c>
      <c r="AY27" s="33">
        <f>IF(D6L1320C23=0,0,D6L1320C19/D6L1320C23)</f>
        <v>0.12804771607366722</v>
      </c>
      <c r="AZ27" s="16" t="s">
        <v>38092</v>
      </c>
      <c r="BA27" s="33">
        <f>IF(D6L1320C5=0,0,D6L1320C19/D6L1320C5)</f>
        <v>0.40891808173241739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0.29583115496723494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743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11.889474813835616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1.1429175793077238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5.1312013734246573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0.29583115496723494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743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11.889474813835616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1.1429175793077238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5.1312013734246573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0.29583115496723494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743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11.889474813835616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1.1429175793077238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5.1312013734246573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0.29583115496723494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743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11.889474813835616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1.1429175793077238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5.1312013734246573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0.29583115496723494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743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11.889474813835616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1.1429175793077238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5.1312013734246573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743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11.889474813835616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1.1429175793077238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5.1312013734246573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-1.251631105673064E-2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-1.0764027508788351E-2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-5.3820137543941753E-3</v>
      </c>
      <c r="R34" s="16" t="s">
        <v>38222</v>
      </c>
      <c r="S34" s="15">
        <f>D6L1327C5-D6L1327C7</f>
        <v>-5.3820137543941753E-3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-5.1350970890347023E-3</v>
      </c>
      <c r="X34" s="16" t="s">
        <v>38224</v>
      </c>
      <c r="Y34" s="33">
        <f>D6L1327C7-D6L1327C10</f>
        <v>-2.4691666535947305E-4</v>
      </c>
      <c r="Z34" s="16" t="s">
        <v>38225</v>
      </c>
      <c r="AA34" s="33">
        <f>CHOOSE(MIN(D6L1327C9,RUN_YEARS),B7L813C7,B7L813C16,B7L813C25,B7L813C34,B7L813C43)</f>
        <v>739</v>
      </c>
      <c r="AB34" s="16" t="s">
        <v>38226</v>
      </c>
      <c r="AC34" s="33">
        <f>IF(D6L1327C12=0,0,D6L1327C10/D6L1327C12)</f>
        <v>-6.9487105399657678E-6</v>
      </c>
      <c r="AD34" s="16" t="s">
        <v>38227</v>
      </c>
      <c r="AE34" s="33">
        <f>IF(D6L1327C5=0,0,D6L1327C10/D6L1327C5)</f>
        <v>0.47706094069734806</v>
      </c>
      <c r="AF34" s="16" t="s">
        <v>38228</v>
      </c>
      <c r="AG34" s="33">
        <f>CHOOSE(MIN(D6L1327C9,RUN_YEARS),B7L813C5,B7L813C14,B7L813C23,B7L813C32,B7L813C41)</f>
        <v>13.666988669188397</v>
      </c>
      <c r="AH34" s="16" t="s">
        <v>38229</v>
      </c>
      <c r="AI34" s="33">
        <f>IF(D6L1327C15=0,0,D6L1327C11/D6L1327C15)</f>
        <v>-1.806664740391096E-5</v>
      </c>
      <c r="AJ34" s="16" t="s">
        <v>38230</v>
      </c>
      <c r="AK34" s="33">
        <f>IF(D6L1327C5=0,0,D6L1327C11/D6L1327C5)</f>
        <v>2.2939059302651964E-2</v>
      </c>
      <c r="AL34" s="16" t="s">
        <v>38231</v>
      </c>
      <c r="AM34" s="33">
        <f>D6L1327C8*CHOOSE(MIN(D6L1327C9,RUN_YEARS),B7L813C4,B7L813C13,B7L813C22,B7L813C31,B7L813C40)</f>
        <v>-8.3701360276597836E-4</v>
      </c>
      <c r="AN34" s="16" t="s">
        <v>38232</v>
      </c>
      <c r="AO34" s="33">
        <f>D6L1327C8-D6L1327C18</f>
        <v>-4.5450001516281965E-3</v>
      </c>
      <c r="AP34" s="16" t="s">
        <v>38233</v>
      </c>
      <c r="AQ34" s="33">
        <f>CHOOSE(MIN(D6L1327C9,RUN_YEARS),B7L813C2,B7L813C11,B7L813C20,B7L813C29,B7L813C38)</f>
        <v>1.0596362331848261</v>
      </c>
      <c r="AR34" s="16" t="s">
        <v>38234</v>
      </c>
      <c r="AS34" s="33">
        <f>IF(D6L1327C20=0,0,D6L1327C18/D6L1327C20)</f>
        <v>-7.8990655146838772E-4</v>
      </c>
      <c r="AT34" s="16" t="s">
        <v>38235</v>
      </c>
      <c r="AU34" s="33">
        <f>IF(D6L1327C5=0,0,D6L1327C18/D6L1327C5)</f>
        <v>7.7760262325843543E-2</v>
      </c>
      <c r="AV34" s="16" t="s">
        <v>38236</v>
      </c>
      <c r="AW34" s="33">
        <f>CHOOSE(MIN(D6L1327C9,RUN_YEARS),B7L813C1,B7L813C10,B7L813C19,B7L813C28,B7L813C37)</f>
        <v>5.7538453671251633</v>
      </c>
      <c r="AX34" s="16" t="s">
        <v>38237</v>
      </c>
      <c r="AY34" s="33">
        <f>IF(D6L1327C23=0,0,D6L1327C19/D6L1327C23)</f>
        <v>-7.8990655146838761E-4</v>
      </c>
      <c r="AZ34" s="16" t="s">
        <v>38238</v>
      </c>
      <c r="BA34" s="33">
        <f>IF(D6L1327C5=0,0,D6L1327C19/D6L1327C5)</f>
        <v>0.4222397376741564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49.377144637448964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33.61757162060259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16.808785810301295</v>
      </c>
      <c r="R35" s="16" t="s">
        <v>38242</v>
      </c>
      <c r="S35" s="15">
        <f>SUM(D6L1301C8:D6L1327C8)-2*SUM(D6L1309C8,D6L1311C8,D6L1322C8,D6L1324C8,D6L1327C8)</f>
        <v>16.808785810301295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16.042392723599011</v>
      </c>
      <c r="X35" s="16" t="s">
        <v>38244</v>
      </c>
      <c r="Y35" s="33">
        <f>SUM(D6L1301C11:D6L1327C11)-2*SUM(D6L1309C11,D6L1311C11,D6L1322C11,D6L1324C11,D6L1327C11)</f>
        <v>0.76639308670228246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2.1702784349317744E-2</v>
      </c>
      <c r="AD35" s="16" t="s">
        <v>38246</v>
      </c>
      <c r="AE35" s="33">
        <f>IF(D6L1328C5=0,0,D6L1328C10/D6L1328C5)</f>
        <v>0.47720260418118371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5.6427239308226081E-2</v>
      </c>
      <c r="AJ35" s="16" t="s">
        <v>38248</v>
      </c>
      <c r="AK35" s="33">
        <f>IF(D6L1328C5=0,0,D6L1328C11/D6L1328C5)</f>
        <v>2.2797395818816284E-2</v>
      </c>
      <c r="AL35" s="16" t="s">
        <v>38249</v>
      </c>
      <c r="AM35" s="33">
        <f>SUM(D6L1301C18:D6L1327C18)-2*SUM(D6L1309C18,D6L1311C18,D6L1322C18,D6L1324C18,D6L1327C18)</f>
        <v>2.6354536001764948</v>
      </c>
      <c r="AN35" s="16" t="s">
        <v>38250</v>
      </c>
      <c r="AO35" s="33">
        <f>SUM(D6L1301C19:D6L1327C19)-2*SUM(D6L1309C19,D6L1311C19,D6L1322C19,D6L1324C19,D6L1327C19)</f>
        <v>14.173332210124803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2.4771414541367984</v>
      </c>
      <c r="AT35" s="16" t="s">
        <v>38252</v>
      </c>
      <c r="AU35" s="33">
        <f>IF(D6L1328C5=0,0,D6L1328C18/D6L1328C5)</f>
        <v>7.8395121156263181E-2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2.4771414541367984</v>
      </c>
      <c r="AZ35" s="16" t="s">
        <v>38254</v>
      </c>
      <c r="BA35" s="33">
        <f>IF(D6L1328C5=0,0,D6L1328C19/D6L1328C5)</f>
        <v>0.42160487884373693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0.19455906595125039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9.7279532975625194E-2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4.8639766487812597E-2</v>
      </c>
      <c r="R36" s="16" t="s">
        <v>38259</v>
      </c>
      <c r="S36" s="15">
        <f>D6L1329C5-D6L1329C7</f>
        <v>4.8639766487812597E-2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4.6696933075717713E-2</v>
      </c>
      <c r="X36" s="16" t="s">
        <v>38261</v>
      </c>
      <c r="Y36" s="33">
        <f>D6L1329C7-D6L1329C10</f>
        <v>1.942833412094884E-3</v>
      </c>
      <c r="Z36" s="16" t="s">
        <v>38262</v>
      </c>
      <c r="AA36" s="33">
        <f>CHOOSE(MIN(D6L1329C9,RUN_YEARS),B7L813C7,B7L813C16,B7L813C25,B7L813C34,B7L813C43)</f>
        <v>743</v>
      </c>
      <c r="AB36" s="16" t="s">
        <v>38263</v>
      </c>
      <c r="AC36" s="33">
        <f>IF(D6L1329C12=0,0,D6L1329C10/D6L1329C12)</f>
        <v>6.2849169684680634E-5</v>
      </c>
      <c r="AD36" s="16" t="s">
        <v>38264</v>
      </c>
      <c r="AE36" s="33">
        <f>IF(D6L1329C5=0,0,D6L1329C10/D6L1329C5)</f>
        <v>0.48002834355113844</v>
      </c>
      <c r="AF36" s="16" t="s">
        <v>38265</v>
      </c>
      <c r="AG36" s="33">
        <f>CHOOSE(MIN(D6L1329C9,RUN_YEARS),B7L813C5,B7L813C14,B7L813C23,B7L813C32,B7L813C41)</f>
        <v>11.889474813835616</v>
      </c>
      <c r="AH36" s="16" t="s">
        <v>38266</v>
      </c>
      <c r="AI36" s="33">
        <f>IF(D6L1329C15=0,0,D6L1329C11/D6L1329C15)</f>
        <v>1.6340784118017021E-4</v>
      </c>
      <c r="AJ36" s="16" t="s">
        <v>38267</v>
      </c>
      <c r="AK36" s="33">
        <f>IF(D6L1329C5=0,0,D6L1329C11/D6L1329C5)</f>
        <v>1.9971656448861543E-2</v>
      </c>
      <c r="AL36" s="16" t="s">
        <v>38268</v>
      </c>
      <c r="AM36" s="33">
        <f>D6L1329C8*CHOOSE(MIN(D6L1329C9,RUN_YEARS),B7L813C4,B7L813C13,B7L813C22,B7L813C31,B7L813C40)</f>
        <v>8.8604064715945025E-3</v>
      </c>
      <c r="AN36" s="16" t="s">
        <v>38269</v>
      </c>
      <c r="AO36" s="33">
        <f>D6L1329C8-D6L1329C18</f>
        <v>3.9779360016218096E-2</v>
      </c>
      <c r="AP36" s="16" t="s">
        <v>38270</v>
      </c>
      <c r="AQ36" s="33">
        <f>CHOOSE(MIN(D6L1329C9,RUN_YEARS),B7L813C2,B7L813C11,B7L813C20,B7L813C29,B7L813C38)</f>
        <v>1.1429175793077238</v>
      </c>
      <c r="AR36" s="16" t="s">
        <v>38271</v>
      </c>
      <c r="AS36" s="33">
        <f>IF(D6L1329C20=0,0,D6L1329C18/D6L1329C20)</f>
        <v>7.7524456986315113E-3</v>
      </c>
      <c r="AT36" s="16" t="s">
        <v>38272</v>
      </c>
      <c r="AU36" s="33">
        <f>IF(D6L1329C5=0,0,D6L1329C18/D6L1329C5)</f>
        <v>9.1081918267582621E-2</v>
      </c>
      <c r="AV36" s="16" t="s">
        <v>38273</v>
      </c>
      <c r="AW36" s="33">
        <f>CHOOSE(MIN(D6L1329C9,RUN_YEARS),B7L813C1,B7L813C10,B7L813C19,B7L813C28,B7L813C37)</f>
        <v>5.1312013734246573</v>
      </c>
      <c r="AX36" s="16" t="s">
        <v>38274</v>
      </c>
      <c r="AY36" s="33">
        <f>IF(D6L1329C23=0,0,D6L1329C19/D6L1329C23)</f>
        <v>7.7524456986315131E-3</v>
      </c>
      <c r="AZ36" s="16" t="s">
        <v>38275</v>
      </c>
      <c r="BA36" s="33">
        <f>IF(D6L1329C5=0,0,D6L1329C19/D6L1329C5)</f>
        <v>0.40891808173241739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743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11.889474813835616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1.1429175793077238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5.1312013734246573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-6.2209408059615425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-3.1104704029807713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-1.5552352014903856</v>
      </c>
      <c r="R38" s="16" t="s">
        <v>38299</v>
      </c>
      <c r="S38" s="15">
        <f>D6L1331C5-D6L1331C7</f>
        <v>-1.5552352014903856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-1.493113955207702</v>
      </c>
      <c r="X38" s="16" t="s">
        <v>38301</v>
      </c>
      <c r="Y38" s="33">
        <f>D6L1331C7-D6L1331C10</f>
        <v>-6.2121246282683673E-2</v>
      </c>
      <c r="Z38" s="16" t="s">
        <v>38302</v>
      </c>
      <c r="AA38" s="33">
        <f>CHOOSE(MIN(D6L1331C9,RUN_YEARS),B7L813C7,B7L813C16,B7L813C25,B7L813C34,B7L813C43)</f>
        <v>743</v>
      </c>
      <c r="AB38" s="16" t="s">
        <v>38303</v>
      </c>
      <c r="AC38" s="33">
        <f>IF(D6L1331C12=0,0,D6L1331C10/D6L1331C12)</f>
        <v>-2.0095746368878897E-3</v>
      </c>
      <c r="AD38" s="16" t="s">
        <v>38304</v>
      </c>
      <c r="AE38" s="33">
        <f>IF(D6L1331C5=0,0,D6L1331C10/D6L1331C5)</f>
        <v>0.48002834355113855</v>
      </c>
      <c r="AF38" s="16" t="s">
        <v>38305</v>
      </c>
      <c r="AG38" s="33">
        <f>CHOOSE(MIN(D6L1331C9,RUN_YEARS),B7L813C5,B7L813C14,B7L813C23,B7L813C32,B7L813C41)</f>
        <v>11.889474813835616</v>
      </c>
      <c r="AH38" s="16" t="s">
        <v>38306</v>
      </c>
      <c r="AI38" s="33">
        <f>IF(D6L1331C15=0,0,D6L1331C11/D6L1331C15)</f>
        <v>-5.2248940559085121E-3</v>
      </c>
      <c r="AJ38" s="16" t="s">
        <v>38307</v>
      </c>
      <c r="AK38" s="33">
        <f>IF(D6L1331C5=0,0,D6L1331C11/D6L1331C5)</f>
        <v>1.9971656448861477E-2</v>
      </c>
      <c r="AL38" s="16" t="s">
        <v>38308</v>
      </c>
      <c r="AM38" s="33">
        <f>D6L1331C8*CHOOSE(MIN(D6L1331C9,RUN_YEARS),B7L813C4,B7L813C13,B7L813C22,B7L813C31,B7L813C40)</f>
        <v>-0.28330761101802937</v>
      </c>
      <c r="AN38" s="16" t="s">
        <v>38309</v>
      </c>
      <c r="AO38" s="33">
        <f>D6L1331C8-D6L1331C18</f>
        <v>-1.2719275904723562</v>
      </c>
      <c r="AP38" s="16" t="s">
        <v>38310</v>
      </c>
      <c r="AQ38" s="33">
        <f>CHOOSE(MIN(D6L1331C9,RUN_YEARS),B7L813C2,B7L813C11,B7L813C20,B7L813C29,B7L813C38)</f>
        <v>1.1429175793077238</v>
      </c>
      <c r="AR38" s="16" t="s">
        <v>38311</v>
      </c>
      <c r="AS38" s="33">
        <f>IF(D6L1331C20=0,0,D6L1331C18/D6L1331C20)</f>
        <v>-0.24788105122123638</v>
      </c>
      <c r="AT38" s="16" t="s">
        <v>38312</v>
      </c>
      <c r="AU38" s="33">
        <f>IF(D6L1331C5=0,0,D6L1331C18/D6L1331C5)</f>
        <v>9.1081918267582621E-2</v>
      </c>
      <c r="AV38" s="16" t="s">
        <v>38313</v>
      </c>
      <c r="AW38" s="33">
        <f>CHOOSE(MIN(D6L1331C9,RUN_YEARS),B7L813C1,B7L813C10,B7L813C19,B7L813C28,B7L813C37)</f>
        <v>5.1312013734246573</v>
      </c>
      <c r="AX38" s="16" t="s">
        <v>38314</v>
      </c>
      <c r="AY38" s="33">
        <f>IF(D6L1331C23=0,0,D6L1331C19/D6L1331C23)</f>
        <v>-0.24788105122123641</v>
      </c>
      <c r="AZ38" s="16" t="s">
        <v>38315</v>
      </c>
      <c r="BA38" s="33">
        <f>IF(D6L1331C5=0,0,D6L1331C19/D6L1331C5)</f>
        <v>0.40891808173241734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743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11.889474813835616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1.1429175793077238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5.1312013734246573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-376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-376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-150.4</v>
      </c>
      <c r="R40" s="16" t="s">
        <v>38340</v>
      </c>
      <c r="S40" s="15">
        <f>D6L1333C5-D6L1333C7</f>
        <v>-225.6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-144.39252574018246</v>
      </c>
      <c r="X40" s="16" t="s">
        <v>38342</v>
      </c>
      <c r="Y40" s="33">
        <f>D6L1333C7-D6L1333C10</f>
        <v>-6.0074742598175419</v>
      </c>
      <c r="Z40" s="16" t="s">
        <v>38343</v>
      </c>
      <c r="AA40" s="33">
        <f>CHOOSE(MIN(D6L1333C9,RUN_YEARS),B7L813C7,B7L813C16,B7L813C25,B7L813C34,B7L813C43)</f>
        <v>743</v>
      </c>
      <c r="AB40" s="16" t="s">
        <v>38344</v>
      </c>
      <c r="AC40" s="33">
        <f>IF(D6L1333C12=0,0,D6L1333C10/D6L1333C12)</f>
        <v>-0.19433718134614059</v>
      </c>
      <c r="AD40" s="16" t="s">
        <v>38345</v>
      </c>
      <c r="AE40" s="33">
        <f>IF(D6L1333C5=0,0,D6L1333C10/D6L1333C5)</f>
        <v>0.38402267484091079</v>
      </c>
      <c r="AF40" s="16" t="s">
        <v>38346</v>
      </c>
      <c r="AG40" s="33">
        <f>CHOOSE(MIN(D6L1333C9,RUN_YEARS),B7L813C5,B7L813C14,B7L813C23,B7L813C32,B7L813C41)</f>
        <v>11.889474813835616</v>
      </c>
      <c r="AH40" s="16" t="s">
        <v>38347</v>
      </c>
      <c r="AI40" s="33">
        <f>IF(D6L1333C15=0,0,D6L1333C11/D6L1333C15)</f>
        <v>-0.50527667149996636</v>
      </c>
      <c r="AJ40" s="16" t="s">
        <v>38348</v>
      </c>
      <c r="AK40" s="33">
        <f>IF(D6L1333C5=0,0,D6L1333C11/D6L1333C5)</f>
        <v>1.5977325159089208E-2</v>
      </c>
      <c r="AL40" s="16" t="s">
        <v>38349</v>
      </c>
      <c r="AM40" s="33">
        <f>D6L1333C8*CHOOSE(MIN(D6L1333C9,RUN_YEARS),B7L813C4,B7L813C13,B7L813C22,B7L813C31,B7L813C40)</f>
        <v>-41.096161522333276</v>
      </c>
      <c r="AN40" s="16" t="s">
        <v>38350</v>
      </c>
      <c r="AO40" s="33">
        <f>D6L1333C8-D6L1333C18</f>
        <v>-184.5038384776667</v>
      </c>
      <c r="AP40" s="16" t="s">
        <v>38351</v>
      </c>
      <c r="AQ40" s="33">
        <f>CHOOSE(MIN(D6L1333C9,RUN_YEARS),B7L813C2,B7L813C11,B7L813C20,B7L813C29,B7L813C38)</f>
        <v>1.1429175793077238</v>
      </c>
      <c r="AR40" s="16" t="s">
        <v>38352</v>
      </c>
      <c r="AS40" s="33">
        <f>IF(D6L1333C20=0,0,D6L1333C18/D6L1333C20)</f>
        <v>-35.957239845086306</v>
      </c>
      <c r="AT40" s="16" t="s">
        <v>38353</v>
      </c>
      <c r="AU40" s="33">
        <f>IF(D6L1333C5=0,0,D6L1333C18/D6L1333C5)</f>
        <v>0.10929830192109914</v>
      </c>
      <c r="AV40" s="16" t="s">
        <v>38354</v>
      </c>
      <c r="AW40" s="33">
        <f>CHOOSE(MIN(D6L1333C9,RUN_YEARS),B7L813C1,B7L813C10,B7L813C19,B7L813C28,B7L813C37)</f>
        <v>5.1312013734246573</v>
      </c>
      <c r="AX40" s="16" t="s">
        <v>38355</v>
      </c>
      <c r="AY40" s="33">
        <f>IF(D6L1333C23=0,0,D6L1333C19/D6L1333C23)</f>
        <v>-35.957239845086313</v>
      </c>
      <c r="AZ40" s="16" t="s">
        <v>38356</v>
      </c>
      <c r="BA40" s="33">
        <f>IF(D6L1333C5=0,0,D6L1333C19/D6L1333C5)</f>
        <v>0.49070169807890079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5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5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743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11.889474813835616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0.91081918267582618</v>
      </c>
      <c r="AN41" s="16" t="s">
        <v>38369</v>
      </c>
      <c r="AO41" s="33">
        <f>D6L1334C8-D6L1334C18</f>
        <v>4.0891808173241735</v>
      </c>
      <c r="AP41" s="16" t="s">
        <v>38370</v>
      </c>
      <c r="AQ41" s="33">
        <f>CHOOSE(MIN(D6L1334C9,RUN_YEARS),B7L813C2,B7L813C11,B7L813C20,B7L813C29,B7L813C38)</f>
        <v>1.1429175793077238</v>
      </c>
      <c r="AR41" s="16" t="s">
        <v>38371</v>
      </c>
      <c r="AS41" s="33">
        <f>IF(D6L1334C20=0,0,D6L1334C18/D6L1334C20)</f>
        <v>0.7969246419567001</v>
      </c>
      <c r="AT41" s="16" t="s">
        <v>38372</v>
      </c>
      <c r="AU41" s="33">
        <f>IF(D6L1334C5=0,0,D6L1334C18/D6L1334C5)</f>
        <v>0.18216383653516524</v>
      </c>
      <c r="AV41" s="16" t="s">
        <v>38373</v>
      </c>
      <c r="AW41" s="33">
        <f>CHOOSE(MIN(D6L1334C9,RUN_YEARS),B7L813C1,B7L813C10,B7L813C19,B7L813C28,B7L813C37)</f>
        <v>5.1312013734246573</v>
      </c>
      <c r="AX41" s="16" t="s">
        <v>38374</v>
      </c>
      <c r="AY41" s="33">
        <f>IF(D6L1334C23=0,0,D6L1334C19/D6L1334C23)</f>
        <v>0.79692464195670021</v>
      </c>
      <c r="AZ41" s="16" t="s">
        <v>38375</v>
      </c>
      <c r="BA41" s="33">
        <f>IF(D6L1334C5=0,0,D6L1334C19/D6L1334C5)</f>
        <v>0.81783616346483468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49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49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49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47.042777668011574</v>
      </c>
      <c r="X42" s="16" t="s">
        <v>38382</v>
      </c>
      <c r="Y42" s="33">
        <f>D6L1335C7-D6L1335C10</f>
        <v>1.9572223319884259</v>
      </c>
      <c r="Z42" s="16" t="s">
        <v>38383</v>
      </c>
      <c r="AA42" s="33">
        <f>CHOOSE(MIN(D6L1335C9,RUN_YEARS),B7L813C7,B7L813C16,B7L813C25,B7L813C34,B7L813C43)</f>
        <v>743</v>
      </c>
      <c r="AB42" s="16" t="s">
        <v>38384</v>
      </c>
      <c r="AC42" s="33">
        <f>IF(D6L1335C12=0,0,D6L1335C10/D6L1335C12)</f>
        <v>6.3314640199208044E-2</v>
      </c>
      <c r="AD42" s="16" t="s">
        <v>38385</v>
      </c>
      <c r="AE42" s="33">
        <f>IF(D6L1335C5=0,0,D6L1335C10/D6L1335C5)</f>
        <v>0.96005668710227698</v>
      </c>
      <c r="AF42" s="16" t="s">
        <v>38386</v>
      </c>
      <c r="AG42" s="33">
        <f>CHOOSE(MIN(D6L1335C9,RUN_YEARS),B7L813C5,B7L813C14,B7L813C23,B7L813C32,B7L813C41)</f>
        <v>11.889474813835616</v>
      </c>
      <c r="AH42" s="16" t="s">
        <v>38387</v>
      </c>
      <c r="AI42" s="33">
        <f>IF(D6L1335C15=0,0,D6L1335C11/D6L1335C15)</f>
        <v>0.164618064517941</v>
      </c>
      <c r="AJ42" s="16" t="s">
        <v>38388</v>
      </c>
      <c r="AK42" s="33">
        <f>IF(D6L1335C5=0,0,D6L1335C11/D6L1335C5)</f>
        <v>3.9943312897722974E-2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1.1429175793077238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5.1312013734246573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122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122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743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11.889474813835616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22.22398805729016</v>
      </c>
      <c r="AN43" s="16" t="s">
        <v>38410</v>
      </c>
      <c r="AO43" s="33">
        <f>D6L1336C8-D6L1336C18</f>
        <v>99.776011942709843</v>
      </c>
      <c r="AP43" s="16" t="s">
        <v>38411</v>
      </c>
      <c r="AQ43" s="33">
        <f>CHOOSE(MIN(D6L1336C9,RUN_YEARS),B7L813C2,B7L813C11,B7L813C20,B7L813C29,B7L813C38)</f>
        <v>1.1429175793077238</v>
      </c>
      <c r="AR43" s="16" t="s">
        <v>38412</v>
      </c>
      <c r="AS43" s="33">
        <f>IF(D6L1336C20=0,0,D6L1336C18/D6L1336C20)</f>
        <v>19.444961263743483</v>
      </c>
      <c r="AT43" s="16" t="s">
        <v>38413</v>
      </c>
      <c r="AU43" s="33">
        <f>IF(D6L1336C5=0,0,D6L1336C18/D6L1336C5)</f>
        <v>0.18216383653516524</v>
      </c>
      <c r="AV43" s="16" t="s">
        <v>38414</v>
      </c>
      <c r="AW43" s="33">
        <f>CHOOSE(MIN(D6L1336C9,RUN_YEARS),B7L813C1,B7L813C10,B7L813C19,B7L813C28,B7L813C37)</f>
        <v>5.1312013734246573</v>
      </c>
      <c r="AX43" s="16" t="s">
        <v>38415</v>
      </c>
      <c r="AY43" s="33">
        <f>IF(D6L1336C23=0,0,D6L1336C19/D6L1336C23)</f>
        <v>19.444961263743487</v>
      </c>
      <c r="AZ43" s="16" t="s">
        <v>38416</v>
      </c>
      <c r="BA43" s="33">
        <f>IF(D6L1336C5=0,0,D6L1336C19/D6L1336C5)</f>
        <v>0.81783616346483479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-206.02638174001027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-203.01319087000513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-102.90659543500257</v>
      </c>
      <c r="R44" s="16" t="s">
        <v>38420</v>
      </c>
      <c r="S44" s="15">
        <f>SUM(D6L1329C8:D6L1336C8)</f>
        <v>-100.10659543500256</v>
      </c>
      <c r="U44" s="21" t="str">
        <f>NULL_VALUE</f>
        <v>n/a</v>
      </c>
      <c r="V44" s="16" t="s">
        <v>38421</v>
      </c>
      <c r="W44" s="33">
        <f>SUM(D6L1329C10:D6L1336C10)</f>
        <v>-98.796165094302864</v>
      </c>
      <c r="X44" s="16" t="s">
        <v>38422</v>
      </c>
      <c r="Y44" s="33">
        <f>SUM(D6L1329C11:D6L1336C11)</f>
        <v>-4.1104303406997049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-0.13296926661413574</v>
      </c>
      <c r="AD44" s="16" t="s">
        <v>38424</v>
      </c>
      <c r="AE44" s="33">
        <f>IF(D6L1337C5=0,0,D6L1337C10/D6L1337C5)</f>
        <v>0.48664899394426414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-0.34572009319675368</v>
      </c>
      <c r="AJ44" s="16" t="s">
        <v>38426</v>
      </c>
      <c r="AK44" s="33">
        <f>IF(D6L1337C5=0,0,D6L1337C11/D6L1337C5)</f>
        <v>2.0247109673438537E-2</v>
      </c>
      <c r="AL44" s="16" t="s">
        <v>38427</v>
      </c>
      <c r="AM44" s="33">
        <f>SUM(D6L1329C18:D6L1336C18)</f>
        <v>-18.235801486913726</v>
      </c>
      <c r="AN44" s="16" t="s">
        <v>38428</v>
      </c>
      <c r="AO44" s="33">
        <f>SUM(D6L1329C19:D6L1336C19)</f>
        <v>-81.870793948088831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-15.95548254490873</v>
      </c>
      <c r="AT44" s="16" t="s">
        <v>38430</v>
      </c>
      <c r="AU44" s="33">
        <f>IF(D6L1337C5=0,0,D6L1337C18/D6L1337C5)</f>
        <v>8.9825697575437874E-2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-15.955482544908733</v>
      </c>
      <c r="AZ44" s="16" t="s">
        <v>38432</v>
      </c>
      <c r="BA44" s="33">
        <f>IF(D6L1337C5=0,0,D6L1337C19/D6L1337C5)</f>
        <v>0.40327819880685944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-19.345824171270475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-9.6729120856352377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-4.8364560428176189</v>
      </c>
      <c r="R45" s="16" t="s">
        <v>38437</v>
      </c>
      <c r="S45" s="15">
        <f>D6L1338C5-D6L1338C7</f>
        <v>-4.8364560428176189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-4.6432719657832715</v>
      </c>
      <c r="X45" s="16" t="s">
        <v>38439</v>
      </c>
      <c r="Y45" s="33">
        <f>D6L1338C7-D6L1338C10</f>
        <v>-0.19318407703434737</v>
      </c>
      <c r="Z45" s="16" t="s">
        <v>38440</v>
      </c>
      <c r="AA45" s="33">
        <f>CHOOSE(MIN(D6L1338C9,RUN_YEARS),B7L813C7,B7L813C16,B7L813C25,B7L813C34,B7L813C43)</f>
        <v>743</v>
      </c>
      <c r="AB45" s="16" t="s">
        <v>38441</v>
      </c>
      <c r="AC45" s="33">
        <f>IF(D6L1338C12=0,0,D6L1338C10/D6L1338C12)</f>
        <v>-6.249356616128225E-3</v>
      </c>
      <c r="AD45" s="16" t="s">
        <v>38442</v>
      </c>
      <c r="AE45" s="33">
        <f>IF(D6L1338C5=0,0,D6L1338C10/D6L1338C5)</f>
        <v>0.48002834355113849</v>
      </c>
      <c r="AF45" s="16" t="s">
        <v>38443</v>
      </c>
      <c r="AG45" s="33">
        <f>CHOOSE(MIN(D6L1338C9,RUN_YEARS),B7L813C5,B7L813C14,B7L813C23,B7L813C32,B7L813C41)</f>
        <v>11.889474813835616</v>
      </c>
      <c r="AH45" s="16" t="s">
        <v>38444</v>
      </c>
      <c r="AI45" s="33">
        <f>IF(D6L1338C15=0,0,D6L1338C11/D6L1338C15)</f>
        <v>-1.6248327201933407E-2</v>
      </c>
      <c r="AJ45" s="16" t="s">
        <v>38445</v>
      </c>
      <c r="AK45" s="33">
        <f>IF(D6L1338C5=0,0,D6L1338C11/D6L1338C5)</f>
        <v>1.9971656448861504E-2</v>
      </c>
      <c r="AL45" s="16" t="s">
        <v>38446</v>
      </c>
      <c r="AM45" s="33">
        <f>D6L1338C8*CHOOSE(MIN(D6L1338C9,RUN_YEARS),B7L813C4,B7L813C13,B7L813C22,B7L813C31,B7L813C40)</f>
        <v>-0.8810273879933409</v>
      </c>
      <c r="AN45" s="16" t="s">
        <v>38447</v>
      </c>
      <c r="AO45" s="33">
        <f>D6L1338C8-D6L1338C18</f>
        <v>-3.9554286548242779</v>
      </c>
      <c r="AP45" s="16" t="s">
        <v>38448</v>
      </c>
      <c r="AQ45" s="33">
        <f>CHOOSE(MIN(D6L1338C9,RUN_YEARS),B7L813C2,B7L813C11,B7L813C20,B7L813C29,B7L813C38)</f>
        <v>1.1429175793077238</v>
      </c>
      <c r="AR45" s="16" t="s">
        <v>38449</v>
      </c>
      <c r="AS45" s="33">
        <f>IF(D6L1338C20=0,0,D6L1338C18/D6L1338C20)</f>
        <v>-0.77085820005234995</v>
      </c>
      <c r="AT45" s="16" t="s">
        <v>38450</v>
      </c>
      <c r="AU45" s="33">
        <f>IF(D6L1338C5=0,0,D6L1338C18/D6L1338C5)</f>
        <v>9.1081918267582621E-2</v>
      </c>
      <c r="AV45" s="16" t="s">
        <v>38451</v>
      </c>
      <c r="AW45" s="33">
        <f>CHOOSE(MIN(D6L1338C9,RUN_YEARS),B7L813C1,B7L813C10,B7L813C19,B7L813C28,B7L813C37)</f>
        <v>5.1312013734246573</v>
      </c>
      <c r="AX45" s="16" t="s">
        <v>38452</v>
      </c>
      <c r="AY45" s="33">
        <f>IF(D6L1338C23=0,0,D6L1338C19/D6L1338C23)</f>
        <v>-0.77085820005235006</v>
      </c>
      <c r="AZ45" s="16" t="s">
        <v>38453</v>
      </c>
      <c r="BA45" s="33">
        <f>IF(D6L1338C5=0,0,D6L1338C19/D6L1338C5)</f>
        <v>0.40891808173241734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74.317864881884745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74.317864881884745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29.727145952753901</v>
      </c>
      <c r="R46" s="16" t="s">
        <v>38457</v>
      </c>
      <c r="S46" s="15">
        <f>D6L1339C5-D6L1339C7</f>
        <v>44.590718929130844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28.539745260406772</v>
      </c>
      <c r="X46" s="16" t="s">
        <v>38459</v>
      </c>
      <c r="Y46" s="33">
        <f>D6L1339C7-D6L1339C10</f>
        <v>1.1874006923471292</v>
      </c>
      <c r="Z46" s="16" t="s">
        <v>38460</v>
      </c>
      <c r="AA46" s="33">
        <f>CHOOSE(MIN(D6L1339C9,RUN_YEARS),B7L813C7,B7L813C16,B7L813C25,B7L813C34,B7L813C43)</f>
        <v>743</v>
      </c>
      <c r="AB46" s="16" t="s">
        <v>38461</v>
      </c>
      <c r="AC46" s="33">
        <f>IF(D6L1339C12=0,0,D6L1339C10/D6L1339C12)</f>
        <v>3.8411501023427684E-2</v>
      </c>
      <c r="AD46" s="16" t="s">
        <v>38462</v>
      </c>
      <c r="AE46" s="33">
        <f>IF(D6L1339C5=0,0,D6L1339C10/D6L1339C5)</f>
        <v>0.38402267484091085</v>
      </c>
      <c r="AF46" s="16" t="s">
        <v>38463</v>
      </c>
      <c r="AG46" s="33">
        <f>CHOOSE(MIN(D6L1339C9,RUN_YEARS),B7L813C5,B7L813C14,B7L813C23,B7L813C32,B7L813C41)</f>
        <v>11.889474813835616</v>
      </c>
      <c r="AH46" s="16" t="s">
        <v>38464</v>
      </c>
      <c r="AI46" s="33">
        <f>IF(D6L1339C15=0,0,D6L1339C11/D6L1339C15)</f>
        <v>9.9869902660912127E-2</v>
      </c>
      <c r="AJ46" s="16" t="s">
        <v>38465</v>
      </c>
      <c r="AK46" s="33">
        <f>IF(D6L1339C5=0,0,D6L1339C11/D6L1339C5)</f>
        <v>1.5977325159089204E-2</v>
      </c>
      <c r="AL46" s="16" t="s">
        <v>38466</v>
      </c>
      <c r="AM46" s="33">
        <f>D6L1339C8*CHOOSE(MIN(D6L1339C9,RUN_YEARS),B7L813C4,B7L813C13,B7L813C22,B7L813C31,B7L813C40)</f>
        <v>8.1228164339916891</v>
      </c>
      <c r="AN46" s="16" t="s">
        <v>38467</v>
      </c>
      <c r="AO46" s="33">
        <f>D6L1339C8-D6L1339C18</f>
        <v>36.467902495139157</v>
      </c>
      <c r="AP46" s="16" t="s">
        <v>38468</v>
      </c>
      <c r="AQ46" s="33">
        <f>CHOOSE(MIN(D6L1339C9,RUN_YEARS),B7L813C2,B7L813C11,B7L813C20,B7L813C29,B7L813C38)</f>
        <v>1.1429175793077238</v>
      </c>
      <c r="AR46" s="16" t="s">
        <v>38469</v>
      </c>
      <c r="AS46" s="33">
        <f>IF(D6L1339C20=0,0,D6L1339C18/D6L1339C20)</f>
        <v>7.1070885434378894</v>
      </c>
      <c r="AT46" s="16" t="s">
        <v>38470</v>
      </c>
      <c r="AU46" s="33">
        <f>IF(D6L1339C5=0,0,D6L1339C18/D6L1339C5)</f>
        <v>0.10929830192109913</v>
      </c>
      <c r="AV46" s="16" t="s">
        <v>38471</v>
      </c>
      <c r="AW46" s="33">
        <f>CHOOSE(MIN(D6L1339C9,RUN_YEARS),B7L813C1,B7L813C10,B7L813C19,B7L813C28,B7L813C37)</f>
        <v>5.1312013734246573</v>
      </c>
      <c r="AX46" s="16" t="s">
        <v>38472</v>
      </c>
      <c r="AY46" s="33">
        <f>IF(D6L1339C23=0,0,D6L1339C19/D6L1339C23)</f>
        <v>7.1070885434378912</v>
      </c>
      <c r="AZ46" s="16" t="s">
        <v>38473</v>
      </c>
      <c r="BA46" s="33">
        <f>IF(D6L1339C5=0,0,D6L1339C19/D6L1339C5)</f>
        <v>0.49070169807890085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54.972040710614266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64.644952796249513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24.890689909936281</v>
      </c>
      <c r="R47" s="16" t="s">
        <v>38477</v>
      </c>
      <c r="S47" s="15">
        <f>SUM(D6L1338C8:D6L1339C8)</f>
        <v>39.754262886313228</v>
      </c>
      <c r="U47" s="21" t="str">
        <f>NULL_VALUE</f>
        <v>n/a</v>
      </c>
      <c r="V47" s="16" t="s">
        <v>38478</v>
      </c>
      <c r="W47" s="33">
        <f>SUM(D6L1338C10:D6L1339C10)</f>
        <v>23.896473294623501</v>
      </c>
      <c r="X47" s="16" t="s">
        <v>38479</v>
      </c>
      <c r="Y47" s="33">
        <f>SUM(D6L1338C11:D6L1339C11)</f>
        <v>0.99421661531278183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3.2162144407299462E-2</v>
      </c>
      <c r="AD47" s="16" t="s">
        <v>38481</v>
      </c>
      <c r="AE47" s="33">
        <f>IF(D6L1340C5=0,0,D6L1340C10/D6L1340C5)</f>
        <v>0.36965721623993353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8.362157545897872E-2</v>
      </c>
      <c r="AJ47" s="16" t="s">
        <v>38483</v>
      </c>
      <c r="AK47" s="33">
        <f>IF(D6L1340C5=0,0,D6L1340C11/D6L1340C5)</f>
        <v>1.5379647943226018E-2</v>
      </c>
      <c r="AL47" s="16" t="s">
        <v>38484</v>
      </c>
      <c r="AM47" s="33">
        <f>SUM(D6L1338C18:D6L1339C18)</f>
        <v>7.2417890459983481</v>
      </c>
      <c r="AN47" s="16" t="s">
        <v>38485</v>
      </c>
      <c r="AO47" s="33">
        <f>SUM(D6L1338C19:D6L1339C19)</f>
        <v>32.512473840314883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6.3362303433855391</v>
      </c>
      <c r="AT47" s="16" t="s">
        <v>38487</v>
      </c>
      <c r="AU47" s="33">
        <f>IF(D6L1340C5=0,0,D6L1340C18/D6L1340C5)</f>
        <v>0.11202404414809153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6.3362303433855409</v>
      </c>
      <c r="AZ47" s="16" t="s">
        <v>38489</v>
      </c>
      <c r="BA47" s="33">
        <f>IF(D6L1340C5=0,0,D6L1340C19/D6L1340C5)</f>
        <v>0.50293909166874895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-101.67719639194704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-104.75066645315304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-61.207119714765</v>
      </c>
      <c r="R48" s="16" t="s">
        <v>38494</v>
      </c>
      <c r="S48" s="15">
        <f>SUM(D6L1328C8,D6L1337C8,D6L1340C8)</f>
        <v>-43.543546738388045</v>
      </c>
      <c r="U48" s="21" t="str">
        <f>NULL_VALUE</f>
        <v>n/a</v>
      </c>
      <c r="V48" s="16" t="s">
        <v>38495</v>
      </c>
      <c r="W48" s="33">
        <f>SUM(D6L1328C10,D6L1337C10,D6L1340C10)</f>
        <v>-58.857299076080352</v>
      </c>
      <c r="X48" s="16" t="s">
        <v>38496</v>
      </c>
      <c r="Y48" s="33">
        <f>SUM(D6L1328C11,D6L1337C11,D6L1340C11)</f>
        <v>-2.3498206386846405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-7.9104337857518539E-2</v>
      </c>
      <c r="AD48" s="16" t="s">
        <v>38498</v>
      </c>
      <c r="AE48" s="33">
        <f>IF(D6L1341C5=0,0,D6L1341C10/D6L1341C5)</f>
        <v>0.56187994853858725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-0.20567127842954888</v>
      </c>
      <c r="AJ48" s="16" t="s">
        <v>38500</v>
      </c>
      <c r="AK48" s="33">
        <f>IF(D6L1341C5=0,0,D6L1341C11/D6L1341C5)</f>
        <v>2.2432512539054206E-2</v>
      </c>
      <c r="AL48" s="16" t="s">
        <v>38501</v>
      </c>
      <c r="AM48" s="33">
        <f>SUM(D6L1328C18,D6L1337C18,D6L1340C18)</f>
        <v>-8.3585588407388833</v>
      </c>
      <c r="AN48" s="16" t="s">
        <v>38502</v>
      </c>
      <c r="AO48" s="33">
        <f>SUM(D6L1328C19,D6L1337C19,D6L1340C19)</f>
        <v>-35.184987897649151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-7.1421107473863916</v>
      </c>
      <c r="AT48" s="16" t="s">
        <v>38504</v>
      </c>
      <c r="AU48" s="33">
        <f>IF(D6L1341C5=0,0,D6L1341C18/D6L1341C5)</f>
        <v>7.9794803448596935E-2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-7.1421107473863934</v>
      </c>
      <c r="AZ48" s="16" t="s">
        <v>38506</v>
      </c>
      <c r="BA48" s="33">
        <f>IF(D6L1341C5=0,0,D6L1341C19/D6L1341C5)</f>
        <v>0.33589273547376142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9976.0281500000001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8579.3842089999998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4289.6921044999999</v>
      </c>
      <c r="R8" s="16" t="s">
        <v>38515</v>
      </c>
      <c r="S8" s="15">
        <f>D6L1401C5-D6L1401C7</f>
        <v>4289.6921044999999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4074.3650681667136</v>
      </c>
      <c r="X8" s="16" t="s">
        <v>38517</v>
      </c>
      <c r="Y8" s="33">
        <f>D6L1401C7-D6L1401C10</f>
        <v>215.32703633328629</v>
      </c>
      <c r="Z8" s="16" t="s">
        <v>38518</v>
      </c>
      <c r="AA8" s="33">
        <f>CHOOSE(MIN(D6L1401C9,RUN_YEARS),B7L814C7,B7L814C16,B7L814C25,B7L814C34,B7L814C43)</f>
        <v>128939</v>
      </c>
      <c r="AB8" s="16" t="s">
        <v>38519</v>
      </c>
      <c r="AC8" s="33">
        <f>IF(D6L1401C12=0,0,D6L1401C10/D6L1401C12)</f>
        <v>3.1599167576658059E-2</v>
      </c>
      <c r="AD8" s="16" t="s">
        <v>38520</v>
      </c>
      <c r="AE8" s="33">
        <f>IF(D6L1401C5=0,0,D6L1401C10/D6L1401C5)</f>
        <v>0.47490180750881833</v>
      </c>
      <c r="AF8" s="16" t="s">
        <v>38521</v>
      </c>
      <c r="AG8" s="33">
        <f>CHOOSE(MIN(D6L1401C9,RUN_YEARS),B7L814C5,B7L814C14,B7L814C23,B7L814C32,B7L814C41)</f>
        <v>2620.8947022577458</v>
      </c>
      <c r="AH8" s="16" t="s">
        <v>38522</v>
      </c>
      <c r="AI8" s="33">
        <f>IF(D6L1401C15=0,0,D6L1401C11/D6L1401C15)</f>
        <v>8.2157835699310913E-2</v>
      </c>
      <c r="AJ8" s="16" t="s">
        <v>38523</v>
      </c>
      <c r="AK8" s="33">
        <f>IF(D6L1401C5=0,0,D6L1401C11/D6L1401C5)</f>
        <v>2.509819249118166E-2</v>
      </c>
      <c r="AL8" s="16" t="s">
        <v>38524</v>
      </c>
      <c r="AM8" s="33">
        <f>D6L1401C8*CHOOSE(MIN(D6L1401C9,RUN_YEARS),B7L814C4,B7L814C13,B7L814C22,B7L814C31,B7L814C40)</f>
        <v>568.05858074387754</v>
      </c>
      <c r="AN8" s="16" t="s">
        <v>38525</v>
      </c>
      <c r="AO8" s="33">
        <f>D6L1401C8-D6L1401C18</f>
        <v>3721.6335237561225</v>
      </c>
      <c r="AP8" s="16" t="s">
        <v>38526</v>
      </c>
      <c r="AQ8" s="33">
        <f>CHOOSE(MIN(D6L1401C9,RUN_YEARS),B7L814C2,B7L814C11,B7L814C20,B7L814C29,B7L814C38)</f>
        <v>184.88286369501802</v>
      </c>
      <c r="AR8" s="16" t="s">
        <v>38527</v>
      </c>
      <c r="AS8" s="33">
        <f>IF(D6L1401C20=0,0,D6L1401C18/D6L1401C20)</f>
        <v>3.0725323558431277</v>
      </c>
      <c r="AT8" s="16" t="s">
        <v>38528</v>
      </c>
      <c r="AU8" s="33">
        <f>IF(D6L1401C5=0,0,D6L1401C18/D6L1401C5)</f>
        <v>6.621204586547938E-2</v>
      </c>
      <c r="AV8" s="16" t="s">
        <v>38529</v>
      </c>
      <c r="AW8" s="33">
        <f>CHOOSE(MIN(D6L1401C9,RUN_YEARS),B7L814C1,B7L814C10,B7L814C19,B7L814C28,B7L814C37)</f>
        <v>1211.2593433486811</v>
      </c>
      <c r="AX8" s="16" t="s">
        <v>38530</v>
      </c>
      <c r="AY8" s="33">
        <f>IF(D6L1401C23=0,0,D6L1401C19/D6L1401C23)</f>
        <v>3.0725323558431272</v>
      </c>
      <c r="AZ8" s="16" t="s">
        <v>38531</v>
      </c>
      <c r="BA8" s="33">
        <f>IF(D6L1401C5=0,0,D6L1401C19/D6L1401C5)</f>
        <v>0.43378795413452065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2.5708146788741808</v>
      </c>
      <c r="J9" s="16" t="s">
        <v>38552</v>
      </c>
      <c r="K9" s="21">
        <f>IF(FLOW_THRU_100PCT="Y",1,INDEX(VariabilityMatrix,D6L1402C1,D6L1402C9))</f>
        <v>0.61266246039335692</v>
      </c>
      <c r="L9" s="16" t="s">
        <v>38532</v>
      </c>
      <c r="M9" s="15">
        <f>IF(D6L1402C2&lt;&gt;0,D6L1402C2*D6L1402C4,D6L1402C3*D6L1402C4)</f>
        <v>1.5750416463744135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0.78752082318720673</v>
      </c>
      <c r="R9" s="16" t="s">
        <v>38534</v>
      </c>
      <c r="S9" s="15">
        <f>D6L1402C5-D6L1402C7</f>
        <v>0.78752082318720673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0.74824756140467386</v>
      </c>
      <c r="X9" s="16" t="s">
        <v>38536</v>
      </c>
      <c r="Y9" s="33">
        <f>D6L1402C7-D6L1402C10</f>
        <v>3.9273261782532876E-2</v>
      </c>
      <c r="Z9" s="16" t="s">
        <v>38537</v>
      </c>
      <c r="AA9" s="33">
        <f>CHOOSE(MIN(D6L1402C9,RUN_YEARS),B7L814C7,B7L814C16,B7L814C25,B7L814C34,B7L814C43)</f>
        <v>129926.79999999999</v>
      </c>
      <c r="AB9" s="16" t="s">
        <v>38538</v>
      </c>
      <c r="AC9" s="33">
        <f>IF(D6L1402C12=0,0,D6L1402C10/D6L1402C12)</f>
        <v>5.7589932285307871E-6</v>
      </c>
      <c r="AD9" s="16" t="s">
        <v>38539</v>
      </c>
      <c r="AE9" s="33">
        <f>IF(D6L1402C5=0,0,D6L1402C10/D6L1402C5)</f>
        <v>0.47506525502170943</v>
      </c>
      <c r="AF9" s="16" t="s">
        <v>38540</v>
      </c>
      <c r="AG9" s="33">
        <f>CHOOSE(MIN(D6L1402C9,RUN_YEARS),B7L814C5,B7L814C14,B7L814C23,B7L814C32,B7L814C41)</f>
        <v>2622.8717566044252</v>
      </c>
      <c r="AH9" s="16" t="s">
        <v>38541</v>
      </c>
      <c r="AI9" s="33">
        <f>IF(D6L1402C15=0,0,D6L1402C11/D6L1402C15)</f>
        <v>1.4973382394180079E-5</v>
      </c>
      <c r="AJ9" s="16" t="s">
        <v>38542</v>
      </c>
      <c r="AK9" s="33">
        <f>IF(D6L1402C5=0,0,D6L1402C11/D6L1402C5)</f>
        <v>2.4934744978290544E-2</v>
      </c>
      <c r="AL9" s="16" t="s">
        <v>38543</v>
      </c>
      <c r="AM9" s="33">
        <f>D6L1402C8*CHOOSE(MIN(D6L1402C9,RUN_YEARS),B7L814C4,B7L814C13,B7L814C22,B7L814C31,B7L814C40)</f>
        <v>0.10389320448070553</v>
      </c>
      <c r="AN9" s="16" t="s">
        <v>38544</v>
      </c>
      <c r="AO9" s="33">
        <f>D6L1402C8-D6L1402C18</f>
        <v>0.68362761870650124</v>
      </c>
      <c r="AP9" s="16" t="s">
        <v>38545</v>
      </c>
      <c r="AQ9" s="33">
        <f>CHOOSE(MIN(D6L1402C9,RUN_YEARS),B7L814C2,B7L814C11,B7L814C20,B7L814C29,B7L814C38)</f>
        <v>183.97564501213913</v>
      </c>
      <c r="AR9" s="16" t="s">
        <v>38546</v>
      </c>
      <c r="AS9" s="33">
        <f>IF(D6L1402C20=0,0,D6L1402C18/D6L1402C20)</f>
        <v>5.6471172841302138E-4</v>
      </c>
      <c r="AT9" s="16" t="s">
        <v>38547</v>
      </c>
      <c r="AU9" s="33">
        <f>IF(D6L1402C5=0,0,D6L1402C18/D6L1402C5)</f>
        <v>6.5962195171065593E-2</v>
      </c>
      <c r="AV9" s="16" t="s">
        <v>38548</v>
      </c>
      <c r="AW9" s="33">
        <f>CHOOSE(MIN(D6L1402C9,RUN_YEARS),B7L814C1,B7L814C10,B7L814C19,B7L814C28,B7L814C37)</f>
        <v>1210.5780424069865</v>
      </c>
      <c r="AX9" s="16" t="s">
        <v>38549</v>
      </c>
      <c r="AY9" s="33">
        <f>IF(D6L1402C23=0,0,D6L1402C19/D6L1402C23)</f>
        <v>5.6471172841302138E-4</v>
      </c>
      <c r="AZ9" s="16" t="s">
        <v>38550</v>
      </c>
      <c r="BA9" s="33">
        <f>IF(D6L1402C5=0,0,D6L1402C19/D6L1402C5)</f>
        <v>0.43403780482893445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0.58249044336634659</v>
      </c>
      <c r="J10" s="16" t="s">
        <v>38573</v>
      </c>
      <c r="K10" s="21">
        <f>IF(FLOW_THRU_100PCT="Y",1,INDEX(VariabilityMatrix,D6L1403C1,D6L1403C9))</f>
        <v>0.61266246039335692</v>
      </c>
      <c r="L10" s="16" t="s">
        <v>38553</v>
      </c>
      <c r="M10" s="15">
        <f>IF(D6L1403C2&lt;&gt;0,D6L1403C2*D6L1403C4,D6L1403C3*D6L1403C4)</f>
        <v>0.35687002818844321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0.17843501409422161</v>
      </c>
      <c r="R10" s="16" t="s">
        <v>38555</v>
      </c>
      <c r="S10" s="15">
        <f>D6L1403C5-D6L1403C7</f>
        <v>0.17843501409422161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0.16953655095094744</v>
      </c>
      <c r="X10" s="16" t="s">
        <v>38557</v>
      </c>
      <c r="Y10" s="33">
        <f>D6L1403C7-D6L1403C10</f>
        <v>8.8984631432741657E-3</v>
      </c>
      <c r="Z10" s="16" t="s">
        <v>38558</v>
      </c>
      <c r="AA10" s="33">
        <f>CHOOSE(MIN(D6L1403C9,RUN_YEARS),B7L814C7,B7L814C16,B7L814C25,B7L814C34,B7L814C43)</f>
        <v>129926.79999999999</v>
      </c>
      <c r="AB10" s="16" t="s">
        <v>38559</v>
      </c>
      <c r="AC10" s="33">
        <f>IF(D6L1403C12=0,0,D6L1403C10/D6L1403C12)</f>
        <v>1.3048620527169719E-6</v>
      </c>
      <c r="AD10" s="16" t="s">
        <v>38560</v>
      </c>
      <c r="AE10" s="33">
        <f>IF(D6L1403C5=0,0,D6L1403C10/D6L1403C5)</f>
        <v>0.47506525502170954</v>
      </c>
      <c r="AF10" s="16" t="s">
        <v>38561</v>
      </c>
      <c r="AG10" s="33">
        <f>CHOOSE(MIN(D6L1403C9,RUN_YEARS),B7L814C5,B7L814C14,B7L814C23,B7L814C32,B7L814C41)</f>
        <v>2622.8717566044252</v>
      </c>
      <c r="AH10" s="16" t="s">
        <v>38562</v>
      </c>
      <c r="AI10" s="33">
        <f>IF(D6L1403C15=0,0,D6L1403C11/D6L1403C15)</f>
        <v>3.3926413370641245E-6</v>
      </c>
      <c r="AJ10" s="16" t="s">
        <v>38563</v>
      </c>
      <c r="AK10" s="33">
        <f>IF(D6L1403C5=0,0,D6L1403C11/D6L1403C5)</f>
        <v>2.4934744978290478E-2</v>
      </c>
      <c r="AL10" s="16" t="s">
        <v>38564</v>
      </c>
      <c r="AM10" s="33">
        <f>D6L1403C8*CHOOSE(MIN(D6L1403C9,RUN_YEARS),B7L814C4,B7L814C13,B7L814C22,B7L814C31,B7L814C40)</f>
        <v>2.353993045006977E-2</v>
      </c>
      <c r="AN10" s="16" t="s">
        <v>38565</v>
      </c>
      <c r="AO10" s="33">
        <f>D6L1403C8-D6L1403C18</f>
        <v>0.15489508364415183</v>
      </c>
      <c r="AP10" s="16" t="s">
        <v>38566</v>
      </c>
      <c r="AQ10" s="33">
        <f>CHOOSE(MIN(D6L1403C9,RUN_YEARS),B7L814C2,B7L814C11,B7L814C20,B7L814C29,B7L814C38)</f>
        <v>183.97564501213913</v>
      </c>
      <c r="AR10" s="16" t="s">
        <v>38567</v>
      </c>
      <c r="AS10" s="33">
        <f>IF(D6L1403C20=0,0,D6L1403C18/D6L1403C20)</f>
        <v>1.2795134077946325E-4</v>
      </c>
      <c r="AT10" s="16" t="s">
        <v>38568</v>
      </c>
      <c r="AU10" s="33">
        <f>IF(D6L1403C5=0,0,D6L1403C18/D6L1403C5)</f>
        <v>6.5962195171065593E-2</v>
      </c>
      <c r="AV10" s="16" t="s">
        <v>38569</v>
      </c>
      <c r="AW10" s="33">
        <f>CHOOSE(MIN(D6L1403C9,RUN_YEARS),B7L814C1,B7L814C10,B7L814C19,B7L814C28,B7L814C37)</f>
        <v>1210.5780424069865</v>
      </c>
      <c r="AX10" s="16" t="s">
        <v>38570</v>
      </c>
      <c r="AY10" s="33">
        <f>IF(D6L1403C23=0,0,D6L1403C19/D6L1403C23)</f>
        <v>1.2795134077946325E-4</v>
      </c>
      <c r="AZ10" s="16" t="s">
        <v>38571</v>
      </c>
      <c r="BA10" s="33">
        <f>IF(D6L1403C5=0,0,D6L1403C19/D6L1403C5)</f>
        <v>0.43403780482893439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2.8643502745224148E-2</v>
      </c>
      <c r="J11" s="16" t="s">
        <v>38594</v>
      </c>
      <c r="K11" s="21">
        <f>IF(FLOW_THRU_100PCT="Y",1,INDEX(VariabilityMatrix,D6L1404C1,D6L1404C9))</f>
        <v>0.62232344992063482</v>
      </c>
      <c r="L11" s="16" t="s">
        <v>38574</v>
      </c>
      <c r="M11" s="15">
        <f>IF(D6L1404C2&lt;&gt;0,D6L1404C2*D6L1404C4,D6L1404C3*D6L1404C4)</f>
        <v>1.7825523446219065E-2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8.9127617231095323E-3</v>
      </c>
      <c r="R11" s="16" t="s">
        <v>38576</v>
      </c>
      <c r="S11" s="15">
        <f>D6L1404C5-D6L1404C7</f>
        <v>8.9127617231095323E-3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8.5481180415203639E-3</v>
      </c>
      <c r="X11" s="16" t="s">
        <v>38578</v>
      </c>
      <c r="Y11" s="33">
        <f>D6L1404C7-D6L1404C10</f>
        <v>3.6464368158916835E-4</v>
      </c>
      <c r="Z11" s="16" t="s">
        <v>38579</v>
      </c>
      <c r="AA11" s="33">
        <f>CHOOSE(MIN(D6L1404C9,RUN_YEARS),B7L814C7,B7L814C16,B7L814C25,B7L814C34,B7L814C43)</f>
        <v>141231</v>
      </c>
      <c r="AB11" s="16" t="s">
        <v>38580</v>
      </c>
      <c r="AC11" s="33">
        <f>IF(D6L1404C12=0,0,D6L1404C10/D6L1404C12)</f>
        <v>6.0525791373851099E-8</v>
      </c>
      <c r="AD11" s="16" t="s">
        <v>38581</v>
      </c>
      <c r="AE11" s="33">
        <f>IF(D6L1404C5=0,0,D6L1404C10/D6L1404C5)</f>
        <v>0.47954373218327495</v>
      </c>
      <c r="AF11" s="16" t="s">
        <v>38582</v>
      </c>
      <c r="AG11" s="33">
        <f>CHOOSE(MIN(D6L1404C9,RUN_YEARS),B7L814C5,B7L814C14,B7L814C23,B7L814C32,B7L814C41)</f>
        <v>2317.1538390257069</v>
      </c>
      <c r="AH11" s="16" t="s">
        <v>38583</v>
      </c>
      <c r="AI11" s="33">
        <f>IF(D6L1404C15=0,0,D6L1404C11/D6L1404C15)</f>
        <v>1.5736705757201255E-7</v>
      </c>
      <c r="AJ11" s="16" t="s">
        <v>38584</v>
      </c>
      <c r="AK11" s="33">
        <f>IF(D6L1404C5=0,0,D6L1404C11/D6L1404C5)</f>
        <v>2.0456267816725021E-2</v>
      </c>
      <c r="AL11" s="16" t="s">
        <v>38585</v>
      </c>
      <c r="AM11" s="33">
        <f>D6L1404C8*CHOOSE(MIN(D6L1404C9,RUN_YEARS),B7L814C4,B7L814C13,B7L814C22,B7L814C31,B7L814C40)</f>
        <v>1.4892115967692395E-3</v>
      </c>
      <c r="AN11" s="16" t="s">
        <v>38586</v>
      </c>
      <c r="AO11" s="33">
        <f>D6L1404C8-D6L1404C18</f>
        <v>7.4235501263402925E-3</v>
      </c>
      <c r="AP11" s="16" t="s">
        <v>38587</v>
      </c>
      <c r="AQ11" s="33">
        <f>CHOOSE(MIN(D6L1404C9,RUN_YEARS),B7L814C2,B7L814C11,B7L814C20,B7L814C29,B7L814C38)</f>
        <v>217.24817314025458</v>
      </c>
      <c r="AR11" s="16" t="s">
        <v>38588</v>
      </c>
      <c r="AS11" s="33">
        <f>IF(D6L1404C20=0,0,D6L1404C18/D6L1404C20)</f>
        <v>6.8548866268615771E-6</v>
      </c>
      <c r="AT11" s="16" t="s">
        <v>38589</v>
      </c>
      <c r="AU11" s="33">
        <f>IF(D6L1404C5=0,0,D6L1404C18/D6L1404C5)</f>
        <v>8.3543779304002044E-2</v>
      </c>
      <c r="AV11" s="16" t="s">
        <v>38590</v>
      </c>
      <c r="AW11" s="33">
        <f>CHOOSE(MIN(D6L1404C9,RUN_YEARS),B7L814C1,B7L814C10,B7L814C19,B7L814C28,B7L814C37)</f>
        <v>1082.9573894410375</v>
      </c>
      <c r="AX11" s="16" t="s">
        <v>38591</v>
      </c>
      <c r="AY11" s="33">
        <f>IF(D6L1404C23=0,0,D6L1404C19/D6L1404C23)</f>
        <v>6.8548866268615763E-6</v>
      </c>
      <c r="AZ11" s="16" t="s">
        <v>38592</v>
      </c>
      <c r="BA11" s="33">
        <f>IF(D6L1404C5=0,0,D6L1404C19/D6L1404C5)</f>
        <v>0.41645622069599791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31.055194387237297</v>
      </c>
      <c r="J12" s="16" t="s">
        <v>38615</v>
      </c>
      <c r="K12" s="21">
        <f>IF(FLOW_THRU_100PCT="Y",1,INDEX(VariabilityMatrix,D6L1405C1,D6L1405C9))</f>
        <v>0.32675205376004302</v>
      </c>
      <c r="L12" s="16" t="s">
        <v>38595</v>
      </c>
      <c r="M12" s="15">
        <f>IF(D6L1405C2&lt;&gt;0,D6L1405C2*D6L1405C4,D6L1405C3*D6L1405C4)</f>
        <v>10.147348545947148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5.073674272973574</v>
      </c>
      <c r="R12" s="16" t="s">
        <v>38597</v>
      </c>
      <c r="S12" s="15">
        <f>D6L1405C5-D6L1405C7</f>
        <v>5.073674272973574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4.820652724774555</v>
      </c>
      <c r="X12" s="16" t="s">
        <v>38599</v>
      </c>
      <c r="Y12" s="33">
        <f>D6L1405C7-D6L1405C10</f>
        <v>0.25302154819901901</v>
      </c>
      <c r="Z12" s="16" t="s">
        <v>38600</v>
      </c>
      <c r="AA12" s="33">
        <f>CHOOSE(MIN(D6L1405C9,RUN_YEARS),B7L814C7,B7L814C16,B7L814C25,B7L814C34,B7L814C43)</f>
        <v>129926.79999999999</v>
      </c>
      <c r="AB12" s="16" t="s">
        <v>38601</v>
      </c>
      <c r="AC12" s="33">
        <f>IF(D6L1405C12=0,0,D6L1405C10/D6L1405C12)</f>
        <v>3.7102835787339915E-5</v>
      </c>
      <c r="AD12" s="16" t="s">
        <v>38602</v>
      </c>
      <c r="AE12" s="33">
        <f>IF(D6L1405C5=0,0,D6L1405C10/D6L1405C5)</f>
        <v>0.47506525502170949</v>
      </c>
      <c r="AF12" s="16" t="s">
        <v>38603</v>
      </c>
      <c r="AG12" s="33">
        <f>CHOOSE(MIN(D6L1405C9,RUN_YEARS),B7L814C5,B7L814C14,B7L814C23,B7L814C32,B7L814C41)</f>
        <v>2622.8717566044252</v>
      </c>
      <c r="AH12" s="16" t="s">
        <v>38604</v>
      </c>
      <c r="AI12" s="33">
        <f>IF(D6L1405C15=0,0,D6L1405C11/D6L1405C15)</f>
        <v>9.646737304708378E-5</v>
      </c>
      <c r="AJ12" s="16" t="s">
        <v>38605</v>
      </c>
      <c r="AK12" s="33">
        <f>IF(D6L1405C5=0,0,D6L1405C11/D6L1405C5)</f>
        <v>2.4934744978290495E-2</v>
      </c>
      <c r="AL12" s="16" t="s">
        <v>38606</v>
      </c>
      <c r="AM12" s="33">
        <f>D6L1405C8*CHOOSE(MIN(D6L1405C9,RUN_YEARS),B7L814C4,B7L814C13,B7L814C22,B7L814C31,B7L814C40)</f>
        <v>0.66934138525659448</v>
      </c>
      <c r="AN12" s="16" t="s">
        <v>38607</v>
      </c>
      <c r="AO12" s="33">
        <f>D6L1405C8-D6L1405C18</f>
        <v>4.4043328877169792</v>
      </c>
      <c r="AP12" s="16" t="s">
        <v>38608</v>
      </c>
      <c r="AQ12" s="33">
        <f>CHOOSE(MIN(D6L1405C9,RUN_YEARS),B7L814C2,B7L814C11,B7L814C20,B7L814C29,B7L814C38)</f>
        <v>183.97564501213913</v>
      </c>
      <c r="AR12" s="16" t="s">
        <v>38609</v>
      </c>
      <c r="AS12" s="33">
        <f>IF(D6L1405C20=0,0,D6L1405C18/D6L1405C20)</f>
        <v>3.6382064876708535E-3</v>
      </c>
      <c r="AT12" s="16" t="s">
        <v>38610</v>
      </c>
      <c r="AU12" s="33">
        <f>IF(D6L1405C5=0,0,D6L1405C18/D6L1405C5)</f>
        <v>6.5962195171065593E-2</v>
      </c>
      <c r="AV12" s="16" t="s">
        <v>38611</v>
      </c>
      <c r="AW12" s="33">
        <f>CHOOSE(MIN(D6L1405C9,RUN_YEARS),B7L814C1,B7L814C10,B7L814C19,B7L814C28,B7L814C37)</f>
        <v>1210.5780424069865</v>
      </c>
      <c r="AX12" s="16" t="s">
        <v>38612</v>
      </c>
      <c r="AY12" s="33">
        <f>IF(D6L1405C23=0,0,D6L1405C19/D6L1405C23)</f>
        <v>3.6382064876708531E-3</v>
      </c>
      <c r="AZ12" s="16" t="s">
        <v>38613</v>
      </c>
      <c r="BA12" s="33">
        <f>IF(D6L1405C5=0,0,D6L1405C19/D6L1405C5)</f>
        <v>0.43403780482893439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15.922047500776156</v>
      </c>
      <c r="J13" s="16" t="s">
        <v>38636</v>
      </c>
      <c r="K13" s="21">
        <f>IF(FLOW_THRU_100PCT="Y",1,INDEX(VariabilityMatrix,D6L1406C1,D6L1406C9))</f>
        <v>0.61266246039335692</v>
      </c>
      <c r="L13" s="16" t="s">
        <v>38616</v>
      </c>
      <c r="M13" s="15">
        <f>IF(D6L1406C2&lt;&gt;0,D6L1406C2*D6L1406C4,D6L1406C3*D6L1406C4)</f>
        <v>9.7548407963254196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4.8774203981627098</v>
      </c>
      <c r="R13" s="16" t="s">
        <v>38618</v>
      </c>
      <c r="S13" s="15">
        <f>D6L1406C5-D6L1406C7</f>
        <v>4.8774203981627098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4.634185930602511</v>
      </c>
      <c r="X13" s="16" t="s">
        <v>38620</v>
      </c>
      <c r="Y13" s="33">
        <f>D6L1406C7-D6L1406C10</f>
        <v>0.24323446756019873</v>
      </c>
      <c r="Z13" s="16" t="s">
        <v>38621</v>
      </c>
      <c r="AA13" s="33">
        <f>CHOOSE(MIN(D6L1406C9,RUN_YEARS),B7L814C7,B7L814C16,B7L814C25,B7L814C34,B7L814C43)</f>
        <v>129926.79999999999</v>
      </c>
      <c r="AB13" s="16" t="s">
        <v>38622</v>
      </c>
      <c r="AC13" s="33">
        <f>IF(D6L1406C12=0,0,D6L1406C10/D6L1406C12)</f>
        <v>3.5667667722152102E-5</v>
      </c>
      <c r="AD13" s="16" t="s">
        <v>38623</v>
      </c>
      <c r="AE13" s="33">
        <f>IF(D6L1406C5=0,0,D6L1406C10/D6L1406C5)</f>
        <v>0.47506525502170949</v>
      </c>
      <c r="AF13" s="16" t="s">
        <v>38624</v>
      </c>
      <c r="AG13" s="33">
        <f>CHOOSE(MIN(D6L1406C9,RUN_YEARS),B7L814C5,B7L814C14,B7L814C23,B7L814C32,B7L814C41)</f>
        <v>2622.8717566044252</v>
      </c>
      <c r="AH13" s="16" t="s">
        <v>38625</v>
      </c>
      <c r="AI13" s="33">
        <f>IF(D6L1406C15=0,0,D6L1406C11/D6L1406C15)</f>
        <v>9.2735936077595549E-5</v>
      </c>
      <c r="AJ13" s="16" t="s">
        <v>38626</v>
      </c>
      <c r="AK13" s="33">
        <f>IF(D6L1406C5=0,0,D6L1406C11/D6L1406C5)</f>
        <v>2.4934744978290516E-2</v>
      </c>
      <c r="AL13" s="16" t="s">
        <v>38627</v>
      </c>
      <c r="AM13" s="33">
        <f>D6L1406C8*CHOOSE(MIN(D6L1406C9,RUN_YEARS),B7L814C4,B7L814C13,B7L814C22,B7L814C31,B7L814C40)</f>
        <v>0.64345071246989027</v>
      </c>
      <c r="AN13" s="16" t="s">
        <v>38628</v>
      </c>
      <c r="AO13" s="33">
        <f>D6L1406C8-D6L1406C18</f>
        <v>4.23396968569282</v>
      </c>
      <c r="AP13" s="16" t="s">
        <v>38629</v>
      </c>
      <c r="AQ13" s="33">
        <f>CHOOSE(MIN(D6L1406C9,RUN_YEARS),B7L814C2,B7L814C11,B7L814C20,B7L814C29,B7L814C38)</f>
        <v>183.97564501213913</v>
      </c>
      <c r="AR13" s="16" t="s">
        <v>38630</v>
      </c>
      <c r="AS13" s="33">
        <f>IF(D6L1406C20=0,0,D6L1406C18/D6L1406C20)</f>
        <v>3.4974776820455443E-3</v>
      </c>
      <c r="AT13" s="16" t="s">
        <v>38631</v>
      </c>
      <c r="AU13" s="33">
        <f>IF(D6L1406C5=0,0,D6L1406C18/D6L1406C5)</f>
        <v>6.5962195171065593E-2</v>
      </c>
      <c r="AV13" s="16" t="s">
        <v>38632</v>
      </c>
      <c r="AW13" s="33">
        <f>CHOOSE(MIN(D6L1406C9,RUN_YEARS),B7L814C1,B7L814C10,B7L814C19,B7L814C28,B7L814C37)</f>
        <v>1210.5780424069865</v>
      </c>
      <c r="AX13" s="16" t="s">
        <v>38633</v>
      </c>
      <c r="AY13" s="33">
        <f>IF(D6L1406C23=0,0,D6L1406C19/D6L1406C23)</f>
        <v>3.4974776820455447E-3</v>
      </c>
      <c r="AZ13" s="16" t="s">
        <v>38634</v>
      </c>
      <c r="BA13" s="33">
        <f>IF(D6L1406C5=0,0,D6L1406C19/D6L1406C5)</f>
        <v>0.43403780482893445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0.75396327473999103</v>
      </c>
      <c r="J14" s="16" t="s">
        <v>38657</v>
      </c>
      <c r="K14" s="21">
        <f>IF(FLOW_THRU_100PCT="Y",1,INDEX(VariabilityMatrix,D6L1407C1,D6L1407C9))</f>
        <v>0.62232344992063482</v>
      </c>
      <c r="L14" s="16" t="s">
        <v>38637</v>
      </c>
      <c r="M14" s="15">
        <f>IF(D6L1407C2&lt;&gt;0,D6L1407C2*D6L1407C4,D6L1407C3*D6L1407C4)</f>
        <v>0.46920902624965066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0.23460451312482533</v>
      </c>
      <c r="R14" s="16" t="s">
        <v>38639</v>
      </c>
      <c r="S14" s="15">
        <f>D6L1407C5-D6L1407C7</f>
        <v>0.23460451312482533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0.22500624762183771</v>
      </c>
      <c r="X14" s="16" t="s">
        <v>38641</v>
      </c>
      <c r="Y14" s="33">
        <f>D6L1407C7-D6L1407C10</f>
        <v>9.5982655029876185E-3</v>
      </c>
      <c r="Z14" s="16" t="s">
        <v>38642</v>
      </c>
      <c r="AA14" s="33">
        <f>CHOOSE(MIN(D6L1407C9,RUN_YEARS),B7L814C7,B7L814C16,B7L814C25,B7L814C34,B7L814C43)</f>
        <v>141231</v>
      </c>
      <c r="AB14" s="16" t="s">
        <v>38643</v>
      </c>
      <c r="AC14" s="33">
        <f>IF(D6L1407C12=0,0,D6L1407C10/D6L1407C12)</f>
        <v>1.593178888642279E-6</v>
      </c>
      <c r="AD14" s="16" t="s">
        <v>38644</v>
      </c>
      <c r="AE14" s="33">
        <f>IF(D6L1407C5=0,0,D6L1407C10/D6L1407C5)</f>
        <v>0.47954373218327495</v>
      </c>
      <c r="AF14" s="16" t="s">
        <v>38645</v>
      </c>
      <c r="AG14" s="33">
        <f>CHOOSE(MIN(D6L1407C9,RUN_YEARS),B7L814C5,B7L814C14,B7L814C23,B7L814C32,B7L814C41)</f>
        <v>2317.1538390257069</v>
      </c>
      <c r="AH14" s="16" t="s">
        <v>38646</v>
      </c>
      <c r="AI14" s="33">
        <f>IF(D6L1407C15=0,0,D6L1407C11/D6L1407C15)</f>
        <v>4.1422651104699195E-6</v>
      </c>
      <c r="AJ14" s="16" t="s">
        <v>38647</v>
      </c>
      <c r="AK14" s="33">
        <f>IF(D6L1407C5=0,0,D6L1407C11/D6L1407C5)</f>
        <v>2.0456267816725028E-2</v>
      </c>
      <c r="AL14" s="16" t="s">
        <v>38648</v>
      </c>
      <c r="AM14" s="33">
        <f>D6L1407C8*CHOOSE(MIN(D6L1407C9,RUN_YEARS),B7L814C4,B7L814C13,B7L814C22,B7L814C31,B7L814C40)</f>
        <v>3.9199495336446517E-2</v>
      </c>
      <c r="AN14" s="16" t="s">
        <v>38649</v>
      </c>
      <c r="AO14" s="33">
        <f>D6L1407C8-D6L1407C18</f>
        <v>0.19540501778837882</v>
      </c>
      <c r="AP14" s="16" t="s">
        <v>38650</v>
      </c>
      <c r="AQ14" s="33">
        <f>CHOOSE(MIN(D6L1407C9,RUN_YEARS),B7L814C2,B7L814C11,B7L814C20,B7L814C29,B7L814C38)</f>
        <v>217.24817314025458</v>
      </c>
      <c r="AR14" s="16" t="s">
        <v>38651</v>
      </c>
      <c r="AS14" s="33">
        <f>IF(D6L1407C20=0,0,D6L1407C18/D6L1407C20)</f>
        <v>1.8043647856656302E-4</v>
      </c>
      <c r="AT14" s="16" t="s">
        <v>38652</v>
      </c>
      <c r="AU14" s="33">
        <f>IF(D6L1407C5=0,0,D6L1407C18/D6L1407C5)</f>
        <v>8.3543779304002044E-2</v>
      </c>
      <c r="AV14" s="16" t="s">
        <v>38653</v>
      </c>
      <c r="AW14" s="33">
        <f>CHOOSE(MIN(D6L1407C9,RUN_YEARS),B7L814C1,B7L814C10,B7L814C19,B7L814C28,B7L814C37)</f>
        <v>1082.9573894410375</v>
      </c>
      <c r="AX14" s="16" t="s">
        <v>38654</v>
      </c>
      <c r="AY14" s="33">
        <f>IF(D6L1407C23=0,0,D6L1407C19/D6L1407C23)</f>
        <v>1.8043647856656302E-4</v>
      </c>
      <c r="AZ14" s="16" t="s">
        <v>38655</v>
      </c>
      <c r="BA14" s="33">
        <f>IF(D6L1407C5=0,0,D6L1407C19/D6L1407C5)</f>
        <v>0.41645622069599797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5.2552542226774891E-2</v>
      </c>
      <c r="J15" s="16" t="s">
        <v>38678</v>
      </c>
      <c r="K15" s="21">
        <f>IF(FLOW_THRU_100PCT="Y",1,INDEX(VariabilityMatrix,D6L1408C1,D6L1408C9))</f>
        <v>0.62232344992063482</v>
      </c>
      <c r="L15" s="16" t="s">
        <v>38658</v>
      </c>
      <c r="M15" s="15">
        <f>IF(D6L1408C2&lt;&gt;0,D6L1408C2*D6L1408C4,D6L1408C3*D6L1408C4)</f>
        <v>3.2704679380666388E-2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1.6352339690333194E-2</v>
      </c>
      <c r="R15" s="16" t="s">
        <v>38660</v>
      </c>
      <c r="S15" s="15">
        <f>D6L1408C5-D6L1408C7</f>
        <v>1.6352339690333194E-2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1.5683324010062158E-2</v>
      </c>
      <c r="X15" s="16" t="s">
        <v>38662</v>
      </c>
      <c r="Y15" s="33">
        <f>D6L1408C7-D6L1408C10</f>
        <v>6.6901568027103592E-4</v>
      </c>
      <c r="Z15" s="16" t="s">
        <v>38663</v>
      </c>
      <c r="AA15" s="33">
        <f>CHOOSE(MIN(D6L1408C9,RUN_YEARS),B7L814C7,B7L814C16,B7L814C25,B7L814C34,B7L814C43)</f>
        <v>141231</v>
      </c>
      <c r="AB15" s="16" t="s">
        <v>38664</v>
      </c>
      <c r="AC15" s="33">
        <f>IF(D6L1408C12=0,0,D6L1408C10/D6L1408C12)</f>
        <v>1.1104731971070202E-7</v>
      </c>
      <c r="AD15" s="16" t="s">
        <v>38665</v>
      </c>
      <c r="AE15" s="33">
        <f>IF(D6L1408C5=0,0,D6L1408C10/D6L1408C5)</f>
        <v>0.47954373218327501</v>
      </c>
      <c r="AF15" s="16" t="s">
        <v>38666</v>
      </c>
      <c r="AG15" s="33">
        <f>CHOOSE(MIN(D6L1408C9,RUN_YEARS),B7L814C5,B7L814C14,B7L814C23,B7L814C32,B7L814C41)</f>
        <v>2317.1538390257069</v>
      </c>
      <c r="AH15" s="16" t="s">
        <v>38667</v>
      </c>
      <c r="AI15" s="33">
        <f>IF(D6L1408C15=0,0,D6L1408C11/D6L1408C15)</f>
        <v>2.8872303124782463E-7</v>
      </c>
      <c r="AJ15" s="16" t="s">
        <v>38668</v>
      </c>
      <c r="AK15" s="33">
        <f>IF(D6L1408C5=0,0,D6L1408C11/D6L1408C5)</f>
        <v>2.0456267816725011E-2</v>
      </c>
      <c r="AL15" s="16" t="s">
        <v>38669</v>
      </c>
      <c r="AM15" s="33">
        <f>D6L1408C8*CHOOSE(MIN(D6L1408C9,RUN_YEARS),B7L814C4,B7L814C13,B7L814C22,B7L814C31,B7L814C40)</f>
        <v>2.732272516386539E-3</v>
      </c>
      <c r="AN15" s="16" t="s">
        <v>38670</v>
      </c>
      <c r="AO15" s="33">
        <f>D6L1408C8-D6L1408C18</f>
        <v>1.3620067173946655E-2</v>
      </c>
      <c r="AP15" s="16" t="s">
        <v>38671</v>
      </c>
      <c r="AQ15" s="33">
        <f>CHOOSE(MIN(D6L1408C9,RUN_YEARS),B7L814C2,B7L814C11,B7L814C20,B7L814C29,B7L814C38)</f>
        <v>217.24817314025458</v>
      </c>
      <c r="AR15" s="16" t="s">
        <v>38672</v>
      </c>
      <c r="AS15" s="33">
        <f>IF(D6L1408C20=0,0,D6L1408C18/D6L1408C20)</f>
        <v>1.2576734141845209E-5</v>
      </c>
      <c r="AT15" s="16" t="s">
        <v>38673</v>
      </c>
      <c r="AU15" s="33">
        <f>IF(D6L1408C5=0,0,D6L1408C18/D6L1408C5)</f>
        <v>8.3543779304002044E-2</v>
      </c>
      <c r="AV15" s="16" t="s">
        <v>38674</v>
      </c>
      <c r="AW15" s="33">
        <f>CHOOSE(MIN(D6L1408C9,RUN_YEARS),B7L814C1,B7L814C10,B7L814C19,B7L814C28,B7L814C37)</f>
        <v>1082.9573894410375</v>
      </c>
      <c r="AX15" s="16" t="s">
        <v>38675</v>
      </c>
      <c r="AY15" s="33">
        <f>IF(D6L1408C23=0,0,D6L1408C19/D6L1408C23)</f>
        <v>1.2576734141845209E-5</v>
      </c>
      <c r="AZ15" s="16" t="s">
        <v>38676</v>
      </c>
      <c r="BA15" s="33">
        <f>IF(D6L1408C5=0,0,D6L1408C19/D6L1408C5)</f>
        <v>0.41645622069599797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0.27057457551893555</v>
      </c>
      <c r="J16" s="16" t="s">
        <v>38699</v>
      </c>
      <c r="K16" s="21">
        <f>IF(FLOW_THRU_100PCT="Y",1,INDEX(VariabilityMatrix,D6L1409C1,D6L1409C9))</f>
        <v>0.62232344992063482</v>
      </c>
      <c r="L16" s="16" t="s">
        <v>38679</v>
      </c>
      <c r="M16" s="15">
        <f>IF(D6L1409C2&lt;&gt;0,D6L1409C2*D6L1409C4,D6L1409C3*D6L1409C4)</f>
        <v>0.1683849032977553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8.4192451648877648E-2</v>
      </c>
      <c r="R16" s="16" t="s">
        <v>38681</v>
      </c>
      <c r="S16" s="15">
        <f>D6L1409C5-D6L1409C7</f>
        <v>8.4192451648877648E-2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8.0747924970725415E-2</v>
      </c>
      <c r="X16" s="16" t="s">
        <v>38683</v>
      </c>
      <c r="Y16" s="33">
        <f>D6L1409C7-D6L1409C10</f>
        <v>3.4445266781522321E-3</v>
      </c>
      <c r="Z16" s="16" t="s">
        <v>38684</v>
      </c>
      <c r="AA16" s="33">
        <f>CHOOSE(MIN(D6L1409C9,RUN_YEARS),B7L814C7,B7L814C16,B7L814C25,B7L814C34,B7L814C43)</f>
        <v>141231</v>
      </c>
      <c r="AB16" s="16" t="s">
        <v>38685</v>
      </c>
      <c r="AC16" s="33">
        <f>IF(D6L1409C12=0,0,D6L1409C10/D6L1409C12)</f>
        <v>5.7174363256456033E-7</v>
      </c>
      <c r="AD16" s="16" t="s">
        <v>38686</v>
      </c>
      <c r="AE16" s="33">
        <f>IF(D6L1409C5=0,0,D6L1409C10/D6L1409C5)</f>
        <v>0.47954373218327495</v>
      </c>
      <c r="AF16" s="16" t="s">
        <v>38687</v>
      </c>
      <c r="AG16" s="33">
        <f>CHOOSE(MIN(D6L1409C9,RUN_YEARS),B7L814C5,B7L814C14,B7L814C23,B7L814C32,B7L814C41)</f>
        <v>2317.1538390257069</v>
      </c>
      <c r="AH16" s="16" t="s">
        <v>38688</v>
      </c>
      <c r="AI16" s="33">
        <f>IF(D6L1409C15=0,0,D6L1409C11/D6L1409C15)</f>
        <v>1.4865334446678565E-6</v>
      </c>
      <c r="AJ16" s="16" t="s">
        <v>38689</v>
      </c>
      <c r="AK16" s="33">
        <f>IF(D6L1409C5=0,0,D6L1409C11/D6L1409C5)</f>
        <v>2.0456267816725056E-2</v>
      </c>
      <c r="AL16" s="16" t="s">
        <v>38690</v>
      </c>
      <c r="AM16" s="33">
        <f>D6L1409C8*CHOOSE(MIN(D6L1409C9,RUN_YEARS),B7L814C4,B7L814C13,B7L814C22,B7L814C31,B7L814C40)</f>
        <v>1.4067511199233395E-2</v>
      </c>
      <c r="AN16" s="16" t="s">
        <v>38691</v>
      </c>
      <c r="AO16" s="33">
        <f>D6L1409C8-D6L1409C18</f>
        <v>7.0124940449644249E-2</v>
      </c>
      <c r="AP16" s="16" t="s">
        <v>38692</v>
      </c>
      <c r="AQ16" s="33">
        <f>CHOOSE(MIN(D6L1409C9,RUN_YEARS),B7L814C2,B7L814C11,B7L814C20,B7L814C29,B7L814C38)</f>
        <v>217.24817314025458</v>
      </c>
      <c r="AR16" s="16" t="s">
        <v>38693</v>
      </c>
      <c r="AS16" s="33">
        <f>IF(D6L1409C20=0,0,D6L1409C18/D6L1409C20)</f>
        <v>6.4753185243824642E-5</v>
      </c>
      <c r="AT16" s="16" t="s">
        <v>38694</v>
      </c>
      <c r="AU16" s="33">
        <f>IF(D6L1409C5=0,0,D6L1409C18/D6L1409C5)</f>
        <v>8.3543779304002044E-2</v>
      </c>
      <c r="AV16" s="16" t="s">
        <v>38695</v>
      </c>
      <c r="AW16" s="33">
        <f>CHOOSE(MIN(D6L1409C9,RUN_YEARS),B7L814C1,B7L814C10,B7L814C19,B7L814C28,B7L814C37)</f>
        <v>1082.9573894410375</v>
      </c>
      <c r="AX16" s="16" t="s">
        <v>38696</v>
      </c>
      <c r="AY16" s="33">
        <f>IF(D6L1409C23=0,0,D6L1409C19/D6L1409C23)</f>
        <v>6.4753185243824642E-5</v>
      </c>
      <c r="AZ16" s="16" t="s">
        <v>38697</v>
      </c>
      <c r="BA16" s="33">
        <f>IF(D6L1409C5=0,0,D6L1409C19/D6L1409C5)</f>
        <v>0.41645622069599791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0.17896271136685502</v>
      </c>
      <c r="J17" s="16" t="s">
        <v>38720</v>
      </c>
      <c r="K17" s="21">
        <f>IF(FLOW_THRU_100PCT="Y",1,INDEX(VariabilityMatrix,D6L1410C1,D6L1410C9))</f>
        <v>0.62232344992063482</v>
      </c>
      <c r="L17" s="16" t="s">
        <v>38700</v>
      </c>
      <c r="M17" s="15">
        <f>IF(D6L1410C2&lt;&gt;0,D6L1410C2*D6L1410C4,D6L1410C3*D6L1410C4)</f>
        <v>0.11137269194497203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5.5686345972486014E-2</v>
      </c>
      <c r="R17" s="16" t="s">
        <v>38702</v>
      </c>
      <c r="S17" s="15">
        <f>D6L1410C5-D6L1410C7</f>
        <v>5.5686345972486014E-2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5.3408076358590052E-2</v>
      </c>
      <c r="X17" s="16" t="s">
        <v>38704</v>
      </c>
      <c r="Y17" s="33">
        <f>D6L1410C7-D6L1410C10</f>
        <v>2.2782696138959613E-3</v>
      </c>
      <c r="Z17" s="16" t="s">
        <v>38705</v>
      </c>
      <c r="AA17" s="33">
        <f>CHOOSE(MIN(D6L1410C9,RUN_YEARS),B7L814C7,B7L814C16,B7L814C25,B7L814C34,B7L814C43)</f>
        <v>141231</v>
      </c>
      <c r="AB17" s="16" t="s">
        <v>38706</v>
      </c>
      <c r="AC17" s="33">
        <f>IF(D6L1410C12=0,0,D6L1410C10/D6L1410C12)</f>
        <v>3.7816114279860692E-7</v>
      </c>
      <c r="AD17" s="16" t="s">
        <v>38707</v>
      </c>
      <c r="AE17" s="33">
        <f>IF(D6L1410C5=0,0,D6L1410C10/D6L1410C5)</f>
        <v>0.47954373218327495</v>
      </c>
      <c r="AF17" s="16" t="s">
        <v>38708</v>
      </c>
      <c r="AG17" s="33">
        <f>CHOOSE(MIN(D6L1410C9,RUN_YEARS),B7L814C5,B7L814C14,B7L814C23,B7L814C32,B7L814C41)</f>
        <v>2317.1538390257069</v>
      </c>
      <c r="AH17" s="16" t="s">
        <v>38709</v>
      </c>
      <c r="AI17" s="33">
        <f>IF(D6L1410C15=0,0,D6L1410C11/D6L1410C15)</f>
        <v>9.8321897127637612E-7</v>
      </c>
      <c r="AJ17" s="16" t="s">
        <v>38710</v>
      </c>
      <c r="AK17" s="33">
        <f>IF(D6L1410C5=0,0,D6L1410C11/D6L1410C5)</f>
        <v>2.0456267816725021E-2</v>
      </c>
      <c r="AL17" s="16" t="s">
        <v>38711</v>
      </c>
      <c r="AM17" s="33">
        <f>D6L1410C8*CHOOSE(MIN(D6L1410C9,RUN_YEARS),B7L814C4,B7L814C13,B7L814C22,B7L814C31,B7L814C40)</f>
        <v>9.3044955963433491E-3</v>
      </c>
      <c r="AN17" s="16" t="s">
        <v>38712</v>
      </c>
      <c r="AO17" s="33">
        <f>D6L1410C8-D6L1410C18</f>
        <v>4.6381850376142661E-2</v>
      </c>
      <c r="AP17" s="16" t="s">
        <v>38713</v>
      </c>
      <c r="AQ17" s="33">
        <f>CHOOSE(MIN(D6L1410C9,RUN_YEARS),B7L814C2,B7L814C11,B7L814C20,B7L814C29,B7L814C38)</f>
        <v>217.24817314025458</v>
      </c>
      <c r="AR17" s="16" t="s">
        <v>38714</v>
      </c>
      <c r="AS17" s="33">
        <f>IF(D6L1410C20=0,0,D6L1410C18/D6L1410C20)</f>
        <v>4.2828878428986388E-5</v>
      </c>
      <c r="AT17" s="16" t="s">
        <v>38715</v>
      </c>
      <c r="AU17" s="33">
        <f>IF(D6L1410C5=0,0,D6L1410C18/D6L1410C5)</f>
        <v>8.3543779304002044E-2</v>
      </c>
      <c r="AV17" s="16" t="s">
        <v>38716</v>
      </c>
      <c r="AW17" s="33">
        <f>CHOOSE(MIN(D6L1410C9,RUN_YEARS),B7L814C1,B7L814C10,B7L814C19,B7L814C28,B7L814C37)</f>
        <v>1082.9573894410375</v>
      </c>
      <c r="AX17" s="16" t="s">
        <v>38717</v>
      </c>
      <c r="AY17" s="33">
        <f>IF(D6L1410C23=0,0,D6L1410C19/D6L1410C23)</f>
        <v>4.2828878428986388E-5</v>
      </c>
      <c r="AZ17" s="16" t="s">
        <v>38718</v>
      </c>
      <c r="BA17" s="33">
        <f>IF(D6L1410C5=0,0,D6L1410C19/D6L1410C5)</f>
        <v>0.41645622069599791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0.62232344992063482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141231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2317.1538390257069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217.24817314025458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1082.9573894410375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0.62232344992063482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141231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2317.1538390257069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217.24817314025458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1082.9573894410375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1.8308514719685335E-4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1.5745322658929388E-4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7.8726613294646938E-5</v>
      </c>
      <c r="R20" s="16" t="s">
        <v>38765</v>
      </c>
      <c r="S20" s="15">
        <f>D6L1413C5-D6L1413C7</f>
        <v>7.8726613294646938E-5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7.5505707922928844E-5</v>
      </c>
      <c r="X20" s="16" t="s">
        <v>38767</v>
      </c>
      <c r="Y20" s="33">
        <f>D6L1413C7-D6L1413C10</f>
        <v>3.2209053717180934E-6</v>
      </c>
      <c r="Z20" s="16" t="s">
        <v>38768</v>
      </c>
      <c r="AA20" s="33">
        <f>CHOOSE(MIN(D6L1413C9,RUN_YEARS),B7L814C7,B7L814C16,B7L814C25,B7L814C34,B7L814C43)</f>
        <v>141231</v>
      </c>
      <c r="AB20" s="16" t="s">
        <v>38769</v>
      </c>
      <c r="AC20" s="33">
        <f>IF(D6L1413C12=0,0,D6L1413C10/D6L1413C12)</f>
        <v>5.3462559864993411E-10</v>
      </c>
      <c r="AD20" s="16" t="s">
        <v>38770</v>
      </c>
      <c r="AE20" s="33">
        <f>IF(D6L1413C5=0,0,D6L1413C10/D6L1413C5)</f>
        <v>0.47954373218327495</v>
      </c>
      <c r="AF20" s="16" t="s">
        <v>38771</v>
      </c>
      <c r="AG20" s="33">
        <f>CHOOSE(MIN(D6L1413C9,RUN_YEARS),B7L814C5,B7L814C14,B7L814C23,B7L814C32,B7L814C41)</f>
        <v>2317.1538390257069</v>
      </c>
      <c r="AH20" s="16" t="s">
        <v>38772</v>
      </c>
      <c r="AI20" s="33">
        <f>IF(D6L1413C15=0,0,D6L1413C11/D6L1413C15)</f>
        <v>1.3900265564898301E-9</v>
      </c>
      <c r="AJ20" s="16" t="s">
        <v>38773</v>
      </c>
      <c r="AK20" s="33">
        <f>IF(D6L1413C5=0,0,D6L1413C11/D6L1413C5)</f>
        <v>2.0456267816725077E-2</v>
      </c>
      <c r="AL20" s="16" t="s">
        <v>38774</v>
      </c>
      <c r="AM20" s="33">
        <f>D6L1413C8*CHOOSE(MIN(D6L1413C9,RUN_YEARS),B7L814C4,B7L814C13,B7L814C22,B7L814C31,B7L814C40)</f>
        <v>1.3154237612878995E-5</v>
      </c>
      <c r="AN20" s="16" t="s">
        <v>38775</v>
      </c>
      <c r="AO20" s="33">
        <f>D6L1413C8-D6L1413C18</f>
        <v>6.5572375681767936E-5</v>
      </c>
      <c r="AP20" s="16" t="s">
        <v>38776</v>
      </c>
      <c r="AQ20" s="33">
        <f>CHOOSE(MIN(D6L1413C9,RUN_YEARS),B7L814C2,B7L814C11,B7L814C20,B7L814C29,B7L814C38)</f>
        <v>217.24817314025458</v>
      </c>
      <c r="AR20" s="16" t="s">
        <v>38777</v>
      </c>
      <c r="AS20" s="33">
        <f>IF(D6L1413C20=0,0,D6L1413C18/D6L1413C20)</f>
        <v>6.0549358932407089E-8</v>
      </c>
      <c r="AT20" s="16" t="s">
        <v>38778</v>
      </c>
      <c r="AU20" s="33">
        <f>IF(D6L1413C5=0,0,D6L1413C18/D6L1413C5)</f>
        <v>8.3543779304002044E-2</v>
      </c>
      <c r="AV20" s="16" t="s">
        <v>38779</v>
      </c>
      <c r="AW20" s="33">
        <f>CHOOSE(MIN(D6L1413C9,RUN_YEARS),B7L814C1,B7L814C10,B7L814C19,B7L814C28,B7L814C37)</f>
        <v>1082.9573894410375</v>
      </c>
      <c r="AX20" s="16" t="s">
        <v>38780</v>
      </c>
      <c r="AY20" s="33">
        <f>IF(D6L1413C23=0,0,D6L1413C19/D6L1413C23)</f>
        <v>6.0549358932407076E-8</v>
      </c>
      <c r="AZ20" s="16" t="s">
        <v>38781</v>
      </c>
      <c r="BA20" s="33">
        <f>IF(D6L1413C5=0,0,D6L1413C19/D6L1413C5)</f>
        <v>0.41645622069599791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0.61266246039335692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129926.79999999999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2622.8717566044252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183.97564501213913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1210.5780424069865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1.7287841120867187</v>
      </c>
      <c r="J22" s="16" t="s">
        <v>38824</v>
      </c>
      <c r="K22" s="21">
        <f>IF(FLOW_THRU_100PCT="Y",1,INDEX(VariabilityMatrix,D6L1415C1,D6L1415C9))</f>
        <v>0.61412006627195526</v>
      </c>
      <c r="L22" s="16" t="s">
        <v>38804</v>
      </c>
      <c r="M22" s="15">
        <f>IF(D6L1415C2&lt;&gt;0,D6L1415C2*D6L1415C4,D6L1415C3*D6L1415C4)</f>
        <v>1.0616810134845991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0.53084050674229954</v>
      </c>
      <c r="R22" s="16" t="s">
        <v>38806</v>
      </c>
      <c r="S22" s="15">
        <f>D6L1415C5-D6L1415C7</f>
        <v>0.53084050674229954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0.50419423230163019</v>
      </c>
      <c r="X22" s="16" t="s">
        <v>38808</v>
      </c>
      <c r="Y22" s="33">
        <f>D6L1415C7-D6L1415C10</f>
        <v>2.664627444066936E-2</v>
      </c>
      <c r="Z22" s="16" t="s">
        <v>38809</v>
      </c>
      <c r="AA22" s="33">
        <f>CHOOSE(MIN(D6L1415C9,RUN_YEARS),B7L814C7,B7L814C16,B7L814C25,B7L814C34,B7L814C43)</f>
        <v>128939</v>
      </c>
      <c r="AB22" s="16" t="s">
        <v>38810</v>
      </c>
      <c r="AC22" s="33">
        <f>IF(D6L1415C12=0,0,D6L1415C10/D6L1415C12)</f>
        <v>3.9103314924237832E-6</v>
      </c>
      <c r="AD22" s="16" t="s">
        <v>38811</v>
      </c>
      <c r="AE22" s="33">
        <f>IF(D6L1415C5=0,0,D6L1415C10/D6L1415C5)</f>
        <v>0.47490180750881827</v>
      </c>
      <c r="AF22" s="16" t="s">
        <v>38812</v>
      </c>
      <c r="AG22" s="33">
        <f>CHOOSE(MIN(D6L1415C9,RUN_YEARS),B7L814C5,B7L814C14,B7L814C23,B7L814C32,B7L814C41)</f>
        <v>2620.8947022577458</v>
      </c>
      <c r="AH22" s="16" t="s">
        <v>38813</v>
      </c>
      <c r="AI22" s="33">
        <f>IF(D6L1415C15=0,0,D6L1415C11/D6L1415C15)</f>
        <v>1.0166861880301856E-5</v>
      </c>
      <c r="AJ22" s="16" t="s">
        <v>38814</v>
      </c>
      <c r="AK22" s="33">
        <f>IF(D6L1415C5=0,0,D6L1415C11/D6L1415C5)</f>
        <v>2.5098192491181715E-2</v>
      </c>
      <c r="AL22" s="16" t="s">
        <v>38815</v>
      </c>
      <c r="AM22" s="33">
        <f>D6L1415C8*CHOOSE(MIN(D6L1415C9,RUN_YEARS),B7L814C4,B7L814C13,B7L814C22,B7L814C31,B7L814C40)</f>
        <v>7.0296071959350906E-2</v>
      </c>
      <c r="AN22" s="16" t="s">
        <v>38816</v>
      </c>
      <c r="AO22" s="33">
        <f>D6L1415C8-D6L1415C18</f>
        <v>0.46054443478294865</v>
      </c>
      <c r="AP22" s="16" t="s">
        <v>38817</v>
      </c>
      <c r="AQ22" s="33">
        <f>CHOOSE(MIN(D6L1415C9,RUN_YEARS),B7L814C2,B7L814C11,B7L814C20,B7L814C29,B7L814C38)</f>
        <v>184.88286369501802</v>
      </c>
      <c r="AR22" s="16" t="s">
        <v>38818</v>
      </c>
      <c r="AS22" s="33">
        <f>IF(D6L1415C20=0,0,D6L1415C18/D6L1415C20)</f>
        <v>3.8021951063734605E-4</v>
      </c>
      <c r="AT22" s="16" t="s">
        <v>38819</v>
      </c>
      <c r="AU22" s="33">
        <f>IF(D6L1415C5=0,0,D6L1415C18/D6L1415C5)</f>
        <v>6.621204586547938E-2</v>
      </c>
      <c r="AV22" s="16" t="s">
        <v>38820</v>
      </c>
      <c r="AW22" s="33">
        <f>CHOOSE(MIN(D6L1415C9,RUN_YEARS),B7L814C1,B7L814C10,B7L814C19,B7L814C28,B7L814C37)</f>
        <v>1211.2593433486811</v>
      </c>
      <c r="AX22" s="16" t="s">
        <v>38821</v>
      </c>
      <c r="AY22" s="33">
        <f>IF(D6L1415C23=0,0,D6L1415C19/D6L1415C23)</f>
        <v>3.8021951063734605E-4</v>
      </c>
      <c r="AZ22" s="16" t="s">
        <v>38822</v>
      </c>
      <c r="BA22" s="33">
        <f>IF(D6L1415C5=0,0,D6L1415C19/D6L1415C5)</f>
        <v>0.43378795413452065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498.02169918508605</v>
      </c>
      <c r="J23" s="16" t="s">
        <v>38845</v>
      </c>
      <c r="K23" s="21">
        <f>IF(FLOW_THRU_100PCT="Y",1,INDEX(VariabilityMatrix,D6L1416C1,D6L1416C9))</f>
        <v>0.31017019770638898</v>
      </c>
      <c r="L23" s="16" t="s">
        <v>38825</v>
      </c>
      <c r="M23" s="15">
        <f>IF(D6L1416C2&lt;&gt;0,D6L1416C2*D6L1416C4,D6L1416C3*D6L1416C4)</f>
        <v>154.47148889830993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77.235744449154964</v>
      </c>
      <c r="R23" s="16" t="s">
        <v>38827</v>
      </c>
      <c r="S23" s="15">
        <f>D6L1416C5-D6L1416C7</f>
        <v>77.235744449154964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73.358789286385743</v>
      </c>
      <c r="X23" s="16" t="s">
        <v>38829</v>
      </c>
      <c r="Y23" s="33">
        <f>D6L1416C7-D6L1416C10</f>
        <v>3.8769551627692209</v>
      </c>
      <c r="Z23" s="16" t="s">
        <v>38830</v>
      </c>
      <c r="AA23" s="33">
        <f>CHOOSE(MIN(D6L1416C9,RUN_YEARS),B7L814C7,B7L814C16,B7L814C25,B7L814C34,B7L814C43)</f>
        <v>128939</v>
      </c>
      <c r="AB23" s="16" t="s">
        <v>38831</v>
      </c>
      <c r="AC23" s="33">
        <f>IF(D6L1416C12=0,0,D6L1416C10/D6L1416C12)</f>
        <v>5.6894181966965572E-4</v>
      </c>
      <c r="AD23" s="16" t="s">
        <v>38832</v>
      </c>
      <c r="AE23" s="33">
        <f>IF(D6L1416C5=0,0,D6L1416C10/D6L1416C5)</f>
        <v>0.47490180750881827</v>
      </c>
      <c r="AF23" s="16" t="s">
        <v>38833</v>
      </c>
      <c r="AG23" s="33">
        <f>CHOOSE(MIN(D6L1416C9,RUN_YEARS),B7L814C5,B7L814C14,B7L814C23,B7L814C32,B7L814C41)</f>
        <v>2620.8947022577458</v>
      </c>
      <c r="AH23" s="16" t="s">
        <v>38834</v>
      </c>
      <c r="AI23" s="33">
        <f>IF(D6L1416C15=0,0,D6L1416C11/D6L1416C15)</f>
        <v>1.4792487311411074E-3</v>
      </c>
      <c r="AJ23" s="16" t="s">
        <v>38835</v>
      </c>
      <c r="AK23" s="33">
        <f>IF(D6L1416C5=0,0,D6L1416C11/D6L1416C5)</f>
        <v>2.5098192491181708E-2</v>
      </c>
      <c r="AL23" s="16" t="s">
        <v>38836</v>
      </c>
      <c r="AM23" s="33">
        <f>D6L1416C8*CHOOSE(MIN(D6L1416C9,RUN_YEARS),B7L814C4,B7L814C13,B7L814C22,B7L814C31,B7L814C40)</f>
        <v>10.227873307843787</v>
      </c>
      <c r="AN23" s="16" t="s">
        <v>38837</v>
      </c>
      <c r="AO23" s="33">
        <f>D6L1416C8-D6L1416C18</f>
        <v>67.007871141311171</v>
      </c>
      <c r="AP23" s="16" t="s">
        <v>38838</v>
      </c>
      <c r="AQ23" s="33">
        <f>CHOOSE(MIN(D6L1416C9,RUN_YEARS),B7L814C2,B7L814C11,B7L814C20,B7L814C29,B7L814C38)</f>
        <v>184.88286369501802</v>
      </c>
      <c r="AR23" s="16" t="s">
        <v>38839</v>
      </c>
      <c r="AS23" s="33">
        <f>IF(D6L1416C20=0,0,D6L1416C18/D6L1416C20)</f>
        <v>5.5320829110023104E-2</v>
      </c>
      <c r="AT23" s="16" t="s">
        <v>38840</v>
      </c>
      <c r="AU23" s="33">
        <f>IF(D6L1416C5=0,0,D6L1416C18/D6L1416C5)</f>
        <v>6.621204586547938E-2</v>
      </c>
      <c r="AV23" s="16" t="s">
        <v>38841</v>
      </c>
      <c r="AW23" s="33">
        <f>CHOOSE(MIN(D6L1416C9,RUN_YEARS),B7L814C1,B7L814C10,B7L814C19,B7L814C28,B7L814C37)</f>
        <v>1211.2593433486811</v>
      </c>
      <c r="AX23" s="16" t="s">
        <v>38842</v>
      </c>
      <c r="AY23" s="33">
        <f>IF(D6L1416C23=0,0,D6L1416C19/D6L1416C23)</f>
        <v>5.532082911002309E-2</v>
      </c>
      <c r="AZ23" s="16" t="s">
        <v>38843</v>
      </c>
      <c r="BA23" s="33">
        <f>IF(D6L1416C5=0,0,D6L1416C19/D6L1416C5)</f>
        <v>0.43378795413452059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148.59825792773938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127.79450181785587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63.897250908927937</v>
      </c>
      <c r="R24" s="16" t="s">
        <v>38848</v>
      </c>
      <c r="S24" s="15">
        <f>D6L1417C5-D6L1417C7</f>
        <v>63.897250908927937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60.689839902988723</v>
      </c>
      <c r="X24" s="16" t="s">
        <v>38850</v>
      </c>
      <c r="Y24" s="33">
        <f>D6L1417C7-D6L1417C10</f>
        <v>3.207411005939214</v>
      </c>
      <c r="Z24" s="16" t="s">
        <v>38851</v>
      </c>
      <c r="AA24" s="33">
        <f>CHOOSE(MIN(D6L1417C9,RUN_YEARS),B7L814C7,B7L814C16,B7L814C25,B7L814C34,B7L814C43)</f>
        <v>128939</v>
      </c>
      <c r="AB24" s="16" t="s">
        <v>38852</v>
      </c>
      <c r="AC24" s="33">
        <f>IF(D6L1417C12=0,0,D6L1417C10/D6L1417C12)</f>
        <v>4.7068644787836672E-4</v>
      </c>
      <c r="AD24" s="16" t="s">
        <v>38853</v>
      </c>
      <c r="AE24" s="33">
        <f>IF(D6L1417C5=0,0,D6L1417C10/D6L1417C5)</f>
        <v>0.47490180750881833</v>
      </c>
      <c r="AF24" s="16" t="s">
        <v>38854</v>
      </c>
      <c r="AG24" s="33">
        <f>CHOOSE(MIN(D6L1417C9,RUN_YEARS),B7L814C5,B7L814C14,B7L814C23,B7L814C32,B7L814C41)</f>
        <v>2620.8947022577458</v>
      </c>
      <c r="AH24" s="16" t="s">
        <v>38855</v>
      </c>
      <c r="AI24" s="33">
        <f>IF(D6L1417C15=0,0,D6L1417C11/D6L1417C15)</f>
        <v>1.223784764483754E-3</v>
      </c>
      <c r="AJ24" s="16" t="s">
        <v>38856</v>
      </c>
      <c r="AK24" s="33">
        <f>IF(D6L1417C5=0,0,D6L1417C11/D6L1417C5)</f>
        <v>2.509819249118168E-2</v>
      </c>
      <c r="AL24" s="16" t="s">
        <v>38857</v>
      </c>
      <c r="AM24" s="33">
        <f>D6L1417C8*CHOOSE(MIN(D6L1417C9,RUN_YEARS),B7L814C4,B7L814C13,B7L814C22,B7L814C31,B7L814C40)</f>
        <v>8.4615354157199612</v>
      </c>
      <c r="AN24" s="16" t="s">
        <v>38858</v>
      </c>
      <c r="AO24" s="33">
        <f>D6L1417C8-D6L1417C18</f>
        <v>55.435715493207979</v>
      </c>
      <c r="AP24" s="16" t="s">
        <v>38859</v>
      </c>
      <c r="AQ24" s="33">
        <f>CHOOSE(MIN(D6L1417C9,RUN_YEARS),B7L814C2,B7L814C11,B7L814C20,B7L814C29,B7L814C38)</f>
        <v>184.88286369501802</v>
      </c>
      <c r="AR24" s="16" t="s">
        <v>38860</v>
      </c>
      <c r="AS24" s="33">
        <f>IF(D6L1417C20=0,0,D6L1417C18/D6L1417C20)</f>
        <v>4.5767007534446645E-2</v>
      </c>
      <c r="AT24" s="16" t="s">
        <v>38861</v>
      </c>
      <c r="AU24" s="33">
        <f>IF(D6L1417C5=0,0,D6L1417C18/D6L1417C5)</f>
        <v>6.621204586547938E-2</v>
      </c>
      <c r="AV24" s="16" t="s">
        <v>38862</v>
      </c>
      <c r="AW24" s="33">
        <f>CHOOSE(MIN(D6L1417C9,RUN_YEARS),B7L814C1,B7L814C10,B7L814C19,B7L814C28,B7L814C37)</f>
        <v>1211.2593433486811</v>
      </c>
      <c r="AX24" s="16" t="s">
        <v>38863</v>
      </c>
      <c r="AY24" s="33">
        <f>IF(D6L1417C23=0,0,D6L1417C19/D6L1417C23)</f>
        <v>4.5767007534446638E-2</v>
      </c>
      <c r="AZ24" s="16" t="s">
        <v>38864</v>
      </c>
      <c r="BA24" s="33">
        <f>IF(D6L1417C5=0,0,D6L1417C19/D6L1417C5)</f>
        <v>0.43378795413452065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0.29583115496723494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141231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2317.1538390257069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217.24817314025458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1082.9573894410375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2652.7063856417317</v>
      </c>
      <c r="J26" s="16" t="s">
        <v>38907</v>
      </c>
      <c r="K26" s="21">
        <f>IF(FLOW_THRU_100PCT="Y",1,INDEX(VariabilityMatrix,D6L1419C1,D6L1419C9))</f>
        <v>0.31017019770638898</v>
      </c>
      <c r="L26" s="16" t="s">
        <v>38887</v>
      </c>
      <c r="M26" s="15">
        <f>IF(D6L1419C2&lt;&gt;0,D6L1419C2*D6L1419C4,D6L1419C3*D6L1419C4)</f>
        <v>822.79046409149646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411.39523204574823</v>
      </c>
      <c r="R26" s="16" t="s">
        <v>38889</v>
      </c>
      <c r="S26" s="15">
        <f>D6L1419C5-D6L1419C7</f>
        <v>411.39523204574823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390.74467859807118</v>
      </c>
      <c r="X26" s="16" t="s">
        <v>38891</v>
      </c>
      <c r="Y26" s="33">
        <f>D6L1419C7-D6L1419C10</f>
        <v>20.650553447677055</v>
      </c>
      <c r="Z26" s="16" t="s">
        <v>38892</v>
      </c>
      <c r="AA26" s="33">
        <f>CHOOSE(MIN(D6L1419C9,RUN_YEARS),B7L814C7,B7L814C16,B7L814C25,B7L814C34,B7L814C43)</f>
        <v>128939</v>
      </c>
      <c r="AB26" s="16" t="s">
        <v>38893</v>
      </c>
      <c r="AC26" s="33">
        <f>IF(D6L1419C12=0,0,D6L1419C10/D6L1419C12)</f>
        <v>3.0304615252023915E-3</v>
      </c>
      <c r="AD26" s="16" t="s">
        <v>38894</v>
      </c>
      <c r="AE26" s="33">
        <f>IF(D6L1419C5=0,0,D6L1419C10/D6L1419C5)</f>
        <v>0.47490180750881839</v>
      </c>
      <c r="AF26" s="16" t="s">
        <v>38895</v>
      </c>
      <c r="AG26" s="33">
        <f>CHOOSE(MIN(D6L1419C9,RUN_YEARS),B7L814C5,B7L814C14,B7L814C23,B7L814C32,B7L814C41)</f>
        <v>2620.8947022577458</v>
      </c>
      <c r="AH26" s="16" t="s">
        <v>38896</v>
      </c>
      <c r="AI26" s="33">
        <f>IF(D6L1419C15=0,0,D6L1419C11/D6L1419C15)</f>
        <v>7.8791999655262093E-3</v>
      </c>
      <c r="AJ26" s="16" t="s">
        <v>38897</v>
      </c>
      <c r="AK26" s="33">
        <f>IF(D6L1419C5=0,0,D6L1419C11/D6L1419C5)</f>
        <v>2.5098192491181642E-2</v>
      </c>
      <c r="AL26" s="16" t="s">
        <v>38898</v>
      </c>
      <c r="AM26" s="33">
        <f>D6L1419C8*CHOOSE(MIN(D6L1419C9,RUN_YEARS),B7L814C4,B7L814C13,B7L814C22,B7L814C31,B7L814C40)</f>
        <v>54.478639946105226</v>
      </c>
      <c r="AN26" s="16" t="s">
        <v>38899</v>
      </c>
      <c r="AO26" s="33">
        <f>D6L1419C8-D6L1419C18</f>
        <v>356.91659209964303</v>
      </c>
      <c r="AP26" s="16" t="s">
        <v>38900</v>
      </c>
      <c r="AQ26" s="33">
        <f>CHOOSE(MIN(D6L1419C9,RUN_YEARS),B7L814C2,B7L814C11,B7L814C20,B7L814C29,B7L814C38)</f>
        <v>184.88286369501802</v>
      </c>
      <c r="AR26" s="16" t="s">
        <v>38901</v>
      </c>
      <c r="AS26" s="33">
        <f>IF(D6L1419C20=0,0,D6L1419C18/D6L1419C20)</f>
        <v>0.29466570809922632</v>
      </c>
      <c r="AT26" s="16" t="s">
        <v>38902</v>
      </c>
      <c r="AU26" s="33">
        <f>IF(D6L1419C5=0,0,D6L1419C18/D6L1419C5)</f>
        <v>6.621204586547938E-2</v>
      </c>
      <c r="AV26" s="16" t="s">
        <v>38903</v>
      </c>
      <c r="AW26" s="33">
        <f>CHOOSE(MIN(D6L1419C9,RUN_YEARS),B7L814C1,B7L814C10,B7L814C19,B7L814C28,B7L814C37)</f>
        <v>1211.2593433486811</v>
      </c>
      <c r="AX26" s="16" t="s">
        <v>38904</v>
      </c>
      <c r="AY26" s="33">
        <f>IF(D6L1419C23=0,0,D6L1419C19/D6L1419C23)</f>
        <v>0.29466570809922632</v>
      </c>
      <c r="AZ26" s="16" t="s">
        <v>38905</v>
      </c>
      <c r="BA26" s="33">
        <f>IF(D6L1419C5=0,0,D6L1419C19/D6L1419C5)</f>
        <v>0.43378795413452065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1647.7109085941338</v>
      </c>
      <c r="J27" s="16" t="s">
        <v>38928</v>
      </c>
      <c r="K27" s="21">
        <f>IF(FLOW_THRU_100PCT="Y",1,INDEX(VariabilityMatrix,D6L1420C1,D6L1420C9))</f>
        <v>0.29583115496723494</v>
      </c>
      <c r="L27" s="16" t="s">
        <v>38908</v>
      </c>
      <c r="M27" s="15">
        <f>IF(D6L1420C2&lt;&gt;0,D6L1420C2*D6L1420C4,D6L1420C3*D6L1420C4)</f>
        <v>487.44422114151467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243.72211057075734</v>
      </c>
      <c r="R27" s="16" t="s">
        <v>38910</v>
      </c>
      <c r="S27" s="15">
        <f>D6L1420C5-D6L1420C7</f>
        <v>243.72211057075734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233.75082103737157</v>
      </c>
      <c r="X27" s="16" t="s">
        <v>38912</v>
      </c>
      <c r="Y27" s="33">
        <f>D6L1420C7-D6L1420C10</f>
        <v>9.9712895333857716</v>
      </c>
      <c r="Z27" s="16" t="s">
        <v>38913</v>
      </c>
      <c r="AA27" s="33">
        <f>CHOOSE(MIN(D6L1420C9,RUN_YEARS),B7L814C7,B7L814C16,B7L814C25,B7L814C34,B7L814C43)</f>
        <v>141231</v>
      </c>
      <c r="AB27" s="16" t="s">
        <v>38914</v>
      </c>
      <c r="AC27" s="33">
        <f>IF(D6L1420C12=0,0,D6L1420C10/D6L1420C12)</f>
        <v>1.6550957016332928E-3</v>
      </c>
      <c r="AD27" s="16" t="s">
        <v>38915</v>
      </c>
      <c r="AE27" s="33">
        <f>IF(D6L1420C5=0,0,D6L1420C10/D6L1420C5)</f>
        <v>0.47954373218327495</v>
      </c>
      <c r="AF27" s="16" t="s">
        <v>38916</v>
      </c>
      <c r="AG27" s="33">
        <f>CHOOSE(MIN(D6L1420C9,RUN_YEARS),B7L814C5,B7L814C14,B7L814C23,B7L814C32,B7L814C41)</f>
        <v>2317.1538390257069</v>
      </c>
      <c r="AH27" s="16" t="s">
        <v>38917</v>
      </c>
      <c r="AI27" s="33">
        <f>IF(D6L1420C15=0,0,D6L1420C11/D6L1420C15)</f>
        <v>4.3032488242465581E-3</v>
      </c>
      <c r="AJ27" s="16" t="s">
        <v>38918</v>
      </c>
      <c r="AK27" s="33">
        <f>IF(D6L1420C5=0,0,D6L1420C11/D6L1420C5)</f>
        <v>2.0456267816725042E-2</v>
      </c>
      <c r="AL27" s="16" t="s">
        <v>38919</v>
      </c>
      <c r="AM27" s="33">
        <f>D6L1420C8*CHOOSE(MIN(D6L1420C9,RUN_YEARS),B7L814C4,B7L814C13,B7L814C22,B7L814C31,B7L814C40)</f>
        <v>40.722932434057867</v>
      </c>
      <c r="AN27" s="16" t="s">
        <v>38920</v>
      </c>
      <c r="AO27" s="33">
        <f>D6L1420C8-D6L1420C18</f>
        <v>202.99917813669947</v>
      </c>
      <c r="AP27" s="16" t="s">
        <v>38921</v>
      </c>
      <c r="AQ27" s="33">
        <f>CHOOSE(MIN(D6L1420C9,RUN_YEARS),B7L814C2,B7L814C11,B7L814C20,B7L814C29,B7L814C38)</f>
        <v>217.24817314025458</v>
      </c>
      <c r="AR27" s="16" t="s">
        <v>38922</v>
      </c>
      <c r="AS27" s="33">
        <f>IF(D6L1420C20=0,0,D6L1420C18/D6L1420C20)</f>
        <v>0.18744890622287214</v>
      </c>
      <c r="AT27" s="16" t="s">
        <v>38923</v>
      </c>
      <c r="AU27" s="33">
        <f>IF(D6L1420C5=0,0,D6L1420C18/D6L1420C5)</f>
        <v>8.3543779304002044E-2</v>
      </c>
      <c r="AV27" s="16" t="s">
        <v>38924</v>
      </c>
      <c r="AW27" s="33">
        <f>CHOOSE(MIN(D6L1420C9,RUN_YEARS),B7L814C1,B7L814C10,B7L814C19,B7L814C28,B7L814C37)</f>
        <v>1082.9573894410375</v>
      </c>
      <c r="AX27" s="16" t="s">
        <v>38925</v>
      </c>
      <c r="AY27" s="33">
        <f>IF(D6L1420C23=0,0,D6L1420C19/D6L1420C23)</f>
        <v>0.18744890622287214</v>
      </c>
      <c r="AZ27" s="16" t="s">
        <v>38926</v>
      </c>
      <c r="BA27" s="33">
        <f>IF(D6L1420C5=0,0,D6L1420C19/D6L1420C5)</f>
        <v>0.41645622069599797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0.29583115496723494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141231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2317.1538390257069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217.24817314025458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1082.9573894410375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0.29583115496723494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141231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2317.1538390257069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217.24817314025458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1082.9573894410375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0.29583115496723494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141231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2317.1538390257069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217.24817314025458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1082.9573894410375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0.29583115496723494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141231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2317.1538390257069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217.24817314025458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1082.9573894410375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0.29583115496723494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141231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2317.1538390257069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217.24817314025458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1082.9573894410375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141231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2317.1538390257069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217.24817314025458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1082.9573894410375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-3.7970532974784601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-3.2654658358314754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-1.6327329179157377</v>
      </c>
      <c r="R34" s="16" t="s">
        <v>39056</v>
      </c>
      <c r="S34" s="15">
        <f>D6L1427C5-D6L1427C7</f>
        <v>-1.6327329179157377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-1.5507756277946618</v>
      </c>
      <c r="X34" s="16" t="s">
        <v>39058</v>
      </c>
      <c r="Y34" s="33">
        <f>D6L1427C7-D6L1427C10</f>
        <v>-8.1957290121075888E-2</v>
      </c>
      <c r="Z34" s="16" t="s">
        <v>39059</v>
      </c>
      <c r="AA34" s="33">
        <f>CHOOSE(MIN(D6L1427C9,RUN_YEARS),B7L814C7,B7L814C16,B7L814C25,B7L814C34,B7L814C43)</f>
        <v>128939</v>
      </c>
      <c r="AB34" s="16" t="s">
        <v>39060</v>
      </c>
      <c r="AC34" s="33">
        <f>IF(D6L1427C12=0,0,D6L1427C10/D6L1427C12)</f>
        <v>-1.2027203776938412E-5</v>
      </c>
      <c r="AD34" s="16" t="s">
        <v>39061</v>
      </c>
      <c r="AE34" s="33">
        <f>IF(D6L1427C5=0,0,D6L1427C10/D6L1427C5)</f>
        <v>0.47490180750881833</v>
      </c>
      <c r="AF34" s="16" t="s">
        <v>39062</v>
      </c>
      <c r="AG34" s="33">
        <f>CHOOSE(MIN(D6L1427C9,RUN_YEARS),B7L814C5,B7L814C14,B7L814C23,B7L814C32,B7L814C41)</f>
        <v>2620.8947022577458</v>
      </c>
      <c r="AH34" s="16" t="s">
        <v>39063</v>
      </c>
      <c r="AI34" s="33">
        <f>IF(D6L1427C15=0,0,D6L1427C11/D6L1427C15)</f>
        <v>-3.1270729820039903E-5</v>
      </c>
      <c r="AJ34" s="16" t="s">
        <v>39064</v>
      </c>
      <c r="AK34" s="33">
        <f>IF(D6L1427C5=0,0,D6L1427C11/D6L1427C5)</f>
        <v>2.5098192491181694E-2</v>
      </c>
      <c r="AL34" s="16" t="s">
        <v>39065</v>
      </c>
      <c r="AM34" s="33">
        <f>D6L1427C8*CHOOSE(MIN(D6L1427C9,RUN_YEARS),B7L814C4,B7L814C13,B7L814C22,B7L814C31,B7L814C40)</f>
        <v>-0.2162131736942296</v>
      </c>
      <c r="AN34" s="16" t="s">
        <v>39066</v>
      </c>
      <c r="AO34" s="33">
        <f>D6L1427C8-D6L1427C18</f>
        <v>-1.4165197442215081</v>
      </c>
      <c r="AP34" s="16" t="s">
        <v>39067</v>
      </c>
      <c r="AQ34" s="33">
        <f>CHOOSE(MIN(D6L1427C9,RUN_YEARS),B7L814C2,B7L814C11,B7L814C20,B7L814C29,B7L814C38)</f>
        <v>184.88286369501802</v>
      </c>
      <c r="AR34" s="16" t="s">
        <v>39068</v>
      </c>
      <c r="AS34" s="33">
        <f>IF(D6L1427C20=0,0,D6L1427C18/D6L1427C20)</f>
        <v>-1.1694603240833283E-3</v>
      </c>
      <c r="AT34" s="16" t="s">
        <v>39069</v>
      </c>
      <c r="AU34" s="33">
        <f>IF(D6L1427C5=0,0,D6L1427C18/D6L1427C5)</f>
        <v>6.621204586547938E-2</v>
      </c>
      <c r="AV34" s="16" t="s">
        <v>39070</v>
      </c>
      <c r="AW34" s="33">
        <f>CHOOSE(MIN(D6L1427C9,RUN_YEARS),B7L814C1,B7L814C10,B7L814C19,B7L814C28,B7L814C37)</f>
        <v>1211.2593433486811</v>
      </c>
      <c r="AX34" s="16" t="s">
        <v>39071</v>
      </c>
      <c r="AY34" s="33">
        <f>IF(D6L1427C23=0,0,D6L1427C19/D6L1427C23)</f>
        <v>-1.1694603240833283E-3</v>
      </c>
      <c r="AZ34" s="16" t="s">
        <v>39072</v>
      </c>
      <c r="BA34" s="33">
        <f>IF(D6L1427C5=0,0,D6L1427C19/D6L1427C5)</f>
        <v>0.43378795413452059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14979.465516309219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10198.50901728628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5099.2545086431401</v>
      </c>
      <c r="R35" s="16" t="s">
        <v>39076</v>
      </c>
      <c r="S35" s="15">
        <f>SUM(D6L1401C8:D6L1427C8)-2*SUM(D6L1409C8,D6L1411C8,D6L1422C8,D6L1424C8,D6L1427C8)</f>
        <v>5099.2545086431401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4845.5587629661295</v>
      </c>
      <c r="X35" s="16" t="s">
        <v>39078</v>
      </c>
      <c r="Y35" s="33">
        <f>SUM(D6L1401C11:D6L1427C11)-2*SUM(D6L1409C11,D6L1411C11,D6L1422C11,D6L1424C11,D6L1427C11)</f>
        <v>253.69574567701034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3.742169666923742E-2</v>
      </c>
      <c r="AD35" s="16" t="s">
        <v>39080</v>
      </c>
      <c r="AE35" s="33">
        <f>IF(D6L1428C5=0,0,D6L1428C10/D6L1428C5)</f>
        <v>0.47512423186104941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9.729641134001725E-2</v>
      </c>
      <c r="AJ35" s="16" t="s">
        <v>39082</v>
      </c>
      <c r="AK35" s="33">
        <f>IF(D6L1428C5=0,0,D6L1428C11/D6L1428C5)</f>
        <v>2.487576813895059E-2</v>
      </c>
      <c r="AL35" s="16" t="s">
        <v>39083</v>
      </c>
      <c r="AM35" s="33">
        <f>SUM(D6L1401C18:D6L1427C18)-2*SUM(D6L1409C18,D6L1411C18,D6L1422C18,D6L1424C18,D6L1427C18)</f>
        <v>683.71496744399951</v>
      </c>
      <c r="AN35" s="16" t="s">
        <v>39084</v>
      </c>
      <c r="AO35" s="33">
        <f>SUM(D6L1401C19:D6L1427C19)-2*SUM(D6L1409C19,D6L1411C19,D6L1422C19,D6L1424C19,D6L1427C19)</f>
        <v>4415.5395411991412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3.6652908382252041</v>
      </c>
      <c r="AT35" s="16" t="s">
        <v>39086</v>
      </c>
      <c r="AU35" s="33">
        <f>IF(D6L1428C5=0,0,D6L1428C18/D6L1428C5)</f>
        <v>6.7040678817375715E-2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3.6652908382252041</v>
      </c>
      <c r="AZ35" s="16" t="s">
        <v>39088</v>
      </c>
      <c r="BA35" s="33">
        <f>IF(D6L1428C5=0,0,D6L1428C19/D6L1428C5)</f>
        <v>0.43295932118262437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59.023073138411782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29.511536569205891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14.755768284602945</v>
      </c>
      <c r="R36" s="16" t="s">
        <v>39093</v>
      </c>
      <c r="S36" s="15">
        <f>D6L1429C5-D6L1429C7</f>
        <v>14.755768284602945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14.152072388860194</v>
      </c>
      <c r="X36" s="16" t="s">
        <v>39095</v>
      </c>
      <c r="Y36" s="33">
        <f>D6L1429C7-D6L1429C10</f>
        <v>0.60369589574275118</v>
      </c>
      <c r="Z36" s="16" t="s">
        <v>39096</v>
      </c>
      <c r="AA36" s="33">
        <f>CHOOSE(MIN(D6L1429C9,RUN_YEARS),B7L814C7,B7L814C16,B7L814C25,B7L814C34,B7L814C43)</f>
        <v>141231</v>
      </c>
      <c r="AB36" s="16" t="s">
        <v>39097</v>
      </c>
      <c r="AC36" s="33">
        <f>IF(D6L1429C12=0,0,D6L1429C10/D6L1429C12)</f>
        <v>1.0020514185171948E-4</v>
      </c>
      <c r="AD36" s="16" t="s">
        <v>39098</v>
      </c>
      <c r="AE36" s="33">
        <f>IF(D6L1429C5=0,0,D6L1429C10/D6L1429C5)</f>
        <v>0.47954373218327495</v>
      </c>
      <c r="AF36" s="16" t="s">
        <v>39099</v>
      </c>
      <c r="AG36" s="33">
        <f>CHOOSE(MIN(D6L1429C9,RUN_YEARS),B7L814C5,B7L814C14,B7L814C23,B7L814C32,B7L814C41)</f>
        <v>2317.1538390257069</v>
      </c>
      <c r="AH36" s="16" t="s">
        <v>39100</v>
      </c>
      <c r="AI36" s="33">
        <f>IF(D6L1429C15=0,0,D6L1429C11/D6L1429C15)</f>
        <v>2.6053336881447068E-4</v>
      </c>
      <c r="AJ36" s="16" t="s">
        <v>39101</v>
      </c>
      <c r="AK36" s="33">
        <f>IF(D6L1429C5=0,0,D6L1429C11/D6L1429C5)</f>
        <v>2.0456267816725059E-2</v>
      </c>
      <c r="AL36" s="16" t="s">
        <v>39102</v>
      </c>
      <c r="AM36" s="33">
        <f>D6L1429C8*CHOOSE(MIN(D6L1429C9,RUN_YEARS),B7L814C4,B7L814C13,B7L814C22,B7L814C31,B7L814C40)</f>
        <v>2.4655052980597225</v>
      </c>
      <c r="AN36" s="16" t="s">
        <v>39103</v>
      </c>
      <c r="AO36" s="33">
        <f>D6L1429C8-D6L1429C18</f>
        <v>12.290262986543222</v>
      </c>
      <c r="AP36" s="16" t="s">
        <v>39104</v>
      </c>
      <c r="AQ36" s="33">
        <f>CHOOSE(MIN(D6L1429C9,RUN_YEARS),B7L814C2,B7L814C11,B7L814C20,B7L814C29,B7L814C38)</f>
        <v>217.24817314025458</v>
      </c>
      <c r="AR36" s="16" t="s">
        <v>39105</v>
      </c>
      <c r="AS36" s="33">
        <f>IF(D6L1429C20=0,0,D6L1429C18/D6L1429C20)</f>
        <v>1.1348796459006364E-2</v>
      </c>
      <c r="AT36" s="16" t="s">
        <v>39106</v>
      </c>
      <c r="AU36" s="33">
        <f>IF(D6L1429C5=0,0,D6L1429C18/D6L1429C5)</f>
        <v>8.3543779304002044E-2</v>
      </c>
      <c r="AV36" s="16" t="s">
        <v>39107</v>
      </c>
      <c r="AW36" s="33">
        <f>CHOOSE(MIN(D6L1429C9,RUN_YEARS),B7L814C1,B7L814C10,B7L814C19,B7L814C28,B7L814C37)</f>
        <v>1082.9573894410375</v>
      </c>
      <c r="AX36" s="16" t="s">
        <v>39108</v>
      </c>
      <c r="AY36" s="33">
        <f>IF(D6L1429C23=0,0,D6L1429C19/D6L1429C23)</f>
        <v>1.1348796459006364E-2</v>
      </c>
      <c r="AZ36" s="16" t="s">
        <v>39109</v>
      </c>
      <c r="BA36" s="33">
        <f>IF(D6L1429C5=0,0,D6L1429C19/D6L1429C5)</f>
        <v>0.41645622069599797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141231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2317.1538390257069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217.24817314025458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1082.9573894410375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31.203974361817739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15.601987180908869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7.8009935904544347</v>
      </c>
      <c r="R38" s="16" t="s">
        <v>39133</v>
      </c>
      <c r="S38" s="15">
        <f>D6L1431C5-D6L1431C7</f>
        <v>7.8009935904544347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7.4818351622086521</v>
      </c>
      <c r="X38" s="16" t="s">
        <v>39135</v>
      </c>
      <c r="Y38" s="33">
        <f>D6L1431C7-D6L1431C10</f>
        <v>0.31915842824578267</v>
      </c>
      <c r="Z38" s="16" t="s">
        <v>39136</v>
      </c>
      <c r="AA38" s="33">
        <f>CHOOSE(MIN(D6L1431C9,RUN_YEARS),B7L814C7,B7L814C16,B7L814C25,B7L814C34,B7L814C43)</f>
        <v>141231</v>
      </c>
      <c r="AB38" s="16" t="s">
        <v>39137</v>
      </c>
      <c r="AC38" s="33">
        <f>IF(D6L1431C12=0,0,D6L1431C10/D6L1431C12)</f>
        <v>5.2975870469009299E-5</v>
      </c>
      <c r="AD38" s="16" t="s">
        <v>39138</v>
      </c>
      <c r="AE38" s="33">
        <f>IF(D6L1431C5=0,0,D6L1431C10/D6L1431C5)</f>
        <v>0.47954373218327495</v>
      </c>
      <c r="AF38" s="16" t="s">
        <v>39139</v>
      </c>
      <c r="AG38" s="33">
        <f>CHOOSE(MIN(D6L1431C9,RUN_YEARS),B7L814C5,B7L814C14,B7L814C23,B7L814C32,B7L814C41)</f>
        <v>2317.1538390257069</v>
      </c>
      <c r="AH38" s="16" t="s">
        <v>39140</v>
      </c>
      <c r="AI38" s="33">
        <f>IF(D6L1431C15=0,0,D6L1431C11/D6L1431C15)</f>
        <v>1.3773726321942401E-4</v>
      </c>
      <c r="AJ38" s="16" t="s">
        <v>39141</v>
      </c>
      <c r="AK38" s="33">
        <f>IF(D6L1431C5=0,0,D6L1431C11/D6L1431C5)</f>
        <v>2.0456267816725035E-2</v>
      </c>
      <c r="AL38" s="16" t="s">
        <v>39142</v>
      </c>
      <c r="AM38" s="33">
        <f>D6L1431C8*CHOOSE(MIN(D6L1431C9,RUN_YEARS),B7L814C4,B7L814C13,B7L814C22,B7L814C31,B7L814C40)</f>
        <v>1.3034489737457196</v>
      </c>
      <c r="AN38" s="16" t="s">
        <v>39143</v>
      </c>
      <c r="AO38" s="33">
        <f>D6L1431C8-D6L1431C18</f>
        <v>6.4975446167087156</v>
      </c>
      <c r="AP38" s="16" t="s">
        <v>39144</v>
      </c>
      <c r="AQ38" s="33">
        <f>CHOOSE(MIN(D6L1431C9,RUN_YEARS),B7L814C2,B7L814C11,B7L814C20,B7L814C29,B7L814C38)</f>
        <v>217.24817314025458</v>
      </c>
      <c r="AR38" s="16" t="s">
        <v>39145</v>
      </c>
      <c r="AS38" s="33">
        <f>IF(D6L1431C20=0,0,D6L1431C18/D6L1431C20)</f>
        <v>5.9998155791359314E-3</v>
      </c>
      <c r="AT38" s="16" t="s">
        <v>39146</v>
      </c>
      <c r="AU38" s="33">
        <f>IF(D6L1431C5=0,0,D6L1431C18/D6L1431C5)</f>
        <v>8.3543779304002044E-2</v>
      </c>
      <c r="AV38" s="16" t="s">
        <v>39147</v>
      </c>
      <c r="AW38" s="33">
        <f>CHOOSE(MIN(D6L1431C9,RUN_YEARS),B7L814C1,B7L814C10,B7L814C19,B7L814C28,B7L814C37)</f>
        <v>1082.9573894410375</v>
      </c>
      <c r="AX38" s="16" t="s">
        <v>39148</v>
      </c>
      <c r="AY38" s="33">
        <f>IF(D6L1431C23=0,0,D6L1431C19/D6L1431C23)</f>
        <v>5.9998155791359323E-3</v>
      </c>
      <c r="AZ38" s="16" t="s">
        <v>39149</v>
      </c>
      <c r="BA38" s="33">
        <f>IF(D6L1431C5=0,0,D6L1431C19/D6L1431C5)</f>
        <v>0.41645622069599797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141231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2317.1538390257069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217.24817314025458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1082.9573894410375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1886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1886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754.40000000000009</v>
      </c>
      <c r="R40" s="16" t="s">
        <v>39174</v>
      </c>
      <c r="S40" s="15">
        <f>D6L1433C5-D6L1433C7</f>
        <v>1131.5999999999999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723.53558311812537</v>
      </c>
      <c r="X40" s="16" t="s">
        <v>39176</v>
      </c>
      <c r="Y40" s="33">
        <f>D6L1433C7-D6L1433C10</f>
        <v>30.864416881874718</v>
      </c>
      <c r="Z40" s="16" t="s">
        <v>39177</v>
      </c>
      <c r="AA40" s="33">
        <f>CHOOSE(MIN(D6L1433C9,RUN_YEARS),B7L814C7,B7L814C16,B7L814C25,B7L814C34,B7L814C43)</f>
        <v>141231</v>
      </c>
      <c r="AB40" s="16" t="s">
        <v>39178</v>
      </c>
      <c r="AC40" s="33">
        <f>IF(D6L1433C12=0,0,D6L1433C10/D6L1433C12)</f>
        <v>5.1230649299242046E-3</v>
      </c>
      <c r="AD40" s="16" t="s">
        <v>39179</v>
      </c>
      <c r="AE40" s="33">
        <f>IF(D6L1433C5=0,0,D6L1433C10/D6L1433C5)</f>
        <v>0.38363498574662003</v>
      </c>
      <c r="AF40" s="16" t="s">
        <v>39180</v>
      </c>
      <c r="AG40" s="33">
        <f>CHOOSE(MIN(D6L1433C9,RUN_YEARS),B7L814C5,B7L814C14,B7L814C23,B7L814C32,B7L814C41)</f>
        <v>2317.1538390257069</v>
      </c>
      <c r="AH40" s="16" t="s">
        <v>39181</v>
      </c>
      <c r="AI40" s="33">
        <f>IF(D6L1433C15=0,0,D6L1433C11/D6L1433C15)</f>
        <v>1.3319968817802908E-2</v>
      </c>
      <c r="AJ40" s="16" t="s">
        <v>39182</v>
      </c>
      <c r="AK40" s="33">
        <f>IF(D6L1433C5=0,0,D6L1433C11/D6L1433C5)</f>
        <v>1.6365014253380019E-2</v>
      </c>
      <c r="AL40" s="16" t="s">
        <v>39183</v>
      </c>
      <c r="AM40" s="33">
        <f>D6L1433C8*CHOOSE(MIN(D6L1433C9,RUN_YEARS),B7L814C4,B7L814C13,B7L814C22,B7L814C31,B7L814C40)</f>
        <v>189.0762813208174</v>
      </c>
      <c r="AN40" s="16" t="s">
        <v>39184</v>
      </c>
      <c r="AO40" s="33">
        <f>D6L1433C8-D6L1433C18</f>
        <v>942.52371867918248</v>
      </c>
      <c r="AP40" s="16" t="s">
        <v>39185</v>
      </c>
      <c r="AQ40" s="33">
        <f>CHOOSE(MIN(D6L1433C9,RUN_YEARS),B7L814C2,B7L814C11,B7L814C20,B7L814C29,B7L814C38)</f>
        <v>217.24817314025458</v>
      </c>
      <c r="AR40" s="16" t="s">
        <v>39186</v>
      </c>
      <c r="AS40" s="33">
        <f>IF(D6L1433C20=0,0,D6L1433C18/D6L1433C20)</f>
        <v>0.870323918437512</v>
      </c>
      <c r="AT40" s="16" t="s">
        <v>39187</v>
      </c>
      <c r="AU40" s="33">
        <f>IF(D6L1433C5=0,0,D6L1433C18/D6L1433C5)</f>
        <v>0.10025253516480244</v>
      </c>
      <c r="AV40" s="16" t="s">
        <v>39188</v>
      </c>
      <c r="AW40" s="33">
        <f>CHOOSE(MIN(D6L1433C9,RUN_YEARS),B7L814C1,B7L814C10,B7L814C19,B7L814C28,B7L814C37)</f>
        <v>1082.9573894410375</v>
      </c>
      <c r="AX40" s="16" t="s">
        <v>39189</v>
      </c>
      <c r="AY40" s="33">
        <f>IF(D6L1433C23=0,0,D6L1433C19/D6L1433C23)</f>
        <v>0.870323918437512</v>
      </c>
      <c r="AZ40" s="16" t="s">
        <v>39190</v>
      </c>
      <c r="BA40" s="33">
        <f>IF(D6L1433C5=0,0,D6L1433C19/D6L1433C5)</f>
        <v>0.4997474648351975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6150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6150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6150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141231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2317.1538390257069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1027.5884854392252</v>
      </c>
      <c r="AN41" s="16" t="s">
        <v>39203</v>
      </c>
      <c r="AO41" s="33">
        <f>D6L1434C8-D6L1434C18</f>
        <v>5122.4115145607748</v>
      </c>
      <c r="AP41" s="16" t="s">
        <v>39204</v>
      </c>
      <c r="AQ41" s="33">
        <f>CHOOSE(MIN(D6L1434C9,RUN_YEARS),B7L814C2,B7L814C11,B7L814C20,B7L814C29,B7L814C38)</f>
        <v>217.24817314025458</v>
      </c>
      <c r="AR41" s="16" t="s">
        <v>39205</v>
      </c>
      <c r="AS41" s="33">
        <f>IF(D6L1434C20=0,0,D6L1434C18/D6L1434C20)</f>
        <v>4.7300212958560444</v>
      </c>
      <c r="AT41" s="16" t="s">
        <v>39206</v>
      </c>
      <c r="AU41" s="33">
        <f>IF(D6L1434C5=0,0,D6L1434C18/D6L1434C5)</f>
        <v>0.16708755860800409</v>
      </c>
      <c r="AV41" s="16" t="s">
        <v>39207</v>
      </c>
      <c r="AW41" s="33">
        <f>CHOOSE(MIN(D6L1434C9,RUN_YEARS),B7L814C1,B7L814C10,B7L814C19,B7L814C28,B7L814C37)</f>
        <v>1082.9573894410375</v>
      </c>
      <c r="AX41" s="16" t="s">
        <v>39208</v>
      </c>
      <c r="AY41" s="33">
        <f>IF(D6L1434C23=0,0,D6L1434C19/D6L1434C23)</f>
        <v>4.7300212958560435</v>
      </c>
      <c r="AZ41" s="16" t="s">
        <v>39209</v>
      </c>
      <c r="BA41" s="33">
        <f>IF(D6L1434C5=0,0,D6L1434C19/D6L1434C5)</f>
        <v>0.83291244139199594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5915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5915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5915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5673.0023517281425</v>
      </c>
      <c r="X42" s="16" t="s">
        <v>39216</v>
      </c>
      <c r="Y42" s="33">
        <f>D6L1435C7-D6L1435C10</f>
        <v>241.99764827185754</v>
      </c>
      <c r="Z42" s="16" t="s">
        <v>39217</v>
      </c>
      <c r="AA42" s="33">
        <f>CHOOSE(MIN(D6L1435C9,RUN_YEARS),B7L814C7,B7L814C16,B7L814C25,B7L814C34,B7L814C43)</f>
        <v>141231</v>
      </c>
      <c r="AB42" s="16" t="s">
        <v>39218</v>
      </c>
      <c r="AC42" s="33">
        <f>IF(D6L1435C12=0,0,D6L1435C10/D6L1435C12)</f>
        <v>4.0168251670866469E-2</v>
      </c>
      <c r="AD42" s="16" t="s">
        <v>39219</v>
      </c>
      <c r="AE42" s="33">
        <f>IF(D6L1435C5=0,0,D6L1435C10/D6L1435C5)</f>
        <v>0.9590874643665499</v>
      </c>
      <c r="AF42" s="16" t="s">
        <v>39220</v>
      </c>
      <c r="AG42" s="33">
        <f>CHOOSE(MIN(D6L1435C9,RUN_YEARS),B7L814C5,B7L814C14,B7L814C23,B7L814C32,B7L814C41)</f>
        <v>2317.1538390257069</v>
      </c>
      <c r="AH42" s="16" t="s">
        <v>39221</v>
      </c>
      <c r="AI42" s="33">
        <f>IF(D6L1435C15=0,0,D6L1435C11/D6L1435C15)</f>
        <v>0.10443745434425288</v>
      </c>
      <c r="AJ42" s="16" t="s">
        <v>39222</v>
      </c>
      <c r="AK42" s="33">
        <f>IF(D6L1435C5=0,0,D6L1435C11/D6L1435C5)</f>
        <v>4.0912535633450132E-2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217.24817314025458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1082.9573894410375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13394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13394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13394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141231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2317.1538390257069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2237.9707599956068</v>
      </c>
      <c r="AN43" s="16" t="s">
        <v>39244</v>
      </c>
      <c r="AO43" s="33">
        <f>D6L1436C8-D6L1436C18</f>
        <v>11156.029240004393</v>
      </c>
      <c r="AP43" s="16" t="s">
        <v>39245</v>
      </c>
      <c r="AQ43" s="33">
        <f>CHOOSE(MIN(D6L1436C9,RUN_YEARS),B7L814C2,B7L814C11,B7L814C20,B7L814C29,B7L814C38)</f>
        <v>217.24817314025458</v>
      </c>
      <c r="AR43" s="16" t="s">
        <v>39246</v>
      </c>
      <c r="AS43" s="33">
        <f>IF(D6L1436C20=0,0,D6L1436C18/D6L1436C20)</f>
        <v>10.301448005966806</v>
      </c>
      <c r="AT43" s="16" t="s">
        <v>39247</v>
      </c>
      <c r="AU43" s="33">
        <f>IF(D6L1436C5=0,0,D6L1436C18/D6L1436C5)</f>
        <v>0.16708755860800409</v>
      </c>
      <c r="AV43" s="16" t="s">
        <v>39248</v>
      </c>
      <c r="AW43" s="33">
        <f>CHOOSE(MIN(D6L1436C9,RUN_YEARS),B7L814C1,B7L814C10,B7L814C19,B7L814C28,B7L814C37)</f>
        <v>1082.9573894410375</v>
      </c>
      <c r="AX43" s="16" t="s">
        <v>39249</v>
      </c>
      <c r="AY43" s="33">
        <f>IF(D6L1436C23=0,0,D6L1436C19/D6L1436C23)</f>
        <v>10.301448005966805</v>
      </c>
      <c r="AZ43" s="16" t="s">
        <v>39250</v>
      </c>
      <c r="BA43" s="33">
        <f>IF(D6L1436C5=0,0,D6L1436C19/D6L1436C5)</f>
        <v>0.83291244139199583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27435.22704750023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27390.113523750115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6691.9567618750571</v>
      </c>
      <c r="R44" s="16" t="s">
        <v>39254</v>
      </c>
      <c r="S44" s="15">
        <f>SUM(D6L1429C8:D6L1436C8)</f>
        <v>20698.156761875056</v>
      </c>
      <c r="U44" s="21" t="str">
        <f>NULL_VALUE</f>
        <v>n/a</v>
      </c>
      <c r="V44" s="16" t="s">
        <v>39255</v>
      </c>
      <c r="W44" s="33">
        <f>SUM(D6L1429C10:D6L1436C10)</f>
        <v>6418.1718423973371</v>
      </c>
      <c r="X44" s="16" t="s">
        <v>39256</v>
      </c>
      <c r="Y44" s="33">
        <f>SUM(D6L1429C11:D6L1436C11)</f>
        <v>273.78491947772079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4.5444497613111402E-2</v>
      </c>
      <c r="AD44" s="16" t="s">
        <v>39258</v>
      </c>
      <c r="AE44" s="33">
        <f>IF(D6L1437C5=0,0,D6L1437C10/D6L1437C5)</f>
        <v>0.2343243972622496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0.11815569379408968</v>
      </c>
      <c r="AJ44" s="16" t="s">
        <v>39260</v>
      </c>
      <c r="AK44" s="33">
        <f>IF(D6L1437C5=0,0,D6L1437C11/D6L1437C5)</f>
        <v>9.9957570179590675E-3</v>
      </c>
      <c r="AL44" s="16" t="s">
        <v>39261</v>
      </c>
      <c r="AM44" s="33">
        <f>SUM(D6L1429C18:D6L1436C18)</f>
        <v>3458.4044810274549</v>
      </c>
      <c r="AN44" s="16" t="s">
        <v>39262</v>
      </c>
      <c r="AO44" s="33">
        <f>SUM(D6L1429C19:D6L1436C19)</f>
        <v>17239.752280847602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15.919141832298505</v>
      </c>
      <c r="AT44" s="16" t="s">
        <v>39264</v>
      </c>
      <c r="AU44" s="33">
        <f>IF(D6L1437C5=0,0,D6L1437C18/D6L1437C5)</f>
        <v>0.12626470051059313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15.919141832298502</v>
      </c>
      <c r="AZ44" s="16" t="s">
        <v>39266</v>
      </c>
      <c r="BA44" s="33">
        <f>IF(D6L1437C5=0,0,D6L1437C19/D6L1437C5)</f>
        <v>0.62941514520919817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427.00028332432549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213.50014166216275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106.75007083108137</v>
      </c>
      <c r="R45" s="16" t="s">
        <v>39271</v>
      </c>
      <c r="S45" s="15">
        <f>D6L1438C5-D6L1438C7</f>
        <v>106.75007083108137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102.38265475433144</v>
      </c>
      <c r="X45" s="16" t="s">
        <v>39273</v>
      </c>
      <c r="Y45" s="33">
        <f>D6L1438C7-D6L1438C10</f>
        <v>4.367416076749933</v>
      </c>
      <c r="Z45" s="16" t="s">
        <v>39274</v>
      </c>
      <c r="AA45" s="33">
        <f>CHOOSE(MIN(D6L1438C9,RUN_YEARS),B7L814C7,B7L814C16,B7L814C25,B7L814C34,B7L814C43)</f>
        <v>141231</v>
      </c>
      <c r="AB45" s="16" t="s">
        <v>39275</v>
      </c>
      <c r="AC45" s="33">
        <f>IF(D6L1438C12=0,0,D6L1438C10/D6L1438C12)</f>
        <v>7.2493046678371914E-4</v>
      </c>
      <c r="AD45" s="16" t="s">
        <v>39276</v>
      </c>
      <c r="AE45" s="33">
        <f>IF(D6L1438C5=0,0,D6L1438C10/D6L1438C5)</f>
        <v>0.47954373218327495</v>
      </c>
      <c r="AF45" s="16" t="s">
        <v>39277</v>
      </c>
      <c r="AG45" s="33">
        <f>CHOOSE(MIN(D6L1438C9,RUN_YEARS),B7L814C5,B7L814C14,B7L814C23,B7L814C32,B7L814C41)</f>
        <v>2317.1538390257069</v>
      </c>
      <c r="AH45" s="16" t="s">
        <v>39278</v>
      </c>
      <c r="AI45" s="33">
        <f>IF(D6L1438C15=0,0,D6L1438C11/D6L1438C15)</f>
        <v>1.8848192136376666E-3</v>
      </c>
      <c r="AJ45" s="16" t="s">
        <v>39279</v>
      </c>
      <c r="AK45" s="33">
        <f>IF(D6L1438C5=0,0,D6L1438C11/D6L1438C5)</f>
        <v>2.0456267816725025E-2</v>
      </c>
      <c r="AL45" s="16" t="s">
        <v>39280</v>
      </c>
      <c r="AM45" s="33">
        <f>D6L1438C8*CHOOSE(MIN(D6L1438C9,RUN_YEARS),B7L814C4,B7L814C13,B7L814C22,B7L814C31,B7L814C40)</f>
        <v>17.836608716396896</v>
      </c>
      <c r="AN45" s="16" t="s">
        <v>39281</v>
      </c>
      <c r="AO45" s="33">
        <f>D6L1438C8-D6L1438C18</f>
        <v>88.913462114684478</v>
      </c>
      <c r="AP45" s="16" t="s">
        <v>39282</v>
      </c>
      <c r="AQ45" s="33">
        <f>CHOOSE(MIN(D6L1438C9,RUN_YEARS),B7L814C2,B7L814C11,B7L814C20,B7L814C29,B7L814C38)</f>
        <v>217.24817314025458</v>
      </c>
      <c r="AR45" s="16" t="s">
        <v>39283</v>
      </c>
      <c r="AS45" s="33">
        <f>IF(D6L1438C20=0,0,D6L1438C18/D6L1438C20)</f>
        <v>8.2102456644740807E-2</v>
      </c>
      <c r="AT45" s="16" t="s">
        <v>39284</v>
      </c>
      <c r="AU45" s="33">
        <f>IF(D6L1438C5=0,0,D6L1438C18/D6L1438C5)</f>
        <v>8.3543779304002044E-2</v>
      </c>
      <c r="AV45" s="16" t="s">
        <v>39285</v>
      </c>
      <c r="AW45" s="33">
        <f>CHOOSE(MIN(D6L1438C9,RUN_YEARS),B7L814C1,B7L814C10,B7L814C19,B7L814C28,B7L814C37)</f>
        <v>1082.9573894410375</v>
      </c>
      <c r="AX45" s="16" t="s">
        <v>39286</v>
      </c>
      <c r="AY45" s="33">
        <f>IF(D6L1438C23=0,0,D6L1438C19/D6L1438C23)</f>
        <v>8.2102456644740807E-2</v>
      </c>
      <c r="AZ45" s="16" t="s">
        <v>39287</v>
      </c>
      <c r="BA45" s="33">
        <f>IF(D6L1438C5=0,0,D6L1438C19/D6L1438C5)</f>
        <v>0.41645622069599797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2827.6076274412635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2827.6076274412635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1131.0430509765054</v>
      </c>
      <c r="R46" s="16" t="s">
        <v>39291</v>
      </c>
      <c r="S46" s="15">
        <f>D6L1439C5-D6L1439C7</f>
        <v>1696.5645764647581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1084.7692118504629</v>
      </c>
      <c r="X46" s="16" t="s">
        <v>39293</v>
      </c>
      <c r="Y46" s="33">
        <f>D6L1439C7-D6L1439C10</f>
        <v>46.273839126042503</v>
      </c>
      <c r="Z46" s="16" t="s">
        <v>39294</v>
      </c>
      <c r="AA46" s="33">
        <f>CHOOSE(MIN(D6L1439C9,RUN_YEARS),B7L814C7,B7L814C16,B7L814C25,B7L814C34,B7L814C43)</f>
        <v>141231</v>
      </c>
      <c r="AB46" s="16" t="s">
        <v>39295</v>
      </c>
      <c r="AC46" s="33">
        <f>IF(D6L1439C12=0,0,D6L1439C10/D6L1439C12)</f>
        <v>7.6808152024021841E-3</v>
      </c>
      <c r="AD46" s="16" t="s">
        <v>39296</v>
      </c>
      <c r="AE46" s="33">
        <f>IF(D6L1439C5=0,0,D6L1439C10/D6L1439C5)</f>
        <v>0.38363498574661992</v>
      </c>
      <c r="AF46" s="16" t="s">
        <v>39297</v>
      </c>
      <c r="AG46" s="33">
        <f>CHOOSE(MIN(D6L1439C9,RUN_YEARS),B7L814C5,B7L814C14,B7L814C23,B7L814C32,B7L814C41)</f>
        <v>2317.1538390257069</v>
      </c>
      <c r="AH46" s="16" t="s">
        <v>39298</v>
      </c>
      <c r="AI46" s="33">
        <f>IF(D6L1439C15=0,0,D6L1439C11/D6L1439C15)</f>
        <v>1.9970119526245722E-2</v>
      </c>
      <c r="AJ46" s="16" t="s">
        <v>39299</v>
      </c>
      <c r="AK46" s="33">
        <f>IF(D6L1439C5=0,0,D6L1439C11/D6L1439C5)</f>
        <v>1.6365014253380078E-2</v>
      </c>
      <c r="AL46" s="16" t="s">
        <v>39300</v>
      </c>
      <c r="AM46" s="33">
        <f>D6L1439C8*CHOOSE(MIN(D6L1439C9,RUN_YEARS),B7L814C4,B7L814C13,B7L814C22,B7L814C31,B7L814C40)</f>
        <v>283.47483310231894</v>
      </c>
      <c r="AN46" s="16" t="s">
        <v>39301</v>
      </c>
      <c r="AO46" s="33">
        <f>D6L1439C8-D6L1439C18</f>
        <v>1413.0897433624391</v>
      </c>
      <c r="AP46" s="16" t="s">
        <v>39302</v>
      </c>
      <c r="AQ46" s="33">
        <f>CHOOSE(MIN(D6L1439C9,RUN_YEARS),B7L814C2,B7L814C11,B7L814C20,B7L814C29,B7L814C38)</f>
        <v>217.24817314025458</v>
      </c>
      <c r="AR46" s="16" t="s">
        <v>39303</v>
      </c>
      <c r="AS46" s="33">
        <f>IF(D6L1439C20=0,0,D6L1439C18/D6L1439C20)</f>
        <v>1.3048433457680157</v>
      </c>
      <c r="AT46" s="16" t="s">
        <v>39304</v>
      </c>
      <c r="AU46" s="33">
        <f>IF(D6L1439C5=0,0,D6L1439C18/D6L1439C5)</f>
        <v>0.10025253516480247</v>
      </c>
      <c r="AV46" s="16" t="s">
        <v>39305</v>
      </c>
      <c r="AW46" s="33">
        <f>CHOOSE(MIN(D6L1439C9,RUN_YEARS),B7L814C1,B7L814C10,B7L814C19,B7L814C28,B7L814C37)</f>
        <v>1082.9573894410375</v>
      </c>
      <c r="AX46" s="16" t="s">
        <v>39306</v>
      </c>
      <c r="AY46" s="33">
        <f>IF(D6L1439C23=0,0,D6L1439C19/D6L1439C23)</f>
        <v>1.3048433457680155</v>
      </c>
      <c r="AZ46" s="16" t="s">
        <v>39307</v>
      </c>
      <c r="BA46" s="33">
        <f>IF(D6L1439C5=0,0,D6L1439C19/D6L1439C5)</f>
        <v>0.4997474648351975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3254.6079107655892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3041.1077691034261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1237.7931218075867</v>
      </c>
      <c r="R47" s="16" t="s">
        <v>39311</v>
      </c>
      <c r="S47" s="15">
        <f>SUM(D6L1438C8:D6L1439C8)</f>
        <v>1803.3146472958394</v>
      </c>
      <c r="U47" s="21" t="str">
        <f>NULL_VALUE</f>
        <v>n/a</v>
      </c>
      <c r="V47" s="16" t="s">
        <v>39312</v>
      </c>
      <c r="W47" s="33">
        <f>SUM(D6L1438C10:D6L1439C10)</f>
        <v>1187.1518666047943</v>
      </c>
      <c r="X47" s="16" t="s">
        <v>39313</v>
      </c>
      <c r="Y47" s="33">
        <f>SUM(D6L1438C11:D6L1439C11)</f>
        <v>50.641255202792436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8.4057456691859038E-3</v>
      </c>
      <c r="AD47" s="16" t="s">
        <v>39315</v>
      </c>
      <c r="AE47" s="33">
        <f>IF(D6L1440C5=0,0,D6L1440C10/D6L1440C5)</f>
        <v>0.39036823313722563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2.1854938739883388E-2</v>
      </c>
      <c r="AJ47" s="16" t="s">
        <v>39317</v>
      </c>
      <c r="AK47" s="33">
        <f>IF(D6L1440C5=0,0,D6L1440C11/D6L1440C5)</f>
        <v>1.6652239594166833E-2</v>
      </c>
      <c r="AL47" s="16" t="s">
        <v>39318</v>
      </c>
      <c r="AM47" s="33">
        <f>SUM(D6L1438C18:D6L1439C18)</f>
        <v>301.31144181871582</v>
      </c>
      <c r="AN47" s="16" t="s">
        <v>39319</v>
      </c>
      <c r="AO47" s="33">
        <f>SUM(D6L1438C19:D6L1439C19)</f>
        <v>1502.0032054771236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1.3869458024127566</v>
      </c>
      <c r="AT47" s="16" t="s">
        <v>39321</v>
      </c>
      <c r="AU47" s="33">
        <f>IF(D6L1440C5=0,0,D6L1440C18/D6L1440C5)</f>
        <v>9.9079501515840038E-2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1.3869458024127563</v>
      </c>
      <c r="AZ47" s="16" t="s">
        <v>39323</v>
      </c>
      <c r="BA47" s="33">
        <f>IF(D6L1440C5=0,0,D6L1440C19/D6L1440C5)</f>
        <v>0.49390002575276754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45669.300474575037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40629.730310139828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13029.004392325784</v>
      </c>
      <c r="R48" s="16" t="s">
        <v>39328</v>
      </c>
      <c r="S48" s="15">
        <f>SUM(D6L1428C8,D6L1437C8,D6L1440C8)</f>
        <v>27600.725917814038</v>
      </c>
      <c r="U48" s="21" t="str">
        <f>NULL_VALUE</f>
        <v>n/a</v>
      </c>
      <c r="V48" s="16" t="s">
        <v>39329</v>
      </c>
      <c r="W48" s="33">
        <f>SUM(D6L1428C10,D6L1437C10,D6L1440C10)</f>
        <v>12450.882471968262</v>
      </c>
      <c r="X48" s="16" t="s">
        <v>39330</v>
      </c>
      <c r="Y48" s="33">
        <f>SUM(D6L1428C11,D6L1437C11,D6L1440C11)</f>
        <v>578.12192035752355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9.1271939951534722E-2</v>
      </c>
      <c r="AD48" s="16" t="s">
        <v>39332</v>
      </c>
      <c r="AE48" s="33">
        <f>IF(D6L1441C5=0,0,D6L1441C10/D6L1441C5)</f>
        <v>0.30644757858166083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0.23730704387399032</v>
      </c>
      <c r="AJ48" s="16" t="s">
        <v>39334</v>
      </c>
      <c r="AK48" s="33">
        <f>IF(D6L1441C5=0,0,D6L1441C11/D6L1441C5)</f>
        <v>1.4229036617878893E-2</v>
      </c>
      <c r="AL48" s="16" t="s">
        <v>39335</v>
      </c>
      <c r="AM48" s="33">
        <f>SUM(D6L1428C18,D6L1437C18,D6L1440C18)</f>
        <v>4443.4308902901703</v>
      </c>
      <c r="AN48" s="16" t="s">
        <v>39336</v>
      </c>
      <c r="AO48" s="33">
        <f>SUM(D6L1428C19,D6L1437C19,D6L1440C19)</f>
        <v>23157.295027523869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20.971378472936468</v>
      </c>
      <c r="AT48" s="16" t="s">
        <v>39338</v>
      </c>
      <c r="AU48" s="33">
        <f>IF(D6L1441C5=0,0,D6L1441C18/D6L1441C5)</f>
        <v>0.10936402620376827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20.971378472936465</v>
      </c>
      <c r="AZ48" s="16" t="s">
        <v>39340</v>
      </c>
      <c r="BA48" s="33">
        <f>IF(D6L1441C5=0,0,D6L1441C19/D6L1441C5)</f>
        <v>0.56995935859669189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6706.333333333333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371.41033736796703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9.6160673772871075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174.89786258084251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0.61266246039335692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11226.6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454.65361365683071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15.896804787721095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215.82136241360561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0.61266246039335692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11226.6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454.65361365683071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15.896804787721095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215.82136241360561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0.62232344992063482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1620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342.82372047381506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2.4919602671312417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155.51865850251181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0.32675205376004302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11226.6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454.65361365683071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15.896804787721095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215.82136241360561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0.61266246039335692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11226.6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454.65361365683071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15.896804787721095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215.82136241360561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0.62232344992063482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1620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342.82372047381506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2.4919602671312417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155.51865850251181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0.62232344992063482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1620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342.82372047381506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2.4919602671312417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155.51865850251181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0.62232344992063482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1620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342.82372047381506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2.4919602671312417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155.51865850251181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0.62232344992063482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1620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342.82372047381506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2.4919602671312417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155.51865850251181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0.62232344992063482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1620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342.82372047381506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2.4919602671312417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155.51865850251181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0.62232344992063482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1620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342.82372047381506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2.4919602671312417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155.51865850251181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1620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342.82372047381506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2.4919602671312417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155.51865850251181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0.61266246039335692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11226.6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454.65361365683071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15.896804787721095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215.82136241360561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0.61412006627195526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6706.333333333333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371.41033736796703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9.6160673772871075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174.89786258084251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0.31017019770638898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6706.333333333333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371.41033736796703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9.6160673772871075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174.89786258084251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6706.333333333333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371.41033736796703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9.6160673772871075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174.89786258084251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0.29583115496723494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1620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342.82372047381506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2.4919602671312417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155.51865850251181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0.31017019770638898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6706.333333333333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371.41033736796703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9.6160673772871075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174.89786258084251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0.29583115496723494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1620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342.82372047381506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2.4919602671312417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155.51865850251181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0.29583115496723494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1620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342.82372047381506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2.4919602671312417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155.51865850251181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0.29583115496723494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1620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342.82372047381506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2.4919602671312417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155.51865850251181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0.29583115496723494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1620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342.82372047381506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2.4919602671312417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155.51865850251181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0.29583115496723494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1620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342.82372047381506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2.4919602671312417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155.51865850251181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0.29583115496723494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1620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342.82372047381506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2.4919602671312417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155.51865850251181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1620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342.82372047381506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2.4919602671312417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155.51865850251181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6706.333333333333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371.41033736796703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9.6160673772871075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174.89786258084251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1620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342.82372047381506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2.4919602671312417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155.51865850251181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1620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342.82372047381506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2.4919602671312417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155.51865850251181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9.6954024263124055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4.8477012131562027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2.4238506065781014</v>
      </c>
      <c r="R38" s="16" t="s">
        <v>39967</v>
      </c>
      <c r="S38" s="15">
        <f>D6L1531C5-D6L1531C7</f>
        <v>2.4238506065781014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1.563561830120558</v>
      </c>
      <c r="X38" s="16" t="s">
        <v>39969</v>
      </c>
      <c r="Y38" s="33">
        <f>D6L1531C7-D6L1531C10</f>
        <v>0.86028877645754331</v>
      </c>
      <c r="Z38" s="16" t="s">
        <v>39970</v>
      </c>
      <c r="AA38" s="33">
        <f>CHOOSE(MIN(D6L1531C9,RUN_YEARS),B7L815C7,B7L815C16,B7L815C25,B7L815C34,B7L815C43)</f>
        <v>1620</v>
      </c>
      <c r="AB38" s="16" t="s">
        <v>39971</v>
      </c>
      <c r="AC38" s="33">
        <f>IF(D6L1531C12=0,0,D6L1531C10/D6L1531C12)</f>
        <v>9.6516162353120862E-4</v>
      </c>
      <c r="AD38" s="16" t="s">
        <v>39972</v>
      </c>
      <c r="AE38" s="33">
        <f>IF(D6L1531C5=0,0,D6L1531C10/D6L1531C5)</f>
        <v>0.3225367573969285</v>
      </c>
      <c r="AF38" s="16" t="s">
        <v>39973</v>
      </c>
      <c r="AG38" s="33">
        <f>CHOOSE(MIN(D6L1531C9,RUN_YEARS),B7L815C5,B7L815C14,B7L815C23,B7L815C32,B7L815C41)</f>
        <v>342.82372047381506</v>
      </c>
      <c r="AH38" s="16" t="s">
        <v>39974</v>
      </c>
      <c r="AI38" s="33">
        <f>IF(D6L1531C15=0,0,D6L1531C11/D6L1531C15)</f>
        <v>2.5094202211811429E-3</v>
      </c>
      <c r="AJ38" s="16" t="s">
        <v>39975</v>
      </c>
      <c r="AK38" s="33">
        <f>IF(D6L1531C5=0,0,D6L1531C11/D6L1531C5)</f>
        <v>0.17746324260307153</v>
      </c>
      <c r="AL38" s="16" t="s">
        <v>39976</v>
      </c>
      <c r="AM38" s="33">
        <f>D6L1531C8*CHOOSE(MIN(D6L1531C9,RUN_YEARS),B7L815C4,B7L815C13,B7L815C22,B7L815C31,B7L815C40)</f>
        <v>3.8226161330715686E-2</v>
      </c>
      <c r="AN38" s="16" t="s">
        <v>39977</v>
      </c>
      <c r="AO38" s="33">
        <f>D6L1531C8-D6L1531C18</f>
        <v>2.3856244452473856</v>
      </c>
      <c r="AP38" s="16" t="s">
        <v>39978</v>
      </c>
      <c r="AQ38" s="33">
        <f>CHOOSE(MIN(D6L1531C9,RUN_YEARS),B7L815C2,B7L815C11,B7L815C20,B7L815C29,B7L815C38)</f>
        <v>2.4919602671312417</v>
      </c>
      <c r="AR38" s="16" t="s">
        <v>39979</v>
      </c>
      <c r="AS38" s="33">
        <f>IF(D6L1531C20=0,0,D6L1531C18/D6L1531C20)</f>
        <v>1.5339795676085097E-2</v>
      </c>
      <c r="AT38" s="16" t="s">
        <v>39980</v>
      </c>
      <c r="AU38" s="33">
        <f>IF(D6L1531C5=0,0,D6L1531C18/D6L1531C5)</f>
        <v>7.8854202538253589E-3</v>
      </c>
      <c r="AV38" s="16" t="s">
        <v>39981</v>
      </c>
      <c r="AW38" s="33">
        <f>CHOOSE(MIN(D6L1531C9,RUN_YEARS),B7L815C1,B7L815C10,B7L815C19,B7L815C28,B7L815C37)</f>
        <v>155.51865850251181</v>
      </c>
      <c r="AX38" s="16" t="s">
        <v>39982</v>
      </c>
      <c r="AY38" s="33">
        <f>IF(D6L1531C23=0,0,D6L1531C19/D6L1531C23)</f>
        <v>1.5339795676085097E-2</v>
      </c>
      <c r="AZ38" s="16" t="s">
        <v>39983</v>
      </c>
      <c r="BA38" s="33">
        <f>IF(D6L1531C5=0,0,D6L1531C19/D6L1531C5)</f>
        <v>0.49211457974617462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1620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342.82372047381506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2.4919602671312417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155.51865850251181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586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586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234.4</v>
      </c>
      <c r="R40" s="16" t="s">
        <v>40008</v>
      </c>
      <c r="S40" s="15">
        <f>D6L1533C5-D6L1533C7</f>
        <v>351.6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151.20523186768008</v>
      </c>
      <c r="X40" s="16" t="s">
        <v>40010</v>
      </c>
      <c r="Y40" s="33">
        <f>D6L1533C7-D6L1533C10</f>
        <v>83.194768132319922</v>
      </c>
      <c r="Z40" s="16" t="s">
        <v>40011</v>
      </c>
      <c r="AA40" s="33">
        <f>CHOOSE(MIN(D6L1533C9,RUN_YEARS),B7L815C7,B7L815C16,B7L815C25,B7L815C34,B7L815C43)</f>
        <v>1620</v>
      </c>
      <c r="AB40" s="16" t="s">
        <v>40012</v>
      </c>
      <c r="AC40" s="33">
        <f>IF(D6L1533C12=0,0,D6L1533C10/D6L1533C12)</f>
        <v>9.3336562881284002E-2</v>
      </c>
      <c r="AD40" s="16" t="s">
        <v>40013</v>
      </c>
      <c r="AE40" s="33">
        <f>IF(D6L1533C5=0,0,D6L1533C10/D6L1533C5)</f>
        <v>0.25802940591754281</v>
      </c>
      <c r="AF40" s="16" t="s">
        <v>40014</v>
      </c>
      <c r="AG40" s="33">
        <f>CHOOSE(MIN(D6L1533C9,RUN_YEARS),B7L815C5,B7L815C14,B7L815C23,B7L815C32,B7L815C41)</f>
        <v>342.82372047381506</v>
      </c>
      <c r="AH40" s="16" t="s">
        <v>40015</v>
      </c>
      <c r="AI40" s="33">
        <f>IF(D6L1533C15=0,0,D6L1533C11/D6L1533C15)</f>
        <v>0.24267506349133841</v>
      </c>
      <c r="AJ40" s="16" t="s">
        <v>40016</v>
      </c>
      <c r="AK40" s="33">
        <f>IF(D6L1533C5=0,0,D6L1533C11/D6L1533C5)</f>
        <v>0.14197059408245721</v>
      </c>
      <c r="AL40" s="16" t="s">
        <v>40017</v>
      </c>
      <c r="AM40" s="33">
        <f>D6L1533C8*CHOOSE(MIN(D6L1533C9,RUN_YEARS),B7L815C4,B7L815C13,B7L815C22,B7L815C31,B7L815C40)</f>
        <v>5.5450275224899928</v>
      </c>
      <c r="AN40" s="16" t="s">
        <v>40018</v>
      </c>
      <c r="AO40" s="33">
        <f>D6L1533C8-D6L1533C18</f>
        <v>346.05497247751003</v>
      </c>
      <c r="AP40" s="16" t="s">
        <v>40019</v>
      </c>
      <c r="AQ40" s="33">
        <f>CHOOSE(MIN(D6L1533C9,RUN_YEARS),B7L815C2,B7L815C11,B7L815C20,B7L815C29,B7L815C38)</f>
        <v>2.4919602671312417</v>
      </c>
      <c r="AR40" s="16" t="s">
        <v>40020</v>
      </c>
      <c r="AS40" s="33">
        <f>IF(D6L1533C20=0,0,D6L1533C18/D6L1533C20)</f>
        <v>2.2251669080075094</v>
      </c>
      <c r="AT40" s="16" t="s">
        <v>40021</v>
      </c>
      <c r="AU40" s="33">
        <f>IF(D6L1533C5=0,0,D6L1533C18/D6L1533C5)</f>
        <v>9.4625043045904311E-3</v>
      </c>
      <c r="AV40" s="16" t="s">
        <v>40022</v>
      </c>
      <c r="AW40" s="33">
        <f>CHOOSE(MIN(D6L1533C9,RUN_YEARS),B7L815C1,B7L815C10,B7L815C19,B7L815C28,B7L815C37)</f>
        <v>155.51865850251181</v>
      </c>
      <c r="AX40" s="16" t="s">
        <v>40023</v>
      </c>
      <c r="AY40" s="33">
        <f>IF(D6L1533C23=0,0,D6L1533C19/D6L1533C23)</f>
        <v>2.2251669080075098</v>
      </c>
      <c r="AZ40" s="16" t="s">
        <v>40024</v>
      </c>
      <c r="BA40" s="33">
        <f>IF(D6L1533C5=0,0,D6L1533C19/D6L1533C5)</f>
        <v>0.59053749569540959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932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932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932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1620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342.82372047381506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14.698423353130469</v>
      </c>
      <c r="AN41" s="16" t="s">
        <v>40037</v>
      </c>
      <c r="AO41" s="33">
        <f>D6L1534C8-D6L1534C18</f>
        <v>917.30157664686953</v>
      </c>
      <c r="AP41" s="16" t="s">
        <v>40038</v>
      </c>
      <c r="AQ41" s="33">
        <f>CHOOSE(MIN(D6L1534C9,RUN_YEARS),B7L815C2,B7L815C11,B7L815C20,B7L815C29,B7L815C38)</f>
        <v>2.4919602671312417</v>
      </c>
      <c r="AR41" s="16" t="s">
        <v>40039</v>
      </c>
      <c r="AS41" s="33">
        <f>IF(D6L1534C20=0,0,D6L1534C18/D6L1534C20)</f>
        <v>5.8983377652531246</v>
      </c>
      <c r="AT41" s="16" t="s">
        <v>40040</v>
      </c>
      <c r="AU41" s="33">
        <f>IF(D6L1534C5=0,0,D6L1534C18/D6L1534C5)</f>
        <v>1.5770840507650718E-2</v>
      </c>
      <c r="AV41" s="16" t="s">
        <v>40041</v>
      </c>
      <c r="AW41" s="33">
        <f>CHOOSE(MIN(D6L1534C9,RUN_YEARS),B7L815C1,B7L815C10,B7L815C19,B7L815C28,B7L815C37)</f>
        <v>155.51865850251181</v>
      </c>
      <c r="AX41" s="16" t="s">
        <v>40042</v>
      </c>
      <c r="AY41" s="33">
        <f>IF(D6L1534C23=0,0,D6L1534C19/D6L1534C23)</f>
        <v>5.8983377652531255</v>
      </c>
      <c r="AZ41" s="16" t="s">
        <v>40043</v>
      </c>
      <c r="BA41" s="33">
        <f>IF(D6L1534C5=0,0,D6L1534C19/D6L1534C5)</f>
        <v>0.98422915949234924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44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44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44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28.383234650929708</v>
      </c>
      <c r="X42" s="16" t="s">
        <v>40050</v>
      </c>
      <c r="Y42" s="33">
        <f>D6L1535C7-D6L1535C10</f>
        <v>15.616765349070292</v>
      </c>
      <c r="Z42" s="16" t="s">
        <v>40051</v>
      </c>
      <c r="AA42" s="33">
        <f>CHOOSE(MIN(D6L1535C9,RUN_YEARS),B7L815C7,B7L815C16,B7L815C25,B7L815C34,B7L815C43)</f>
        <v>1620</v>
      </c>
      <c r="AB42" s="16" t="s">
        <v>40052</v>
      </c>
      <c r="AC42" s="33">
        <f>IF(D6L1535C12=0,0,D6L1535C10/D6L1535C12)</f>
        <v>1.7520515216623275E-2</v>
      </c>
      <c r="AD42" s="16" t="s">
        <v>40053</v>
      </c>
      <c r="AE42" s="33">
        <f>IF(D6L1535C5=0,0,D6L1535C10/D6L1535C5)</f>
        <v>0.64507351479385699</v>
      </c>
      <c r="AF42" s="16" t="s">
        <v>40054</v>
      </c>
      <c r="AG42" s="33">
        <f>CHOOSE(MIN(D6L1535C9,RUN_YEARS),B7L815C5,B7L815C14,B7L815C23,B7L815C32,B7L815C41)</f>
        <v>342.82372047381506</v>
      </c>
      <c r="AH42" s="16" t="s">
        <v>40055</v>
      </c>
      <c r="AI42" s="33">
        <f>IF(D6L1535C15=0,0,D6L1535C11/D6L1535C15)</f>
        <v>4.5553339563220517E-2</v>
      </c>
      <c r="AJ42" s="16" t="s">
        <v>40056</v>
      </c>
      <c r="AK42" s="33">
        <f>IF(D6L1535C5=0,0,D6L1535C11/D6L1535C5)</f>
        <v>0.35492648520614301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2.4919602671312417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155.51865850251181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117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117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1620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342.82372047381506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1.845188339395134</v>
      </c>
      <c r="AN43" s="16" t="s">
        <v>40078</v>
      </c>
      <c r="AO43" s="33">
        <f>D6L1536C8-D6L1536C18</f>
        <v>115.15481166060486</v>
      </c>
      <c r="AP43" s="16" t="s">
        <v>40079</v>
      </c>
      <c r="AQ43" s="33">
        <f>CHOOSE(MIN(D6L1536C9,RUN_YEARS),B7L815C2,B7L815C11,B7L815C20,B7L815C29,B7L815C38)</f>
        <v>2.4919602671312417</v>
      </c>
      <c r="AR43" s="16" t="s">
        <v>40080</v>
      </c>
      <c r="AS43" s="33">
        <f>IF(D6L1536C20=0,0,D6L1536C18/D6L1536C20)</f>
        <v>0.7404565649513043</v>
      </c>
      <c r="AT43" s="16" t="s">
        <v>40081</v>
      </c>
      <c r="AU43" s="33">
        <f>IF(D6L1536C5=0,0,D6L1536C18/D6L1536C5)</f>
        <v>1.5770840507650718E-2</v>
      </c>
      <c r="AV43" s="16" t="s">
        <v>40082</v>
      </c>
      <c r="AW43" s="33">
        <f>CHOOSE(MIN(D6L1536C9,RUN_YEARS),B7L815C1,B7L815C10,B7L815C19,B7L815C28,B7L815C37)</f>
        <v>155.51865850251181</v>
      </c>
      <c r="AX43" s="16" t="s">
        <v>40083</v>
      </c>
      <c r="AY43" s="33">
        <f>IF(D6L1536C23=0,0,D6L1536C19/D6L1536C23)</f>
        <v>0.74045656495130441</v>
      </c>
      <c r="AZ43" s="16" t="s">
        <v>40084</v>
      </c>
      <c r="BA43" s="33">
        <f>IF(D6L1536C5=0,0,D6L1536C19/D6L1536C5)</f>
        <v>0.98422915949234924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1688.6954024263123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1683.8477012131561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280.82385060657811</v>
      </c>
      <c r="R44" s="16" t="s">
        <v>40088</v>
      </c>
      <c r="S44" s="15">
        <f>SUM(D6L1529C8:D6L1536C8)</f>
        <v>1403.0238506065782</v>
      </c>
      <c r="U44" s="21" t="str">
        <f>NULL_VALUE</f>
        <v>n/a</v>
      </c>
      <c r="V44" s="16" t="s">
        <v>40089</v>
      </c>
      <c r="W44" s="33">
        <f>SUM(D6L1529C10:D6L1536C10)</f>
        <v>181.15202834873037</v>
      </c>
      <c r="X44" s="16" t="s">
        <v>40090</v>
      </c>
      <c r="Y44" s="33">
        <f>SUM(D6L1529C11:D6L1536C11)</f>
        <v>99.671822257847751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0.11182223972143848</v>
      </c>
      <c r="AD44" s="16" t="s">
        <v>40092</v>
      </c>
      <c r="AE44" s="33">
        <f>IF(D6L1537C5=0,0,D6L1537C10/D6L1537C5)</f>
        <v>0.10758219298468405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0.29073782327574005</v>
      </c>
      <c r="AJ44" s="16" t="s">
        <v>40094</v>
      </c>
      <c r="AK44" s="33">
        <f>IF(D6L1537C5=0,0,D6L1537C11/D6L1537C5)</f>
        <v>5.9192896237609566E-2</v>
      </c>
      <c r="AL44" s="16" t="s">
        <v>40095</v>
      </c>
      <c r="AM44" s="33">
        <f>SUM(D6L1529C18:D6L1536C18)</f>
        <v>22.126865376346309</v>
      </c>
      <c r="AN44" s="16" t="s">
        <v>40096</v>
      </c>
      <c r="AO44" s="33">
        <f>SUM(D6L1529C19:D6L1536C19)</f>
        <v>1380.8969852302318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8.8793010338880229</v>
      </c>
      <c r="AT44" s="16" t="s">
        <v>40098</v>
      </c>
      <c r="AU44" s="33">
        <f>IF(D6L1537C5=0,0,D6L1537C18/D6L1537C5)</f>
        <v>1.3140657174876707E-2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8.8793010338880265</v>
      </c>
      <c r="AZ44" s="16" t="s">
        <v>40100</v>
      </c>
      <c r="BA44" s="33">
        <f>IF(D6L1537C5=0,0,D6L1537C19/D6L1537C5)</f>
        <v>0.82008425360282977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31.818234620285292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15.909117310142646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7.954558655071323</v>
      </c>
      <c r="R45" s="16" t="s">
        <v>40105</v>
      </c>
      <c r="S45" s="15">
        <f>D6L1538C5-D6L1538C7</f>
        <v>7.954558655071323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5.1312751102607539</v>
      </c>
      <c r="X45" s="16" t="s">
        <v>40107</v>
      </c>
      <c r="Y45" s="33">
        <f>D6L1538C7-D6L1538C10</f>
        <v>2.8232835448105691</v>
      </c>
      <c r="Z45" s="16" t="s">
        <v>40108</v>
      </c>
      <c r="AA45" s="33">
        <f>CHOOSE(MIN(D6L1538C9,RUN_YEARS),B7L815C7,B7L815C16,B7L815C25,B7L815C34,B7L815C43)</f>
        <v>1620</v>
      </c>
      <c r="AB45" s="16" t="s">
        <v>40109</v>
      </c>
      <c r="AC45" s="33">
        <f>IF(D6L1538C12=0,0,D6L1538C10/D6L1538C12)</f>
        <v>3.1674537717658975E-3</v>
      </c>
      <c r="AD45" s="16" t="s">
        <v>40110</v>
      </c>
      <c r="AE45" s="33">
        <f>IF(D6L1538C5=0,0,D6L1538C10/D6L1538C5)</f>
        <v>0.3225367573969285</v>
      </c>
      <c r="AF45" s="16" t="s">
        <v>40111</v>
      </c>
      <c r="AG45" s="33">
        <f>CHOOSE(MIN(D6L1538C9,RUN_YEARS),B7L815C5,B7L815C14,B7L815C23,B7L815C32,B7L815C41)</f>
        <v>342.82372047381506</v>
      </c>
      <c r="AH45" s="16" t="s">
        <v>40112</v>
      </c>
      <c r="AI45" s="33">
        <f>IF(D6L1538C15=0,0,D6L1538C11/D6L1538C15)</f>
        <v>8.2353798065913347E-3</v>
      </c>
      <c r="AJ45" s="16" t="s">
        <v>40113</v>
      </c>
      <c r="AK45" s="33">
        <f>IF(D6L1538C5=0,0,D6L1538C11/D6L1538C5)</f>
        <v>0.17746324260307153</v>
      </c>
      <c r="AL45" s="16" t="s">
        <v>40114</v>
      </c>
      <c r="AM45" s="33">
        <f>D6L1538C8*CHOOSE(MIN(D6L1538C9,RUN_YEARS),B7L815C4,B7L815C13,B7L815C22,B7L815C31,B7L815C40)</f>
        <v>0.12545007585788243</v>
      </c>
      <c r="AN45" s="16" t="s">
        <v>40115</v>
      </c>
      <c r="AO45" s="33">
        <f>D6L1538C8-D6L1538C18</f>
        <v>7.8291085792134405</v>
      </c>
      <c r="AP45" s="16" t="s">
        <v>40116</v>
      </c>
      <c r="AQ45" s="33">
        <f>CHOOSE(MIN(D6L1538C9,RUN_YEARS),B7L815C2,B7L815C11,B7L815C20,B7L815C29,B7L815C38)</f>
        <v>2.4919602671312417</v>
      </c>
      <c r="AR45" s="16" t="s">
        <v>40117</v>
      </c>
      <c r="AS45" s="33">
        <f>IF(D6L1538C20=0,0,D6L1538C18/D6L1538C20)</f>
        <v>5.0341924593485285E-2</v>
      </c>
      <c r="AT45" s="16" t="s">
        <v>40118</v>
      </c>
      <c r="AU45" s="33">
        <f>IF(D6L1538C5=0,0,D6L1538C18/D6L1538C5)</f>
        <v>7.8854202538253589E-3</v>
      </c>
      <c r="AV45" s="16" t="s">
        <v>40119</v>
      </c>
      <c r="AW45" s="33">
        <f>CHOOSE(MIN(D6L1538C9,RUN_YEARS),B7L815C1,B7L815C10,B7L815C19,B7L815C28,B7L815C37)</f>
        <v>155.51865850251181</v>
      </c>
      <c r="AX45" s="16" t="s">
        <v>40120</v>
      </c>
      <c r="AY45" s="33">
        <f>IF(D6L1538C23=0,0,D6L1538C19/D6L1538C23)</f>
        <v>5.0341924593485299E-2</v>
      </c>
      <c r="AZ45" s="16" t="s">
        <v>40121</v>
      </c>
      <c r="BA45" s="33">
        <f>IF(D6L1538C5=0,0,D6L1538C19/D6L1538C5)</f>
        <v>0.49211457974617462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3491.0148702142315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3491.0148702142315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1396.4059480856927</v>
      </c>
      <c r="R46" s="16" t="s">
        <v>40125</v>
      </c>
      <c r="S46" s="15">
        <f>D6L1539C5-D6L1539C7</f>
        <v>2094.6089221285388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900.78449301068599</v>
      </c>
      <c r="X46" s="16" t="s">
        <v>40127</v>
      </c>
      <c r="Y46" s="33">
        <f>D6L1539C7-D6L1539C10</f>
        <v>495.62145507500668</v>
      </c>
      <c r="Z46" s="16" t="s">
        <v>40128</v>
      </c>
      <c r="AA46" s="33">
        <f>CHOOSE(MIN(D6L1539C9,RUN_YEARS),B7L815C7,B7L815C16,B7L815C25,B7L815C34,B7L815C43)</f>
        <v>1620</v>
      </c>
      <c r="AB46" s="16" t="s">
        <v>40129</v>
      </c>
      <c r="AC46" s="33">
        <f>IF(D6L1539C12=0,0,D6L1539C10/D6L1539C12)</f>
        <v>0.5560398105004235</v>
      </c>
      <c r="AD46" s="16" t="s">
        <v>40130</v>
      </c>
      <c r="AE46" s="33">
        <f>IF(D6L1539C5=0,0,D6L1539C10/D6L1539C5)</f>
        <v>0.25802940591754281</v>
      </c>
      <c r="AF46" s="16" t="s">
        <v>40131</v>
      </c>
      <c r="AG46" s="33">
        <f>CHOOSE(MIN(D6L1539C9,RUN_YEARS),B7L815C5,B7L815C14,B7L815C23,B7L815C32,B7L815C41)</f>
        <v>342.82372047381506</v>
      </c>
      <c r="AH46" s="16" t="s">
        <v>40132</v>
      </c>
      <c r="AI46" s="33">
        <f>IF(D6L1539C15=0,0,D6L1539C11/D6L1539C15)</f>
        <v>1.4457035073011009</v>
      </c>
      <c r="AJ46" s="16" t="s">
        <v>40133</v>
      </c>
      <c r="AK46" s="33">
        <f>IF(D6L1539C5=0,0,D6L1539C11/D6L1539C5)</f>
        <v>0.14197059408245721</v>
      </c>
      <c r="AL46" s="16" t="s">
        <v>40134</v>
      </c>
      <c r="AM46" s="33">
        <f>D6L1539C8*CHOOSE(MIN(D6L1539C9,RUN_YEARS),B7L815C4,B7L815C13,B7L815C22,B7L815C31,B7L815C40)</f>
        <v>33.033743236791366</v>
      </c>
      <c r="AN46" s="16" t="s">
        <v>40135</v>
      </c>
      <c r="AO46" s="33">
        <f>D6L1539C8-D6L1539C18</f>
        <v>2061.5751788917473</v>
      </c>
      <c r="AP46" s="16" t="s">
        <v>40136</v>
      </c>
      <c r="AQ46" s="33">
        <f>CHOOSE(MIN(D6L1539C9,RUN_YEARS),B7L815C2,B7L815C11,B7L815C20,B7L815C29,B7L815C38)</f>
        <v>2.4919602671312417</v>
      </c>
      <c r="AR46" s="16" t="s">
        <v>40137</v>
      </c>
      <c r="AS46" s="33">
        <f>IF(D6L1539C20=0,0,D6L1539C18/D6L1539C20)</f>
        <v>13.256127584578222</v>
      </c>
      <c r="AT46" s="16" t="s">
        <v>40138</v>
      </c>
      <c r="AU46" s="33">
        <f>IF(D6L1539C5=0,0,D6L1539C18/D6L1539C5)</f>
        <v>9.4625043045904293E-3</v>
      </c>
      <c r="AV46" s="16" t="s">
        <v>40139</v>
      </c>
      <c r="AW46" s="33">
        <f>CHOOSE(MIN(D6L1539C9,RUN_YEARS),B7L815C1,B7L815C10,B7L815C19,B7L815C28,B7L815C37)</f>
        <v>155.51865850251181</v>
      </c>
      <c r="AX46" s="16" t="s">
        <v>40140</v>
      </c>
      <c r="AY46" s="33">
        <f>IF(D6L1539C23=0,0,D6L1539C19/D6L1539C23)</f>
        <v>13.256127584578222</v>
      </c>
      <c r="AZ46" s="16" t="s">
        <v>40141</v>
      </c>
      <c r="BA46" s="33">
        <f>IF(D6L1539C5=0,0,D6L1539C19/D6L1539C5)</f>
        <v>0.59053749569540948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3522.8331048345167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3506.9239875243743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1404.3605067407641</v>
      </c>
      <c r="R47" s="16" t="s">
        <v>40145</v>
      </c>
      <c r="S47" s="15">
        <f>SUM(D6L1538C8:D6L1539C8)</f>
        <v>2102.56348078361</v>
      </c>
      <c r="U47" s="21" t="str">
        <f>NULL_VALUE</f>
        <v>n/a</v>
      </c>
      <c r="V47" s="16" t="s">
        <v>40146</v>
      </c>
      <c r="W47" s="33">
        <f>SUM(D6L1538C10:D6L1539C10)</f>
        <v>905.91576812094672</v>
      </c>
      <c r="X47" s="16" t="s">
        <v>40147</v>
      </c>
      <c r="Y47" s="33">
        <f>SUM(D6L1538C11:D6L1539C11)</f>
        <v>498.44473861981726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0.55920726427218936</v>
      </c>
      <c r="AD47" s="16" t="s">
        <v>40149</v>
      </c>
      <c r="AE47" s="33">
        <f>IF(D6L1540C5=0,0,D6L1540C10/D6L1540C5)</f>
        <v>0.2583220427199665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1.4539388871076921</v>
      </c>
      <c r="AJ47" s="16" t="s">
        <v>40151</v>
      </c>
      <c r="AK47" s="33">
        <f>IF(D6L1540C5=0,0,D6L1540C11/D6L1540C5)</f>
        <v>0.14213160604364336</v>
      </c>
      <c r="AL47" s="16" t="s">
        <v>40152</v>
      </c>
      <c r="AM47" s="33">
        <f>SUM(D6L1538C18:D6L1539C18)</f>
        <v>33.159193312649251</v>
      </c>
      <c r="AN47" s="16" t="s">
        <v>40153</v>
      </c>
      <c r="AO47" s="33">
        <f>SUM(D6L1538C19:D6L1539C19)</f>
        <v>2069.4042874709608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13.306469509171707</v>
      </c>
      <c r="AT47" s="16" t="s">
        <v>40155</v>
      </c>
      <c r="AU47" s="33">
        <f>IF(D6L1540C5=0,0,D6L1540C18/D6L1540C5)</f>
        <v>9.455349882293046E-3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13.306469509171707</v>
      </c>
      <c r="AZ47" s="16" t="s">
        <v>40157</v>
      </c>
      <c r="BA47" s="33">
        <f>IF(D6L1540C5=0,0,D6L1540C19/D6L1540C5)</f>
        <v>0.59009100135409698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5211.5285072608294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5190.77168873753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1685.1843573473423</v>
      </c>
      <c r="R48" s="16" t="s">
        <v>40162</v>
      </c>
      <c r="S48" s="15">
        <f>SUM(D6L1528C8,D6L1537C8,D6L1540C8)</f>
        <v>3505.5873313901884</v>
      </c>
      <c r="U48" s="21" t="str">
        <f>NULL_VALUE</f>
        <v>n/a</v>
      </c>
      <c r="V48" s="16" t="s">
        <v>40163</v>
      </c>
      <c r="W48" s="33">
        <f>SUM(D6L1528C10,D6L1537C10,D6L1540C10)</f>
        <v>1087.067796469677</v>
      </c>
      <c r="X48" s="16" t="s">
        <v>40164</v>
      </c>
      <c r="Y48" s="33">
        <f>SUM(D6L1528C11,D6L1537C11,D6L1540C11)</f>
        <v>598.11656087766505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0.67102950399362782</v>
      </c>
      <c r="AD48" s="16" t="s">
        <v>40166</v>
      </c>
      <c r="AE48" s="33">
        <f>IF(D6L1541C5=0,0,D6L1541C10/D6L1541C5)</f>
        <v>0.20942315741381942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1.7446767103834322</v>
      </c>
      <c r="AJ48" s="16" t="s">
        <v>40168</v>
      </c>
      <c r="AK48" s="33">
        <f>IF(D6L1541C5=0,0,D6L1541C11/D6L1541C5)</f>
        <v>0.1152269058905836</v>
      </c>
      <c r="AL48" s="16" t="s">
        <v>40169</v>
      </c>
      <c r="AM48" s="33">
        <f>SUM(D6L1528C18,D6L1537C18,D6L1540C18)</f>
        <v>55.28605868899556</v>
      </c>
      <c r="AN48" s="16" t="s">
        <v>40170</v>
      </c>
      <c r="AO48" s="33">
        <f>SUM(D6L1528C19,D6L1537C19,D6L1540C19)</f>
        <v>3450.3012727011928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22.185770543059732</v>
      </c>
      <c r="AT48" s="16" t="s">
        <v>40172</v>
      </c>
      <c r="AU48" s="33">
        <f>IF(D6L1541C5=0,0,D6L1541C18/D6L1541C5)</f>
        <v>1.0650836138478269E-2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22.185770543059732</v>
      </c>
      <c r="AZ48" s="16" t="s">
        <v>40174</v>
      </c>
      <c r="BA48" s="33">
        <f>IF(D6L1541C5=0,0,D6L1541C19/D6L1541C5)</f>
        <v>0.66469910055711878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99305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5011.4937925672393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142.39130735645355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2425.8089302819226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0.61266246039335692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85771.4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4818.5400835242444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121.45183779323581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2335.0258463240448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0.61266246039335692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85771.4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4818.5400835242444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121.45183779323581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2335.0258463240448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0.62232344992063482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104722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4905.1226912545862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161.08831055217152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2347.9876685571971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0.32675205376004302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85771.4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4818.5400835242444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121.45183779323581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2335.0258463240448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0.61266246039335692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85771.4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4818.5400835242444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121.45183779323581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2335.0258463240448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0.62232344992063482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104722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4905.1226912545862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161.08831055217152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2347.9876685571971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0.62232344992063482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104722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4905.1226912545862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161.08831055217152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2347.9876685571971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0.62232344992063482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104722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4905.1226912545862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161.08831055217152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2347.9876685571971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0.62232344992063482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104722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4905.1226912545862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161.08831055217152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2347.9876685571971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0.62232344992063482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104722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4905.1226912545862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161.08831055217152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2347.9876685571971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0.62232344992063482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104722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4905.1226912545862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161.08831055217152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2347.9876685571971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104722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4905.1226912545862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161.08831055217152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2347.9876685571971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0.61266246039335692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85771.4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4818.5400835242444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121.45183779323581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2335.0258463240448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0.61412006627195526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99305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5011.4937925672393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142.39130735645355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2425.8089302819226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0.31017019770638898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99305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5011.4937925672393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142.39130735645355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2425.8089302819226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99305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5011.4937925672393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142.39130735645355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2425.8089302819226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0.29583115496723494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104722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4905.1226912545862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161.08831055217152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2347.9876685571971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0.31017019770638898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99305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5011.4937925672393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142.39130735645355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2425.8089302819226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0.29583115496723494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104722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4905.1226912545862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161.08831055217152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2347.9876685571971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0.29583115496723494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104722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4905.1226912545862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161.08831055217152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2347.9876685571971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0.29583115496723494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104722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4905.1226912545862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161.08831055217152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2347.9876685571971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0.29583115496723494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104722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4905.1226912545862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161.08831055217152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2347.9876685571971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0.29583115496723494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104722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4905.1226912545862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161.08831055217152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2347.9876685571971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0.29583115496723494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104722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4905.1226912545862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161.08831055217152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2347.9876685571971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104722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4905.1226912545862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161.08831055217152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2347.9876685571971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99305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5011.4937925672393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142.39130735645355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2425.8089302819226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104722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4905.1226912545862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161.08831055217152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2347.9876685571971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104722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4905.1226912545862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161.08831055217152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2347.9876685571971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141.69185388897515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70.845926944487573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35.422963472243786</v>
      </c>
      <c r="R38" s="16" t="s">
        <v>40800</v>
      </c>
      <c r="S38" s="15">
        <f>D6L1631C5-D6L1631C7</f>
        <v>35.422963472243786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31.57738674305515</v>
      </c>
      <c r="X38" s="16" t="s">
        <v>40802</v>
      </c>
      <c r="Y38" s="33">
        <f>D6L1631C7-D6L1631C10</f>
        <v>3.845576729188636</v>
      </c>
      <c r="Z38" s="16" t="s">
        <v>40803</v>
      </c>
      <c r="AA38" s="33">
        <f>CHOOSE(MIN(D6L1631C9,RUN_YEARS),B7L812C7,B7L812C16,B7L812C25,B7L812C34,B7L812C43)</f>
        <v>104722</v>
      </c>
      <c r="AB38" s="16" t="s">
        <v>40804</v>
      </c>
      <c r="AC38" s="33">
        <f>IF(D6L1631C12=0,0,D6L1631C10/D6L1631C12)</f>
        <v>3.0153536738273856E-4</v>
      </c>
      <c r="AD38" s="16" t="s">
        <v>40805</v>
      </c>
      <c r="AE38" s="33">
        <f>IF(D6L1631C5=0,0,D6L1631C10/D6L1631C5)</f>
        <v>0.44571915570810589</v>
      </c>
      <c r="AF38" s="16" t="s">
        <v>40806</v>
      </c>
      <c r="AG38" s="33">
        <f>CHOOSE(MIN(D6L1631C9,RUN_YEARS),B7L812C5,B7L812C14,B7L812C23,B7L812C32,B7L812C41)</f>
        <v>4905.1226912545862</v>
      </c>
      <c r="AH38" s="16" t="s">
        <v>40807</v>
      </c>
      <c r="AI38" s="33">
        <f>IF(D6L1631C15=0,0,D6L1631C11/D6L1631C15)</f>
        <v>7.8399195519512086E-4</v>
      </c>
      <c r="AJ38" s="16" t="s">
        <v>40808</v>
      </c>
      <c r="AK38" s="33">
        <f>IF(D6L1631C5=0,0,D6L1631C11/D6L1631C5)</f>
        <v>5.4280844291894122E-2</v>
      </c>
      <c r="AL38" s="16" t="s">
        <v>40809</v>
      </c>
      <c r="AM38" s="33">
        <f>D6L1631C8*CHOOSE(MIN(D6L1631C9,RUN_YEARS),B7L812C4,B7L812C13,B7L812C22,B7L812C31,B7L812C40)</f>
        <v>2.2742337768984333</v>
      </c>
      <c r="AN38" s="16" t="s">
        <v>40810</v>
      </c>
      <c r="AO38" s="33">
        <f>D6L1631C8-D6L1631C18</f>
        <v>33.148729695345352</v>
      </c>
      <c r="AP38" s="16" t="s">
        <v>40811</v>
      </c>
      <c r="AQ38" s="33">
        <f>CHOOSE(MIN(D6L1631C9,RUN_YEARS),B7L812C2,B7L812C11,B7L812C20,B7L812C29,B7L812C38)</f>
        <v>161.08831055217152</v>
      </c>
      <c r="AR38" s="16" t="s">
        <v>40812</v>
      </c>
      <c r="AS38" s="33">
        <f>IF(D6L1631C20=0,0,D6L1631C18/D6L1631C20)</f>
        <v>1.411793176738221E-2</v>
      </c>
      <c r="AT38" s="16" t="s">
        <v>40813</v>
      </c>
      <c r="AU38" s="33">
        <f>IF(D6L1631C5=0,0,D6L1631C18/D6L1631C5)</f>
        <v>3.2101122463687216E-2</v>
      </c>
      <c r="AV38" s="16" t="s">
        <v>40814</v>
      </c>
      <c r="AW38" s="33">
        <f>CHOOSE(MIN(D6L1631C9,RUN_YEARS),B7L812C1,B7L812C10,B7L812C19,B7L812C28,B7L812C37)</f>
        <v>2347.9876685571971</v>
      </c>
      <c r="AX38" s="16" t="s">
        <v>40815</v>
      </c>
      <c r="AY38" s="33">
        <f>IF(D6L1631C23=0,0,D6L1631C19/D6L1631C23)</f>
        <v>1.4117931767382214E-2</v>
      </c>
      <c r="AZ38" s="16" t="s">
        <v>40816</v>
      </c>
      <c r="BA38" s="33">
        <f>IF(D6L1631C5=0,0,D6L1631C19/D6L1631C5)</f>
        <v>0.46789887753631276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104722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4905.1226912545862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161.08831055217152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2347.9876685571971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8564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8564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3425.6000000000004</v>
      </c>
      <c r="R40" s="16" t="s">
        <v>40840</v>
      </c>
      <c r="S40" s="15">
        <f>D6L1633C5-D6L1633C7</f>
        <v>5138.3999999999996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3053.7110795873755</v>
      </c>
      <c r="X40" s="16" t="s">
        <v>40842</v>
      </c>
      <c r="Y40" s="33">
        <f>D6L1633C7-D6L1633C10</f>
        <v>371.88892041262488</v>
      </c>
      <c r="Z40" s="16" t="s">
        <v>40843</v>
      </c>
      <c r="AA40" s="33">
        <f>CHOOSE(MIN(D6L1633C9,RUN_YEARS),B7L812C7,B7L812C16,B7L812C25,B7L812C34,B7L812C43)</f>
        <v>104722</v>
      </c>
      <c r="AB40" s="16" t="s">
        <v>40844</v>
      </c>
      <c r="AC40" s="33">
        <f>IF(D6L1633C12=0,0,D6L1633C10/D6L1633C12)</f>
        <v>2.9160167678113247E-2</v>
      </c>
      <c r="AD40" s="16" t="s">
        <v>40845</v>
      </c>
      <c r="AE40" s="33">
        <f>IF(D6L1633C5=0,0,D6L1633C10/D6L1633C5)</f>
        <v>0.35657532456648477</v>
      </c>
      <c r="AF40" s="16" t="s">
        <v>40846</v>
      </c>
      <c r="AG40" s="33">
        <f>CHOOSE(MIN(D6L1633C9,RUN_YEARS),B7L812C5,B7L812C14,B7L812C23,B7L812C32,B7L812C41)</f>
        <v>4905.1226912545862</v>
      </c>
      <c r="AH40" s="16" t="s">
        <v>40847</v>
      </c>
      <c r="AI40" s="33">
        <f>IF(D6L1633C15=0,0,D6L1633C11/D6L1633C15)</f>
        <v>7.5816435963094453E-2</v>
      </c>
      <c r="AJ40" s="16" t="s">
        <v>40848</v>
      </c>
      <c r="AK40" s="33">
        <f>IF(D6L1633C5=0,0,D6L1633C11/D6L1633C5)</f>
        <v>4.3424675433515282E-2</v>
      </c>
      <c r="AL40" s="16" t="s">
        <v>40849</v>
      </c>
      <c r="AM40" s="33">
        <f>D6L1633C8*CHOOSE(MIN(D6L1633C9,RUN_YEARS),B7L812C4,B7L812C13,B7L812C22,B7L812C31,B7L812C40)</f>
        <v>329.89681533482076</v>
      </c>
      <c r="AN40" s="16" t="s">
        <v>40850</v>
      </c>
      <c r="AO40" s="33">
        <f>D6L1633C8-D6L1633C18</f>
        <v>4808.5031846651791</v>
      </c>
      <c r="AP40" s="16" t="s">
        <v>40851</v>
      </c>
      <c r="AQ40" s="33">
        <f>CHOOSE(MIN(D6L1633C9,RUN_YEARS),B7L812C2,B7L812C11,B7L812C20,B7L812C29,B7L812C38)</f>
        <v>161.08831055217152</v>
      </c>
      <c r="AR40" s="16" t="s">
        <v>40852</v>
      </c>
      <c r="AS40" s="33">
        <f>IF(D6L1633C20=0,0,D6L1633C18/D6L1633C20)</f>
        <v>2.0479252293603105</v>
      </c>
      <c r="AT40" s="16" t="s">
        <v>40853</v>
      </c>
      <c r="AU40" s="33">
        <f>IF(D6L1633C5=0,0,D6L1633C18/D6L1633C5)</f>
        <v>3.852134695642466E-2</v>
      </c>
      <c r="AV40" s="16" t="s">
        <v>40854</v>
      </c>
      <c r="AW40" s="33">
        <f>CHOOSE(MIN(D6L1633C9,RUN_YEARS),B7L812C1,B7L812C10,B7L812C19,B7L812C28,B7L812C37)</f>
        <v>2347.9876685571971</v>
      </c>
      <c r="AX40" s="16" t="s">
        <v>40855</v>
      </c>
      <c r="AY40" s="33">
        <f>IF(D6L1633C23=0,0,D6L1633C19/D6L1633C23)</f>
        <v>2.0479252293603105</v>
      </c>
      <c r="AZ40" s="16" t="s">
        <v>40856</v>
      </c>
      <c r="BA40" s="33">
        <f>IF(D6L1633C5=0,0,D6L1633C19/D6L1633C5)</f>
        <v>0.56147865304357536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104722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4905.1226912545862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161.08831055217152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2347.9876685571971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104722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4905.1226912545862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161.08831055217152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2347.9876685571971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6246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6246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6246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104722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4905.1226912545862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401.00722181638071</v>
      </c>
      <c r="AN43" s="16" t="s">
        <v>40910</v>
      </c>
      <c r="AO43" s="33">
        <f>D6L1636C8-D6L1636C18</f>
        <v>5844.9927781836195</v>
      </c>
      <c r="AP43" s="16" t="s">
        <v>40911</v>
      </c>
      <c r="AQ43" s="33">
        <f>CHOOSE(MIN(D6L1636C9,RUN_YEARS),B7L812C2,B7L812C11,B7L812C20,B7L812C29,B7L812C38)</f>
        <v>161.08831055217152</v>
      </c>
      <c r="AR43" s="16" t="s">
        <v>40912</v>
      </c>
      <c r="AS43" s="33">
        <f>IF(D6L1636C20=0,0,D6L1636C18/D6L1636C20)</f>
        <v>2.4893626386782848</v>
      </c>
      <c r="AT43" s="16" t="s">
        <v>40913</v>
      </c>
      <c r="AU43" s="33">
        <f>IF(D6L1636C5=0,0,D6L1636C18/D6L1636C5)</f>
        <v>6.4202244927374433E-2</v>
      </c>
      <c r="AV43" s="16" t="s">
        <v>40914</v>
      </c>
      <c r="AW43" s="33">
        <f>CHOOSE(MIN(D6L1636C9,RUN_YEARS),B7L812C1,B7L812C10,B7L812C19,B7L812C28,B7L812C37)</f>
        <v>2347.9876685571971</v>
      </c>
      <c r="AX43" s="16" t="s">
        <v>40915</v>
      </c>
      <c r="AY43" s="33">
        <f>IF(D6L1636C23=0,0,D6L1636C19/D6L1636C23)</f>
        <v>2.4893626386782852</v>
      </c>
      <c r="AZ43" s="16" t="s">
        <v>40916</v>
      </c>
      <c r="BA43" s="33">
        <f>IF(D6L1636C5=0,0,D6L1636C19/D6L1636C5)</f>
        <v>0.93579775507262564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14951.691853888975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14880.845926944488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3461.0229634722441</v>
      </c>
      <c r="R44" s="16" t="s">
        <v>40920</v>
      </c>
      <c r="S44" s="15">
        <f>SUM(D6L1629C8:D6L1636C8)</f>
        <v>11419.822963472245</v>
      </c>
      <c r="U44" s="21" t="str">
        <f>NULL_VALUE</f>
        <v>n/a</v>
      </c>
      <c r="V44" s="16" t="s">
        <v>40921</v>
      </c>
      <c r="W44" s="33">
        <f>SUM(D6L1629C10:D6L1636C10)</f>
        <v>3085.2884663304308</v>
      </c>
      <c r="X44" s="16" t="s">
        <v>40922</v>
      </c>
      <c r="Y44" s="33">
        <f>SUM(D6L1629C11:D6L1636C11)</f>
        <v>375.73449714181351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2.9461703045495984E-2</v>
      </c>
      <c r="AD44" s="16" t="s">
        <v>40924</v>
      </c>
      <c r="AE44" s="33">
        <f>IF(D6L1637C5=0,0,D6L1637C10/D6L1637C5)</f>
        <v>0.20733286813647822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7.6600427918289568E-2</v>
      </c>
      <c r="AJ44" s="16" t="s">
        <v>40926</v>
      </c>
      <c r="AK44" s="33">
        <f>IF(D6L1637C5=0,0,D6L1637C11/D6L1637C5)</f>
        <v>2.5249538835791424E-2</v>
      </c>
      <c r="AL44" s="16" t="s">
        <v>40927</v>
      </c>
      <c r="AM44" s="33">
        <f>SUM(D6L1629C18:D6L1636C18)</f>
        <v>733.17827092809989</v>
      </c>
      <c r="AN44" s="16" t="s">
        <v>40928</v>
      </c>
      <c r="AO44" s="33">
        <f>SUM(D6L1629C19:D6L1636C19)</f>
        <v>10686.644692544145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4.5514057998059769</v>
      </c>
      <c r="AT44" s="16" t="s">
        <v>40930</v>
      </c>
      <c r="AU44" s="33">
        <f>IF(D6L1637C5=0,0,D6L1637C18/D6L1637C5)</f>
        <v>4.9269932269142495E-2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4.5514057998059778</v>
      </c>
      <c r="AZ44" s="16" t="s">
        <v>40932</v>
      </c>
      <c r="BA44" s="33">
        <f>IF(D6L1637C5=0,0,D6L1637C19/D6L1637C5)</f>
        <v>0.71814766075858794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465.00232301727516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232.50116150863758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116.25058075431879</v>
      </c>
      <c r="R45" s="16" t="s">
        <v>40937</v>
      </c>
      <c r="S45" s="15">
        <f>D6L1638C5-D6L1638C7</f>
        <v>116.25058075431879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103.63022140878391</v>
      </c>
      <c r="X45" s="16" t="s">
        <v>40939</v>
      </c>
      <c r="Y45" s="33">
        <f>D6L1638C7-D6L1638C10</f>
        <v>12.620359345534879</v>
      </c>
      <c r="Z45" s="16" t="s">
        <v>40940</v>
      </c>
      <c r="AA45" s="33">
        <f>CHOOSE(MIN(D6L1638C9,RUN_YEARS),B7L812C7,B7L812C16,B7L812C25,B7L812C34,B7L812C43)</f>
        <v>104722</v>
      </c>
      <c r="AB45" s="16" t="s">
        <v>40941</v>
      </c>
      <c r="AC45" s="33">
        <f>IF(D6L1638C12=0,0,D6L1638C10/D6L1638C12)</f>
        <v>9.8957450591837361E-4</v>
      </c>
      <c r="AD45" s="16" t="s">
        <v>40942</v>
      </c>
      <c r="AE45" s="33">
        <f>IF(D6L1638C5=0,0,D6L1638C10/D6L1638C5)</f>
        <v>0.44571915570810589</v>
      </c>
      <c r="AF45" s="16" t="s">
        <v>40943</v>
      </c>
      <c r="AG45" s="33">
        <f>CHOOSE(MIN(D6L1638C9,RUN_YEARS),B7L812C5,B7L812C14,B7L812C23,B7L812C32,B7L812C41)</f>
        <v>4905.1226912545862</v>
      </c>
      <c r="AH45" s="16" t="s">
        <v>40944</v>
      </c>
      <c r="AI45" s="33">
        <f>IF(D6L1638C15=0,0,D6L1638C11/D6L1638C15)</f>
        <v>2.5728937153877722E-3</v>
      </c>
      <c r="AJ45" s="16" t="s">
        <v>40945</v>
      </c>
      <c r="AK45" s="33">
        <f>IF(D6L1638C5=0,0,D6L1638C11/D6L1638C5)</f>
        <v>5.4280844291894108E-2</v>
      </c>
      <c r="AL45" s="16" t="s">
        <v>40946</v>
      </c>
      <c r="AM45" s="33">
        <f>D6L1638C8*CHOOSE(MIN(D6L1638C9,RUN_YEARS),B7L812C4,B7L812C13,B7L812C22,B7L812C31,B7L812C40)</f>
        <v>7.4635482585382951</v>
      </c>
      <c r="AN45" s="16" t="s">
        <v>40947</v>
      </c>
      <c r="AO45" s="33">
        <f>D6L1638C8-D6L1638C18</f>
        <v>108.78703249578049</v>
      </c>
      <c r="AP45" s="16" t="s">
        <v>40948</v>
      </c>
      <c r="AQ45" s="33">
        <f>CHOOSE(MIN(D6L1638C9,RUN_YEARS),B7L812C2,B7L812C11,B7L812C20,B7L812C29,B7L812C38)</f>
        <v>161.08831055217152</v>
      </c>
      <c r="AR45" s="16" t="s">
        <v>40949</v>
      </c>
      <c r="AS45" s="33">
        <f>IF(D6L1638C20=0,0,D6L1638C18/D6L1638C20)</f>
        <v>4.6332028891203018E-2</v>
      </c>
      <c r="AT45" s="16" t="s">
        <v>40950</v>
      </c>
      <c r="AU45" s="33">
        <f>IF(D6L1638C5=0,0,D6L1638C18/D6L1638C5)</f>
        <v>3.2101122463687216E-2</v>
      </c>
      <c r="AV45" s="16" t="s">
        <v>40951</v>
      </c>
      <c r="AW45" s="33">
        <f>CHOOSE(MIN(D6L1638C9,RUN_YEARS),B7L812C1,B7L812C10,B7L812C19,B7L812C28,B7L812C37)</f>
        <v>2347.9876685571971</v>
      </c>
      <c r="AX45" s="16" t="s">
        <v>40952</v>
      </c>
      <c r="AY45" s="33">
        <f>IF(D6L1638C23=0,0,D6L1638C19/D6L1638C23)</f>
        <v>4.6332028891203025E-2</v>
      </c>
      <c r="AZ45" s="16" t="s">
        <v>40953</v>
      </c>
      <c r="BA45" s="33">
        <f>IF(D6L1638C5=0,0,D6L1638C19/D6L1638C5)</f>
        <v>0.46789887753631276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24579.537754841589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24579.537754841589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9831.815101936636</v>
      </c>
      <c r="R46" s="16" t="s">
        <v>40957</v>
      </c>
      <c r="S46" s="15">
        <f>D6L1639C5-D6L1639C7</f>
        <v>14747.722652904953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8764.4566526268045</v>
      </c>
      <c r="X46" s="16" t="s">
        <v>40959</v>
      </c>
      <c r="Y46" s="33">
        <f>D6L1639C7-D6L1639C10</f>
        <v>1067.3584493098315</v>
      </c>
      <c r="Z46" s="16" t="s">
        <v>40960</v>
      </c>
      <c r="AA46" s="33">
        <f>CHOOSE(MIN(D6L1639C9,RUN_YEARS),B7L812C7,B7L812C16,B7L812C25,B7L812C34,B7L812C43)</f>
        <v>104722</v>
      </c>
      <c r="AB46" s="16" t="s">
        <v>40961</v>
      </c>
      <c r="AC46" s="33">
        <f>IF(D6L1639C12=0,0,D6L1639C10/D6L1639C12)</f>
        <v>8.3692601866148505E-2</v>
      </c>
      <c r="AD46" s="16" t="s">
        <v>40962</v>
      </c>
      <c r="AE46" s="33">
        <f>IF(D6L1639C5=0,0,D6L1639C10/D6L1639C5)</f>
        <v>0.35657532456648472</v>
      </c>
      <c r="AF46" s="16" t="s">
        <v>40963</v>
      </c>
      <c r="AG46" s="33">
        <f>CHOOSE(MIN(D6L1639C9,RUN_YEARS),B7L812C5,B7L812C14,B7L812C23,B7L812C32,B7L812C41)</f>
        <v>4905.1226912545862</v>
      </c>
      <c r="AH46" s="16" t="s">
        <v>40964</v>
      </c>
      <c r="AI46" s="33">
        <f>IF(D6L1639C15=0,0,D6L1639C11/D6L1639C15)</f>
        <v>0.21760076485198632</v>
      </c>
      <c r="AJ46" s="16" t="s">
        <v>40965</v>
      </c>
      <c r="AK46" s="33">
        <f>IF(D6L1639C5=0,0,D6L1639C11/D6L1639C5)</f>
        <v>4.3424675433515303E-2</v>
      </c>
      <c r="AL46" s="16" t="s">
        <v>40966</v>
      </c>
      <c r="AM46" s="33">
        <f>D6L1639C8*CHOOSE(MIN(D6L1639C9,RUN_YEARS),B7L812C4,B7L812C13,B7L812C22,B7L812C31,B7L812C40)</f>
        <v>946.83690188279206</v>
      </c>
      <c r="AN46" s="16" t="s">
        <v>40967</v>
      </c>
      <c r="AO46" s="33">
        <f>D6L1639C8-D6L1639C18</f>
        <v>13800.885751022161</v>
      </c>
      <c r="AP46" s="16" t="s">
        <v>40968</v>
      </c>
      <c r="AQ46" s="33">
        <f>CHOOSE(MIN(D6L1639C9,RUN_YEARS),B7L812C2,B7L812C11,B7L812C20,B7L812C29,B7L812C38)</f>
        <v>161.08831055217152</v>
      </c>
      <c r="AR46" s="16" t="s">
        <v>40969</v>
      </c>
      <c r="AS46" s="33">
        <f>IF(D6L1639C20=0,0,D6L1639C18/D6L1639C20)</f>
        <v>5.8777505247728135</v>
      </c>
      <c r="AT46" s="16" t="s">
        <v>40970</v>
      </c>
      <c r="AU46" s="33">
        <f>IF(D6L1639C5=0,0,D6L1639C18/D6L1639C5)</f>
        <v>3.852134695642466E-2</v>
      </c>
      <c r="AV46" s="16" t="s">
        <v>40971</v>
      </c>
      <c r="AW46" s="33">
        <f>CHOOSE(MIN(D6L1639C9,RUN_YEARS),B7L812C1,B7L812C10,B7L812C19,B7L812C28,B7L812C37)</f>
        <v>2347.9876685571971</v>
      </c>
      <c r="AX46" s="16" t="s">
        <v>40972</v>
      </c>
      <c r="AY46" s="33">
        <f>IF(D6L1639C23=0,0,D6L1639C19/D6L1639C23)</f>
        <v>5.8777505247728135</v>
      </c>
      <c r="AZ46" s="16" t="s">
        <v>40973</v>
      </c>
      <c r="BA46" s="33">
        <f>IF(D6L1639C5=0,0,D6L1639C19/D6L1639C5)</f>
        <v>0.56147865304357536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25044.540077858863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24812.038916350226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9948.0656826909544</v>
      </c>
      <c r="R47" s="16" t="s">
        <v>40977</v>
      </c>
      <c r="S47" s="15">
        <f>SUM(D6L1638C8:D6L1639C8)</f>
        <v>14863.973233659272</v>
      </c>
      <c r="U47" s="21" t="str">
        <f>NULL_VALUE</f>
        <v>n/a</v>
      </c>
      <c r="V47" s="16" t="s">
        <v>40978</v>
      </c>
      <c r="W47" s="33">
        <f>SUM(D6L1638C10:D6L1639C10)</f>
        <v>8868.0868740355891</v>
      </c>
      <c r="X47" s="16" t="s">
        <v>40979</v>
      </c>
      <c r="Y47" s="33">
        <f>SUM(D6L1638C11:D6L1639C11)</f>
        <v>1079.9788086553663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8.4682176372066875E-2</v>
      </c>
      <c r="AD47" s="16" t="s">
        <v>40981</v>
      </c>
      <c r="AE47" s="33">
        <f>IF(D6L1640C5=0,0,D6L1640C10/D6L1640C5)</f>
        <v>0.35741064665958766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0.22017365856737409</v>
      </c>
      <c r="AJ47" s="16" t="s">
        <v>40983</v>
      </c>
      <c r="AK47" s="33">
        <f>IF(D6L1640C5=0,0,D6L1640C11/D6L1640C5)</f>
        <v>4.3526403142294758E-2</v>
      </c>
      <c r="AL47" s="16" t="s">
        <v>40984</v>
      </c>
      <c r="AM47" s="33">
        <f>SUM(D6L1638C18:D6L1639C18)</f>
        <v>954.30045014133032</v>
      </c>
      <c r="AN47" s="16" t="s">
        <v>40985</v>
      </c>
      <c r="AO47" s="33">
        <f>SUM(D6L1638C19:D6L1639C19)</f>
        <v>13909.672783517941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5.9240825536640163</v>
      </c>
      <c r="AT47" s="16" t="s">
        <v>40987</v>
      </c>
      <c r="AU47" s="33">
        <f>IF(D6L1640C5=0,0,D6L1640C18/D6L1640C5)</f>
        <v>3.846118625553506E-2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5.9240825536640163</v>
      </c>
      <c r="AZ47" s="16" t="s">
        <v>40989</v>
      </c>
      <c r="BA47" s="33">
        <f>IF(D6L1640C5=0,0,D6L1640C19/D6L1640C5)</f>
        <v>0.56060176394258254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39996.23193174784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39692.884843294712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13409.088646163198</v>
      </c>
      <c r="R48" s="16" t="s">
        <v>40994</v>
      </c>
      <c r="S48" s="15">
        <f>SUM(D6L1628C8,D6L1637C8,D6L1640C8)</f>
        <v>26283.796197131516</v>
      </c>
      <c r="U48" s="21" t="str">
        <f>NULL_VALUE</f>
        <v>n/a</v>
      </c>
      <c r="V48" s="16" t="s">
        <v>40995</v>
      </c>
      <c r="W48" s="33">
        <f>SUM(D6L1628C10,D6L1637C10,D6L1640C10)</f>
        <v>11953.375340366019</v>
      </c>
      <c r="X48" s="16" t="s">
        <v>40996</v>
      </c>
      <c r="Y48" s="33">
        <f>SUM(D6L1628C11,D6L1637C11,D6L1640C11)</f>
        <v>1455.7133057971798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0.11414387941756286</v>
      </c>
      <c r="AD48" s="16" t="s">
        <v>40998</v>
      </c>
      <c r="AE48" s="33">
        <f>IF(D6L1641C5=0,0,D6L1641C10/D6L1641C5)</f>
        <v>0.30114655025849785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0.29677408648566367</v>
      </c>
      <c r="AJ48" s="16" t="s">
        <v>41000</v>
      </c>
      <c r="AK48" s="33">
        <f>IF(D6L1641C5=0,0,D6L1641C11/D6L1641C5)</f>
        <v>3.6674414357743323E-2</v>
      </c>
      <c r="AL48" s="16" t="s">
        <v>41001</v>
      </c>
      <c r="AM48" s="33">
        <f>SUM(D6L1628C18,D6L1637C18,D6L1640C18)</f>
        <v>1687.4787210694303</v>
      </c>
      <c r="AN48" s="16" t="s">
        <v>41002</v>
      </c>
      <c r="AO48" s="33">
        <f>SUM(D6L1628C19,D6L1637C19,D6L1640C19)</f>
        <v>24596.317476062086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10.475488353469993</v>
      </c>
      <c r="AT48" s="16" t="s">
        <v>41004</v>
      </c>
      <c r="AU48" s="33">
        <f>IF(D6L1641C5=0,0,D6L1641C18/D6L1641C5)</f>
        <v>4.2513380615480628E-2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10.475488353469995</v>
      </c>
      <c r="AZ48" s="16" t="s">
        <v>41006</v>
      </c>
      <c r="BA48" s="33">
        <f>IF(D6L1641C5=0,0,D6L1641C19/D6L1641C5)</f>
        <v>0.61966565476827828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3327638.6666666665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52485.616245516008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4771.4296375464737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25419.985976267701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0.61266246039335692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3584892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52492.277580397524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5076.1876533467885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25499.973859543548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0.61266246039335692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3584892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52492.277580397524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5076.1876533467885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25499.973859543548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0.62232344992063482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3127742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52007.77796221547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4811.2399937269165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25150.092537277356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0.32675205376004302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3584892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52492.277580397524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5076.1876533467885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25499.973859543548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0.61266246039335692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3584892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52492.277580397524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5076.1876533467885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25499.973859543548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0.62232344992063482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3127742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52007.77796221547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4811.2399937269165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25150.092537277356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0.62232344992063482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3127742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52007.77796221547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4811.2399937269165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25150.092537277356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0.62232344992063482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3127742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52007.77796221547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4811.2399937269165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25150.092537277356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0.62232344992063482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3127742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52007.77796221547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4811.2399937269165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25150.092537277356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0.62232344992063482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3127742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52007.77796221547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4811.2399937269165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25150.092537277356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0.62232344992063482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3127742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52007.77796221547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4811.2399937269165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25150.092537277356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3127742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52007.77796221547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4811.2399937269165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25150.092537277356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0.61266246039335692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3584892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52492.277580397524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5076.1876533467885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25499.973859543548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0.61412006627195526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3327638.6666666665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52485.616245516008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4771.4296375464737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25419.985976267701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0.31017019770638898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3327638.6666666665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52485.616245516008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4771.4296375464737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25419.985976267701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3327638.6666666665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52485.616245516008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4771.4296375464737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25419.985976267701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0.29583115496723494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3127742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52007.77796221547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4811.2399937269165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25150.092537277356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0.31017019770638898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3327638.6666666665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52485.616245516008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4771.4296375464737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25419.985976267701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0.29583115496723494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3127742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52007.77796221547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4811.2399937269165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25150.092537277356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0.29583115496723494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3127742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52007.77796221547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4811.2399937269165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25150.092537277356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0.29583115496723494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3127742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52007.77796221547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4811.2399937269165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25150.092537277356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0.29583115496723494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3127742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52007.77796221547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4811.2399937269165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25150.092537277356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0.29583115496723494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3127742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52007.77796221547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4811.2399937269165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25150.092537277356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0.29583115496723494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3127742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52007.77796221547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4811.2399937269165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25150.092537277356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3127742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52007.77796221547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4811.2399937269165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25150.092537277356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3327638.6666666665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52485.616245516008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4771.4296375464737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25419.985976267701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3127742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52007.77796221547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4811.2399937269165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25150.092537277356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3127742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52007.77796221547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4811.2399937269165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25150.092537277356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8.2725276675020512E-2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4.1362638337510256E-2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2.0681319168755128E-2</v>
      </c>
      <c r="R38" s="16" t="s">
        <v>41634</v>
      </c>
      <c r="S38" s="15">
        <f>D6L1731C5-D6L1731C7</f>
        <v>2.0681319168755128E-2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1.9824265855569758E-2</v>
      </c>
      <c r="X38" s="16" t="s">
        <v>41636</v>
      </c>
      <c r="Y38" s="33">
        <f>D6L1731C7-D6L1731C10</f>
        <v>8.5705331318536998E-4</v>
      </c>
      <c r="Z38" s="16" t="s">
        <v>41637</v>
      </c>
      <c r="AA38" s="33">
        <f>CHOOSE(MIN(D6L1731C9,RUN_YEARS),B7L816C7,B7L816C16,B7L816C25,B7L816C34,B7L816C43)</f>
        <v>3127742</v>
      </c>
      <c r="AB38" s="16" t="s">
        <v>41638</v>
      </c>
      <c r="AC38" s="33">
        <f>IF(D6L1731C12=0,0,D6L1731C10/D6L1731C12)</f>
        <v>6.3382036803450403E-9</v>
      </c>
      <c r="AD38" s="16" t="s">
        <v>41639</v>
      </c>
      <c r="AE38" s="33">
        <f>IF(D6L1731C5=0,0,D6L1731C10/D6L1731C5)</f>
        <v>0.47927952984546107</v>
      </c>
      <c r="AF38" s="16" t="s">
        <v>41640</v>
      </c>
      <c r="AG38" s="33">
        <f>CHOOSE(MIN(D6L1731C9,RUN_YEARS),B7L816C5,B7L816C14,B7L816C23,B7L816C32,B7L816C41)</f>
        <v>52007.77796221547</v>
      </c>
      <c r="AH38" s="16" t="s">
        <v>41641</v>
      </c>
      <c r="AI38" s="33">
        <f>IF(D6L1731C15=0,0,D6L1731C11/D6L1731C15)</f>
        <v>1.6479329568897053E-8</v>
      </c>
      <c r="AJ38" s="16" t="s">
        <v>41642</v>
      </c>
      <c r="AK38" s="33">
        <f>IF(D6L1731C5=0,0,D6L1731C11/D6L1731C5)</f>
        <v>2.0720470154538952E-2</v>
      </c>
      <c r="AL38" s="16" t="s">
        <v>41643</v>
      </c>
      <c r="AM38" s="33">
        <f>D6L1731C8*CHOOSE(MIN(D6L1731C9,RUN_YEARS),B7L816C4,B7L816C13,B7L816C22,B7L816C31,B7L816C40)</f>
        <v>3.3210402042292129E-3</v>
      </c>
      <c r="AN38" s="16" t="s">
        <v>41644</v>
      </c>
      <c r="AO38" s="33">
        <f>D6L1731C8-D6L1731C18</f>
        <v>1.7360278964525914E-2</v>
      </c>
      <c r="AP38" s="16" t="s">
        <v>41645</v>
      </c>
      <c r="AQ38" s="33">
        <f>CHOOSE(MIN(D6L1731C9,RUN_YEARS),B7L816C2,B7L816C11,B7L816C20,B7L816C29,B7L816C38)</f>
        <v>4811.2399937269165</v>
      </c>
      <c r="AR38" s="16" t="s">
        <v>41646</v>
      </c>
      <c r="AS38" s="33">
        <f>IF(D6L1731C20=0,0,D6L1731C18/D6L1731C20)</f>
        <v>6.9026700155455049E-7</v>
      </c>
      <c r="AT38" s="16" t="s">
        <v>41647</v>
      </c>
      <c r="AU38" s="33">
        <f>IF(D6L1731C5=0,0,D6L1731C18/D6L1731C5)</f>
        <v>8.0290821323587655E-2</v>
      </c>
      <c r="AV38" s="16" t="s">
        <v>41648</v>
      </c>
      <c r="AW38" s="33">
        <f>CHOOSE(MIN(D6L1731C9,RUN_YEARS),B7L816C1,B7L816C10,B7L816C19,B7L816C28,B7L816C37)</f>
        <v>25150.092537277356</v>
      </c>
      <c r="AX38" s="16" t="s">
        <v>41649</v>
      </c>
      <c r="AY38" s="33">
        <f>IF(D6L1731C23=0,0,D6L1731C19/D6L1731C23)</f>
        <v>6.9026700155455038E-7</v>
      </c>
      <c r="AZ38" s="16" t="s">
        <v>41650</v>
      </c>
      <c r="BA38" s="33">
        <f>IF(D6L1731C5=0,0,D6L1731C19/D6L1731C5)</f>
        <v>0.41970917867641233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3127742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52007.77796221547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4811.2399937269165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25150.092537277356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5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5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</v>
      </c>
      <c r="R40" s="16" t="s">
        <v>41675</v>
      </c>
      <c r="S40" s="15">
        <f>D6L1733C5-D6L1733C7</f>
        <v>3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1.9171181193818441</v>
      </c>
      <c r="X40" s="16" t="s">
        <v>41677</v>
      </c>
      <c r="Y40" s="33">
        <f>D6L1733C7-D6L1733C10</f>
        <v>8.2881880618155934E-2</v>
      </c>
      <c r="Z40" s="16" t="s">
        <v>41678</v>
      </c>
      <c r="AA40" s="33">
        <f>CHOOSE(MIN(D6L1733C9,RUN_YEARS),B7L816C7,B7L816C16,B7L816C25,B7L816C34,B7L816C43)</f>
        <v>3127742</v>
      </c>
      <c r="AB40" s="16" t="s">
        <v>41679</v>
      </c>
      <c r="AC40" s="33">
        <f>IF(D6L1733C12=0,0,D6L1733C10/D6L1733C12)</f>
        <v>6.1293998014601076E-7</v>
      </c>
      <c r="AD40" s="16" t="s">
        <v>41680</v>
      </c>
      <c r="AE40" s="33">
        <f>IF(D6L1733C5=0,0,D6L1733C10/D6L1733C5)</f>
        <v>0.3834236238763688</v>
      </c>
      <c r="AF40" s="16" t="s">
        <v>41681</v>
      </c>
      <c r="AG40" s="33">
        <f>CHOOSE(MIN(D6L1733C9,RUN_YEARS),B7L816C5,B7L816C14,B7L816C23,B7L816C32,B7L816C41)</f>
        <v>52007.77796221547</v>
      </c>
      <c r="AH40" s="16" t="s">
        <v>41682</v>
      </c>
      <c r="AI40" s="33">
        <f>IF(D6L1733C15=0,0,D6L1733C11/D6L1733C15)</f>
        <v>1.5936439483796254E-6</v>
      </c>
      <c r="AJ40" s="16" t="s">
        <v>41683</v>
      </c>
      <c r="AK40" s="33">
        <f>IF(D6L1733C5=0,0,D6L1733C11/D6L1733C5)</f>
        <v>1.6576376123631185E-2</v>
      </c>
      <c r="AL40" s="16" t="s">
        <v>41684</v>
      </c>
      <c r="AM40" s="33">
        <f>D6L1733C8*CHOOSE(MIN(D6L1733C9,RUN_YEARS),B7L816C4,B7L816C13,B7L816C22,B7L816C31,B7L816C40)</f>
        <v>0.4817449279415259</v>
      </c>
      <c r="AN40" s="16" t="s">
        <v>41685</v>
      </c>
      <c r="AO40" s="33">
        <f>D6L1733C8-D6L1733C18</f>
        <v>2.5182550720584742</v>
      </c>
      <c r="AP40" s="16" t="s">
        <v>41686</v>
      </c>
      <c r="AQ40" s="33">
        <f>CHOOSE(MIN(D6L1733C9,RUN_YEARS),B7L816C2,B7L816C11,B7L816C20,B7L816C29,B7L816C38)</f>
        <v>4811.2399937269165</v>
      </c>
      <c r="AR40" s="16" t="s">
        <v>41687</v>
      </c>
      <c r="AS40" s="33">
        <f>IF(D6L1733C20=0,0,D6L1733C18/D6L1733C20)</f>
        <v>1.0012905790807439E-4</v>
      </c>
      <c r="AT40" s="16" t="s">
        <v>41688</v>
      </c>
      <c r="AU40" s="33">
        <f>IF(D6L1733C5=0,0,D6L1733C18/D6L1733C5)</f>
        <v>9.634898558830518E-2</v>
      </c>
      <c r="AV40" s="16" t="s">
        <v>41689</v>
      </c>
      <c r="AW40" s="33">
        <f>CHOOSE(MIN(D6L1733C9,RUN_YEARS),B7L816C1,B7L816C10,B7L816C19,B7L816C28,B7L816C37)</f>
        <v>25150.092537277356</v>
      </c>
      <c r="AX40" s="16" t="s">
        <v>41690</v>
      </c>
      <c r="AY40" s="33">
        <f>IF(D6L1733C23=0,0,D6L1733C19/D6L1733C23)</f>
        <v>1.001290579080744E-4</v>
      </c>
      <c r="AZ40" s="16" t="s">
        <v>41691</v>
      </c>
      <c r="BA40" s="33">
        <f>IF(D6L1733C5=0,0,D6L1733C19/D6L1733C5)</f>
        <v>0.5036510144116948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3127742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52007.77796221547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4811.2399937269165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25150.092537277356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5.0827252766750206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5.0413626383375103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2.0206813191687552</v>
      </c>
      <c r="R44" s="16" t="s">
        <v>41714</v>
      </c>
      <c r="S44" s="15">
        <f>SUM(D6L1729C8:D6L1736C8)</f>
        <v>3.0206813191687552</v>
      </c>
      <c r="U44" s="21" t="str">
        <f>NULL_VALUE</f>
        <v>n/a</v>
      </c>
      <c r="V44" s="16" t="s">
        <v>41715</v>
      </c>
      <c r="W44" s="33">
        <f>SUM(D6L1729C10:D6L1736C10)</f>
        <v>1.9369423852374139</v>
      </c>
      <c r="X44" s="16" t="s">
        <v>41716</v>
      </c>
      <c r="Y44" s="33">
        <f>SUM(D6L1729C11:D6L1736C11)</f>
        <v>8.3738933931341297E-2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6.1927818382635581E-7</v>
      </c>
      <c r="AD44" s="16" t="s">
        <v>41718</v>
      </c>
      <c r="AE44" s="33">
        <f>IF(D6L1737C5=0,0,D6L1737C10/D6L1737C5)</f>
        <v>0.38421008846055937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1.6101232779485224E-6</v>
      </c>
      <c r="AJ44" s="16" t="s">
        <v>41720</v>
      </c>
      <c r="AK44" s="33">
        <f>IF(D6L1737C5=0,0,D6L1737C11/D6L1737C5)</f>
        <v>1.6610376983107859E-2</v>
      </c>
      <c r="AL44" s="16" t="s">
        <v>41721</v>
      </c>
      <c r="AM44" s="33">
        <f>SUM(D6L1729C18:D6L1736C18)</f>
        <v>0.48506596814575509</v>
      </c>
      <c r="AN44" s="16" t="s">
        <v>41722</v>
      </c>
      <c r="AO44" s="33">
        <f>SUM(D6L1729C19:D6L1736C19)</f>
        <v>2.535615351023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1.0081932490962894E-4</v>
      </c>
      <c r="AT44" s="16" t="s">
        <v>41724</v>
      </c>
      <c r="AU44" s="33">
        <f>IF(D6L1737C5=0,0,D6L1737C18/D6L1737C5)</f>
        <v>9.6217233899625845E-2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1.0081932490962896E-4</v>
      </c>
      <c r="AZ44" s="16" t="s">
        <v>41726</v>
      </c>
      <c r="BA44" s="33">
        <f>IF(D6L1737C5=0,0,D6L1737C19/D6L1737C5)</f>
        <v>0.50296230065670688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0.27148664351779256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0.13574332175889628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6.787166087944814E-2</v>
      </c>
      <c r="R45" s="16" t="s">
        <v>41731</v>
      </c>
      <c r="S45" s="15">
        <f>D6L1738C5-D6L1738C7</f>
        <v>6.787166087944814E-2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6.5058995432264941E-2</v>
      </c>
      <c r="X45" s="16" t="s">
        <v>41733</v>
      </c>
      <c r="Y45" s="33">
        <f>D6L1738C7-D6L1738C10</f>
        <v>2.8126654471831991E-3</v>
      </c>
      <c r="Z45" s="16" t="s">
        <v>41734</v>
      </c>
      <c r="AA45" s="33">
        <f>CHOOSE(MIN(D6L1738C9,RUN_YEARS),B7L816C7,B7L816C16,B7L816C25,B7L816C34,B7L816C43)</f>
        <v>3127742</v>
      </c>
      <c r="AB45" s="16" t="s">
        <v>41735</v>
      </c>
      <c r="AC45" s="33">
        <f>IF(D6L1738C12=0,0,D6L1738C10/D6L1738C12)</f>
        <v>2.0800627235962857E-8</v>
      </c>
      <c r="AD45" s="16" t="s">
        <v>41736</v>
      </c>
      <c r="AE45" s="33">
        <f>IF(D6L1738C5=0,0,D6L1738C10/D6L1738C5)</f>
        <v>0.47927952984546096</v>
      </c>
      <c r="AF45" s="16" t="s">
        <v>41737</v>
      </c>
      <c r="AG45" s="33">
        <f>CHOOSE(MIN(D6L1738C9,RUN_YEARS),B7L816C5,B7L816C14,B7L816C23,B7L816C32,B7L816C41)</f>
        <v>52007.77796221547</v>
      </c>
      <c r="AH45" s="16" t="s">
        <v>41738</v>
      </c>
      <c r="AI45" s="33">
        <f>IF(D6L1738C15=0,0,D6L1738C11/D6L1738C15)</f>
        <v>5.4081630813503474E-8</v>
      </c>
      <c r="AJ45" s="16" t="s">
        <v>41739</v>
      </c>
      <c r="AK45" s="33">
        <f>IF(D6L1738C5=0,0,D6L1738C11/D6L1738C5)</f>
        <v>2.0720470154539032E-2</v>
      </c>
      <c r="AL45" s="16" t="s">
        <v>41740</v>
      </c>
      <c r="AM45" s="33">
        <f>D6L1738C8*CHOOSE(MIN(D6L1738C9,RUN_YEARS),B7L816C4,B7L816C13,B7L816C22,B7L816C31,B7L816C40)</f>
        <v>1.0898942793213809E-2</v>
      </c>
      <c r="AN45" s="16" t="s">
        <v>41741</v>
      </c>
      <c r="AO45" s="33">
        <f>D6L1738C8-D6L1738C18</f>
        <v>5.6972718086234331E-2</v>
      </c>
      <c r="AP45" s="16" t="s">
        <v>41742</v>
      </c>
      <c r="AQ45" s="33">
        <f>CHOOSE(MIN(D6L1738C9,RUN_YEARS),B7L816C2,B7L816C11,B7L816C20,B7L816C29,B7L816C38)</f>
        <v>4811.2399937269165</v>
      </c>
      <c r="AR45" s="16" t="s">
        <v>41743</v>
      </c>
      <c r="AS45" s="33">
        <f>IF(D6L1738C20=0,0,D6L1738C18/D6L1738C20)</f>
        <v>2.2653084875051502E-6</v>
      </c>
      <c r="AT45" s="16" t="s">
        <v>41744</v>
      </c>
      <c r="AU45" s="33">
        <f>IF(D6L1738C5=0,0,D6L1738C18/D6L1738C5)</f>
        <v>8.0290821323587655E-2</v>
      </c>
      <c r="AV45" s="16" t="s">
        <v>41745</v>
      </c>
      <c r="AW45" s="33">
        <f>CHOOSE(MIN(D6L1738C9,RUN_YEARS),B7L816C1,B7L816C10,B7L816C19,B7L816C28,B7L816C37)</f>
        <v>25150.092537277356</v>
      </c>
      <c r="AX45" s="16" t="s">
        <v>41746</v>
      </c>
      <c r="AY45" s="33">
        <f>IF(D6L1738C23=0,0,D6L1738C19/D6L1738C23)</f>
        <v>2.2653084875051502E-6</v>
      </c>
      <c r="AZ45" s="16" t="s">
        <v>41747</v>
      </c>
      <c r="BA45" s="33">
        <f>IF(D6L1738C5=0,0,D6L1738C19/D6L1738C5)</f>
        <v>0.41970917867641233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1.9247792343509715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1.9247792343509715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0.7699116937403887</v>
      </c>
      <c r="R46" s="16" t="s">
        <v>41751</v>
      </c>
      <c r="S46" s="15">
        <f>D6L1739C5-D6L1739C7</f>
        <v>1.1548675406105828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0.73800582919683211</v>
      </c>
      <c r="X46" s="16" t="s">
        <v>41753</v>
      </c>
      <c r="Y46" s="33">
        <f>D6L1739C7-D6L1739C10</f>
        <v>3.1905864543556595E-2</v>
      </c>
      <c r="Z46" s="16" t="s">
        <v>41754</v>
      </c>
      <c r="AA46" s="33">
        <f>CHOOSE(MIN(D6L1739C9,RUN_YEARS),B7L816C7,B7L816C16,B7L816C25,B7L816C34,B7L816C43)</f>
        <v>3127742</v>
      </c>
      <c r="AB46" s="16" t="s">
        <v>41755</v>
      </c>
      <c r="AC46" s="33">
        <f>IF(D6L1739C12=0,0,D6L1739C10/D6L1739C12)</f>
        <v>2.3595482913770769E-7</v>
      </c>
      <c r="AD46" s="16" t="s">
        <v>41756</v>
      </c>
      <c r="AE46" s="33">
        <f>IF(D6L1739C5=0,0,D6L1739C10/D6L1739C5)</f>
        <v>0.38342362387636886</v>
      </c>
      <c r="AF46" s="16" t="s">
        <v>41757</v>
      </c>
      <c r="AG46" s="33">
        <f>CHOOSE(MIN(D6L1739C9,RUN_YEARS),B7L816C5,B7L816C14,B7L816C23,B7L816C32,B7L816C41)</f>
        <v>52007.77796221547</v>
      </c>
      <c r="AH46" s="16" t="s">
        <v>41758</v>
      </c>
      <c r="AI46" s="33">
        <f>IF(D6L1739C15=0,0,D6L1739C11/D6L1739C15)</f>
        <v>6.134825557580396E-7</v>
      </c>
      <c r="AJ46" s="16" t="s">
        <v>41759</v>
      </c>
      <c r="AK46" s="33">
        <f>IF(D6L1739C5=0,0,D6L1739C11/D6L1739C5)</f>
        <v>1.6576376123631203E-2</v>
      </c>
      <c r="AL46" s="16" t="s">
        <v>41760</v>
      </c>
      <c r="AM46" s="33">
        <f>D6L1739C8*CHOOSE(MIN(D6L1739C9,RUN_YEARS),B7L816C4,B7L816C13,B7L816C22,B7L816C31,B7L816C40)</f>
        <v>0.18545052671115084</v>
      </c>
      <c r="AN46" s="16" t="s">
        <v>41761</v>
      </c>
      <c r="AO46" s="33">
        <f>D6L1739C8-D6L1739C18</f>
        <v>0.96941701389943202</v>
      </c>
      <c r="AP46" s="16" t="s">
        <v>41762</v>
      </c>
      <c r="AQ46" s="33">
        <f>CHOOSE(MIN(D6L1739C9,RUN_YEARS),B7L816C2,B7L816C11,B7L816C20,B7L816C29,B7L816C38)</f>
        <v>4811.2399937269165</v>
      </c>
      <c r="AR46" s="16" t="s">
        <v>41763</v>
      </c>
      <c r="AS46" s="33">
        <f>IF(D6L1739C20=0,0,D6L1739C18/D6L1739C20)</f>
        <v>3.8545266283317503E-5</v>
      </c>
      <c r="AT46" s="16" t="s">
        <v>41764</v>
      </c>
      <c r="AU46" s="33">
        <f>IF(D6L1739C5=0,0,D6L1739C18/D6L1739C5)</f>
        <v>9.634898558830518E-2</v>
      </c>
      <c r="AV46" s="16" t="s">
        <v>41765</v>
      </c>
      <c r="AW46" s="33">
        <f>CHOOSE(MIN(D6L1739C9,RUN_YEARS),B7L816C1,B7L816C10,B7L816C19,B7L816C28,B7L816C37)</f>
        <v>25150.092537277356</v>
      </c>
      <c r="AX46" s="16" t="s">
        <v>41766</v>
      </c>
      <c r="AY46" s="33">
        <f>IF(D6L1739C23=0,0,D6L1739C19/D6L1739C23)</f>
        <v>3.8545266283317503E-5</v>
      </c>
      <c r="AZ46" s="16" t="s">
        <v>41767</v>
      </c>
      <c r="BA46" s="33">
        <f>IF(D6L1739C5=0,0,D6L1739C19/D6L1739C5)</f>
        <v>0.5036510144116948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2.1962658778687643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2.0605225561098677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0.83778335461983688</v>
      </c>
      <c r="R47" s="16" t="s">
        <v>41771</v>
      </c>
      <c r="S47" s="15">
        <f>SUM(D6L1738C8:D6L1739C8)</f>
        <v>1.2227392014900309</v>
      </c>
      <c r="U47" s="21" t="str">
        <f>NULL_VALUE</f>
        <v>n/a</v>
      </c>
      <c r="V47" s="16" t="s">
        <v>41772</v>
      </c>
      <c r="W47" s="33">
        <f>SUM(D6L1738C10:D6L1739C10)</f>
        <v>0.80306482462909701</v>
      </c>
      <c r="X47" s="16" t="s">
        <v>41773</v>
      </c>
      <c r="Y47" s="33">
        <f>SUM(D6L1738C11:D6L1739C11)</f>
        <v>3.4718529990739794E-2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2.5675545637367056E-7</v>
      </c>
      <c r="AD47" s="16" t="s">
        <v>41775</v>
      </c>
      <c r="AE47" s="33">
        <f>IF(D6L1740C5=0,0,D6L1740C10/D6L1740C5)</f>
        <v>0.38973842933572689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6.6756418657154307E-7</v>
      </c>
      <c r="AJ47" s="16" t="s">
        <v>41777</v>
      </c>
      <c r="AK47" s="33">
        <f>IF(D6L1740C5=0,0,D6L1740C11/D6L1740C5)</f>
        <v>1.6849381186239531E-2</v>
      </c>
      <c r="AL47" s="16" t="s">
        <v>41778</v>
      </c>
      <c r="AM47" s="33">
        <f>SUM(D6L1738C18:D6L1739C18)</f>
        <v>0.19634946950436466</v>
      </c>
      <c r="AN47" s="16" t="s">
        <v>41779</v>
      </c>
      <c r="AO47" s="33">
        <f>SUM(D6L1738C19:D6L1739C19)</f>
        <v>1.0263897319856663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4.0810574770822656E-5</v>
      </c>
      <c r="AT47" s="16" t="s">
        <v>41781</v>
      </c>
      <c r="AU47" s="33">
        <f>IF(D6L1740C5=0,0,D6L1740C18/D6L1740C5)</f>
        <v>9.5291104153239492E-2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4.0810574770822656E-5</v>
      </c>
      <c r="AZ47" s="16" t="s">
        <v>41783</v>
      </c>
      <c r="BA47" s="33">
        <f>IF(D6L1740C5=0,0,D6L1740C19/D6L1740C5)</f>
        <v>0.49812108532479416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7.2789911545437853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7.1018851944473784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2.8584646737885921</v>
      </c>
      <c r="R48" s="16" t="s">
        <v>41788</v>
      </c>
      <c r="S48" s="15">
        <f>SUM(D6L1728C8,D6L1737C8,D6L1740C8)</f>
        <v>4.2434205206587858</v>
      </c>
      <c r="U48" s="21" t="str">
        <f>NULL_VALUE</f>
        <v>n/a</v>
      </c>
      <c r="V48" s="16" t="s">
        <v>41789</v>
      </c>
      <c r="W48" s="33">
        <f>SUM(D6L1728C10,D6L1737C10,D6L1740C10)</f>
        <v>2.7400072098665111</v>
      </c>
      <c r="X48" s="16" t="s">
        <v>41790</v>
      </c>
      <c r="Y48" s="33">
        <f>SUM(D6L1728C11,D6L1737C11,D6L1740C11)</f>
        <v>0.11845746392208109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8.7603364020002642E-7</v>
      </c>
      <c r="AD48" s="16" t="s">
        <v>41792</v>
      </c>
      <c r="AE48" s="33">
        <f>IF(D6L1741C5=0,0,D6L1741C10/D6L1741C5)</f>
        <v>0.38581406694785642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2.2776874645200656E-6</v>
      </c>
      <c r="AJ48" s="16" t="s">
        <v>41794</v>
      </c>
      <c r="AK48" s="33">
        <f>IF(D6L1741C5=0,0,D6L1741C11/D6L1741C5)</f>
        <v>1.6679721042899606E-2</v>
      </c>
      <c r="AL48" s="16" t="s">
        <v>41795</v>
      </c>
      <c r="AM48" s="33">
        <f>SUM(D6L1728C18,D6L1737C18,D6L1740C18)</f>
        <v>0.6814154376501198</v>
      </c>
      <c r="AN48" s="16" t="s">
        <v>41796</v>
      </c>
      <c r="AO48" s="33">
        <f>SUM(D6L1728C19,D6L1737C19,D6L1740C19)</f>
        <v>3.5620050830086663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1.4162989968045161E-4</v>
      </c>
      <c r="AT48" s="16" t="s">
        <v>41798</v>
      </c>
      <c r="AU48" s="33">
        <f>IF(D6L1741C5=0,0,D6L1741C18/D6L1741C5)</f>
        <v>9.5948529016335785E-2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1.4162989968045161E-4</v>
      </c>
      <c r="AZ48" s="16" t="s">
        <v>41800</v>
      </c>
      <c r="BA48" s="33">
        <f>IF(D6L1741C5=0,0,D6L1741C19/D6L1741C5)</f>
        <v>0.50155768299290815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11362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11362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65212</v>
      </c>
      <c r="R9" s="16" t="s">
        <v>41826</v>
      </c>
      <c r="S9" s="21">
        <f>IF(D6L1802C7=0,0,D6L1802C5/D6L1802C7)</f>
        <v>0.17423173649021653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35751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35751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142900</v>
      </c>
      <c r="R10" s="16" t="s">
        <v>41830</v>
      </c>
      <c r="S10" s="21">
        <f>IF(D6L1803C7=0,0,D6L1803C5/D6L1803C7)</f>
        <v>0.25018194541637506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9159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9159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1912977</v>
      </c>
      <c r="R11" s="16" t="s">
        <v>41834</v>
      </c>
      <c r="S11" s="21">
        <f>IF(D6L1804C7=0,0,D6L1804C5/D6L1804C7)</f>
        <v>4.7878254678440984E-3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46336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73153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73153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1920248</v>
      </c>
      <c r="R13" s="16" t="s">
        <v>41842</v>
      </c>
      <c r="S13" s="21">
        <f>IF(D6L1806C7=0,0,D6L1806C5/D6L1806C7)</f>
        <v>3.8095600151647077E-2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88251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667934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54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54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30565</v>
      </c>
      <c r="R16" s="16" t="s">
        <v>41854</v>
      </c>
      <c r="S16" s="21">
        <f>IF(D6L1809C7=0,0,D6L1809C5/D6L1809C7)</f>
        <v>1.7667266481269427E-3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13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13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4916</v>
      </c>
      <c r="R17" s="16" t="s">
        <v>41858</v>
      </c>
      <c r="S17" s="21">
        <f>IF(D6L1810C7=0,0,D6L1810C5/D6L1810C7)</f>
        <v>2.6444263628966637E-3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157279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157279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1118049</v>
      </c>
      <c r="R18" s="16" t="s">
        <v>41862</v>
      </c>
      <c r="S18" s="21">
        <f>IF(D6L1811C7=0,0,D6L1811C5/D6L1811C7)</f>
        <v>0.14067272543511061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92335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92335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711836</v>
      </c>
      <c r="R19" s="16" t="s">
        <v>41866</v>
      </c>
      <c r="S19" s="21">
        <f>IF(D6L1812C7=0,0,D6L1812C5/D6L1812C7)</f>
        <v>0.12971386667715598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141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49546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49546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256244</v>
      </c>
      <c r="R21" s="16" t="s">
        <v>41874</v>
      </c>
      <c r="S21" s="21">
        <f>IF(D6L1814C7=0,0,D6L1814C5/D6L1814C7)</f>
        <v>0.1933547712336679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-901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-901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325077</v>
      </c>
      <c r="R22" s="16" t="s">
        <v>41878</v>
      </c>
      <c r="S22" s="21">
        <f>IF(D6L1815C7=0,0,D6L1815C5/D6L1815C7)</f>
        <v>-2.7716510242188773E-3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-89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-89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1142200</v>
      </c>
      <c r="R23" s="16" t="s">
        <v>41883</v>
      </c>
      <c r="S23" s="21">
        <f>IF(D6L1816C7=0,0,D6L1816C5/D6L1816C7)</f>
        <v>-7.7919803887235164E-5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27973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711836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427662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427662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9172695</v>
      </c>
      <c r="R26" s="16" t="s">
        <v>41896</v>
      </c>
      <c r="S26" s="21">
        <f>SUM(D6L1801C8:D6L1818C8)</f>
        <v>0.93260005305493487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63.414539787325666</v>
      </c>
      <c r="F9" s="16" t="s">
        <v>41934</v>
      </c>
      <c r="G9" s="6">
        <f>D6L237C10</f>
        <v>1539.8711356666088</v>
      </c>
      <c r="H9" s="16" t="s">
        <v>41935</v>
      </c>
      <c r="I9" s="6">
        <f>D6L240C10</f>
        <v>948.72509877329674</v>
      </c>
      <c r="J9" s="16" t="s">
        <v>41936</v>
      </c>
      <c r="K9" s="6">
        <f>D6L228C11</f>
        <v>1.9420896017939693</v>
      </c>
      <c r="L9" s="16" t="s">
        <v>41937</v>
      </c>
      <c r="M9" s="6">
        <f>D6L237C11</f>
        <v>47.753996305988288</v>
      </c>
      <c r="N9" s="16" t="s">
        <v>41938</v>
      </c>
      <c r="O9" s="6">
        <f>D6L240C11</f>
        <v>29.421562501465857</v>
      </c>
      <c r="P9" s="16" t="s">
        <v>41939</v>
      </c>
      <c r="Q9" s="6">
        <f>D6L228C18</f>
        <v>13.853496444832507</v>
      </c>
      <c r="R9" s="16" t="s">
        <v>41940</v>
      </c>
      <c r="S9" s="6">
        <f>D6L237C18</f>
        <v>844.03058936457592</v>
      </c>
      <c r="T9" s="16" t="s">
        <v>41941</v>
      </c>
      <c r="U9" s="6">
        <f>D6L240C18</f>
        <v>323.77401403722212</v>
      </c>
      <c r="V9" s="16" t="s">
        <v>41942</v>
      </c>
      <c r="W9" s="6">
        <f>D6L228C19</f>
        <v>51.503132944287131</v>
      </c>
      <c r="X9" s="16" t="s">
        <v>41943</v>
      </c>
      <c r="Y9" s="6">
        <f>D6L237C19</f>
        <v>2980.9945426080212</v>
      </c>
      <c r="Z9" s="16" t="s">
        <v>41944</v>
      </c>
      <c r="AA9" s="6">
        <f>D6L240C19</f>
        <v>1143.5232099939342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14674.778905312603</v>
      </c>
      <c r="F10" s="16" t="s">
        <v>41946</v>
      </c>
      <c r="G10" s="6">
        <f>D6L337C10</f>
        <v>20814.383644678408</v>
      </c>
      <c r="H10" s="16" t="s">
        <v>41947</v>
      </c>
      <c r="I10" s="6">
        <f>D6L340C10</f>
        <v>1904.6762002139121</v>
      </c>
      <c r="J10" s="16" t="s">
        <v>41948</v>
      </c>
      <c r="K10" s="6">
        <f>D6L328C11</f>
        <v>482.99511618204821</v>
      </c>
      <c r="L10" s="16" t="s">
        <v>41949</v>
      </c>
      <c r="M10" s="6">
        <f>D6L337C11</f>
        <v>698.628219495444</v>
      </c>
      <c r="N10" s="16" t="s">
        <v>41950</v>
      </c>
      <c r="O10" s="6">
        <f>D6L340C11</f>
        <v>63.929855679920763</v>
      </c>
      <c r="P10" s="16" t="s">
        <v>41951</v>
      </c>
      <c r="Q10" s="6">
        <f>D6L328C18</f>
        <v>3066.9396817128318</v>
      </c>
      <c r="R10" s="16" t="s">
        <v>41952</v>
      </c>
      <c r="S10" s="6">
        <f>D6L337C18</f>
        <v>10133.438968085728</v>
      </c>
      <c r="T10" s="16" t="s">
        <v>41953</v>
      </c>
      <c r="U10" s="6">
        <f>D6L340C18</f>
        <v>595.89139753451354</v>
      </c>
      <c r="V10" s="16" t="s">
        <v>41954</v>
      </c>
      <c r="W10" s="6">
        <f>D6L328C19</f>
        <v>12090.834339781819</v>
      </c>
      <c r="X10" s="16" t="s">
        <v>41955</v>
      </c>
      <c r="Y10" s="6">
        <f>D6L337C19</f>
        <v>37887.572896088124</v>
      </c>
      <c r="Z10" s="16" t="s">
        <v>41956</v>
      </c>
      <c r="AA10" s="6">
        <f>D6L340C19</f>
        <v>2227.9582314892677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9345.9844659284336</v>
      </c>
      <c r="F11" s="16" t="s">
        <v>41958</v>
      </c>
      <c r="G11" s="6">
        <f>D6L437C10</f>
        <v>3009.2673125567035</v>
      </c>
      <c r="H11" s="16" t="s">
        <v>41959</v>
      </c>
      <c r="I11" s="6">
        <f>D6L440C10</f>
        <v>4594.3434645198849</v>
      </c>
      <c r="J11" s="16" t="s">
        <v>41960</v>
      </c>
      <c r="K11" s="6">
        <f>D6L428C11</f>
        <v>394.45584163351009</v>
      </c>
      <c r="L11" s="16" t="s">
        <v>41961</v>
      </c>
      <c r="M11" s="6">
        <f>D6L437C11</f>
        <v>131.45158501668217</v>
      </c>
      <c r="N11" s="16" t="s">
        <v>41962</v>
      </c>
      <c r="O11" s="6">
        <f>D6L440C11</f>
        <v>200.69128721205797</v>
      </c>
      <c r="P11" s="16" t="s">
        <v>41963</v>
      </c>
      <c r="Q11" s="6">
        <f>D6L428C18</f>
        <v>1534.6321084454321</v>
      </c>
      <c r="R11" s="16" t="s">
        <v>41964</v>
      </c>
      <c r="S11" s="6">
        <f>D6L437C18</f>
        <v>3106.8565247398597</v>
      </c>
      <c r="T11" s="16" t="s">
        <v>41965</v>
      </c>
      <c r="U11" s="6">
        <f>D6L440C18</f>
        <v>1142.1245515013509</v>
      </c>
      <c r="V11" s="16" t="s">
        <v>41966</v>
      </c>
      <c r="W11" s="6">
        <f>D6L428C19</f>
        <v>8205.8081991165145</v>
      </c>
      <c r="X11" s="16" t="s">
        <v>41967</v>
      </c>
      <c r="Y11" s="6">
        <f>D6L437C19</f>
        <v>16191.862372833528</v>
      </c>
      <c r="Z11" s="16" t="s">
        <v>41968</v>
      </c>
      <c r="AA11" s="6">
        <f>D6L440C19</f>
        <v>5952.3584057659482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6644.6353751882561</v>
      </c>
      <c r="F12" s="16" t="s">
        <v>41970</v>
      </c>
      <c r="G12" s="6">
        <f>D6L537C10</f>
        <v>6841.7388101210936</v>
      </c>
      <c r="H12" s="16" t="s">
        <v>41971</v>
      </c>
      <c r="I12" s="6">
        <f>D6L540C10</f>
        <v>2125.7595367525669</v>
      </c>
      <c r="J12" s="16" t="s">
        <v>41972</v>
      </c>
      <c r="K12" s="6">
        <f>D6L528C11</f>
        <v>268.69991376284571</v>
      </c>
      <c r="L12" s="16" t="s">
        <v>41973</v>
      </c>
      <c r="M12" s="6">
        <f>D6L537C11</f>
        <v>276.62651564945998</v>
      </c>
      <c r="N12" s="16" t="s">
        <v>41974</v>
      </c>
      <c r="O12" s="6">
        <f>D6L540C11</f>
        <v>85.949123472906081</v>
      </c>
      <c r="P12" s="16" t="s">
        <v>41975</v>
      </c>
      <c r="Q12" s="6">
        <f>D6L528C18</f>
        <v>1162.3221243516793</v>
      </c>
      <c r="R12" s="16" t="s">
        <v>41976</v>
      </c>
      <c r="S12" s="6">
        <f>D6L537C18</f>
        <v>2871.5221893810763</v>
      </c>
      <c r="T12" s="16" t="s">
        <v>41977</v>
      </c>
      <c r="U12" s="6">
        <f>D6L540C18</f>
        <v>572.38949945550451</v>
      </c>
      <c r="V12" s="16" t="s">
        <v>41978</v>
      </c>
      <c r="W12" s="6">
        <f>D6L528C19</f>
        <v>5751.0131645994243</v>
      </c>
      <c r="X12" s="16" t="s">
        <v>41979</v>
      </c>
      <c r="Y12" s="6">
        <f>D6L537C19</f>
        <v>13385.843136389478</v>
      </c>
      <c r="Z12" s="16" t="s">
        <v>41980</v>
      </c>
      <c r="AA12" s="6">
        <f>D6L540C19</f>
        <v>2668.2419801461856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51071.435298683435</v>
      </c>
      <c r="F13" s="16" t="s">
        <v>41982</v>
      </c>
      <c r="G13" s="6">
        <f>D6L637C10</f>
        <v>10335.080946151695</v>
      </c>
      <c r="H13" s="16" t="s">
        <v>41983</v>
      </c>
      <c r="I13" s="6">
        <f>D6L640C10</f>
        <v>17217.192988844483</v>
      </c>
      <c r="J13" s="16" t="s">
        <v>41984</v>
      </c>
      <c r="K13" s="6">
        <f>D6L628C11</f>
        <v>1856.4744451765312</v>
      </c>
      <c r="L13" s="16" t="s">
        <v>41985</v>
      </c>
      <c r="M13" s="6">
        <f>D6L637C11</f>
        <v>369.37144924878038</v>
      </c>
      <c r="N13" s="16" t="s">
        <v>41986</v>
      </c>
      <c r="O13" s="6">
        <f>D6L640C11</f>
        <v>615.33524114810325</v>
      </c>
      <c r="P13" s="16" t="s">
        <v>41987</v>
      </c>
      <c r="Q13" s="6">
        <f>D6L628C18</f>
        <v>9534.1778530326465</v>
      </c>
      <c r="R13" s="16" t="s">
        <v>41988</v>
      </c>
      <c r="S13" s="6">
        <f>D6L637C18</f>
        <v>17363.673628589531</v>
      </c>
      <c r="T13" s="16" t="s">
        <v>41989</v>
      </c>
      <c r="U13" s="6">
        <f>D6L640C18</f>
        <v>5053.9286065627439</v>
      </c>
      <c r="V13" s="16" t="s">
        <v>41990</v>
      </c>
      <c r="W13" s="6">
        <f>D6L628C19</f>
        <v>43393.731890827337</v>
      </c>
      <c r="X13" s="16" t="s">
        <v>41991</v>
      </c>
      <c r="Y13" s="6">
        <f>D6L637C19</f>
        <v>72730.578766810941</v>
      </c>
      <c r="Z13" s="16" t="s">
        <v>41992</v>
      </c>
      <c r="AA13" s="6">
        <f>D6L640C19</f>
        <v>21169.204193992286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17408.346120081627</v>
      </c>
      <c r="F14" s="16" t="s">
        <v>41994</v>
      </c>
      <c r="G14" s="6">
        <f>D6L737C10</f>
        <v>-195.27816533660479</v>
      </c>
      <c r="H14" s="16" t="s">
        <v>41995</v>
      </c>
      <c r="I14" s="6">
        <f>D6L740C10</f>
        <v>2261.7892471351774</v>
      </c>
      <c r="J14" s="16" t="s">
        <v>41996</v>
      </c>
      <c r="K14" s="6">
        <f>D6L728C11</f>
        <v>714.34327199702909</v>
      </c>
      <c r="L14" s="16" t="s">
        <v>41997</v>
      </c>
      <c r="M14" s="6">
        <f>D6L737C11</f>
        <v>-8.8328110949484842</v>
      </c>
      <c r="N14" s="16" t="s">
        <v>41998</v>
      </c>
      <c r="O14" s="6">
        <f>D6L740C11</f>
        <v>102.3051252150712</v>
      </c>
      <c r="P14" s="16" t="s">
        <v>41999</v>
      </c>
      <c r="Q14" s="6">
        <f>D6L728C18</f>
        <v>2897.0385251813427</v>
      </c>
      <c r="R14" s="16" t="s">
        <v>42000</v>
      </c>
      <c r="S14" s="6">
        <f>D6L737C18</f>
        <v>864.658859241502</v>
      </c>
      <c r="T14" s="16" t="s">
        <v>42001</v>
      </c>
      <c r="U14" s="6">
        <f>D6L740C18</f>
        <v>529.76719339385988</v>
      </c>
      <c r="V14" s="16" t="s">
        <v>42002</v>
      </c>
      <c r="W14" s="6">
        <f>D6L728C19</f>
        <v>15225.650866897313</v>
      </c>
      <c r="X14" s="16" t="s">
        <v>42003</v>
      </c>
      <c r="Y14" s="6">
        <f>D6L737C19</f>
        <v>4689.8301643269442</v>
      </c>
      <c r="Z14" s="16" t="s">
        <v>42004</v>
      </c>
      <c r="AA14" s="6">
        <f>D6L740C19</f>
        <v>2873.4085554027915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4060.1440470849866</v>
      </c>
      <c r="F15" s="16" t="s">
        <v>42006</v>
      </c>
      <c r="G15" s="6">
        <f>D6L837C10</f>
        <v>260.67967708773728</v>
      </c>
      <c r="H15" s="16" t="s">
        <v>42007</v>
      </c>
      <c r="I15" s="6">
        <f>D6L840C10</f>
        <v>703.00652908574261</v>
      </c>
      <c r="J15" s="16" t="s">
        <v>42008</v>
      </c>
      <c r="K15" s="6">
        <f>D6L828C11</f>
        <v>153.73295121211893</v>
      </c>
      <c r="L15" s="16" t="s">
        <v>42009</v>
      </c>
      <c r="M15" s="6">
        <f>D6L837C11</f>
        <v>10.202636148469212</v>
      </c>
      <c r="N15" s="16" t="s">
        <v>42010</v>
      </c>
      <c r="O15" s="6">
        <f>D6L840C11</f>
        <v>27.514687398688253</v>
      </c>
      <c r="P15" s="16" t="s">
        <v>42011</v>
      </c>
      <c r="Q15" s="6">
        <f>D6L828C18</f>
        <v>706.68097358713351</v>
      </c>
      <c r="R15" s="16" t="s">
        <v>42012</v>
      </c>
      <c r="S15" s="6">
        <f>D6L837C18</f>
        <v>2015.7385662177244</v>
      </c>
      <c r="T15" s="16" t="s">
        <v>42013</v>
      </c>
      <c r="U15" s="6">
        <f>D6L840C18</f>
        <v>181.55398025798848</v>
      </c>
      <c r="V15" s="16" t="s">
        <v>42014</v>
      </c>
      <c r="W15" s="6">
        <f>D6L828C19</f>
        <v>3507.1960247099719</v>
      </c>
      <c r="X15" s="16" t="s">
        <v>42015</v>
      </c>
      <c r="Y15" s="6">
        <f>D6L837C19</f>
        <v>9729.1437470184828</v>
      </c>
      <c r="Z15" s="16" t="s">
        <v>42016</v>
      </c>
      <c r="AA15" s="6">
        <f>D6L840C19</f>
        <v>876.28663824579348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19705.693959161581</v>
      </c>
      <c r="F16" s="16" t="s">
        <v>42018</v>
      </c>
      <c r="G16" s="6">
        <f>D6L937C10</f>
        <v>-2522.3485238575986</v>
      </c>
      <c r="H16" s="16" t="s">
        <v>42019</v>
      </c>
      <c r="I16" s="6">
        <f>D6L940C10</f>
        <v>7424.2725350300607</v>
      </c>
      <c r="J16" s="16" t="s">
        <v>42020</v>
      </c>
      <c r="K16" s="6">
        <f>D6L928C11</f>
        <v>520.34416013595842</v>
      </c>
      <c r="L16" s="16" t="s">
        <v>42021</v>
      </c>
      <c r="M16" s="6">
        <f>D6L937C11</f>
        <v>-65.839137864208425</v>
      </c>
      <c r="N16" s="16" t="s">
        <v>42022</v>
      </c>
      <c r="O16" s="6">
        <f>D6L940C11</f>
        <v>193.79070669731777</v>
      </c>
      <c r="P16" s="16" t="s">
        <v>42023</v>
      </c>
      <c r="Q16" s="6">
        <f>D6L928C18</f>
        <v>4765.5884732027207</v>
      </c>
      <c r="R16" s="16" t="s">
        <v>42024</v>
      </c>
      <c r="S16" s="6">
        <f>D6L937C18</f>
        <v>2722.9392952886283</v>
      </c>
      <c r="T16" s="16" t="s">
        <v>42025</v>
      </c>
      <c r="U16" s="6">
        <f>D6L940C18</f>
        <v>2793.0448083000297</v>
      </c>
      <c r="V16" s="16" t="s">
        <v>42026</v>
      </c>
      <c r="W16" s="6">
        <f>D6L928C19</f>
        <v>15460.449646094821</v>
      </c>
      <c r="X16" s="16" t="s">
        <v>42027</v>
      </c>
      <c r="Y16" s="6">
        <f>D6L937C19</f>
        <v>8205.2730429895637</v>
      </c>
      <c r="Z16" s="16" t="s">
        <v>42028</v>
      </c>
      <c r="AA16" s="6">
        <f>D6L940C19</f>
        <v>8416.5281661106383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3706.9385380094091</v>
      </c>
      <c r="F17" s="16" t="s">
        <v>42030</v>
      </c>
      <c r="G17" s="6">
        <f>D6L1037C10</f>
        <v>778.02499900316639</v>
      </c>
      <c r="H17" s="16" t="s">
        <v>42031</v>
      </c>
      <c r="I17" s="6">
        <f>D6L1040C10</f>
        <v>331.10584845239089</v>
      </c>
      <c r="J17" s="16" t="s">
        <v>42032</v>
      </c>
      <c r="K17" s="6">
        <f>D6L1028C11</f>
        <v>98.710238052234402</v>
      </c>
      <c r="L17" s="16" t="s">
        <v>42033</v>
      </c>
      <c r="M17" s="6">
        <f>D6L1037C11</f>
        <v>20.756819977357623</v>
      </c>
      <c r="N17" s="16" t="s">
        <v>42034</v>
      </c>
      <c r="O17" s="6">
        <f>D6L1040C11</f>
        <v>8.8335265558074099</v>
      </c>
      <c r="P17" s="16" t="s">
        <v>42035</v>
      </c>
      <c r="Q17" s="6">
        <f>D6L1028C18</f>
        <v>890.72198583626766</v>
      </c>
      <c r="R17" s="16" t="s">
        <v>42036</v>
      </c>
      <c r="S17" s="6">
        <f>D6L1037C18</f>
        <v>-115.13924833020536</v>
      </c>
      <c r="T17" s="16" t="s">
        <v>42037</v>
      </c>
      <c r="U17" s="6">
        <f>D6L1040C18</f>
        <v>113.61577124052882</v>
      </c>
      <c r="V17" s="16" t="s">
        <v>42038</v>
      </c>
      <c r="W17" s="6">
        <f>D6L1028C19</f>
        <v>2914.9267902253773</v>
      </c>
      <c r="X17" s="16" t="s">
        <v>42039</v>
      </c>
      <c r="Y17" s="6">
        <f>D6L1037C19</f>
        <v>-352.67893268927037</v>
      </c>
      <c r="Z17" s="16" t="s">
        <v>42040</v>
      </c>
      <c r="AA17" s="6">
        <f>D6L1040C19</f>
        <v>348.01242425052533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23.876310402338252</v>
      </c>
      <c r="F18" s="16" t="s">
        <v>42042</v>
      </c>
      <c r="G18" s="6">
        <f>D6L1137C10</f>
        <v>21735.320817962689</v>
      </c>
      <c r="H18" s="16" t="s">
        <v>42043</v>
      </c>
      <c r="I18" s="6">
        <f>D6L1140C10</f>
        <v>-0.32484239275580495</v>
      </c>
      <c r="J18" s="16" t="s">
        <v>42044</v>
      </c>
      <c r="K18" s="6">
        <f>D6L1128C11</f>
        <v>0.81690061439197192</v>
      </c>
      <c r="L18" s="16" t="s">
        <v>42045</v>
      </c>
      <c r="M18" s="6">
        <f>D6L1137C11</f>
        <v>1005.6209535360255</v>
      </c>
      <c r="N18" s="16" t="s">
        <v>42046</v>
      </c>
      <c r="O18" s="6">
        <f>D6L1140C11</f>
        <v>-1.5029376354180557E-2</v>
      </c>
      <c r="P18" s="16" t="s">
        <v>42047</v>
      </c>
      <c r="Q18" s="6">
        <f>D6L1128C18</f>
        <v>3.6909232264835077</v>
      </c>
      <c r="R18" s="16" t="s">
        <v>42048</v>
      </c>
      <c r="S18" s="6">
        <f>D6L1137C18</f>
        <v>6299.2545644092806</v>
      </c>
      <c r="T18" s="16" t="s">
        <v>42049</v>
      </c>
      <c r="U18" s="6">
        <f>D6L1140C18</f>
        <v>-9.7285611573840802E-2</v>
      </c>
      <c r="V18" s="16" t="s">
        <v>42050</v>
      </c>
      <c r="W18" s="6">
        <f>D6L1128C19</f>
        <v>21.002287790246722</v>
      </c>
      <c r="X18" s="16" t="s">
        <v>42051</v>
      </c>
      <c r="Y18" s="6">
        <f>D6L1137C19</f>
        <v>46904.08720708944</v>
      </c>
      <c r="Z18" s="16" t="s">
        <v>42052</v>
      </c>
      <c r="AA18" s="6">
        <f>D6L1140C19</f>
        <v>-0.72438615753614444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2441.817401692791</v>
      </c>
      <c r="F19" s="16" t="s">
        <v>42054</v>
      </c>
      <c r="G19" s="6">
        <f>D6L1237C10</f>
        <v>3370.7575356712969</v>
      </c>
      <c r="H19" s="16" t="s">
        <v>42055</v>
      </c>
      <c r="I19" s="6">
        <f>D6L1240C10</f>
        <v>332.9910407567902</v>
      </c>
      <c r="J19" s="16" t="s">
        <v>42056</v>
      </c>
      <c r="K19" s="6">
        <f>D6L1228C11</f>
        <v>319.35909244905565</v>
      </c>
      <c r="L19" s="16" t="s">
        <v>42057</v>
      </c>
      <c r="M19" s="6">
        <f>D6L1237C11</f>
        <v>410.49966687840714</v>
      </c>
      <c r="N19" s="16" t="s">
        <v>42058</v>
      </c>
      <c r="O19" s="6">
        <f>D6L1240C11</f>
        <v>40.552519680693599</v>
      </c>
      <c r="P19" s="16" t="s">
        <v>42059</v>
      </c>
      <c r="Q19" s="6">
        <f>D6L1228C18</f>
        <v>154.21214191378326</v>
      </c>
      <c r="R19" s="16" t="s">
        <v>42060</v>
      </c>
      <c r="S19" s="6">
        <f>D6L1237C18</f>
        <v>909.09462025474318</v>
      </c>
      <c r="T19" s="16" t="s">
        <v>42061</v>
      </c>
      <c r="U19" s="6">
        <f>D6L1240C18</f>
        <v>34.450523237067166</v>
      </c>
      <c r="V19" s="16" t="s">
        <v>42062</v>
      </c>
      <c r="W19" s="6">
        <f>D6L1228C19</f>
        <v>2606.9643522280639</v>
      </c>
      <c r="X19" s="16" t="s">
        <v>42063</v>
      </c>
      <c r="Y19" s="6">
        <f>D6L1237C19</f>
        <v>13250.762582294961</v>
      </c>
      <c r="Z19" s="16" t="s">
        <v>42064</v>
      </c>
      <c r="AA19" s="6">
        <f>D6L1240C19</f>
        <v>502.14322478588116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16.042392723599011</v>
      </c>
      <c r="F20" s="16" t="s">
        <v>42066</v>
      </c>
      <c r="G20" s="6">
        <f>D6L1337C10</f>
        <v>-98.796165094302864</v>
      </c>
      <c r="H20" s="16" t="s">
        <v>42067</v>
      </c>
      <c r="I20" s="6">
        <f>D6L1340C10</f>
        <v>23.896473294623501</v>
      </c>
      <c r="J20" s="16" t="s">
        <v>42068</v>
      </c>
      <c r="K20" s="6">
        <f>D6L1328C11</f>
        <v>0.76639308670228246</v>
      </c>
      <c r="L20" s="16" t="s">
        <v>42069</v>
      </c>
      <c r="M20" s="6">
        <f>D6L1337C11</f>
        <v>-4.1104303406997049</v>
      </c>
      <c r="N20" s="16" t="s">
        <v>42070</v>
      </c>
      <c r="O20" s="6">
        <f>D6L1340C11</f>
        <v>0.99421661531278183</v>
      </c>
      <c r="P20" s="16" t="s">
        <v>42071</v>
      </c>
      <c r="Q20" s="6">
        <f>D6L1328C18</f>
        <v>2.6354536001764948</v>
      </c>
      <c r="R20" s="16" t="s">
        <v>42072</v>
      </c>
      <c r="S20" s="6">
        <f>D6L1337C18</f>
        <v>-18.235801486913726</v>
      </c>
      <c r="T20" s="16" t="s">
        <v>42073</v>
      </c>
      <c r="U20" s="6">
        <f>D6L1340C18</f>
        <v>7.2417890459983481</v>
      </c>
      <c r="V20" s="16" t="s">
        <v>42074</v>
      </c>
      <c r="W20" s="6">
        <f>D6L1328C19</f>
        <v>14.173332210124803</v>
      </c>
      <c r="X20" s="16" t="s">
        <v>42075</v>
      </c>
      <c r="Y20" s="6">
        <f>D6L1337C19</f>
        <v>-81.870793948088831</v>
      </c>
      <c r="Z20" s="16" t="s">
        <v>42076</v>
      </c>
      <c r="AA20" s="6">
        <f>D6L1340C19</f>
        <v>32.512473840314883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4845.5587629661295</v>
      </c>
      <c r="F21" s="16" t="s">
        <v>42078</v>
      </c>
      <c r="G21" s="6">
        <f>D6L1437C10</f>
        <v>6418.1718423973371</v>
      </c>
      <c r="H21" s="16" t="s">
        <v>42079</v>
      </c>
      <c r="I21" s="6">
        <f>D6L1440C10</f>
        <v>1187.1518666047943</v>
      </c>
      <c r="J21" s="16" t="s">
        <v>42080</v>
      </c>
      <c r="K21" s="6">
        <f>D6L1428C11</f>
        <v>253.69574567701034</v>
      </c>
      <c r="L21" s="16" t="s">
        <v>42081</v>
      </c>
      <c r="M21" s="6">
        <f>D6L1437C11</f>
        <v>273.78491947772079</v>
      </c>
      <c r="N21" s="16" t="s">
        <v>42082</v>
      </c>
      <c r="O21" s="6">
        <f>D6L1440C11</f>
        <v>50.641255202792436</v>
      </c>
      <c r="P21" s="16" t="s">
        <v>42083</v>
      </c>
      <c r="Q21" s="6">
        <f>D6L1428C18</f>
        <v>683.71496744399951</v>
      </c>
      <c r="R21" s="16" t="s">
        <v>42084</v>
      </c>
      <c r="S21" s="6">
        <f>D6L1437C18</f>
        <v>3458.4044810274549</v>
      </c>
      <c r="T21" s="16" t="s">
        <v>42085</v>
      </c>
      <c r="U21" s="6">
        <f>D6L1440C18</f>
        <v>301.31144181871582</v>
      </c>
      <c r="V21" s="16" t="s">
        <v>42086</v>
      </c>
      <c r="W21" s="6">
        <f>D6L1428C19</f>
        <v>4415.5395411991412</v>
      </c>
      <c r="X21" s="16" t="s">
        <v>42087</v>
      </c>
      <c r="Y21" s="6">
        <f>D6L1437C19</f>
        <v>17239.752280847602</v>
      </c>
      <c r="Z21" s="16" t="s">
        <v>42088</v>
      </c>
      <c r="AA21" s="6">
        <f>D6L1440C19</f>
        <v>1502.0032054771236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181.15202834873037</v>
      </c>
      <c r="H22" s="16" t="s">
        <v>42091</v>
      </c>
      <c r="I22" s="6">
        <f>D6L1540C10</f>
        <v>905.91576812094672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99.671822257847751</v>
      </c>
      <c r="N22" s="16" t="s">
        <v>42094</v>
      </c>
      <c r="O22" s="6">
        <f>D6L1540C11</f>
        <v>498.44473861981726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22.126865376346309</v>
      </c>
      <c r="T22" s="16" t="s">
        <v>42097</v>
      </c>
      <c r="U22" s="6">
        <f>D6L1540C18</f>
        <v>33.159193312649251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1380.8969852302318</v>
      </c>
      <c r="Z22" s="16" t="s">
        <v>42100</v>
      </c>
      <c r="AA22" s="6">
        <f>D6L1540C19</f>
        <v>2069.4042874709608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3085.2884663304308</v>
      </c>
      <c r="H23" s="16" t="s">
        <v>42103</v>
      </c>
      <c r="I23" s="6">
        <f>D6L1640C10</f>
        <v>8868.0868740355891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375.73449714181351</v>
      </c>
      <c r="N23" s="16" t="s">
        <v>42106</v>
      </c>
      <c r="O23" s="6">
        <f>D6L1640C11</f>
        <v>1079.9788086553663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733.17827092809989</v>
      </c>
      <c r="T23" s="16" t="s">
        <v>42109</v>
      </c>
      <c r="U23" s="6">
        <f>D6L1640C18</f>
        <v>954.30045014133032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10686.644692544145</v>
      </c>
      <c r="Z23" s="16" t="s">
        <v>42112</v>
      </c>
      <c r="AA23" s="6">
        <f>D6L1640C19</f>
        <v>13909.672783517941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1.9369423852374139</v>
      </c>
      <c r="H24" s="16" t="s">
        <v>42115</v>
      </c>
      <c r="I24" s="6">
        <f>D6L1740C10</f>
        <v>0.80306482462909701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8.3738933931341297E-2</v>
      </c>
      <c r="N24" s="16" t="s">
        <v>42118</v>
      </c>
      <c r="O24" s="6">
        <f>D6L1740C11</f>
        <v>3.4718529990739794E-2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0.48506596814575509</v>
      </c>
      <c r="T24" s="16" t="s">
        <v>42121</v>
      </c>
      <c r="U24" s="6">
        <f>D6L1740C18</f>
        <v>0.19634946950436466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2.535615351023</v>
      </c>
      <c r="Z24" s="16" t="s">
        <v>42124</v>
      </c>
      <c r="AA24" s="6">
        <f>D6L1740C19</f>
        <v>1.0263897319856663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134008.66611702251</v>
      </c>
      <c r="F25" s="16" t="s">
        <v>42126</v>
      </c>
      <c r="G25" s="6">
        <f>SUM(D6L1901C2:D6L1916C2)</f>
        <v>75553.3143616874</v>
      </c>
      <c r="H25" s="16" t="s">
        <v>42127</v>
      </c>
      <c r="I25" s="6">
        <f>SUM(D6L1901C3:D6L1916C3)</f>
        <v>48828.588629227495</v>
      </c>
      <c r="J25" s="16" t="s">
        <v>42128</v>
      </c>
      <c r="K25" s="6">
        <f>SUM(D6L1901C4:D6L1916C4)</f>
        <v>5066.3361595812303</v>
      </c>
      <c r="L25" s="16" t="s">
        <v>42129</v>
      </c>
      <c r="M25" s="6">
        <f>SUM(D6L1901C5:D6L1916C5)</f>
        <v>3641.32070183414</v>
      </c>
      <c r="N25" s="16" t="s">
        <v>42130</v>
      </c>
      <c r="O25" s="6">
        <f>SUM(D6L1901C6:D6L1916C6)</f>
        <v>2998.3676252789669</v>
      </c>
      <c r="P25" s="16" t="s">
        <v>42131</v>
      </c>
      <c r="Q25" s="6">
        <f>SUM(D6L1901C7:D6L1916C7)</f>
        <v>25416.208707979327</v>
      </c>
      <c r="R25" s="16" t="s">
        <v>42132</v>
      </c>
      <c r="S25" s="6">
        <f>SUM(D6L1901C8:D6L1916C8)</f>
        <v>51211.542373087439</v>
      </c>
      <c r="T25" s="16" t="s">
        <v>42133</v>
      </c>
      <c r="U25" s="6">
        <f>SUM(D6L1901C9:D6L1916C9)</f>
        <v>12636.45593422793</v>
      </c>
      <c r="V25" s="16" t="s">
        <v>42134</v>
      </c>
      <c r="W25" s="6">
        <f>SUM(D6L1901C10:D6L1916C10)</f>
        <v>113658.79356862445</v>
      </c>
      <c r="X25" s="16" t="s">
        <v>42135</v>
      </c>
      <c r="Y25" s="6">
        <f>SUM(D6L1901C11:D6L1916C11)</f>
        <v>254828.69269043411</v>
      </c>
      <c r="Z25" s="16" t="s">
        <v>42136</v>
      </c>
      <c r="AA25" s="6">
        <f>SUM(D6L1901C12:D6L1916C12)</f>
        <v>63690.533394332058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134008.66611702251</v>
      </c>
      <c r="F26" s="16" t="s">
        <v>42138</v>
      </c>
      <c r="G26" s="6">
        <f>SUM(D6L1917C2:D6L1918C2)</f>
        <v>75555.251304072634</v>
      </c>
      <c r="H26" s="16" t="s">
        <v>42139</v>
      </c>
      <c r="I26" s="6">
        <f>SUM(D6L1917C3:D6L1918C3)</f>
        <v>48829.391694052123</v>
      </c>
      <c r="J26" s="16" t="s">
        <v>42140</v>
      </c>
      <c r="K26" s="6">
        <f>SUM(D6L1917C4:D6L1918C4)</f>
        <v>5066.3361595812303</v>
      </c>
      <c r="L26" s="16" t="s">
        <v>42141</v>
      </c>
      <c r="M26" s="6">
        <f>SUM(D6L1917C5:D6L1918C5)</f>
        <v>3641.4044407680713</v>
      </c>
      <c r="N26" s="16" t="s">
        <v>42142</v>
      </c>
      <c r="O26" s="6">
        <f>SUM(D6L1917C6:D6L1918C6)</f>
        <v>2998.4023438089575</v>
      </c>
      <c r="P26" s="16" t="s">
        <v>42143</v>
      </c>
      <c r="Q26" s="6">
        <f>SUM(D6L1917C7:D6L1918C7)</f>
        <v>25416.208707979327</v>
      </c>
      <c r="R26" s="16" t="s">
        <v>42144</v>
      </c>
      <c r="S26" s="6">
        <f>SUM(D6L1917C8:D6L1918C8)</f>
        <v>51212.027439055586</v>
      </c>
      <c r="T26" s="16" t="s">
        <v>42145</v>
      </c>
      <c r="U26" s="6">
        <f>SUM(D6L1917C9:D6L1918C9)</f>
        <v>12636.652283697435</v>
      </c>
      <c r="V26" s="16" t="s">
        <v>42146</v>
      </c>
      <c r="W26" s="6">
        <f>SUM(D6L1917C10:D6L1918C10)</f>
        <v>113658.79356862445</v>
      </c>
      <c r="X26" s="16" t="s">
        <v>42147</v>
      </c>
      <c r="Y26" s="6">
        <f>SUM(D6L1917C11:D6L1918C11)</f>
        <v>254831.22830578513</v>
      </c>
      <c r="Z26" s="16" t="s">
        <v>42148</v>
      </c>
      <c r="AA26" s="6">
        <f>SUM(D6L1917C12:D6L1918C12)</f>
        <v>63691.559784064048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3127742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52007.77796221547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4811.2399937269165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25150.092537277356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4.2845179083512167E-2</v>
      </c>
      <c r="F31" s="16" t="s">
        <v>42153</v>
      </c>
      <c r="G31" s="6">
        <f>IF(D6L1920C1=0,0,D6L1918C2/D6L1920C1)</f>
        <v>2.415586527331455E-2</v>
      </c>
      <c r="H31" s="16" t="s">
        <v>42154</v>
      </c>
      <c r="I31" s="6">
        <f>IF(D6L1920C1=0,0,D6L1918C3/D6L1920C1)</f>
        <v>1.5611450250445047E-2</v>
      </c>
      <c r="J31" s="16" t="s">
        <v>42155</v>
      </c>
      <c r="K31" s="6">
        <f>IF(D6L1921C1=0,0,D6L1918C4/D6L1921C1)</f>
        <v>9.7414970569633053E-2</v>
      </c>
      <c r="L31" s="16" t="s">
        <v>42156</v>
      </c>
      <c r="M31" s="6">
        <f>IF(D6L1921C1=0,0,D6L1918C5/D6L1921C1)</f>
        <v>7.001492554593701E-2</v>
      </c>
      <c r="N31" s="16" t="s">
        <v>42157</v>
      </c>
      <c r="O31" s="6">
        <f>IF(D6L1921C1=0,0,D6L1918C6/D6L1921C1)</f>
        <v>5.7652292460126479E-2</v>
      </c>
      <c r="P31" s="16" t="s">
        <v>42158</v>
      </c>
      <c r="Q31" s="6">
        <f>IF(D6L1922C1=0,0,D6L1918C7/D6L1922C1)</f>
        <v>5.2826732279241897</v>
      </c>
      <c r="R31" s="16" t="s">
        <v>42159</v>
      </c>
      <c r="S31" s="6">
        <f>IF(D6L1922C1=0,0,D6L1918C8/D6L1922C1)</f>
        <v>10.644146299053686</v>
      </c>
      <c r="T31" s="16" t="s">
        <v>42160</v>
      </c>
      <c r="U31" s="6">
        <f>IF(D6L1922C1=0,0,D6L1918C9/D6L1922C1)</f>
        <v>2.626444731650019</v>
      </c>
      <c r="V31" s="16" t="s">
        <v>42161</v>
      </c>
      <c r="W31" s="6">
        <f>IF(D6L1923C1=0,0,D6L1918C10/D6L1923C1)</f>
        <v>4.5192196967132379</v>
      </c>
      <c r="X31" s="16" t="s">
        <v>42162</v>
      </c>
      <c r="Y31" s="6">
        <f>IF(D6L1923C1=0,0,D6L1918C11/D6L1923C1)</f>
        <v>10.132316305108148</v>
      </c>
      <c r="Z31" s="16" t="s">
        <v>42163</v>
      </c>
      <c r="AA31" s="6">
        <f>IF(D6L1923C1=0,0,D6L1918C12/D6L1923C1)</f>
        <v>2.5324174573087648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0.61266246039335692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0.61266246039335692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0.62232344992063482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0.61266246039335692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0.61266246039335692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0.62232344992063482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0.62232344992063482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0.62232344992063482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0.62232344992063482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0.62232344992063482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0.62232344992063482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0.61266246039335692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0.61412006627195526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0.61412006627195526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0.62232344992063482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0.61412006627195526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0.62232344992063482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0.62232344992063482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0.62232344992063482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0.62232344992063482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0.62232344992063482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0.62232344992063482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0.61266246039335692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0.61266246039335692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0.62232344992063482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0.61266246039335692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0.61266246039335692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0.62232344992063482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0.62232344992063482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0.62232344992063482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0.62232344992063482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0.62232344992063482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0.62232344992063482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0.61266246039335692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0.61412006627195526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0.61412006627195526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0.62232344992063482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0.61412006627195526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0.62232344992063482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0.62232344992063482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0.62232344992063482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0.62232344992063482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0.62232344992063482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0.62232344992063482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4037.5813881810873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4037.5813881810873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4037.5813881810873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4037.5813881810873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0.61266246039335692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4031.8861117915117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0.61266246039335692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4031.8861117915117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0.61266246039335692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4031.8861117915117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0.61266246039335692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4031.8861117915117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0.61266246039335692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4031.8861117915117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0.61266246039335692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4031.8861117915117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0.62232344992063482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4242.4686124386253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0.62232344992063482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4242.4686124386253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0.62232344992063482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4242.4686124386253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0.61266246039335692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4031.8861117915117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0.61266246039335692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4031.8861117915117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0.61266246039335692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4031.8861117915117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0.61266246039335692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4031.8861117915117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0.61266246039335692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4031.8861117915117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0.61266246039335692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4031.8861117915117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0.62232344992063482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4242.4686124386253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0.62232344992063482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4242.4686124386253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0.62232344992063482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4242.4686124386253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0.62232344992063482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4242.4686124386253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0.62232344992063482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4242.4686124386253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0.62232344992063482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4242.4686124386253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0.62232344992063482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4242.4686124386253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0.62232344992063482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4242.4686124386253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0.62232344992063482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4242.4686124386253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0.62232344992063482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4242.4686124386253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0.62232344992063482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4242.4686124386253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0.62232344992063482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4242.4686124386253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0.62232344992063482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4242.4686124386253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0.62232344992063482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4242.4686124386253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0.62232344992063482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4242.4686124386253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0.62232344992063482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4242.4686124386253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0.62232344992063482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4242.4686124386253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0.62232344992063482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4242.4686124386253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4242.4686124386253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4242.4686124386253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4242.4686124386253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0.61266246039335692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4031.8861117915117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0.61266246039335692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4031.8861117915117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0.61266246039335692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4031.8861117915117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0.61412006627195526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4037.5813881810873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0.61412006627195526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4037.5813881810873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0.61412006627195526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4037.5813881810873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0.61412006627195526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4037.5813881810873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0.61412006627195526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4037.5813881810873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0.61412006627195526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4037.5813881810873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4037.5813881810873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4037.5813881810873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4037.5813881810873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0.62232344992063482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4242.4686124386253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0.62232344992063482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4242.4686124386253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0.62232344992063482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4242.4686124386253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4037.5813881810873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4037.5813881810873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4037.5813881810873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0.61412006627195526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4037.5813881810873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0.61412006627195526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4037.5813881810873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0.61412006627195526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4037.5813881810873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0.62232344992063482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4242.4686124386253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0.62232344992063482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4242.4686124386253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0.62232344992063482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4242.4686124386253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0.62232344992063482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4242.4686124386253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0.62232344992063482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4242.4686124386253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0.62232344992063482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4242.4686124386253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0.62232344992063482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4242.4686124386253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0.62232344992063482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4242.4686124386253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0.62232344992063482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4242.4686124386253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0.62232344992063482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4242.4686124386253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0.62232344992063482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4242.4686124386253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0.62232344992063482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4242.4686124386253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0.62232344992063482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4242.4686124386253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0.62232344992063482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4242.4686124386253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0.62232344992063482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4242.4686124386253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0.62232344992063482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4242.4686124386253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0.62232344992063482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4242.4686124386253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0.62232344992063482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4242.4686124386253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4242.4686124386253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4242.4686124386253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4242.4686124386253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4242.4686124386253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4242.4686124386253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4242.4686124386253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4242.4686124386253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4242.4686124386253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4242.4686124386253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4242.4686124386253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4242.4686124386253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4242.4686124386253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4242.4686124386253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4242.4686124386253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4242.4686124386253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4242.4686124386253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4242.4686124386253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4242.4686124386253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4242.4686124386253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4242.4686124386253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4242.4686124386253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4242.4686124386253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4242.4686124386253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4242.4686124386253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4242.4686124386253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4242.4686124386253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4242.4686124386253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4242.4686124386253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4242.4686124386253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4242.4686124386253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4242.4686124386253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4242.4686124386253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15487.359707003137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15487.359707003137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15487.359707003137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15487.359707003137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0.61266246039335692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15465.513758749472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0.61266246039335692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15465.513758749472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0.61266246039335692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15465.513758749472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0.61266246039335692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15465.513758749472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0.61266246039335692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15465.513758749472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0.61266246039335692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15465.513758749472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0.62232344992063482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16273.266376459873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0.62232344992063482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16273.266376459873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0.62232344992063482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16273.266376459873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0.61266246039335692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15465.513758749472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0.61266246039335692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15465.513758749472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0.61266246039335692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15465.513758749472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0.61266246039335692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15465.513758749472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0.61266246039335692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15465.513758749472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0.61266246039335692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15465.513758749472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0.62232344992063482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16273.266376459873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0.62232344992063482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16273.266376459873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0.62232344992063482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16273.266376459873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0.62232344992063482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16273.266376459873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0.62232344992063482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16273.266376459873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0.62232344992063482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16273.266376459873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0.62232344992063482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16273.266376459873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0.62232344992063482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16273.266376459873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0.62232344992063482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16273.266376459873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0.62232344992063482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16273.266376459873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0.62232344992063482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16273.266376459873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0.62232344992063482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16273.266376459873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0.62232344992063482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16273.266376459873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0.62232344992063482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16273.266376459873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0.62232344992063482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16273.266376459873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0.62232344992063482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16273.266376459873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0.62232344992063482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16273.266376459873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0.62232344992063482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16273.266376459873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16273.266376459873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16273.266376459873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16273.266376459873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0.61266246039335692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15465.513758749472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0.61266246039335692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15465.513758749472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0.61266246039335692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15465.513758749472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0.61412006627195526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15487.359707003137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0.61412006627195526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15487.359707003137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0.61412006627195526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15487.359707003137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0.61412006627195526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15487.359707003137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0.61412006627195526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15487.359707003137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0.61412006627195526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15487.359707003137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15487.359707003137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15487.359707003137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15487.359707003137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0.62232344992063482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16273.266376459873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0.62232344992063482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16273.266376459873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0.62232344992063482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16273.266376459873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15487.359707003137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15487.359707003137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15487.359707003137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0.61412006627195526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15487.359707003137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0.61412006627195526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15487.359707003137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0.61412006627195526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15487.359707003137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0.62232344992063482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16273.266376459873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0.62232344992063482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16273.266376459873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0.62232344992063482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16273.266376459873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0.62232344992063482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16273.266376459873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0.62232344992063482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16273.266376459873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0.62232344992063482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16273.266376459873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0.62232344992063482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16273.266376459873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0.62232344992063482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16273.266376459873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0.62232344992063482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16273.266376459873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0.62232344992063482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16273.266376459873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0.62232344992063482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16273.266376459873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0.62232344992063482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16273.266376459873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0.62232344992063482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16273.266376459873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0.62232344992063482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16273.266376459873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0.62232344992063482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16273.266376459873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0.62232344992063482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16273.266376459873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0.62232344992063482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16273.266376459873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0.62232344992063482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16273.266376459873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16273.266376459873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16273.266376459873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16273.266376459873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16273.266376459873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16273.266376459873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16273.266376459873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16273.266376459873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16273.266376459873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16273.266376459873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16273.266376459873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16273.266376459873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16273.266376459873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16273.266376459873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16273.266376459873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16273.266376459873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16273.266376459873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16273.266376459873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16273.266376459873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16273.266376459873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16273.266376459873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16273.266376459873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16273.266376459873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16884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16884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16273.266376459873</v>
      </c>
      <c r="R27" s="16" t="s">
        <v>43721</v>
      </c>
      <c r="S27" s="21">
        <f>IF(D7L620C7=0,0,D7L620C5/D7L620C7)</f>
        <v>1.0375298731927345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16273.266376459873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16883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16883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16273.266376459873</v>
      </c>
      <c r="R29" s="16" t="s">
        <v>43730</v>
      </c>
      <c r="S29" s="21">
        <f>IF(D7L622C7=0,0,D7L622C5/D7L622C7)</f>
        <v>1.0374684227145781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16273.266376459873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33767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33767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2.0749982959073128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16273.266376459873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16273.266376459873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16273.266376459873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16273.266376459873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16273.266376459873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16273.266376459873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292269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292269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6695.53</v>
      </c>
      <c r="R8" s="16" t="s">
        <v>43792</v>
      </c>
      <c r="S8" s="21">
        <f>IF(D7L701C7=0,0,D7L701C5/D7L701C7)</f>
        <v>43.651361430685846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48445.551390254645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48445.551390254645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6695.53</v>
      </c>
      <c r="R9" s="16" t="s">
        <v>43796</v>
      </c>
      <c r="S9" s="21">
        <f>IF(D7L702C7=0,0,D7L702C5/D7L702C7)</f>
        <v>7.2355065827880161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15009.199163253117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15009.199163253117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6695.53</v>
      </c>
      <c r="R10" s="16" t="s">
        <v>43801</v>
      </c>
      <c r="S10" s="21">
        <f>IF(D7L703C7=0,0,D7L703C5/D7L703C7)</f>
        <v>2.24167454454735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360.57341895862118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360.57341895862118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6695.53</v>
      </c>
      <c r="R11" s="16" t="s">
        <v>43806</v>
      </c>
      <c r="S11" s="21">
        <f>IF(D7L704C7=0,0,D7L704C5/D7L704C7)</f>
        <v>5.38528568998453E-2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6695.53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6695.53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6730.9976864280497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6730.9976864280497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6695.53</v>
      </c>
      <c r="R14" s="16" t="s">
        <v>43821</v>
      </c>
      <c r="S14" s="21">
        <f>IF(D7L707C7=0,0,D7L707C5/D7L707C7)</f>
        <v>1.0052972186560363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22048.446415999999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22048.446415999999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6202.8097999999991</v>
      </c>
      <c r="R15" s="16" t="s">
        <v>43826</v>
      </c>
      <c r="S15" s="21">
        <f>IF(D7L708C7=0,0,D7L708C5/D7L708C7)</f>
        <v>3.5545901175302848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413.55430490150292</v>
      </c>
      <c r="J16" s="16" t="s">
        <v>43832</v>
      </c>
      <c r="K16" s="21">
        <f>IF(FLOW_THRU_100PCT="Y",1,INDEX(VariabilityMatrix,D7L709C1,D7L709C6))</f>
        <v>0.61266246039335692</v>
      </c>
      <c r="L16" s="16" t="s">
        <v>43828</v>
      </c>
      <c r="M16" s="15">
        <f>IF(D7L709C2&lt;&gt;0,D7L709C2*D7L709C4,D7L709C3*D7L709C4)</f>
        <v>253.36919794721928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6202.8097999999991</v>
      </c>
      <c r="R16" s="16" t="s">
        <v>43830</v>
      </c>
      <c r="S16" s="21">
        <f>IF(D7L709C7=0,0,D7L709C5/D7L709C7)</f>
        <v>4.0847487850944469E-2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20.336202941436699</v>
      </c>
      <c r="J17" s="16" t="s">
        <v>43837</v>
      </c>
      <c r="K17" s="21">
        <f>IF(FLOW_THRU_100PCT="Y",1,INDEX(VariabilityMatrix,D7L710C1,D7L710C6))</f>
        <v>0.62232344992063482</v>
      </c>
      <c r="L17" s="16" t="s">
        <v>43833</v>
      </c>
      <c r="M17" s="15">
        <f>IF(D7L710C2&lt;&gt;0,D7L710C2*D7L710C4,D7L710C3*D7L710C4)</f>
        <v>12.655695972801048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6695.53</v>
      </c>
      <c r="R17" s="16" t="s">
        <v>43835</v>
      </c>
      <c r="S17" s="21">
        <f>IF(D7L710C7=0,0,D7L710C5/D7L710C7)</f>
        <v>1.8901709010042593E-3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11304.273506597106</v>
      </c>
      <c r="J18" s="16" t="s">
        <v>43842</v>
      </c>
      <c r="K18" s="21">
        <f>IF(FLOW_THRU_100PCT="Y",1,INDEX(VariabilityMatrix,D7L711C1,D7L711C6))</f>
        <v>0.61266246039335692</v>
      </c>
      <c r="L18" s="16" t="s">
        <v>43838</v>
      </c>
      <c r="M18" s="15">
        <f>IF(D7L711C2&lt;&gt;0,D7L711C2*D7L711C4,D7L711C3*D7L711C4)</f>
        <v>6925.704019511224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6202.8097999999991</v>
      </c>
      <c r="R18" s="16" t="s">
        <v>43840</v>
      </c>
      <c r="S18" s="21">
        <f>IF(D7L711C7=0,0,D7L711C5/D7L711C7)</f>
        <v>1.1165430253094695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535.2959204006271</v>
      </c>
      <c r="J19" s="16" t="s">
        <v>43847</v>
      </c>
      <c r="K19" s="21">
        <f>IF(FLOW_THRU_100PCT="Y",1,INDEX(VariabilityMatrix,D7L712C1,D7L712C6))</f>
        <v>0.62232344992063482</v>
      </c>
      <c r="L19" s="16" t="s">
        <v>43843</v>
      </c>
      <c r="M19" s="15">
        <f>IF(D7L712C2&lt;&gt;0,D7L712C2*D7L712C4,D7L712C3*D7L712C4)</f>
        <v>333.12720391215976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6695.53</v>
      </c>
      <c r="R19" s="16" t="s">
        <v>43845</v>
      </c>
      <c r="S19" s="21">
        <f>IF(D7L712C7=0,0,D7L712C5/D7L712C7)</f>
        <v>4.97536720636245E-2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37.311050024784684</v>
      </c>
      <c r="J20" s="16" t="s">
        <v>43852</v>
      </c>
      <c r="K20" s="21">
        <f>IF(FLOW_THRU_100PCT="Y",1,INDEX(VariabilityMatrix,D7L713C1,D7L713C6))</f>
        <v>0.62232344992063482</v>
      </c>
      <c r="L20" s="16" t="s">
        <v>43848</v>
      </c>
      <c r="M20" s="15">
        <f>IF(D7L713C2&lt;&gt;0,D7L713C2*D7L713C4,D7L713C3*D7L713C4)</f>
        <v>23.219541371585393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6695.53</v>
      </c>
      <c r="R20" s="16" t="s">
        <v>43850</v>
      </c>
      <c r="S20" s="21">
        <f>IF(D7L713C7=0,0,D7L713C5/D7L713C7)</f>
        <v>3.4679168596937651E-3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192.10148728976981</v>
      </c>
      <c r="J21" s="16" t="s">
        <v>43857</v>
      </c>
      <c r="K21" s="21">
        <f>IF(FLOW_THRU_100PCT="Y",1,INDEX(VariabilityMatrix,D7L714C1,D7L714C6))</f>
        <v>0.62232344992063482</v>
      </c>
      <c r="L21" s="16" t="s">
        <v>43853</v>
      </c>
      <c r="M21" s="15">
        <f>IF(D7L714C2&lt;&gt;0,D7L714C2*D7L714C4,D7L714C3*D7L714C4)</f>
        <v>119.54926030505453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6695.53</v>
      </c>
      <c r="R21" s="16" t="s">
        <v>43855</v>
      </c>
      <c r="S21" s="21">
        <f>IF(D7L714C7=0,0,D7L714C5/D7L714C7)</f>
        <v>1.7855085453288171E-2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127.05925143575325</v>
      </c>
      <c r="J22" s="16" t="s">
        <v>43862</v>
      </c>
      <c r="K22" s="21">
        <f>IF(FLOW_THRU_100PCT="Y",1,INDEX(VariabilityMatrix,D7L715C1,D7L715C6))</f>
        <v>0.62232344992063482</v>
      </c>
      <c r="L22" s="16" t="s">
        <v>43858</v>
      </c>
      <c r="M22" s="15">
        <f>IF(D7L715C2&lt;&gt;0,D7L715C2*D7L715C4,D7L715C3*D7L715C4)</f>
        <v>79.071951697831338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6695.53</v>
      </c>
      <c r="R22" s="16" t="s">
        <v>43860</v>
      </c>
      <c r="S22" s="21">
        <f>IF(D7L715C7=0,0,D7L715C5/D7L715C7)</f>
        <v>1.1809662819497685E-2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0.62232344992063482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6695.53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0.62232344992063482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6695.53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0.12998608243116544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0.12998608243116544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6695.53</v>
      </c>
      <c r="R25" s="16" t="s">
        <v>43875</v>
      </c>
      <c r="S25" s="21">
        <f>IF(D7L718C7=0,0,D7L718C5/D7L718C7)</f>
        <v>1.9413860057555629E-5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0.61266246039335692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6202.8097999999991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1227.3954361670665</v>
      </c>
      <c r="J27" s="16" t="s">
        <v>43886</v>
      </c>
      <c r="K27" s="21">
        <f>IF(FLOW_THRU_100PCT="Y",1,INDEX(VariabilityMatrix,D7L720C1,D7L720C6))</f>
        <v>0.61412006627195526</v>
      </c>
      <c r="L27" s="16" t="s">
        <v>43882</v>
      </c>
      <c r="M27" s="15">
        <f>IF(D7L720C2&lt;&gt;0,D7L720C2*D7L720C4,D7L720C3*D7L720C4)</f>
        <v>753.76816660081431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6311.3223333333326</v>
      </c>
      <c r="R27" s="16" t="s">
        <v>43884</v>
      </c>
      <c r="S27" s="21">
        <f>IF(D7L720C7=0,0,D7L720C5/D7L720C7)</f>
        <v>0.11943109966350123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398337.02224615542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393125.26457768551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59.068190114981874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25627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12813.5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6695.53</v>
      </c>
      <c r="R29" s="16" t="s">
        <v>43893</v>
      </c>
      <c r="S29" s="21">
        <f>IF(D7L722C7=0,0,D7L722C5/D7L722C7)</f>
        <v>1.9137394649863417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6695.53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25627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12813.5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1.9137394649863417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76810.881719087993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38405.440859543996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6695.53</v>
      </c>
      <c r="R32" s="16" t="s">
        <v>43907</v>
      </c>
      <c r="S32" s="21">
        <f>IF(D7L725C7=0,0,D7L725C5/D7L725C7)</f>
        <v>5.7359821940225793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33048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33048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182.101</v>
      </c>
      <c r="R8" s="16" t="s">
        <v>43923</v>
      </c>
      <c r="S8" s="21">
        <f>IF(D7L726C7=0,0,D7L726C5/D7L726C7)</f>
        <v>181.48170520754965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5477.9281495647347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5477.9281495647347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182.101</v>
      </c>
      <c r="R9" s="16" t="s">
        <v>43927</v>
      </c>
      <c r="S9" s="21">
        <f>IF(D7L727C7=0,0,D7L727C5/D7L727C7)</f>
        <v>30.081812563164039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1697.1489071615156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1697.1489071615156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182.101</v>
      </c>
      <c r="R10" s="16" t="s">
        <v>43931</v>
      </c>
      <c r="S10" s="21">
        <f>IF(D7L728C7=0,0,D7L728C5/D7L728C7)</f>
        <v>9.3198220062576027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40.771448048696612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40.771448048696612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182.101</v>
      </c>
      <c r="R11" s="16" t="s">
        <v>43935</v>
      </c>
      <c r="S11" s="21">
        <f>IF(D7L729C7=0,0,D7L729C5/D7L729C7)</f>
        <v>0.22389469606809745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182.101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182.101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761.10025880635374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761.10025880635374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182.101</v>
      </c>
      <c r="R14" s="16" t="s">
        <v>43947</v>
      </c>
      <c r="S14" s="21">
        <f>IF(D7L732C7=0,0,D7L732C5/D7L732C7)</f>
        <v>4.1795501332027483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41024.948763581306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41024.948763581306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225.28678460624215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6205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6205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4242.4686124386253</v>
      </c>
      <c r="R8" s="16" t="s">
        <v>43964</v>
      </c>
      <c r="S8" s="21">
        <f>IF(D7L734C7=0,0,D7L734C5/D7L734C7)</f>
        <v>1.4625918461264198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1028.5204601806215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1028.5204601806215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4242.4686124386253</v>
      </c>
      <c r="R9" s="16" t="s">
        <v>43968</v>
      </c>
      <c r="S9" s="21">
        <f>IF(D7L735C7=0,0,D7L735C5/D7L735C7)</f>
        <v>0.24243443007806126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318.65192958536687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318.65192958536687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4242.4686124386253</v>
      </c>
      <c r="R10" s="16" t="s">
        <v>43972</v>
      </c>
      <c r="S10" s="21">
        <f>IF(D7L736C7=0,0,D7L736C5/D7L736C7)</f>
        <v>7.5110026424497614E-2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7.6551329926822351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7.6551329926822351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4242.4686124386253</v>
      </c>
      <c r="R11" s="16" t="s">
        <v>43976</v>
      </c>
      <c r="S11" s="21">
        <f>IF(D7L737C7=0,0,D7L737C5/D7L737C7)</f>
        <v>1.8044053337808825E-3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4242.4686124386253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4242.4686124386253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142.90205476559623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142.90205476559623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4242.4686124386253</v>
      </c>
      <c r="R14" s="16" t="s">
        <v>43988</v>
      </c>
      <c r="S14" s="21">
        <f>IF(D7L740C7=0,0,D7L740C5/D7L740C7)</f>
        <v>3.3683703480237255E-2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7702.7295775242674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7702.7295775242674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1.8156244114429969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0.61266246039335692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0.62232344992063482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0.61266246039335692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0.62232344992063482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0.62232344992063482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0.62232344992063482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0.62232344992063482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0.62232344992063482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0.62232344992063482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0.61266246039335692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0.61412006627195526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0.61266246039335692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0.62232344992063482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0.61266246039335692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0.62232344992063482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0.62232344992063482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0.62232344992063482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0.62232344992063482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0.62232344992063482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0.62232344992063482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0.61266246039335692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0.61412006627195526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105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52.5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105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52.5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56.032462155550505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28.016231077775252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1000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1000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68941.543000000005</v>
      </c>
      <c r="R8" s="16" t="s">
        <v>44339</v>
      </c>
      <c r="S8" s="21">
        <f>IF(D7L1001C7=0,0,D7L1001C5/D7L1001C7)</f>
        <v>1.4505042337099996E-2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68941.543000000005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68941.543000000005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68941.543000000005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68941.543000000005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2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2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68941.543000000005</v>
      </c>
      <c r="R13" s="16" t="s">
        <v>44364</v>
      </c>
      <c r="S13" s="21">
        <f>IF(D7L1006C7=0,0,D7L1006C5/D7L1006C7)</f>
        <v>2.9010084674199992E-5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68941.543000000005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68941.543000000005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68941.543000000005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27726.686600000005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0.61266246039335692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27726.686600000005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0.62232344992063482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68941.543000000005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0.61266246039335692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27726.686600000005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0.62232344992063482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68941.543000000005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0.62232344992063482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68941.543000000005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0.62232344992063482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68941.543000000005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0.62232344992063482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68941.543000000005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0.62232344992063482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68941.543000000005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0.62232344992063482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68941.543000000005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68941.543000000005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0.61266246039335692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27726.686600000005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0.61412006627195526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46211.144333333337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1002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1002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1.4534052421774196E-2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570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285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68941.543000000005</v>
      </c>
      <c r="R31" s="16" t="s">
        <v>44451</v>
      </c>
      <c r="S31" s="21">
        <f>IF(D7L1024C7=0,0,D7L1024C5/D7L1024C7)</f>
        <v>4.133937066073499E-3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68941.543000000005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570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285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4.133937066073499E-3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2091.593434661389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1045.7967173306945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68941.543000000005</v>
      </c>
      <c r="R34" s="16" t="s">
        <v>44465</v>
      </c>
      <c r="S34" s="21">
        <f>IF(D7L1027C7=0,0,D7L1027C5/D7L1027C7)</f>
        <v>1.5169325660881921E-2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32903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32903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3920.9180000000001</v>
      </c>
      <c r="R8" s="16" t="s">
        <v>44493</v>
      </c>
      <c r="S8" s="21">
        <f>IF(D7L1101C7=0,0,D7L1101C5/D7L1101C7)</f>
        <v>8.3916572598559824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3920.9180000000001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1368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1368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3920.9180000000001</v>
      </c>
      <c r="R10" s="16" t="s">
        <v>44503</v>
      </c>
      <c r="S10" s="21">
        <f>IF(D7L1103C7=0,0,D7L1103C5/D7L1103C7)</f>
        <v>0.34889788564820789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3876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3876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3920.9180000000001</v>
      </c>
      <c r="R11" s="16" t="s">
        <v>44508</v>
      </c>
      <c r="S11" s="21">
        <f>IF(D7L1104C7=0,0,D7L1104C5/D7L1104C7)</f>
        <v>0.98854400933658904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3920.9180000000001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46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46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3920.9180000000001</v>
      </c>
      <c r="R13" s="16" t="s">
        <v>44518</v>
      </c>
      <c r="S13" s="21">
        <f>IF(D7L1106C7=0,0,D7L1106C5/D7L1106C7)</f>
        <v>1.173194644723506E-2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3920.9180000000001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3920.9180000000001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3920.9180000000001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3499.2254000000003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0.61266246039335692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3499.2254000000003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0.62232344992063482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3920.9180000000001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0.61266246039335692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3499.2254000000003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0.62232344992063482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3920.9180000000001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0.62232344992063482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3920.9180000000001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0.62232344992063482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3920.9180000000001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0.62232344992063482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3920.9180000000001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0.62232344992063482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3920.9180000000001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0.62232344992063482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3920.9180000000001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3920.9180000000001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0.61266246039335692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3499.2254000000003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0.61412006627195526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3809.4580000000001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38193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38193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9.7408311012880144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176026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176026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176026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176026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176026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176026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176026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0.61266246039335692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0.62232344992063482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0.61266246039335692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0.62232344992063482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0.62232344992063482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0.62232344992063482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0.62232344992063482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0.62232344992063482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0.62232344992063482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0.62232344992063482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0.61266246039335692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11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5.5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11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59.026563186763113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29.513281593381556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15169441.428791393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27252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27252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1573965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385485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45835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126155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37238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251110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156754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177033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609756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3363331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4067601.7741134251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708108.15041064133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971847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11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59.026563186763113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-971847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3390583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11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59.026563186763113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10807011.428791393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3363320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4775650.8979608789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18945982.326752272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3017.1241702344546</v>
      </c>
      <c r="J8" s="16" t="s">
        <v>44958</v>
      </c>
      <c r="K8" s="21">
        <f>IF(FLOW_THRU_100PCT="Y",1,INDEX(VariabilityMatrix,D8L201C1,D8L201C6))</f>
        <v>0.61266246039335692</v>
      </c>
      <c r="L8" s="16" t="s">
        <v>44956</v>
      </c>
      <c r="M8" s="15">
        <f>IF(D8L201C2&lt;&gt;0,D8L201C2*D8L201C4,D8L201C3*D8L201C4)</f>
        <v>1848.4787174481064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149.12238045128845</v>
      </c>
      <c r="J9" s="16" t="s">
        <v>44962</v>
      </c>
      <c r="K9" s="21">
        <f>IF(FLOW_THRU_100PCT="Y",1,INDEX(VariabilityMatrix,D8L202C1,D8L202C6))</f>
        <v>0.61266246039335692</v>
      </c>
      <c r="L9" s="16" t="s">
        <v>44960</v>
      </c>
      <c r="M9" s="15">
        <f>IF(D8L202C2&lt;&gt;0,D8L202C2*D8L202C4,D8L202C3*D8L202C4)</f>
        <v>91.361684507000618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3.977683749930748</v>
      </c>
      <c r="J10" s="16" t="s">
        <v>44965</v>
      </c>
      <c r="K10" s="21">
        <f>IF(FLOW_THRU_100PCT="Y",1,INDEX(VariabilityMatrix,D8L203C1,D8L203C6))</f>
        <v>0.61266246039335692</v>
      </c>
      <c r="L10" s="16" t="s">
        <v>44963</v>
      </c>
      <c r="M10" s="15">
        <f>IF(D8L203C2&lt;&gt;0,D8L203C2*D8L203C4,D8L203C3*D8L203C4)</f>
        <v>2.4369775128992464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120.36874642973704</v>
      </c>
      <c r="J11" s="16" t="s">
        <v>44968</v>
      </c>
      <c r="K11" s="21">
        <f>IF(FLOW_THRU_100PCT="Y",1,INDEX(VariabilityMatrix,D8L204C1,D8L204C6))</f>
        <v>0.61266246039335692</v>
      </c>
      <c r="L11" s="16" t="s">
        <v>44966</v>
      </c>
      <c r="M11" s="15">
        <f>IF(D8L204C2&lt;&gt;0,D8L204C2*D8L204C4,D8L204C3*D8L204C4)</f>
        <v>73.745412342106789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3985.7699529599995</v>
      </c>
      <c r="J12" s="16" t="s">
        <v>44971</v>
      </c>
      <c r="K12" s="21">
        <f>IF(FLOW_THRU_100PCT="Y",1,INDEX(VariabilityMatrix,D8L205C1,D8L205C6))</f>
        <v>0.61266246039335692</v>
      </c>
      <c r="L12" s="16" t="s">
        <v>44969</v>
      </c>
      <c r="M12" s="15">
        <f>IF(D8L205C2&lt;&gt;0,D8L205C2*D8L205C4,D8L205C3*D8L205C4)</f>
        <v>2441.9316259423877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1413.2009721049612</v>
      </c>
      <c r="J13" s="16" t="s">
        <v>44974</v>
      </c>
      <c r="K13" s="21">
        <f>IF(FLOW_THRU_100PCT="Y",1,INDEX(VariabilityMatrix,D8L206C1,D8L206C6))</f>
        <v>0.61266246039335692</v>
      </c>
      <c r="L13" s="16" t="s">
        <v>44972</v>
      </c>
      <c r="M13" s="15">
        <f>IF(D8L206C2&lt;&gt;0,D8L206C2*D8L206C4,D8L206C3*D8L206C4)</f>
        <v>865.81518460010932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33.787873633487685</v>
      </c>
      <c r="J14" s="16" t="s">
        <v>44977</v>
      </c>
      <c r="K14" s="21">
        <f>IF(FLOW_THRU_100PCT="Y",1,INDEX(VariabilityMatrix,D8L207C1,D8L207C6))</f>
        <v>0.61266246039335692</v>
      </c>
      <c r="L14" s="16" t="s">
        <v>44975</v>
      </c>
      <c r="M14" s="15">
        <f>IF(D8L207C2&lt;&gt;0,D8L207C2*D8L207C4,D8L207C3*D8L207C4)</f>
        <v>20.700561791752396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0.90125623994138904</v>
      </c>
      <c r="J15" s="16" t="s">
        <v>44980</v>
      </c>
      <c r="K15" s="21">
        <f>IF(FLOW_THRU_100PCT="Y",1,INDEX(VariabilityMatrix,D8L208C1,D8L208C6))</f>
        <v>0.61266246039335692</v>
      </c>
      <c r="L15" s="16" t="s">
        <v>44978</v>
      </c>
      <c r="M15" s="15">
        <f>IF(D8L208C2&lt;&gt;0,D8L208C2*D8L208C4,D8L208C3*D8L208C4)</f>
        <v>0.55216586540735701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27.272928325589486</v>
      </c>
      <c r="J16" s="16" t="s">
        <v>44983</v>
      </c>
      <c r="K16" s="21">
        <f>IF(FLOW_THRU_100PCT="Y",1,INDEX(VariabilityMatrix,D8L209C1,D8L209C6))</f>
        <v>0.61266246039335692</v>
      </c>
      <c r="L16" s="16" t="s">
        <v>44981</v>
      </c>
      <c r="M16" s="15">
        <f>IF(D8L209C2&lt;&gt;0,D8L209C2*D8L209C4,D8L209C3*D8L209C4)</f>
        <v>16.70909937008733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69.493030117548841</v>
      </c>
      <c r="J17" s="16" t="s">
        <v>44986</v>
      </c>
      <c r="K17" s="21">
        <f>IF(FLOW_THRU_100PCT="Y",1,INDEX(VariabilityMatrix,D8L210C1,D8L210C6))</f>
        <v>0.62232344992063482</v>
      </c>
      <c r="L17" s="16" t="s">
        <v>44984</v>
      </c>
      <c r="M17" s="15">
        <f>IF(D8L210C2&lt;&gt;0,D8L210C2*D8L210C4,D8L210C3*D8L210C4)</f>
        <v>43.247142248191572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1.6614917243670715</v>
      </c>
      <c r="J18" s="16" t="s">
        <v>44989</v>
      </c>
      <c r="K18" s="21">
        <f>IF(FLOW_THRU_100PCT="Y",1,INDEX(VariabilityMatrix,D8L211C1,D8L211C6))</f>
        <v>0.62232344992063482</v>
      </c>
      <c r="L18" s="16" t="s">
        <v>44987</v>
      </c>
      <c r="M18" s="15">
        <f>IF(D8L211C2&lt;&gt;0,D8L211C2*D8L211C4,D8L211C3*D8L211C4)</f>
        <v>1.0339852619227003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4.4318556427672795E-2</v>
      </c>
      <c r="J19" s="16" t="s">
        <v>44992</v>
      </c>
      <c r="K19" s="21">
        <f>IF(FLOW_THRU_100PCT="Y",1,INDEX(VariabilityMatrix,D8L212C1,D8L212C6))</f>
        <v>0.62232344992063482</v>
      </c>
      <c r="L19" s="16" t="s">
        <v>44990</v>
      </c>
      <c r="M19" s="15">
        <f>IF(D8L212C2&lt;&gt;0,D8L212C2*D8L212C4,D8L212C3*D8L212C4)</f>
        <v>2.758047693157166E-2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1.3411244875531934</v>
      </c>
      <c r="J20" s="16" t="s">
        <v>44995</v>
      </c>
      <c r="K20" s="21">
        <f>IF(FLOW_THRU_100PCT="Y",1,INDEX(VariabilityMatrix,D8L213C1,D8L213C6))</f>
        <v>0.62232344992063482</v>
      </c>
      <c r="L20" s="16" t="s">
        <v>44993</v>
      </c>
      <c r="M20" s="15">
        <f>IF(D8L213C2&lt;&gt;0,D8L213C2*D8L213C4,D8L213C3*D8L213C4)</f>
        <v>0.83461321786714671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38897.551599940009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0.85806255107231266</v>
      </c>
      <c r="L21" s="16" t="s">
        <v>44996</v>
      </c>
      <c r="M21" s="15">
        <f>IF(D8L214C2&lt;&gt;0,D8L214C2*D8L214C4,D8L214C3*D8L214C4)</f>
        <v>33376.532356311443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33265.777818020004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0.85806255107231266</v>
      </c>
      <c r="L22" s="16" t="s">
        <v>44998</v>
      </c>
      <c r="M22" s="15">
        <f>IF(D8L215C2&lt;&gt;0,D8L215C2*D8L215C4,D8L215C3*D8L215C4)</f>
        <v>28544.118177934994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1801.3840322517342</v>
      </c>
      <c r="J23" s="16" t="s">
        <v>45002</v>
      </c>
      <c r="K23" s="21">
        <f>IF(FLOW_THRU_100PCT="Y",1,INDEX(VariabilityMatrix,D8L216C1,D8L216C6))</f>
        <v>0.61266246039335692</v>
      </c>
      <c r="L23" s="16" t="s">
        <v>45000</v>
      </c>
      <c r="M23" s="15">
        <f>IF(D8L216C2&lt;&gt;0,D8L216C2*D8L216C4,D8L216C3*D8L216C4)</f>
        <v>1103.6403733126538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48.050037632098032</v>
      </c>
      <c r="J24" s="16" t="s">
        <v>45005</v>
      </c>
      <c r="K24" s="21">
        <f>IF(FLOW_THRU_100PCT="Y",1,INDEX(VariabilityMatrix,D8L217C1,D8L217C6))</f>
        <v>0.61266246039335692</v>
      </c>
      <c r="L24" s="16" t="s">
        <v>45003</v>
      </c>
      <c r="M24" s="15">
        <f>IF(D8L217C2&lt;&gt;0,D8L217C2*D8L217C4,D8L217C3*D8L217C4)</f>
        <v>29.43845427767457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1454.0428951341407</v>
      </c>
      <c r="J25" s="16" t="s">
        <v>45008</v>
      </c>
      <c r="K25" s="21">
        <f>IF(FLOW_THRU_100PCT="Y",1,INDEX(VariabilityMatrix,D8L218C1,D8L218C6))</f>
        <v>0.61266246039335692</v>
      </c>
      <c r="L25" s="16" t="s">
        <v>45006</v>
      </c>
      <c r="M25" s="15">
        <f>IF(D8L218C2&lt;&gt;0,D8L218C2*D8L218C4,D8L218C3*D8L218C4)</f>
        <v>890.83749765036248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3180.7923556400001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0.61266246039335692</v>
      </c>
      <c r="L26" s="16" t="s">
        <v>45009</v>
      </c>
      <c r="M26" s="15">
        <f>IF(D8L219C2&lt;&gt;0,D8L219C2*D8L219C4,D8L219C3*D8L219C4)</f>
        <v>1948.7520706067839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0.61266246039335692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0.61266246039335692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0.61266246039335692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0.61266246039335692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38629.050935083949</v>
      </c>
      <c r="J31" s="16" t="s">
        <v>45025</v>
      </c>
      <c r="K31" s="21">
        <f>IF(FLOW_THRU_100PCT="Y",1,INDEX(VariabilityMatrix,D8L224C1,D8L224C6))</f>
        <v>0.61266246039335692</v>
      </c>
      <c r="L31" s="16" t="s">
        <v>45023</v>
      </c>
      <c r="M31" s="15">
        <f>IF(D8L224C2&lt;&gt;0,D8L224C2*D8L224C4,D8L224C3*D8L224C4)</f>
        <v>23666.569388548836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923.57245525531403</v>
      </c>
      <c r="J32" s="16" t="s">
        <v>45028</v>
      </c>
      <c r="K32" s="21">
        <f>IF(FLOW_THRU_100PCT="Y",1,INDEX(VariabilityMatrix,D8L225C1,D8L225C6))</f>
        <v>0.61266246039335692</v>
      </c>
      <c r="L32" s="16" t="s">
        <v>45026</v>
      </c>
      <c r="M32" s="15">
        <f>IF(D8L225C2&lt;&gt;0,D8L225C2*D8L225C4,D8L225C3*D8L225C4)</f>
        <v>565.83817278825427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24.635330632699567</v>
      </c>
      <c r="J33" s="16" t="s">
        <v>45031</v>
      </c>
      <c r="K33" s="21">
        <f>IF(FLOW_THRU_100PCT="Y",1,INDEX(VariabilityMatrix,D8L226C1,D8L226C6))</f>
        <v>0.61266246039335692</v>
      </c>
      <c r="L33" s="16" t="s">
        <v>45029</v>
      </c>
      <c r="M33" s="15">
        <f>IF(D8L226C2&lt;&gt;0,D8L226C2*D8L226C4,D8L226C3*D8L226C4)</f>
        <v>15.09314227803355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745.49010242249005</v>
      </c>
      <c r="J34" s="16" t="s">
        <v>45034</v>
      </c>
      <c r="K34" s="21">
        <f>IF(FLOW_THRU_100PCT="Y",1,INDEX(VariabilityMatrix,D8L227C1,D8L227C6))</f>
        <v>0.61266246039335692</v>
      </c>
      <c r="L34" s="16" t="s">
        <v>45032</v>
      </c>
      <c r="M34" s="15">
        <f>IF(D8L227C2&lt;&gt;0,D8L227C2*D8L227C4,D8L227C3*D8L227C4)</f>
        <v>456.73380034905841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1829.2173630115128</v>
      </c>
      <c r="J35" s="16" t="s">
        <v>45037</v>
      </c>
      <c r="K35" s="21">
        <f>IF(FLOW_THRU_100PCT="Y",1,INDEX(VariabilityMatrix,D8L228C1,D8L228C6))</f>
        <v>0.62232344992063482</v>
      </c>
      <c r="L35" s="16" t="s">
        <v>45035</v>
      </c>
      <c r="M35" s="15">
        <f>IF(D8L228C2&lt;&gt;0,D8L228C2*D8L228C4,D8L228C3*D8L228C4)</f>
        <v>1138.3648600040508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43.734306959579527</v>
      </c>
      <c r="J36" s="16" t="s">
        <v>45040</v>
      </c>
      <c r="K36" s="21">
        <f>IF(FLOW_THRU_100PCT="Y",1,INDEX(VariabilityMatrix,D8L229C1,D8L229C6))</f>
        <v>0.62232344992063482</v>
      </c>
      <c r="L36" s="16" t="s">
        <v>45038</v>
      </c>
      <c r="M36" s="15">
        <f>IF(D8L229C2&lt;&gt;0,D8L229C2*D8L229C4,D8L229C3*D8L229C4)</f>
        <v>27.216884786973562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1.166566960513536</v>
      </c>
      <c r="J37" s="16" t="s">
        <v>45043</v>
      </c>
      <c r="K37" s="21">
        <f>IF(FLOW_THRU_100PCT="Y",1,INDEX(VariabilityMatrix,D8L230C1,D8L230C6))</f>
        <v>0.62232344992063482</v>
      </c>
      <c r="L37" s="16" t="s">
        <v>45041</v>
      </c>
      <c r="M37" s="15">
        <f>IF(D8L230C2&lt;&gt;0,D8L230C2*D8L230C4,D8L230C3*D8L230C4)</f>
        <v>0.7259819754302127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35.301499940966288</v>
      </c>
      <c r="J38" s="16" t="s">
        <v>45046</v>
      </c>
      <c r="K38" s="21">
        <f>IF(FLOW_THRU_100PCT="Y",1,INDEX(VariabilityMatrix,D8L231C1,D8L231C6))</f>
        <v>0.62232344992063482</v>
      </c>
      <c r="L38" s="16" t="s">
        <v>45044</v>
      </c>
      <c r="M38" s="15">
        <f>IF(D8L231C2&lt;&gt;0,D8L231C2*D8L231C4,D8L231C3*D8L231C4)</f>
        <v>21.968951230635227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127.4996089759987</v>
      </c>
      <c r="J39" s="16" t="s">
        <v>45049</v>
      </c>
      <c r="K39" s="21">
        <f>IF(FLOW_THRU_100PCT="Y",1,INDEX(VariabilityMatrix,D8L232C1,D8L232C6))</f>
        <v>0.62232344992063482</v>
      </c>
      <c r="L39" s="16" t="s">
        <v>45047</v>
      </c>
      <c r="M39" s="15">
        <f>IF(D8L232C2&lt;&gt;0,D8L232C2*D8L232C4,D8L232C3*D8L232C4)</f>
        <v>79.345996521475442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3.0483567174338004</v>
      </c>
      <c r="J40" s="16" t="s">
        <v>45052</v>
      </c>
      <c r="K40" s="21">
        <f>IF(FLOW_THRU_100PCT="Y",1,INDEX(VariabilityMatrix,D8L233C1,D8L233C6))</f>
        <v>0.62232344992063482</v>
      </c>
      <c r="L40" s="16" t="s">
        <v>45050</v>
      </c>
      <c r="M40" s="15">
        <f>IF(D8L233C2&lt;&gt;0,D8L233C2*D8L233C4,D8L233C3*D8L233C4)</f>
        <v>1.8970638689821444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8.131173162763107E-2</v>
      </c>
      <c r="J41" s="16" t="s">
        <v>45055</v>
      </c>
      <c r="K41" s="21">
        <f>IF(FLOW_THRU_100PCT="Y",1,INDEX(VariabilityMatrix,D8L234C1,D8L234C6))</f>
        <v>0.62232344992063482</v>
      </c>
      <c r="L41" s="16" t="s">
        <v>45053</v>
      </c>
      <c r="M41" s="15">
        <f>IF(D8L234C2&lt;&gt;0,D8L234C2*D8L234C4,D8L234C3*D8L234C4)</f>
        <v>5.0602197345528163E-2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2.46057550608933</v>
      </c>
      <c r="J42" s="16" t="s">
        <v>45058</v>
      </c>
      <c r="K42" s="21">
        <f>IF(FLOW_THRU_100PCT="Y",1,INDEX(VariabilityMatrix,D8L235C1,D8L235C6))</f>
        <v>0.62232344992063482</v>
      </c>
      <c r="L42" s="16" t="s">
        <v>45056</v>
      </c>
      <c r="M42" s="15">
        <f>IF(D8L235C2&lt;&gt;0,D8L235C2*D8L235C4,D8L235C3*D8L235C4)</f>
        <v>1.5312738377397237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656.45068945750677</v>
      </c>
      <c r="J43" s="16" t="s">
        <v>45061</v>
      </c>
      <c r="K43" s="21">
        <f>IF(FLOW_THRU_100PCT="Y",1,INDEX(VariabilityMatrix,D8L236C1,D8L236C6))</f>
        <v>0.62232344992063482</v>
      </c>
      <c r="L43" s="16" t="s">
        <v>45059</v>
      </c>
      <c r="M43" s="15">
        <f>IF(D8L236C2&lt;&gt;0,D8L236C2*D8L236C4,D8L236C3*D8L236C4)</f>
        <v>408.52465776597489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15.694917693814567</v>
      </c>
      <c r="J44" s="16" t="s">
        <v>45064</v>
      </c>
      <c r="K44" s="21">
        <f>IF(FLOW_THRU_100PCT="Y",1,INDEX(VariabilityMatrix,D8L237C1,D8L237C6))</f>
        <v>0.62232344992063482</v>
      </c>
      <c r="L44" s="16" t="s">
        <v>45062</v>
      </c>
      <c r="M44" s="15">
        <f>IF(D8L237C2&lt;&gt;0,D8L237C2*D8L237C4,D8L237C3*D8L237C4)</f>
        <v>9.7673153254350957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0.41864553716388431</v>
      </c>
      <c r="J45" s="16" t="s">
        <v>45067</v>
      </c>
      <c r="K45" s="21">
        <f>IF(FLOW_THRU_100PCT="Y",1,INDEX(VariabilityMatrix,D8L238C1,D8L238C6))</f>
        <v>0.62232344992063482</v>
      </c>
      <c r="L45" s="16" t="s">
        <v>45065</v>
      </c>
      <c r="M45" s="15">
        <f>IF(D8L238C2&lt;&gt;0,D8L238C2*D8L238C4,D8L238C3*D8L238C4)</f>
        <v>0.26053293498170582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12.668638754324794</v>
      </c>
      <c r="J46" s="16" t="s">
        <v>45070</v>
      </c>
      <c r="K46" s="21">
        <f>IF(FLOW_THRU_100PCT="Y",1,INDEX(VariabilityMatrix,D8L239C1,D8L239C6))</f>
        <v>0.62232344992063482</v>
      </c>
      <c r="L46" s="16" t="s">
        <v>45068</v>
      </c>
      <c r="M46" s="15">
        <f>IF(D8L239C2&lt;&gt;0,D8L239C2*D8L239C4,D8L239C3*D8L239C4)</f>
        <v>7.8839909753896595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434.18785759394154</v>
      </c>
      <c r="J47" s="16" t="s">
        <v>45073</v>
      </c>
      <c r="K47" s="21">
        <f>IF(FLOW_THRU_100PCT="Y",1,INDEX(VariabilityMatrix,D8L240C1,D8L240C6))</f>
        <v>0.62232344992063482</v>
      </c>
      <c r="L47" s="16" t="s">
        <v>45071</v>
      </c>
      <c r="M47" s="15">
        <f>IF(D8L240C2&lt;&gt;0,D8L240C2*D8L240C4,D8L240C3*D8L240C4)</f>
        <v>270.20528545151103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10.380890443152943</v>
      </c>
      <c r="J48" s="16" t="s">
        <v>45076</v>
      </c>
      <c r="K48" s="21">
        <f>IF(FLOW_THRU_100PCT="Y",1,INDEX(VariabilityMatrix,D8L241C1,D8L241C6))</f>
        <v>0.62232344992063482</v>
      </c>
      <c r="L48" s="16" t="s">
        <v>45074</v>
      </c>
      <c r="M48" s="15">
        <f>IF(D8L241C2&lt;&gt;0,D8L241C2*D8L241C4,D8L241C3*D8L241C4)</f>
        <v>6.4602715538310873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0.27689941040760851</v>
      </c>
      <c r="J49" s="16" t="s">
        <v>45079</v>
      </c>
      <c r="K49" s="21">
        <f>IF(FLOW_THRU_100PCT="Y",1,INDEX(VariabilityMatrix,D8L242C1,D8L242C6))</f>
        <v>0.62232344992063482</v>
      </c>
      <c r="L49" s="16" t="s">
        <v>45077</v>
      </c>
      <c r="M49" s="15">
        <f>IF(D8L242C2&lt;&gt;0,D8L242C2*D8L242C4,D8L242C3*D8L242C4)</f>
        <v>0.17232099636585266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8.3792571288447455</v>
      </c>
      <c r="J50" s="16" t="s">
        <v>45082</v>
      </c>
      <c r="K50" s="21">
        <f>IF(FLOW_THRU_100PCT="Y",1,INDEX(VariabilityMatrix,D8L243C1,D8L243C6))</f>
        <v>0.62232344992063482</v>
      </c>
      <c r="L50" s="16" t="s">
        <v>45080</v>
      </c>
      <c r="M50" s="15">
        <f>IF(D8L243C2&lt;&gt;0,D8L243C2*D8L243C4,D8L243C3*D8L243C4)</f>
        <v>5.214608204194735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0.62232344992063482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0.62232344992063482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0.62232344992063482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0.62232344992063482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0.62232344992063482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0.62232344992063482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0.62232344992063482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0.62232344992063482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0.44418944712856995</v>
      </c>
      <c r="J59" s="16" t="s">
        <v>45109</v>
      </c>
      <c r="K59" s="21">
        <f>IF(FLOW_THRU_100PCT="Y",1,D8L442C4)</f>
        <v>0.82843328239172898</v>
      </c>
      <c r="L59" s="16" t="s">
        <v>45107</v>
      </c>
      <c r="M59" s="15">
        <f>IF(D8L252C2&lt;&gt;0,D8L252C2*D8L252C4,D8L252C3*D8L252C4)</f>
        <v>0.36798132168848857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1.062001598155863E-2</v>
      </c>
      <c r="J60" s="16" t="s">
        <v>45109</v>
      </c>
      <c r="K60" s="21">
        <f>IF(FLOW_THRU_100PCT="Y",1,D8L442C4)</f>
        <v>0.82843328239172898</v>
      </c>
      <c r="L60" s="16" t="s">
        <v>45110</v>
      </c>
      <c r="M60" s="15">
        <f>IF(D8L253C2&lt;&gt;0,D8L253C2*D8L253C4,D8L253C3*D8L253C4)</f>
        <v>8.7979746986552344E-3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2.8327783439354034E-4</v>
      </c>
      <c r="J61" s="16" t="s">
        <v>45109</v>
      </c>
      <c r="K61" s="21">
        <f>IF(FLOW_THRU_100PCT="Y",1,D8L442C4)</f>
        <v>0.82843328239172898</v>
      </c>
      <c r="L61" s="16" t="s">
        <v>45112</v>
      </c>
      <c r="M61" s="15">
        <f>IF(D8L254C2&lt;&gt;0,D8L254C2*D8L254C4,D8L254C3*D8L254C4)</f>
        <v>2.3467678617546123E-4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8.5722747108476754E-3</v>
      </c>
      <c r="J62" s="16" t="s">
        <v>45109</v>
      </c>
      <c r="K62" s="21">
        <f>IF(FLOW_THRU_100PCT="Y",1,D8L442C4)</f>
        <v>0.82843328239172898</v>
      </c>
      <c r="L62" s="16" t="s">
        <v>45114</v>
      </c>
      <c r="M62" s="15">
        <f>IF(D8L255C2&lt;&gt;0,D8L255C2*D8L255C4,D8L255C3*D8L255C4)</f>
        <v>7.101557676271149E-3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0.61412006627195526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0.61412006627195526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0.61412006627195526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38679.712978666663</v>
      </c>
      <c r="J66" s="16" t="s">
        <v>45109</v>
      </c>
      <c r="K66" s="21">
        <f>IF(FLOW_THRU_100PCT="Y",1,D8L442C4)</f>
        <v>0.82843328239172898</v>
      </c>
      <c r="L66" s="16" t="s">
        <v>45126</v>
      </c>
      <c r="M66" s="15">
        <f>IF(D8L259C2&lt;&gt;0,D8L259C2*D8L259C4,D8L259C3*D8L259C4)</f>
        <v>32043.561584886786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1051.3462986333332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0.85880950027634262</v>
      </c>
      <c r="L67" s="16" t="s">
        <v>45127</v>
      </c>
      <c r="M67" s="15">
        <f>IF(D8L260C2&lt;&gt;0,D8L260C2*D8L260C4,D8L260C3*D8L260C4)</f>
        <v>902.90618934667532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31097.812782500001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0.85880950027634262</v>
      </c>
      <c r="L68" s="16" t="s">
        <v>45129</v>
      </c>
      <c r="M68" s="15">
        <f>IF(D8L261C2&lt;&gt;0,D8L261C2*D8L261C4,D8L261C3*D8L261C4)</f>
        <v>26707.097055426086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270.60003021637834</v>
      </c>
      <c r="J69" s="16" t="s">
        <v>45109</v>
      </c>
      <c r="K69" s="21">
        <f>IF(FLOW_THRU_100PCT="Y",1,D8L442C4)</f>
        <v>0.82843328239172898</v>
      </c>
      <c r="L69" s="16" t="s">
        <v>45131</v>
      </c>
      <c r="M69" s="15">
        <f>IF(D8L262C2&lt;&gt;0,D8L262C2*D8L262C4,D8L262C3*D8L262C4)</f>
        <v>224.17407124745534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7.2179731819266131</v>
      </c>
      <c r="J70" s="16" t="s">
        <v>45109</v>
      </c>
      <c r="K70" s="21">
        <f>IF(FLOW_THRU_100PCT="Y",1,D8L442C4)</f>
        <v>0.82843328239172898</v>
      </c>
      <c r="L70" s="16" t="s">
        <v>45133</v>
      </c>
      <c r="M70" s="15">
        <f>IF(D8L263C2&lt;&gt;0,D8L263C2*D8L263C4,D8L263C3*D8L263C4)</f>
        <v>5.979609215318936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218.42319256454036</v>
      </c>
      <c r="J71" s="16" t="s">
        <v>45109</v>
      </c>
      <c r="K71" s="21">
        <f>IF(FLOW_THRU_100PCT="Y",1,D8L442C4)</f>
        <v>0.82843328239172898</v>
      </c>
      <c r="L71" s="16" t="s">
        <v>45135</v>
      </c>
      <c r="M71" s="15">
        <f>IF(D8L264C2&lt;&gt;0,D8L264C2*D8L264C4,D8L264C3*D8L264C4)</f>
        <v>180.94904236672286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4194.2651859508851</v>
      </c>
      <c r="J72" s="16" t="s">
        <v>45139</v>
      </c>
      <c r="K72" s="21">
        <f>IF(FLOW_THRU_100PCT="Y",1,INDEX(VariabilityMatrix,D8L265C1,D8L265C6))</f>
        <v>0.61412006627195526</v>
      </c>
      <c r="L72" s="16" t="s">
        <v>45137</v>
      </c>
      <c r="M72" s="15">
        <f>IF(D8L265C2&lt;&gt;0,D8L265C2*D8L265C4,D8L265C3*D8L265C4)</f>
        <v>2575.7824139583122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100.27965228269015</v>
      </c>
      <c r="J73" s="16" t="s">
        <v>45142</v>
      </c>
      <c r="K73" s="21">
        <f>IF(FLOW_THRU_100PCT="Y",1,INDEX(VariabilityMatrix,D8L266C1,D8L266C6))</f>
        <v>0.61412006627195526</v>
      </c>
      <c r="L73" s="16" t="s">
        <v>45140</v>
      </c>
      <c r="M73" s="15">
        <f>IF(D8L266C2&lt;&gt;0,D8L266C2*D8L266C4,D8L266C3*D8L266C4)</f>
        <v>61.583746705574306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2.6748549890796491</v>
      </c>
      <c r="J74" s="16" t="s">
        <v>45145</v>
      </c>
      <c r="K74" s="21">
        <f>IF(FLOW_THRU_100PCT="Y",1,INDEX(VariabilityMatrix,D8L267C1,D8L267C6))</f>
        <v>0.61412006627195526</v>
      </c>
      <c r="L74" s="16" t="s">
        <v>45143</v>
      </c>
      <c r="M74" s="15">
        <f>IF(D8L267C2&lt;&gt;0,D8L267C2*D8L267C4,D8L267C3*D8L267C4)</f>
        <v>1.6426821231614643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80.943826145668538</v>
      </c>
      <c r="J75" s="16" t="s">
        <v>45148</v>
      </c>
      <c r="K75" s="21">
        <f>IF(FLOW_THRU_100PCT="Y",1,INDEX(VariabilityMatrix,D8L268C1,D8L268C6))</f>
        <v>0.61412006627195526</v>
      </c>
      <c r="L75" s="16" t="s">
        <v>45146</v>
      </c>
      <c r="M75" s="15">
        <f>IF(D8L268C2&lt;&gt;0,D8L268C2*D8L268C4,D8L268C3*D8L268C4)</f>
        <v>49.709227876883588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0.62232344992063482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0.62232344992063482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0.62232344992063482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530.25779843096905</v>
      </c>
      <c r="J79" s="16" t="s">
        <v>45160</v>
      </c>
      <c r="K79" s="21">
        <f>IF(FLOW_THRU_100PCT="Y",1,INDEX(VariabilityMatrix,D8L272C1,D8L272C6))</f>
        <v>0.61412006627195526</v>
      </c>
      <c r="L79" s="16" t="s">
        <v>45158</v>
      </c>
      <c r="M79" s="15">
        <f>IF(D8L272C2&lt;&gt;0,D8L272C2*D8L272C4,D8L272C3*D8L272C4)</f>
        <v>325.64195431364783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14.144072953435042</v>
      </c>
      <c r="J80" s="16" t="s">
        <v>45163</v>
      </c>
      <c r="K80" s="21">
        <f>IF(FLOW_THRU_100PCT="Y",1,INDEX(VariabilityMatrix,D8L273C1,D8L273C6))</f>
        <v>0.61412006627195526</v>
      </c>
      <c r="L80" s="16" t="s">
        <v>45161</v>
      </c>
      <c r="M80" s="15">
        <f>IF(D8L273C2&lt;&gt;0,D8L273C2*D8L273C4,D8L273C3*D8L273C4)</f>
        <v>8.6861590195188985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428.01399956579388</v>
      </c>
      <c r="J81" s="16" t="s">
        <v>45166</v>
      </c>
      <c r="K81" s="21">
        <f>IF(FLOW_THRU_100PCT="Y",1,INDEX(VariabilityMatrix,D8L274C1,D8L274C6))</f>
        <v>0.61412006627195526</v>
      </c>
      <c r="L81" s="16" t="s">
        <v>45164</v>
      </c>
      <c r="M81" s="15">
        <f>IF(D8L274C2&lt;&gt;0,D8L274C2*D8L274C4,D8L274C3*D8L274C4)</f>
        <v>262.85198577866998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43.353499831040004</v>
      </c>
      <c r="J82" s="16" t="s">
        <v>45169</v>
      </c>
      <c r="K82" s="21">
        <f>IF(FLOW_THRU_100PCT="Y",1,INDEX(VariabilityMatrix,D8L275C1,D8L275C6))</f>
        <v>0.62232344992063482</v>
      </c>
      <c r="L82" s="16" t="s">
        <v>45167</v>
      </c>
      <c r="M82" s="15">
        <f>IF(D8L275C2&lt;&gt;0,D8L275C2*D8L275C4,D8L275C3*D8L275C4)</f>
        <v>26.979899580986473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1.1564093280879708</v>
      </c>
      <c r="J83" s="16" t="s">
        <v>45172</v>
      </c>
      <c r="K83" s="21">
        <f>IF(FLOW_THRU_100PCT="Y",1,INDEX(VariabilityMatrix,D8L276C1,D8L276C6))</f>
        <v>0.62232344992063482</v>
      </c>
      <c r="L83" s="16" t="s">
        <v>45170</v>
      </c>
      <c r="M83" s="15">
        <f>IF(D8L276C2&lt;&gt;0,D8L276C2*D8L276C4,D8L276C3*D8L276C4)</f>
        <v>0.71966064257610929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34.994119676816183</v>
      </c>
      <c r="J84" s="16" t="s">
        <v>45175</v>
      </c>
      <c r="K84" s="21">
        <f>IF(FLOW_THRU_100PCT="Y",1,INDEX(VariabilityMatrix,D8L277C1,D8L277C6))</f>
        <v>0.62232344992063482</v>
      </c>
      <c r="L84" s="16" t="s">
        <v>45173</v>
      </c>
      <c r="M84" s="15">
        <f>IF(D8L277C2&lt;&gt;0,D8L277C2*D8L277C4,D8L277C3*D8L277C4)</f>
        <v>21.777661284211817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0.62232344992063482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0.62232344992063482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0.62232344992063482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0.62232344992063482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0.62232344992063482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0.62232344992063482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2497.8012320686898</v>
      </c>
      <c r="J91" s="16" t="s">
        <v>45196</v>
      </c>
      <c r="K91" s="21">
        <f>IF(FLOW_THRU_100PCT="Y",1,INDEX(VariabilityMatrix,D8L284C1,D8L284C6))</f>
        <v>0.62232344992063482</v>
      </c>
      <c r="L91" s="16" t="s">
        <v>45194</v>
      </c>
      <c r="M91" s="15">
        <f>IF(D8L284C2&lt;&gt;0,D8L284C2*D8L284C4,D8L284C3*D8L284C4)</f>
        <v>1554.4402799569993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66.626239074838921</v>
      </c>
      <c r="J92" s="16" t="s">
        <v>45199</v>
      </c>
      <c r="K92" s="21">
        <f>IF(FLOW_THRU_100PCT="Y",1,INDEX(VariabilityMatrix,D8L285C1,D8L285C6))</f>
        <v>0.62232344992063482</v>
      </c>
      <c r="L92" s="16" t="s">
        <v>45197</v>
      </c>
      <c r="M92" s="15">
        <f>IF(D8L285C2&lt;&gt;0,D8L285C2*D8L285C4,D8L285C3*D8L285C4)</f>
        <v>41.463070956290764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2016.1776000683683</v>
      </c>
      <c r="J93" s="16" t="s">
        <v>45202</v>
      </c>
      <c r="K93" s="21">
        <f>IF(FLOW_THRU_100PCT="Y",1,INDEX(VariabilityMatrix,D8L286C1,D8L286C6))</f>
        <v>0.62232344992063482</v>
      </c>
      <c r="L93" s="16" t="s">
        <v>45200</v>
      </c>
      <c r="M93" s="15">
        <f>IF(D8L286C2&lt;&gt;0,D8L286C2*D8L286C4,D8L286C3*D8L286C4)</f>
        <v>1254.7145997272528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0.62232344992063482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0.62232344992063482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0.62232344992063482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81.570287395681461</v>
      </c>
      <c r="J97" s="16" t="s">
        <v>45109</v>
      </c>
      <c r="K97" s="21">
        <f>IF(FLOW_THRU_100PCT="Y",1,D8L442C4)</f>
        <v>0.82843328239172898</v>
      </c>
      <c r="L97" s="16" t="s">
        <v>45212</v>
      </c>
      <c r="M97" s="15">
        <f>IF(D8L290C2&lt;&gt;0,D8L290C2*D8L290C4,D8L290C3*D8L290C4)</f>
        <v>67.575540932841065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2.1758022214309394</v>
      </c>
      <c r="J98" s="16" t="s">
        <v>45109</v>
      </c>
      <c r="K98" s="21">
        <f>IF(FLOW_THRU_100PCT="Y",1,D8L442C4)</f>
        <v>0.82843328239172898</v>
      </c>
      <c r="L98" s="16" t="s">
        <v>45214</v>
      </c>
      <c r="M98" s="15">
        <f>IF(D8L291C2&lt;&gt;0,D8L291C2*D8L291C4,D8L291C3*D8L291C4)</f>
        <v>1.8025069761352486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65.841983007633274</v>
      </c>
      <c r="J99" s="16" t="s">
        <v>45109</v>
      </c>
      <c r="K99" s="21">
        <f>IF(FLOW_THRU_100PCT="Y",1,D8L442C4)</f>
        <v>0.82843328239172898</v>
      </c>
      <c r="L99" s="16" t="s">
        <v>45216</v>
      </c>
      <c r="M99" s="15">
        <f>IF(D8L292C2&lt;&gt;0,D8L292C2*D8L292C4,D8L292C3*D8L292C4)</f>
        <v>54.545690102194079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0.62232344992063482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0.62232344992063482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0.62232344992063482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296.36736769743737</v>
      </c>
      <c r="J103" s="16" t="s">
        <v>45109</v>
      </c>
      <c r="K103" s="21">
        <f>IF(FLOW_THRU_100PCT="Y",1,D8L442C4)</f>
        <v>0.82843328239172898</v>
      </c>
      <c r="L103" s="16" t="s">
        <v>45227</v>
      </c>
      <c r="M103" s="15">
        <f>IF(D8L296C2&lt;&gt;0,D8L296C2*D8L296C4,D8L296C3*D8L296C4)</f>
        <v>245.52059121538451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7.9052899969292438</v>
      </c>
      <c r="J104" s="16" t="s">
        <v>45109</v>
      </c>
      <c r="K104" s="21">
        <f>IF(FLOW_THRU_100PCT="Y",1,D8L442C4)</f>
        <v>0.82843328239172898</v>
      </c>
      <c r="L104" s="16" t="s">
        <v>45229</v>
      </c>
      <c r="M104" s="15">
        <f>IF(D8L297C2&lt;&gt;0,D8L297C2*D8L297C4,D8L297C3*D8L297C4)</f>
        <v>6.5490053404145945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239.22209680708767</v>
      </c>
      <c r="J105" s="16" t="s">
        <v>45109</v>
      </c>
      <c r="K105" s="21">
        <f>IF(FLOW_THRU_100PCT="Y",1,D8L442C4)</f>
        <v>0.82843328239172898</v>
      </c>
      <c r="L105" s="16" t="s">
        <v>45231</v>
      </c>
      <c r="M105" s="15">
        <f>IF(D8L298C2&lt;&gt;0,D8L298C2*D8L298C4,D8L298C3*D8L298C4)</f>
        <v>198.17954687852759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55572.875255239749</v>
      </c>
      <c r="J106" s="16" t="s">
        <v>45235</v>
      </c>
      <c r="K106" s="21">
        <f>IF(FLOW_THRU_100PCT="Y",1,INDEX(VariabilityMatrix,D8L299C1,D8L299C6))</f>
        <v>0.86297173635022495</v>
      </c>
      <c r="L106" s="16" t="s">
        <v>45233</v>
      </c>
      <c r="M106" s="15">
        <f>IF(D8L299C2&lt;&gt;0,D8L299C2*D8L299C4,D8L299C3*D8L299C4)</f>
        <v>47957.820652988696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7556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0.86297173635022495</v>
      </c>
      <c r="L107" s="16" t="s">
        <v>45236</v>
      </c>
      <c r="M107" s="15">
        <f>IF(D8L300C2&lt;&gt;0,D8L300C2*D8L300C4,D8L300C3*D8L300C4)</f>
        <v>6520.6144398623001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12473.332081582839</v>
      </c>
      <c r="J108" s="16" t="s">
        <v>45240</v>
      </c>
      <c r="K108" s="21">
        <f>IF(FLOW_THRU_100PCT="Y",1,INDEX(VariabilityMatrix,D8L301C1,D8L301C6))</f>
        <v>0.86297173635022495</v>
      </c>
      <c r="L108" s="16" t="s">
        <v>45238</v>
      </c>
      <c r="M108" s="15">
        <f>IF(D8L301C2&lt;&gt;0,D8L301C2*D8L301C4,D8L301C3*D8L301C4)</f>
        <v>10764.133044516508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680.63764170206775</v>
      </c>
      <c r="J109" s="16" t="s">
        <v>45243</v>
      </c>
      <c r="K109" s="21">
        <f>IF(FLOW_THRU_100PCT="Y",1,INDEX(VariabilityMatrix,D8L302C1,D8L302C6))</f>
        <v>0.86297173635022495</v>
      </c>
      <c r="L109" s="16" t="s">
        <v>45241</v>
      </c>
      <c r="M109" s="15">
        <f>IF(D8L302C2&lt;&gt;0,D8L302C2*D8L302C4,D8L302C3*D8L302C4)</f>
        <v>587.37104748495574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34.049616260238928</v>
      </c>
      <c r="J110" s="16" t="s">
        <v>45246</v>
      </c>
      <c r="K110" s="21">
        <f>IF(FLOW_THRU_100PCT="Y",1,INDEX(VariabilityMatrix,D8L303C1,D8L303C6))</f>
        <v>0.86297173635022495</v>
      </c>
      <c r="L110" s="16" t="s">
        <v>45244</v>
      </c>
      <c r="M110" s="15">
        <f>IF(D8L303C2&lt;&gt;0,D8L303C2*D8L303C4,D8L303C3*D8L303C4)</f>
        <v>29.383856466157241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0.86297173635022495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534.15335508249814</v>
      </c>
      <c r="J112" s="16" t="s">
        <v>45252</v>
      </c>
      <c r="K112" s="21">
        <f>IF(FLOW_THRU_100PCT="Y",1,INDEX(VariabilityMatrix,D8L305C1,D8L305C6))</f>
        <v>0.86297173635022495</v>
      </c>
      <c r="L112" s="16" t="s">
        <v>45250</v>
      </c>
      <c r="M112" s="15">
        <f>IF(D8L305C2&lt;&gt;0,D8L305C2*D8L305C4,D8L305C3*D8L305C4)</f>
        <v>460.95924831284168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127282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0.86297173635022495</v>
      </c>
      <c r="L113" s="16" t="s">
        <v>45253</v>
      </c>
      <c r="M113" s="15">
        <f>IF(D8L306C2&lt;&gt;0,D8L306C2*D8L306C4,D8L306C3*D8L306C4)</f>
        <v>109840.76854612933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46934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0.86297173635022495</v>
      </c>
      <c r="L114" s="16" t="s">
        <v>45256</v>
      </c>
      <c r="M114" s="15">
        <f>IF(D8L307C2&lt;&gt;0,D8L307C2*D8L307C4,D8L307C3*D8L307C4)</f>
        <v>40502.715473861455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81282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0.86297173635022495</v>
      </c>
      <c r="L115" s="16" t="s">
        <v>45259</v>
      </c>
      <c r="M115" s="15">
        <f>IF(D8L308C2&lt;&gt;0,D8L308C2*D8L308C4,D8L308C3*D8L308C4)</f>
        <v>70144.068674018985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96991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0.86297173635022495</v>
      </c>
      <c r="L116" s="16" t="s">
        <v>45262</v>
      </c>
      <c r="M116" s="15">
        <f>IF(D8L309C2&lt;&gt;0,D8L309C2*D8L309C4,D8L309C3*D8L309C4)</f>
        <v>83700.491680344669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1672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0.86297173635022495</v>
      </c>
      <c r="L117" s="16" t="s">
        <v>45265</v>
      </c>
      <c r="M117" s="15">
        <f>IF(D8L310C2&lt;&gt;0,D8L310C2*D8L310C4,D8L310C3*D8L310C4)</f>
        <v>1442.8887431775761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4778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0.86297173635022495</v>
      </c>
      <c r="L118" s="16" t="s">
        <v>45268</v>
      </c>
      <c r="M118" s="15">
        <f>IF(D8L311C2&lt;&gt;0,D8L311C2*D8L311C4,D8L311C3*D8L311C4)</f>
        <v>4123.278956281375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68438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0.86297173635022495</v>
      </c>
      <c r="L119" s="16" t="s">
        <v>45271</v>
      </c>
      <c r="M119" s="15">
        <f>IF(D8L312C2&lt;&gt;0,D8L312C2*D8L312C4,D8L312C3*D8L312C4)</f>
        <v>59060.059692336697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104955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0.86297173635022495</v>
      </c>
      <c r="L120" s="16" t="s">
        <v>45274</v>
      </c>
      <c r="M120" s="15">
        <f>IF(D8L313C2&lt;&gt;0,D8L313C2*D8L313C4,D8L313C3*D8L313C4)</f>
        <v>90573.198588637853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13599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0.86297173635022495</v>
      </c>
      <c r="L121" s="16" t="s">
        <v>45277</v>
      </c>
      <c r="M121" s="15">
        <f>IF(D8L314C2&lt;&gt;0,D8L314C2*D8L314C4,D8L314C3*D8L314C4)</f>
        <v>11735.55264262671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207</v>
      </c>
      <c r="H122" s="16" t="s">
        <v>11112</v>
      </c>
      <c r="I122" s="15">
        <v>0</v>
      </c>
      <c r="J122" s="16" t="s">
        <v>45282</v>
      </c>
      <c r="K122" s="21">
        <f>IF(FLOW_THRU_100PCT="Y",1,INDEX(VariabilityMatrix,D8L315C1,D8L315C6))</f>
        <v>0.86297173635022495</v>
      </c>
      <c r="L122" s="16" t="s">
        <v>45280</v>
      </c>
      <c r="M122" s="15">
        <f>IF(D8L315C2&lt;&gt;0,D8L315C2*D8L315C4,D8L315C3*D8L315C4)</f>
        <v>178.63514942449657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156197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0.86297173635022495</v>
      </c>
      <c r="L123" s="16" t="s">
        <v>45283</v>
      </c>
      <c r="M123" s="15">
        <f>IF(D8L316C2&lt;&gt;0,D8L316C2*D8L316C4,D8L316C3*D8L316C4)</f>
        <v>134793.5963026961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70169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0.86297173635022495</v>
      </c>
      <c r="L124" s="16" t="s">
        <v>45286</v>
      </c>
      <c r="M124" s="15">
        <f>IF(D8L317C2&lt;&gt;0,D8L317C2*D8L317C4,D8L317C3*D8L317C4)</f>
        <v>60553.863767958937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4755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0.86297173635022495</v>
      </c>
      <c r="L125" s="16" t="s">
        <v>45289</v>
      </c>
      <c r="M125" s="15">
        <f>IF(D8L318C2&lt;&gt;0,D8L318C2*D8L318C4,D8L318C3*D8L318C4)</f>
        <v>4103.4306063453196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384032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38513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4053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0.86297173635022495</v>
      </c>
      <c r="L128" s="16" t="s">
        <v>45296</v>
      </c>
      <c r="M128" s="15">
        <f>IF(D8L321C2&lt;&gt;0,D8L321C2*D8L321C4,D8L321C3*D8L321C4)</f>
        <v>3497.6244474274617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125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0.86297173635022495</v>
      </c>
      <c r="L129" s="16" t="s">
        <v>45299</v>
      </c>
      <c r="M129" s="15">
        <f>IF(D8L322C2&lt;&gt;0,D8L322C2*D8L322C4,D8L322C3*D8L322C4)</f>
        <v>107.87146704377813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92070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0.86297173635022495</v>
      </c>
      <c r="L130" s="16" t="s">
        <v>45302</v>
      </c>
      <c r="M130" s="15">
        <f>IF(D8L323C2&lt;&gt;0,D8L323C2*D8L323C4,D8L323C3*D8L323C4)</f>
        <v>79453.807765765217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971847</v>
      </c>
      <c r="J131" s="16" t="s">
        <v>45109</v>
      </c>
      <c r="K131" s="21">
        <f>IF(FLOW_THRU_100PCT="Y",1,D8L442C4)</f>
        <v>0.82843328239172898</v>
      </c>
      <c r="L131" s="16" t="s">
        <v>45305</v>
      </c>
      <c r="M131" s="15">
        <f>IF(D8L324C2&lt;&gt;0,D8L324C2*D8L324C4,D8L324C3*D8L324C4)</f>
        <v>805110.40019255457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988306.28085473343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851596.12985947658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988306.28085473343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-376165.14571787941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178514.50787070207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-376165.14571787941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-673081.62198877451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25473</v>
      </c>
      <c r="J135" s="16" t="s">
        <v>45315</v>
      </c>
      <c r="K135" s="21">
        <f>IF(FLOW_THRU_100PCT="Y",1,D8L449C4)</f>
        <v>0.75000451751594055</v>
      </c>
      <c r="L135" s="16" t="s">
        <v>45313</v>
      </c>
      <c r="M135" s="15">
        <f>IF(D8L328C2&lt;&gt;0,D8L328C2*D8L328C4,D8L328C3*D8L328C4)</f>
        <v>19104.865074683552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0.75000451751594055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228.84814414969529</v>
      </c>
      <c r="J137" s="16" t="s">
        <v>45315</v>
      </c>
      <c r="K137" s="21">
        <f>IF(FLOW_THRU_100PCT="Y",1,D8L449C4)</f>
        <v>0.75000451751594055</v>
      </c>
      <c r="L137" s="16" t="s">
        <v>45318</v>
      </c>
      <c r="M137" s="15">
        <f>IF(D8L330C2&lt;&gt;0,D8L330C2*D8L330C4,D8L330C3*D8L330C4)</f>
        <v>171.63714193741063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6.1042852282216709</v>
      </c>
      <c r="J138" s="16" t="s">
        <v>45315</v>
      </c>
      <c r="K138" s="21">
        <f>IF(FLOW_THRU_100PCT="Y",1,D8L449C4)</f>
        <v>0.75000451751594055</v>
      </c>
      <c r="L138" s="16" t="s">
        <v>45320</v>
      </c>
      <c r="M138" s="15">
        <f>IF(D8L331C2&lt;&gt;0,D8L331C2*D8L331C4,D8L331C3*D8L331C4)</f>
        <v>4.5782414973720771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184.72186502594536</v>
      </c>
      <c r="J139" s="16" t="s">
        <v>45315</v>
      </c>
      <c r="K139" s="21">
        <f>IF(FLOW_THRU_100PCT="Y",1,D8L449C4)</f>
        <v>0.75000451751594055</v>
      </c>
      <c r="L139" s="16" t="s">
        <v>45322</v>
      </c>
      <c r="M139" s="15">
        <f>IF(D8L332C2&lt;&gt;0,D8L332C2*D8L332C4,D8L332C3*D8L332C4)</f>
        <v>138.54223325342883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0.75000451751594055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0.75000451751594055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0.75000451751594055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16989</v>
      </c>
      <c r="J143" s="16" t="s">
        <v>45315</v>
      </c>
      <c r="K143" s="21">
        <f>IF(FLOW_THRU_100PCT="Y",1,D8L449C4)</f>
        <v>0.75000451751594055</v>
      </c>
      <c r="L143" s="16" t="s">
        <v>45330</v>
      </c>
      <c r="M143" s="15">
        <f>IF(D8L336C2&lt;&gt;0,D8L336C2*D8L336C4,D8L336C3*D8L336C4)</f>
        <v>12741.826748078314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0.75000451751594055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490</v>
      </c>
      <c r="J145" s="16" t="s">
        <v>45315</v>
      </c>
      <c r="K145" s="21">
        <f>IF(FLOW_THRU_100PCT="Y",1,D8L449C4)</f>
        <v>0.75000451751594055</v>
      </c>
      <c r="L145" s="16" t="s">
        <v>45334</v>
      </c>
      <c r="M145" s="15">
        <f>IF(D8L338C2&lt;&gt;0,D8L338C2*D8L338C4,D8L338C3*D8L338C4)</f>
        <v>367.5022135828109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0.75000451751594055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0.75000451751594055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37238</v>
      </c>
      <c r="J148" s="16" t="s">
        <v>45315</v>
      </c>
      <c r="K148" s="21">
        <f>IF(FLOW_THRU_100PCT="Y",1,D8L449C4)</f>
        <v>0.75000451751594055</v>
      </c>
      <c r="L148" s="16" t="s">
        <v>45340</v>
      </c>
      <c r="M148" s="15">
        <f>IF(D8L341C2&lt;&gt;0,D8L341C2*D8L341C4,D8L341C3*D8L341C4)</f>
        <v>27928.668223258595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31901</v>
      </c>
      <c r="J149" s="16" t="s">
        <v>45315</v>
      </c>
      <c r="K149" s="21">
        <f>IF(FLOW_THRU_100PCT="Y",1,D8L449C4)</f>
        <v>0.75000451751594055</v>
      </c>
      <c r="L149" s="16" t="s">
        <v>45342</v>
      </c>
      <c r="M149" s="15">
        <f>IF(D8L342C2&lt;&gt;0,D8L342C2*D8L342C4,D8L342C3*D8L342C4)</f>
        <v>23925.894113276019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79972</v>
      </c>
      <c r="J150" s="16" t="s">
        <v>45315</v>
      </c>
      <c r="K150" s="21">
        <f>IF(FLOW_THRU_100PCT="Y",1,D8L449C4)</f>
        <v>0.75000451751594055</v>
      </c>
      <c r="L150" s="16" t="s">
        <v>45343</v>
      </c>
      <c r="M150" s="15">
        <f>IF(D8L343C2&lt;&gt;0,D8L343C2*D8L343C4,D8L343C3*D8L343C4)</f>
        <v>59979.361274784795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91380</v>
      </c>
      <c r="J151" s="16" t="s">
        <v>45315</v>
      </c>
      <c r="K151" s="21">
        <f>IF(FLOW_THRU_100PCT="Y",1,D8L449C4)</f>
        <v>0.75000451751594055</v>
      </c>
      <c r="L151" s="16" t="s">
        <v>45345</v>
      </c>
      <c r="M151" s="15">
        <f>IF(D8L344C2&lt;&gt;0,D8L344C2*D8L344C4,D8L344C3*D8L344C4)</f>
        <v>68535.412810606649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4038</v>
      </c>
      <c r="J152" s="16" t="s">
        <v>45315</v>
      </c>
      <c r="K152" s="21">
        <f>IF(FLOW_THRU_100PCT="Y",1,D8L449C4)</f>
        <v>0.75000451751594055</v>
      </c>
      <c r="L152" s="16" t="s">
        <v>45347</v>
      </c>
      <c r="M152" s="15">
        <f>IF(D8L345C2&lt;&gt;0,D8L345C2*D8L345C4,D8L345C3*D8L345C4)</f>
        <v>3028.5182417293681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0.75000451751594055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0.75000451751594055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41.93207360707148</v>
      </c>
      <c r="J155" s="16" t="s">
        <v>45315</v>
      </c>
      <c r="K155" s="21">
        <f>IF(FLOW_THRU_100PCT="Y",1,D8L449C4)</f>
        <v>0.75000451751594055</v>
      </c>
      <c r="L155" s="16" t="s">
        <v>45353</v>
      </c>
      <c r="M155" s="15">
        <f>IF(D8L348C2&lt;&gt;0,D8L348C2*D8L348C4,D8L348C3*D8L348C4)</f>
        <v>31.44924463411455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1.1184942681506604</v>
      </c>
      <c r="J156" s="16" t="s">
        <v>45315</v>
      </c>
      <c r="K156" s="21">
        <f>IF(FLOW_THRU_100PCT="Y",1,D8L449C4)</f>
        <v>0.75000451751594055</v>
      </c>
      <c r="L156" s="16" t="s">
        <v>45355</v>
      </c>
      <c r="M156" s="15">
        <f>IF(D8L349C2&lt;&gt;0,D8L349C2*D8L349C4,D8L349C3*D8L349C4)</f>
        <v>0.83887575392868108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33.846771490691062</v>
      </c>
      <c r="J157" s="16" t="s">
        <v>45315</v>
      </c>
      <c r="K157" s="21">
        <f>IF(FLOW_THRU_100PCT="Y",1,D8L449C4)</f>
        <v>0.75000451751594055</v>
      </c>
      <c r="L157" s="16" t="s">
        <v>45357</v>
      </c>
      <c r="M157" s="15">
        <f>IF(D8L350C2&lt;&gt;0,D8L350C2*D8L350C4,D8L350C3*D8L350C4)</f>
        <v>25.385231521348043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0.75000451751594055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0.75000451751594055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0.75000451751594055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287977.57163376978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215984.47966859769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287977.57163376978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215984.47966859769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70881.252029698924</v>
      </c>
      <c r="J164" s="16" t="s">
        <v>45373</v>
      </c>
      <c r="K164" s="21">
        <f>IF(FLOW_THRU_100PCT="Y",1,D8L456C4)</f>
        <v>0.56732258993016571</v>
      </c>
      <c r="L164" s="16" t="s">
        <v>45371</v>
      </c>
      <c r="M164" s="15">
        <f>IF(D8L357C2&lt;&gt;0,D8L357C2*D8L357C4,D8L357C3*D8L357C4)</f>
        <v>40212.535478981612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1345.2189563960087</v>
      </c>
      <c r="J165" s="16" t="s">
        <v>45373</v>
      </c>
      <c r="K165" s="21">
        <f>IF(FLOW_THRU_100PCT="Y",1,D8L456C4)</f>
        <v>0.56732258993016571</v>
      </c>
      <c r="L165" s="16" t="s">
        <v>45374</v>
      </c>
      <c r="M165" s="15">
        <f>IF(D8L358C2&lt;&gt;0,D8L358C2*D8L358C4,D8L358C3*D8L358C4)</f>
        <v>763.17310236573826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1.7356053419790074</v>
      </c>
      <c r="J166" s="16" t="s">
        <v>45373</v>
      </c>
      <c r="K166" s="21">
        <f>IF(FLOW_THRU_100PCT="Y",1,D8L456C4)</f>
        <v>0.56732258993016571</v>
      </c>
      <c r="L166" s="16" t="s">
        <v>45376</v>
      </c>
      <c r="M166" s="15">
        <f>IF(D8L359C2&lt;&gt;0,D8L359C2*D8L359C4,D8L359C3*D8L359C4)</f>
        <v>0.98464811770816141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1083.8239981226245</v>
      </c>
      <c r="J167" s="16" t="s">
        <v>45373</v>
      </c>
      <c r="K167" s="21">
        <f>IF(FLOW_THRU_100PCT="Y",1,D8L456C4)</f>
        <v>0.56732258993016571</v>
      </c>
      <c r="L167" s="16" t="s">
        <v>45378</v>
      </c>
      <c r="M167" s="15">
        <f>IF(D8L360C2&lt;&gt;0,D8L360C2*D8L360C4,D8L360C3*D8L360C4)</f>
        <v>614.8778376433944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43745.579810790958</v>
      </c>
      <c r="J168" s="16" t="s">
        <v>45373</v>
      </c>
      <c r="K168" s="21">
        <f>IF(FLOW_THRU_100PCT="Y",1,D8L456C4)</f>
        <v>0.56732258993016571</v>
      </c>
      <c r="L168" s="16" t="s">
        <v>45380</v>
      </c>
      <c r="M168" s="15">
        <f>IF(D8L361C2&lt;&gt;0,D8L361C2*D8L361C4,D8L361C3*D8L361C4)</f>
        <v>24817.855636254695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965.60241176128227</v>
      </c>
      <c r="J169" s="16" t="s">
        <v>45373</v>
      </c>
      <c r="K169" s="21">
        <f>IF(FLOW_THRU_100PCT="Y",1,D8L456C4)</f>
        <v>0.56732258993016571</v>
      </c>
      <c r="L169" s="16" t="s">
        <v>45382</v>
      </c>
      <c r="M169" s="15">
        <f>IF(D8L362C2&lt;&gt;0,D8L362C2*D8L362C4,D8L362C3*D8L362C4)</f>
        <v>547.80806108322497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0.56732258993016571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37209.618294113607</v>
      </c>
      <c r="J171" s="16" t="s">
        <v>45373</v>
      </c>
      <c r="K171" s="21">
        <f>IF(FLOW_THRU_100PCT="Y",1,D8L456C4)</f>
        <v>0.56732258993016571</v>
      </c>
      <c r="L171" s="16" t="s">
        <v>45386</v>
      </c>
      <c r="M171" s="15">
        <f>IF(D8L364C2&lt;&gt;0,D8L364C2*D8L364C4,D8L364C3*D8L364C4)</f>
        <v>21109.857020929405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57453.698655692206</v>
      </c>
      <c r="J172" s="16" t="s">
        <v>45373</v>
      </c>
      <c r="K172" s="21">
        <f>IF(FLOW_THRU_100PCT="Y",1,D8L456C4)</f>
        <v>0.56732258993016571</v>
      </c>
      <c r="L172" s="16" t="s">
        <v>45388</v>
      </c>
      <c r="M172" s="15">
        <f>IF(D8L365C2&lt;&gt;0,D8L365C2*D8L365C4,D8L365C3*D8L365C4)</f>
        <v>32594.781122414581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6953.9957257022988</v>
      </c>
      <c r="J173" s="16" t="s">
        <v>45373</v>
      </c>
      <c r="K173" s="21">
        <f>IF(FLOW_THRU_100PCT="Y",1,D8L456C4)</f>
        <v>0.56732258993016571</v>
      </c>
      <c r="L173" s="16" t="s">
        <v>45390</v>
      </c>
      <c r="M173" s="15">
        <f>IF(D8L366C2&lt;&gt;0,D8L366C2*D8L366C4,D8L366C3*D8L366C4)</f>
        <v>3945.1588654687303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0.56732258993016571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219640.52548761989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124607.03177325911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219640.52548761989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124607.03177325911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535115.26682762033</v>
      </c>
      <c r="F8" s="16" t="s">
        <v>45463</v>
      </c>
      <c r="G8" s="15">
        <f>D1L234C7</f>
        <v>618622.8616605103</v>
      </c>
      <c r="H8" s="16" t="s">
        <v>45464</v>
      </c>
      <c r="I8" s="15">
        <f>D1L251C7</f>
        <v>1312455.8511362476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1827405.4263758007</v>
      </c>
      <c r="F9" s="16" t="s">
        <v>45466</v>
      </c>
      <c r="G9" s="15">
        <f>D3L217C7</f>
        <v>260034.33738186531</v>
      </c>
      <c r="H9" s="16" t="s">
        <v>45467</v>
      </c>
      <c r="I9" s="15">
        <f>D3L224C7</f>
        <v>201510.84498154483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1.2931807948258869E-3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98344.298657866864</v>
      </c>
      <c r="F14" s="16" t="s">
        <v>45479</v>
      </c>
      <c r="G14" s="15">
        <f>D3L217C20</f>
        <v>-125.02579343077025</v>
      </c>
      <c r="H14" s="16" t="s">
        <v>45480</v>
      </c>
      <c r="I14" s="15">
        <f>D3L224C20</f>
        <v>46.036232635387648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2233495.5211259783</v>
      </c>
      <c r="F15" s="16" t="s">
        <v>45482</v>
      </c>
      <c r="G15" s="15">
        <f>D3L217C16</f>
        <v>317819.74568894651</v>
      </c>
      <c r="H15" s="16" t="s">
        <v>45483</v>
      </c>
      <c r="I15" s="15">
        <f>D3L224C16</f>
        <v>246291.03275522144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1332662.9335858608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307648.51965773851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42444.583681346034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177264.63208086841</v>
      </c>
      <c r="F23" s="16" t="s">
        <v>45496</v>
      </c>
      <c r="G23" s="15">
        <f>D2L236C7</f>
        <v>185548.35044313106</v>
      </c>
      <c r="H23" s="16" t="s">
        <v>45497</v>
      </c>
      <c r="I23" s="15">
        <f>D2L255C7</f>
        <v>597478.84726046317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312509.74797577015</v>
      </c>
      <c r="F24" s="16" t="s">
        <v>45499</v>
      </c>
      <c r="G24" s="15">
        <f>D3L217C32</f>
        <v>18362.285469590934</v>
      </c>
      <c r="H24" s="16" t="s">
        <v>45500</v>
      </c>
      <c r="I24" s="15">
        <f>D3L224C32</f>
        <v>14229.657890664643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786830.66988668207</v>
      </c>
      <c r="F25" s="16" t="s">
        <v>45502</v>
      </c>
      <c r="G25" s="15">
        <f>D4L213C7</f>
        <v>46438.24784282039</v>
      </c>
      <c r="H25" s="16" t="s">
        <v>45503</v>
      </c>
      <c r="I25" s="15">
        <f>D4L220C7</f>
        <v>45080.072796695473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52.5</v>
      </c>
      <c r="H28" s="16" t="s">
        <v>45512</v>
      </c>
      <c r="I28" s="15">
        <f>D7L927C5</f>
        <v>28.016231077775252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1002</v>
      </c>
      <c r="F29" s="16" t="s">
        <v>45514</v>
      </c>
      <c r="G29" s="15">
        <f>D7L1026C5</f>
        <v>285</v>
      </c>
      <c r="H29" s="16" t="s">
        <v>45515</v>
      </c>
      <c r="I29" s="15">
        <f>D7L1027C5</f>
        <v>1045.7967173306945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7702.7295775242674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33767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393125.26457768551</v>
      </c>
      <c r="F34" s="16" t="s">
        <v>45525</v>
      </c>
      <c r="G34" s="15">
        <f>D7L724C5</f>
        <v>12813.5</v>
      </c>
      <c r="H34" s="16" t="s">
        <v>45526</v>
      </c>
      <c r="I34" s="15">
        <f>D7L725C5</f>
        <v>38405.440859543996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41024.948763581306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38193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134008.66611702251</v>
      </c>
      <c r="F37" s="16" t="s">
        <v>45530</v>
      </c>
      <c r="G37" s="15">
        <f>D6L1919C2</f>
        <v>75555.251304072634</v>
      </c>
      <c r="H37" s="16" t="s">
        <v>45531</v>
      </c>
      <c r="I37" s="15">
        <f>D6L1919C3</f>
        <v>48829.391694052123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5066.3361595812303</v>
      </c>
      <c r="F38" s="16" t="s">
        <v>45533</v>
      </c>
      <c r="G38" s="15">
        <f>D6L1919C5</f>
        <v>3641.4044407680713</v>
      </c>
      <c r="H38" s="16" t="s">
        <v>45534</v>
      </c>
      <c r="I38" s="15">
        <f>D6L1919C6</f>
        <v>2998.4023438089575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25416.208707979327</v>
      </c>
      <c r="F39" s="16" t="s">
        <v>45536</v>
      </c>
      <c r="G39" s="15">
        <f>D6L1919C8</f>
        <v>51212.027439055586</v>
      </c>
      <c r="H39" s="16" t="s">
        <v>45537</v>
      </c>
      <c r="I39" s="15">
        <f>D6L1919C9</f>
        <v>12636.652283697435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113658.79356862445</v>
      </c>
      <c r="F40" s="16" t="s">
        <v>45539</v>
      </c>
      <c r="G40" s="15">
        <f>D6L1919C11</f>
        <v>254831.22830578513</v>
      </c>
      <c r="H40" s="16" t="s">
        <v>45540</v>
      </c>
      <c r="I40" s="15">
        <f>D6L1919C12</f>
        <v>63691.559784064048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427662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8412919.5473275315</v>
      </c>
      <c r="F42" s="16" t="s">
        <v>45543</v>
      </c>
      <c r="G42" s="15">
        <f>SUM(D8L401C2:D8L434C2)</f>
        <v>2306520.7141831154</v>
      </c>
      <c r="H42" s="16" t="s">
        <v>45544</v>
      </c>
      <c r="I42" s="15">
        <f>SUM(D8L401C3:D8L434C3)</f>
        <v>2584727.6042602286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8412919.5473275315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851596.12985947658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10807011.428791393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-376165.14571787941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11183176.574509272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9264515.6771870088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0.82843328239172898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0.82843328239172898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2306520.7141831154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3363320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287977.57163376978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3075342.4283662303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2306520.7141831154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0.75000451751594055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0.75000451751594055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2584727.6042602286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4775650.8979608789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219640.52548761989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4556010.3724732595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2584727.6042602286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0.56732258993016571</v>
      </c>
      <c r="J63" s="16" t="s">
        <v>45568</v>
      </c>
      <c r="K63" s="21">
        <f>D8L456C3</f>
        <v>0.56732258993016571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178514.50787070207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215984.47966859769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124607.03177325911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8412919.5473275315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2306520.7141831154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2584727.6042602286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1.0212190912876862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1.0936408150772197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1.0482089608080472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519106.01931255887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13304167.865770876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1.0390183004716982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18945982.326752272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13823273.885083435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0.72961505224063128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0.27038494775936872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1.3705857587902315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5.4844846034960673E-4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6.0953761092003055E-4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1.2931807948258869E-3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1.8115240975155749E-3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2.5621540778410126E-4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1.985514060939015E-4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2.3599725578651817E-3</v>
      </c>
      <c r="F10" s="16" t="s">
        <v>45637</v>
      </c>
      <c r="G10" s="21">
        <f>D8L703C1* D8L607C1</f>
        <v>2.410049031006957E-3</v>
      </c>
      <c r="H10" s="16" t="s">
        <v>45638</v>
      </c>
      <c r="I10" s="21">
        <f>SUM(D8L701C3:D8L702C3)</f>
        <v>8.6575301870413181E-4</v>
      </c>
      <c r="J10" s="16" t="s">
        <v>45639</v>
      </c>
      <c r="K10" s="21">
        <f>D8L703C3*D8L608C1</f>
        <v>9.4682283703115006E-4</v>
      </c>
      <c r="L10" s="16" t="s">
        <v>45640</v>
      </c>
      <c r="M10" s="21">
        <f>SUM(D8L701C5:D8L702C5)</f>
        <v>1.4917322009197884E-3</v>
      </c>
      <c r="N10" s="16" t="s">
        <v>45641</v>
      </c>
      <c r="O10" s="21">
        <f>D8L703C5* D8L609C1</f>
        <v>1.5636470601300323E-3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0.66303856901433167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-8.4292556149708387E-4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3.1037689246804755E-4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0.66303856901433167</v>
      </c>
      <c r="F17" s="16" t="s">
        <v>45662</v>
      </c>
      <c r="G17" s="21">
        <f>D8L710C1* D8L607C1</f>
        <v>0.67710764493750364</v>
      </c>
      <c r="H17" s="16" t="s">
        <v>45663</v>
      </c>
      <c r="I17" s="21">
        <f>SUM(D8L708C3:D8L709C3)</f>
        <v>-8.4292556149708387E-4</v>
      </c>
      <c r="J17" s="16" t="s">
        <v>45664</v>
      </c>
      <c r="K17" s="21">
        <f>D8L710C3*D8L608C1</f>
        <v>-9.2185779812509389E-4</v>
      </c>
      <c r="L17" s="16" t="s">
        <v>45665</v>
      </c>
      <c r="M17" s="21">
        <f>SUM(D8L708C5:D8L709C5)</f>
        <v>3.1037689246804755E-4</v>
      </c>
      <c r="N17" s="16" t="s">
        <v>45666</v>
      </c>
      <c r="O17" s="21">
        <f>D8L710C5* D8L609C1</f>
        <v>3.253398399127631E-4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8.9848312156581578</v>
      </c>
      <c r="F18" s="16" t="s">
        <v>45668</v>
      </c>
      <c r="G18" s="21">
        <f>D8L711C1* D8L607C1</f>
        <v>9.1754811694276608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5.1594989762239338</v>
      </c>
      <c r="F19" s="16" t="s">
        <v>45674</v>
      </c>
      <c r="G19" s="21">
        <f>D8L712C1* D8L607C1</f>
        <v>5.2689788559991531</v>
      </c>
      <c r="H19" s="16" t="s">
        <v>45675</v>
      </c>
      <c r="I19" s="21">
        <f>D3L217C18</f>
        <v>0.73127444940939246</v>
      </c>
      <c r="J19" s="16" t="s">
        <v>45676</v>
      </c>
      <c r="K19" s="21">
        <f>D8L712C3*D8L608C1</f>
        <v>0.79975158489723297</v>
      </c>
      <c r="L19" s="16" t="s">
        <v>45677</v>
      </c>
      <c r="M19" s="21">
        <f>D3L224C18</f>
        <v>0.56669335941391497</v>
      </c>
      <c r="N19" s="16" t="s">
        <v>45678</v>
      </c>
      <c r="O19" s="21">
        <f>D8L712C5* D8L609C1</f>
        <v>0.59401305736808097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4.4099285907005896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4.4099285907005896</v>
      </c>
      <c r="F22" s="16" t="s">
        <v>45684</v>
      </c>
      <c r="G22" s="21">
        <f>D8L715C1* D8L607C1</f>
        <v>4.5035032680388429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20.06526964961159</v>
      </c>
      <c r="F26" s="16" t="s">
        <v>45696</v>
      </c>
      <c r="G26" s="21">
        <f>D8L719C1* D8L607C1</f>
        <v>20.491036438018739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0.84540860107339855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0.84915997832543266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2.7343553514645746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1.4322345223245778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8.4034796828561492E-2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6.5121872316070653E-2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3.6047215564896704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0.21252412881873861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0.20630845570725462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5.8823646798876474</v>
      </c>
      <c r="F30" s="16" t="s">
        <v>45707</v>
      </c>
      <c r="G30" s="21">
        <f>D8L723C1* D8L607C1</f>
        <v>6.0071831130176445</v>
      </c>
      <c r="H30" s="16" t="s">
        <v>45708</v>
      </c>
      <c r="I30" s="21">
        <f>SUM(D8L720C3:D8L722C3)</f>
        <v>1.1457189039727327</v>
      </c>
      <c r="J30" s="16" t="s">
        <v>45709</v>
      </c>
      <c r="K30" s="21">
        <f>D8L723C3*D8L608C1</f>
        <v>1.2530049559901182</v>
      </c>
      <c r="L30" s="16" t="s">
        <v>45710</v>
      </c>
      <c r="M30" s="21">
        <f>SUM(D8L720C5:D8L722C5)</f>
        <v>3.0057856794878997</v>
      </c>
      <c r="N30" s="16" t="s">
        <v>45711</v>
      </c>
      <c r="O30" s="21">
        <f>D8L723C5* D8L609C1</f>
        <v>3.1506914835077211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1.4534052421774196E-2</v>
      </c>
      <c r="F34" s="16" t="s">
        <v>45731</v>
      </c>
      <c r="G34" s="21">
        <f>D8L727C1* D8L607C1</f>
        <v>1.4842451806891839E-2</v>
      </c>
      <c r="H34" s="16" t="s">
        <v>45732</v>
      </c>
      <c r="I34" s="21">
        <f>D7L1026C8</f>
        <v>4.133937066073499E-3</v>
      </c>
      <c r="J34" s="16" t="s">
        <v>45733</v>
      </c>
      <c r="K34" s="21">
        <f>D8L727C3*D8L608C1</f>
        <v>4.5210423024185514E-3</v>
      </c>
      <c r="L34" s="16" t="s">
        <v>45734</v>
      </c>
      <c r="M34" s="21">
        <f>D7L1027C8</f>
        <v>1.5169325660881921E-2</v>
      </c>
      <c r="N34" s="16" t="s">
        <v>45735</v>
      </c>
      <c r="O34" s="21">
        <f>D8L727C5* D8L609C1</f>
        <v>1.5900623087151882E-2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9.7408311012880144</v>
      </c>
      <c r="F36" s="16" t="s">
        <v>45739</v>
      </c>
      <c r="G36" s="21">
        <f>D8L729C1* D8L607C1</f>
        <v>9.9475226856441772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59.068190114981874</v>
      </c>
      <c r="F37" s="16" t="s">
        <v>45741</v>
      </c>
      <c r="G37" s="21">
        <f>D8L730C1* D8L607C1</f>
        <v>60.321563433230075</v>
      </c>
      <c r="H37" s="16" t="s">
        <v>45742</v>
      </c>
      <c r="I37" s="21">
        <f>D7L724C8</f>
        <v>1.9137394649863417</v>
      </c>
      <c r="J37" s="16" t="s">
        <v>45743</v>
      </c>
      <c r="K37" s="21">
        <f>D8L730C3*D8L608C1</f>
        <v>2.0929435883331049</v>
      </c>
      <c r="L37" s="16" t="s">
        <v>45744</v>
      </c>
      <c r="M37" s="21">
        <f>D7L725C8</f>
        <v>5.7359821940225793</v>
      </c>
      <c r="N37" s="16" t="s">
        <v>45745</v>
      </c>
      <c r="O37" s="21">
        <f>D8L730C5* D8L609C1</f>
        <v>6.0125079348098698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2.0749982959073128</v>
      </c>
      <c r="J39" s="16" t="s">
        <v>45755</v>
      </c>
      <c r="K39" s="21">
        <f>D8L732C3*D8L608C1</f>
        <v>2.2693028276199154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1.8156244114429969</v>
      </c>
      <c r="F40" s="16" t="s">
        <v>45759</v>
      </c>
      <c r="G40" s="21">
        <f>D8L733C1* D8L607C1</f>
        <v>1.8541503115735574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225.28678460624215</v>
      </c>
      <c r="F41" s="16" t="s">
        <v>45761</v>
      </c>
      <c r="G41" s="21">
        <f>D8L734C1* D8L607C1</f>
        <v>230.0671654547113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3.1670423665781616E-3</v>
      </c>
      <c r="F9" s="16" t="s">
        <v>45826</v>
      </c>
      <c r="G9" s="21">
        <f>D8L802C1*D8L607C1</f>
        <v>3.2342441276665534E-3</v>
      </c>
      <c r="H9" s="16" t="s">
        <v>45827</v>
      </c>
      <c r="I9" s="21">
        <f>D6L228C16</f>
        <v>8.2343101531032296E-3</v>
      </c>
      <c r="J9" s="16" t="s">
        <v>45828</v>
      </c>
      <c r="K9" s="21">
        <f>D8L802C3*D8L607C1</f>
        <v>8.4090347319330482E-3</v>
      </c>
      <c r="L9" s="16" t="s">
        <v>45829</v>
      </c>
      <c r="M9" s="21">
        <f>D6L228C21</f>
        <v>0.48091919995258564</v>
      </c>
      <c r="N9" s="16" t="s">
        <v>45830</v>
      </c>
      <c r="O9" s="21">
        <f>D8L802C5*D8L607C1</f>
        <v>0.49112386835838057</v>
      </c>
      <c r="P9" s="16" t="s">
        <v>45831</v>
      </c>
      <c r="Q9" s="21">
        <f>D6L228C24</f>
        <v>0.48091919995258564</v>
      </c>
      <c r="R9" s="16" t="s">
        <v>45832</v>
      </c>
      <c r="S9" s="21">
        <f>D8L802C7*D8L607C1</f>
        <v>0.49112386835838057</v>
      </c>
      <c r="T9" s="16" t="s">
        <v>45833</v>
      </c>
      <c r="U9" s="21">
        <f>D6L237C13</f>
        <v>7.4415074453516097E-2</v>
      </c>
      <c r="V9" s="16" t="s">
        <v>45834</v>
      </c>
      <c r="W9" s="21">
        <f>D8L802C9*D8L608C1</f>
        <v>8.1383362679375335E-2</v>
      </c>
      <c r="X9" s="16" t="s">
        <v>45835</v>
      </c>
      <c r="Y9" s="21">
        <f>D6L237C16</f>
        <v>0.19347919357914209</v>
      </c>
      <c r="Z9" s="16" t="s">
        <v>45836</v>
      </c>
      <c r="AA9" s="21">
        <f>D8L802C11*D8L608C1</f>
        <v>0.21159674296637612</v>
      </c>
      <c r="AB9" s="16" t="s">
        <v>45837</v>
      </c>
      <c r="AC9" s="21">
        <f>D6L237C21</f>
        <v>26.51603782956478</v>
      </c>
      <c r="AD9" s="16" t="s">
        <v>45838</v>
      </c>
      <c r="AE9" s="21">
        <f>D8L802C13*D8L608C1</f>
        <v>28.999021224543618</v>
      </c>
      <c r="AF9" s="16" t="s">
        <v>45839</v>
      </c>
      <c r="AG9" s="21">
        <f>D6L237C24</f>
        <v>26.51603782956478</v>
      </c>
      <c r="AH9" s="16" t="s">
        <v>45840</v>
      </c>
      <c r="AI9" s="21">
        <f>D8L802C15*D8L608C1</f>
        <v>28.999021224543618</v>
      </c>
      <c r="AJ9" s="16" t="s">
        <v>45841</v>
      </c>
      <c r="AK9" s="21">
        <f>D6L240C13</f>
        <v>4.5847634406480292E-2</v>
      </c>
      <c r="AL9" s="16" t="s">
        <v>45842</v>
      </c>
      <c r="AM9" s="21">
        <f>D8L802C17*D8L609C1</f>
        <v>4.8057901216723972E-2</v>
      </c>
      <c r="AN9" s="16" t="s">
        <v>45843</v>
      </c>
      <c r="AO9" s="21">
        <f>D6L240C16</f>
        <v>0.11920384945684877</v>
      </c>
      <c r="AP9" s="16" t="s">
        <v>45844</v>
      </c>
      <c r="AQ9" s="21">
        <f>D8L802C19*D8L609C1</f>
        <v>0.12495054316348234</v>
      </c>
      <c r="AR9" s="16" t="s">
        <v>45845</v>
      </c>
      <c r="AS9" s="21">
        <f>D6L240C21</f>
        <v>10.171674004024366</v>
      </c>
      <c r="AT9" s="16" t="s">
        <v>45846</v>
      </c>
      <c r="AU9" s="21">
        <f>D8L802C21*D8L609C1</f>
        <v>10.662039837436609</v>
      </c>
      <c r="AV9" s="16" t="s">
        <v>45847</v>
      </c>
      <c r="AW9" s="21">
        <f>D6L240C24</f>
        <v>10.171674004024366</v>
      </c>
      <c r="AX9" s="16" t="s">
        <v>45848</v>
      </c>
      <c r="AY9" s="21">
        <f>D8L802C23*D8L609C1</f>
        <v>10.662039837436609</v>
      </c>
      <c r="AZ9" s="16" t="s">
        <v>45849</v>
      </c>
      <c r="BA9" s="21">
        <f>D6L1802C8</f>
        <v>0.17423173649021653</v>
      </c>
      <c r="BB9" s="16" t="s">
        <v>45850</v>
      </c>
      <c r="BC9" s="21">
        <f>D8L802C25*D8L608C1</f>
        <v>0.19054693830747976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3.557765728323159E-2</v>
      </c>
      <c r="F10" s="16" t="s">
        <v>45852</v>
      </c>
      <c r="G10" s="21">
        <f>D8L803C1*D8L607C1</f>
        <v>3.633258284092649E-2</v>
      </c>
      <c r="H10" s="16" t="s">
        <v>45853</v>
      </c>
      <c r="I10" s="21">
        <f>D6L328C16</f>
        <v>9.2501908936402047E-2</v>
      </c>
      <c r="J10" s="16" t="s">
        <v>45854</v>
      </c>
      <c r="K10" s="21">
        <f>D8L803C3*D8L607C1</f>
        <v>9.4464715386408799E-2</v>
      </c>
      <c r="L10" s="16" t="s">
        <v>45855</v>
      </c>
      <c r="M10" s="21">
        <f>D6L328C21</f>
        <v>5.1677662986246178</v>
      </c>
      <c r="N10" s="16" t="s">
        <v>45856</v>
      </c>
      <c r="O10" s="21">
        <f>D8L803C5*D8L607C1</f>
        <v>5.2774216034685617</v>
      </c>
      <c r="P10" s="16" t="s">
        <v>45857</v>
      </c>
      <c r="Q10" s="21">
        <f>D6L328C24</f>
        <v>5.1677662986246178</v>
      </c>
      <c r="R10" s="16" t="s">
        <v>45858</v>
      </c>
      <c r="S10" s="21">
        <f>D8L803C7*D8L607C1</f>
        <v>5.2774216034685617</v>
      </c>
      <c r="T10" s="16" t="s">
        <v>45859</v>
      </c>
      <c r="U10" s="21">
        <f>D6L337C13</f>
        <v>5.3820095269892974E-2</v>
      </c>
      <c r="V10" s="16" t="s">
        <v>45860</v>
      </c>
      <c r="W10" s="21">
        <f>D8L803C9*D8L608C1</f>
        <v>5.8859852858499366E-2</v>
      </c>
      <c r="X10" s="16" t="s">
        <v>45861</v>
      </c>
      <c r="Y10" s="21">
        <f>D6L337C16</f>
        <v>0.13993224770172172</v>
      </c>
      <c r="Z10" s="16" t="s">
        <v>45862</v>
      </c>
      <c r="AA10" s="21">
        <f>D8L803C11*D8L608C1</f>
        <v>0.15303561743209834</v>
      </c>
      <c r="AB10" s="16" t="s">
        <v>45863</v>
      </c>
      <c r="AC10" s="21">
        <f>D6L337C21</f>
        <v>17.033804730628979</v>
      </c>
      <c r="AD10" s="16" t="s">
        <v>45864</v>
      </c>
      <c r="AE10" s="21">
        <f>D8L803C13*D8L608C1</f>
        <v>18.628864089471278</v>
      </c>
      <c r="AF10" s="16" t="s">
        <v>45865</v>
      </c>
      <c r="AG10" s="21">
        <f>D6L337C24</f>
        <v>17.033804730628979</v>
      </c>
      <c r="AH10" s="16" t="s">
        <v>45866</v>
      </c>
      <c r="AI10" s="21">
        <f>D8L803C15*D8L608C1</f>
        <v>18.628864089471278</v>
      </c>
      <c r="AJ10" s="16" t="s">
        <v>45867</v>
      </c>
      <c r="AK10" s="21">
        <f>D6L340C13</f>
        <v>4.9249526819411292E-3</v>
      </c>
      <c r="AL10" s="16" t="s">
        <v>45868</v>
      </c>
      <c r="AM10" s="21">
        <f>D8L803C17*D8L609C1</f>
        <v>5.1623795327663162E-3</v>
      </c>
      <c r="AN10" s="16" t="s">
        <v>45869</v>
      </c>
      <c r="AO10" s="21">
        <f>D6L340C16</f>
        <v>1.2804876973046938E-2</v>
      </c>
      <c r="AP10" s="16" t="s">
        <v>45870</v>
      </c>
      <c r="AQ10" s="21">
        <f>D8L803C19*D8L609C1</f>
        <v>1.3422186785192422E-2</v>
      </c>
      <c r="AR10" s="16" t="s">
        <v>45871</v>
      </c>
      <c r="AS10" s="21">
        <f>D6L340C21</f>
        <v>1.0016636739247038</v>
      </c>
      <c r="AT10" s="16" t="s">
        <v>45872</v>
      </c>
      <c r="AU10" s="21">
        <f>D8L803C21*D8L609C1</f>
        <v>1.0499528387237844</v>
      </c>
      <c r="AV10" s="16" t="s">
        <v>45873</v>
      </c>
      <c r="AW10" s="21">
        <f>D6L340C24</f>
        <v>1.0016636739247038</v>
      </c>
      <c r="AX10" s="16" t="s">
        <v>45874</v>
      </c>
      <c r="AY10" s="21">
        <f>D8L803C23*D8L609C1</f>
        <v>1.0499528387237844</v>
      </c>
      <c r="AZ10" s="16" t="s">
        <v>45875</v>
      </c>
      <c r="BA10" s="21">
        <f>D6L1803C8</f>
        <v>0.25018194541637506</v>
      </c>
      <c r="BB10" s="16" t="s">
        <v>45876</v>
      </c>
      <c r="BC10" s="21">
        <f>D8L803C25*D8L608C1</f>
        <v>0.2736091867027689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3.0415475417390616E-2</v>
      </c>
      <c r="F11" s="16" t="s">
        <v>45878</v>
      </c>
      <c r="G11" s="21">
        <f>D8L804C1*D8L607C1</f>
        <v>3.1060864166830602E-2</v>
      </c>
      <c r="H11" s="16" t="s">
        <v>45879</v>
      </c>
      <c r="I11" s="21">
        <f>D6L428C16</f>
        <v>7.9080236085215722E-2</v>
      </c>
      <c r="J11" s="16" t="s">
        <v>45880</v>
      </c>
      <c r="K11" s="21">
        <f>D8L804C3*D8L607C1</f>
        <v>8.0758246833759692E-2</v>
      </c>
      <c r="L11" s="16" t="s">
        <v>45881</v>
      </c>
      <c r="M11" s="21">
        <f>D6L428C21</f>
        <v>3.4714699946852061</v>
      </c>
      <c r="N11" s="16" t="s">
        <v>45882</v>
      </c>
      <c r="O11" s="21">
        <f>D8L804C5*D8L607C1</f>
        <v>3.5451314334048951</v>
      </c>
      <c r="P11" s="16" t="s">
        <v>45883</v>
      </c>
      <c r="Q11" s="21">
        <f>D6L428C24</f>
        <v>3.4714699946852061</v>
      </c>
      <c r="R11" s="16" t="s">
        <v>45884</v>
      </c>
      <c r="S11" s="21">
        <f>D8L804C7*D8L607C1</f>
        <v>3.5451314334048951</v>
      </c>
      <c r="T11" s="16" t="s">
        <v>45885</v>
      </c>
      <c r="U11" s="21">
        <f>D6L437C13</f>
        <v>9.9441778113407847E-3</v>
      </c>
      <c r="V11" s="16" t="s">
        <v>45886</v>
      </c>
      <c r="W11" s="21">
        <f>D8L804C9*D8L608C1</f>
        <v>1.0875358726867538E-2</v>
      </c>
      <c r="X11" s="16" t="s">
        <v>45887</v>
      </c>
      <c r="Y11" s="21">
        <f>D6L437C16</f>
        <v>2.5854862309486065E-2</v>
      </c>
      <c r="Z11" s="16" t="s">
        <v>45888</v>
      </c>
      <c r="AA11" s="21">
        <f>D8L804C11*D8L608C1</f>
        <v>2.8275932689855624E-2</v>
      </c>
      <c r="AB11" s="16" t="s">
        <v>45889</v>
      </c>
      <c r="AC11" s="21">
        <f>D6L437C21</f>
        <v>6.6742614090457568</v>
      </c>
      <c r="AD11" s="16" t="s">
        <v>45890</v>
      </c>
      <c r="AE11" s="21">
        <f>D8L804C13*D8L608C1</f>
        <v>7.2992446874272341</v>
      </c>
      <c r="AF11" s="16" t="s">
        <v>45891</v>
      </c>
      <c r="AG11" s="21">
        <f>D6L437C24</f>
        <v>6.6742614090457568</v>
      </c>
      <c r="AH11" s="16" t="s">
        <v>45892</v>
      </c>
      <c r="AI11" s="21">
        <f>D8L804C15*D8L608C1</f>
        <v>7.2992446874272341</v>
      </c>
      <c r="AJ11" s="16" t="s">
        <v>45893</v>
      </c>
      <c r="AK11" s="21">
        <f>D6L440C13</f>
        <v>1.5182090386892579E-2</v>
      </c>
      <c r="AL11" s="16" t="s">
        <v>45894</v>
      </c>
      <c r="AM11" s="21">
        <f>D8L804C17*D8L609C1</f>
        <v>1.5914003187338512E-2</v>
      </c>
      <c r="AN11" s="16" t="s">
        <v>45895</v>
      </c>
      <c r="AO11" s="21">
        <f>D6L440C16</f>
        <v>3.9473435005920827E-2</v>
      </c>
      <c r="AP11" s="16" t="s">
        <v>45896</v>
      </c>
      <c r="AQ11" s="21">
        <f>D8L804C19*D8L609C1</f>
        <v>4.1376408287080259E-2</v>
      </c>
      <c r="AR11" s="16" t="s">
        <v>45897</v>
      </c>
      <c r="AS11" s="21">
        <f>D6L440C21</f>
        <v>2.453553216155492</v>
      </c>
      <c r="AT11" s="16" t="s">
        <v>45898</v>
      </c>
      <c r="AU11" s="21">
        <f>D8L804C21*D8L609C1</f>
        <v>2.5718364669935903</v>
      </c>
      <c r="AV11" s="16" t="s">
        <v>45899</v>
      </c>
      <c r="AW11" s="21">
        <f>D6L440C24</f>
        <v>2.4535532161554916</v>
      </c>
      <c r="AX11" s="16" t="s">
        <v>45900</v>
      </c>
      <c r="AY11" s="21">
        <f>D8L804C23*D8L609C1</f>
        <v>2.5718364669935898</v>
      </c>
      <c r="AZ11" s="16" t="s">
        <v>45901</v>
      </c>
      <c r="BA11" s="21">
        <f>D6L1804C8</f>
        <v>4.7878254678440984E-3</v>
      </c>
      <c r="BB11" s="16" t="s">
        <v>45902</v>
      </c>
      <c r="BC11" s="21">
        <f>D8L804C25*D8L608C1</f>
        <v>5.2361613471004903E-3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3.7679791464787289E-2</v>
      </c>
      <c r="F12" s="16" t="s">
        <v>45904</v>
      </c>
      <c r="G12" s="21">
        <f>D8L805C1*D8L607C1</f>
        <v>3.8479322399579588E-2</v>
      </c>
      <c r="H12" s="16" t="s">
        <v>45905</v>
      </c>
      <c r="I12" s="21">
        <f>D6L528C16</f>
        <v>9.796745780844697E-2</v>
      </c>
      <c r="J12" s="16" t="s">
        <v>45906</v>
      </c>
      <c r="K12" s="21">
        <f>D8L805C3*D8L607C1</f>
        <v>0.10004623823890695</v>
      </c>
      <c r="L12" s="16" t="s">
        <v>45907</v>
      </c>
      <c r="M12" s="21">
        <f>D6L528C21</f>
        <v>4.581154568554858</v>
      </c>
      <c r="N12" s="16" t="s">
        <v>45908</v>
      </c>
      <c r="O12" s="21">
        <f>D8L805C5*D8L607C1</f>
        <v>4.6783625055480238</v>
      </c>
      <c r="P12" s="16" t="s">
        <v>45909</v>
      </c>
      <c r="Q12" s="21">
        <f>D6L528C24</f>
        <v>4.5811545685548589</v>
      </c>
      <c r="R12" s="16" t="s">
        <v>45910</v>
      </c>
      <c r="S12" s="21">
        <f>D8L805C7*D8L607C1</f>
        <v>4.6783625055480247</v>
      </c>
      <c r="T12" s="16" t="s">
        <v>45911</v>
      </c>
      <c r="U12" s="21">
        <f>D6L537C13</f>
        <v>3.9346569035225175E-2</v>
      </c>
      <c r="V12" s="16" t="s">
        <v>45912</v>
      </c>
      <c r="W12" s="21">
        <f>D8L805C9*D8L608C1</f>
        <v>4.3031013830175754E-2</v>
      </c>
      <c r="X12" s="16" t="s">
        <v>45913</v>
      </c>
      <c r="Y12" s="21">
        <f>D6L537C16</f>
        <v>0.10230107949158576</v>
      </c>
      <c r="Z12" s="16" t="s">
        <v>45914</v>
      </c>
      <c r="AA12" s="21">
        <f>D8L805C11*D8L608C1</f>
        <v>0.11188063595845729</v>
      </c>
      <c r="AB12" s="16" t="s">
        <v>45915</v>
      </c>
      <c r="AC12" s="21">
        <f>D6L537C21</f>
        <v>10.735603310908306</v>
      </c>
      <c r="AD12" s="16" t="s">
        <v>45916</v>
      </c>
      <c r="AE12" s="21">
        <f>D8L805C13*D8L608C1</f>
        <v>11.740893955287458</v>
      </c>
      <c r="AF12" s="16" t="s">
        <v>45917</v>
      </c>
      <c r="AG12" s="21">
        <f>D6L537C24</f>
        <v>10.735603310908306</v>
      </c>
      <c r="AH12" s="16" t="s">
        <v>45918</v>
      </c>
      <c r="AI12" s="21">
        <f>D8L805C15*D8L608C1</f>
        <v>11.740893955287458</v>
      </c>
      <c r="AJ12" s="16" t="s">
        <v>45919</v>
      </c>
      <c r="AK12" s="21">
        <f>D6L540C13</f>
        <v>1.2225158937869884E-2</v>
      </c>
      <c r="AL12" s="16" t="s">
        <v>45920</v>
      </c>
      <c r="AM12" s="21">
        <f>D8L805C17*D8L609C1</f>
        <v>1.28145211459778E-2</v>
      </c>
      <c r="AN12" s="16" t="s">
        <v>45921</v>
      </c>
      <c r="AO12" s="21">
        <f>D6L540C16</f>
        <v>3.1785413238461728E-2</v>
      </c>
      <c r="AP12" s="16" t="s">
        <v>45922</v>
      </c>
      <c r="AQ12" s="21">
        <f>D8L805C19*D8L609C1</f>
        <v>3.3317754979542313E-2</v>
      </c>
      <c r="AR12" s="16" t="s">
        <v>45923</v>
      </c>
      <c r="AS12" s="21">
        <f>D6L540C21</f>
        <v>2.1399613864060494</v>
      </c>
      <c r="AT12" s="16" t="s">
        <v>45924</v>
      </c>
      <c r="AU12" s="21">
        <f>D8L805C21*D8L609C1</f>
        <v>2.2431267010140328</v>
      </c>
      <c r="AV12" s="16" t="s">
        <v>45925</v>
      </c>
      <c r="AW12" s="21">
        <f>D6L540C24</f>
        <v>2.1399613864060494</v>
      </c>
      <c r="AX12" s="16" t="s">
        <v>45926</v>
      </c>
      <c r="AY12" s="21">
        <f>D8L805C23*D8L609C1</f>
        <v>2.2431267010140328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6.3257516323580606E-2</v>
      </c>
      <c r="F13" s="16" t="s">
        <v>45930</v>
      </c>
      <c r="G13" s="21">
        <f>D8L806C1*D8L607C1</f>
        <v>6.4599783337082967E-2</v>
      </c>
      <c r="H13" s="16" t="s">
        <v>45931</v>
      </c>
      <c r="I13" s="21">
        <f>D6L628C16</f>
        <v>0.1644695424413096</v>
      </c>
      <c r="J13" s="16" t="s">
        <v>45932</v>
      </c>
      <c r="K13" s="21">
        <f>D8L806C3*D8L607C1</f>
        <v>0.16795943667641572</v>
      </c>
      <c r="L13" s="16" t="s">
        <v>45933</v>
      </c>
      <c r="M13" s="21">
        <f>D6L628C21</f>
        <v>8.2073919482794366</v>
      </c>
      <c r="N13" s="16" t="s">
        <v>45934</v>
      </c>
      <c r="O13" s="21">
        <f>D8L806C5*D8L607C1</f>
        <v>8.3815453472637991</v>
      </c>
      <c r="P13" s="16" t="s">
        <v>45935</v>
      </c>
      <c r="Q13" s="21">
        <f>D6L628C24</f>
        <v>8.2073919482794366</v>
      </c>
      <c r="R13" s="16" t="s">
        <v>45936</v>
      </c>
      <c r="S13" s="21">
        <f>D8L806C7*D8L607C1</f>
        <v>8.3815453472637991</v>
      </c>
      <c r="T13" s="16" t="s">
        <v>45937</v>
      </c>
      <c r="U13" s="21">
        <f>D6L637C13</f>
        <v>1.1380380252746736E-2</v>
      </c>
      <c r="V13" s="16" t="s">
        <v>45938</v>
      </c>
      <c r="W13" s="21">
        <f>D8L806C9*D8L608C1</f>
        <v>1.2446048335502636E-2</v>
      </c>
      <c r="X13" s="16" t="s">
        <v>45939</v>
      </c>
      <c r="Y13" s="21">
        <f>D6L637C16</f>
        <v>2.9588988657141508E-2</v>
      </c>
      <c r="Z13" s="16" t="s">
        <v>45940</v>
      </c>
      <c r="AA13" s="21">
        <f>D8L806C11*D8L608C1</f>
        <v>3.2359725672306848E-2</v>
      </c>
      <c r="AB13" s="16" t="s">
        <v>45941</v>
      </c>
      <c r="AC13" s="21">
        <f>D6L637C21</f>
        <v>12.429635873635496</v>
      </c>
      <c r="AD13" s="16" t="s">
        <v>45942</v>
      </c>
      <c r="AE13" s="21">
        <f>D8L806C13*D8L608C1</f>
        <v>13.593557107955773</v>
      </c>
      <c r="AF13" s="16" t="s">
        <v>45943</v>
      </c>
      <c r="AG13" s="21">
        <f>D6L637C24</f>
        <v>12.429635873635497</v>
      </c>
      <c r="AH13" s="16" t="s">
        <v>45944</v>
      </c>
      <c r="AI13" s="21">
        <f>D8L806C15*D8L608C1</f>
        <v>13.593557107955775</v>
      </c>
      <c r="AJ13" s="16" t="s">
        <v>45945</v>
      </c>
      <c r="AK13" s="21">
        <f>D6L640C13</f>
        <v>1.8958555246820163E-2</v>
      </c>
      <c r="AL13" s="16" t="s">
        <v>45946</v>
      </c>
      <c r="AM13" s="21">
        <f>D8L806C17*D8L609C1</f>
        <v>1.9872527493691314E-2</v>
      </c>
      <c r="AN13" s="16" t="s">
        <v>45947</v>
      </c>
      <c r="AO13" s="21">
        <f>D6L640C16</f>
        <v>4.9292243641732354E-2</v>
      </c>
      <c r="AP13" s="16" t="s">
        <v>45948</v>
      </c>
      <c r="AQ13" s="21">
        <f>D8L806C19*D8L609C1</f>
        <v>5.1668571483597339E-2</v>
      </c>
      <c r="AR13" s="16" t="s">
        <v>45949</v>
      </c>
      <c r="AS13" s="21">
        <f>D6L640C21</f>
        <v>3.617811164539134</v>
      </c>
      <c r="AT13" s="16" t="s">
        <v>45950</v>
      </c>
      <c r="AU13" s="21">
        <f>D8L806C21*D8L609C1</f>
        <v>3.7922220811813165</v>
      </c>
      <c r="AV13" s="16" t="s">
        <v>45951</v>
      </c>
      <c r="AW13" s="21">
        <f>D6L640C24</f>
        <v>3.6178111645391344</v>
      </c>
      <c r="AX13" s="16" t="s">
        <v>45952</v>
      </c>
      <c r="AY13" s="21">
        <f>D8L806C23*D8L609C1</f>
        <v>3.792222081181317</v>
      </c>
      <c r="AZ13" s="16" t="s">
        <v>45953</v>
      </c>
      <c r="BA13" s="21">
        <f>D6L1806C8</f>
        <v>3.8095600151647077E-2</v>
      </c>
      <c r="BB13" s="16" t="s">
        <v>45954</v>
      </c>
      <c r="BC13" s="21">
        <f>D8L806C25*D8L608C1</f>
        <v>4.1662903200703164E-2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4.6950207934386028E-2</v>
      </c>
      <c r="F14" s="16" t="s">
        <v>45956</v>
      </c>
      <c r="G14" s="21">
        <f>D8L807C1*D8L607C1</f>
        <v>4.7946448682521611E-2</v>
      </c>
      <c r="H14" s="16" t="s">
        <v>45957</v>
      </c>
      <c r="I14" s="21">
        <f>D6L728C16</f>
        <v>0.12207054062940402</v>
      </c>
      <c r="J14" s="16" t="s">
        <v>45958</v>
      </c>
      <c r="K14" s="21">
        <f>D8L807C3*D8L607C1</f>
        <v>0.12466076657455655</v>
      </c>
      <c r="L14" s="16" t="s">
        <v>45959</v>
      </c>
      <c r="M14" s="21">
        <f>D6L728C21</f>
        <v>5.4270846127271266</v>
      </c>
      <c r="N14" s="16" t="s">
        <v>45960</v>
      </c>
      <c r="O14" s="21">
        <f>D8L807C5*D8L607C1</f>
        <v>5.5422424165505806</v>
      </c>
      <c r="P14" s="16" t="s">
        <v>45961</v>
      </c>
      <c r="Q14" s="21">
        <f>D6L728C24</f>
        <v>5.4270846127271275</v>
      </c>
      <c r="R14" s="16" t="s">
        <v>45962</v>
      </c>
      <c r="S14" s="21">
        <f>D8L807C7*D8L607C1</f>
        <v>5.5422424165505815</v>
      </c>
      <c r="T14" s="16" t="s">
        <v>45963</v>
      </c>
      <c r="U14" s="21">
        <f>D6L737C13</f>
        <v>-6.3738075220188531E-4</v>
      </c>
      <c r="V14" s="16" t="s">
        <v>45964</v>
      </c>
      <c r="W14" s="21">
        <f>D8L807C9*D8L608C1</f>
        <v>-6.9706560535260124E-4</v>
      </c>
      <c r="X14" s="16" t="s">
        <v>45965</v>
      </c>
      <c r="Y14" s="21">
        <f>D6L737C16</f>
        <v>-1.6571899557249027E-3</v>
      </c>
      <c r="Z14" s="16" t="s">
        <v>45966</v>
      </c>
      <c r="AA14" s="21">
        <f>D8L807C11*D8L608C1</f>
        <v>-1.8123705739167642E-3</v>
      </c>
      <c r="AB14" s="16" t="s">
        <v>45967</v>
      </c>
      <c r="AC14" s="21">
        <f>D6L737C21</f>
        <v>1.8346953273160211</v>
      </c>
      <c r="AD14" s="16" t="s">
        <v>45968</v>
      </c>
      <c r="AE14" s="21">
        <f>D8L807C13*D8L608C1</f>
        <v>2.0064976931842597</v>
      </c>
      <c r="AF14" s="16" t="s">
        <v>45969</v>
      </c>
      <c r="AG14" s="21">
        <f>D6L737C24</f>
        <v>1.8346953273160211</v>
      </c>
      <c r="AH14" s="16" t="s">
        <v>45970</v>
      </c>
      <c r="AI14" s="21">
        <f>D8L807C15*D8L608C1</f>
        <v>2.0064976931842597</v>
      </c>
      <c r="AJ14" s="16" t="s">
        <v>45971</v>
      </c>
      <c r="AK14" s="21">
        <f>D6L740C13</f>
        <v>7.3823969473300046E-3</v>
      </c>
      <c r="AL14" s="16" t="s">
        <v>45972</v>
      </c>
      <c r="AM14" s="21">
        <f>D8L807C17*D8L609C1</f>
        <v>7.7382946324332834E-3</v>
      </c>
      <c r="AN14" s="16" t="s">
        <v>45973</v>
      </c>
      <c r="AO14" s="21">
        <f>D6L740C16</f>
        <v>1.9194232063057984E-2</v>
      </c>
      <c r="AP14" s="16" t="s">
        <v>45974</v>
      </c>
      <c r="AQ14" s="21">
        <f>D8L807C19*D8L609C1</f>
        <v>2.011956604432651E-2</v>
      </c>
      <c r="AR14" s="16" t="s">
        <v>45975</v>
      </c>
      <c r="AS14" s="21">
        <f>D6L740C21</f>
        <v>1.1240981155708782</v>
      </c>
      <c r="AT14" s="16" t="s">
        <v>45976</v>
      </c>
      <c r="AU14" s="21">
        <f>D8L807C21*D8L609C1</f>
        <v>1.1782897175688343</v>
      </c>
      <c r="AV14" s="16" t="s">
        <v>45977</v>
      </c>
      <c r="AW14" s="21">
        <f>D6L740C24</f>
        <v>1.124098115570878</v>
      </c>
      <c r="AX14" s="16" t="s">
        <v>45978</v>
      </c>
      <c r="AY14" s="21">
        <f>D8L807C23*D8L609C1</f>
        <v>1.178289717568834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1.7963571273731008E-2</v>
      </c>
      <c r="F15" s="16" t="s">
        <v>45982</v>
      </c>
      <c r="G15" s="21">
        <f>D8L808C1*D8L607C1</f>
        <v>1.8344741932441164E-2</v>
      </c>
      <c r="H15" s="16" t="s">
        <v>45983</v>
      </c>
      <c r="I15" s="21">
        <f>D6L828C16</f>
        <v>4.6705285311700651E-2</v>
      </c>
      <c r="J15" s="16" t="s">
        <v>45984</v>
      </c>
      <c r="K15" s="21">
        <f>D8L808C3*D8L607C1</f>
        <v>4.7696329024347055E-2</v>
      </c>
      <c r="L15" s="16" t="s">
        <v>45985</v>
      </c>
      <c r="M15" s="21">
        <f>D6L828C21</f>
        <v>2.1733025191306976</v>
      </c>
      <c r="N15" s="16" t="s">
        <v>45986</v>
      </c>
      <c r="O15" s="21">
        <f>D8L808C5*D8L607C1</f>
        <v>2.2194180236798902</v>
      </c>
      <c r="P15" s="16" t="s">
        <v>45987</v>
      </c>
      <c r="Q15" s="21">
        <f>D6L828C24</f>
        <v>2.1733025191306976</v>
      </c>
      <c r="R15" s="16" t="s">
        <v>45988</v>
      </c>
      <c r="S15" s="21">
        <f>D8L808C7*D8L607C1</f>
        <v>2.2194180236798902</v>
      </c>
      <c r="T15" s="16" t="s">
        <v>45989</v>
      </c>
      <c r="U15" s="21">
        <f>D6L837C13</f>
        <v>1.1644243404106726E-3</v>
      </c>
      <c r="V15" s="16" t="s">
        <v>45990</v>
      </c>
      <c r="W15" s="21">
        <f>D8L808C9*D8L608C1</f>
        <v>1.2734619847424818E-3</v>
      </c>
      <c r="X15" s="16" t="s">
        <v>45991</v>
      </c>
      <c r="Y15" s="21">
        <f>D6L837C16</f>
        <v>3.0275032850677458E-3</v>
      </c>
      <c r="Z15" s="16" t="s">
        <v>45992</v>
      </c>
      <c r="AA15" s="21">
        <f>D8L808C11*D8L608C1</f>
        <v>3.3110011603304495E-3</v>
      </c>
      <c r="AB15" s="16" t="s">
        <v>45993</v>
      </c>
      <c r="AC15" s="21">
        <f>D6L837C21</f>
        <v>5.8534539610239813</v>
      </c>
      <c r="AD15" s="16" t="s">
        <v>45994</v>
      </c>
      <c r="AE15" s="21">
        <f>D8L808C13*D8L608C1</f>
        <v>6.4015761609512465</v>
      </c>
      <c r="AF15" s="16" t="s">
        <v>45995</v>
      </c>
      <c r="AG15" s="21">
        <f>D6L837C24</f>
        <v>5.8534539610239822</v>
      </c>
      <c r="AH15" s="16" t="s">
        <v>45996</v>
      </c>
      <c r="AI15" s="21">
        <f>D8L808C15*D8L608C1</f>
        <v>6.4015761609512483</v>
      </c>
      <c r="AJ15" s="16" t="s">
        <v>45997</v>
      </c>
      <c r="AK15" s="21">
        <f>D6L840C13</f>
        <v>3.1402444681544761E-3</v>
      </c>
      <c r="AL15" s="16" t="s">
        <v>45998</v>
      </c>
      <c r="AM15" s="21">
        <f>D8L808C17*D8L609C1</f>
        <v>3.291632390647422E-3</v>
      </c>
      <c r="AN15" s="16" t="s">
        <v>45999</v>
      </c>
      <c r="AO15" s="21">
        <f>D6L840C16</f>
        <v>8.1646356172016508E-3</v>
      </c>
      <c r="AP15" s="16" t="s">
        <v>46000</v>
      </c>
      <c r="AQ15" s="21">
        <f>D8L808C19*D8L609C1</f>
        <v>8.5582442156833111E-3</v>
      </c>
      <c r="AR15" s="16" t="s">
        <v>46001</v>
      </c>
      <c r="AS15" s="21">
        <f>D6L840C21</f>
        <v>0.52721016638325613</v>
      </c>
      <c r="AT15" s="16" t="s">
        <v>46002</v>
      </c>
      <c r="AU15" s="21">
        <f>D8L808C21*D8L609C1</f>
        <v>0.55262642063203049</v>
      </c>
      <c r="AV15" s="16" t="s">
        <v>46003</v>
      </c>
      <c r="AW15" s="21">
        <f>D6L840C24</f>
        <v>0.52721016638325613</v>
      </c>
      <c r="AX15" s="16" t="s">
        <v>46004</v>
      </c>
      <c r="AY15" s="21">
        <f>D8L808C23*D8L609C1</f>
        <v>0.55262642063203049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0.12929669068354369</v>
      </c>
      <c r="F16" s="16" t="s">
        <v>46008</v>
      </c>
      <c r="G16" s="21">
        <f>D8L809C1*D8L607C1</f>
        <v>0.13204024896635352</v>
      </c>
      <c r="H16" s="16" t="s">
        <v>46009</v>
      </c>
      <c r="I16" s="21">
        <f>D6L928C16</f>
        <v>0.33617139577721472</v>
      </c>
      <c r="J16" s="16" t="s">
        <v>46010</v>
      </c>
      <c r="K16" s="21">
        <f>D8L809C3*D8L607C1</f>
        <v>0.34330464731252031</v>
      </c>
      <c r="L16" s="16" t="s">
        <v>46011</v>
      </c>
      <c r="M16" s="21">
        <f>D6L928C21</f>
        <v>21.732337108729055</v>
      </c>
      <c r="N16" s="16" t="s">
        <v>46012</v>
      </c>
      <c r="O16" s="21">
        <f>D8L809C5*D8L607C1</f>
        <v>22.193477553733945</v>
      </c>
      <c r="P16" s="16" t="s">
        <v>46013</v>
      </c>
      <c r="Q16" s="21">
        <f>D6L928C24</f>
        <v>21.732337108729059</v>
      </c>
      <c r="R16" s="16" t="s">
        <v>46014</v>
      </c>
      <c r="S16" s="21">
        <f>D8L809C7*D8L607C1</f>
        <v>22.193477553733949</v>
      </c>
      <c r="T16" s="16" t="s">
        <v>46015</v>
      </c>
      <c r="U16" s="21">
        <f>D6L937C13</f>
        <v>-1.7340376622308373E-2</v>
      </c>
      <c r="V16" s="16" t="s">
        <v>46016</v>
      </c>
      <c r="W16" s="21">
        <f>D8L809C9*D8L608C1</f>
        <v>-1.8964143622967295E-2</v>
      </c>
      <c r="X16" s="16" t="s">
        <v>46017</v>
      </c>
      <c r="Y16" s="21">
        <f>D6L937C16</f>
        <v>-4.5084979218001982E-2</v>
      </c>
      <c r="Z16" s="16" t="s">
        <v>46018</v>
      </c>
      <c r="AA16" s="21">
        <f>D8L809C11*D8L608C1</f>
        <v>-4.9306773419715198E-2</v>
      </c>
      <c r="AB16" s="16" t="s">
        <v>46019</v>
      </c>
      <c r="AC16" s="21">
        <f>D6L937C21</f>
        <v>12.169291425731686</v>
      </c>
      <c r="AD16" s="16" t="s">
        <v>46020</v>
      </c>
      <c r="AE16" s="21">
        <f>D8L809C13*D8L608C1</f>
        <v>13.308833793749422</v>
      </c>
      <c r="AF16" s="16" t="s">
        <v>46021</v>
      </c>
      <c r="AG16" s="21">
        <f>D6L937C24</f>
        <v>12.169291425731675</v>
      </c>
      <c r="AH16" s="16" t="s">
        <v>46022</v>
      </c>
      <c r="AI16" s="21">
        <f>D8L809C15*D8L608C1</f>
        <v>13.308833793749409</v>
      </c>
      <c r="AJ16" s="16" t="s">
        <v>46023</v>
      </c>
      <c r="AK16" s="21">
        <f>D6L940C13</f>
        <v>5.103960879569136E-2</v>
      </c>
      <c r="AL16" s="16" t="s">
        <v>46024</v>
      </c>
      <c r="AM16" s="21">
        <f>D8L809C17*D8L609C1</f>
        <v>5.3500175295780904E-2</v>
      </c>
      <c r="AN16" s="16" t="s">
        <v>46025</v>
      </c>
      <c r="AO16" s="21">
        <f>D6L940C16</f>
        <v>0.13270298286879814</v>
      </c>
      <c r="AP16" s="16" t="s">
        <v>46026</v>
      </c>
      <c r="AQ16" s="21">
        <f>D8L809C19*D8L609C1</f>
        <v>0.13910045576903099</v>
      </c>
      <c r="AR16" s="16" t="s">
        <v>46027</v>
      </c>
      <c r="AS16" s="21">
        <f>D6L940C21</f>
        <v>12.482605211265685</v>
      </c>
      <c r="AT16" s="16" t="s">
        <v>46028</v>
      </c>
      <c r="AU16" s="21">
        <f>D8L809C21*D8L609C1</f>
        <v>13.084378636677918</v>
      </c>
      <c r="AV16" s="16" t="s">
        <v>46029</v>
      </c>
      <c r="AW16" s="21">
        <f>D6L940C24</f>
        <v>12.482605211265685</v>
      </c>
      <c r="AX16" s="16" t="s">
        <v>46030</v>
      </c>
      <c r="AY16" s="21">
        <f>D8L809C23*D8L609C1</f>
        <v>13.084378636677918</v>
      </c>
      <c r="AZ16" s="16" t="s">
        <v>46031</v>
      </c>
      <c r="BA16" s="21">
        <f>D6L1809C8</f>
        <v>1.7667266481269427E-3</v>
      </c>
      <c r="BB16" s="16" t="s">
        <v>46032</v>
      </c>
      <c r="BC16" s="21">
        <f>D8L809C25*D8L608C1</f>
        <v>1.9321643714761939E-3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9.0911160813704983E-2</v>
      </c>
      <c r="F17" s="16" t="s">
        <v>46034</v>
      </c>
      <c r="G17" s="21">
        <f>D8L810C1*D8L607C1</f>
        <v>9.2840213034080507E-2</v>
      </c>
      <c r="H17" s="16" t="s">
        <v>46035</v>
      </c>
      <c r="I17" s="21">
        <f>D6L1028C16</f>
        <v>0.23636901811563191</v>
      </c>
      <c r="J17" s="16" t="s">
        <v>46036</v>
      </c>
      <c r="K17" s="21">
        <f>D8L810C3*D8L607C1</f>
        <v>0.24138455388860824</v>
      </c>
      <c r="L17" s="16" t="s">
        <v>46037</v>
      </c>
      <c r="M17" s="21">
        <f>D6L1028C21</f>
        <v>15.182046229397089</v>
      </c>
      <c r="N17" s="16" t="s">
        <v>46038</v>
      </c>
      <c r="O17" s="21">
        <f>D8L810C5*D8L607C1</f>
        <v>15.504195454272539</v>
      </c>
      <c r="P17" s="16" t="s">
        <v>46039</v>
      </c>
      <c r="Q17" s="21">
        <f>D6L1028C24</f>
        <v>15.182046229397089</v>
      </c>
      <c r="R17" s="16" t="s">
        <v>46040</v>
      </c>
      <c r="S17" s="21">
        <f>D8L810C7*D8L607C1</f>
        <v>15.504195454272539</v>
      </c>
      <c r="T17" s="16" t="s">
        <v>46041</v>
      </c>
      <c r="U17" s="21">
        <f>D6L1037C13</f>
        <v>2.0564175054267757E-2</v>
      </c>
      <c r="V17" s="16" t="s">
        <v>46042</v>
      </c>
      <c r="W17" s="21">
        <f>D8L810C9*D8L608C1</f>
        <v>2.248982116774002E-2</v>
      </c>
      <c r="X17" s="16" t="s">
        <v>46043</v>
      </c>
      <c r="Y17" s="21">
        <f>D6L1037C16</f>
        <v>5.3466855141096503E-2</v>
      </c>
      <c r="Z17" s="16" t="s">
        <v>46044</v>
      </c>
      <c r="AA17" s="21">
        <f>D8L810C11*D8L608C1</f>
        <v>5.8473535036124409E-2</v>
      </c>
      <c r="AB17" s="16" t="s">
        <v>46045</v>
      </c>
      <c r="AC17" s="21">
        <f>D6L1037C21</f>
        <v>-1.9784042279665517</v>
      </c>
      <c r="AD17" s="16" t="s">
        <v>46046</v>
      </c>
      <c r="AE17" s="21">
        <f>D8L810C13*D8L608C1</f>
        <v>-2.163663612425557</v>
      </c>
      <c r="AF17" s="16" t="s">
        <v>46047</v>
      </c>
      <c r="AG17" s="21">
        <f>D6L1037C24</f>
        <v>-1.9784042279665499</v>
      </c>
      <c r="AH17" s="16" t="s">
        <v>46048</v>
      </c>
      <c r="AI17" s="21">
        <f>D8L810C15*D8L608C1</f>
        <v>-2.1636636124255553</v>
      </c>
      <c r="AJ17" s="16" t="s">
        <v>46049</v>
      </c>
      <c r="AK17" s="21">
        <f>D6L1040C13</f>
        <v>8.7515422226672E-3</v>
      </c>
      <c r="AL17" s="16" t="s">
        <v>46050</v>
      </c>
      <c r="AM17" s="21">
        <f>D8L810C17*D8L609C1</f>
        <v>9.1734449786897328E-3</v>
      </c>
      <c r="AN17" s="16" t="s">
        <v>46051</v>
      </c>
      <c r="AO17" s="21">
        <f>D6L1040C16</f>
        <v>2.2754009778934773E-2</v>
      </c>
      <c r="AP17" s="16" t="s">
        <v>46052</v>
      </c>
      <c r="AQ17" s="21">
        <f>D8L810C19*D8L609C1</f>
        <v>2.3850956944593361E-2</v>
      </c>
      <c r="AR17" s="16" t="s">
        <v>46053</v>
      </c>
      <c r="AS17" s="21">
        <f>D6L1040C21</f>
        <v>1.952226764077067</v>
      </c>
      <c r="AT17" s="16" t="s">
        <v>46054</v>
      </c>
      <c r="AU17" s="21">
        <f>D8L810C21*D8L609C1</f>
        <v>2.0463415876348789</v>
      </c>
      <c r="AV17" s="16" t="s">
        <v>46055</v>
      </c>
      <c r="AW17" s="21">
        <f>D6L1040C24</f>
        <v>1.9522267640770665</v>
      </c>
      <c r="AX17" s="16" t="s">
        <v>46056</v>
      </c>
      <c r="AY17" s="21">
        <f>D8L810C23*D8L609C1</f>
        <v>2.0463415876348785</v>
      </c>
      <c r="AZ17" s="16" t="s">
        <v>46057</v>
      </c>
      <c r="BA17" s="21">
        <f>D6L1810C8</f>
        <v>2.6444263628966637E-3</v>
      </c>
      <c r="BB17" s="16" t="s">
        <v>46058</v>
      </c>
      <c r="BC17" s="21">
        <f>D8L810C25*D8L608C1</f>
        <v>2.892052602929995E-3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4.2433455025974323E-5</v>
      </c>
      <c r="F18" s="16" t="s">
        <v>46060</v>
      </c>
      <c r="G18" s="21">
        <f>D8L811C1*D8L607C1</f>
        <v>4.3333854381822398E-5</v>
      </c>
      <c r="H18" s="16" t="s">
        <v>46061</v>
      </c>
      <c r="I18" s="21">
        <f>D6L1128C16</f>
        <v>1.1032698306753366E-4</v>
      </c>
      <c r="J18" s="16" t="s">
        <v>46062</v>
      </c>
      <c r="K18" s="21">
        <f>D8L811C3*D8L607C1</f>
        <v>1.1266802139273865E-4</v>
      </c>
      <c r="L18" s="16" t="s">
        <v>46063</v>
      </c>
      <c r="M18" s="21">
        <f>D6L1128C21</f>
        <v>4.5336476838486201E-3</v>
      </c>
      <c r="N18" s="16" t="s">
        <v>46064</v>
      </c>
      <c r="O18" s="21">
        <f>D8L811C5*D8L607C1</f>
        <v>4.6298475679184114E-3</v>
      </c>
      <c r="P18" s="16" t="s">
        <v>46065</v>
      </c>
      <c r="Q18" s="21">
        <f>D6L1128C24</f>
        <v>4.5336476838486201E-3</v>
      </c>
      <c r="R18" s="16" t="s">
        <v>46066</v>
      </c>
      <c r="S18" s="21">
        <f>D8L811C7*D8L607C1</f>
        <v>4.6298475679184114E-3</v>
      </c>
      <c r="T18" s="16" t="s">
        <v>46067</v>
      </c>
      <c r="U18" s="21">
        <f>D6L1137C13</f>
        <v>5.8146614565900367E-2</v>
      </c>
      <c r="V18" s="16" t="s">
        <v>46068</v>
      </c>
      <c r="W18" s="21">
        <f>D8L811C9*D8L608C1</f>
        <v>6.3591510947832205E-2</v>
      </c>
      <c r="X18" s="16" t="s">
        <v>46069</v>
      </c>
      <c r="Y18" s="21">
        <f>D6L1137C16</f>
        <v>0.15118119787134118</v>
      </c>
      <c r="Z18" s="16" t="s">
        <v>46070</v>
      </c>
      <c r="AA18" s="21">
        <f>D8L811C11*D8L608C1</f>
        <v>0.16533792846436399</v>
      </c>
      <c r="AB18" s="16" t="s">
        <v>46071</v>
      </c>
      <c r="AC18" s="21">
        <f>D6L1137C21</f>
        <v>10.955228483969986</v>
      </c>
      <c r="AD18" s="16" t="s">
        <v>46072</v>
      </c>
      <c r="AE18" s="21">
        <f>D8L811C13*D8L608C1</f>
        <v>11.981085008566108</v>
      </c>
      <c r="AF18" s="16" t="s">
        <v>46073</v>
      </c>
      <c r="AG18" s="21">
        <f>D6L1137C24</f>
        <v>10.955228483969988</v>
      </c>
      <c r="AH18" s="16" t="s">
        <v>46074</v>
      </c>
      <c r="AI18" s="21">
        <f>D8L811C15*D8L608C1</f>
        <v>11.981085008566112</v>
      </c>
      <c r="AJ18" s="16" t="s">
        <v>46075</v>
      </c>
      <c r="AK18" s="21">
        <f>D6L1140C13</f>
        <v>-8.6902261827332372E-7</v>
      </c>
      <c r="AL18" s="16" t="s">
        <v>46076</v>
      </c>
      <c r="AM18" s="21">
        <f>D8L811C17*D8L609C1</f>
        <v>-9.1091729561896889E-7</v>
      </c>
      <c r="AN18" s="16" t="s">
        <v>46077</v>
      </c>
      <c r="AO18" s="21">
        <f>D6L1140C16</f>
        <v>-2.259458807510646E-6</v>
      </c>
      <c r="AP18" s="16" t="s">
        <v>46078</v>
      </c>
      <c r="AQ18" s="21">
        <f>D8L811C19*D8L609C1</f>
        <v>-2.3683849686093235E-6</v>
      </c>
      <c r="AR18" s="16" t="s">
        <v>46079</v>
      </c>
      <c r="AS18" s="21">
        <f>D6L1140C21</f>
        <v>-1.6919241667353159E-4</v>
      </c>
      <c r="AT18" s="16" t="s">
        <v>46080</v>
      </c>
      <c r="AU18" s="21">
        <f>D8L811C21*D8L609C1</f>
        <v>-1.7734900725796467E-4</v>
      </c>
      <c r="AV18" s="16" t="s">
        <v>46081</v>
      </c>
      <c r="AW18" s="21">
        <f>D6L1140C24</f>
        <v>-1.6919241667353159E-4</v>
      </c>
      <c r="AX18" s="16" t="s">
        <v>46082</v>
      </c>
      <c r="AY18" s="21">
        <f>D8L811C23*D8L609C1</f>
        <v>-1.7734900725796467E-4</v>
      </c>
      <c r="AZ18" s="16" t="s">
        <v>46083</v>
      </c>
      <c r="BA18" s="21">
        <f>D6L1811C8</f>
        <v>0.14067272543511061</v>
      </c>
      <c r="BB18" s="16" t="s">
        <v>46084</v>
      </c>
      <c r="BC18" s="21">
        <f>D8L811C25*D8L608C1</f>
        <v>0.15384543410398829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2.4535924825079432E-2</v>
      </c>
      <c r="F19" s="16" t="s">
        <v>46086</v>
      </c>
      <c r="G19" s="21">
        <f>D8L812C1*D8L607C1</f>
        <v>2.5056554853770598E-2</v>
      </c>
      <c r="H19" s="16" t="s">
        <v>46087</v>
      </c>
      <c r="I19" s="21">
        <f>D6L1228C16</f>
        <v>6.3793404545206517E-2</v>
      </c>
      <c r="J19" s="16" t="s">
        <v>46088</v>
      </c>
      <c r="K19" s="21">
        <f>D8L812C3*D8L607C1</f>
        <v>6.5147042619803544E-2</v>
      </c>
      <c r="L19" s="16" t="s">
        <v>46089</v>
      </c>
      <c r="M19" s="21">
        <f>D6L1228C21</f>
        <v>1.0764573870214997</v>
      </c>
      <c r="N19" s="16" t="s">
        <v>46090</v>
      </c>
      <c r="O19" s="21">
        <f>D8L812C5*D8L607C1</f>
        <v>1.0992988345840131</v>
      </c>
      <c r="P19" s="16" t="s">
        <v>46091</v>
      </c>
      <c r="Q19" s="21">
        <f>D6L1228C24</f>
        <v>1.0764573870214997</v>
      </c>
      <c r="R19" s="16" t="s">
        <v>46092</v>
      </c>
      <c r="S19" s="21">
        <f>D8L812C7*D8L607C1</f>
        <v>1.0992988345840131</v>
      </c>
      <c r="T19" s="16" t="s">
        <v>46093</v>
      </c>
      <c r="U19" s="21">
        <f>D6L1237C13</f>
        <v>3.2187673417918845E-2</v>
      </c>
      <c r="V19" s="16" t="s">
        <v>46094</v>
      </c>
      <c r="W19" s="21">
        <f>D8L812C9*D8L608C1</f>
        <v>3.5201753392212126E-2</v>
      </c>
      <c r="X19" s="16" t="s">
        <v>46095</v>
      </c>
      <c r="Y19" s="21">
        <f>D6L1237C16</f>
        <v>8.3687950886589021E-2</v>
      </c>
      <c r="Z19" s="16" t="s">
        <v>46096</v>
      </c>
      <c r="AA19" s="21">
        <f>D8L812C11*D8L608C1</f>
        <v>9.152455881975155E-2</v>
      </c>
      <c r="AB19" s="16" t="s">
        <v>46097</v>
      </c>
      <c r="AC19" s="21">
        <f>D6L1237C21</f>
        <v>5.6434549294023135</v>
      </c>
      <c r="AD19" s="16" t="s">
        <v>46098</v>
      </c>
      <c r="AE19" s="21">
        <f>D8L812C13*D8L608C1</f>
        <v>6.1719126488430991</v>
      </c>
      <c r="AF19" s="16" t="s">
        <v>46099</v>
      </c>
      <c r="AG19" s="21">
        <f>D6L1237C24</f>
        <v>5.6434549294023144</v>
      </c>
      <c r="AH19" s="16" t="s">
        <v>46100</v>
      </c>
      <c r="AI19" s="21">
        <f>D8L812C15*D8L608C1</f>
        <v>6.1719126488431</v>
      </c>
      <c r="AJ19" s="16" t="s">
        <v>46101</v>
      </c>
      <c r="AK19" s="21">
        <f>D6L1240C13</f>
        <v>3.1797620438569754E-3</v>
      </c>
      <c r="AL19" s="16" t="s">
        <v>46102</v>
      </c>
      <c r="AM19" s="21">
        <f>D8L812C17*D8L609C1</f>
        <v>3.3330550676081922E-3</v>
      </c>
      <c r="AN19" s="16" t="s">
        <v>46103</v>
      </c>
      <c r="AO19" s="21">
        <f>D6L1240C16</f>
        <v>8.2673813140281428E-3</v>
      </c>
      <c r="AP19" s="16" t="s">
        <v>46104</v>
      </c>
      <c r="AQ19" s="21">
        <f>D8L812C19*D8L609C1</f>
        <v>8.6659431757813068E-3</v>
      </c>
      <c r="AR19" s="16" t="s">
        <v>46105</v>
      </c>
      <c r="AS19" s="21">
        <f>D6L1240C21</f>
        <v>0.21386109966005079</v>
      </c>
      <c r="AT19" s="16" t="s">
        <v>46106</v>
      </c>
      <c r="AU19" s="21">
        <f>D8L812C21*D8L609C1</f>
        <v>0.22417112103192804</v>
      </c>
      <c r="AV19" s="16" t="s">
        <v>46107</v>
      </c>
      <c r="AW19" s="21">
        <f>D6L1240C24</f>
        <v>0.21386109966005082</v>
      </c>
      <c r="AX19" s="16" t="s">
        <v>46108</v>
      </c>
      <c r="AY19" s="21">
        <f>D8L812C23*D8L609C1</f>
        <v>0.22417112103192807</v>
      </c>
      <c r="AZ19" s="16" t="s">
        <v>46109</v>
      </c>
      <c r="BA19" s="21">
        <f>D6L1812C8</f>
        <v>0.12971386667715598</v>
      </c>
      <c r="BB19" s="16" t="s">
        <v>46110</v>
      </c>
      <c r="BC19" s="21">
        <f>D8L812C25*D8L608C1</f>
        <v>0.14186037887962266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2.1702784349317744E-2</v>
      </c>
      <c r="F20" s="16" t="s">
        <v>46112</v>
      </c>
      <c r="G20" s="21">
        <f>D8L813C1*D8L607C1</f>
        <v>2.2163297711622884E-2</v>
      </c>
      <c r="H20" s="16" t="s">
        <v>46113</v>
      </c>
      <c r="I20" s="21">
        <f>D6L1328C16</f>
        <v>5.6427239308226081E-2</v>
      </c>
      <c r="J20" s="16" t="s">
        <v>46114</v>
      </c>
      <c r="K20" s="21">
        <f>D8L813C3*D8L607C1</f>
        <v>5.7624574050219445E-2</v>
      </c>
      <c r="L20" s="16" t="s">
        <v>46115</v>
      </c>
      <c r="M20" s="21">
        <f>D6L1328C21</f>
        <v>2.4771414541367984</v>
      </c>
      <c r="N20" s="16" t="s">
        <v>46116</v>
      </c>
      <c r="O20" s="21">
        <f>D8L813C5*D8L607C1</f>
        <v>2.5297041447846387</v>
      </c>
      <c r="P20" s="16" t="s">
        <v>46117</v>
      </c>
      <c r="Q20" s="21">
        <f>D6L1328C24</f>
        <v>2.4771414541367984</v>
      </c>
      <c r="R20" s="16" t="s">
        <v>46118</v>
      </c>
      <c r="S20" s="21">
        <f>D8L813C7*D8L607C1</f>
        <v>2.5297041447846387</v>
      </c>
      <c r="T20" s="16" t="s">
        <v>46119</v>
      </c>
      <c r="U20" s="21">
        <f>D6L1337C13</f>
        <v>-0.13296926661413574</v>
      </c>
      <c r="V20" s="16" t="s">
        <v>46120</v>
      </c>
      <c r="W20" s="21">
        <f>D8L813C9*D8L608C1</f>
        <v>-0.14542061712010354</v>
      </c>
      <c r="X20" s="16" t="s">
        <v>46121</v>
      </c>
      <c r="Y20" s="21">
        <f>D6L1337C16</f>
        <v>-0.34572009319675368</v>
      </c>
      <c r="Z20" s="16" t="s">
        <v>46122</v>
      </c>
      <c r="AA20" s="21">
        <f>D8L813C11*D8L608C1</f>
        <v>-0.37809360451227003</v>
      </c>
      <c r="AB20" s="16" t="s">
        <v>46123</v>
      </c>
      <c r="AC20" s="21">
        <f>D6L1337C21</f>
        <v>-15.95548254490873</v>
      </c>
      <c r="AD20" s="16" t="s">
        <v>46124</v>
      </c>
      <c r="AE20" s="21">
        <f>D8L813C13*D8L608C1</f>
        <v>-17.449566935364334</v>
      </c>
      <c r="AF20" s="16" t="s">
        <v>46125</v>
      </c>
      <c r="AG20" s="21">
        <f>D6L1337C24</f>
        <v>-15.955482544908733</v>
      </c>
      <c r="AH20" s="16" t="s">
        <v>46126</v>
      </c>
      <c r="AI20" s="21">
        <f>D8L813C15*D8L608C1</f>
        <v>-17.449566935364338</v>
      </c>
      <c r="AJ20" s="16" t="s">
        <v>46127</v>
      </c>
      <c r="AK20" s="21">
        <f>D6L1340C13</f>
        <v>3.2162144407299462E-2</v>
      </c>
      <c r="AL20" s="16" t="s">
        <v>46128</v>
      </c>
      <c r="AM20" s="21">
        <f>D8L813C17*D8L609C1</f>
        <v>3.3712647966533713E-2</v>
      </c>
      <c r="AN20" s="16" t="s">
        <v>46129</v>
      </c>
      <c r="AO20" s="21">
        <f>D6L1340C16</f>
        <v>8.362157545897872E-2</v>
      </c>
      <c r="AP20" s="16" t="s">
        <v>46130</v>
      </c>
      <c r="AQ20" s="21">
        <f>D8L813C19*D8L609C1</f>
        <v>8.765288471298778E-2</v>
      </c>
      <c r="AR20" s="16" t="s">
        <v>46131</v>
      </c>
      <c r="AS20" s="21">
        <f>D6L1340C21</f>
        <v>6.3362303433855391</v>
      </c>
      <c r="AT20" s="16" t="s">
        <v>46132</v>
      </c>
      <c r="AU20" s="21">
        <f>D8L813C21*D8L609C1</f>
        <v>6.6416934236805716</v>
      </c>
      <c r="AV20" s="16" t="s">
        <v>46133</v>
      </c>
      <c r="AW20" s="21">
        <f>D6L1340C24</f>
        <v>6.3362303433855409</v>
      </c>
      <c r="AX20" s="16" t="s">
        <v>46134</v>
      </c>
      <c r="AY20" s="21">
        <f>D8L813C23*D8L609C1</f>
        <v>6.6416934236805734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3.742169666923742E-2</v>
      </c>
      <c r="F21" s="16" t="s">
        <v>46138</v>
      </c>
      <c r="G21" s="21">
        <f>D8L814C1*D8L607C1</f>
        <v>3.821575106700207E-2</v>
      </c>
      <c r="H21" s="16" t="s">
        <v>46139</v>
      </c>
      <c r="I21" s="21">
        <f>D6L1428C16</f>
        <v>9.729641134001725E-2</v>
      </c>
      <c r="J21" s="16" t="s">
        <v>46140</v>
      </c>
      <c r="K21" s="21">
        <f>D8L814C3*D8L607C1</f>
        <v>9.9360952774205341E-2</v>
      </c>
      <c r="L21" s="16" t="s">
        <v>46141</v>
      </c>
      <c r="M21" s="21">
        <f>D6L1428C21</f>
        <v>3.6652908382252041</v>
      </c>
      <c r="N21" s="16" t="s">
        <v>46142</v>
      </c>
      <c r="O21" s="21">
        <f>D8L814C5*D8L607C1</f>
        <v>3.7430649791174244</v>
      </c>
      <c r="P21" s="16" t="s">
        <v>46143</v>
      </c>
      <c r="Q21" s="21">
        <f>D6L1428C24</f>
        <v>3.6652908382252041</v>
      </c>
      <c r="R21" s="16" t="s">
        <v>46144</v>
      </c>
      <c r="S21" s="21">
        <f>D8L814C7*D8L607C1</f>
        <v>3.7430649791174244</v>
      </c>
      <c r="T21" s="16" t="s">
        <v>46145</v>
      </c>
      <c r="U21" s="21">
        <f>D6L1437C13</f>
        <v>4.5444497613111402E-2</v>
      </c>
      <c r="V21" s="16" t="s">
        <v>46146</v>
      </c>
      <c r="W21" s="21">
        <f>D8L814C9*D8L608C1</f>
        <v>4.9699957410377915E-2</v>
      </c>
      <c r="X21" s="16" t="s">
        <v>46147</v>
      </c>
      <c r="Y21" s="21">
        <f>D6L1437C16</f>
        <v>0.11815569379408968</v>
      </c>
      <c r="Z21" s="16" t="s">
        <v>46148</v>
      </c>
      <c r="AA21" s="21">
        <f>D8L814C11*D8L608C1</f>
        <v>0.12921988926698261</v>
      </c>
      <c r="AB21" s="16" t="s">
        <v>46149</v>
      </c>
      <c r="AC21" s="21">
        <f>D6L1437C21</f>
        <v>15.919141832298505</v>
      </c>
      <c r="AD21" s="16" t="s">
        <v>46150</v>
      </c>
      <c r="AE21" s="21">
        <f>D8L814C13*D8L608C1</f>
        <v>17.409823248804802</v>
      </c>
      <c r="AF21" s="16" t="s">
        <v>46151</v>
      </c>
      <c r="AG21" s="21">
        <f>D6L1437C24</f>
        <v>15.919141832298502</v>
      </c>
      <c r="AH21" s="16" t="s">
        <v>46152</v>
      </c>
      <c r="AI21" s="21">
        <f>D8L814C15*D8L608C1</f>
        <v>17.409823248804798</v>
      </c>
      <c r="AJ21" s="16" t="s">
        <v>46153</v>
      </c>
      <c r="AK21" s="21">
        <f>D6L1440C13</f>
        <v>8.4057456691859038E-3</v>
      </c>
      <c r="AL21" s="16" t="s">
        <v>46154</v>
      </c>
      <c r="AM21" s="21">
        <f>D8L814C17*D8L609C1</f>
        <v>8.8109779327140998E-3</v>
      </c>
      <c r="AN21" s="16" t="s">
        <v>46155</v>
      </c>
      <c r="AO21" s="21">
        <f>D6L1440C16</f>
        <v>2.1854938739883388E-2</v>
      </c>
      <c r="AP21" s="16" t="s">
        <v>46156</v>
      </c>
      <c r="AQ21" s="21">
        <f>D8L814C19*D8L609C1</f>
        <v>2.2908542625056698E-2</v>
      </c>
      <c r="AR21" s="16" t="s">
        <v>46157</v>
      </c>
      <c r="AS21" s="21">
        <f>D6L1440C21</f>
        <v>1.3869458024127566</v>
      </c>
      <c r="AT21" s="16" t="s">
        <v>46158</v>
      </c>
      <c r="AU21" s="21">
        <f>D8L814C21*D8L609C1</f>
        <v>1.4538090182441588</v>
      </c>
      <c r="AV21" s="16" t="s">
        <v>46159</v>
      </c>
      <c r="AW21" s="21">
        <f>D6L1440C24</f>
        <v>1.3869458024127563</v>
      </c>
      <c r="AX21" s="16" t="s">
        <v>46160</v>
      </c>
      <c r="AY21" s="21">
        <f>D8L814C23*D8L609C1</f>
        <v>1.4538090182441583</v>
      </c>
      <c r="AZ21" s="16" t="s">
        <v>46161</v>
      </c>
      <c r="BA21" s="21">
        <f>D6L1814C8</f>
        <v>0.1933547712336679</v>
      </c>
      <c r="BB21" s="16" t="s">
        <v>46162</v>
      </c>
      <c r="BC21" s="21">
        <f>D8L814C25*D8L608C1</f>
        <v>0.21146066961105792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-2.7716510242188773E-3</v>
      </c>
      <c r="BB22" s="16" t="s">
        <v>46164</v>
      </c>
      <c r="BC22" s="21">
        <f>D8L815C25*D8L608C1</f>
        <v>-3.0311906852363438E-3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-7.7919803887235164E-5</v>
      </c>
      <c r="BB23" s="16" t="s">
        <v>46166</v>
      </c>
      <c r="BC23" s="21">
        <f>D8L816C25*D8L608C1</f>
        <v>-8.5216277833892969E-5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0.11182223972143848</v>
      </c>
      <c r="V24" s="16" t="s">
        <v>46176</v>
      </c>
      <c r="W24" s="21">
        <f>D8L817C9*D8L608C1</f>
        <v>0.12229336539271424</v>
      </c>
      <c r="X24" s="16" t="s">
        <v>46177</v>
      </c>
      <c r="Y24" s="21">
        <f>D6L1537C16</f>
        <v>0.29073782327574005</v>
      </c>
      <c r="Z24" s="16" t="s">
        <v>46178</v>
      </c>
      <c r="AA24" s="21">
        <f>D8L817C11*D8L608C1</f>
        <v>0.31796275002105701</v>
      </c>
      <c r="AB24" s="16" t="s">
        <v>46179</v>
      </c>
      <c r="AC24" s="21">
        <f>D6L1537C21</f>
        <v>8.8793010338880229</v>
      </c>
      <c r="AD24" s="16" t="s">
        <v>46180</v>
      </c>
      <c r="AE24" s="21">
        <f>D8L817C13*D8L608C1</f>
        <v>9.7107660200172958</v>
      </c>
      <c r="AF24" s="16" t="s">
        <v>46181</v>
      </c>
      <c r="AG24" s="21">
        <f>D6L1537C24</f>
        <v>8.8793010338880265</v>
      </c>
      <c r="AH24" s="16" t="s">
        <v>46182</v>
      </c>
      <c r="AI24" s="21">
        <f>D8L817C15*D8L608C1</f>
        <v>9.7107660200173012</v>
      </c>
      <c r="AJ24" s="16" t="s">
        <v>46183</v>
      </c>
      <c r="AK24" s="21">
        <f>D6L1540C13</f>
        <v>0.55920726427218936</v>
      </c>
      <c r="AL24" s="16" t="s">
        <v>46184</v>
      </c>
      <c r="AM24" s="21">
        <f>D8L817C17*D8L609C1</f>
        <v>0.58616606535906257</v>
      </c>
      <c r="AN24" s="16" t="s">
        <v>46185</v>
      </c>
      <c r="AO24" s="21">
        <f>D6L1540C16</f>
        <v>1.4539388871076921</v>
      </c>
      <c r="AP24" s="16" t="s">
        <v>46186</v>
      </c>
      <c r="AQ24" s="21">
        <f>D8L817C19*D8L609C1</f>
        <v>1.5240317699335626</v>
      </c>
      <c r="AR24" s="16" t="s">
        <v>46187</v>
      </c>
      <c r="AS24" s="21">
        <f>D6L1540C21</f>
        <v>13.306469509171707</v>
      </c>
      <c r="AT24" s="16" t="s">
        <v>46188</v>
      </c>
      <c r="AU24" s="21">
        <f>D8L817C21*D8L609C1</f>
        <v>13.947960576232841</v>
      </c>
      <c r="AV24" s="16" t="s">
        <v>46189</v>
      </c>
      <c r="AW24" s="21">
        <f>D6L1540C24</f>
        <v>13.306469509171707</v>
      </c>
      <c r="AX24" s="16" t="s">
        <v>46190</v>
      </c>
      <c r="AY24" s="21">
        <f>D8L817C23*D8L609C1</f>
        <v>13.947960576232841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2.9461703045495984E-2</v>
      </c>
      <c r="V25" s="16" t="s">
        <v>46202</v>
      </c>
      <c r="W25" s="21">
        <f>D8L818C9*D8L608C1</f>
        <v>3.2220520932239233E-2</v>
      </c>
      <c r="X25" s="16" t="s">
        <v>46203</v>
      </c>
      <c r="Y25" s="21">
        <f>D6L1637C16</f>
        <v>7.6600427918289568E-2</v>
      </c>
      <c r="Z25" s="16" t="s">
        <v>46204</v>
      </c>
      <c r="AA25" s="21">
        <f>D8L818C11*D8L608C1</f>
        <v>8.3773354423822013E-2</v>
      </c>
      <c r="AB25" s="16" t="s">
        <v>46205</v>
      </c>
      <c r="AC25" s="21">
        <f>D6L1637C21</f>
        <v>4.5514057998059769</v>
      </c>
      <c r="AD25" s="16" t="s">
        <v>46206</v>
      </c>
      <c r="AE25" s="21">
        <f>D8L818C13*D8L608C1</f>
        <v>4.9776031486469936</v>
      </c>
      <c r="AF25" s="16" t="s">
        <v>46207</v>
      </c>
      <c r="AG25" s="21">
        <f>D6L1637C24</f>
        <v>4.5514057998059778</v>
      </c>
      <c r="AH25" s="16" t="s">
        <v>46208</v>
      </c>
      <c r="AI25" s="21">
        <f>D8L818C15*D8L608C1</f>
        <v>4.9776031486469945</v>
      </c>
      <c r="AJ25" s="16" t="s">
        <v>46209</v>
      </c>
      <c r="AK25" s="21">
        <f>D6L1640C13</f>
        <v>8.4682176372066875E-2</v>
      </c>
      <c r="AL25" s="16" t="s">
        <v>46210</v>
      </c>
      <c r="AM25" s="21">
        <f>D8L818C17*D8L609C1</f>
        <v>8.8764616093927981E-2</v>
      </c>
      <c r="AN25" s="16" t="s">
        <v>46211</v>
      </c>
      <c r="AO25" s="21">
        <f>D6L1640C16</f>
        <v>0.22017365856737409</v>
      </c>
      <c r="AP25" s="16" t="s">
        <v>46212</v>
      </c>
      <c r="AQ25" s="21">
        <f>D8L818C19*D8L609C1</f>
        <v>0.23078800184421297</v>
      </c>
      <c r="AR25" s="16" t="s">
        <v>46213</v>
      </c>
      <c r="AS25" s="21">
        <f>D6L1640C21</f>
        <v>5.9240825536640163</v>
      </c>
      <c r="AT25" s="16" t="s">
        <v>46214</v>
      </c>
      <c r="AU25" s="21">
        <f>D8L818C21*D8L609C1</f>
        <v>6.2096764173172403</v>
      </c>
      <c r="AV25" s="16" t="s">
        <v>46215</v>
      </c>
      <c r="AW25" s="21">
        <f>D6L1640C24</f>
        <v>5.9240825536640163</v>
      </c>
      <c r="AX25" s="16" t="s">
        <v>46216</v>
      </c>
      <c r="AY25" s="21">
        <f>D8L818C23*D8L609C1</f>
        <v>6.2096764173172403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6.1927818382635581E-7</v>
      </c>
      <c r="V26" s="16" t="s">
        <v>46228</v>
      </c>
      <c r="W26" s="21">
        <f>D8L819C9*D8L608C1</f>
        <v>6.7726789771939606E-7</v>
      </c>
      <c r="X26" s="16" t="s">
        <v>46229</v>
      </c>
      <c r="Y26" s="21">
        <f>D6L1737C16</f>
        <v>1.6101232779485224E-6</v>
      </c>
      <c r="Z26" s="16" t="s">
        <v>46230</v>
      </c>
      <c r="AA26" s="21">
        <f>D8L819C11*D8L608C1</f>
        <v>1.7608965340704268E-6</v>
      </c>
      <c r="AB26" s="16" t="s">
        <v>46231</v>
      </c>
      <c r="AC26" s="21">
        <f>D6L1737C21</f>
        <v>1.0081932490962894E-4</v>
      </c>
      <c r="AD26" s="16" t="s">
        <v>46232</v>
      </c>
      <c r="AE26" s="21">
        <f>D8L819C13*D8L608C1</f>
        <v>1.1026012866970163E-4</v>
      </c>
      <c r="AF26" s="16" t="s">
        <v>46233</v>
      </c>
      <c r="AG26" s="21">
        <f>D6L1737C24</f>
        <v>1.0081932490962896E-4</v>
      </c>
      <c r="AH26" s="16" t="s">
        <v>46234</v>
      </c>
      <c r="AI26" s="21">
        <f>D8L819C15*D8L608C1</f>
        <v>1.1026012866970165E-4</v>
      </c>
      <c r="AJ26" s="16" t="s">
        <v>46235</v>
      </c>
      <c r="AK26" s="21">
        <f>D6L1740C13</f>
        <v>2.5675545637367056E-7</v>
      </c>
      <c r="AL26" s="16" t="s">
        <v>46236</v>
      </c>
      <c r="AM26" s="21">
        <f>D8L819C17*D8L609C1</f>
        <v>2.6913337010724112E-7</v>
      </c>
      <c r="AN26" s="16" t="s">
        <v>46237</v>
      </c>
      <c r="AO26" s="21">
        <f>D6L1740C16</f>
        <v>6.6756418657154307E-7</v>
      </c>
      <c r="AP26" s="16" t="s">
        <v>46238</v>
      </c>
      <c r="AQ26" s="21">
        <f>D8L819C19*D8L609C1</f>
        <v>6.9974676227882647E-7</v>
      </c>
      <c r="AR26" s="16" t="s">
        <v>46239</v>
      </c>
      <c r="AS26" s="21">
        <f>D6L1740C21</f>
        <v>4.0810574770822656E-5</v>
      </c>
      <c r="AT26" s="16" t="s">
        <v>46240</v>
      </c>
      <c r="AU26" s="21">
        <f>D8L819C21*D8L609C1</f>
        <v>4.2778010170503121E-5</v>
      </c>
      <c r="AV26" s="16" t="s">
        <v>46241</v>
      </c>
      <c r="AW26" s="21">
        <f>D6L1740C24</f>
        <v>4.0810574770822656E-5</v>
      </c>
      <c r="AX26" s="16" t="s">
        <v>46242</v>
      </c>
      <c r="AY26" s="21">
        <f>D8L819C23*D8L609C1</f>
        <v>4.2778010170503121E-5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4.2845179083512167E-2</v>
      </c>
      <c r="F27" s="16" t="s">
        <v>46244</v>
      </c>
      <c r="G27" s="21">
        <f>D8L820C1*D8L607C1</f>
        <v>4.3754314849722475E-2</v>
      </c>
      <c r="H27" s="16" t="s">
        <v>46245</v>
      </c>
      <c r="I27" s="21">
        <f>D6L1924C4</f>
        <v>9.7414970569633053E-2</v>
      </c>
      <c r="J27" s="16" t="s">
        <v>46246</v>
      </c>
      <c r="K27" s="21">
        <f>D8L820C3*D8L607C1</f>
        <v>9.9482027722937363E-2</v>
      </c>
      <c r="L27" s="16" t="s">
        <v>46247</v>
      </c>
      <c r="M27" s="21">
        <f>D6L1924C7</f>
        <v>5.2826732279241897</v>
      </c>
      <c r="N27" s="16" t="s">
        <v>46248</v>
      </c>
      <c r="O27" s="21">
        <f>D8L820C5*D8L607C1</f>
        <v>5.3947667533905292</v>
      </c>
      <c r="P27" s="16" t="s">
        <v>46249</v>
      </c>
      <c r="Q27" s="21">
        <f>D6L1924C10</f>
        <v>4.5192196967132379</v>
      </c>
      <c r="R27" s="16" t="s">
        <v>46250</v>
      </c>
      <c r="S27" s="21">
        <f>D8L820C7*D8L607C1</f>
        <v>4.6151134320069058</v>
      </c>
      <c r="T27" s="16" t="s">
        <v>46251</v>
      </c>
      <c r="U27" s="21">
        <f>D6L1924C2</f>
        <v>2.415586527331455E-2</v>
      </c>
      <c r="V27" s="16" t="s">
        <v>46252</v>
      </c>
      <c r="W27" s="21">
        <f>D8L820C9*D8L608C1</f>
        <v>2.6417840186403231E-2</v>
      </c>
      <c r="X27" s="16" t="s">
        <v>46253</v>
      </c>
      <c r="Y27" s="21">
        <f>D6L1924C5</f>
        <v>7.001492554593701E-2</v>
      </c>
      <c r="Z27" s="16" t="s">
        <v>46254</v>
      </c>
      <c r="AA27" s="21">
        <f>D8L820C11*D8L608C1</f>
        <v>7.65711802416294E-2</v>
      </c>
      <c r="AB27" s="16" t="s">
        <v>46255</v>
      </c>
      <c r="AC27" s="21">
        <f>D6L1924C8</f>
        <v>10.644146299053686</v>
      </c>
      <c r="AD27" s="16" t="s">
        <v>46256</v>
      </c>
      <c r="AE27" s="21">
        <f>D8L820C13*D8L608C1</f>
        <v>11.640872834298245</v>
      </c>
      <c r="AF27" s="16" t="s">
        <v>46257</v>
      </c>
      <c r="AG27" s="21">
        <f>D6L1924C11</f>
        <v>10.132316305108148</v>
      </c>
      <c r="AH27" s="16" t="s">
        <v>46258</v>
      </c>
      <c r="AI27" s="21">
        <f>D8L820C15*D8L608C1</f>
        <v>11.081114662538678</v>
      </c>
      <c r="AJ27" s="16" t="s">
        <v>46259</v>
      </c>
      <c r="AK27" s="21">
        <f>D6L1924C3</f>
        <v>1.5611450250445047E-2</v>
      </c>
      <c r="AL27" s="16" t="s">
        <v>46260</v>
      </c>
      <c r="AM27" s="21">
        <f>D8L820C17*D8L609C1</f>
        <v>1.6364062043725529E-2</v>
      </c>
      <c r="AN27" s="16" t="s">
        <v>46261</v>
      </c>
      <c r="AO27" s="21">
        <f>D6L1924C6</f>
        <v>5.7652292460126479E-2</v>
      </c>
      <c r="AP27" s="16" t="s">
        <v>46262</v>
      </c>
      <c r="AQ27" s="21">
        <f>D8L820C19*D8L609C1</f>
        <v>6.0431649567830786E-2</v>
      </c>
      <c r="AR27" s="16" t="s">
        <v>46263</v>
      </c>
      <c r="AS27" s="21">
        <f>D6L1924C9</f>
        <v>2.626444731650019</v>
      </c>
      <c r="AT27" s="16" t="s">
        <v>46264</v>
      </c>
      <c r="AU27" s="21">
        <f>D8L820C21*D8L609C1</f>
        <v>2.7530629027826365</v>
      </c>
      <c r="AV27" s="16" t="s">
        <v>46265</v>
      </c>
      <c r="AW27" s="21">
        <f>D6L1924C12</f>
        <v>2.5324174573087648</v>
      </c>
      <c r="AX27" s="16" t="s">
        <v>46266</v>
      </c>
      <c r="AY27" s="21">
        <f>D8L820C23*D8L609C1</f>
        <v>2.6545026712577773</v>
      </c>
      <c r="AZ27" s="16" t="s">
        <v>46267</v>
      </c>
      <c r="BA27" s="21">
        <f>D6L1819C5/D6L1819C7</f>
        <v>4.6623375136750973E-2</v>
      </c>
      <c r="BB27" s="16" t="s">
        <v>46268</v>
      </c>
      <c r="BC27" s="21">
        <f>D8L820C25*D8L608C1</f>
        <v>5.0989225986207309E-2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2.410049031006957E-3</v>
      </c>
      <c r="F8" s="16" t="s">
        <v>46298</v>
      </c>
      <c r="G8" s="6">
        <f>D8L703C4</f>
        <v>9.4682283703115006E-4</v>
      </c>
      <c r="H8" s="16" t="s">
        <v>46299</v>
      </c>
      <c r="I8" s="6">
        <f>D8L703C6</f>
        <v>1.5636470601300323E-3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0.67710764493750364</v>
      </c>
      <c r="F10" s="16" t="s">
        <v>46304</v>
      </c>
      <c r="G10" s="6">
        <f>D8L710C4</f>
        <v>-9.2185779812509389E-4</v>
      </c>
      <c r="H10" s="16" t="s">
        <v>46305</v>
      </c>
      <c r="I10" s="6">
        <f>D8L710C6</f>
        <v>3.253398399127631E-4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9.1754811694276608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5.2689788559991531</v>
      </c>
      <c r="F12" s="16" t="s">
        <v>46308</v>
      </c>
      <c r="G12" s="6">
        <f>D8L712C4</f>
        <v>0.79975158489723297</v>
      </c>
      <c r="H12" s="16" t="s">
        <v>46309</v>
      </c>
      <c r="I12" s="6">
        <f>D8L712C6</f>
        <v>0.59401305736808097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4.5035032680388429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20.491036438018739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6.0071831130176445</v>
      </c>
      <c r="F18" s="16" t="s">
        <v>46318</v>
      </c>
      <c r="G18" s="6">
        <f>D8L723C4</f>
        <v>1.2530049559901182</v>
      </c>
      <c r="H18" s="16" t="s">
        <v>46319</v>
      </c>
      <c r="I18" s="6">
        <f>D8L723C6</f>
        <v>3.1506914835077211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1.4842451806891839E-2</v>
      </c>
      <c r="F22" s="16" t="s">
        <v>46330</v>
      </c>
      <c r="G22" s="6">
        <f>D8L727C4</f>
        <v>4.5210423024185514E-3</v>
      </c>
      <c r="H22" s="16" t="s">
        <v>46331</v>
      </c>
      <c r="I22" s="6">
        <f>D8L727C6</f>
        <v>1.5900623087151882E-2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1.8541503115735574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2.2693028276199154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60.321563433230075</v>
      </c>
      <c r="F27" s="16" t="s">
        <v>46341</v>
      </c>
      <c r="G27" s="6">
        <f>D8L730C4</f>
        <v>2.0929435883331049</v>
      </c>
      <c r="H27" s="16" t="s">
        <v>46342</v>
      </c>
      <c r="I27" s="6">
        <f>D8L730C6</f>
        <v>6.0125079348098698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9.9475226856441772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230.0671654547113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3.2342441276665534E-3</v>
      </c>
      <c r="F9" s="16" t="s">
        <v>46384</v>
      </c>
      <c r="G9" s="6">
        <f>D8L802C10</f>
        <v>8.1383362679375335E-2</v>
      </c>
      <c r="H9" s="16" t="s">
        <v>46385</v>
      </c>
      <c r="I9" s="6">
        <f>D8L802C18</f>
        <v>4.8057901216723972E-2</v>
      </c>
      <c r="J9" s="16" t="s">
        <v>46386</v>
      </c>
      <c r="K9" s="6">
        <f>D8L802C4</f>
        <v>8.4090347319330482E-3</v>
      </c>
      <c r="L9" s="16" t="s">
        <v>46387</v>
      </c>
      <c r="M9" s="6">
        <f>D8L802C12</f>
        <v>0.21159674296637612</v>
      </c>
      <c r="N9" s="16" t="s">
        <v>46388</v>
      </c>
      <c r="O9" s="6">
        <f>D8L802C20</f>
        <v>0.12495054316348234</v>
      </c>
      <c r="P9" s="16" t="s">
        <v>46389</v>
      </c>
      <c r="Q9" s="6">
        <f>D8L802C6</f>
        <v>0.49112386835838057</v>
      </c>
      <c r="R9" s="16" t="s">
        <v>46390</v>
      </c>
      <c r="S9" s="6">
        <f>D8L802C14</f>
        <v>28.999021224543618</v>
      </c>
      <c r="T9" s="16" t="s">
        <v>46391</v>
      </c>
      <c r="U9" s="6">
        <f>D8L802C22</f>
        <v>10.662039837436609</v>
      </c>
      <c r="V9" s="16" t="s">
        <v>46392</v>
      </c>
      <c r="W9" s="6">
        <f>D8L802C8</f>
        <v>0.49112386835838057</v>
      </c>
      <c r="X9" s="16" t="s">
        <v>46393</v>
      </c>
      <c r="Y9" s="6">
        <f>D8L802C16</f>
        <v>28.999021224543618</v>
      </c>
      <c r="Z9" s="16" t="s">
        <v>46394</v>
      </c>
      <c r="AA9" s="6">
        <f>D8L802C24</f>
        <v>10.662039837436609</v>
      </c>
      <c r="AB9" s="16" t="s">
        <v>46395</v>
      </c>
      <c r="AC9" s="6">
        <f>D8L802C26</f>
        <v>0.19054693830747976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3.633258284092649E-2</v>
      </c>
      <c r="F10" s="16" t="s">
        <v>46397</v>
      </c>
      <c r="G10" s="6">
        <f>D8L803C10</f>
        <v>5.8859852858499366E-2</v>
      </c>
      <c r="H10" s="16" t="s">
        <v>46398</v>
      </c>
      <c r="I10" s="6">
        <f>D8L803C18</f>
        <v>5.1623795327663162E-3</v>
      </c>
      <c r="J10" s="16" t="s">
        <v>46399</v>
      </c>
      <c r="K10" s="6">
        <f>D8L803C4</f>
        <v>9.4464715386408799E-2</v>
      </c>
      <c r="L10" s="16" t="s">
        <v>46400</v>
      </c>
      <c r="M10" s="6">
        <f>D8L803C12</f>
        <v>0.15303561743209834</v>
      </c>
      <c r="N10" s="16" t="s">
        <v>46401</v>
      </c>
      <c r="O10" s="6">
        <f>D8L803C20</f>
        <v>1.3422186785192422E-2</v>
      </c>
      <c r="P10" s="16" t="s">
        <v>46402</v>
      </c>
      <c r="Q10" s="6">
        <f>D8L803C6</f>
        <v>5.2774216034685617</v>
      </c>
      <c r="R10" s="16" t="s">
        <v>46403</v>
      </c>
      <c r="S10" s="6">
        <f>D8L803C14</f>
        <v>18.628864089471278</v>
      </c>
      <c r="T10" s="16" t="s">
        <v>46404</v>
      </c>
      <c r="U10" s="6">
        <f>D8L803C22</f>
        <v>1.0499528387237844</v>
      </c>
      <c r="V10" s="16" t="s">
        <v>46405</v>
      </c>
      <c r="W10" s="6">
        <f>D8L803C8</f>
        <v>5.2774216034685617</v>
      </c>
      <c r="X10" s="16" t="s">
        <v>46406</v>
      </c>
      <c r="Y10" s="6">
        <f>D8L803C16</f>
        <v>18.628864089471278</v>
      </c>
      <c r="Z10" s="16" t="s">
        <v>46407</v>
      </c>
      <c r="AA10" s="6">
        <f>D8L803C24</f>
        <v>1.0499528387237844</v>
      </c>
      <c r="AB10" s="16" t="s">
        <v>46408</v>
      </c>
      <c r="AC10" s="6">
        <f>D8L803C26</f>
        <v>0.2736091867027689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3.1060864166830602E-2</v>
      </c>
      <c r="F11" s="16" t="s">
        <v>46410</v>
      </c>
      <c r="G11" s="6">
        <f>D8L804C10</f>
        <v>1.0875358726867538E-2</v>
      </c>
      <c r="H11" s="16" t="s">
        <v>46411</v>
      </c>
      <c r="I11" s="6">
        <f>D8L804C18</f>
        <v>1.5914003187338512E-2</v>
      </c>
      <c r="J11" s="16" t="s">
        <v>46412</v>
      </c>
      <c r="K11" s="6">
        <f>D8L804C4</f>
        <v>8.0758246833759692E-2</v>
      </c>
      <c r="L11" s="16" t="s">
        <v>46413</v>
      </c>
      <c r="M11" s="6">
        <f>D8L804C12</f>
        <v>2.8275932689855624E-2</v>
      </c>
      <c r="N11" s="16" t="s">
        <v>46414</v>
      </c>
      <c r="O11" s="6">
        <f>D8L804C20</f>
        <v>4.1376408287080259E-2</v>
      </c>
      <c r="P11" s="16" t="s">
        <v>46415</v>
      </c>
      <c r="Q11" s="6">
        <f>D8L804C6</f>
        <v>3.5451314334048951</v>
      </c>
      <c r="R11" s="16" t="s">
        <v>46416</v>
      </c>
      <c r="S11" s="6">
        <f>D8L804C14</f>
        <v>7.2992446874272341</v>
      </c>
      <c r="T11" s="16" t="s">
        <v>46417</v>
      </c>
      <c r="U11" s="6">
        <f>D8L804C22</f>
        <v>2.5718364669935903</v>
      </c>
      <c r="V11" s="16" t="s">
        <v>46418</v>
      </c>
      <c r="W11" s="6">
        <f>D8L804C8</f>
        <v>3.5451314334048951</v>
      </c>
      <c r="X11" s="16" t="s">
        <v>46419</v>
      </c>
      <c r="Y11" s="6">
        <f>D8L804C16</f>
        <v>7.2992446874272341</v>
      </c>
      <c r="Z11" s="16" t="s">
        <v>46420</v>
      </c>
      <c r="AA11" s="6">
        <f>D8L804C24</f>
        <v>2.5718364669935898</v>
      </c>
      <c r="AB11" s="16" t="s">
        <v>46421</v>
      </c>
      <c r="AC11" s="6">
        <f>D8L804C26</f>
        <v>5.2361613471004903E-3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3.8479322399579588E-2</v>
      </c>
      <c r="F12" s="16" t="s">
        <v>46423</v>
      </c>
      <c r="G12" s="6">
        <f>D8L805C10</f>
        <v>4.3031013830175754E-2</v>
      </c>
      <c r="H12" s="16" t="s">
        <v>46424</v>
      </c>
      <c r="I12" s="6">
        <f>D8L805C18</f>
        <v>1.28145211459778E-2</v>
      </c>
      <c r="J12" s="16" t="s">
        <v>46425</v>
      </c>
      <c r="K12" s="6">
        <f>D8L805C4</f>
        <v>0.10004623823890695</v>
      </c>
      <c r="L12" s="16" t="s">
        <v>46426</v>
      </c>
      <c r="M12" s="6">
        <f>D8L805C12</f>
        <v>0.11188063595845729</v>
      </c>
      <c r="N12" s="16" t="s">
        <v>46427</v>
      </c>
      <c r="O12" s="6">
        <f>D8L805C20</f>
        <v>3.3317754979542313E-2</v>
      </c>
      <c r="P12" s="16" t="s">
        <v>46428</v>
      </c>
      <c r="Q12" s="6">
        <f>D8L805C6</f>
        <v>4.6783625055480238</v>
      </c>
      <c r="R12" s="16" t="s">
        <v>46429</v>
      </c>
      <c r="S12" s="6">
        <f>D8L805C14</f>
        <v>11.740893955287458</v>
      </c>
      <c r="T12" s="16" t="s">
        <v>46430</v>
      </c>
      <c r="U12" s="6">
        <f>D8L805C22</f>
        <v>2.2431267010140328</v>
      </c>
      <c r="V12" s="16" t="s">
        <v>46431</v>
      </c>
      <c r="W12" s="6">
        <f>D8L805C8</f>
        <v>4.6783625055480247</v>
      </c>
      <c r="X12" s="16" t="s">
        <v>46432</v>
      </c>
      <c r="Y12" s="6">
        <f>D8L805C16</f>
        <v>11.740893955287458</v>
      </c>
      <c r="Z12" s="16" t="s">
        <v>46433</v>
      </c>
      <c r="AA12" s="6">
        <f>D8L805C24</f>
        <v>2.2431267010140328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6.4599783337082967E-2</v>
      </c>
      <c r="F13" s="16" t="s">
        <v>46436</v>
      </c>
      <c r="G13" s="6">
        <f>D8L806C10</f>
        <v>1.2446048335502636E-2</v>
      </c>
      <c r="H13" s="16" t="s">
        <v>46437</v>
      </c>
      <c r="I13" s="6">
        <f>D8L806C18</f>
        <v>1.9872527493691314E-2</v>
      </c>
      <c r="J13" s="16" t="s">
        <v>46438</v>
      </c>
      <c r="K13" s="6">
        <f>D8L806C4</f>
        <v>0.16795943667641572</v>
      </c>
      <c r="L13" s="16" t="s">
        <v>46439</v>
      </c>
      <c r="M13" s="6">
        <f>D8L806C12</f>
        <v>3.2359725672306848E-2</v>
      </c>
      <c r="N13" s="16" t="s">
        <v>46440</v>
      </c>
      <c r="O13" s="6">
        <f>D8L806C20</f>
        <v>5.1668571483597339E-2</v>
      </c>
      <c r="P13" s="16" t="s">
        <v>46441</v>
      </c>
      <c r="Q13" s="6">
        <f>D8L806C6</f>
        <v>8.3815453472637991</v>
      </c>
      <c r="R13" s="16" t="s">
        <v>46442</v>
      </c>
      <c r="S13" s="6">
        <f>D8L806C14</f>
        <v>13.593557107955773</v>
      </c>
      <c r="T13" s="16" t="s">
        <v>46443</v>
      </c>
      <c r="U13" s="6">
        <f>D8L806C22</f>
        <v>3.7922220811813165</v>
      </c>
      <c r="V13" s="16" t="s">
        <v>46444</v>
      </c>
      <c r="W13" s="6">
        <f>D8L806C8</f>
        <v>8.3815453472637991</v>
      </c>
      <c r="X13" s="16" t="s">
        <v>46445</v>
      </c>
      <c r="Y13" s="6">
        <f>D8L806C16</f>
        <v>13.593557107955775</v>
      </c>
      <c r="Z13" s="16" t="s">
        <v>46446</v>
      </c>
      <c r="AA13" s="6">
        <f>D8L806C24</f>
        <v>3.792222081181317</v>
      </c>
      <c r="AB13" s="16" t="s">
        <v>46447</v>
      </c>
      <c r="AC13" s="6">
        <f>D8L806C26</f>
        <v>4.1662903200703164E-2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4.7946448682521611E-2</v>
      </c>
      <c r="F14" s="16" t="s">
        <v>46449</v>
      </c>
      <c r="G14" s="6">
        <f>D8L807C10</f>
        <v>-6.9706560535260124E-4</v>
      </c>
      <c r="H14" s="16" t="s">
        <v>46450</v>
      </c>
      <c r="I14" s="6">
        <f>D8L807C18</f>
        <v>7.7382946324332834E-3</v>
      </c>
      <c r="J14" s="16" t="s">
        <v>46451</v>
      </c>
      <c r="K14" s="6">
        <f>D8L807C4</f>
        <v>0.12466076657455655</v>
      </c>
      <c r="L14" s="16" t="s">
        <v>46452</v>
      </c>
      <c r="M14" s="6">
        <f>D8L807C12</f>
        <v>-1.8123705739167642E-3</v>
      </c>
      <c r="N14" s="16" t="s">
        <v>46453</v>
      </c>
      <c r="O14" s="6">
        <f>D8L807C20</f>
        <v>2.011956604432651E-2</v>
      </c>
      <c r="P14" s="16" t="s">
        <v>46454</v>
      </c>
      <c r="Q14" s="6">
        <f>D8L807C6</f>
        <v>5.5422424165505806</v>
      </c>
      <c r="R14" s="16" t="s">
        <v>46455</v>
      </c>
      <c r="S14" s="6">
        <f>D8L807C14</f>
        <v>2.0064976931842597</v>
      </c>
      <c r="T14" s="16" t="s">
        <v>46456</v>
      </c>
      <c r="U14" s="6">
        <f>D8L807C22</f>
        <v>1.1782897175688343</v>
      </c>
      <c r="V14" s="16" t="s">
        <v>46457</v>
      </c>
      <c r="W14" s="6">
        <f>D8L807C8</f>
        <v>5.5422424165505815</v>
      </c>
      <c r="X14" s="16" t="s">
        <v>46458</v>
      </c>
      <c r="Y14" s="6">
        <f>D8L807C16</f>
        <v>2.0064976931842597</v>
      </c>
      <c r="Z14" s="16" t="s">
        <v>46459</v>
      </c>
      <c r="AA14" s="6">
        <f>D8L807C24</f>
        <v>1.178289717568834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1.8344741932441164E-2</v>
      </c>
      <c r="F15" s="16" t="s">
        <v>46462</v>
      </c>
      <c r="G15" s="6">
        <f>D8L808C10</f>
        <v>1.2734619847424818E-3</v>
      </c>
      <c r="H15" s="16" t="s">
        <v>46463</v>
      </c>
      <c r="I15" s="6">
        <f>D8L808C18</f>
        <v>3.291632390647422E-3</v>
      </c>
      <c r="J15" s="16" t="s">
        <v>46464</v>
      </c>
      <c r="K15" s="6">
        <f>D8L808C4</f>
        <v>4.7696329024347055E-2</v>
      </c>
      <c r="L15" s="16" t="s">
        <v>46465</v>
      </c>
      <c r="M15" s="6">
        <f>D8L808C12</f>
        <v>3.3110011603304495E-3</v>
      </c>
      <c r="N15" s="16" t="s">
        <v>46466</v>
      </c>
      <c r="O15" s="6">
        <f>D8L808C20</f>
        <v>8.5582442156833111E-3</v>
      </c>
      <c r="P15" s="16" t="s">
        <v>46467</v>
      </c>
      <c r="Q15" s="6">
        <f>D8L808C6</f>
        <v>2.2194180236798902</v>
      </c>
      <c r="R15" s="16" t="s">
        <v>46468</v>
      </c>
      <c r="S15" s="6">
        <f>D8L808C14</f>
        <v>6.4015761609512465</v>
      </c>
      <c r="T15" s="16" t="s">
        <v>46469</v>
      </c>
      <c r="U15" s="6">
        <f>D8L808C22</f>
        <v>0.55262642063203049</v>
      </c>
      <c r="V15" s="16" t="s">
        <v>46470</v>
      </c>
      <c r="W15" s="6">
        <f>D8L808C8</f>
        <v>2.2194180236798902</v>
      </c>
      <c r="X15" s="16" t="s">
        <v>46471</v>
      </c>
      <c r="Y15" s="6">
        <f>D8L808C16</f>
        <v>6.4015761609512483</v>
      </c>
      <c r="Z15" s="16" t="s">
        <v>46472</v>
      </c>
      <c r="AA15" s="6">
        <f>D8L808C24</f>
        <v>0.55262642063203049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0.13204024896635352</v>
      </c>
      <c r="F16" s="16" t="s">
        <v>46475</v>
      </c>
      <c r="G16" s="6">
        <f>D8L809C10</f>
        <v>-1.8964143622967295E-2</v>
      </c>
      <c r="H16" s="16" t="s">
        <v>46476</v>
      </c>
      <c r="I16" s="6">
        <f>D8L809C18</f>
        <v>5.3500175295780904E-2</v>
      </c>
      <c r="J16" s="16" t="s">
        <v>46477</v>
      </c>
      <c r="K16" s="6">
        <f>D8L809C4</f>
        <v>0.34330464731252031</v>
      </c>
      <c r="L16" s="16" t="s">
        <v>46478</v>
      </c>
      <c r="M16" s="6">
        <f>D8L809C12</f>
        <v>-4.9306773419715198E-2</v>
      </c>
      <c r="N16" s="16" t="s">
        <v>46479</v>
      </c>
      <c r="O16" s="6">
        <f>D8L809C20</f>
        <v>0.13910045576903099</v>
      </c>
      <c r="P16" s="16" t="s">
        <v>46480</v>
      </c>
      <c r="Q16" s="6">
        <f>D8L809C6</f>
        <v>22.193477553733945</v>
      </c>
      <c r="R16" s="16" t="s">
        <v>46481</v>
      </c>
      <c r="S16" s="6">
        <f>D8L809C14</f>
        <v>13.308833793749422</v>
      </c>
      <c r="T16" s="16" t="s">
        <v>46482</v>
      </c>
      <c r="U16" s="6">
        <f>D8L809C22</f>
        <v>13.084378636677918</v>
      </c>
      <c r="V16" s="16" t="s">
        <v>46483</v>
      </c>
      <c r="W16" s="6">
        <f>D8L809C8</f>
        <v>22.193477553733949</v>
      </c>
      <c r="X16" s="16" t="s">
        <v>46484</v>
      </c>
      <c r="Y16" s="6">
        <f>D8L809C16</f>
        <v>13.308833793749409</v>
      </c>
      <c r="Z16" s="16" t="s">
        <v>46485</v>
      </c>
      <c r="AA16" s="6">
        <f>D8L809C24</f>
        <v>13.084378636677918</v>
      </c>
      <c r="AB16" s="16" t="s">
        <v>46486</v>
      </c>
      <c r="AC16" s="6">
        <f>D8L809C26</f>
        <v>1.9321643714761939E-3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9.2840213034080507E-2</v>
      </c>
      <c r="F17" s="16" t="s">
        <v>46488</v>
      </c>
      <c r="G17" s="6">
        <f>D8L810C10</f>
        <v>2.248982116774002E-2</v>
      </c>
      <c r="H17" s="16" t="s">
        <v>46489</v>
      </c>
      <c r="I17" s="6">
        <f>D8L810C18</f>
        <v>9.1734449786897328E-3</v>
      </c>
      <c r="J17" s="16" t="s">
        <v>46490</v>
      </c>
      <c r="K17" s="6">
        <f>D8L810C4</f>
        <v>0.24138455388860824</v>
      </c>
      <c r="L17" s="16" t="s">
        <v>46491</v>
      </c>
      <c r="M17" s="6">
        <f>D8L810C12</f>
        <v>5.8473535036124409E-2</v>
      </c>
      <c r="N17" s="16" t="s">
        <v>46492</v>
      </c>
      <c r="O17" s="6">
        <f>D8L810C20</f>
        <v>2.3850956944593361E-2</v>
      </c>
      <c r="P17" s="16" t="s">
        <v>46493</v>
      </c>
      <c r="Q17" s="6">
        <f>D8L810C6</f>
        <v>15.504195454272539</v>
      </c>
      <c r="R17" s="16" t="s">
        <v>46494</v>
      </c>
      <c r="S17" s="6">
        <f>D8L810C14</f>
        <v>-2.163663612425557</v>
      </c>
      <c r="T17" s="16" t="s">
        <v>46495</v>
      </c>
      <c r="U17" s="6">
        <f>D8L810C22</f>
        <v>2.0463415876348789</v>
      </c>
      <c r="V17" s="16" t="s">
        <v>46496</v>
      </c>
      <c r="W17" s="6">
        <f>D8L810C8</f>
        <v>15.504195454272539</v>
      </c>
      <c r="X17" s="16" t="s">
        <v>46497</v>
      </c>
      <c r="Y17" s="6">
        <f>D8L810C16</f>
        <v>-2.1636636124255553</v>
      </c>
      <c r="Z17" s="16" t="s">
        <v>46498</v>
      </c>
      <c r="AA17" s="6">
        <f>D8L810C24</f>
        <v>2.0463415876348785</v>
      </c>
      <c r="AB17" s="16" t="s">
        <v>46499</v>
      </c>
      <c r="AC17" s="6">
        <f>D8L810C26</f>
        <v>2.892052602929995E-3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4.3333854381822398E-5</v>
      </c>
      <c r="F18" s="16" t="s">
        <v>46501</v>
      </c>
      <c r="G18" s="6">
        <f>D8L811C10</f>
        <v>6.3591510947832205E-2</v>
      </c>
      <c r="H18" s="16" t="s">
        <v>46502</v>
      </c>
      <c r="I18" s="6">
        <f>D8L811C18</f>
        <v>-9.1091729561896889E-7</v>
      </c>
      <c r="J18" s="16" t="s">
        <v>46503</v>
      </c>
      <c r="K18" s="6">
        <f>D8L811C4</f>
        <v>1.1266802139273865E-4</v>
      </c>
      <c r="L18" s="16" t="s">
        <v>46504</v>
      </c>
      <c r="M18" s="6">
        <f>D8L811C12</f>
        <v>0.16533792846436399</v>
      </c>
      <c r="N18" s="16" t="s">
        <v>46505</v>
      </c>
      <c r="O18" s="6">
        <f>D8L811C20</f>
        <v>-2.3683849686093235E-6</v>
      </c>
      <c r="P18" s="16" t="s">
        <v>46506</v>
      </c>
      <c r="Q18" s="6">
        <f>D8L811C6</f>
        <v>4.6298475679184114E-3</v>
      </c>
      <c r="R18" s="16" t="s">
        <v>46507</v>
      </c>
      <c r="S18" s="6">
        <f>D8L811C14</f>
        <v>11.981085008566108</v>
      </c>
      <c r="T18" s="16" t="s">
        <v>46508</v>
      </c>
      <c r="U18" s="6">
        <f>D8L811C22</f>
        <v>-1.7734900725796467E-4</v>
      </c>
      <c r="V18" s="16" t="s">
        <v>46509</v>
      </c>
      <c r="W18" s="6">
        <f>D8L811C8</f>
        <v>4.6298475679184114E-3</v>
      </c>
      <c r="X18" s="16" t="s">
        <v>46510</v>
      </c>
      <c r="Y18" s="6">
        <f>D8L811C16</f>
        <v>11.981085008566112</v>
      </c>
      <c r="Z18" s="16" t="s">
        <v>46511</v>
      </c>
      <c r="AA18" s="6">
        <f>D8L811C24</f>
        <v>-1.7734900725796467E-4</v>
      </c>
      <c r="AB18" s="16" t="s">
        <v>46512</v>
      </c>
      <c r="AC18" s="6">
        <f>D8L811C26</f>
        <v>0.15384543410398829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2.5056554853770598E-2</v>
      </c>
      <c r="F19" s="16" t="s">
        <v>46514</v>
      </c>
      <c r="G19" s="6">
        <f>D8L812C10+D8L818C10</f>
        <v>6.7422274324451359E-2</v>
      </c>
      <c r="H19" s="16" t="s">
        <v>46515</v>
      </c>
      <c r="I19" s="6">
        <f>D8L812C18+D8L818C18</f>
        <v>9.2097671161536179E-2</v>
      </c>
      <c r="J19" s="16" t="s">
        <v>46516</v>
      </c>
      <c r="K19" s="6">
        <f>D8L812C4+D8L818C4</f>
        <v>6.5147042619803544E-2</v>
      </c>
      <c r="L19" s="16" t="s">
        <v>46517</v>
      </c>
      <c r="M19" s="6">
        <f>D8L812C12+D8L818C12</f>
        <v>0.17529791324357358</v>
      </c>
      <c r="N19" s="16" t="s">
        <v>46518</v>
      </c>
      <c r="O19" s="6">
        <f>D8L812C20+D8L818C20</f>
        <v>0.23945394501999429</v>
      </c>
      <c r="P19" s="16" t="s">
        <v>46519</v>
      </c>
      <c r="Q19" s="6">
        <f>D8L812C6+D8L818C6</f>
        <v>1.0992988345840131</v>
      </c>
      <c r="R19" s="16" t="s">
        <v>46520</v>
      </c>
      <c r="S19" s="6">
        <f>D8L812C14+D8L818C14</f>
        <v>11.149515797490093</v>
      </c>
      <c r="T19" s="16" t="s">
        <v>46521</v>
      </c>
      <c r="U19" s="6">
        <f>D8L812C22+D8L818C22</f>
        <v>6.433847538349168</v>
      </c>
      <c r="V19" s="16" t="s">
        <v>46522</v>
      </c>
      <c r="W19" s="6">
        <f>D8L812C8+D8L818C8</f>
        <v>1.0992988345840131</v>
      </c>
      <c r="X19" s="16" t="s">
        <v>46523</v>
      </c>
      <c r="Y19" s="6">
        <f>D8L812C16+D8L818C16</f>
        <v>11.149515797490094</v>
      </c>
      <c r="Z19" s="16" t="s">
        <v>46524</v>
      </c>
      <c r="AA19" s="6">
        <f>D8L812C24+D8L818C24</f>
        <v>6.433847538349168</v>
      </c>
      <c r="AB19" s="16" t="s">
        <v>46525</v>
      </c>
      <c r="AC19" s="6">
        <f>D8L812C26+D8L818C26</f>
        <v>0.14186037887962266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2.2163297711622884E-2</v>
      </c>
      <c r="F20" s="16" t="s">
        <v>46527</v>
      </c>
      <c r="G20" s="6">
        <f>D8L813C10</f>
        <v>-0.14542061712010354</v>
      </c>
      <c r="H20" s="16" t="s">
        <v>46528</v>
      </c>
      <c r="I20" s="6">
        <f>D8L813C18</f>
        <v>3.3712647966533713E-2</v>
      </c>
      <c r="J20" s="16" t="s">
        <v>46529</v>
      </c>
      <c r="K20" s="6">
        <f>D8L813C4</f>
        <v>5.7624574050219445E-2</v>
      </c>
      <c r="L20" s="16" t="s">
        <v>46530</v>
      </c>
      <c r="M20" s="6">
        <f>D8L813C12</f>
        <v>-0.37809360451227003</v>
      </c>
      <c r="N20" s="16" t="s">
        <v>46531</v>
      </c>
      <c r="O20" s="6">
        <f>D8L813C20</f>
        <v>8.765288471298778E-2</v>
      </c>
      <c r="P20" s="16" t="s">
        <v>46532</v>
      </c>
      <c r="Q20" s="6">
        <f>D8L813C6</f>
        <v>2.5297041447846387</v>
      </c>
      <c r="R20" s="16" t="s">
        <v>46533</v>
      </c>
      <c r="S20" s="6">
        <f>D8L813C14</f>
        <v>-17.449566935364334</v>
      </c>
      <c r="T20" s="16" t="s">
        <v>46534</v>
      </c>
      <c r="U20" s="6">
        <f>D8L813C22</f>
        <v>6.6416934236805716</v>
      </c>
      <c r="V20" s="16" t="s">
        <v>46535</v>
      </c>
      <c r="W20" s="6">
        <f>D8L813C8</f>
        <v>2.5297041447846387</v>
      </c>
      <c r="X20" s="16" t="s">
        <v>46536</v>
      </c>
      <c r="Y20" s="6">
        <f>D8L813C16</f>
        <v>-17.449566935364338</v>
      </c>
      <c r="Z20" s="16" t="s">
        <v>46537</v>
      </c>
      <c r="AA20" s="6">
        <f>D8L813C24</f>
        <v>6.6416934236805734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3.821575106700207E-2</v>
      </c>
      <c r="F21" s="16" t="s">
        <v>46540</v>
      </c>
      <c r="G21" s="6">
        <f>D8L814C10</f>
        <v>4.9699957410377915E-2</v>
      </c>
      <c r="H21" s="16" t="s">
        <v>46541</v>
      </c>
      <c r="I21" s="6">
        <f>D8L814C18</f>
        <v>8.8109779327140998E-3</v>
      </c>
      <c r="J21" s="16" t="s">
        <v>46542</v>
      </c>
      <c r="K21" s="6">
        <f>D8L814C4</f>
        <v>9.9360952774205341E-2</v>
      </c>
      <c r="L21" s="16" t="s">
        <v>46543</v>
      </c>
      <c r="M21" s="6">
        <f>D8L814C12</f>
        <v>0.12921988926698261</v>
      </c>
      <c r="N21" s="16" t="s">
        <v>46544</v>
      </c>
      <c r="O21" s="6">
        <f>D8L814C20</f>
        <v>2.2908542625056698E-2</v>
      </c>
      <c r="P21" s="16" t="s">
        <v>46545</v>
      </c>
      <c r="Q21" s="6">
        <f>D8L814C6</f>
        <v>3.7430649791174244</v>
      </c>
      <c r="R21" s="16" t="s">
        <v>46546</v>
      </c>
      <c r="S21" s="6">
        <f>D8L814C14</f>
        <v>17.409823248804802</v>
      </c>
      <c r="T21" s="16" t="s">
        <v>46547</v>
      </c>
      <c r="U21" s="6">
        <f>D8L814C22</f>
        <v>1.4538090182441588</v>
      </c>
      <c r="V21" s="16" t="s">
        <v>46548</v>
      </c>
      <c r="W21" s="6">
        <f>D8L814C8</f>
        <v>3.7430649791174244</v>
      </c>
      <c r="X21" s="16" t="s">
        <v>46549</v>
      </c>
      <c r="Y21" s="6">
        <f>D8L814C16</f>
        <v>17.409823248804798</v>
      </c>
      <c r="Z21" s="16" t="s">
        <v>46550</v>
      </c>
      <c r="AA21" s="6">
        <f>D8L814C24</f>
        <v>1.4538090182441583</v>
      </c>
      <c r="AB21" s="16" t="s">
        <v>46551</v>
      </c>
      <c r="AC21" s="6">
        <f>D8L814C26</f>
        <v>0.21146066961105792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-3.0311906852363438E-3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-8.5216277833892969E-5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0.12229336539271424</v>
      </c>
      <c r="H24" s="16" t="s">
        <v>46556</v>
      </c>
      <c r="I24" s="6">
        <f>D8L817C18</f>
        <v>0.58616606535906257</v>
      </c>
      <c r="J24" s="16" t="s">
        <v>46557</v>
      </c>
      <c r="K24" s="6">
        <f>D8L817C4</f>
        <v>0</v>
      </c>
      <c r="L24" s="16" t="s">
        <v>46558</v>
      </c>
      <c r="M24" s="6">
        <f>D8L817C12</f>
        <v>0.31796275002105701</v>
      </c>
      <c r="N24" s="16" t="s">
        <v>46559</v>
      </c>
      <c r="O24" s="6">
        <f>D8L817C20</f>
        <v>1.5240317699335626</v>
      </c>
      <c r="P24" s="16" t="s">
        <v>46560</v>
      </c>
      <c r="Q24" s="6">
        <f>D8L817C6</f>
        <v>0</v>
      </c>
      <c r="R24" s="16" t="s">
        <v>46561</v>
      </c>
      <c r="S24" s="6">
        <f>D8L817C14</f>
        <v>9.7107660200172958</v>
      </c>
      <c r="T24" s="16" t="s">
        <v>46562</v>
      </c>
      <c r="U24" s="6">
        <f>D8L817C22</f>
        <v>13.947960576232841</v>
      </c>
      <c r="V24" s="16" t="s">
        <v>46563</v>
      </c>
      <c r="W24" s="6">
        <f>D8L817C8</f>
        <v>0</v>
      </c>
      <c r="X24" s="16" t="s">
        <v>46564</v>
      </c>
      <c r="Y24" s="6">
        <f>D8L817C16</f>
        <v>9.7107660200173012</v>
      </c>
      <c r="Z24" s="16" t="s">
        <v>46565</v>
      </c>
      <c r="AA24" s="6">
        <f>D8L817C24</f>
        <v>13.947960576232841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3.2220520932239233E-2</v>
      </c>
      <c r="H25" s="16" t="s">
        <v>46569</v>
      </c>
      <c r="I25" s="6">
        <f>D8L818C18</f>
        <v>8.8764616093927981E-2</v>
      </c>
      <c r="J25" s="16" t="s">
        <v>46570</v>
      </c>
      <c r="K25" s="6">
        <f>D8L818C4</f>
        <v>0</v>
      </c>
      <c r="L25" s="16" t="s">
        <v>46571</v>
      </c>
      <c r="M25" s="6">
        <f>D8L818C12</f>
        <v>8.3773354423822013E-2</v>
      </c>
      <c r="N25" s="16" t="s">
        <v>46572</v>
      </c>
      <c r="O25" s="6">
        <f>D8L818C20</f>
        <v>0.23078800184421297</v>
      </c>
      <c r="P25" s="16" t="s">
        <v>46573</v>
      </c>
      <c r="Q25" s="6">
        <f>D8L818C6</f>
        <v>0</v>
      </c>
      <c r="R25" s="16" t="s">
        <v>46574</v>
      </c>
      <c r="S25" s="6">
        <f>D8L818C14</f>
        <v>4.9776031486469936</v>
      </c>
      <c r="T25" s="16" t="s">
        <v>46575</v>
      </c>
      <c r="U25" s="6">
        <f>D8L818C22</f>
        <v>6.2096764173172403</v>
      </c>
      <c r="V25" s="16" t="s">
        <v>46576</v>
      </c>
      <c r="W25" s="6">
        <f>D8L818C8</f>
        <v>0</v>
      </c>
      <c r="X25" s="16" t="s">
        <v>46577</v>
      </c>
      <c r="Y25" s="6">
        <f>D8L818C16</f>
        <v>4.9776031486469945</v>
      </c>
      <c r="Z25" s="16" t="s">
        <v>46578</v>
      </c>
      <c r="AA25" s="6">
        <f>D8L818C24</f>
        <v>6.2096764173172403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6.7726789771939606E-7</v>
      </c>
      <c r="H26" s="16" t="s">
        <v>46582</v>
      </c>
      <c r="I26" s="6">
        <f>D8L819C18</f>
        <v>2.6913337010724112E-7</v>
      </c>
      <c r="J26" s="16" t="s">
        <v>46583</v>
      </c>
      <c r="K26" s="6">
        <f>D8L819C4</f>
        <v>0</v>
      </c>
      <c r="L26" s="16" t="s">
        <v>46584</v>
      </c>
      <c r="M26" s="6">
        <f>D8L819C12</f>
        <v>1.7608965340704268E-6</v>
      </c>
      <c r="N26" s="16" t="s">
        <v>46585</v>
      </c>
      <c r="O26" s="6">
        <f>D8L819C20</f>
        <v>6.9974676227882647E-7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1.1026012866970163E-4</v>
      </c>
      <c r="T26" s="16" t="s">
        <v>46588</v>
      </c>
      <c r="U26" s="6">
        <f>D8L819C22</f>
        <v>4.2778010170503121E-5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1.1026012866970165E-4</v>
      </c>
      <c r="Z26" s="16" t="s">
        <v>46591</v>
      </c>
      <c r="AA26" s="6">
        <f>D8L819C24</f>
        <v>4.2778010170503121E-5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4.3754314849722475E-2</v>
      </c>
      <c r="F27" s="16" t="s">
        <v>46594</v>
      </c>
      <c r="G27" s="6">
        <f>D8L820C10</f>
        <v>2.6417840186403231E-2</v>
      </c>
      <c r="H27" s="16" t="s">
        <v>46595</v>
      </c>
      <c r="I27" s="6">
        <f>D8L820C18</f>
        <v>1.6364062043725529E-2</v>
      </c>
      <c r="J27" s="16" t="s">
        <v>46596</v>
      </c>
      <c r="K27" s="6">
        <f>D8L820C4</f>
        <v>9.9482027722937363E-2</v>
      </c>
      <c r="L27" s="16" t="s">
        <v>46597</v>
      </c>
      <c r="M27" s="6">
        <f>D8L820C12</f>
        <v>7.65711802416294E-2</v>
      </c>
      <c r="N27" s="16" t="s">
        <v>46598</v>
      </c>
      <c r="O27" s="6">
        <f>D8L820C20</f>
        <v>6.0431649567830786E-2</v>
      </c>
      <c r="P27" s="16" t="s">
        <v>46599</v>
      </c>
      <c r="Q27" s="6">
        <f>D8L820C6</f>
        <v>5.3947667533905292</v>
      </c>
      <c r="R27" s="16" t="s">
        <v>46600</v>
      </c>
      <c r="S27" s="6">
        <f>D8L820C14</f>
        <v>11.640872834298245</v>
      </c>
      <c r="T27" s="16" t="s">
        <v>46601</v>
      </c>
      <c r="U27" s="6">
        <f>D8L820C22</f>
        <v>2.7530629027826365</v>
      </c>
      <c r="V27" s="16" t="s">
        <v>46602</v>
      </c>
      <c r="W27" s="6">
        <f>D8L820C8</f>
        <v>4.6151134320069058</v>
      </c>
      <c r="X27" s="16" t="s">
        <v>46603</v>
      </c>
      <c r="Y27" s="6">
        <f>D8L820C16</f>
        <v>11.081114662538678</v>
      </c>
      <c r="Z27" s="16" t="s">
        <v>46604</v>
      </c>
      <c r="AA27" s="6">
        <f>D8L820C24</f>
        <v>2.6545026712577773</v>
      </c>
      <c r="AB27" s="16" t="s">
        <v>46605</v>
      </c>
      <c r="AC27" s="6">
        <f>D8L820C26</f>
        <v>5.0989225986207309E-2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2.5056554853770598E-2</v>
      </c>
      <c r="F28" s="16" t="s">
        <v>46607</v>
      </c>
      <c r="G28" s="6">
        <f>E1L212C2</f>
        <v>6.7422274324451359E-2</v>
      </c>
      <c r="H28" s="16" t="s">
        <v>46608</v>
      </c>
      <c r="I28" s="6">
        <f>E1L212C3</f>
        <v>9.2097671161536179E-2</v>
      </c>
      <c r="J28" s="16" t="s">
        <v>46609</v>
      </c>
      <c r="K28" s="6">
        <f>E1L212C4</f>
        <v>6.5147042619803544E-2</v>
      </c>
      <c r="L28" s="16" t="s">
        <v>46610</v>
      </c>
      <c r="M28" s="6">
        <f>E1L212C5</f>
        <v>0.17529791324357358</v>
      </c>
      <c r="N28" s="16" t="s">
        <v>46611</v>
      </c>
      <c r="O28" s="6">
        <f>E1L212C6</f>
        <v>0.23945394501999429</v>
      </c>
      <c r="P28" s="16" t="s">
        <v>46612</v>
      </c>
      <c r="Q28" s="6">
        <f>E1L212C7</f>
        <v>1.0992988345840131</v>
      </c>
      <c r="R28" s="16" t="s">
        <v>46613</v>
      </c>
      <c r="S28" s="6">
        <f>E1L212C8</f>
        <v>11.149515797490093</v>
      </c>
      <c r="T28" s="16" t="s">
        <v>46614</v>
      </c>
      <c r="U28" s="6">
        <f>E1L212C9</f>
        <v>6.433847538349168</v>
      </c>
      <c r="V28" s="16" t="s">
        <v>46615</v>
      </c>
      <c r="W28" s="6">
        <f>E1L212C10</f>
        <v>1.0992988345840131</v>
      </c>
      <c r="X28" s="16" t="s">
        <v>46616</v>
      </c>
      <c r="Y28" s="6">
        <f>E1L212C11</f>
        <v>11.149515797490094</v>
      </c>
      <c r="Z28" s="16" t="s">
        <v>46617</v>
      </c>
      <c r="AA28" s="6">
        <f>E1L212C12</f>
        <v>6.433847538349168</v>
      </c>
      <c r="AB28" s="16" t="s">
        <v>46618</v>
      </c>
      <c r="AC28" s="6">
        <f>E1L212C13</f>
        <v>0.14186037887962266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5.5300697854838078E-2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3.6137113790660702E-2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1.9531569376212259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0.16668255689695582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0.48678919801467979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5.1575451897675498E-2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2.1994682459645391E-3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2.723730847751178E-3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5.2316988646720882E-3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0.10573466062437822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1.0587152241986186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0.30047565192490555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3.0080657236640045E-2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2.7048252949060787E-2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5.0596831630310398E-3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4.1428941908713691E-2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0.19555587902901356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2.0152744676284879E-2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0.25767901881478328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0.56750947120317063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0.34035618155672726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0.73190532606961944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6.5988444706049448E-2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5.3006779195606327E-2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2.2764811599598072E-2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2.4210381175620355E-2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2.0359959380334032E-2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2.1972294063059068E-2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0.77477346961309523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0.16834378654051052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0.17850668428901847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0.37708187496914075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0.19671834639335967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0.12371993244966685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9.4120341569250109E-3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7.0808197075528628E-2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3.175191730339743E-2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7.0393068889919499E-3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1.3412985935135955E-2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0.10043482244879506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7.773528096911877E-3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2.0897378618626263E-2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7.5389896557455597E-3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0.101616884155139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0.10156947428773516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0.10165415129975047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2.0123468695985622E-2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0.24076983503534957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2.5672337493267309E-2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1.7466974922571685E-2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3.9058309485492326E-2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4.0773163857521645E-2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4.6725822995903415E-2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1.9599508843209591E-2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2.4500769532394669E-2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1.6526019690576653E-3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2.9086513499807946E-2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0.35861149862955244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0.7582669587417149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0.7038253132469654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9.0812716334793663E-3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4.2986870810985357E-3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0.28980468041361795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0.73037482836191536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0.13108573890564412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3.8644212978825463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0.32959436876487569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2.2936074385098877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2.9647860003006516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5.3508424335421685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0.21214037412595291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9.2528963042615611E-2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0.42134849036374589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6.1889205414856562E-2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5.8081497357531542E-2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1.0400037044550483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1.2965213523660648E-2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650.0906219764704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1.2830845143888367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1.8868423452174707</v>
      </c>
      <c r="H9" s="16" t="s">
        <v>46774</v>
      </c>
      <c r="I9" s="6">
        <f>B3L818C3</f>
        <v>1.4611368779547849</v>
      </c>
      <c r="J9" s="16" t="s">
        <v>12040</v>
      </c>
      <c r="K9" s="6">
        <f>B3L836C3</f>
        <v>1.545109536314256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650.0906219764704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1394.9176755100398</v>
      </c>
      <c r="AZ9" s="16" t="s">
        <v>46780</v>
      </c>
      <c r="BA9" s="6">
        <f>B6L202C35</f>
        <v>5.1323380575553479</v>
      </c>
      <c r="BB9" s="16" t="s">
        <v>46781</v>
      </c>
      <c r="BC9" s="6">
        <f>B6L202C36</f>
        <v>2.8227859316554405</v>
      </c>
      <c r="BD9" s="16" t="s">
        <v>46782</v>
      </c>
      <c r="BE9" s="6">
        <f>B6L202C37</f>
        <v>7.6985070863330192</v>
      </c>
      <c r="BF9" s="16" t="s">
        <v>46783</v>
      </c>
      <c r="BG9" s="6">
        <f>B6L202C38</f>
        <v>6.1588056690664157</v>
      </c>
      <c r="BH9" s="16" t="s">
        <v>46784</v>
      </c>
      <c r="BI9" s="6">
        <f>B6L202C39</f>
        <v>1.2830845143888365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1.7853136555213436</v>
      </c>
      <c r="H10" s="16" t="s">
        <v>46786</v>
      </c>
      <c r="I10" s="6">
        <f>B3L819C3</f>
        <v>1.5587503817793098</v>
      </c>
      <c r="J10" s="16" t="s">
        <v>12079</v>
      </c>
      <c r="K10" s="6">
        <f>B3L837C3</f>
        <v>1.717942646586593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650.09062197647017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1164.2703491784328</v>
      </c>
      <c r="AZ10" s="16" t="s">
        <v>46792</v>
      </c>
      <c r="BA10" s="6">
        <f>B6L203C35</f>
        <v>5.132338057555347</v>
      </c>
      <c r="BB10" s="16" t="s">
        <v>46793</v>
      </c>
      <c r="BC10" s="6">
        <f>B6L203C36</f>
        <v>2.8227859316554405</v>
      </c>
      <c r="BD10" s="16" t="s">
        <v>46794</v>
      </c>
      <c r="BE10" s="6">
        <f>B6L203C37</f>
        <v>7.6985070863330192</v>
      </c>
      <c r="BF10" s="16" t="s">
        <v>46795</v>
      </c>
      <c r="BG10" s="6">
        <f>B6L203C38</f>
        <v>6.1588056690664166</v>
      </c>
      <c r="BH10" s="16" t="s">
        <v>46796</v>
      </c>
      <c r="BI10" s="6">
        <f>B6L203C39</f>
        <v>1.2830845143888367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2.004530821509479</v>
      </c>
      <c r="H11" s="16" t="s">
        <v>46798</v>
      </c>
      <c r="I11" s="6">
        <f>B3L820C3</f>
        <v>1.9870234280461394</v>
      </c>
      <c r="J11" s="16" t="s">
        <v>12118</v>
      </c>
      <c r="K11" s="6">
        <f>B3L838C3</f>
        <v>1.9893966154290963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650.09062197647029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2376.564566305879</v>
      </c>
      <c r="AZ11" s="16" t="s">
        <v>46804</v>
      </c>
      <c r="BA11" s="6">
        <f>B6L204C35</f>
        <v>5.1323380575553479</v>
      </c>
      <c r="BB11" s="16" t="s">
        <v>46805</v>
      </c>
      <c r="BC11" s="6">
        <f>B6L204C36</f>
        <v>2.8227859316554405</v>
      </c>
      <c r="BD11" s="16" t="s">
        <v>46806</v>
      </c>
      <c r="BE11" s="6">
        <f>B6L204C37</f>
        <v>7.6985070863330192</v>
      </c>
      <c r="BF11" s="16" t="s">
        <v>46807</v>
      </c>
      <c r="BG11" s="6">
        <f>B6L204C38</f>
        <v>6.1588056690664166</v>
      </c>
      <c r="BH11" s="16" t="s">
        <v>46808</v>
      </c>
      <c r="BI11" s="6">
        <f>B6L204C39</f>
        <v>1.2830845143888365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1.934085979645181</v>
      </c>
      <c r="H12" s="16" t="s">
        <v>46810</v>
      </c>
      <c r="I12" s="6">
        <f>B3L821C3</f>
        <v>1.9871344026074276</v>
      </c>
      <c r="J12" s="16" t="s">
        <v>12157</v>
      </c>
      <c r="K12" s="6">
        <f>B3L839C3</f>
        <v>1.9450111726416011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650.0906219764704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1108.095571868688</v>
      </c>
      <c r="AZ12" s="16" t="s">
        <v>46816</v>
      </c>
      <c r="BA12" s="6">
        <f>B6L205C35</f>
        <v>5.1323380575553479</v>
      </c>
      <c r="BB12" s="16" t="s">
        <v>46817</v>
      </c>
      <c r="BC12" s="6">
        <f>B6L205C36</f>
        <v>2.8227859316554405</v>
      </c>
      <c r="BD12" s="16" t="s">
        <v>46818</v>
      </c>
      <c r="BE12" s="6">
        <f>B6L205C37</f>
        <v>7.6985070863330201</v>
      </c>
      <c r="BF12" s="16" t="s">
        <v>46819</v>
      </c>
      <c r="BG12" s="6">
        <f>B6L205C38</f>
        <v>6.1588056690664157</v>
      </c>
      <c r="BH12" s="16" t="s">
        <v>46820</v>
      </c>
      <c r="BI12" s="6">
        <f>B6L205C39</f>
        <v>1.2830845143888365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</v>
      </c>
      <c r="F13" s="16" t="s">
        <v>16147</v>
      </c>
      <c r="G13" s="6">
        <f>B3L806C3</f>
        <v>2.0005837750197162</v>
      </c>
      <c r="H13" s="16" t="s">
        <v>46822</v>
      </c>
      <c r="I13" s="6">
        <f>B3L822C3</f>
        <v>1.9458357399807467</v>
      </c>
      <c r="J13" s="16" t="s">
        <v>12196</v>
      </c>
      <c r="K13" s="6">
        <f>B3L840C3</f>
        <v>1.9630848866456783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650.09062197647029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1630.8607462648449</v>
      </c>
      <c r="AZ13" s="16" t="s">
        <v>46828</v>
      </c>
      <c r="BA13" s="6">
        <f>B6L206C35</f>
        <v>5.132338057555347</v>
      </c>
      <c r="BB13" s="16" t="s">
        <v>46829</v>
      </c>
      <c r="BC13" s="6">
        <f>B6L206C36</f>
        <v>2.8227859316554405</v>
      </c>
      <c r="BD13" s="16" t="s">
        <v>46830</v>
      </c>
      <c r="BE13" s="6">
        <f>B6L206C37</f>
        <v>7.6985070863330209</v>
      </c>
      <c r="BF13" s="16" t="s">
        <v>46831</v>
      </c>
      <c r="BG13" s="6">
        <f>B6L206C38</f>
        <v>6.1588056690664157</v>
      </c>
      <c r="BH13" s="16" t="s">
        <v>46832</v>
      </c>
      <c r="BI13" s="6">
        <f>B6L206C39</f>
        <v>1.2830845143888365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</v>
      </c>
      <c r="F14" s="16" t="s">
        <v>16179</v>
      </c>
      <c r="G14" s="6">
        <f>B3L807C3</f>
        <v>2.0381314777610728</v>
      </c>
      <c r="H14" s="16" t="s">
        <v>46834</v>
      </c>
      <c r="I14" s="6">
        <f>B3L823C3</f>
        <v>1.9724860865872467</v>
      </c>
      <c r="J14" s="16" t="s">
        <v>12235</v>
      </c>
      <c r="K14" s="6">
        <f>B3L841C3</f>
        <v>2.023074596412441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650.09062197647029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1603.8934222565688</v>
      </c>
      <c r="AZ14" s="16" t="s">
        <v>46840</v>
      </c>
      <c r="BA14" s="6">
        <f>B6L207C35</f>
        <v>5.132338057555347</v>
      </c>
      <c r="BB14" s="16" t="s">
        <v>46841</v>
      </c>
      <c r="BC14" s="6">
        <f>B6L207C36</f>
        <v>2.8227859316554405</v>
      </c>
      <c r="BD14" s="16" t="s">
        <v>46842</v>
      </c>
      <c r="BE14" s="6">
        <f>B6L207C37</f>
        <v>7.6985070863330201</v>
      </c>
      <c r="BF14" s="16" t="s">
        <v>46843</v>
      </c>
      <c r="BG14" s="6">
        <f>B6L207C38</f>
        <v>6.1588056690664166</v>
      </c>
      <c r="BH14" s="16" t="s">
        <v>46844</v>
      </c>
      <c r="BI14" s="6">
        <f>B6L207C39</f>
        <v>1.2830845143888367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1.9512428964892097</v>
      </c>
      <c r="H15" s="16" t="s">
        <v>46846</v>
      </c>
      <c r="I15" s="6">
        <f>B3L824C3</f>
        <v>1.9844024813423968</v>
      </c>
      <c r="J15" s="16" t="s">
        <v>12274</v>
      </c>
      <c r="K15" s="6">
        <f>B3L842C3</f>
        <v>1.9759729152449239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650.09062197647017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3781.6821703100682</v>
      </c>
      <c r="AZ15" s="16" t="s">
        <v>46852</v>
      </c>
      <c r="BA15" s="6">
        <f>B6L208C35</f>
        <v>5.132338057555347</v>
      </c>
      <c r="BB15" s="16" t="s">
        <v>46853</v>
      </c>
      <c r="BC15" s="6">
        <f>B6L208C36</f>
        <v>2.8227859316554409</v>
      </c>
      <c r="BD15" s="16" t="s">
        <v>46854</v>
      </c>
      <c r="BE15" s="6">
        <f>B6L208C37</f>
        <v>7.6985070863330209</v>
      </c>
      <c r="BF15" s="16" t="s">
        <v>46855</v>
      </c>
      <c r="BG15" s="6">
        <f>B6L208C38</f>
        <v>6.1588056690664157</v>
      </c>
      <c r="BH15" s="16" t="s">
        <v>46856</v>
      </c>
      <c r="BI15" s="6">
        <f>B6L208C39</f>
        <v>1.2830845143888367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47.2</v>
      </c>
      <c r="F16" s="16" t="s">
        <v>16243</v>
      </c>
      <c r="G16" s="6">
        <f>B3L809C3</f>
        <v>1.803585820386604</v>
      </c>
      <c r="H16" s="16" t="s">
        <v>46858</v>
      </c>
      <c r="I16" s="6">
        <f>B3L825C3</f>
        <v>1.8263025812619502</v>
      </c>
      <c r="J16" s="16" t="s">
        <v>12313</v>
      </c>
      <c r="K16" s="6">
        <f>B3L843C3</f>
        <v>1.8074897060182571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650.09062197647029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2106.8108939491276</v>
      </c>
      <c r="AZ16" s="16" t="s">
        <v>46864</v>
      </c>
      <c r="BA16" s="6">
        <f>B6L209C35</f>
        <v>5.1323380575553479</v>
      </c>
      <c r="BB16" s="16" t="s">
        <v>46865</v>
      </c>
      <c r="BC16" s="6">
        <f>B6L209C36</f>
        <v>2.8227859316554409</v>
      </c>
      <c r="BD16" s="16" t="s">
        <v>46866</v>
      </c>
      <c r="BE16" s="6">
        <f>B6L209C37</f>
        <v>7.6985070863330209</v>
      </c>
      <c r="BF16" s="16" t="s">
        <v>46867</v>
      </c>
      <c r="BG16" s="6">
        <f>B6L209C38</f>
        <v>6.1588056690664166</v>
      </c>
      <c r="BH16" s="16" t="s">
        <v>46868</v>
      </c>
      <c r="BI16" s="6">
        <f>B6L209C39</f>
        <v>1.2830845143888367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2.0413294485809863</v>
      </c>
      <c r="H17" s="16" t="s">
        <v>46870</v>
      </c>
      <c r="I17" s="6">
        <f>B3L826C3</f>
        <v>1.893682588597843</v>
      </c>
      <c r="J17" s="16" t="s">
        <v>12352</v>
      </c>
      <c r="K17" s="6">
        <f>B3L844C3</f>
        <v>2.0231897775674397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650.09062197647029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1867.392005117036</v>
      </c>
      <c r="AZ17" s="16" t="s">
        <v>46876</v>
      </c>
      <c r="BA17" s="6">
        <f>B6L210C35</f>
        <v>5.132338057555347</v>
      </c>
      <c r="BB17" s="16" t="s">
        <v>46877</v>
      </c>
      <c r="BC17" s="6">
        <f>B6L210C36</f>
        <v>2.8227859316554409</v>
      </c>
      <c r="BD17" s="16" t="s">
        <v>46878</v>
      </c>
      <c r="BE17" s="6">
        <f>B6L210C37</f>
        <v>7.6985070863330201</v>
      </c>
      <c r="BF17" s="16" t="s">
        <v>46879</v>
      </c>
      <c r="BG17" s="6">
        <f>B6L210C38</f>
        <v>6.1588056690664157</v>
      </c>
      <c r="BH17" s="16" t="s">
        <v>46880</v>
      </c>
      <c r="BI17" s="6">
        <f>B6L210C39</f>
        <v>1.2830845143888365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1.0455532060103603</v>
      </c>
      <c r="H18" s="16" t="s">
        <v>46882</v>
      </c>
      <c r="I18" s="6">
        <f>B3L827C3</f>
        <v>1.0534325036581149</v>
      </c>
      <c r="J18" s="16" t="s">
        <v>12391</v>
      </c>
      <c r="K18" s="6">
        <f>B3L845C3</f>
        <v>1.0514471175701534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650.09062197647029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2456.2596408501076</v>
      </c>
      <c r="AZ18" s="16" t="s">
        <v>46888</v>
      </c>
      <c r="BA18" s="6">
        <f>B6L211C35</f>
        <v>5.132338057555347</v>
      </c>
      <c r="BB18" s="16" t="s">
        <v>46889</v>
      </c>
      <c r="BC18" s="6">
        <f>B6L211C36</f>
        <v>2.8227859316554405</v>
      </c>
      <c r="BD18" s="16" t="s">
        <v>46890</v>
      </c>
      <c r="BE18" s="6">
        <f>B6L211C37</f>
        <v>7.6985070863330209</v>
      </c>
      <c r="BF18" s="16" t="s">
        <v>46891</v>
      </c>
      <c r="BG18" s="6">
        <f>B6L211C38</f>
        <v>6.1588056690664157</v>
      </c>
      <c r="BH18" s="16" t="s">
        <v>46892</v>
      </c>
      <c r="BI18" s="6">
        <f>B6L211C39</f>
        <v>1.2830845143888367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53.8</v>
      </c>
      <c r="F19" s="16" t="s">
        <v>16339</v>
      </c>
      <c r="G19" s="6">
        <f>B3L812C3</f>
        <v>1.4056266945853801</v>
      </c>
      <c r="H19" s="16" t="s">
        <v>46894</v>
      </c>
      <c r="I19" s="6">
        <f>B3L828C3</f>
        <v>1.3909322370053676</v>
      </c>
      <c r="J19" s="16" t="s">
        <v>12430</v>
      </c>
      <c r="K19" s="6">
        <f>B3L846C3</f>
        <v>1.3927995756228775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650.0906219764704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4090.3278631308281</v>
      </c>
      <c r="AZ19" s="16" t="s">
        <v>46900</v>
      </c>
      <c r="BA19" s="6">
        <f>B6L212C35</f>
        <v>5.132338057555347</v>
      </c>
      <c r="BB19" s="16" t="s">
        <v>46901</v>
      </c>
      <c r="BC19" s="6">
        <f>B6L212C36</f>
        <v>2.8227859316554413</v>
      </c>
      <c r="BD19" s="16" t="s">
        <v>46902</v>
      </c>
      <c r="BE19" s="6">
        <f>B6L212C37</f>
        <v>7.6985070863330201</v>
      </c>
      <c r="BF19" s="16" t="s">
        <v>46903</v>
      </c>
      <c r="BG19" s="6">
        <f>B6L212C38</f>
        <v>6.1588056690664157</v>
      </c>
      <c r="BH19" s="16" t="s">
        <v>46904</v>
      </c>
      <c r="BI19" s="6">
        <f>B6L212C39</f>
        <v>1.2830845143888367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1.7279069767441859</v>
      </c>
      <c r="H20" s="16" t="s">
        <v>46906</v>
      </c>
      <c r="I20" s="6">
        <f>B3L829C3</f>
        <v>2.1363636363636367</v>
      </c>
      <c r="J20" s="16" t="s">
        <v>12469</v>
      </c>
      <c r="K20" s="6">
        <f>B3L847C3</f>
        <v>1.782258064516129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650.09062197647029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744.25925273382893</v>
      </c>
      <c r="AZ20" s="16" t="s">
        <v>46912</v>
      </c>
      <c r="BA20" s="6">
        <f>B6L213C35</f>
        <v>5.132338057555347</v>
      </c>
      <c r="BB20" s="16" t="s">
        <v>46913</v>
      </c>
      <c r="BC20" s="6">
        <f>B6L213C36</f>
        <v>2.8227859316554409</v>
      </c>
      <c r="BD20" s="16" t="s">
        <v>46914</v>
      </c>
      <c r="BE20" s="6">
        <f>B6L213C37</f>
        <v>7.6985070863330201</v>
      </c>
      <c r="BF20" s="16" t="s">
        <v>46915</v>
      </c>
      <c r="BG20" s="6">
        <f>B6L213C38</f>
        <v>6.1588056690664166</v>
      </c>
      <c r="BH20" s="16" t="s">
        <v>46916</v>
      </c>
      <c r="BI20" s="6">
        <f>B6L213C39</f>
        <v>1.2830845143888365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1.9339559341065633</v>
      </c>
      <c r="H21" s="16" t="s">
        <v>46918</v>
      </c>
      <c r="I21" s="6">
        <f>B3L830C3</f>
        <v>1.8497231666558389</v>
      </c>
      <c r="J21" s="16" t="s">
        <v>12508</v>
      </c>
      <c r="K21" s="6">
        <f>B3L848C3</f>
        <v>1.8787991945471219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650.09062197647029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2298.5629414343625</v>
      </c>
      <c r="AZ21" s="16" t="s">
        <v>46924</v>
      </c>
      <c r="BA21" s="6">
        <f>B6L214C35</f>
        <v>5.132338057555347</v>
      </c>
      <c r="BB21" s="16" t="s">
        <v>46925</v>
      </c>
      <c r="BC21" s="6">
        <f>B6L214C36</f>
        <v>2.8227859316554409</v>
      </c>
      <c r="BD21" s="16" t="s">
        <v>46926</v>
      </c>
      <c r="BE21" s="6">
        <f>B6L214C37</f>
        <v>7.6985070863330192</v>
      </c>
      <c r="BF21" s="16" t="s">
        <v>46927</v>
      </c>
      <c r="BG21" s="6">
        <f>B6L214C38</f>
        <v>6.1588056690664157</v>
      </c>
      <c r="BH21" s="16" t="s">
        <v>46928</v>
      </c>
      <c r="BI21" s="6">
        <f>B6L214C39</f>
        <v>1.2830845143888367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2.0004615356213193</v>
      </c>
      <c r="J22" s="16" t="s">
        <v>46930</v>
      </c>
      <c r="K22" s="6">
        <f>B3L849C3</f>
        <v>2.0004615356213193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39.5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1.9914254679989329</v>
      </c>
      <c r="J23" s="16" t="s">
        <v>46932</v>
      </c>
      <c r="K23" s="6">
        <f>B3L850C3</f>
        <v>1.9914254679989329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37.5</v>
      </c>
      <c r="F24" s="16" t="s">
        <v>16435</v>
      </c>
      <c r="G24" s="6">
        <f>B3L815C3</f>
        <v>1.7960088691796008</v>
      </c>
      <c r="H24" s="16" t="s">
        <v>46934</v>
      </c>
      <c r="I24" s="6">
        <f>B3L833C3</f>
        <v>1.2246836828510135</v>
      </c>
      <c r="J24" s="16" t="s">
        <v>12547</v>
      </c>
      <c r="K24" s="6">
        <f>B3L852C3</f>
        <v>1.9700764540282152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650.09062197647029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1451.1027350323734</v>
      </c>
      <c r="AZ24" s="16" t="s">
        <v>46940</v>
      </c>
      <c r="BA24" s="6">
        <f>B6L215C35</f>
        <v>5.1323380575553461</v>
      </c>
      <c r="BB24" s="16" t="s">
        <v>46941</v>
      </c>
      <c r="BC24" s="6">
        <f>B6L215C36</f>
        <v>2.8227859316554409</v>
      </c>
      <c r="BD24" s="16" t="s">
        <v>46942</v>
      </c>
      <c r="BE24" s="6">
        <f>B6L215C37</f>
        <v>7.6985070863330209</v>
      </c>
      <c r="BF24" s="16" t="s">
        <v>46943</v>
      </c>
      <c r="BG24" s="6">
        <f>B6L215C38</f>
        <v>6.1588056690664157</v>
      </c>
      <c r="BH24" s="16" t="s">
        <v>46944</v>
      </c>
      <c r="BI24" s="6">
        <f>B6L215C39</f>
        <v>1.2830845143888367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34.4</v>
      </c>
      <c r="F25" s="16" t="s">
        <v>16468</v>
      </c>
      <c r="G25" s="6">
        <f>B3L816C3</f>
        <v>1.744399808367898</v>
      </c>
      <c r="H25" s="16" t="s">
        <v>46946</v>
      </c>
      <c r="I25" s="6">
        <f>B3L834C3</f>
        <v>1.6988035894525046</v>
      </c>
      <c r="J25" s="16" t="s">
        <v>46947</v>
      </c>
      <c r="K25" s="6">
        <f>B3L853C3</f>
        <v>1.7108734037056175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650.09062197647029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1937.0006206770756</v>
      </c>
      <c r="AZ25" s="16" t="s">
        <v>46953</v>
      </c>
      <c r="BA25" s="6">
        <f>IF(B6L216C3=0,0,B6L216C29/B6L216C3)</f>
        <v>5.132338057555347</v>
      </c>
      <c r="BB25" s="16" t="s">
        <v>46954</v>
      </c>
      <c r="BC25" s="6">
        <f>IF(B6L216C8=0,0,B6L216C30/B6L216C8)</f>
        <v>2.8227859316554396</v>
      </c>
      <c r="BD25" s="16" t="s">
        <v>46955</v>
      </c>
      <c r="BE25" s="6">
        <f>IF(B6L216C13=0,0,B6L216C31/B6L216C13)</f>
        <v>7.6985070863330192</v>
      </c>
      <c r="BF25" s="16" t="s">
        <v>46956</v>
      </c>
      <c r="BG25" s="6">
        <f>IF(B6L216C18=0,0,B6L216C32/B6L216C18)</f>
        <v>6.1588056690664166</v>
      </c>
      <c r="BH25" s="16" t="s">
        <v>46957</v>
      </c>
      <c r="BI25" s="6">
        <f>IF(B6L216C24=0,0,B6L216C33/B6L216C24)</f>
        <v>1.2830845143888367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8.6994922969929878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4.5999999999999996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3.0435533011036289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2.2308363024370483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2.9248537491976108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9675.9188821475018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2166.0749301788242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5933.1830681928677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713309.94052844681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535870.25151620351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1249180.1920446502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148323.647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8.4219894623050244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1.0390183004716982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1.3705857587902315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2014</v>
      </c>
      <c r="B8" s="11">
        <f>RRICC</f>
        <v>139300</v>
      </c>
      <c r="C8" s="7">
        <f>RR_ID</f>
        <v>7</v>
      </c>
      <c r="D8" s="1" t="str">
        <f>RR_SHORT_NAME</f>
        <v>UP</v>
      </c>
      <c r="E8" s="1" t="str">
        <f>RR_NAME</f>
        <v>Union Pacific Railroad</v>
      </c>
      <c r="F8" s="1" t="s">
        <v>47008</v>
      </c>
      <c r="G8" s="6">
        <f>E1L101C1</f>
        <v>2.410049031006957E-3</v>
      </c>
    </row>
    <row r="9" spans="1:7" x14ac:dyDescent="0.2">
      <c r="A9" s="11">
        <f>CURRENT_YEAR</f>
        <v>2014</v>
      </c>
      <c r="B9" s="11">
        <f>RRICC</f>
        <v>139300</v>
      </c>
      <c r="C9" s="7">
        <f>RR_ID</f>
        <v>7</v>
      </c>
      <c r="D9" s="1" t="str">
        <f>RR_SHORT_NAME</f>
        <v>UP</v>
      </c>
      <c r="E9" s="1" t="str">
        <f>RR_NAME</f>
        <v>Union Pacific Railroad</v>
      </c>
      <c r="F9" s="1" t="s">
        <v>47009</v>
      </c>
      <c r="G9" s="6">
        <f>E1L101C2</f>
        <v>9.4682283703115006E-4</v>
      </c>
    </row>
    <row r="10" spans="1:7" x14ac:dyDescent="0.2">
      <c r="A10" s="11">
        <f>CURRENT_YEAR</f>
        <v>2014</v>
      </c>
      <c r="B10" s="11">
        <f>RRICC</f>
        <v>139300</v>
      </c>
      <c r="C10" s="7">
        <f>RR_ID</f>
        <v>7</v>
      </c>
      <c r="D10" s="1" t="str">
        <f>RR_SHORT_NAME</f>
        <v>UP</v>
      </c>
      <c r="E10" s="1" t="str">
        <f>RR_NAME</f>
        <v>Union Pacific Railroad</v>
      </c>
      <c r="F10" s="1" t="s">
        <v>47010</v>
      </c>
      <c r="G10" s="6">
        <f>E1L101C3</f>
        <v>1.5636470601300323E-3</v>
      </c>
    </row>
    <row r="11" spans="1:7" x14ac:dyDescent="0.2">
      <c r="A11" s="11">
        <f>CURRENT_YEAR</f>
        <v>2014</v>
      </c>
      <c r="B11" s="11">
        <f>RRICC</f>
        <v>139300</v>
      </c>
      <c r="C11" s="7">
        <f>RR_ID</f>
        <v>7</v>
      </c>
      <c r="D11" s="1" t="str">
        <f>RR_SHORT_NAME</f>
        <v>UP</v>
      </c>
      <c r="E11" s="1" t="str">
        <f>RR_NAME</f>
        <v>Union Pacific Railroad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2014</v>
      </c>
      <c r="B12" s="11">
        <f>RRICC</f>
        <v>139300</v>
      </c>
      <c r="C12" s="7">
        <f>RR_ID</f>
        <v>7</v>
      </c>
      <c r="D12" s="1" t="str">
        <f>RR_SHORT_NAME</f>
        <v>UP</v>
      </c>
      <c r="E12" s="1" t="str">
        <f>RR_NAME</f>
        <v>Union Pacific Railroad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2014</v>
      </c>
      <c r="B13" s="11">
        <f>RRICC</f>
        <v>139300</v>
      </c>
      <c r="C13" s="7">
        <f>RR_ID</f>
        <v>7</v>
      </c>
      <c r="D13" s="1" t="str">
        <f>RR_SHORT_NAME</f>
        <v>UP</v>
      </c>
      <c r="E13" s="1" t="str">
        <f>RR_NAME</f>
        <v>Union Pacific Railroad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2014</v>
      </c>
      <c r="B14" s="11">
        <f>RRICC</f>
        <v>139300</v>
      </c>
      <c r="C14" s="7">
        <f>RR_ID</f>
        <v>7</v>
      </c>
      <c r="D14" s="1" t="str">
        <f>RR_SHORT_NAME</f>
        <v>UP</v>
      </c>
      <c r="E14" s="1" t="str">
        <f>RR_NAME</f>
        <v>Union Pacific Railroad</v>
      </c>
      <c r="F14" s="1" t="s">
        <v>47014</v>
      </c>
      <c r="G14" s="6">
        <f>E1L103C1</f>
        <v>0.67710764493750364</v>
      </c>
    </row>
    <row r="15" spans="1:7" x14ac:dyDescent="0.2">
      <c r="A15" s="11">
        <f>CURRENT_YEAR</f>
        <v>2014</v>
      </c>
      <c r="B15" s="11">
        <f>RRICC</f>
        <v>139300</v>
      </c>
      <c r="C15" s="7">
        <f>RR_ID</f>
        <v>7</v>
      </c>
      <c r="D15" s="1" t="str">
        <f>RR_SHORT_NAME</f>
        <v>UP</v>
      </c>
      <c r="E15" s="1" t="str">
        <f>RR_NAME</f>
        <v>Union Pacific Railroad</v>
      </c>
      <c r="F15" s="1" t="s">
        <v>47015</v>
      </c>
      <c r="G15" s="6">
        <f>E1L103C2</f>
        <v>-9.2185779812509389E-4</v>
      </c>
    </row>
    <row r="16" spans="1:7" x14ac:dyDescent="0.2">
      <c r="A16" s="11">
        <f>CURRENT_YEAR</f>
        <v>2014</v>
      </c>
      <c r="B16" s="11">
        <f>RRICC</f>
        <v>139300</v>
      </c>
      <c r="C16" s="7">
        <f>RR_ID</f>
        <v>7</v>
      </c>
      <c r="D16" s="1" t="str">
        <f>RR_SHORT_NAME</f>
        <v>UP</v>
      </c>
      <c r="E16" s="1" t="str">
        <f>RR_NAME</f>
        <v>Union Pacific Railroad</v>
      </c>
      <c r="F16" s="1" t="s">
        <v>47016</v>
      </c>
      <c r="G16" s="6">
        <f>E1L103C3</f>
        <v>3.253398399127631E-4</v>
      </c>
    </row>
    <row r="17" spans="1:7" x14ac:dyDescent="0.2">
      <c r="A17" s="11">
        <f>CURRENT_YEAR</f>
        <v>2014</v>
      </c>
      <c r="B17" s="11">
        <f>RRICC</f>
        <v>139300</v>
      </c>
      <c r="C17" s="7">
        <f>RR_ID</f>
        <v>7</v>
      </c>
      <c r="D17" s="1" t="str">
        <f>RR_SHORT_NAME</f>
        <v>UP</v>
      </c>
      <c r="E17" s="1" t="str">
        <f>RR_NAME</f>
        <v>Union Pacific Railroad</v>
      </c>
      <c r="F17" s="1" t="s">
        <v>47017</v>
      </c>
      <c r="G17" s="6">
        <f>E1L104C1</f>
        <v>9.1754811694276608</v>
      </c>
    </row>
    <row r="18" spans="1:7" x14ac:dyDescent="0.2">
      <c r="A18" s="11">
        <f>CURRENT_YEAR</f>
        <v>2014</v>
      </c>
      <c r="B18" s="11">
        <f>RRICC</f>
        <v>139300</v>
      </c>
      <c r="C18" s="7">
        <f>RR_ID</f>
        <v>7</v>
      </c>
      <c r="D18" s="1" t="str">
        <f>RR_SHORT_NAME</f>
        <v>UP</v>
      </c>
      <c r="E18" s="1" t="str">
        <f>RR_NAME</f>
        <v>Union Pacific Railroad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2014</v>
      </c>
      <c r="B19" s="11">
        <f>RRICC</f>
        <v>139300</v>
      </c>
      <c r="C19" s="7">
        <f>RR_ID</f>
        <v>7</v>
      </c>
      <c r="D19" s="1" t="str">
        <f>RR_SHORT_NAME</f>
        <v>UP</v>
      </c>
      <c r="E19" s="1" t="str">
        <f>RR_NAME</f>
        <v>Union Pacific Railroad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2014</v>
      </c>
      <c r="B20" s="11">
        <f>RRICC</f>
        <v>139300</v>
      </c>
      <c r="C20" s="7">
        <f>RR_ID</f>
        <v>7</v>
      </c>
      <c r="D20" s="1" t="str">
        <f>RR_SHORT_NAME</f>
        <v>UP</v>
      </c>
      <c r="E20" s="1" t="str">
        <f>RR_NAME</f>
        <v>Union Pacific Railroad</v>
      </c>
      <c r="F20" s="1" t="s">
        <v>47020</v>
      </c>
      <c r="G20" s="6">
        <f>E1L105C1</f>
        <v>5.2689788559991531</v>
      </c>
    </row>
    <row r="21" spans="1:7" x14ac:dyDescent="0.2">
      <c r="A21" s="11">
        <f>CURRENT_YEAR</f>
        <v>2014</v>
      </c>
      <c r="B21" s="11">
        <f>RRICC</f>
        <v>139300</v>
      </c>
      <c r="C21" s="7">
        <f>RR_ID</f>
        <v>7</v>
      </c>
      <c r="D21" s="1" t="str">
        <f>RR_SHORT_NAME</f>
        <v>UP</v>
      </c>
      <c r="E21" s="1" t="str">
        <f>RR_NAME</f>
        <v>Union Pacific Railroad</v>
      </c>
      <c r="F21" s="1" t="s">
        <v>47021</v>
      </c>
      <c r="G21" s="6">
        <f>E1L105C2</f>
        <v>0.79975158489723297</v>
      </c>
    </row>
    <row r="22" spans="1:7" x14ac:dyDescent="0.2">
      <c r="A22" s="11">
        <f>CURRENT_YEAR</f>
        <v>2014</v>
      </c>
      <c r="B22" s="11">
        <f>RRICC</f>
        <v>139300</v>
      </c>
      <c r="C22" s="7">
        <f>RR_ID</f>
        <v>7</v>
      </c>
      <c r="D22" s="1" t="str">
        <f>RR_SHORT_NAME</f>
        <v>UP</v>
      </c>
      <c r="E22" s="1" t="str">
        <f>RR_NAME</f>
        <v>Union Pacific Railroad</v>
      </c>
      <c r="F22" s="1" t="s">
        <v>47022</v>
      </c>
      <c r="G22" s="6">
        <f>E1L105C3</f>
        <v>0.59401305736808097</v>
      </c>
    </row>
    <row r="23" spans="1:7" x14ac:dyDescent="0.2">
      <c r="A23" s="11">
        <f>CURRENT_YEAR</f>
        <v>2014</v>
      </c>
      <c r="B23" s="11">
        <f>RRICC</f>
        <v>139300</v>
      </c>
      <c r="C23" s="7">
        <f>RR_ID</f>
        <v>7</v>
      </c>
      <c r="D23" s="1" t="str">
        <f>RR_SHORT_NAME</f>
        <v>UP</v>
      </c>
      <c r="E23" s="1" t="str">
        <f>RR_NAME</f>
        <v>Union Pacific Railroad</v>
      </c>
      <c r="F23" s="1" t="s">
        <v>47023</v>
      </c>
      <c r="G23" s="6">
        <f>E1L106C1</f>
        <v>4.5035032680388429</v>
      </c>
    </row>
    <row r="24" spans="1:7" x14ac:dyDescent="0.2">
      <c r="A24" s="11">
        <f>CURRENT_YEAR</f>
        <v>2014</v>
      </c>
      <c r="B24" s="11">
        <f>RRICC</f>
        <v>139300</v>
      </c>
      <c r="C24" s="7">
        <f>RR_ID</f>
        <v>7</v>
      </c>
      <c r="D24" s="1" t="str">
        <f>RR_SHORT_NAME</f>
        <v>UP</v>
      </c>
      <c r="E24" s="1" t="str">
        <f>RR_NAME</f>
        <v>Union Pacific Railroad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2014</v>
      </c>
      <c r="B25" s="11">
        <f>RRICC</f>
        <v>139300</v>
      </c>
      <c r="C25" s="7">
        <f>RR_ID</f>
        <v>7</v>
      </c>
      <c r="D25" s="1" t="str">
        <f>RR_SHORT_NAME</f>
        <v>UP</v>
      </c>
      <c r="E25" s="1" t="str">
        <f>RR_NAME</f>
        <v>Union Pacific Railroad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2014</v>
      </c>
      <c r="B26" s="11">
        <f>RRICC</f>
        <v>139300</v>
      </c>
      <c r="C26" s="7">
        <f>RR_ID</f>
        <v>7</v>
      </c>
      <c r="D26" s="1" t="str">
        <f>RR_SHORT_NAME</f>
        <v>UP</v>
      </c>
      <c r="E26" s="1" t="str">
        <f>RR_NAME</f>
        <v>Union Pacific Railroad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2014</v>
      </c>
      <c r="B27" s="11">
        <f>RRICC</f>
        <v>139300</v>
      </c>
      <c r="C27" s="7">
        <f>RR_ID</f>
        <v>7</v>
      </c>
      <c r="D27" s="1" t="str">
        <f>RR_SHORT_NAME</f>
        <v>UP</v>
      </c>
      <c r="E27" s="1" t="str">
        <f>RR_NAME</f>
        <v>Union Pacific Railroad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2014</v>
      </c>
      <c r="B28" s="11">
        <f>RRICC</f>
        <v>139300</v>
      </c>
      <c r="C28" s="7">
        <f>RR_ID</f>
        <v>7</v>
      </c>
      <c r="D28" s="1" t="str">
        <f>RR_SHORT_NAME</f>
        <v>UP</v>
      </c>
      <c r="E28" s="1" t="str">
        <f>RR_NAME</f>
        <v>Union Pacific Railroad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2014</v>
      </c>
      <c r="B29" s="11">
        <f>RRICC</f>
        <v>139300</v>
      </c>
      <c r="C29" s="7">
        <f>RR_ID</f>
        <v>7</v>
      </c>
      <c r="D29" s="1" t="str">
        <f>RR_SHORT_NAME</f>
        <v>UP</v>
      </c>
      <c r="E29" s="1" t="str">
        <f>RR_NAME</f>
        <v>Union Pacific Railroad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2014</v>
      </c>
      <c r="B30" s="11">
        <f>RRICC</f>
        <v>139300</v>
      </c>
      <c r="C30" s="7">
        <f>RR_ID</f>
        <v>7</v>
      </c>
      <c r="D30" s="1" t="str">
        <f>RR_SHORT_NAME</f>
        <v>UP</v>
      </c>
      <c r="E30" s="1" t="str">
        <f>RR_NAME</f>
        <v>Union Pacific Railroad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2014</v>
      </c>
      <c r="B31" s="11">
        <f>RRICC</f>
        <v>139300</v>
      </c>
      <c r="C31" s="7">
        <f>RR_ID</f>
        <v>7</v>
      </c>
      <c r="D31" s="1" t="str">
        <f>RR_SHORT_NAME</f>
        <v>UP</v>
      </c>
      <c r="E31" s="1" t="str">
        <f>RR_NAME</f>
        <v>Union Pacific Railroad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2014</v>
      </c>
      <c r="B32" s="11">
        <f>RRICC</f>
        <v>139300</v>
      </c>
      <c r="C32" s="7">
        <f>RR_ID</f>
        <v>7</v>
      </c>
      <c r="D32" s="1" t="str">
        <f>RR_SHORT_NAME</f>
        <v>UP</v>
      </c>
      <c r="E32" s="1" t="str">
        <f>RR_NAME</f>
        <v>Union Pacific Railroad</v>
      </c>
      <c r="F32" s="1" t="s">
        <v>47032</v>
      </c>
      <c r="G32" s="6">
        <f>E1L109C1</f>
        <v>20.491036438018739</v>
      </c>
    </row>
    <row r="33" spans="1:7" x14ac:dyDescent="0.2">
      <c r="A33" s="11">
        <f>CURRENT_YEAR</f>
        <v>2014</v>
      </c>
      <c r="B33" s="11">
        <f>RRICC</f>
        <v>139300</v>
      </c>
      <c r="C33" s="7">
        <f>RR_ID</f>
        <v>7</v>
      </c>
      <c r="D33" s="1" t="str">
        <f>RR_SHORT_NAME</f>
        <v>UP</v>
      </c>
      <c r="E33" s="1" t="str">
        <f>RR_NAME</f>
        <v>Union Pacific Railroad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2014</v>
      </c>
      <c r="B34" s="11">
        <f>RRICC</f>
        <v>139300</v>
      </c>
      <c r="C34" s="7">
        <f>RR_ID</f>
        <v>7</v>
      </c>
      <c r="D34" s="1" t="str">
        <f>RR_SHORT_NAME</f>
        <v>UP</v>
      </c>
      <c r="E34" s="1" t="str">
        <f>RR_NAME</f>
        <v>Union Pacific Railroad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2014</v>
      </c>
      <c r="B35" s="11">
        <f>RRICC</f>
        <v>139300</v>
      </c>
      <c r="C35" s="7">
        <f>RR_ID</f>
        <v>7</v>
      </c>
      <c r="D35" s="1" t="str">
        <f>RR_SHORT_NAME</f>
        <v>UP</v>
      </c>
      <c r="E35" s="1" t="str">
        <f>RR_NAME</f>
        <v>Union Pacific Railroad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2014</v>
      </c>
      <c r="B36" s="11">
        <f>RRICC</f>
        <v>139300</v>
      </c>
      <c r="C36" s="7">
        <f>RR_ID</f>
        <v>7</v>
      </c>
      <c r="D36" s="1" t="str">
        <f>RR_SHORT_NAME</f>
        <v>UP</v>
      </c>
      <c r="E36" s="1" t="str">
        <f>RR_NAME</f>
        <v>Union Pacific Railroad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2014</v>
      </c>
      <c r="B37" s="11">
        <f>RRICC</f>
        <v>139300</v>
      </c>
      <c r="C37" s="7">
        <f>RR_ID</f>
        <v>7</v>
      </c>
      <c r="D37" s="1" t="str">
        <f>RR_SHORT_NAME</f>
        <v>UP</v>
      </c>
      <c r="E37" s="1" t="str">
        <f>RR_NAME</f>
        <v>Union Pacific Railroad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2014</v>
      </c>
      <c r="B38" s="11">
        <f>RRICC</f>
        <v>139300</v>
      </c>
      <c r="C38" s="7">
        <f>RR_ID</f>
        <v>7</v>
      </c>
      <c r="D38" s="1" t="str">
        <f>RR_SHORT_NAME</f>
        <v>UP</v>
      </c>
      <c r="E38" s="1" t="str">
        <f>RR_NAME</f>
        <v>Union Pacific Railroad</v>
      </c>
      <c r="F38" s="1" t="s">
        <v>47038</v>
      </c>
      <c r="G38" s="6">
        <f>E1L111C1</f>
        <v>6.0071831130176445</v>
      </c>
    </row>
    <row r="39" spans="1:7" x14ac:dyDescent="0.2">
      <c r="A39" s="11">
        <f>CURRENT_YEAR</f>
        <v>2014</v>
      </c>
      <c r="B39" s="11">
        <f>RRICC</f>
        <v>139300</v>
      </c>
      <c r="C39" s="7">
        <f>RR_ID</f>
        <v>7</v>
      </c>
      <c r="D39" s="1" t="str">
        <f>RR_SHORT_NAME</f>
        <v>UP</v>
      </c>
      <c r="E39" s="1" t="str">
        <f>RR_NAME</f>
        <v>Union Pacific Railroad</v>
      </c>
      <c r="F39" s="1" t="s">
        <v>47039</v>
      </c>
      <c r="G39" s="6">
        <f>E1L111C2</f>
        <v>1.2530049559901182</v>
      </c>
    </row>
    <row r="40" spans="1:7" x14ac:dyDescent="0.2">
      <c r="A40" s="11">
        <f>CURRENT_YEAR</f>
        <v>2014</v>
      </c>
      <c r="B40" s="11">
        <f>RRICC</f>
        <v>139300</v>
      </c>
      <c r="C40" s="7">
        <f>RR_ID</f>
        <v>7</v>
      </c>
      <c r="D40" s="1" t="str">
        <f>RR_SHORT_NAME</f>
        <v>UP</v>
      </c>
      <c r="E40" s="1" t="str">
        <f>RR_NAME</f>
        <v>Union Pacific Railroad</v>
      </c>
      <c r="F40" s="1" t="s">
        <v>47040</v>
      </c>
      <c r="G40" s="6">
        <f>E1L111C3</f>
        <v>3.1506914835077211</v>
      </c>
    </row>
    <row r="41" spans="1:7" x14ac:dyDescent="0.2">
      <c r="A41" s="11">
        <f>CURRENT_YEAR</f>
        <v>2014</v>
      </c>
      <c r="B41" s="11">
        <f>RRICC</f>
        <v>139300</v>
      </c>
      <c r="C41" s="7">
        <f>RR_ID</f>
        <v>7</v>
      </c>
      <c r="D41" s="1" t="str">
        <f>RR_SHORT_NAME</f>
        <v>UP</v>
      </c>
      <c r="E41" s="1" t="str">
        <f>RR_NAME</f>
        <v>Union Pacific Railroad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2014</v>
      </c>
      <c r="B42" s="11">
        <f>RRICC</f>
        <v>139300</v>
      </c>
      <c r="C42" s="7">
        <f>RR_ID</f>
        <v>7</v>
      </c>
      <c r="D42" s="1" t="str">
        <f>RR_SHORT_NAME</f>
        <v>UP</v>
      </c>
      <c r="E42" s="1" t="str">
        <f>RR_NAME</f>
        <v>Union Pacific Railroad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2014</v>
      </c>
      <c r="B43" s="11">
        <f>RRICC</f>
        <v>139300</v>
      </c>
      <c r="C43" s="7">
        <f>RR_ID</f>
        <v>7</v>
      </c>
      <c r="D43" s="1" t="str">
        <f>RR_SHORT_NAME</f>
        <v>UP</v>
      </c>
      <c r="E43" s="1" t="str">
        <f>RR_NAME</f>
        <v>Union Pacific Railroad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2014</v>
      </c>
      <c r="B44" s="11">
        <f>RRICC</f>
        <v>139300</v>
      </c>
      <c r="C44" s="7">
        <f>RR_ID</f>
        <v>7</v>
      </c>
      <c r="D44" s="1" t="str">
        <f>RR_SHORT_NAME</f>
        <v>UP</v>
      </c>
      <c r="E44" s="1" t="str">
        <f>RR_NAME</f>
        <v>Union Pacific Railroad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2014</v>
      </c>
      <c r="B45" s="11">
        <f>RRICC</f>
        <v>139300</v>
      </c>
      <c r="C45" s="7">
        <f>RR_ID</f>
        <v>7</v>
      </c>
      <c r="D45" s="1" t="str">
        <f>RR_SHORT_NAME</f>
        <v>UP</v>
      </c>
      <c r="E45" s="1" t="str">
        <f>RR_NAME</f>
        <v>Union Pacific Railroad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2014</v>
      </c>
      <c r="B46" s="11">
        <f>RRICC</f>
        <v>139300</v>
      </c>
      <c r="C46" s="7">
        <f>RR_ID</f>
        <v>7</v>
      </c>
      <c r="D46" s="1" t="str">
        <f>RR_SHORT_NAME</f>
        <v>UP</v>
      </c>
      <c r="E46" s="1" t="str">
        <f>RR_NAME</f>
        <v>Union Pacific Railroad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2014</v>
      </c>
      <c r="B47" s="11">
        <f>RRICC</f>
        <v>139300</v>
      </c>
      <c r="C47" s="7">
        <f>RR_ID</f>
        <v>7</v>
      </c>
      <c r="D47" s="1" t="str">
        <f>RR_SHORT_NAME</f>
        <v>UP</v>
      </c>
      <c r="E47" s="1" t="str">
        <f>RR_NAME</f>
        <v>Union Pacific Railroad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2014</v>
      </c>
      <c r="B48" s="11">
        <f>RRICC</f>
        <v>139300</v>
      </c>
      <c r="C48" s="7">
        <f>RR_ID</f>
        <v>7</v>
      </c>
      <c r="D48" s="1" t="str">
        <f>RR_SHORT_NAME</f>
        <v>UP</v>
      </c>
      <c r="E48" s="1" t="str">
        <f>RR_NAME</f>
        <v>Union Pacific Railroad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2014</v>
      </c>
      <c r="B49" s="11">
        <f>RRICC</f>
        <v>139300</v>
      </c>
      <c r="C49" s="7">
        <f>RR_ID</f>
        <v>7</v>
      </c>
      <c r="D49" s="1" t="str">
        <f>RR_SHORT_NAME</f>
        <v>UP</v>
      </c>
      <c r="E49" s="1" t="str">
        <f>RR_NAME</f>
        <v>Union Pacific Railroad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2014</v>
      </c>
      <c r="B50" s="11">
        <f>RRICC</f>
        <v>139300</v>
      </c>
      <c r="C50" s="7">
        <f>RR_ID</f>
        <v>7</v>
      </c>
      <c r="D50" s="1" t="str">
        <f>RR_SHORT_NAME</f>
        <v>UP</v>
      </c>
      <c r="E50" s="1" t="str">
        <f>RR_NAME</f>
        <v>Union Pacific Railroad</v>
      </c>
      <c r="F50" s="1" t="s">
        <v>47050</v>
      </c>
      <c r="G50" s="6">
        <f>E1L115C1</f>
        <v>1.4842451806891839E-2</v>
      </c>
    </row>
    <row r="51" spans="1:7" x14ac:dyDescent="0.2">
      <c r="A51" s="11">
        <f>CURRENT_YEAR</f>
        <v>2014</v>
      </c>
      <c r="B51" s="11">
        <f>RRICC</f>
        <v>139300</v>
      </c>
      <c r="C51" s="7">
        <f>RR_ID</f>
        <v>7</v>
      </c>
      <c r="D51" s="1" t="str">
        <f>RR_SHORT_NAME</f>
        <v>UP</v>
      </c>
      <c r="E51" s="1" t="str">
        <f>RR_NAME</f>
        <v>Union Pacific Railroad</v>
      </c>
      <c r="F51" s="1" t="s">
        <v>47051</v>
      </c>
      <c r="G51" s="6">
        <f>E1L115C2</f>
        <v>4.5210423024185514E-3</v>
      </c>
    </row>
    <row r="52" spans="1:7" x14ac:dyDescent="0.2">
      <c r="A52" s="11">
        <f>CURRENT_YEAR</f>
        <v>2014</v>
      </c>
      <c r="B52" s="11">
        <f>RRICC</f>
        <v>139300</v>
      </c>
      <c r="C52" s="7">
        <f>RR_ID</f>
        <v>7</v>
      </c>
      <c r="D52" s="1" t="str">
        <f>RR_SHORT_NAME</f>
        <v>UP</v>
      </c>
      <c r="E52" s="1" t="str">
        <f>RR_NAME</f>
        <v>Union Pacific Railroad</v>
      </c>
      <c r="F52" s="1" t="s">
        <v>47052</v>
      </c>
      <c r="G52" s="6">
        <f>E1L115C3</f>
        <v>1.5900623087151882E-2</v>
      </c>
    </row>
    <row r="53" spans="1:7" x14ac:dyDescent="0.2">
      <c r="A53" s="11">
        <f>CURRENT_YEAR</f>
        <v>2014</v>
      </c>
      <c r="B53" s="11">
        <f>RRICC</f>
        <v>139300</v>
      </c>
      <c r="C53" s="7">
        <f>RR_ID</f>
        <v>7</v>
      </c>
      <c r="D53" s="1" t="str">
        <f>RR_SHORT_NAME</f>
        <v>UP</v>
      </c>
      <c r="E53" s="1" t="str">
        <f>RR_NAME</f>
        <v>Union Pacific Railroad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2014</v>
      </c>
      <c r="B54" s="11">
        <f>RRICC</f>
        <v>139300</v>
      </c>
      <c r="C54" s="7">
        <f>RR_ID</f>
        <v>7</v>
      </c>
      <c r="D54" s="1" t="str">
        <f>RR_SHORT_NAME</f>
        <v>UP</v>
      </c>
      <c r="E54" s="1" t="str">
        <f>RR_NAME</f>
        <v>Union Pacific Railroad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2014</v>
      </c>
      <c r="B55" s="11">
        <f>RRICC</f>
        <v>139300</v>
      </c>
      <c r="C55" s="7">
        <f>RR_ID</f>
        <v>7</v>
      </c>
      <c r="D55" s="1" t="str">
        <f>RR_SHORT_NAME</f>
        <v>UP</v>
      </c>
      <c r="E55" s="1" t="str">
        <f>RR_NAME</f>
        <v>Union Pacific Railroad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2014</v>
      </c>
      <c r="B56" s="11">
        <f>RRICC</f>
        <v>139300</v>
      </c>
      <c r="C56" s="7">
        <f>RR_ID</f>
        <v>7</v>
      </c>
      <c r="D56" s="1" t="str">
        <f>RR_SHORT_NAME</f>
        <v>UP</v>
      </c>
      <c r="E56" s="1" t="str">
        <f>RR_NAME</f>
        <v>Union Pacific Railroad</v>
      </c>
      <c r="F56" s="1" t="s">
        <v>47056</v>
      </c>
      <c r="G56" s="6">
        <f>E1L117C1</f>
        <v>1.8541503115735574</v>
      </c>
    </row>
    <row r="57" spans="1:7" x14ac:dyDescent="0.2">
      <c r="A57" s="11">
        <f>CURRENT_YEAR</f>
        <v>2014</v>
      </c>
      <c r="B57" s="11">
        <f>RRICC</f>
        <v>139300</v>
      </c>
      <c r="C57" s="7">
        <f>RR_ID</f>
        <v>7</v>
      </c>
      <c r="D57" s="1" t="str">
        <f>RR_SHORT_NAME</f>
        <v>UP</v>
      </c>
      <c r="E57" s="1" t="str">
        <f>RR_NAME</f>
        <v>Union Pacific Railroad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2014</v>
      </c>
      <c r="B58" s="11">
        <f>RRICC</f>
        <v>139300</v>
      </c>
      <c r="C58" s="7">
        <f>RR_ID</f>
        <v>7</v>
      </c>
      <c r="D58" s="1" t="str">
        <f>RR_SHORT_NAME</f>
        <v>UP</v>
      </c>
      <c r="E58" s="1" t="str">
        <f>RR_NAME</f>
        <v>Union Pacific Railroad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2014</v>
      </c>
      <c r="B59" s="11">
        <f>RRICC</f>
        <v>139300</v>
      </c>
      <c r="C59" s="7">
        <f>RR_ID</f>
        <v>7</v>
      </c>
      <c r="D59" s="1" t="str">
        <f>RR_SHORT_NAME</f>
        <v>UP</v>
      </c>
      <c r="E59" s="1" t="str">
        <f>RR_NAME</f>
        <v>Union Pacific Railroad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2014</v>
      </c>
      <c r="B60" s="11">
        <f>RRICC</f>
        <v>139300</v>
      </c>
      <c r="C60" s="7">
        <f>RR_ID</f>
        <v>7</v>
      </c>
      <c r="D60" s="1" t="str">
        <f>RR_SHORT_NAME</f>
        <v>UP</v>
      </c>
      <c r="E60" s="1" t="str">
        <f>RR_NAME</f>
        <v>Union Pacific Railroad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2014</v>
      </c>
      <c r="B61" s="11">
        <f>RRICC</f>
        <v>139300</v>
      </c>
      <c r="C61" s="7">
        <f>RR_ID</f>
        <v>7</v>
      </c>
      <c r="D61" s="1" t="str">
        <f>RR_SHORT_NAME</f>
        <v>UP</v>
      </c>
      <c r="E61" s="1" t="str">
        <f>RR_NAME</f>
        <v>Union Pacific Railroad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2014</v>
      </c>
      <c r="B62" s="11">
        <f>RRICC</f>
        <v>139300</v>
      </c>
      <c r="C62" s="7">
        <f>RR_ID</f>
        <v>7</v>
      </c>
      <c r="D62" s="1" t="str">
        <f>RR_SHORT_NAME</f>
        <v>UP</v>
      </c>
      <c r="E62" s="1" t="str">
        <f>RR_NAME</f>
        <v>Union Pacific Railroad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2014</v>
      </c>
      <c r="B63" s="11">
        <f>RRICC</f>
        <v>139300</v>
      </c>
      <c r="C63" s="7">
        <f>RR_ID</f>
        <v>7</v>
      </c>
      <c r="D63" s="1" t="str">
        <f>RR_SHORT_NAME</f>
        <v>UP</v>
      </c>
      <c r="E63" s="1" t="str">
        <f>RR_NAME</f>
        <v>Union Pacific Railroad</v>
      </c>
      <c r="F63" s="1" t="s">
        <v>47063</v>
      </c>
      <c r="G63" s="6">
        <f>E1L119C2</f>
        <v>2.2693028276199154</v>
      </c>
    </row>
    <row r="64" spans="1:7" x14ac:dyDescent="0.2">
      <c r="A64" s="11">
        <f>CURRENT_YEAR</f>
        <v>2014</v>
      </c>
      <c r="B64" s="11">
        <f>RRICC</f>
        <v>139300</v>
      </c>
      <c r="C64" s="7">
        <f>RR_ID</f>
        <v>7</v>
      </c>
      <c r="D64" s="1" t="str">
        <f>RR_SHORT_NAME</f>
        <v>UP</v>
      </c>
      <c r="E64" s="1" t="str">
        <f>RR_NAME</f>
        <v>Union Pacific Railroad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2014</v>
      </c>
      <c r="B65" s="11">
        <f>RRICC</f>
        <v>139300</v>
      </c>
      <c r="C65" s="7">
        <f>RR_ID</f>
        <v>7</v>
      </c>
      <c r="D65" s="1" t="str">
        <f>RR_SHORT_NAME</f>
        <v>UP</v>
      </c>
      <c r="E65" s="1" t="str">
        <f>RR_NAME</f>
        <v>Union Pacific Railroad</v>
      </c>
      <c r="F65" s="1" t="s">
        <v>47065</v>
      </c>
      <c r="G65" s="6">
        <f>E1L120C1</f>
        <v>60.321563433230075</v>
      </c>
    </row>
    <row r="66" spans="1:7" x14ac:dyDescent="0.2">
      <c r="A66" s="11">
        <f>CURRENT_YEAR</f>
        <v>2014</v>
      </c>
      <c r="B66" s="11">
        <f>RRICC</f>
        <v>139300</v>
      </c>
      <c r="C66" s="7">
        <f>RR_ID</f>
        <v>7</v>
      </c>
      <c r="D66" s="1" t="str">
        <f>RR_SHORT_NAME</f>
        <v>UP</v>
      </c>
      <c r="E66" s="1" t="str">
        <f>RR_NAME</f>
        <v>Union Pacific Railroad</v>
      </c>
      <c r="F66" s="1" t="s">
        <v>47066</v>
      </c>
      <c r="G66" s="6">
        <f>E1L120C2</f>
        <v>2.0929435883331049</v>
      </c>
    </row>
    <row r="67" spans="1:7" x14ac:dyDescent="0.2">
      <c r="A67" s="11">
        <f>CURRENT_YEAR</f>
        <v>2014</v>
      </c>
      <c r="B67" s="11">
        <f>RRICC</f>
        <v>139300</v>
      </c>
      <c r="C67" s="7">
        <f>RR_ID</f>
        <v>7</v>
      </c>
      <c r="D67" s="1" t="str">
        <f>RR_SHORT_NAME</f>
        <v>UP</v>
      </c>
      <c r="E67" s="1" t="str">
        <f>RR_NAME</f>
        <v>Union Pacific Railroad</v>
      </c>
      <c r="F67" s="1" t="s">
        <v>47067</v>
      </c>
      <c r="G67" s="6">
        <f>E1L120C3</f>
        <v>6.0125079348098698</v>
      </c>
    </row>
    <row r="68" spans="1:7" x14ac:dyDescent="0.2">
      <c r="A68" s="11">
        <f>CURRENT_YEAR</f>
        <v>2014</v>
      </c>
      <c r="B68" s="11">
        <f>RRICC</f>
        <v>139300</v>
      </c>
      <c r="C68" s="7">
        <f>RR_ID</f>
        <v>7</v>
      </c>
      <c r="D68" s="1" t="str">
        <f>RR_SHORT_NAME</f>
        <v>UP</v>
      </c>
      <c r="E68" s="1" t="str">
        <f>RR_NAME</f>
        <v>Union Pacific Railroad</v>
      </c>
      <c r="F68" s="1" t="s">
        <v>47068</v>
      </c>
      <c r="G68" s="6">
        <f>E1L121C1</f>
        <v>9.9475226856441772</v>
      </c>
    </row>
    <row r="69" spans="1:7" x14ac:dyDescent="0.2">
      <c r="A69" s="11">
        <f>CURRENT_YEAR</f>
        <v>2014</v>
      </c>
      <c r="B69" s="11">
        <f>RRICC</f>
        <v>139300</v>
      </c>
      <c r="C69" s="7">
        <f>RR_ID</f>
        <v>7</v>
      </c>
      <c r="D69" s="1" t="str">
        <f>RR_SHORT_NAME</f>
        <v>UP</v>
      </c>
      <c r="E69" s="1" t="str">
        <f>RR_NAME</f>
        <v>Union Pacific Railroad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2014</v>
      </c>
      <c r="B70" s="11">
        <f>RRICC</f>
        <v>139300</v>
      </c>
      <c r="C70" s="7">
        <f>RR_ID</f>
        <v>7</v>
      </c>
      <c r="D70" s="1" t="str">
        <f>RR_SHORT_NAME</f>
        <v>UP</v>
      </c>
      <c r="E70" s="1" t="str">
        <f>RR_NAME</f>
        <v>Union Pacific Railroad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2014</v>
      </c>
      <c r="B71" s="11">
        <f>RRICC</f>
        <v>139300</v>
      </c>
      <c r="C71" s="7">
        <f>RR_ID</f>
        <v>7</v>
      </c>
      <c r="D71" s="1" t="str">
        <f>RR_SHORT_NAME</f>
        <v>UP</v>
      </c>
      <c r="E71" s="1" t="str">
        <f>RR_NAME</f>
        <v>Union Pacific Railroad</v>
      </c>
      <c r="F71" s="1" t="s">
        <v>47071</v>
      </c>
      <c r="G71" s="6">
        <f>E1L122C1</f>
        <v>230.0671654547113</v>
      </c>
    </row>
    <row r="72" spans="1:7" x14ac:dyDescent="0.2">
      <c r="A72" s="11">
        <f>CURRENT_YEAR</f>
        <v>2014</v>
      </c>
      <c r="B72" s="11">
        <f>RRICC</f>
        <v>139300</v>
      </c>
      <c r="C72" s="7">
        <f>RR_ID</f>
        <v>7</v>
      </c>
      <c r="D72" s="1" t="str">
        <f>RR_SHORT_NAME</f>
        <v>UP</v>
      </c>
      <c r="E72" s="1" t="str">
        <f>RR_NAME</f>
        <v>Union Pacific Railroad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2014</v>
      </c>
      <c r="B73" s="11">
        <f>RRICC</f>
        <v>139300</v>
      </c>
      <c r="C73" s="7">
        <f>RR_ID</f>
        <v>7</v>
      </c>
      <c r="D73" s="1" t="str">
        <f>RR_SHORT_NAME</f>
        <v>UP</v>
      </c>
      <c r="E73" s="1" t="str">
        <f>RR_NAME</f>
        <v>Union Pacific Railroad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2014</v>
      </c>
      <c r="B74" s="11">
        <f>RRICC</f>
        <v>139300</v>
      </c>
      <c r="C74" s="7">
        <f>RR_ID</f>
        <v>7</v>
      </c>
      <c r="D74" s="1" t="str">
        <f>RR_SHORT_NAME</f>
        <v>UP</v>
      </c>
      <c r="E74" s="1" t="str">
        <f>RR_NAME</f>
        <v>Union Pacific Railroad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2014</v>
      </c>
      <c r="B75" s="11">
        <f>RRICC</f>
        <v>139300</v>
      </c>
      <c r="C75" s="7">
        <f>RR_ID</f>
        <v>7</v>
      </c>
      <c r="D75" s="1" t="str">
        <f>RR_SHORT_NAME</f>
        <v>UP</v>
      </c>
      <c r="E75" s="1" t="str">
        <f>RR_NAME</f>
        <v>Union Pacific Railroad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2014</v>
      </c>
      <c r="B76" s="11">
        <f>RRICC</f>
        <v>139300</v>
      </c>
      <c r="C76" s="7">
        <f>RR_ID</f>
        <v>7</v>
      </c>
      <c r="D76" s="1" t="str">
        <f>RR_SHORT_NAME</f>
        <v>UP</v>
      </c>
      <c r="E76" s="1" t="str">
        <f>RR_NAME</f>
        <v>Union Pacific Railroad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2014</v>
      </c>
      <c r="B77" s="11">
        <f>RRICC</f>
        <v>139300</v>
      </c>
      <c r="C77" s="7">
        <f>RR_ID</f>
        <v>7</v>
      </c>
      <c r="D77" s="1" t="str">
        <f>RR_SHORT_NAME</f>
        <v>UP</v>
      </c>
      <c r="E77" s="1" t="str">
        <f>RR_NAME</f>
        <v>Union Pacific Railroad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2014</v>
      </c>
      <c r="B78" s="11">
        <f>RRICC</f>
        <v>139300</v>
      </c>
      <c r="C78" s="7">
        <f>RR_ID</f>
        <v>7</v>
      </c>
      <c r="D78" s="1" t="str">
        <f>RR_SHORT_NAME</f>
        <v>UP</v>
      </c>
      <c r="E78" s="1" t="str">
        <f>RR_NAME</f>
        <v>Union Pacific Railroad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2014</v>
      </c>
      <c r="B79" s="11">
        <f>RRICC</f>
        <v>139300</v>
      </c>
      <c r="C79" s="7">
        <f>RR_ID</f>
        <v>7</v>
      </c>
      <c r="D79" s="1" t="str">
        <f>RR_SHORT_NAME</f>
        <v>UP</v>
      </c>
      <c r="E79" s="1" t="str">
        <f>RR_NAME</f>
        <v>Union Pacific Railroad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2014</v>
      </c>
      <c r="B80" s="11">
        <f>RRICC</f>
        <v>139300</v>
      </c>
      <c r="C80" s="7">
        <f>RR_ID</f>
        <v>7</v>
      </c>
      <c r="D80" s="1" t="str">
        <f>RR_SHORT_NAME</f>
        <v>UP</v>
      </c>
      <c r="E80" s="1" t="str">
        <f>RR_NAME</f>
        <v>Union Pacific Railroad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2014</v>
      </c>
      <c r="B81" s="11">
        <f>RRICC</f>
        <v>139300</v>
      </c>
      <c r="C81" s="7">
        <f>RR_ID</f>
        <v>7</v>
      </c>
      <c r="D81" s="1" t="str">
        <f>RR_SHORT_NAME</f>
        <v>UP</v>
      </c>
      <c r="E81" s="1" t="str">
        <f>RR_NAME</f>
        <v>Union Pacific Railroad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2014</v>
      </c>
      <c r="B82" s="11">
        <f>RRICC</f>
        <v>139300</v>
      </c>
      <c r="C82" s="7">
        <f>RR_ID</f>
        <v>7</v>
      </c>
      <c r="D82" s="1" t="str">
        <f>RR_SHORT_NAME</f>
        <v>UP</v>
      </c>
      <c r="E82" s="1" t="str">
        <f>RR_NAME</f>
        <v>Union Pacific Railroad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2014</v>
      </c>
      <c r="B83" s="11">
        <f>RRICC</f>
        <v>139300</v>
      </c>
      <c r="C83" s="7">
        <f>RR_ID</f>
        <v>7</v>
      </c>
      <c r="D83" s="1" t="str">
        <f>RR_SHORT_NAME</f>
        <v>UP</v>
      </c>
      <c r="E83" s="1" t="str">
        <f>RR_NAME</f>
        <v>Union Pacific Railroad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2014</v>
      </c>
      <c r="B84" s="11">
        <f>RRICC</f>
        <v>139300</v>
      </c>
      <c r="C84" s="7">
        <f>RR_ID</f>
        <v>7</v>
      </c>
      <c r="D84" s="1" t="str">
        <f>RR_SHORT_NAME</f>
        <v>UP</v>
      </c>
      <c r="E84" s="1" t="str">
        <f>RR_NAME</f>
        <v>Union Pacific Railroad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2014</v>
      </c>
      <c r="B85" s="11">
        <f>RRICC</f>
        <v>139300</v>
      </c>
      <c r="C85" s="7">
        <f>RR_ID</f>
        <v>7</v>
      </c>
      <c r="D85" s="1" t="str">
        <f>RR_SHORT_NAME</f>
        <v>UP</v>
      </c>
      <c r="E85" s="1" t="str">
        <f>RR_NAME</f>
        <v>Union Pacific Railroad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2014</v>
      </c>
      <c r="B86" s="11">
        <f>RRICC</f>
        <v>139300</v>
      </c>
      <c r="C86" s="7">
        <f>RR_ID</f>
        <v>7</v>
      </c>
      <c r="D86" s="1" t="str">
        <f>RR_SHORT_NAME</f>
        <v>UP</v>
      </c>
      <c r="E86" s="1" t="str">
        <f>RR_NAME</f>
        <v>Union Pacific Railroad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2014</v>
      </c>
      <c r="B87" s="11">
        <f>RRICC</f>
        <v>139300</v>
      </c>
      <c r="C87" s="7">
        <f>RR_ID</f>
        <v>7</v>
      </c>
      <c r="D87" s="1" t="str">
        <f>RR_SHORT_NAME</f>
        <v>UP</v>
      </c>
      <c r="E87" s="1" t="str">
        <f>RR_NAME</f>
        <v>Union Pacific Railroad</v>
      </c>
      <c r="F87" s="1" t="s">
        <v>47087</v>
      </c>
      <c r="G87" s="6">
        <f>E1L202C1</f>
        <v>3.2342441276665534E-3</v>
      </c>
    </row>
    <row r="88" spans="1:7" x14ac:dyDescent="0.2">
      <c r="A88" s="11">
        <f>CURRENT_YEAR</f>
        <v>2014</v>
      </c>
      <c r="B88" s="11">
        <f>RRICC</f>
        <v>139300</v>
      </c>
      <c r="C88" s="7">
        <f>RR_ID</f>
        <v>7</v>
      </c>
      <c r="D88" s="1" t="str">
        <f>RR_SHORT_NAME</f>
        <v>UP</v>
      </c>
      <c r="E88" s="1" t="str">
        <f>RR_NAME</f>
        <v>Union Pacific Railroad</v>
      </c>
      <c r="F88" s="1" t="s">
        <v>47088</v>
      </c>
      <c r="G88" s="6">
        <f>E1L202C2</f>
        <v>8.1383362679375335E-2</v>
      </c>
    </row>
    <row r="89" spans="1:7" x14ac:dyDescent="0.2">
      <c r="A89" s="11">
        <f>CURRENT_YEAR</f>
        <v>2014</v>
      </c>
      <c r="B89" s="11">
        <f>RRICC</f>
        <v>139300</v>
      </c>
      <c r="C89" s="7">
        <f>RR_ID</f>
        <v>7</v>
      </c>
      <c r="D89" s="1" t="str">
        <f>RR_SHORT_NAME</f>
        <v>UP</v>
      </c>
      <c r="E89" s="1" t="str">
        <f>RR_NAME</f>
        <v>Union Pacific Railroad</v>
      </c>
      <c r="F89" s="1" t="s">
        <v>47089</v>
      </c>
      <c r="G89" s="6">
        <f>E1L202C3</f>
        <v>4.8057901216723972E-2</v>
      </c>
    </row>
    <row r="90" spans="1:7" x14ac:dyDescent="0.2">
      <c r="A90" s="11">
        <f>CURRENT_YEAR</f>
        <v>2014</v>
      </c>
      <c r="B90" s="11">
        <f>RRICC</f>
        <v>139300</v>
      </c>
      <c r="C90" s="7">
        <f>RR_ID</f>
        <v>7</v>
      </c>
      <c r="D90" s="1" t="str">
        <f>RR_SHORT_NAME</f>
        <v>UP</v>
      </c>
      <c r="E90" s="1" t="str">
        <f>RR_NAME</f>
        <v>Union Pacific Railroad</v>
      </c>
      <c r="F90" s="1" t="s">
        <v>47090</v>
      </c>
      <c r="G90" s="6">
        <f>E1L202C4</f>
        <v>8.4090347319330482E-3</v>
      </c>
    </row>
    <row r="91" spans="1:7" x14ac:dyDescent="0.2">
      <c r="A91" s="11">
        <f>CURRENT_YEAR</f>
        <v>2014</v>
      </c>
      <c r="B91" s="11">
        <f>RRICC</f>
        <v>139300</v>
      </c>
      <c r="C91" s="7">
        <f>RR_ID</f>
        <v>7</v>
      </c>
      <c r="D91" s="1" t="str">
        <f>RR_SHORT_NAME</f>
        <v>UP</v>
      </c>
      <c r="E91" s="1" t="str">
        <f>RR_NAME</f>
        <v>Union Pacific Railroad</v>
      </c>
      <c r="F91" s="1" t="s">
        <v>47091</v>
      </c>
      <c r="G91" s="6">
        <f>E1L202C5</f>
        <v>0.21159674296637612</v>
      </c>
    </row>
    <row r="92" spans="1:7" x14ac:dyDescent="0.2">
      <c r="A92" s="11">
        <f>CURRENT_YEAR</f>
        <v>2014</v>
      </c>
      <c r="B92" s="11">
        <f>RRICC</f>
        <v>139300</v>
      </c>
      <c r="C92" s="7">
        <f>RR_ID</f>
        <v>7</v>
      </c>
      <c r="D92" s="1" t="str">
        <f>RR_SHORT_NAME</f>
        <v>UP</v>
      </c>
      <c r="E92" s="1" t="str">
        <f>RR_NAME</f>
        <v>Union Pacific Railroad</v>
      </c>
      <c r="F92" s="1" t="s">
        <v>47092</v>
      </c>
      <c r="G92" s="6">
        <f>E1L202C6</f>
        <v>0.12495054316348234</v>
      </c>
    </row>
    <row r="93" spans="1:7" x14ac:dyDescent="0.2">
      <c r="A93" s="11">
        <f>CURRENT_YEAR</f>
        <v>2014</v>
      </c>
      <c r="B93" s="11">
        <f>RRICC</f>
        <v>139300</v>
      </c>
      <c r="C93" s="7">
        <f>RR_ID</f>
        <v>7</v>
      </c>
      <c r="D93" s="1" t="str">
        <f>RR_SHORT_NAME</f>
        <v>UP</v>
      </c>
      <c r="E93" s="1" t="str">
        <f>RR_NAME</f>
        <v>Union Pacific Railroad</v>
      </c>
      <c r="F93" s="1" t="s">
        <v>47093</v>
      </c>
      <c r="G93" s="6">
        <f>E1L202C7</f>
        <v>0.49112386835838057</v>
      </c>
    </row>
    <row r="94" spans="1:7" x14ac:dyDescent="0.2">
      <c r="A94" s="11">
        <f>CURRENT_YEAR</f>
        <v>2014</v>
      </c>
      <c r="B94" s="11">
        <f>RRICC</f>
        <v>139300</v>
      </c>
      <c r="C94" s="7">
        <f>RR_ID</f>
        <v>7</v>
      </c>
      <c r="D94" s="1" t="str">
        <f>RR_SHORT_NAME</f>
        <v>UP</v>
      </c>
      <c r="E94" s="1" t="str">
        <f>RR_NAME</f>
        <v>Union Pacific Railroad</v>
      </c>
      <c r="F94" s="1" t="s">
        <v>47094</v>
      </c>
      <c r="G94" s="6">
        <f>E1L202C8</f>
        <v>28.999021224543618</v>
      </c>
    </row>
    <row r="95" spans="1:7" x14ac:dyDescent="0.2">
      <c r="A95" s="11">
        <f>CURRENT_YEAR</f>
        <v>2014</v>
      </c>
      <c r="B95" s="11">
        <f>RRICC</f>
        <v>139300</v>
      </c>
      <c r="C95" s="7">
        <f>RR_ID</f>
        <v>7</v>
      </c>
      <c r="D95" s="1" t="str">
        <f>RR_SHORT_NAME</f>
        <v>UP</v>
      </c>
      <c r="E95" s="1" t="str">
        <f>RR_NAME</f>
        <v>Union Pacific Railroad</v>
      </c>
      <c r="F95" s="1" t="s">
        <v>47095</v>
      </c>
      <c r="G95" s="6">
        <f>E1L202C9</f>
        <v>10.662039837436609</v>
      </c>
    </row>
    <row r="96" spans="1:7" x14ac:dyDescent="0.2">
      <c r="A96" s="11">
        <f>CURRENT_YEAR</f>
        <v>2014</v>
      </c>
      <c r="B96" s="11">
        <f>RRICC</f>
        <v>139300</v>
      </c>
      <c r="C96" s="7">
        <f>RR_ID</f>
        <v>7</v>
      </c>
      <c r="D96" s="1" t="str">
        <f>RR_SHORT_NAME</f>
        <v>UP</v>
      </c>
      <c r="E96" s="1" t="str">
        <f>RR_NAME</f>
        <v>Union Pacific Railroad</v>
      </c>
      <c r="F96" s="1" t="s">
        <v>47096</v>
      </c>
      <c r="G96" s="6">
        <f>E1L202C10</f>
        <v>0.49112386835838057</v>
      </c>
    </row>
    <row r="97" spans="1:7" x14ac:dyDescent="0.2">
      <c r="A97" s="11">
        <f>CURRENT_YEAR</f>
        <v>2014</v>
      </c>
      <c r="B97" s="11">
        <f>RRICC</f>
        <v>139300</v>
      </c>
      <c r="C97" s="7">
        <f>RR_ID</f>
        <v>7</v>
      </c>
      <c r="D97" s="1" t="str">
        <f>RR_SHORT_NAME</f>
        <v>UP</v>
      </c>
      <c r="E97" s="1" t="str">
        <f>RR_NAME</f>
        <v>Union Pacific Railroad</v>
      </c>
      <c r="F97" s="1" t="s">
        <v>47097</v>
      </c>
      <c r="G97" s="6">
        <f>E1L202C11</f>
        <v>28.999021224543618</v>
      </c>
    </row>
    <row r="98" spans="1:7" x14ac:dyDescent="0.2">
      <c r="A98" s="11">
        <f>CURRENT_YEAR</f>
        <v>2014</v>
      </c>
      <c r="B98" s="11">
        <f>RRICC</f>
        <v>139300</v>
      </c>
      <c r="C98" s="7">
        <f>RR_ID</f>
        <v>7</v>
      </c>
      <c r="D98" s="1" t="str">
        <f>RR_SHORT_NAME</f>
        <v>UP</v>
      </c>
      <c r="E98" s="1" t="str">
        <f>RR_NAME</f>
        <v>Union Pacific Railroad</v>
      </c>
      <c r="F98" s="1" t="s">
        <v>47098</v>
      </c>
      <c r="G98" s="6">
        <f>E1L202C12</f>
        <v>10.662039837436609</v>
      </c>
    </row>
    <row r="99" spans="1:7" x14ac:dyDescent="0.2">
      <c r="A99" s="11">
        <f>CURRENT_YEAR</f>
        <v>2014</v>
      </c>
      <c r="B99" s="11">
        <f>RRICC</f>
        <v>139300</v>
      </c>
      <c r="C99" s="7">
        <f>RR_ID</f>
        <v>7</v>
      </c>
      <c r="D99" s="1" t="str">
        <f>RR_SHORT_NAME</f>
        <v>UP</v>
      </c>
      <c r="E99" s="1" t="str">
        <f>RR_NAME</f>
        <v>Union Pacific Railroad</v>
      </c>
      <c r="F99" s="1" t="s">
        <v>47099</v>
      </c>
      <c r="G99" s="6">
        <f>E1L202C13</f>
        <v>0.19054693830747976</v>
      </c>
    </row>
    <row r="100" spans="1:7" x14ac:dyDescent="0.2">
      <c r="A100" s="11">
        <f>CURRENT_YEAR</f>
        <v>2014</v>
      </c>
      <c r="B100" s="11">
        <f>RRICC</f>
        <v>139300</v>
      </c>
      <c r="C100" s="7">
        <f>RR_ID</f>
        <v>7</v>
      </c>
      <c r="D100" s="1" t="str">
        <f>RR_SHORT_NAME</f>
        <v>UP</v>
      </c>
      <c r="E100" s="1" t="str">
        <f>RR_NAME</f>
        <v>Union Pacific Railroad</v>
      </c>
      <c r="F100" s="1" t="s">
        <v>47100</v>
      </c>
      <c r="G100" s="6">
        <f>E1L203C1</f>
        <v>3.633258284092649E-2</v>
      </c>
    </row>
    <row r="101" spans="1:7" x14ac:dyDescent="0.2">
      <c r="A101" s="11">
        <f>CURRENT_YEAR</f>
        <v>2014</v>
      </c>
      <c r="B101" s="11">
        <f>RRICC</f>
        <v>139300</v>
      </c>
      <c r="C101" s="7">
        <f>RR_ID</f>
        <v>7</v>
      </c>
      <c r="D101" s="1" t="str">
        <f>RR_SHORT_NAME</f>
        <v>UP</v>
      </c>
      <c r="E101" s="1" t="str">
        <f>RR_NAME</f>
        <v>Union Pacific Railroad</v>
      </c>
      <c r="F101" s="1" t="s">
        <v>47101</v>
      </c>
      <c r="G101" s="6">
        <f>E1L203C2</f>
        <v>5.8859852858499366E-2</v>
      </c>
    </row>
    <row r="102" spans="1:7" x14ac:dyDescent="0.2">
      <c r="A102" s="11">
        <f>CURRENT_YEAR</f>
        <v>2014</v>
      </c>
      <c r="B102" s="11">
        <f>RRICC</f>
        <v>139300</v>
      </c>
      <c r="C102" s="7">
        <f>RR_ID</f>
        <v>7</v>
      </c>
      <c r="D102" s="1" t="str">
        <f>RR_SHORT_NAME</f>
        <v>UP</v>
      </c>
      <c r="E102" s="1" t="str">
        <f>RR_NAME</f>
        <v>Union Pacific Railroad</v>
      </c>
      <c r="F102" s="1" t="s">
        <v>47102</v>
      </c>
      <c r="G102" s="6">
        <f>E1L203C3</f>
        <v>5.1623795327663162E-3</v>
      </c>
    </row>
    <row r="103" spans="1:7" x14ac:dyDescent="0.2">
      <c r="A103" s="11">
        <f>CURRENT_YEAR</f>
        <v>2014</v>
      </c>
      <c r="B103" s="11">
        <f>RRICC</f>
        <v>139300</v>
      </c>
      <c r="C103" s="7">
        <f>RR_ID</f>
        <v>7</v>
      </c>
      <c r="D103" s="1" t="str">
        <f>RR_SHORT_NAME</f>
        <v>UP</v>
      </c>
      <c r="E103" s="1" t="str">
        <f>RR_NAME</f>
        <v>Union Pacific Railroad</v>
      </c>
      <c r="F103" s="1" t="s">
        <v>47103</v>
      </c>
      <c r="G103" s="6">
        <f>E1L203C4</f>
        <v>9.4464715386408799E-2</v>
      </c>
    </row>
    <row r="104" spans="1:7" x14ac:dyDescent="0.2">
      <c r="A104" s="11">
        <f>CURRENT_YEAR</f>
        <v>2014</v>
      </c>
      <c r="B104" s="11">
        <f>RRICC</f>
        <v>139300</v>
      </c>
      <c r="C104" s="7">
        <f>RR_ID</f>
        <v>7</v>
      </c>
      <c r="D104" s="1" t="str">
        <f>RR_SHORT_NAME</f>
        <v>UP</v>
      </c>
      <c r="E104" s="1" t="str">
        <f>RR_NAME</f>
        <v>Union Pacific Railroad</v>
      </c>
      <c r="F104" s="1" t="s">
        <v>47104</v>
      </c>
      <c r="G104" s="6">
        <f>E1L203C5</f>
        <v>0.15303561743209834</v>
      </c>
    </row>
    <row r="105" spans="1:7" x14ac:dyDescent="0.2">
      <c r="A105" s="11">
        <f>CURRENT_YEAR</f>
        <v>2014</v>
      </c>
      <c r="B105" s="11">
        <f>RRICC</f>
        <v>139300</v>
      </c>
      <c r="C105" s="7">
        <f>RR_ID</f>
        <v>7</v>
      </c>
      <c r="D105" s="1" t="str">
        <f>RR_SHORT_NAME</f>
        <v>UP</v>
      </c>
      <c r="E105" s="1" t="str">
        <f>RR_NAME</f>
        <v>Union Pacific Railroad</v>
      </c>
      <c r="F105" s="1" t="s">
        <v>47105</v>
      </c>
      <c r="G105" s="6">
        <f>E1L203C6</f>
        <v>1.3422186785192422E-2</v>
      </c>
    </row>
    <row r="106" spans="1:7" x14ac:dyDescent="0.2">
      <c r="A106" s="11">
        <f>CURRENT_YEAR</f>
        <v>2014</v>
      </c>
      <c r="B106" s="11">
        <f>RRICC</f>
        <v>139300</v>
      </c>
      <c r="C106" s="7">
        <f>RR_ID</f>
        <v>7</v>
      </c>
      <c r="D106" s="1" t="str">
        <f>RR_SHORT_NAME</f>
        <v>UP</v>
      </c>
      <c r="E106" s="1" t="str">
        <f>RR_NAME</f>
        <v>Union Pacific Railroad</v>
      </c>
      <c r="F106" s="1" t="s">
        <v>47106</v>
      </c>
      <c r="G106" s="6">
        <f>E1L203C7</f>
        <v>5.2774216034685617</v>
      </c>
    </row>
    <row r="107" spans="1:7" x14ac:dyDescent="0.2">
      <c r="A107" s="11">
        <f>CURRENT_YEAR</f>
        <v>2014</v>
      </c>
      <c r="B107" s="11">
        <f>RRICC</f>
        <v>139300</v>
      </c>
      <c r="C107" s="7">
        <f>RR_ID</f>
        <v>7</v>
      </c>
      <c r="D107" s="1" t="str">
        <f>RR_SHORT_NAME</f>
        <v>UP</v>
      </c>
      <c r="E107" s="1" t="str">
        <f>RR_NAME</f>
        <v>Union Pacific Railroad</v>
      </c>
      <c r="F107" s="1" t="s">
        <v>47107</v>
      </c>
      <c r="G107" s="6">
        <f>E1L203C8</f>
        <v>18.628864089471278</v>
      </c>
    </row>
    <row r="108" spans="1:7" x14ac:dyDescent="0.2">
      <c r="A108" s="11">
        <f>CURRENT_YEAR</f>
        <v>2014</v>
      </c>
      <c r="B108" s="11">
        <f>RRICC</f>
        <v>139300</v>
      </c>
      <c r="C108" s="7">
        <f>RR_ID</f>
        <v>7</v>
      </c>
      <c r="D108" s="1" t="str">
        <f>RR_SHORT_NAME</f>
        <v>UP</v>
      </c>
      <c r="E108" s="1" t="str">
        <f>RR_NAME</f>
        <v>Union Pacific Railroad</v>
      </c>
      <c r="F108" s="1" t="s">
        <v>47108</v>
      </c>
      <c r="G108" s="6">
        <f>E1L203C9</f>
        <v>1.0499528387237844</v>
      </c>
    </row>
    <row r="109" spans="1:7" x14ac:dyDescent="0.2">
      <c r="A109" s="11">
        <f>CURRENT_YEAR</f>
        <v>2014</v>
      </c>
      <c r="B109" s="11">
        <f>RRICC</f>
        <v>139300</v>
      </c>
      <c r="C109" s="7">
        <f>RR_ID</f>
        <v>7</v>
      </c>
      <c r="D109" s="1" t="str">
        <f>RR_SHORT_NAME</f>
        <v>UP</v>
      </c>
      <c r="E109" s="1" t="str">
        <f>RR_NAME</f>
        <v>Union Pacific Railroad</v>
      </c>
      <c r="F109" s="1" t="s">
        <v>47109</v>
      </c>
      <c r="G109" s="6">
        <f>E1L203C10</f>
        <v>5.2774216034685617</v>
      </c>
    </row>
    <row r="110" spans="1:7" x14ac:dyDescent="0.2">
      <c r="A110" s="11">
        <f>CURRENT_YEAR</f>
        <v>2014</v>
      </c>
      <c r="B110" s="11">
        <f>RRICC</f>
        <v>139300</v>
      </c>
      <c r="C110" s="7">
        <f>RR_ID</f>
        <v>7</v>
      </c>
      <c r="D110" s="1" t="str">
        <f>RR_SHORT_NAME</f>
        <v>UP</v>
      </c>
      <c r="E110" s="1" t="str">
        <f>RR_NAME</f>
        <v>Union Pacific Railroad</v>
      </c>
      <c r="F110" s="1" t="s">
        <v>47110</v>
      </c>
      <c r="G110" s="6">
        <f>E1L203C11</f>
        <v>18.628864089471278</v>
      </c>
    </row>
    <row r="111" spans="1:7" x14ac:dyDescent="0.2">
      <c r="A111" s="11">
        <f>CURRENT_YEAR</f>
        <v>2014</v>
      </c>
      <c r="B111" s="11">
        <f>RRICC</f>
        <v>139300</v>
      </c>
      <c r="C111" s="7">
        <f>RR_ID</f>
        <v>7</v>
      </c>
      <c r="D111" s="1" t="str">
        <f>RR_SHORT_NAME</f>
        <v>UP</v>
      </c>
      <c r="E111" s="1" t="str">
        <f>RR_NAME</f>
        <v>Union Pacific Railroad</v>
      </c>
      <c r="F111" s="1" t="s">
        <v>47111</v>
      </c>
      <c r="G111" s="6">
        <f>E1L203C12</f>
        <v>1.0499528387237844</v>
      </c>
    </row>
    <row r="112" spans="1:7" x14ac:dyDescent="0.2">
      <c r="A112" s="11">
        <f>CURRENT_YEAR</f>
        <v>2014</v>
      </c>
      <c r="B112" s="11">
        <f>RRICC</f>
        <v>139300</v>
      </c>
      <c r="C112" s="7">
        <f>RR_ID</f>
        <v>7</v>
      </c>
      <c r="D112" s="1" t="str">
        <f>RR_SHORT_NAME</f>
        <v>UP</v>
      </c>
      <c r="E112" s="1" t="str">
        <f>RR_NAME</f>
        <v>Union Pacific Railroad</v>
      </c>
      <c r="F112" s="1" t="s">
        <v>47112</v>
      </c>
      <c r="G112" s="6">
        <f>E1L203C13</f>
        <v>0.2736091867027689</v>
      </c>
    </row>
    <row r="113" spans="1:7" x14ac:dyDescent="0.2">
      <c r="A113" s="11">
        <f>CURRENT_YEAR</f>
        <v>2014</v>
      </c>
      <c r="B113" s="11">
        <f>RRICC</f>
        <v>139300</v>
      </c>
      <c r="C113" s="7">
        <f>RR_ID</f>
        <v>7</v>
      </c>
      <c r="D113" s="1" t="str">
        <f>RR_SHORT_NAME</f>
        <v>UP</v>
      </c>
      <c r="E113" s="1" t="str">
        <f>RR_NAME</f>
        <v>Union Pacific Railroad</v>
      </c>
      <c r="F113" s="1" t="s">
        <v>47113</v>
      </c>
      <c r="G113" s="6">
        <f>E1L204C1</f>
        <v>3.1060864166830602E-2</v>
      </c>
    </row>
    <row r="114" spans="1:7" x14ac:dyDescent="0.2">
      <c r="A114" s="11">
        <f>CURRENT_YEAR</f>
        <v>2014</v>
      </c>
      <c r="B114" s="11">
        <f>RRICC</f>
        <v>139300</v>
      </c>
      <c r="C114" s="7">
        <f>RR_ID</f>
        <v>7</v>
      </c>
      <c r="D114" s="1" t="str">
        <f>RR_SHORT_NAME</f>
        <v>UP</v>
      </c>
      <c r="E114" s="1" t="str">
        <f>RR_NAME</f>
        <v>Union Pacific Railroad</v>
      </c>
      <c r="F114" s="1" t="s">
        <v>47114</v>
      </c>
      <c r="G114" s="6">
        <f>E1L204C2</f>
        <v>1.0875358726867538E-2</v>
      </c>
    </row>
    <row r="115" spans="1:7" x14ac:dyDescent="0.2">
      <c r="A115" s="11">
        <f>CURRENT_YEAR</f>
        <v>2014</v>
      </c>
      <c r="B115" s="11">
        <f>RRICC</f>
        <v>139300</v>
      </c>
      <c r="C115" s="7">
        <f>RR_ID</f>
        <v>7</v>
      </c>
      <c r="D115" s="1" t="str">
        <f>RR_SHORT_NAME</f>
        <v>UP</v>
      </c>
      <c r="E115" s="1" t="str">
        <f>RR_NAME</f>
        <v>Union Pacific Railroad</v>
      </c>
      <c r="F115" s="1" t="s">
        <v>47115</v>
      </c>
      <c r="G115" s="6">
        <f>E1L204C3</f>
        <v>1.5914003187338512E-2</v>
      </c>
    </row>
    <row r="116" spans="1:7" x14ac:dyDescent="0.2">
      <c r="A116" s="11">
        <f>CURRENT_YEAR</f>
        <v>2014</v>
      </c>
      <c r="B116" s="11">
        <f>RRICC</f>
        <v>139300</v>
      </c>
      <c r="C116" s="7">
        <f>RR_ID</f>
        <v>7</v>
      </c>
      <c r="D116" s="1" t="str">
        <f>RR_SHORT_NAME</f>
        <v>UP</v>
      </c>
      <c r="E116" s="1" t="str">
        <f>RR_NAME</f>
        <v>Union Pacific Railroad</v>
      </c>
      <c r="F116" s="1" t="s">
        <v>47116</v>
      </c>
      <c r="G116" s="6">
        <f>E1L204C4</f>
        <v>8.0758246833759692E-2</v>
      </c>
    </row>
    <row r="117" spans="1:7" x14ac:dyDescent="0.2">
      <c r="A117" s="11">
        <f>CURRENT_YEAR</f>
        <v>2014</v>
      </c>
      <c r="B117" s="11">
        <f>RRICC</f>
        <v>139300</v>
      </c>
      <c r="C117" s="7">
        <f>RR_ID</f>
        <v>7</v>
      </c>
      <c r="D117" s="1" t="str">
        <f>RR_SHORT_NAME</f>
        <v>UP</v>
      </c>
      <c r="E117" s="1" t="str">
        <f>RR_NAME</f>
        <v>Union Pacific Railroad</v>
      </c>
      <c r="F117" s="1" t="s">
        <v>47117</v>
      </c>
      <c r="G117" s="6">
        <f>E1L204C5</f>
        <v>2.8275932689855624E-2</v>
      </c>
    </row>
    <row r="118" spans="1:7" x14ac:dyDescent="0.2">
      <c r="A118" s="11">
        <f>CURRENT_YEAR</f>
        <v>2014</v>
      </c>
      <c r="B118" s="11">
        <f>RRICC</f>
        <v>139300</v>
      </c>
      <c r="C118" s="7">
        <f>RR_ID</f>
        <v>7</v>
      </c>
      <c r="D118" s="1" t="str">
        <f>RR_SHORT_NAME</f>
        <v>UP</v>
      </c>
      <c r="E118" s="1" t="str">
        <f>RR_NAME</f>
        <v>Union Pacific Railroad</v>
      </c>
      <c r="F118" s="1" t="s">
        <v>47118</v>
      </c>
      <c r="G118" s="6">
        <f>E1L204C6</f>
        <v>4.1376408287080259E-2</v>
      </c>
    </row>
    <row r="119" spans="1:7" x14ac:dyDescent="0.2">
      <c r="A119" s="11">
        <f>CURRENT_YEAR</f>
        <v>2014</v>
      </c>
      <c r="B119" s="11">
        <f>RRICC</f>
        <v>139300</v>
      </c>
      <c r="C119" s="7">
        <f>RR_ID</f>
        <v>7</v>
      </c>
      <c r="D119" s="1" t="str">
        <f>RR_SHORT_NAME</f>
        <v>UP</v>
      </c>
      <c r="E119" s="1" t="str">
        <f>RR_NAME</f>
        <v>Union Pacific Railroad</v>
      </c>
      <c r="F119" s="1" t="s">
        <v>47119</v>
      </c>
      <c r="G119" s="6">
        <f>E1L204C7</f>
        <v>3.5451314334048951</v>
      </c>
    </row>
    <row r="120" spans="1:7" x14ac:dyDescent="0.2">
      <c r="A120" s="11">
        <f>CURRENT_YEAR</f>
        <v>2014</v>
      </c>
      <c r="B120" s="11">
        <f>RRICC</f>
        <v>139300</v>
      </c>
      <c r="C120" s="7">
        <f>RR_ID</f>
        <v>7</v>
      </c>
      <c r="D120" s="1" t="str">
        <f>RR_SHORT_NAME</f>
        <v>UP</v>
      </c>
      <c r="E120" s="1" t="str">
        <f>RR_NAME</f>
        <v>Union Pacific Railroad</v>
      </c>
      <c r="F120" s="1" t="s">
        <v>47120</v>
      </c>
      <c r="G120" s="6">
        <f>E1L204C8</f>
        <v>7.2992446874272341</v>
      </c>
    </row>
    <row r="121" spans="1:7" x14ac:dyDescent="0.2">
      <c r="A121" s="11">
        <f>CURRENT_YEAR</f>
        <v>2014</v>
      </c>
      <c r="B121" s="11">
        <f>RRICC</f>
        <v>139300</v>
      </c>
      <c r="C121" s="7">
        <f>RR_ID</f>
        <v>7</v>
      </c>
      <c r="D121" s="1" t="str">
        <f>RR_SHORT_NAME</f>
        <v>UP</v>
      </c>
      <c r="E121" s="1" t="str">
        <f>RR_NAME</f>
        <v>Union Pacific Railroad</v>
      </c>
      <c r="F121" s="1" t="s">
        <v>47121</v>
      </c>
      <c r="G121" s="6">
        <f>E1L204C9</f>
        <v>2.5718364669935903</v>
      </c>
    </row>
    <row r="122" spans="1:7" x14ac:dyDescent="0.2">
      <c r="A122" s="11">
        <f>CURRENT_YEAR</f>
        <v>2014</v>
      </c>
      <c r="B122" s="11">
        <f>RRICC</f>
        <v>139300</v>
      </c>
      <c r="C122" s="7">
        <f>RR_ID</f>
        <v>7</v>
      </c>
      <c r="D122" s="1" t="str">
        <f>RR_SHORT_NAME</f>
        <v>UP</v>
      </c>
      <c r="E122" s="1" t="str">
        <f>RR_NAME</f>
        <v>Union Pacific Railroad</v>
      </c>
      <c r="F122" s="1" t="s">
        <v>47122</v>
      </c>
      <c r="G122" s="6">
        <f>E1L204C10</f>
        <v>3.5451314334048951</v>
      </c>
    </row>
    <row r="123" spans="1:7" x14ac:dyDescent="0.2">
      <c r="A123" s="11">
        <f>CURRENT_YEAR</f>
        <v>2014</v>
      </c>
      <c r="B123" s="11">
        <f>RRICC</f>
        <v>139300</v>
      </c>
      <c r="C123" s="7">
        <f>RR_ID</f>
        <v>7</v>
      </c>
      <c r="D123" s="1" t="str">
        <f>RR_SHORT_NAME</f>
        <v>UP</v>
      </c>
      <c r="E123" s="1" t="str">
        <f>RR_NAME</f>
        <v>Union Pacific Railroad</v>
      </c>
      <c r="F123" s="1" t="s">
        <v>47123</v>
      </c>
      <c r="G123" s="6">
        <f>E1L204C11</f>
        <v>7.2992446874272341</v>
      </c>
    </row>
    <row r="124" spans="1:7" x14ac:dyDescent="0.2">
      <c r="A124" s="11">
        <f>CURRENT_YEAR</f>
        <v>2014</v>
      </c>
      <c r="B124" s="11">
        <f>RRICC</f>
        <v>139300</v>
      </c>
      <c r="C124" s="7">
        <f>RR_ID</f>
        <v>7</v>
      </c>
      <c r="D124" s="1" t="str">
        <f>RR_SHORT_NAME</f>
        <v>UP</v>
      </c>
      <c r="E124" s="1" t="str">
        <f>RR_NAME</f>
        <v>Union Pacific Railroad</v>
      </c>
      <c r="F124" s="1" t="s">
        <v>47124</v>
      </c>
      <c r="G124" s="6">
        <f>E1L204C12</f>
        <v>2.5718364669935898</v>
      </c>
    </row>
    <row r="125" spans="1:7" x14ac:dyDescent="0.2">
      <c r="A125" s="11">
        <f>CURRENT_YEAR</f>
        <v>2014</v>
      </c>
      <c r="B125" s="11">
        <f>RRICC</f>
        <v>139300</v>
      </c>
      <c r="C125" s="7">
        <f>RR_ID</f>
        <v>7</v>
      </c>
      <c r="D125" s="1" t="str">
        <f>RR_SHORT_NAME</f>
        <v>UP</v>
      </c>
      <c r="E125" s="1" t="str">
        <f>RR_NAME</f>
        <v>Union Pacific Railroad</v>
      </c>
      <c r="F125" s="1" t="s">
        <v>47125</v>
      </c>
      <c r="G125" s="6">
        <f>E1L204C13</f>
        <v>5.2361613471004903E-3</v>
      </c>
    </row>
    <row r="126" spans="1:7" x14ac:dyDescent="0.2">
      <c r="A126" s="11">
        <f>CURRENT_YEAR</f>
        <v>2014</v>
      </c>
      <c r="B126" s="11">
        <f>RRICC</f>
        <v>139300</v>
      </c>
      <c r="C126" s="7">
        <f>RR_ID</f>
        <v>7</v>
      </c>
      <c r="D126" s="1" t="str">
        <f>RR_SHORT_NAME</f>
        <v>UP</v>
      </c>
      <c r="E126" s="1" t="str">
        <f>RR_NAME</f>
        <v>Union Pacific Railroad</v>
      </c>
      <c r="F126" s="1" t="s">
        <v>47126</v>
      </c>
      <c r="G126" s="6">
        <f>E1L205C1</f>
        <v>3.8479322399579588E-2</v>
      </c>
    </row>
    <row r="127" spans="1:7" x14ac:dyDescent="0.2">
      <c r="A127" s="11">
        <f>CURRENT_YEAR</f>
        <v>2014</v>
      </c>
      <c r="B127" s="11">
        <f>RRICC</f>
        <v>139300</v>
      </c>
      <c r="C127" s="7">
        <f>RR_ID</f>
        <v>7</v>
      </c>
      <c r="D127" s="1" t="str">
        <f>RR_SHORT_NAME</f>
        <v>UP</v>
      </c>
      <c r="E127" s="1" t="str">
        <f>RR_NAME</f>
        <v>Union Pacific Railroad</v>
      </c>
      <c r="F127" s="1" t="s">
        <v>47127</v>
      </c>
      <c r="G127" s="6">
        <f>E1L205C2</f>
        <v>4.3031013830175754E-2</v>
      </c>
    </row>
    <row r="128" spans="1:7" x14ac:dyDescent="0.2">
      <c r="A128" s="11">
        <f>CURRENT_YEAR</f>
        <v>2014</v>
      </c>
      <c r="B128" s="11">
        <f>RRICC</f>
        <v>139300</v>
      </c>
      <c r="C128" s="7">
        <f>RR_ID</f>
        <v>7</v>
      </c>
      <c r="D128" s="1" t="str">
        <f>RR_SHORT_NAME</f>
        <v>UP</v>
      </c>
      <c r="E128" s="1" t="str">
        <f>RR_NAME</f>
        <v>Union Pacific Railroad</v>
      </c>
      <c r="F128" s="1" t="s">
        <v>47128</v>
      </c>
      <c r="G128" s="6">
        <f>E1L205C3</f>
        <v>1.28145211459778E-2</v>
      </c>
    </row>
    <row r="129" spans="1:7" x14ac:dyDescent="0.2">
      <c r="A129" s="11">
        <f>CURRENT_YEAR</f>
        <v>2014</v>
      </c>
      <c r="B129" s="11">
        <f>RRICC</f>
        <v>139300</v>
      </c>
      <c r="C129" s="7">
        <f>RR_ID</f>
        <v>7</v>
      </c>
      <c r="D129" s="1" t="str">
        <f>RR_SHORT_NAME</f>
        <v>UP</v>
      </c>
      <c r="E129" s="1" t="str">
        <f>RR_NAME</f>
        <v>Union Pacific Railroad</v>
      </c>
      <c r="F129" s="1" t="s">
        <v>47129</v>
      </c>
      <c r="G129" s="6">
        <f>E1L205C4</f>
        <v>0.10004623823890695</v>
      </c>
    </row>
    <row r="130" spans="1:7" x14ac:dyDescent="0.2">
      <c r="A130" s="11">
        <f>CURRENT_YEAR</f>
        <v>2014</v>
      </c>
      <c r="B130" s="11">
        <f>RRICC</f>
        <v>139300</v>
      </c>
      <c r="C130" s="7">
        <f>RR_ID</f>
        <v>7</v>
      </c>
      <c r="D130" s="1" t="str">
        <f>RR_SHORT_NAME</f>
        <v>UP</v>
      </c>
      <c r="E130" s="1" t="str">
        <f>RR_NAME</f>
        <v>Union Pacific Railroad</v>
      </c>
      <c r="F130" s="1" t="s">
        <v>47130</v>
      </c>
      <c r="G130" s="6">
        <f>E1L205C5</f>
        <v>0.11188063595845729</v>
      </c>
    </row>
    <row r="131" spans="1:7" x14ac:dyDescent="0.2">
      <c r="A131" s="11">
        <f>CURRENT_YEAR</f>
        <v>2014</v>
      </c>
      <c r="B131" s="11">
        <f>RRICC</f>
        <v>139300</v>
      </c>
      <c r="C131" s="7">
        <f>RR_ID</f>
        <v>7</v>
      </c>
      <c r="D131" s="1" t="str">
        <f>RR_SHORT_NAME</f>
        <v>UP</v>
      </c>
      <c r="E131" s="1" t="str">
        <f>RR_NAME</f>
        <v>Union Pacific Railroad</v>
      </c>
      <c r="F131" s="1" t="s">
        <v>47131</v>
      </c>
      <c r="G131" s="6">
        <f>E1L205C6</f>
        <v>3.3317754979542313E-2</v>
      </c>
    </row>
    <row r="132" spans="1:7" x14ac:dyDescent="0.2">
      <c r="A132" s="11">
        <f>CURRENT_YEAR</f>
        <v>2014</v>
      </c>
      <c r="B132" s="11">
        <f>RRICC</f>
        <v>139300</v>
      </c>
      <c r="C132" s="7">
        <f>RR_ID</f>
        <v>7</v>
      </c>
      <c r="D132" s="1" t="str">
        <f>RR_SHORT_NAME</f>
        <v>UP</v>
      </c>
      <c r="E132" s="1" t="str">
        <f>RR_NAME</f>
        <v>Union Pacific Railroad</v>
      </c>
      <c r="F132" s="1" t="s">
        <v>47132</v>
      </c>
      <c r="G132" s="6">
        <f>E1L205C7</f>
        <v>4.6783625055480238</v>
      </c>
    </row>
    <row r="133" spans="1:7" x14ac:dyDescent="0.2">
      <c r="A133" s="11">
        <f>CURRENT_YEAR</f>
        <v>2014</v>
      </c>
      <c r="B133" s="11">
        <f>RRICC</f>
        <v>139300</v>
      </c>
      <c r="C133" s="7">
        <f>RR_ID</f>
        <v>7</v>
      </c>
      <c r="D133" s="1" t="str">
        <f>RR_SHORT_NAME</f>
        <v>UP</v>
      </c>
      <c r="E133" s="1" t="str">
        <f>RR_NAME</f>
        <v>Union Pacific Railroad</v>
      </c>
      <c r="F133" s="1" t="s">
        <v>47133</v>
      </c>
      <c r="G133" s="6">
        <f>E1L205C8</f>
        <v>11.740893955287458</v>
      </c>
    </row>
    <row r="134" spans="1:7" x14ac:dyDescent="0.2">
      <c r="A134" s="11">
        <f>CURRENT_YEAR</f>
        <v>2014</v>
      </c>
      <c r="B134" s="11">
        <f>RRICC</f>
        <v>139300</v>
      </c>
      <c r="C134" s="7">
        <f>RR_ID</f>
        <v>7</v>
      </c>
      <c r="D134" s="1" t="str">
        <f>RR_SHORT_NAME</f>
        <v>UP</v>
      </c>
      <c r="E134" s="1" t="str">
        <f>RR_NAME</f>
        <v>Union Pacific Railroad</v>
      </c>
      <c r="F134" s="1" t="s">
        <v>47134</v>
      </c>
      <c r="G134" s="6">
        <f>E1L205C9</f>
        <v>2.2431267010140328</v>
      </c>
    </row>
    <row r="135" spans="1:7" x14ac:dyDescent="0.2">
      <c r="A135" s="11">
        <f>CURRENT_YEAR</f>
        <v>2014</v>
      </c>
      <c r="B135" s="11">
        <f>RRICC</f>
        <v>139300</v>
      </c>
      <c r="C135" s="7">
        <f>RR_ID</f>
        <v>7</v>
      </c>
      <c r="D135" s="1" t="str">
        <f>RR_SHORT_NAME</f>
        <v>UP</v>
      </c>
      <c r="E135" s="1" t="str">
        <f>RR_NAME</f>
        <v>Union Pacific Railroad</v>
      </c>
      <c r="F135" s="1" t="s">
        <v>47135</v>
      </c>
      <c r="G135" s="6">
        <f>E1L205C10</f>
        <v>4.6783625055480247</v>
      </c>
    </row>
    <row r="136" spans="1:7" x14ac:dyDescent="0.2">
      <c r="A136" s="11">
        <f>CURRENT_YEAR</f>
        <v>2014</v>
      </c>
      <c r="B136" s="11">
        <f>RRICC</f>
        <v>139300</v>
      </c>
      <c r="C136" s="7">
        <f>RR_ID</f>
        <v>7</v>
      </c>
      <c r="D136" s="1" t="str">
        <f>RR_SHORT_NAME</f>
        <v>UP</v>
      </c>
      <c r="E136" s="1" t="str">
        <f>RR_NAME</f>
        <v>Union Pacific Railroad</v>
      </c>
      <c r="F136" s="1" t="s">
        <v>47136</v>
      </c>
      <c r="G136" s="6">
        <f>E1L205C11</f>
        <v>11.740893955287458</v>
      </c>
    </row>
    <row r="137" spans="1:7" x14ac:dyDescent="0.2">
      <c r="A137" s="11">
        <f>CURRENT_YEAR</f>
        <v>2014</v>
      </c>
      <c r="B137" s="11">
        <f>RRICC</f>
        <v>139300</v>
      </c>
      <c r="C137" s="7">
        <f>RR_ID</f>
        <v>7</v>
      </c>
      <c r="D137" s="1" t="str">
        <f>RR_SHORT_NAME</f>
        <v>UP</v>
      </c>
      <c r="E137" s="1" t="str">
        <f>RR_NAME</f>
        <v>Union Pacific Railroad</v>
      </c>
      <c r="F137" s="1" t="s">
        <v>47137</v>
      </c>
      <c r="G137" s="6">
        <f>E1L205C12</f>
        <v>2.2431267010140328</v>
      </c>
    </row>
    <row r="138" spans="1:7" x14ac:dyDescent="0.2">
      <c r="A138" s="11">
        <f>CURRENT_YEAR</f>
        <v>2014</v>
      </c>
      <c r="B138" s="11">
        <f>RRICC</f>
        <v>139300</v>
      </c>
      <c r="C138" s="7">
        <f>RR_ID</f>
        <v>7</v>
      </c>
      <c r="D138" s="1" t="str">
        <f>RR_SHORT_NAME</f>
        <v>UP</v>
      </c>
      <c r="E138" s="1" t="str">
        <f>RR_NAME</f>
        <v>Union Pacific Railroad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2014</v>
      </c>
      <c r="B139" s="11">
        <f>RRICC</f>
        <v>139300</v>
      </c>
      <c r="C139" s="7">
        <f>RR_ID</f>
        <v>7</v>
      </c>
      <c r="D139" s="1" t="str">
        <f>RR_SHORT_NAME</f>
        <v>UP</v>
      </c>
      <c r="E139" s="1" t="str">
        <f>RR_NAME</f>
        <v>Union Pacific Railroad</v>
      </c>
      <c r="F139" s="1" t="s">
        <v>47139</v>
      </c>
      <c r="G139" s="6">
        <f>E1L206C1</f>
        <v>6.4599783337082967E-2</v>
      </c>
    </row>
    <row r="140" spans="1:7" x14ac:dyDescent="0.2">
      <c r="A140" s="11">
        <f>CURRENT_YEAR</f>
        <v>2014</v>
      </c>
      <c r="B140" s="11">
        <f>RRICC</f>
        <v>139300</v>
      </c>
      <c r="C140" s="7">
        <f>RR_ID</f>
        <v>7</v>
      </c>
      <c r="D140" s="1" t="str">
        <f>RR_SHORT_NAME</f>
        <v>UP</v>
      </c>
      <c r="E140" s="1" t="str">
        <f>RR_NAME</f>
        <v>Union Pacific Railroad</v>
      </c>
      <c r="F140" s="1" t="s">
        <v>47140</v>
      </c>
      <c r="G140" s="6">
        <f>E1L206C2</f>
        <v>1.2446048335502636E-2</v>
      </c>
    </row>
    <row r="141" spans="1:7" x14ac:dyDescent="0.2">
      <c r="A141" s="11">
        <f>CURRENT_YEAR</f>
        <v>2014</v>
      </c>
      <c r="B141" s="11">
        <f>RRICC</f>
        <v>139300</v>
      </c>
      <c r="C141" s="7">
        <f>RR_ID</f>
        <v>7</v>
      </c>
      <c r="D141" s="1" t="str">
        <f>RR_SHORT_NAME</f>
        <v>UP</v>
      </c>
      <c r="E141" s="1" t="str">
        <f>RR_NAME</f>
        <v>Union Pacific Railroad</v>
      </c>
      <c r="F141" s="1" t="s">
        <v>47141</v>
      </c>
      <c r="G141" s="6">
        <f>E1L206C3</f>
        <v>1.9872527493691314E-2</v>
      </c>
    </row>
    <row r="142" spans="1:7" x14ac:dyDescent="0.2">
      <c r="A142" s="11">
        <f>CURRENT_YEAR</f>
        <v>2014</v>
      </c>
      <c r="B142" s="11">
        <f>RRICC</f>
        <v>139300</v>
      </c>
      <c r="C142" s="7">
        <f>RR_ID</f>
        <v>7</v>
      </c>
      <c r="D142" s="1" t="str">
        <f>RR_SHORT_NAME</f>
        <v>UP</v>
      </c>
      <c r="E142" s="1" t="str">
        <f>RR_NAME</f>
        <v>Union Pacific Railroad</v>
      </c>
      <c r="F142" s="1" t="s">
        <v>47142</v>
      </c>
      <c r="G142" s="6">
        <f>E1L206C4</f>
        <v>0.16795943667641572</v>
      </c>
    </row>
    <row r="143" spans="1:7" x14ac:dyDescent="0.2">
      <c r="A143" s="11">
        <f>CURRENT_YEAR</f>
        <v>2014</v>
      </c>
      <c r="B143" s="11">
        <f>RRICC</f>
        <v>139300</v>
      </c>
      <c r="C143" s="7">
        <f>RR_ID</f>
        <v>7</v>
      </c>
      <c r="D143" s="1" t="str">
        <f>RR_SHORT_NAME</f>
        <v>UP</v>
      </c>
      <c r="E143" s="1" t="str">
        <f>RR_NAME</f>
        <v>Union Pacific Railroad</v>
      </c>
      <c r="F143" s="1" t="s">
        <v>47143</v>
      </c>
      <c r="G143" s="6">
        <f>E1L206C5</f>
        <v>3.2359725672306848E-2</v>
      </c>
    </row>
    <row r="144" spans="1:7" x14ac:dyDescent="0.2">
      <c r="A144" s="11">
        <f>CURRENT_YEAR</f>
        <v>2014</v>
      </c>
      <c r="B144" s="11">
        <f>RRICC</f>
        <v>139300</v>
      </c>
      <c r="C144" s="7">
        <f>RR_ID</f>
        <v>7</v>
      </c>
      <c r="D144" s="1" t="str">
        <f>RR_SHORT_NAME</f>
        <v>UP</v>
      </c>
      <c r="E144" s="1" t="str">
        <f>RR_NAME</f>
        <v>Union Pacific Railroad</v>
      </c>
      <c r="F144" s="1" t="s">
        <v>47144</v>
      </c>
      <c r="G144" s="6">
        <f>E1L206C6</f>
        <v>5.1668571483597339E-2</v>
      </c>
    </row>
    <row r="145" spans="1:7" x14ac:dyDescent="0.2">
      <c r="A145" s="11">
        <f>CURRENT_YEAR</f>
        <v>2014</v>
      </c>
      <c r="B145" s="11">
        <f>RRICC</f>
        <v>139300</v>
      </c>
      <c r="C145" s="7">
        <f>RR_ID</f>
        <v>7</v>
      </c>
      <c r="D145" s="1" t="str">
        <f>RR_SHORT_NAME</f>
        <v>UP</v>
      </c>
      <c r="E145" s="1" t="str">
        <f>RR_NAME</f>
        <v>Union Pacific Railroad</v>
      </c>
      <c r="F145" s="1" t="s">
        <v>47145</v>
      </c>
      <c r="G145" s="6">
        <f>E1L206C7</f>
        <v>8.3815453472637991</v>
      </c>
    </row>
    <row r="146" spans="1:7" x14ac:dyDescent="0.2">
      <c r="A146" s="11">
        <f>CURRENT_YEAR</f>
        <v>2014</v>
      </c>
      <c r="B146" s="11">
        <f>RRICC</f>
        <v>139300</v>
      </c>
      <c r="C146" s="7">
        <f>RR_ID</f>
        <v>7</v>
      </c>
      <c r="D146" s="1" t="str">
        <f>RR_SHORT_NAME</f>
        <v>UP</v>
      </c>
      <c r="E146" s="1" t="str">
        <f>RR_NAME</f>
        <v>Union Pacific Railroad</v>
      </c>
      <c r="F146" s="1" t="s">
        <v>47146</v>
      </c>
      <c r="G146" s="6">
        <f>E1L206C8</f>
        <v>13.593557107955773</v>
      </c>
    </row>
    <row r="147" spans="1:7" x14ac:dyDescent="0.2">
      <c r="A147" s="11">
        <f>CURRENT_YEAR</f>
        <v>2014</v>
      </c>
      <c r="B147" s="11">
        <f>RRICC</f>
        <v>139300</v>
      </c>
      <c r="C147" s="7">
        <f>RR_ID</f>
        <v>7</v>
      </c>
      <c r="D147" s="1" t="str">
        <f>RR_SHORT_NAME</f>
        <v>UP</v>
      </c>
      <c r="E147" s="1" t="str">
        <f>RR_NAME</f>
        <v>Union Pacific Railroad</v>
      </c>
      <c r="F147" s="1" t="s">
        <v>47147</v>
      </c>
      <c r="G147" s="6">
        <f>E1L206C9</f>
        <v>3.7922220811813165</v>
      </c>
    </row>
    <row r="148" spans="1:7" x14ac:dyDescent="0.2">
      <c r="A148" s="11">
        <f>CURRENT_YEAR</f>
        <v>2014</v>
      </c>
      <c r="B148" s="11">
        <f>RRICC</f>
        <v>139300</v>
      </c>
      <c r="C148" s="7">
        <f>RR_ID</f>
        <v>7</v>
      </c>
      <c r="D148" s="1" t="str">
        <f>RR_SHORT_NAME</f>
        <v>UP</v>
      </c>
      <c r="E148" s="1" t="str">
        <f>RR_NAME</f>
        <v>Union Pacific Railroad</v>
      </c>
      <c r="F148" s="1" t="s">
        <v>47148</v>
      </c>
      <c r="G148" s="6">
        <f>E1L206C10</f>
        <v>8.3815453472637991</v>
      </c>
    </row>
    <row r="149" spans="1:7" x14ac:dyDescent="0.2">
      <c r="A149" s="11">
        <f>CURRENT_YEAR</f>
        <v>2014</v>
      </c>
      <c r="B149" s="11">
        <f>RRICC</f>
        <v>139300</v>
      </c>
      <c r="C149" s="7">
        <f>RR_ID</f>
        <v>7</v>
      </c>
      <c r="D149" s="1" t="str">
        <f>RR_SHORT_NAME</f>
        <v>UP</v>
      </c>
      <c r="E149" s="1" t="str">
        <f>RR_NAME</f>
        <v>Union Pacific Railroad</v>
      </c>
      <c r="F149" s="1" t="s">
        <v>47149</v>
      </c>
      <c r="G149" s="6">
        <f>E1L206C11</f>
        <v>13.593557107955775</v>
      </c>
    </row>
    <row r="150" spans="1:7" x14ac:dyDescent="0.2">
      <c r="A150" s="11">
        <f>CURRENT_YEAR</f>
        <v>2014</v>
      </c>
      <c r="B150" s="11">
        <f>RRICC</f>
        <v>139300</v>
      </c>
      <c r="C150" s="7">
        <f>RR_ID</f>
        <v>7</v>
      </c>
      <c r="D150" s="1" t="str">
        <f>RR_SHORT_NAME</f>
        <v>UP</v>
      </c>
      <c r="E150" s="1" t="str">
        <f>RR_NAME</f>
        <v>Union Pacific Railroad</v>
      </c>
      <c r="F150" s="1" t="s">
        <v>47150</v>
      </c>
      <c r="G150" s="6">
        <f>E1L206C12</f>
        <v>3.792222081181317</v>
      </c>
    </row>
    <row r="151" spans="1:7" x14ac:dyDescent="0.2">
      <c r="A151" s="11">
        <f>CURRENT_YEAR</f>
        <v>2014</v>
      </c>
      <c r="B151" s="11">
        <f>RRICC</f>
        <v>139300</v>
      </c>
      <c r="C151" s="7">
        <f>RR_ID</f>
        <v>7</v>
      </c>
      <c r="D151" s="1" t="str">
        <f>RR_SHORT_NAME</f>
        <v>UP</v>
      </c>
      <c r="E151" s="1" t="str">
        <f>RR_NAME</f>
        <v>Union Pacific Railroad</v>
      </c>
      <c r="F151" s="1" t="s">
        <v>47151</v>
      </c>
      <c r="G151" s="6">
        <f>E1L206C13</f>
        <v>4.1662903200703164E-2</v>
      </c>
    </row>
    <row r="152" spans="1:7" x14ac:dyDescent="0.2">
      <c r="A152" s="11">
        <f>CURRENT_YEAR</f>
        <v>2014</v>
      </c>
      <c r="B152" s="11">
        <f>RRICC</f>
        <v>139300</v>
      </c>
      <c r="C152" s="7">
        <f>RR_ID</f>
        <v>7</v>
      </c>
      <c r="D152" s="1" t="str">
        <f>RR_SHORT_NAME</f>
        <v>UP</v>
      </c>
      <c r="E152" s="1" t="str">
        <f>RR_NAME</f>
        <v>Union Pacific Railroad</v>
      </c>
      <c r="F152" s="1" t="s">
        <v>47152</v>
      </c>
      <c r="G152" s="6">
        <f>E1L207C1</f>
        <v>4.7946448682521611E-2</v>
      </c>
    </row>
    <row r="153" spans="1:7" x14ac:dyDescent="0.2">
      <c r="A153" s="11">
        <f>CURRENT_YEAR</f>
        <v>2014</v>
      </c>
      <c r="B153" s="11">
        <f>RRICC</f>
        <v>139300</v>
      </c>
      <c r="C153" s="7">
        <f>RR_ID</f>
        <v>7</v>
      </c>
      <c r="D153" s="1" t="str">
        <f>RR_SHORT_NAME</f>
        <v>UP</v>
      </c>
      <c r="E153" s="1" t="str">
        <f>RR_NAME</f>
        <v>Union Pacific Railroad</v>
      </c>
      <c r="F153" s="1" t="s">
        <v>47153</v>
      </c>
      <c r="G153" s="6">
        <f>E1L207C2</f>
        <v>-6.9706560535260124E-4</v>
      </c>
    </row>
    <row r="154" spans="1:7" x14ac:dyDescent="0.2">
      <c r="A154" s="11">
        <f>CURRENT_YEAR</f>
        <v>2014</v>
      </c>
      <c r="B154" s="11">
        <f>RRICC</f>
        <v>139300</v>
      </c>
      <c r="C154" s="7">
        <f>RR_ID</f>
        <v>7</v>
      </c>
      <c r="D154" s="1" t="str">
        <f>RR_SHORT_NAME</f>
        <v>UP</v>
      </c>
      <c r="E154" s="1" t="str">
        <f>RR_NAME</f>
        <v>Union Pacific Railroad</v>
      </c>
      <c r="F154" s="1" t="s">
        <v>47154</v>
      </c>
      <c r="G154" s="6">
        <f>E1L207C3</f>
        <v>7.7382946324332834E-3</v>
      </c>
    </row>
    <row r="155" spans="1:7" x14ac:dyDescent="0.2">
      <c r="A155" s="11">
        <f>CURRENT_YEAR</f>
        <v>2014</v>
      </c>
      <c r="B155" s="11">
        <f>RRICC</f>
        <v>139300</v>
      </c>
      <c r="C155" s="7">
        <f>RR_ID</f>
        <v>7</v>
      </c>
      <c r="D155" s="1" t="str">
        <f>RR_SHORT_NAME</f>
        <v>UP</v>
      </c>
      <c r="E155" s="1" t="str">
        <f>RR_NAME</f>
        <v>Union Pacific Railroad</v>
      </c>
      <c r="F155" s="1" t="s">
        <v>47155</v>
      </c>
      <c r="G155" s="6">
        <f>E1L207C4</f>
        <v>0.12466076657455655</v>
      </c>
    </row>
    <row r="156" spans="1:7" x14ac:dyDescent="0.2">
      <c r="A156" s="11">
        <f>CURRENT_YEAR</f>
        <v>2014</v>
      </c>
      <c r="B156" s="11">
        <f>RRICC</f>
        <v>139300</v>
      </c>
      <c r="C156" s="7">
        <f>RR_ID</f>
        <v>7</v>
      </c>
      <c r="D156" s="1" t="str">
        <f>RR_SHORT_NAME</f>
        <v>UP</v>
      </c>
      <c r="E156" s="1" t="str">
        <f>RR_NAME</f>
        <v>Union Pacific Railroad</v>
      </c>
      <c r="F156" s="1" t="s">
        <v>47156</v>
      </c>
      <c r="G156" s="6">
        <f>E1L207C5</f>
        <v>-1.8123705739167642E-3</v>
      </c>
    </row>
    <row r="157" spans="1:7" x14ac:dyDescent="0.2">
      <c r="A157" s="11">
        <f>CURRENT_YEAR</f>
        <v>2014</v>
      </c>
      <c r="B157" s="11">
        <f>RRICC</f>
        <v>139300</v>
      </c>
      <c r="C157" s="7">
        <f>RR_ID</f>
        <v>7</v>
      </c>
      <c r="D157" s="1" t="str">
        <f>RR_SHORT_NAME</f>
        <v>UP</v>
      </c>
      <c r="E157" s="1" t="str">
        <f>RR_NAME</f>
        <v>Union Pacific Railroad</v>
      </c>
      <c r="F157" s="1" t="s">
        <v>47157</v>
      </c>
      <c r="G157" s="6">
        <f>E1L207C6</f>
        <v>2.011956604432651E-2</v>
      </c>
    </row>
    <row r="158" spans="1:7" x14ac:dyDescent="0.2">
      <c r="A158" s="11">
        <f>CURRENT_YEAR</f>
        <v>2014</v>
      </c>
      <c r="B158" s="11">
        <f>RRICC</f>
        <v>139300</v>
      </c>
      <c r="C158" s="7">
        <f>RR_ID</f>
        <v>7</v>
      </c>
      <c r="D158" s="1" t="str">
        <f>RR_SHORT_NAME</f>
        <v>UP</v>
      </c>
      <c r="E158" s="1" t="str">
        <f>RR_NAME</f>
        <v>Union Pacific Railroad</v>
      </c>
      <c r="F158" s="1" t="s">
        <v>47158</v>
      </c>
      <c r="G158" s="6">
        <f>E1L207C7</f>
        <v>5.5422424165505806</v>
      </c>
    </row>
    <row r="159" spans="1:7" x14ac:dyDescent="0.2">
      <c r="A159" s="11">
        <f>CURRENT_YEAR</f>
        <v>2014</v>
      </c>
      <c r="B159" s="11">
        <f>RRICC</f>
        <v>139300</v>
      </c>
      <c r="C159" s="7">
        <f>RR_ID</f>
        <v>7</v>
      </c>
      <c r="D159" s="1" t="str">
        <f>RR_SHORT_NAME</f>
        <v>UP</v>
      </c>
      <c r="E159" s="1" t="str">
        <f>RR_NAME</f>
        <v>Union Pacific Railroad</v>
      </c>
      <c r="F159" s="1" t="s">
        <v>47159</v>
      </c>
      <c r="G159" s="6">
        <f>E1L207C8</f>
        <v>2.0064976931842597</v>
      </c>
    </row>
    <row r="160" spans="1:7" x14ac:dyDescent="0.2">
      <c r="A160" s="11">
        <f>CURRENT_YEAR</f>
        <v>2014</v>
      </c>
      <c r="B160" s="11">
        <f>RRICC</f>
        <v>139300</v>
      </c>
      <c r="C160" s="7">
        <f>RR_ID</f>
        <v>7</v>
      </c>
      <c r="D160" s="1" t="str">
        <f>RR_SHORT_NAME</f>
        <v>UP</v>
      </c>
      <c r="E160" s="1" t="str">
        <f>RR_NAME</f>
        <v>Union Pacific Railroad</v>
      </c>
      <c r="F160" s="1" t="s">
        <v>47160</v>
      </c>
      <c r="G160" s="6">
        <f>E1L207C9</f>
        <v>1.1782897175688343</v>
      </c>
    </row>
    <row r="161" spans="1:7" x14ac:dyDescent="0.2">
      <c r="A161" s="11">
        <f>CURRENT_YEAR</f>
        <v>2014</v>
      </c>
      <c r="B161" s="11">
        <f>RRICC</f>
        <v>139300</v>
      </c>
      <c r="C161" s="7">
        <f>RR_ID</f>
        <v>7</v>
      </c>
      <c r="D161" s="1" t="str">
        <f>RR_SHORT_NAME</f>
        <v>UP</v>
      </c>
      <c r="E161" s="1" t="str">
        <f>RR_NAME</f>
        <v>Union Pacific Railroad</v>
      </c>
      <c r="F161" s="1" t="s">
        <v>47161</v>
      </c>
      <c r="G161" s="6">
        <f>E1L207C10</f>
        <v>5.5422424165505815</v>
      </c>
    </row>
    <row r="162" spans="1:7" x14ac:dyDescent="0.2">
      <c r="A162" s="11">
        <f>CURRENT_YEAR</f>
        <v>2014</v>
      </c>
      <c r="B162" s="11">
        <f>RRICC</f>
        <v>139300</v>
      </c>
      <c r="C162" s="7">
        <f>RR_ID</f>
        <v>7</v>
      </c>
      <c r="D162" s="1" t="str">
        <f>RR_SHORT_NAME</f>
        <v>UP</v>
      </c>
      <c r="E162" s="1" t="str">
        <f>RR_NAME</f>
        <v>Union Pacific Railroad</v>
      </c>
      <c r="F162" s="1" t="s">
        <v>47162</v>
      </c>
      <c r="G162" s="6">
        <f>E1L207C11</f>
        <v>2.0064976931842597</v>
      </c>
    </row>
    <row r="163" spans="1:7" x14ac:dyDescent="0.2">
      <c r="A163" s="11">
        <f>CURRENT_YEAR</f>
        <v>2014</v>
      </c>
      <c r="B163" s="11">
        <f>RRICC</f>
        <v>139300</v>
      </c>
      <c r="C163" s="7">
        <f>RR_ID</f>
        <v>7</v>
      </c>
      <c r="D163" s="1" t="str">
        <f>RR_SHORT_NAME</f>
        <v>UP</v>
      </c>
      <c r="E163" s="1" t="str">
        <f>RR_NAME</f>
        <v>Union Pacific Railroad</v>
      </c>
      <c r="F163" s="1" t="s">
        <v>47163</v>
      </c>
      <c r="G163" s="6">
        <f>E1L207C12</f>
        <v>1.178289717568834</v>
      </c>
    </row>
    <row r="164" spans="1:7" x14ac:dyDescent="0.2">
      <c r="A164" s="11">
        <f>CURRENT_YEAR</f>
        <v>2014</v>
      </c>
      <c r="B164" s="11">
        <f>RRICC</f>
        <v>139300</v>
      </c>
      <c r="C164" s="7">
        <f>RR_ID</f>
        <v>7</v>
      </c>
      <c r="D164" s="1" t="str">
        <f>RR_SHORT_NAME</f>
        <v>UP</v>
      </c>
      <c r="E164" s="1" t="str">
        <f>RR_NAME</f>
        <v>Union Pacific Railroad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2014</v>
      </c>
      <c r="B165" s="11">
        <f>RRICC</f>
        <v>139300</v>
      </c>
      <c r="C165" s="7">
        <f>RR_ID</f>
        <v>7</v>
      </c>
      <c r="D165" s="1" t="str">
        <f>RR_SHORT_NAME</f>
        <v>UP</v>
      </c>
      <c r="E165" s="1" t="str">
        <f>RR_NAME</f>
        <v>Union Pacific Railroad</v>
      </c>
      <c r="F165" s="1" t="s">
        <v>47165</v>
      </c>
      <c r="G165" s="6">
        <f>E1L208C1</f>
        <v>1.8344741932441164E-2</v>
      </c>
    </row>
    <row r="166" spans="1:7" x14ac:dyDescent="0.2">
      <c r="A166" s="11">
        <f>CURRENT_YEAR</f>
        <v>2014</v>
      </c>
      <c r="B166" s="11">
        <f>RRICC</f>
        <v>139300</v>
      </c>
      <c r="C166" s="7">
        <f>RR_ID</f>
        <v>7</v>
      </c>
      <c r="D166" s="1" t="str">
        <f>RR_SHORT_NAME</f>
        <v>UP</v>
      </c>
      <c r="E166" s="1" t="str">
        <f>RR_NAME</f>
        <v>Union Pacific Railroad</v>
      </c>
      <c r="F166" s="1" t="s">
        <v>47166</v>
      </c>
      <c r="G166" s="6">
        <f>E1L208C2</f>
        <v>1.2734619847424818E-3</v>
      </c>
    </row>
    <row r="167" spans="1:7" x14ac:dyDescent="0.2">
      <c r="A167" s="11">
        <f>CURRENT_YEAR</f>
        <v>2014</v>
      </c>
      <c r="B167" s="11">
        <f>RRICC</f>
        <v>139300</v>
      </c>
      <c r="C167" s="7">
        <f>RR_ID</f>
        <v>7</v>
      </c>
      <c r="D167" s="1" t="str">
        <f>RR_SHORT_NAME</f>
        <v>UP</v>
      </c>
      <c r="E167" s="1" t="str">
        <f>RR_NAME</f>
        <v>Union Pacific Railroad</v>
      </c>
      <c r="F167" s="1" t="s">
        <v>47167</v>
      </c>
      <c r="G167" s="6">
        <f>E1L208C3</f>
        <v>3.291632390647422E-3</v>
      </c>
    </row>
    <row r="168" spans="1:7" x14ac:dyDescent="0.2">
      <c r="A168" s="11">
        <f>CURRENT_YEAR</f>
        <v>2014</v>
      </c>
      <c r="B168" s="11">
        <f>RRICC</f>
        <v>139300</v>
      </c>
      <c r="C168" s="7">
        <f>RR_ID</f>
        <v>7</v>
      </c>
      <c r="D168" s="1" t="str">
        <f>RR_SHORT_NAME</f>
        <v>UP</v>
      </c>
      <c r="E168" s="1" t="str">
        <f>RR_NAME</f>
        <v>Union Pacific Railroad</v>
      </c>
      <c r="F168" s="1" t="s">
        <v>47168</v>
      </c>
      <c r="G168" s="6">
        <f>E1L208C4</f>
        <v>4.7696329024347055E-2</v>
      </c>
    </row>
    <row r="169" spans="1:7" x14ac:dyDescent="0.2">
      <c r="A169" s="11">
        <f>CURRENT_YEAR</f>
        <v>2014</v>
      </c>
      <c r="B169" s="11">
        <f>RRICC</f>
        <v>139300</v>
      </c>
      <c r="C169" s="7">
        <f>RR_ID</f>
        <v>7</v>
      </c>
      <c r="D169" s="1" t="str">
        <f>RR_SHORT_NAME</f>
        <v>UP</v>
      </c>
      <c r="E169" s="1" t="str">
        <f>RR_NAME</f>
        <v>Union Pacific Railroad</v>
      </c>
      <c r="F169" s="1" t="s">
        <v>47169</v>
      </c>
      <c r="G169" s="6">
        <f>E1L208C5</f>
        <v>3.3110011603304495E-3</v>
      </c>
    </row>
    <row r="170" spans="1:7" x14ac:dyDescent="0.2">
      <c r="A170" s="11">
        <f>CURRENT_YEAR</f>
        <v>2014</v>
      </c>
      <c r="B170" s="11">
        <f>RRICC</f>
        <v>139300</v>
      </c>
      <c r="C170" s="7">
        <f>RR_ID</f>
        <v>7</v>
      </c>
      <c r="D170" s="1" t="str">
        <f>RR_SHORT_NAME</f>
        <v>UP</v>
      </c>
      <c r="E170" s="1" t="str">
        <f>RR_NAME</f>
        <v>Union Pacific Railroad</v>
      </c>
      <c r="F170" s="1" t="s">
        <v>47170</v>
      </c>
      <c r="G170" s="6">
        <f>E1L208C6</f>
        <v>8.5582442156833111E-3</v>
      </c>
    </row>
    <row r="171" spans="1:7" x14ac:dyDescent="0.2">
      <c r="A171" s="11">
        <f>CURRENT_YEAR</f>
        <v>2014</v>
      </c>
      <c r="B171" s="11">
        <f>RRICC</f>
        <v>139300</v>
      </c>
      <c r="C171" s="7">
        <f>RR_ID</f>
        <v>7</v>
      </c>
      <c r="D171" s="1" t="str">
        <f>RR_SHORT_NAME</f>
        <v>UP</v>
      </c>
      <c r="E171" s="1" t="str">
        <f>RR_NAME</f>
        <v>Union Pacific Railroad</v>
      </c>
      <c r="F171" s="1" t="s">
        <v>47171</v>
      </c>
      <c r="G171" s="6">
        <f>E1L208C7</f>
        <v>2.2194180236798902</v>
      </c>
    </row>
    <row r="172" spans="1:7" x14ac:dyDescent="0.2">
      <c r="A172" s="11">
        <f>CURRENT_YEAR</f>
        <v>2014</v>
      </c>
      <c r="B172" s="11">
        <f>RRICC</f>
        <v>139300</v>
      </c>
      <c r="C172" s="7">
        <f>RR_ID</f>
        <v>7</v>
      </c>
      <c r="D172" s="1" t="str">
        <f>RR_SHORT_NAME</f>
        <v>UP</v>
      </c>
      <c r="E172" s="1" t="str">
        <f>RR_NAME</f>
        <v>Union Pacific Railroad</v>
      </c>
      <c r="F172" s="1" t="s">
        <v>47172</v>
      </c>
      <c r="G172" s="6">
        <f>E1L208C8</f>
        <v>6.4015761609512465</v>
      </c>
    </row>
    <row r="173" spans="1:7" x14ac:dyDescent="0.2">
      <c r="A173" s="11">
        <f>CURRENT_YEAR</f>
        <v>2014</v>
      </c>
      <c r="B173" s="11">
        <f>RRICC</f>
        <v>139300</v>
      </c>
      <c r="C173" s="7">
        <f>RR_ID</f>
        <v>7</v>
      </c>
      <c r="D173" s="1" t="str">
        <f>RR_SHORT_NAME</f>
        <v>UP</v>
      </c>
      <c r="E173" s="1" t="str">
        <f>RR_NAME</f>
        <v>Union Pacific Railroad</v>
      </c>
      <c r="F173" s="1" t="s">
        <v>47173</v>
      </c>
      <c r="G173" s="6">
        <f>E1L208C9</f>
        <v>0.55262642063203049</v>
      </c>
    </row>
    <row r="174" spans="1:7" x14ac:dyDescent="0.2">
      <c r="A174" s="11">
        <f>CURRENT_YEAR</f>
        <v>2014</v>
      </c>
      <c r="B174" s="11">
        <f>RRICC</f>
        <v>139300</v>
      </c>
      <c r="C174" s="7">
        <f>RR_ID</f>
        <v>7</v>
      </c>
      <c r="D174" s="1" t="str">
        <f>RR_SHORT_NAME</f>
        <v>UP</v>
      </c>
      <c r="E174" s="1" t="str">
        <f>RR_NAME</f>
        <v>Union Pacific Railroad</v>
      </c>
      <c r="F174" s="1" t="s">
        <v>47174</v>
      </c>
      <c r="G174" s="6">
        <f>E1L208C10</f>
        <v>2.2194180236798902</v>
      </c>
    </row>
    <row r="175" spans="1:7" x14ac:dyDescent="0.2">
      <c r="A175" s="11">
        <f>CURRENT_YEAR</f>
        <v>2014</v>
      </c>
      <c r="B175" s="11">
        <f>RRICC</f>
        <v>139300</v>
      </c>
      <c r="C175" s="7">
        <f>RR_ID</f>
        <v>7</v>
      </c>
      <c r="D175" s="1" t="str">
        <f>RR_SHORT_NAME</f>
        <v>UP</v>
      </c>
      <c r="E175" s="1" t="str">
        <f>RR_NAME</f>
        <v>Union Pacific Railroad</v>
      </c>
      <c r="F175" s="1" t="s">
        <v>47175</v>
      </c>
      <c r="G175" s="6">
        <f>E1L208C11</f>
        <v>6.4015761609512483</v>
      </c>
    </row>
    <row r="176" spans="1:7" x14ac:dyDescent="0.2">
      <c r="A176" s="11">
        <f>CURRENT_YEAR</f>
        <v>2014</v>
      </c>
      <c r="B176" s="11">
        <f>RRICC</f>
        <v>139300</v>
      </c>
      <c r="C176" s="7">
        <f>RR_ID</f>
        <v>7</v>
      </c>
      <c r="D176" s="1" t="str">
        <f>RR_SHORT_NAME</f>
        <v>UP</v>
      </c>
      <c r="E176" s="1" t="str">
        <f>RR_NAME</f>
        <v>Union Pacific Railroad</v>
      </c>
      <c r="F176" s="1" t="s">
        <v>47176</v>
      </c>
      <c r="G176" s="6">
        <f>E1L208C12</f>
        <v>0.55262642063203049</v>
      </c>
    </row>
    <row r="177" spans="1:7" x14ac:dyDescent="0.2">
      <c r="A177" s="11">
        <f>CURRENT_YEAR</f>
        <v>2014</v>
      </c>
      <c r="B177" s="11">
        <f>RRICC</f>
        <v>139300</v>
      </c>
      <c r="C177" s="7">
        <f>RR_ID</f>
        <v>7</v>
      </c>
      <c r="D177" s="1" t="str">
        <f>RR_SHORT_NAME</f>
        <v>UP</v>
      </c>
      <c r="E177" s="1" t="str">
        <f>RR_NAME</f>
        <v>Union Pacific Railroad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2014</v>
      </c>
      <c r="B178" s="11">
        <f>RRICC</f>
        <v>139300</v>
      </c>
      <c r="C178" s="7">
        <f>RR_ID</f>
        <v>7</v>
      </c>
      <c r="D178" s="1" t="str">
        <f>RR_SHORT_NAME</f>
        <v>UP</v>
      </c>
      <c r="E178" s="1" t="str">
        <f>RR_NAME</f>
        <v>Union Pacific Railroad</v>
      </c>
      <c r="F178" s="1" t="s">
        <v>47178</v>
      </c>
      <c r="G178" s="6">
        <f>E1L209C1</f>
        <v>0.13204024896635352</v>
      </c>
    </row>
    <row r="179" spans="1:7" x14ac:dyDescent="0.2">
      <c r="A179" s="11">
        <f>CURRENT_YEAR</f>
        <v>2014</v>
      </c>
      <c r="B179" s="11">
        <f>RRICC</f>
        <v>139300</v>
      </c>
      <c r="C179" s="7">
        <f>RR_ID</f>
        <v>7</v>
      </c>
      <c r="D179" s="1" t="str">
        <f>RR_SHORT_NAME</f>
        <v>UP</v>
      </c>
      <c r="E179" s="1" t="str">
        <f>RR_NAME</f>
        <v>Union Pacific Railroad</v>
      </c>
      <c r="F179" s="1" t="s">
        <v>47179</v>
      </c>
      <c r="G179" s="6">
        <f>E1L209C2</f>
        <v>-1.8964143622967295E-2</v>
      </c>
    </row>
    <row r="180" spans="1:7" x14ac:dyDescent="0.2">
      <c r="A180" s="11">
        <f>CURRENT_YEAR</f>
        <v>2014</v>
      </c>
      <c r="B180" s="11">
        <f>RRICC</f>
        <v>139300</v>
      </c>
      <c r="C180" s="7">
        <f>RR_ID</f>
        <v>7</v>
      </c>
      <c r="D180" s="1" t="str">
        <f>RR_SHORT_NAME</f>
        <v>UP</v>
      </c>
      <c r="E180" s="1" t="str">
        <f>RR_NAME</f>
        <v>Union Pacific Railroad</v>
      </c>
      <c r="F180" s="1" t="s">
        <v>47180</v>
      </c>
      <c r="G180" s="6">
        <f>E1L209C3</f>
        <v>5.3500175295780904E-2</v>
      </c>
    </row>
    <row r="181" spans="1:7" x14ac:dyDescent="0.2">
      <c r="A181" s="11">
        <f>CURRENT_YEAR</f>
        <v>2014</v>
      </c>
      <c r="B181" s="11">
        <f>RRICC</f>
        <v>139300</v>
      </c>
      <c r="C181" s="7">
        <f>RR_ID</f>
        <v>7</v>
      </c>
      <c r="D181" s="1" t="str">
        <f>RR_SHORT_NAME</f>
        <v>UP</v>
      </c>
      <c r="E181" s="1" t="str">
        <f>RR_NAME</f>
        <v>Union Pacific Railroad</v>
      </c>
      <c r="F181" s="1" t="s">
        <v>47181</v>
      </c>
      <c r="G181" s="6">
        <f>E1L209C4</f>
        <v>0.34330464731252031</v>
      </c>
    </row>
    <row r="182" spans="1:7" x14ac:dyDescent="0.2">
      <c r="A182" s="11">
        <f>CURRENT_YEAR</f>
        <v>2014</v>
      </c>
      <c r="B182" s="11">
        <f>RRICC</f>
        <v>139300</v>
      </c>
      <c r="C182" s="7">
        <f>RR_ID</f>
        <v>7</v>
      </c>
      <c r="D182" s="1" t="str">
        <f>RR_SHORT_NAME</f>
        <v>UP</v>
      </c>
      <c r="E182" s="1" t="str">
        <f>RR_NAME</f>
        <v>Union Pacific Railroad</v>
      </c>
      <c r="F182" s="1" t="s">
        <v>47182</v>
      </c>
      <c r="G182" s="6">
        <f>E1L209C5</f>
        <v>-4.9306773419715198E-2</v>
      </c>
    </row>
    <row r="183" spans="1:7" x14ac:dyDescent="0.2">
      <c r="A183" s="11">
        <f>CURRENT_YEAR</f>
        <v>2014</v>
      </c>
      <c r="B183" s="11">
        <f>RRICC</f>
        <v>139300</v>
      </c>
      <c r="C183" s="7">
        <f>RR_ID</f>
        <v>7</v>
      </c>
      <c r="D183" s="1" t="str">
        <f>RR_SHORT_NAME</f>
        <v>UP</v>
      </c>
      <c r="E183" s="1" t="str">
        <f>RR_NAME</f>
        <v>Union Pacific Railroad</v>
      </c>
      <c r="F183" s="1" t="s">
        <v>47183</v>
      </c>
      <c r="G183" s="6">
        <f>E1L209C6</f>
        <v>0.13910045576903099</v>
      </c>
    </row>
    <row r="184" spans="1:7" x14ac:dyDescent="0.2">
      <c r="A184" s="11">
        <f>CURRENT_YEAR</f>
        <v>2014</v>
      </c>
      <c r="B184" s="11">
        <f>RRICC</f>
        <v>139300</v>
      </c>
      <c r="C184" s="7">
        <f>RR_ID</f>
        <v>7</v>
      </c>
      <c r="D184" s="1" t="str">
        <f>RR_SHORT_NAME</f>
        <v>UP</v>
      </c>
      <c r="E184" s="1" t="str">
        <f>RR_NAME</f>
        <v>Union Pacific Railroad</v>
      </c>
      <c r="F184" s="1" t="s">
        <v>47184</v>
      </c>
      <c r="G184" s="6">
        <f>E1L209C7</f>
        <v>22.193477553733945</v>
      </c>
    </row>
    <row r="185" spans="1:7" x14ac:dyDescent="0.2">
      <c r="A185" s="11">
        <f>CURRENT_YEAR</f>
        <v>2014</v>
      </c>
      <c r="B185" s="11">
        <f>RRICC</f>
        <v>139300</v>
      </c>
      <c r="C185" s="7">
        <f>RR_ID</f>
        <v>7</v>
      </c>
      <c r="D185" s="1" t="str">
        <f>RR_SHORT_NAME</f>
        <v>UP</v>
      </c>
      <c r="E185" s="1" t="str">
        <f>RR_NAME</f>
        <v>Union Pacific Railroad</v>
      </c>
      <c r="F185" s="1" t="s">
        <v>47185</v>
      </c>
      <c r="G185" s="6">
        <f>E1L209C8</f>
        <v>13.308833793749422</v>
      </c>
    </row>
    <row r="186" spans="1:7" x14ac:dyDescent="0.2">
      <c r="A186" s="11">
        <f>CURRENT_YEAR</f>
        <v>2014</v>
      </c>
      <c r="B186" s="11">
        <f>RRICC</f>
        <v>139300</v>
      </c>
      <c r="C186" s="7">
        <f>RR_ID</f>
        <v>7</v>
      </c>
      <c r="D186" s="1" t="str">
        <f>RR_SHORT_NAME</f>
        <v>UP</v>
      </c>
      <c r="E186" s="1" t="str">
        <f>RR_NAME</f>
        <v>Union Pacific Railroad</v>
      </c>
      <c r="F186" s="1" t="s">
        <v>47186</v>
      </c>
      <c r="G186" s="6">
        <f>E1L209C9</f>
        <v>13.084378636677918</v>
      </c>
    </row>
    <row r="187" spans="1:7" x14ac:dyDescent="0.2">
      <c r="A187" s="11">
        <f>CURRENT_YEAR</f>
        <v>2014</v>
      </c>
      <c r="B187" s="11">
        <f>RRICC</f>
        <v>139300</v>
      </c>
      <c r="C187" s="7">
        <f>RR_ID</f>
        <v>7</v>
      </c>
      <c r="D187" s="1" t="str">
        <f>RR_SHORT_NAME</f>
        <v>UP</v>
      </c>
      <c r="E187" s="1" t="str">
        <f>RR_NAME</f>
        <v>Union Pacific Railroad</v>
      </c>
      <c r="F187" s="1" t="s">
        <v>47187</v>
      </c>
      <c r="G187" s="6">
        <f>E1L209C10</f>
        <v>22.193477553733949</v>
      </c>
    </row>
    <row r="188" spans="1:7" x14ac:dyDescent="0.2">
      <c r="A188" s="11">
        <f>CURRENT_YEAR</f>
        <v>2014</v>
      </c>
      <c r="B188" s="11">
        <f>RRICC</f>
        <v>139300</v>
      </c>
      <c r="C188" s="7">
        <f>RR_ID</f>
        <v>7</v>
      </c>
      <c r="D188" s="1" t="str">
        <f>RR_SHORT_NAME</f>
        <v>UP</v>
      </c>
      <c r="E188" s="1" t="str">
        <f>RR_NAME</f>
        <v>Union Pacific Railroad</v>
      </c>
      <c r="F188" s="1" t="s">
        <v>47188</v>
      </c>
      <c r="G188" s="6">
        <f>E1L209C11</f>
        <v>13.308833793749409</v>
      </c>
    </row>
    <row r="189" spans="1:7" x14ac:dyDescent="0.2">
      <c r="A189" s="11">
        <f>CURRENT_YEAR</f>
        <v>2014</v>
      </c>
      <c r="B189" s="11">
        <f>RRICC</f>
        <v>139300</v>
      </c>
      <c r="C189" s="7">
        <f>RR_ID</f>
        <v>7</v>
      </c>
      <c r="D189" s="1" t="str">
        <f>RR_SHORT_NAME</f>
        <v>UP</v>
      </c>
      <c r="E189" s="1" t="str">
        <f>RR_NAME</f>
        <v>Union Pacific Railroad</v>
      </c>
      <c r="F189" s="1" t="s">
        <v>47189</v>
      </c>
      <c r="G189" s="6">
        <f>E1L209C12</f>
        <v>13.084378636677918</v>
      </c>
    </row>
    <row r="190" spans="1:7" x14ac:dyDescent="0.2">
      <c r="A190" s="11">
        <f>CURRENT_YEAR</f>
        <v>2014</v>
      </c>
      <c r="B190" s="11">
        <f>RRICC</f>
        <v>139300</v>
      </c>
      <c r="C190" s="7">
        <f>RR_ID</f>
        <v>7</v>
      </c>
      <c r="D190" s="1" t="str">
        <f>RR_SHORT_NAME</f>
        <v>UP</v>
      </c>
      <c r="E190" s="1" t="str">
        <f>RR_NAME</f>
        <v>Union Pacific Railroad</v>
      </c>
      <c r="F190" s="1" t="s">
        <v>47190</v>
      </c>
      <c r="G190" s="6">
        <f>E1L209C13</f>
        <v>1.9321643714761939E-3</v>
      </c>
    </row>
    <row r="191" spans="1:7" x14ac:dyDescent="0.2">
      <c r="A191" s="11">
        <f>CURRENT_YEAR</f>
        <v>2014</v>
      </c>
      <c r="B191" s="11">
        <f>RRICC</f>
        <v>139300</v>
      </c>
      <c r="C191" s="7">
        <f>RR_ID</f>
        <v>7</v>
      </c>
      <c r="D191" s="1" t="str">
        <f>RR_SHORT_NAME</f>
        <v>UP</v>
      </c>
      <c r="E191" s="1" t="str">
        <f>RR_NAME</f>
        <v>Union Pacific Railroad</v>
      </c>
      <c r="F191" s="1" t="s">
        <v>47191</v>
      </c>
      <c r="G191" s="6">
        <f>E1L210C1</f>
        <v>9.2840213034080507E-2</v>
      </c>
    </row>
    <row r="192" spans="1:7" x14ac:dyDescent="0.2">
      <c r="A192" s="11">
        <f>CURRENT_YEAR</f>
        <v>2014</v>
      </c>
      <c r="B192" s="11">
        <f>RRICC</f>
        <v>139300</v>
      </c>
      <c r="C192" s="7">
        <f>RR_ID</f>
        <v>7</v>
      </c>
      <c r="D192" s="1" t="str">
        <f>RR_SHORT_NAME</f>
        <v>UP</v>
      </c>
      <c r="E192" s="1" t="str">
        <f>RR_NAME</f>
        <v>Union Pacific Railroad</v>
      </c>
      <c r="F192" s="1" t="s">
        <v>47192</v>
      </c>
      <c r="G192" s="6">
        <f>E1L210C2</f>
        <v>2.248982116774002E-2</v>
      </c>
    </row>
    <row r="193" spans="1:7" x14ac:dyDescent="0.2">
      <c r="A193" s="11">
        <f>CURRENT_YEAR</f>
        <v>2014</v>
      </c>
      <c r="B193" s="11">
        <f>RRICC</f>
        <v>139300</v>
      </c>
      <c r="C193" s="7">
        <f>RR_ID</f>
        <v>7</v>
      </c>
      <c r="D193" s="1" t="str">
        <f>RR_SHORT_NAME</f>
        <v>UP</v>
      </c>
      <c r="E193" s="1" t="str">
        <f>RR_NAME</f>
        <v>Union Pacific Railroad</v>
      </c>
      <c r="F193" s="1" t="s">
        <v>47193</v>
      </c>
      <c r="G193" s="6">
        <f>E1L210C3</f>
        <v>9.1734449786897328E-3</v>
      </c>
    </row>
    <row r="194" spans="1:7" x14ac:dyDescent="0.2">
      <c r="A194" s="11">
        <f>CURRENT_YEAR</f>
        <v>2014</v>
      </c>
      <c r="B194" s="11">
        <f>RRICC</f>
        <v>139300</v>
      </c>
      <c r="C194" s="7">
        <f>RR_ID</f>
        <v>7</v>
      </c>
      <c r="D194" s="1" t="str">
        <f>RR_SHORT_NAME</f>
        <v>UP</v>
      </c>
      <c r="E194" s="1" t="str">
        <f>RR_NAME</f>
        <v>Union Pacific Railroad</v>
      </c>
      <c r="F194" s="1" t="s">
        <v>47194</v>
      </c>
      <c r="G194" s="6">
        <f>E1L210C4</f>
        <v>0.24138455388860824</v>
      </c>
    </row>
    <row r="195" spans="1:7" x14ac:dyDescent="0.2">
      <c r="A195" s="11">
        <f>CURRENT_YEAR</f>
        <v>2014</v>
      </c>
      <c r="B195" s="11">
        <f>RRICC</f>
        <v>139300</v>
      </c>
      <c r="C195" s="7">
        <f>RR_ID</f>
        <v>7</v>
      </c>
      <c r="D195" s="1" t="str">
        <f>RR_SHORT_NAME</f>
        <v>UP</v>
      </c>
      <c r="E195" s="1" t="str">
        <f>RR_NAME</f>
        <v>Union Pacific Railroad</v>
      </c>
      <c r="F195" s="1" t="s">
        <v>47195</v>
      </c>
      <c r="G195" s="6">
        <f>E1L210C5</f>
        <v>5.8473535036124409E-2</v>
      </c>
    </row>
    <row r="196" spans="1:7" x14ac:dyDescent="0.2">
      <c r="A196" s="11">
        <f>CURRENT_YEAR</f>
        <v>2014</v>
      </c>
      <c r="B196" s="11">
        <f>RRICC</f>
        <v>139300</v>
      </c>
      <c r="C196" s="7">
        <f>RR_ID</f>
        <v>7</v>
      </c>
      <c r="D196" s="1" t="str">
        <f>RR_SHORT_NAME</f>
        <v>UP</v>
      </c>
      <c r="E196" s="1" t="str">
        <f>RR_NAME</f>
        <v>Union Pacific Railroad</v>
      </c>
      <c r="F196" s="1" t="s">
        <v>47196</v>
      </c>
      <c r="G196" s="6">
        <f>E1L210C6</f>
        <v>2.3850956944593361E-2</v>
      </c>
    </row>
    <row r="197" spans="1:7" x14ac:dyDescent="0.2">
      <c r="A197" s="11">
        <f>CURRENT_YEAR</f>
        <v>2014</v>
      </c>
      <c r="B197" s="11">
        <f>RRICC</f>
        <v>139300</v>
      </c>
      <c r="C197" s="7">
        <f>RR_ID</f>
        <v>7</v>
      </c>
      <c r="D197" s="1" t="str">
        <f>RR_SHORT_NAME</f>
        <v>UP</v>
      </c>
      <c r="E197" s="1" t="str">
        <f>RR_NAME</f>
        <v>Union Pacific Railroad</v>
      </c>
      <c r="F197" s="1" t="s">
        <v>47197</v>
      </c>
      <c r="G197" s="6">
        <f>E1L210C7</f>
        <v>15.504195454272539</v>
      </c>
    </row>
    <row r="198" spans="1:7" x14ac:dyDescent="0.2">
      <c r="A198" s="11">
        <f>CURRENT_YEAR</f>
        <v>2014</v>
      </c>
      <c r="B198" s="11">
        <f>RRICC</f>
        <v>139300</v>
      </c>
      <c r="C198" s="7">
        <f>RR_ID</f>
        <v>7</v>
      </c>
      <c r="D198" s="1" t="str">
        <f>RR_SHORT_NAME</f>
        <v>UP</v>
      </c>
      <c r="E198" s="1" t="str">
        <f>RR_NAME</f>
        <v>Union Pacific Railroad</v>
      </c>
      <c r="F198" s="1" t="s">
        <v>47198</v>
      </c>
      <c r="G198" s="6">
        <f>E1L210C8</f>
        <v>-2.163663612425557</v>
      </c>
    </row>
    <row r="199" spans="1:7" x14ac:dyDescent="0.2">
      <c r="A199" s="11">
        <f>CURRENT_YEAR</f>
        <v>2014</v>
      </c>
      <c r="B199" s="11">
        <f>RRICC</f>
        <v>139300</v>
      </c>
      <c r="C199" s="7">
        <f>RR_ID</f>
        <v>7</v>
      </c>
      <c r="D199" s="1" t="str">
        <f>RR_SHORT_NAME</f>
        <v>UP</v>
      </c>
      <c r="E199" s="1" t="str">
        <f>RR_NAME</f>
        <v>Union Pacific Railroad</v>
      </c>
      <c r="F199" s="1" t="s">
        <v>47199</v>
      </c>
      <c r="G199" s="6">
        <f>E1L210C9</f>
        <v>2.0463415876348789</v>
      </c>
    </row>
    <row r="200" spans="1:7" x14ac:dyDescent="0.2">
      <c r="A200" s="11">
        <f>CURRENT_YEAR</f>
        <v>2014</v>
      </c>
      <c r="B200" s="11">
        <f>RRICC</f>
        <v>139300</v>
      </c>
      <c r="C200" s="7">
        <f>RR_ID</f>
        <v>7</v>
      </c>
      <c r="D200" s="1" t="str">
        <f>RR_SHORT_NAME</f>
        <v>UP</v>
      </c>
      <c r="E200" s="1" t="str">
        <f>RR_NAME</f>
        <v>Union Pacific Railroad</v>
      </c>
      <c r="F200" s="1" t="s">
        <v>47200</v>
      </c>
      <c r="G200" s="6">
        <f>E1L210C10</f>
        <v>15.504195454272539</v>
      </c>
    </row>
    <row r="201" spans="1:7" x14ac:dyDescent="0.2">
      <c r="A201" s="11">
        <f>CURRENT_YEAR</f>
        <v>2014</v>
      </c>
      <c r="B201" s="11">
        <f>RRICC</f>
        <v>139300</v>
      </c>
      <c r="C201" s="7">
        <f>RR_ID</f>
        <v>7</v>
      </c>
      <c r="D201" s="1" t="str">
        <f>RR_SHORT_NAME</f>
        <v>UP</v>
      </c>
      <c r="E201" s="1" t="str">
        <f>RR_NAME</f>
        <v>Union Pacific Railroad</v>
      </c>
      <c r="F201" s="1" t="s">
        <v>47201</v>
      </c>
      <c r="G201" s="6">
        <f>E1L210C11</f>
        <v>-2.1636636124255553</v>
      </c>
    </row>
    <row r="202" spans="1:7" x14ac:dyDescent="0.2">
      <c r="A202" s="11">
        <f>CURRENT_YEAR</f>
        <v>2014</v>
      </c>
      <c r="B202" s="11">
        <f>RRICC</f>
        <v>139300</v>
      </c>
      <c r="C202" s="7">
        <f>RR_ID</f>
        <v>7</v>
      </c>
      <c r="D202" s="1" t="str">
        <f>RR_SHORT_NAME</f>
        <v>UP</v>
      </c>
      <c r="E202" s="1" t="str">
        <f>RR_NAME</f>
        <v>Union Pacific Railroad</v>
      </c>
      <c r="F202" s="1" t="s">
        <v>47202</v>
      </c>
      <c r="G202" s="6">
        <f>E1L210C12</f>
        <v>2.0463415876348785</v>
      </c>
    </row>
    <row r="203" spans="1:7" x14ac:dyDescent="0.2">
      <c r="A203" s="11">
        <f>CURRENT_YEAR</f>
        <v>2014</v>
      </c>
      <c r="B203" s="11">
        <f>RRICC</f>
        <v>139300</v>
      </c>
      <c r="C203" s="7">
        <f>RR_ID</f>
        <v>7</v>
      </c>
      <c r="D203" s="1" t="str">
        <f>RR_SHORT_NAME</f>
        <v>UP</v>
      </c>
      <c r="E203" s="1" t="str">
        <f>RR_NAME</f>
        <v>Union Pacific Railroad</v>
      </c>
      <c r="F203" s="1" t="s">
        <v>47203</v>
      </c>
      <c r="G203" s="6">
        <f>E1L210C13</f>
        <v>2.892052602929995E-3</v>
      </c>
    </row>
    <row r="204" spans="1:7" x14ac:dyDescent="0.2">
      <c r="A204" s="11">
        <f>CURRENT_YEAR</f>
        <v>2014</v>
      </c>
      <c r="B204" s="11">
        <f>RRICC</f>
        <v>139300</v>
      </c>
      <c r="C204" s="7">
        <f>RR_ID</f>
        <v>7</v>
      </c>
      <c r="D204" s="1" t="str">
        <f>RR_SHORT_NAME</f>
        <v>UP</v>
      </c>
      <c r="E204" s="1" t="str">
        <f>RR_NAME</f>
        <v>Union Pacific Railroad</v>
      </c>
      <c r="F204" s="1" t="s">
        <v>47204</v>
      </c>
      <c r="G204" s="6">
        <f>E1L211C1</f>
        <v>4.3333854381822398E-5</v>
      </c>
    </row>
    <row r="205" spans="1:7" x14ac:dyDescent="0.2">
      <c r="A205" s="11">
        <f>CURRENT_YEAR</f>
        <v>2014</v>
      </c>
      <c r="B205" s="11">
        <f>RRICC</f>
        <v>139300</v>
      </c>
      <c r="C205" s="7">
        <f>RR_ID</f>
        <v>7</v>
      </c>
      <c r="D205" s="1" t="str">
        <f>RR_SHORT_NAME</f>
        <v>UP</v>
      </c>
      <c r="E205" s="1" t="str">
        <f>RR_NAME</f>
        <v>Union Pacific Railroad</v>
      </c>
      <c r="F205" s="1" t="s">
        <v>47205</v>
      </c>
      <c r="G205" s="6">
        <f>E1L211C2</f>
        <v>6.3591510947832205E-2</v>
      </c>
    </row>
    <row r="206" spans="1:7" x14ac:dyDescent="0.2">
      <c r="A206" s="11">
        <f>CURRENT_YEAR</f>
        <v>2014</v>
      </c>
      <c r="B206" s="11">
        <f>RRICC</f>
        <v>139300</v>
      </c>
      <c r="C206" s="7">
        <f>RR_ID</f>
        <v>7</v>
      </c>
      <c r="D206" s="1" t="str">
        <f>RR_SHORT_NAME</f>
        <v>UP</v>
      </c>
      <c r="E206" s="1" t="str">
        <f>RR_NAME</f>
        <v>Union Pacific Railroad</v>
      </c>
      <c r="F206" s="1" t="s">
        <v>47206</v>
      </c>
      <c r="G206" s="6">
        <f>E1L211C3</f>
        <v>-9.1091729561896889E-7</v>
      </c>
    </row>
    <row r="207" spans="1:7" x14ac:dyDescent="0.2">
      <c r="A207" s="11">
        <f>CURRENT_YEAR</f>
        <v>2014</v>
      </c>
      <c r="B207" s="11">
        <f>RRICC</f>
        <v>139300</v>
      </c>
      <c r="C207" s="7">
        <f>RR_ID</f>
        <v>7</v>
      </c>
      <c r="D207" s="1" t="str">
        <f>RR_SHORT_NAME</f>
        <v>UP</v>
      </c>
      <c r="E207" s="1" t="str">
        <f>RR_NAME</f>
        <v>Union Pacific Railroad</v>
      </c>
      <c r="F207" s="1" t="s">
        <v>47207</v>
      </c>
      <c r="G207" s="6">
        <f>E1L211C4</f>
        <v>1.1266802139273865E-4</v>
      </c>
    </row>
    <row r="208" spans="1:7" x14ac:dyDescent="0.2">
      <c r="A208" s="11">
        <f>CURRENT_YEAR</f>
        <v>2014</v>
      </c>
      <c r="B208" s="11">
        <f>RRICC</f>
        <v>139300</v>
      </c>
      <c r="C208" s="7">
        <f>RR_ID</f>
        <v>7</v>
      </c>
      <c r="D208" s="1" t="str">
        <f>RR_SHORT_NAME</f>
        <v>UP</v>
      </c>
      <c r="E208" s="1" t="str">
        <f>RR_NAME</f>
        <v>Union Pacific Railroad</v>
      </c>
      <c r="F208" s="1" t="s">
        <v>47208</v>
      </c>
      <c r="G208" s="6">
        <f>E1L211C5</f>
        <v>0.16533792846436399</v>
      </c>
    </row>
    <row r="209" spans="1:7" x14ac:dyDescent="0.2">
      <c r="A209" s="11">
        <f>CURRENT_YEAR</f>
        <v>2014</v>
      </c>
      <c r="B209" s="11">
        <f>RRICC</f>
        <v>139300</v>
      </c>
      <c r="C209" s="7">
        <f>RR_ID</f>
        <v>7</v>
      </c>
      <c r="D209" s="1" t="str">
        <f>RR_SHORT_NAME</f>
        <v>UP</v>
      </c>
      <c r="E209" s="1" t="str">
        <f>RR_NAME</f>
        <v>Union Pacific Railroad</v>
      </c>
      <c r="F209" s="1" t="s">
        <v>47209</v>
      </c>
      <c r="G209" s="6">
        <f>E1L211C6</f>
        <v>-2.3683849686093235E-6</v>
      </c>
    </row>
    <row r="210" spans="1:7" x14ac:dyDescent="0.2">
      <c r="A210" s="11">
        <f>CURRENT_YEAR</f>
        <v>2014</v>
      </c>
      <c r="B210" s="11">
        <f>RRICC</f>
        <v>139300</v>
      </c>
      <c r="C210" s="7">
        <f>RR_ID</f>
        <v>7</v>
      </c>
      <c r="D210" s="1" t="str">
        <f>RR_SHORT_NAME</f>
        <v>UP</v>
      </c>
      <c r="E210" s="1" t="str">
        <f>RR_NAME</f>
        <v>Union Pacific Railroad</v>
      </c>
      <c r="F210" s="1" t="s">
        <v>47210</v>
      </c>
      <c r="G210" s="6">
        <f>E1L211C7</f>
        <v>4.6298475679184114E-3</v>
      </c>
    </row>
    <row r="211" spans="1:7" x14ac:dyDescent="0.2">
      <c r="A211" s="11">
        <f>CURRENT_YEAR</f>
        <v>2014</v>
      </c>
      <c r="B211" s="11">
        <f>RRICC</f>
        <v>139300</v>
      </c>
      <c r="C211" s="7">
        <f>RR_ID</f>
        <v>7</v>
      </c>
      <c r="D211" s="1" t="str">
        <f>RR_SHORT_NAME</f>
        <v>UP</v>
      </c>
      <c r="E211" s="1" t="str">
        <f>RR_NAME</f>
        <v>Union Pacific Railroad</v>
      </c>
      <c r="F211" s="1" t="s">
        <v>47211</v>
      </c>
      <c r="G211" s="6">
        <f>E1L211C8</f>
        <v>11.981085008566108</v>
      </c>
    </row>
    <row r="212" spans="1:7" x14ac:dyDescent="0.2">
      <c r="A212" s="11">
        <f>CURRENT_YEAR</f>
        <v>2014</v>
      </c>
      <c r="B212" s="11">
        <f>RRICC</f>
        <v>139300</v>
      </c>
      <c r="C212" s="7">
        <f>RR_ID</f>
        <v>7</v>
      </c>
      <c r="D212" s="1" t="str">
        <f>RR_SHORT_NAME</f>
        <v>UP</v>
      </c>
      <c r="E212" s="1" t="str">
        <f>RR_NAME</f>
        <v>Union Pacific Railroad</v>
      </c>
      <c r="F212" s="1" t="s">
        <v>47212</v>
      </c>
      <c r="G212" s="6">
        <f>E1L211C9</f>
        <v>-1.7734900725796467E-4</v>
      </c>
    </row>
    <row r="213" spans="1:7" x14ac:dyDescent="0.2">
      <c r="A213" s="11">
        <f>CURRENT_YEAR</f>
        <v>2014</v>
      </c>
      <c r="B213" s="11">
        <f>RRICC</f>
        <v>139300</v>
      </c>
      <c r="C213" s="7">
        <f>RR_ID</f>
        <v>7</v>
      </c>
      <c r="D213" s="1" t="str">
        <f>RR_SHORT_NAME</f>
        <v>UP</v>
      </c>
      <c r="E213" s="1" t="str">
        <f>RR_NAME</f>
        <v>Union Pacific Railroad</v>
      </c>
      <c r="F213" s="1" t="s">
        <v>47213</v>
      </c>
      <c r="G213" s="6">
        <f>E1L211C10</f>
        <v>4.6298475679184114E-3</v>
      </c>
    </row>
    <row r="214" spans="1:7" x14ac:dyDescent="0.2">
      <c r="A214" s="11">
        <f>CURRENT_YEAR</f>
        <v>2014</v>
      </c>
      <c r="B214" s="11">
        <f>RRICC</f>
        <v>139300</v>
      </c>
      <c r="C214" s="7">
        <f>RR_ID</f>
        <v>7</v>
      </c>
      <c r="D214" s="1" t="str">
        <f>RR_SHORT_NAME</f>
        <v>UP</v>
      </c>
      <c r="E214" s="1" t="str">
        <f>RR_NAME</f>
        <v>Union Pacific Railroad</v>
      </c>
      <c r="F214" s="1" t="s">
        <v>47214</v>
      </c>
      <c r="G214" s="6">
        <f>E1L211C11</f>
        <v>11.981085008566112</v>
      </c>
    </row>
    <row r="215" spans="1:7" x14ac:dyDescent="0.2">
      <c r="A215" s="11">
        <f>CURRENT_YEAR</f>
        <v>2014</v>
      </c>
      <c r="B215" s="11">
        <f>RRICC</f>
        <v>139300</v>
      </c>
      <c r="C215" s="7">
        <f>RR_ID</f>
        <v>7</v>
      </c>
      <c r="D215" s="1" t="str">
        <f>RR_SHORT_NAME</f>
        <v>UP</v>
      </c>
      <c r="E215" s="1" t="str">
        <f>RR_NAME</f>
        <v>Union Pacific Railroad</v>
      </c>
      <c r="F215" s="1" t="s">
        <v>47215</v>
      </c>
      <c r="G215" s="6">
        <f>E1L211C12</f>
        <v>-1.7734900725796467E-4</v>
      </c>
    </row>
    <row r="216" spans="1:7" x14ac:dyDescent="0.2">
      <c r="A216" s="11">
        <f>CURRENT_YEAR</f>
        <v>2014</v>
      </c>
      <c r="B216" s="11">
        <f>RRICC</f>
        <v>139300</v>
      </c>
      <c r="C216" s="7">
        <f>RR_ID</f>
        <v>7</v>
      </c>
      <c r="D216" s="1" t="str">
        <f>RR_SHORT_NAME</f>
        <v>UP</v>
      </c>
      <c r="E216" s="1" t="str">
        <f>RR_NAME</f>
        <v>Union Pacific Railroad</v>
      </c>
      <c r="F216" s="1" t="s">
        <v>47216</v>
      </c>
      <c r="G216" s="6">
        <f>E1L211C13</f>
        <v>0.15384543410398829</v>
      </c>
    </row>
    <row r="217" spans="1:7" x14ac:dyDescent="0.2">
      <c r="A217" s="11">
        <f>CURRENT_YEAR</f>
        <v>2014</v>
      </c>
      <c r="B217" s="11">
        <f>RRICC</f>
        <v>139300</v>
      </c>
      <c r="C217" s="7">
        <f>RR_ID</f>
        <v>7</v>
      </c>
      <c r="D217" s="1" t="str">
        <f>RR_SHORT_NAME</f>
        <v>UP</v>
      </c>
      <c r="E217" s="1" t="str">
        <f>RR_NAME</f>
        <v>Union Pacific Railroad</v>
      </c>
      <c r="F217" s="1" t="s">
        <v>47217</v>
      </c>
      <c r="G217" s="6">
        <f>E1L212C1</f>
        <v>2.5056554853770598E-2</v>
      </c>
    </row>
    <row r="218" spans="1:7" x14ac:dyDescent="0.2">
      <c r="A218" s="11">
        <f>CURRENT_YEAR</f>
        <v>2014</v>
      </c>
      <c r="B218" s="11">
        <f>RRICC</f>
        <v>139300</v>
      </c>
      <c r="C218" s="7">
        <f>RR_ID</f>
        <v>7</v>
      </c>
      <c r="D218" s="1" t="str">
        <f>RR_SHORT_NAME</f>
        <v>UP</v>
      </c>
      <c r="E218" s="1" t="str">
        <f>RR_NAME</f>
        <v>Union Pacific Railroad</v>
      </c>
      <c r="F218" s="1" t="s">
        <v>47218</v>
      </c>
      <c r="G218" s="6">
        <f>E1L212C2</f>
        <v>6.7422274324451359E-2</v>
      </c>
    </row>
    <row r="219" spans="1:7" x14ac:dyDescent="0.2">
      <c r="A219" s="11">
        <f>CURRENT_YEAR</f>
        <v>2014</v>
      </c>
      <c r="B219" s="11">
        <f>RRICC</f>
        <v>139300</v>
      </c>
      <c r="C219" s="7">
        <f>RR_ID</f>
        <v>7</v>
      </c>
      <c r="D219" s="1" t="str">
        <f>RR_SHORT_NAME</f>
        <v>UP</v>
      </c>
      <c r="E219" s="1" t="str">
        <f>RR_NAME</f>
        <v>Union Pacific Railroad</v>
      </c>
      <c r="F219" s="1" t="s">
        <v>47219</v>
      </c>
      <c r="G219" s="6">
        <f>E1L212C3</f>
        <v>9.2097671161536179E-2</v>
      </c>
    </row>
    <row r="220" spans="1:7" x14ac:dyDescent="0.2">
      <c r="A220" s="11">
        <f>CURRENT_YEAR</f>
        <v>2014</v>
      </c>
      <c r="B220" s="11">
        <f>RRICC</f>
        <v>139300</v>
      </c>
      <c r="C220" s="7">
        <f>RR_ID</f>
        <v>7</v>
      </c>
      <c r="D220" s="1" t="str">
        <f>RR_SHORT_NAME</f>
        <v>UP</v>
      </c>
      <c r="E220" s="1" t="str">
        <f>RR_NAME</f>
        <v>Union Pacific Railroad</v>
      </c>
      <c r="F220" s="1" t="s">
        <v>47220</v>
      </c>
      <c r="G220" s="6">
        <f>E1L212C4</f>
        <v>6.5147042619803544E-2</v>
      </c>
    </row>
    <row r="221" spans="1:7" x14ac:dyDescent="0.2">
      <c r="A221" s="11">
        <f>CURRENT_YEAR</f>
        <v>2014</v>
      </c>
      <c r="B221" s="11">
        <f>RRICC</f>
        <v>139300</v>
      </c>
      <c r="C221" s="7">
        <f>RR_ID</f>
        <v>7</v>
      </c>
      <c r="D221" s="1" t="str">
        <f>RR_SHORT_NAME</f>
        <v>UP</v>
      </c>
      <c r="E221" s="1" t="str">
        <f>RR_NAME</f>
        <v>Union Pacific Railroad</v>
      </c>
      <c r="F221" s="1" t="s">
        <v>47221</v>
      </c>
      <c r="G221" s="6">
        <f>E1L212C5</f>
        <v>0.17529791324357358</v>
      </c>
    </row>
    <row r="222" spans="1:7" x14ac:dyDescent="0.2">
      <c r="A222" s="11">
        <f>CURRENT_YEAR</f>
        <v>2014</v>
      </c>
      <c r="B222" s="11">
        <f>RRICC</f>
        <v>139300</v>
      </c>
      <c r="C222" s="7">
        <f>RR_ID</f>
        <v>7</v>
      </c>
      <c r="D222" s="1" t="str">
        <f>RR_SHORT_NAME</f>
        <v>UP</v>
      </c>
      <c r="E222" s="1" t="str">
        <f>RR_NAME</f>
        <v>Union Pacific Railroad</v>
      </c>
      <c r="F222" s="1" t="s">
        <v>47222</v>
      </c>
      <c r="G222" s="6">
        <f>E1L212C6</f>
        <v>0.23945394501999429</v>
      </c>
    </row>
    <row r="223" spans="1:7" x14ac:dyDescent="0.2">
      <c r="A223" s="11">
        <f>CURRENT_YEAR</f>
        <v>2014</v>
      </c>
      <c r="B223" s="11">
        <f>RRICC</f>
        <v>139300</v>
      </c>
      <c r="C223" s="7">
        <f>RR_ID</f>
        <v>7</v>
      </c>
      <c r="D223" s="1" t="str">
        <f>RR_SHORT_NAME</f>
        <v>UP</v>
      </c>
      <c r="E223" s="1" t="str">
        <f>RR_NAME</f>
        <v>Union Pacific Railroad</v>
      </c>
      <c r="F223" s="1" t="s">
        <v>47223</v>
      </c>
      <c r="G223" s="6">
        <f>E1L212C7</f>
        <v>1.0992988345840131</v>
      </c>
    </row>
    <row r="224" spans="1:7" x14ac:dyDescent="0.2">
      <c r="A224" s="11">
        <f>CURRENT_YEAR</f>
        <v>2014</v>
      </c>
      <c r="B224" s="11">
        <f>RRICC</f>
        <v>139300</v>
      </c>
      <c r="C224" s="7">
        <f>RR_ID</f>
        <v>7</v>
      </c>
      <c r="D224" s="1" t="str">
        <f>RR_SHORT_NAME</f>
        <v>UP</v>
      </c>
      <c r="E224" s="1" t="str">
        <f>RR_NAME</f>
        <v>Union Pacific Railroad</v>
      </c>
      <c r="F224" s="1" t="s">
        <v>47224</v>
      </c>
      <c r="G224" s="6">
        <f>E1L212C8</f>
        <v>11.149515797490093</v>
      </c>
    </row>
    <row r="225" spans="1:7" x14ac:dyDescent="0.2">
      <c r="A225" s="11">
        <f>CURRENT_YEAR</f>
        <v>2014</v>
      </c>
      <c r="B225" s="11">
        <f>RRICC</f>
        <v>139300</v>
      </c>
      <c r="C225" s="7">
        <f>RR_ID</f>
        <v>7</v>
      </c>
      <c r="D225" s="1" t="str">
        <f>RR_SHORT_NAME</f>
        <v>UP</v>
      </c>
      <c r="E225" s="1" t="str">
        <f>RR_NAME</f>
        <v>Union Pacific Railroad</v>
      </c>
      <c r="F225" s="1" t="s">
        <v>47225</v>
      </c>
      <c r="G225" s="6">
        <f>E1L212C9</f>
        <v>6.433847538349168</v>
      </c>
    </row>
    <row r="226" spans="1:7" x14ac:dyDescent="0.2">
      <c r="A226" s="11">
        <f>CURRENT_YEAR</f>
        <v>2014</v>
      </c>
      <c r="B226" s="11">
        <f>RRICC</f>
        <v>139300</v>
      </c>
      <c r="C226" s="7">
        <f>RR_ID</f>
        <v>7</v>
      </c>
      <c r="D226" s="1" t="str">
        <f>RR_SHORT_NAME</f>
        <v>UP</v>
      </c>
      <c r="E226" s="1" t="str">
        <f>RR_NAME</f>
        <v>Union Pacific Railroad</v>
      </c>
      <c r="F226" s="1" t="s">
        <v>47226</v>
      </c>
      <c r="G226" s="6">
        <f>E1L212C10</f>
        <v>1.0992988345840131</v>
      </c>
    </row>
    <row r="227" spans="1:7" x14ac:dyDescent="0.2">
      <c r="A227" s="11">
        <f>CURRENT_YEAR</f>
        <v>2014</v>
      </c>
      <c r="B227" s="11">
        <f>RRICC</f>
        <v>139300</v>
      </c>
      <c r="C227" s="7">
        <f>RR_ID</f>
        <v>7</v>
      </c>
      <c r="D227" s="1" t="str">
        <f>RR_SHORT_NAME</f>
        <v>UP</v>
      </c>
      <c r="E227" s="1" t="str">
        <f>RR_NAME</f>
        <v>Union Pacific Railroad</v>
      </c>
      <c r="F227" s="1" t="s">
        <v>47227</v>
      </c>
      <c r="G227" s="6">
        <f>E1L212C11</f>
        <v>11.149515797490094</v>
      </c>
    </row>
    <row r="228" spans="1:7" x14ac:dyDescent="0.2">
      <c r="A228" s="11">
        <f>CURRENT_YEAR</f>
        <v>2014</v>
      </c>
      <c r="B228" s="11">
        <f>RRICC</f>
        <v>139300</v>
      </c>
      <c r="C228" s="7">
        <f>RR_ID</f>
        <v>7</v>
      </c>
      <c r="D228" s="1" t="str">
        <f>RR_SHORT_NAME</f>
        <v>UP</v>
      </c>
      <c r="E228" s="1" t="str">
        <f>RR_NAME</f>
        <v>Union Pacific Railroad</v>
      </c>
      <c r="F228" s="1" t="s">
        <v>47228</v>
      </c>
      <c r="G228" s="6">
        <f>E1L212C12</f>
        <v>6.433847538349168</v>
      </c>
    </row>
    <row r="229" spans="1:7" x14ac:dyDescent="0.2">
      <c r="A229" s="11">
        <f>CURRENT_YEAR</f>
        <v>2014</v>
      </c>
      <c r="B229" s="11">
        <f>RRICC</f>
        <v>139300</v>
      </c>
      <c r="C229" s="7">
        <f>RR_ID</f>
        <v>7</v>
      </c>
      <c r="D229" s="1" t="str">
        <f>RR_SHORT_NAME</f>
        <v>UP</v>
      </c>
      <c r="E229" s="1" t="str">
        <f>RR_NAME</f>
        <v>Union Pacific Railroad</v>
      </c>
      <c r="F229" s="1" t="s">
        <v>47229</v>
      </c>
      <c r="G229" s="6">
        <f>E1L212C13</f>
        <v>0.14186037887962266</v>
      </c>
    </row>
    <row r="230" spans="1:7" x14ac:dyDescent="0.2">
      <c r="A230" s="11">
        <f>CURRENT_YEAR</f>
        <v>2014</v>
      </c>
      <c r="B230" s="11">
        <f>RRICC</f>
        <v>139300</v>
      </c>
      <c r="C230" s="7">
        <f>RR_ID</f>
        <v>7</v>
      </c>
      <c r="D230" s="1" t="str">
        <f>RR_SHORT_NAME</f>
        <v>UP</v>
      </c>
      <c r="E230" s="1" t="str">
        <f>RR_NAME</f>
        <v>Union Pacific Railroad</v>
      </c>
      <c r="F230" s="1" t="s">
        <v>47230</v>
      </c>
      <c r="G230" s="6">
        <f>E1L213C1</f>
        <v>2.2163297711622884E-2</v>
      </c>
    </row>
    <row r="231" spans="1:7" x14ac:dyDescent="0.2">
      <c r="A231" s="11">
        <f>CURRENT_YEAR</f>
        <v>2014</v>
      </c>
      <c r="B231" s="11">
        <f>RRICC</f>
        <v>139300</v>
      </c>
      <c r="C231" s="7">
        <f>RR_ID</f>
        <v>7</v>
      </c>
      <c r="D231" s="1" t="str">
        <f>RR_SHORT_NAME</f>
        <v>UP</v>
      </c>
      <c r="E231" s="1" t="str">
        <f>RR_NAME</f>
        <v>Union Pacific Railroad</v>
      </c>
      <c r="F231" s="1" t="s">
        <v>47231</v>
      </c>
      <c r="G231" s="6">
        <f>E1L213C2</f>
        <v>-0.14542061712010354</v>
      </c>
    </row>
    <row r="232" spans="1:7" x14ac:dyDescent="0.2">
      <c r="A232" s="11">
        <f>CURRENT_YEAR</f>
        <v>2014</v>
      </c>
      <c r="B232" s="11">
        <f>RRICC</f>
        <v>139300</v>
      </c>
      <c r="C232" s="7">
        <f>RR_ID</f>
        <v>7</v>
      </c>
      <c r="D232" s="1" t="str">
        <f>RR_SHORT_NAME</f>
        <v>UP</v>
      </c>
      <c r="E232" s="1" t="str">
        <f>RR_NAME</f>
        <v>Union Pacific Railroad</v>
      </c>
      <c r="F232" s="1" t="s">
        <v>47232</v>
      </c>
      <c r="G232" s="6">
        <f>E1L213C3</f>
        <v>3.3712647966533713E-2</v>
      </c>
    </row>
    <row r="233" spans="1:7" x14ac:dyDescent="0.2">
      <c r="A233" s="11">
        <f>CURRENT_YEAR</f>
        <v>2014</v>
      </c>
      <c r="B233" s="11">
        <f>RRICC</f>
        <v>139300</v>
      </c>
      <c r="C233" s="7">
        <f>RR_ID</f>
        <v>7</v>
      </c>
      <c r="D233" s="1" t="str">
        <f>RR_SHORT_NAME</f>
        <v>UP</v>
      </c>
      <c r="E233" s="1" t="str">
        <f>RR_NAME</f>
        <v>Union Pacific Railroad</v>
      </c>
      <c r="F233" s="1" t="s">
        <v>47233</v>
      </c>
      <c r="G233" s="6">
        <f>E1L213C4</f>
        <v>5.7624574050219445E-2</v>
      </c>
    </row>
    <row r="234" spans="1:7" x14ac:dyDescent="0.2">
      <c r="A234" s="11">
        <f>CURRENT_YEAR</f>
        <v>2014</v>
      </c>
      <c r="B234" s="11">
        <f>RRICC</f>
        <v>139300</v>
      </c>
      <c r="C234" s="7">
        <f>RR_ID</f>
        <v>7</v>
      </c>
      <c r="D234" s="1" t="str">
        <f>RR_SHORT_NAME</f>
        <v>UP</v>
      </c>
      <c r="E234" s="1" t="str">
        <f>RR_NAME</f>
        <v>Union Pacific Railroad</v>
      </c>
      <c r="F234" s="1" t="s">
        <v>47234</v>
      </c>
      <c r="G234" s="6">
        <f>E1L213C5</f>
        <v>-0.37809360451227003</v>
      </c>
    </row>
    <row r="235" spans="1:7" x14ac:dyDescent="0.2">
      <c r="A235" s="11">
        <f>CURRENT_YEAR</f>
        <v>2014</v>
      </c>
      <c r="B235" s="11">
        <f>RRICC</f>
        <v>139300</v>
      </c>
      <c r="C235" s="7">
        <f>RR_ID</f>
        <v>7</v>
      </c>
      <c r="D235" s="1" t="str">
        <f>RR_SHORT_NAME</f>
        <v>UP</v>
      </c>
      <c r="E235" s="1" t="str">
        <f>RR_NAME</f>
        <v>Union Pacific Railroad</v>
      </c>
      <c r="F235" s="1" t="s">
        <v>47235</v>
      </c>
      <c r="G235" s="6">
        <f>E1L213C6</f>
        <v>8.765288471298778E-2</v>
      </c>
    </row>
    <row r="236" spans="1:7" x14ac:dyDescent="0.2">
      <c r="A236" s="11">
        <f>CURRENT_YEAR</f>
        <v>2014</v>
      </c>
      <c r="B236" s="11">
        <f>RRICC</f>
        <v>139300</v>
      </c>
      <c r="C236" s="7">
        <f>RR_ID</f>
        <v>7</v>
      </c>
      <c r="D236" s="1" t="str">
        <f>RR_SHORT_NAME</f>
        <v>UP</v>
      </c>
      <c r="E236" s="1" t="str">
        <f>RR_NAME</f>
        <v>Union Pacific Railroad</v>
      </c>
      <c r="F236" s="1" t="s">
        <v>47236</v>
      </c>
      <c r="G236" s="6">
        <f>E1L213C7</f>
        <v>2.5297041447846387</v>
      </c>
    </row>
    <row r="237" spans="1:7" x14ac:dyDescent="0.2">
      <c r="A237" s="11">
        <f>CURRENT_YEAR</f>
        <v>2014</v>
      </c>
      <c r="B237" s="11">
        <f>RRICC</f>
        <v>139300</v>
      </c>
      <c r="C237" s="7">
        <f>RR_ID</f>
        <v>7</v>
      </c>
      <c r="D237" s="1" t="str">
        <f>RR_SHORT_NAME</f>
        <v>UP</v>
      </c>
      <c r="E237" s="1" t="str">
        <f>RR_NAME</f>
        <v>Union Pacific Railroad</v>
      </c>
      <c r="F237" s="1" t="s">
        <v>47237</v>
      </c>
      <c r="G237" s="6">
        <f>E1L213C8</f>
        <v>-17.449566935364334</v>
      </c>
    </row>
    <row r="238" spans="1:7" x14ac:dyDescent="0.2">
      <c r="A238" s="11">
        <f>CURRENT_YEAR</f>
        <v>2014</v>
      </c>
      <c r="B238" s="11">
        <f>RRICC</f>
        <v>139300</v>
      </c>
      <c r="C238" s="7">
        <f>RR_ID</f>
        <v>7</v>
      </c>
      <c r="D238" s="1" t="str">
        <f>RR_SHORT_NAME</f>
        <v>UP</v>
      </c>
      <c r="E238" s="1" t="str">
        <f>RR_NAME</f>
        <v>Union Pacific Railroad</v>
      </c>
      <c r="F238" s="1" t="s">
        <v>47238</v>
      </c>
      <c r="G238" s="6">
        <f>E1L213C9</f>
        <v>6.6416934236805716</v>
      </c>
    </row>
    <row r="239" spans="1:7" x14ac:dyDescent="0.2">
      <c r="A239" s="11">
        <f>CURRENT_YEAR</f>
        <v>2014</v>
      </c>
      <c r="B239" s="11">
        <f>RRICC</f>
        <v>139300</v>
      </c>
      <c r="C239" s="7">
        <f>RR_ID</f>
        <v>7</v>
      </c>
      <c r="D239" s="1" t="str">
        <f>RR_SHORT_NAME</f>
        <v>UP</v>
      </c>
      <c r="E239" s="1" t="str">
        <f>RR_NAME</f>
        <v>Union Pacific Railroad</v>
      </c>
      <c r="F239" s="1" t="s">
        <v>47239</v>
      </c>
      <c r="G239" s="6">
        <f>E1L213C10</f>
        <v>2.5297041447846387</v>
      </c>
    </row>
    <row r="240" spans="1:7" x14ac:dyDescent="0.2">
      <c r="A240" s="11">
        <f>CURRENT_YEAR</f>
        <v>2014</v>
      </c>
      <c r="B240" s="11">
        <f>RRICC</f>
        <v>139300</v>
      </c>
      <c r="C240" s="7">
        <f>RR_ID</f>
        <v>7</v>
      </c>
      <c r="D240" s="1" t="str">
        <f>RR_SHORT_NAME</f>
        <v>UP</v>
      </c>
      <c r="E240" s="1" t="str">
        <f>RR_NAME</f>
        <v>Union Pacific Railroad</v>
      </c>
      <c r="F240" s="1" t="s">
        <v>47240</v>
      </c>
      <c r="G240" s="6">
        <f>E1L213C11</f>
        <v>-17.449566935364338</v>
      </c>
    </row>
    <row r="241" spans="1:7" x14ac:dyDescent="0.2">
      <c r="A241" s="11">
        <f>CURRENT_YEAR</f>
        <v>2014</v>
      </c>
      <c r="B241" s="11">
        <f>RRICC</f>
        <v>139300</v>
      </c>
      <c r="C241" s="7">
        <f>RR_ID</f>
        <v>7</v>
      </c>
      <c r="D241" s="1" t="str">
        <f>RR_SHORT_NAME</f>
        <v>UP</v>
      </c>
      <c r="E241" s="1" t="str">
        <f>RR_NAME</f>
        <v>Union Pacific Railroad</v>
      </c>
      <c r="F241" s="1" t="s">
        <v>47241</v>
      </c>
      <c r="G241" s="6">
        <f>E1L213C12</f>
        <v>6.6416934236805734</v>
      </c>
    </row>
    <row r="242" spans="1:7" x14ac:dyDescent="0.2">
      <c r="A242" s="11">
        <f>CURRENT_YEAR</f>
        <v>2014</v>
      </c>
      <c r="B242" s="11">
        <f>RRICC</f>
        <v>139300</v>
      </c>
      <c r="C242" s="7">
        <f>RR_ID</f>
        <v>7</v>
      </c>
      <c r="D242" s="1" t="str">
        <f>RR_SHORT_NAME</f>
        <v>UP</v>
      </c>
      <c r="E242" s="1" t="str">
        <f>RR_NAME</f>
        <v>Union Pacific Railroad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2014</v>
      </c>
      <c r="B243" s="11">
        <f>RRICC</f>
        <v>139300</v>
      </c>
      <c r="C243" s="7">
        <f>RR_ID</f>
        <v>7</v>
      </c>
      <c r="D243" s="1" t="str">
        <f>RR_SHORT_NAME</f>
        <v>UP</v>
      </c>
      <c r="E243" s="1" t="str">
        <f>RR_NAME</f>
        <v>Union Pacific Railroad</v>
      </c>
      <c r="F243" s="1" t="s">
        <v>47243</v>
      </c>
      <c r="G243" s="6">
        <f>E1L214C1</f>
        <v>3.821575106700207E-2</v>
      </c>
    </row>
    <row r="244" spans="1:7" x14ac:dyDescent="0.2">
      <c r="A244" s="11">
        <f>CURRENT_YEAR</f>
        <v>2014</v>
      </c>
      <c r="B244" s="11">
        <f>RRICC</f>
        <v>139300</v>
      </c>
      <c r="C244" s="7">
        <f>RR_ID</f>
        <v>7</v>
      </c>
      <c r="D244" s="1" t="str">
        <f>RR_SHORT_NAME</f>
        <v>UP</v>
      </c>
      <c r="E244" s="1" t="str">
        <f>RR_NAME</f>
        <v>Union Pacific Railroad</v>
      </c>
      <c r="F244" s="1" t="s">
        <v>47244</v>
      </c>
      <c r="G244" s="6">
        <f>E1L214C2</f>
        <v>4.9699957410377915E-2</v>
      </c>
    </row>
    <row r="245" spans="1:7" x14ac:dyDescent="0.2">
      <c r="A245" s="11">
        <f>CURRENT_YEAR</f>
        <v>2014</v>
      </c>
      <c r="B245" s="11">
        <f>RRICC</f>
        <v>139300</v>
      </c>
      <c r="C245" s="7">
        <f>RR_ID</f>
        <v>7</v>
      </c>
      <c r="D245" s="1" t="str">
        <f>RR_SHORT_NAME</f>
        <v>UP</v>
      </c>
      <c r="E245" s="1" t="str">
        <f>RR_NAME</f>
        <v>Union Pacific Railroad</v>
      </c>
      <c r="F245" s="1" t="s">
        <v>47245</v>
      </c>
      <c r="G245" s="6">
        <f>E1L214C3</f>
        <v>8.8109779327140998E-3</v>
      </c>
    </row>
    <row r="246" spans="1:7" x14ac:dyDescent="0.2">
      <c r="A246" s="11">
        <f>CURRENT_YEAR</f>
        <v>2014</v>
      </c>
      <c r="B246" s="11">
        <f>RRICC</f>
        <v>139300</v>
      </c>
      <c r="C246" s="7">
        <f>RR_ID</f>
        <v>7</v>
      </c>
      <c r="D246" s="1" t="str">
        <f>RR_SHORT_NAME</f>
        <v>UP</v>
      </c>
      <c r="E246" s="1" t="str">
        <f>RR_NAME</f>
        <v>Union Pacific Railroad</v>
      </c>
      <c r="F246" s="1" t="s">
        <v>47246</v>
      </c>
      <c r="G246" s="6">
        <f>E1L214C4</f>
        <v>9.9360952774205341E-2</v>
      </c>
    </row>
    <row r="247" spans="1:7" x14ac:dyDescent="0.2">
      <c r="A247" s="11">
        <f>CURRENT_YEAR</f>
        <v>2014</v>
      </c>
      <c r="B247" s="11">
        <f>RRICC</f>
        <v>139300</v>
      </c>
      <c r="C247" s="7">
        <f>RR_ID</f>
        <v>7</v>
      </c>
      <c r="D247" s="1" t="str">
        <f>RR_SHORT_NAME</f>
        <v>UP</v>
      </c>
      <c r="E247" s="1" t="str">
        <f>RR_NAME</f>
        <v>Union Pacific Railroad</v>
      </c>
      <c r="F247" s="1" t="s">
        <v>47247</v>
      </c>
      <c r="G247" s="6">
        <f>E1L214C5</f>
        <v>0.12921988926698261</v>
      </c>
    </row>
    <row r="248" spans="1:7" x14ac:dyDescent="0.2">
      <c r="A248" s="11">
        <f>CURRENT_YEAR</f>
        <v>2014</v>
      </c>
      <c r="B248" s="11">
        <f>RRICC</f>
        <v>139300</v>
      </c>
      <c r="C248" s="7">
        <f>RR_ID</f>
        <v>7</v>
      </c>
      <c r="D248" s="1" t="str">
        <f>RR_SHORT_NAME</f>
        <v>UP</v>
      </c>
      <c r="E248" s="1" t="str">
        <f>RR_NAME</f>
        <v>Union Pacific Railroad</v>
      </c>
      <c r="F248" s="1" t="s">
        <v>47248</v>
      </c>
      <c r="G248" s="6">
        <f>E1L214C6</f>
        <v>2.2908542625056698E-2</v>
      </c>
    </row>
    <row r="249" spans="1:7" x14ac:dyDescent="0.2">
      <c r="A249" s="11">
        <f>CURRENT_YEAR</f>
        <v>2014</v>
      </c>
      <c r="B249" s="11">
        <f>RRICC</f>
        <v>139300</v>
      </c>
      <c r="C249" s="7">
        <f>RR_ID</f>
        <v>7</v>
      </c>
      <c r="D249" s="1" t="str">
        <f>RR_SHORT_NAME</f>
        <v>UP</v>
      </c>
      <c r="E249" s="1" t="str">
        <f>RR_NAME</f>
        <v>Union Pacific Railroad</v>
      </c>
      <c r="F249" s="1" t="s">
        <v>47249</v>
      </c>
      <c r="G249" s="6">
        <f>E1L214C7</f>
        <v>3.7430649791174244</v>
      </c>
    </row>
    <row r="250" spans="1:7" x14ac:dyDescent="0.2">
      <c r="A250" s="11">
        <f>CURRENT_YEAR</f>
        <v>2014</v>
      </c>
      <c r="B250" s="11">
        <f>RRICC</f>
        <v>139300</v>
      </c>
      <c r="C250" s="7">
        <f>RR_ID</f>
        <v>7</v>
      </c>
      <c r="D250" s="1" t="str">
        <f>RR_SHORT_NAME</f>
        <v>UP</v>
      </c>
      <c r="E250" s="1" t="str">
        <f>RR_NAME</f>
        <v>Union Pacific Railroad</v>
      </c>
      <c r="F250" s="1" t="s">
        <v>47250</v>
      </c>
      <c r="G250" s="6">
        <f>E1L214C8</f>
        <v>17.409823248804802</v>
      </c>
    </row>
    <row r="251" spans="1:7" x14ac:dyDescent="0.2">
      <c r="A251" s="11">
        <f>CURRENT_YEAR</f>
        <v>2014</v>
      </c>
      <c r="B251" s="11">
        <f>RRICC</f>
        <v>139300</v>
      </c>
      <c r="C251" s="7">
        <f>RR_ID</f>
        <v>7</v>
      </c>
      <c r="D251" s="1" t="str">
        <f>RR_SHORT_NAME</f>
        <v>UP</v>
      </c>
      <c r="E251" s="1" t="str">
        <f>RR_NAME</f>
        <v>Union Pacific Railroad</v>
      </c>
      <c r="F251" s="1" t="s">
        <v>47251</v>
      </c>
      <c r="G251" s="6">
        <f>E1L214C9</f>
        <v>1.4538090182441588</v>
      </c>
    </row>
    <row r="252" spans="1:7" x14ac:dyDescent="0.2">
      <c r="A252" s="11">
        <f>CURRENT_YEAR</f>
        <v>2014</v>
      </c>
      <c r="B252" s="11">
        <f>RRICC</f>
        <v>139300</v>
      </c>
      <c r="C252" s="7">
        <f>RR_ID</f>
        <v>7</v>
      </c>
      <c r="D252" s="1" t="str">
        <f>RR_SHORT_NAME</f>
        <v>UP</v>
      </c>
      <c r="E252" s="1" t="str">
        <f>RR_NAME</f>
        <v>Union Pacific Railroad</v>
      </c>
      <c r="F252" s="1" t="s">
        <v>47252</v>
      </c>
      <c r="G252" s="6">
        <f>E1L214C10</f>
        <v>3.7430649791174244</v>
      </c>
    </row>
    <row r="253" spans="1:7" x14ac:dyDescent="0.2">
      <c r="A253" s="11">
        <f>CURRENT_YEAR</f>
        <v>2014</v>
      </c>
      <c r="B253" s="11">
        <f>RRICC</f>
        <v>139300</v>
      </c>
      <c r="C253" s="7">
        <f>RR_ID</f>
        <v>7</v>
      </c>
      <c r="D253" s="1" t="str">
        <f>RR_SHORT_NAME</f>
        <v>UP</v>
      </c>
      <c r="E253" s="1" t="str">
        <f>RR_NAME</f>
        <v>Union Pacific Railroad</v>
      </c>
      <c r="F253" s="1" t="s">
        <v>47253</v>
      </c>
      <c r="G253" s="6">
        <f>E1L214C11</f>
        <v>17.409823248804798</v>
      </c>
    </row>
    <row r="254" spans="1:7" x14ac:dyDescent="0.2">
      <c r="A254" s="11">
        <f>CURRENT_YEAR</f>
        <v>2014</v>
      </c>
      <c r="B254" s="11">
        <f>RRICC</f>
        <v>139300</v>
      </c>
      <c r="C254" s="7">
        <f>RR_ID</f>
        <v>7</v>
      </c>
      <c r="D254" s="1" t="str">
        <f>RR_SHORT_NAME</f>
        <v>UP</v>
      </c>
      <c r="E254" s="1" t="str">
        <f>RR_NAME</f>
        <v>Union Pacific Railroad</v>
      </c>
      <c r="F254" s="1" t="s">
        <v>47254</v>
      </c>
      <c r="G254" s="6">
        <f>E1L214C12</f>
        <v>1.4538090182441583</v>
      </c>
    </row>
    <row r="255" spans="1:7" x14ac:dyDescent="0.2">
      <c r="A255" s="11">
        <f>CURRENT_YEAR</f>
        <v>2014</v>
      </c>
      <c r="B255" s="11">
        <f>RRICC</f>
        <v>139300</v>
      </c>
      <c r="C255" s="7">
        <f>RR_ID</f>
        <v>7</v>
      </c>
      <c r="D255" s="1" t="str">
        <f>RR_SHORT_NAME</f>
        <v>UP</v>
      </c>
      <c r="E255" s="1" t="str">
        <f>RR_NAME</f>
        <v>Union Pacific Railroad</v>
      </c>
      <c r="F255" s="1" t="s">
        <v>47255</v>
      </c>
      <c r="G255" s="6">
        <f>E1L214C13</f>
        <v>0.21146066961105792</v>
      </c>
    </row>
    <row r="256" spans="1:7" x14ac:dyDescent="0.2">
      <c r="A256" s="11">
        <f>CURRENT_YEAR</f>
        <v>2014</v>
      </c>
      <c r="B256" s="11">
        <f>RRICC</f>
        <v>139300</v>
      </c>
      <c r="C256" s="7">
        <f>RR_ID</f>
        <v>7</v>
      </c>
      <c r="D256" s="1" t="str">
        <f>RR_SHORT_NAME</f>
        <v>UP</v>
      </c>
      <c r="E256" s="1" t="str">
        <f>RR_NAME</f>
        <v>Union Pacific Railroad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2014</v>
      </c>
      <c r="B257" s="11">
        <f>RRICC</f>
        <v>139300</v>
      </c>
      <c r="C257" s="7">
        <f>RR_ID</f>
        <v>7</v>
      </c>
      <c r="D257" s="1" t="str">
        <f>RR_SHORT_NAME</f>
        <v>UP</v>
      </c>
      <c r="E257" s="1" t="str">
        <f>RR_NAME</f>
        <v>Union Pacific Railroad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2014</v>
      </c>
      <c r="B258" s="11">
        <f>RRICC</f>
        <v>139300</v>
      </c>
      <c r="C258" s="7">
        <f>RR_ID</f>
        <v>7</v>
      </c>
      <c r="D258" s="1" t="str">
        <f>RR_SHORT_NAME</f>
        <v>UP</v>
      </c>
      <c r="E258" s="1" t="str">
        <f>RR_NAME</f>
        <v>Union Pacific Railroad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2014</v>
      </c>
      <c r="B259" s="11">
        <f>RRICC</f>
        <v>139300</v>
      </c>
      <c r="C259" s="7">
        <f>RR_ID</f>
        <v>7</v>
      </c>
      <c r="D259" s="1" t="str">
        <f>RR_SHORT_NAME</f>
        <v>UP</v>
      </c>
      <c r="E259" s="1" t="str">
        <f>RR_NAME</f>
        <v>Union Pacific Railroad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2014</v>
      </c>
      <c r="B260" s="11">
        <f>RRICC</f>
        <v>139300</v>
      </c>
      <c r="C260" s="7">
        <f>RR_ID</f>
        <v>7</v>
      </c>
      <c r="D260" s="1" t="str">
        <f>RR_SHORT_NAME</f>
        <v>UP</v>
      </c>
      <c r="E260" s="1" t="str">
        <f>RR_NAME</f>
        <v>Union Pacific Railroad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2014</v>
      </c>
      <c r="B261" s="11">
        <f>RRICC</f>
        <v>139300</v>
      </c>
      <c r="C261" s="7">
        <f>RR_ID</f>
        <v>7</v>
      </c>
      <c r="D261" s="1" t="str">
        <f>RR_SHORT_NAME</f>
        <v>UP</v>
      </c>
      <c r="E261" s="1" t="str">
        <f>RR_NAME</f>
        <v>Union Pacific Railroad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2014</v>
      </c>
      <c r="B262" s="11">
        <f>RRICC</f>
        <v>139300</v>
      </c>
      <c r="C262" s="7">
        <f>RR_ID</f>
        <v>7</v>
      </c>
      <c r="D262" s="1" t="str">
        <f>RR_SHORT_NAME</f>
        <v>UP</v>
      </c>
      <c r="E262" s="1" t="str">
        <f>RR_NAME</f>
        <v>Union Pacific Railroad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2014</v>
      </c>
      <c r="B263" s="11">
        <f>RRICC</f>
        <v>139300</v>
      </c>
      <c r="C263" s="7">
        <f>RR_ID</f>
        <v>7</v>
      </c>
      <c r="D263" s="1" t="str">
        <f>RR_SHORT_NAME</f>
        <v>UP</v>
      </c>
      <c r="E263" s="1" t="str">
        <f>RR_NAME</f>
        <v>Union Pacific Railroad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2014</v>
      </c>
      <c r="B264" s="11">
        <f>RRICC</f>
        <v>139300</v>
      </c>
      <c r="C264" s="7">
        <f>RR_ID</f>
        <v>7</v>
      </c>
      <c r="D264" s="1" t="str">
        <f>RR_SHORT_NAME</f>
        <v>UP</v>
      </c>
      <c r="E264" s="1" t="str">
        <f>RR_NAME</f>
        <v>Union Pacific Railroad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2014</v>
      </c>
      <c r="B265" s="11">
        <f>RRICC</f>
        <v>139300</v>
      </c>
      <c r="C265" s="7">
        <f>RR_ID</f>
        <v>7</v>
      </c>
      <c r="D265" s="1" t="str">
        <f>RR_SHORT_NAME</f>
        <v>UP</v>
      </c>
      <c r="E265" s="1" t="str">
        <f>RR_NAME</f>
        <v>Union Pacific Railroad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2014</v>
      </c>
      <c r="B266" s="11">
        <f>RRICC</f>
        <v>139300</v>
      </c>
      <c r="C266" s="7">
        <f>RR_ID</f>
        <v>7</v>
      </c>
      <c r="D266" s="1" t="str">
        <f>RR_SHORT_NAME</f>
        <v>UP</v>
      </c>
      <c r="E266" s="1" t="str">
        <f>RR_NAME</f>
        <v>Union Pacific Railroad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2014</v>
      </c>
      <c r="B267" s="11">
        <f>RRICC</f>
        <v>139300</v>
      </c>
      <c r="C267" s="7">
        <f>RR_ID</f>
        <v>7</v>
      </c>
      <c r="D267" s="1" t="str">
        <f>RR_SHORT_NAME</f>
        <v>UP</v>
      </c>
      <c r="E267" s="1" t="str">
        <f>RR_NAME</f>
        <v>Union Pacific Railroad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2014</v>
      </c>
      <c r="B268" s="11">
        <f>RRICC</f>
        <v>139300</v>
      </c>
      <c r="C268" s="7">
        <f>RR_ID</f>
        <v>7</v>
      </c>
      <c r="D268" s="1" t="str">
        <f>RR_SHORT_NAME</f>
        <v>UP</v>
      </c>
      <c r="E268" s="1" t="str">
        <f>RR_NAME</f>
        <v>Union Pacific Railroad</v>
      </c>
      <c r="F268" s="1" t="s">
        <v>47268</v>
      </c>
      <c r="G268" s="6">
        <f>E1L215C13</f>
        <v>-3.0311906852363438E-3</v>
      </c>
    </row>
    <row r="269" spans="1:7" x14ac:dyDescent="0.2">
      <c r="A269" s="11">
        <f>CURRENT_YEAR</f>
        <v>2014</v>
      </c>
      <c r="B269" s="11">
        <f>RRICC</f>
        <v>139300</v>
      </c>
      <c r="C269" s="7">
        <f>RR_ID</f>
        <v>7</v>
      </c>
      <c r="D269" s="1" t="str">
        <f>RR_SHORT_NAME</f>
        <v>UP</v>
      </c>
      <c r="E269" s="1" t="str">
        <f>RR_NAME</f>
        <v>Union Pacific Railroad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2014</v>
      </c>
      <c r="B270" s="11">
        <f>RRICC</f>
        <v>139300</v>
      </c>
      <c r="C270" s="7">
        <f>RR_ID</f>
        <v>7</v>
      </c>
      <c r="D270" s="1" t="str">
        <f>RR_SHORT_NAME</f>
        <v>UP</v>
      </c>
      <c r="E270" s="1" t="str">
        <f>RR_NAME</f>
        <v>Union Pacific Railroad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2014</v>
      </c>
      <c r="B271" s="11">
        <f>RRICC</f>
        <v>139300</v>
      </c>
      <c r="C271" s="7">
        <f>RR_ID</f>
        <v>7</v>
      </c>
      <c r="D271" s="1" t="str">
        <f>RR_SHORT_NAME</f>
        <v>UP</v>
      </c>
      <c r="E271" s="1" t="str">
        <f>RR_NAME</f>
        <v>Union Pacific Railroad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2014</v>
      </c>
      <c r="B272" s="11">
        <f>RRICC</f>
        <v>139300</v>
      </c>
      <c r="C272" s="7">
        <f>RR_ID</f>
        <v>7</v>
      </c>
      <c r="D272" s="1" t="str">
        <f>RR_SHORT_NAME</f>
        <v>UP</v>
      </c>
      <c r="E272" s="1" t="str">
        <f>RR_NAME</f>
        <v>Union Pacific Railroad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2014</v>
      </c>
      <c r="B273" s="11">
        <f>RRICC</f>
        <v>139300</v>
      </c>
      <c r="C273" s="7">
        <f>RR_ID</f>
        <v>7</v>
      </c>
      <c r="D273" s="1" t="str">
        <f>RR_SHORT_NAME</f>
        <v>UP</v>
      </c>
      <c r="E273" s="1" t="str">
        <f>RR_NAME</f>
        <v>Union Pacific Railroad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2014</v>
      </c>
      <c r="B274" s="11">
        <f>RRICC</f>
        <v>139300</v>
      </c>
      <c r="C274" s="7">
        <f>RR_ID</f>
        <v>7</v>
      </c>
      <c r="D274" s="1" t="str">
        <f>RR_SHORT_NAME</f>
        <v>UP</v>
      </c>
      <c r="E274" s="1" t="str">
        <f>RR_NAME</f>
        <v>Union Pacific Railroad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2014</v>
      </c>
      <c r="B275" s="11">
        <f>RRICC</f>
        <v>139300</v>
      </c>
      <c r="C275" s="7">
        <f>RR_ID</f>
        <v>7</v>
      </c>
      <c r="D275" s="1" t="str">
        <f>RR_SHORT_NAME</f>
        <v>UP</v>
      </c>
      <c r="E275" s="1" t="str">
        <f>RR_NAME</f>
        <v>Union Pacific Railroad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2014</v>
      </c>
      <c r="B276" s="11">
        <f>RRICC</f>
        <v>139300</v>
      </c>
      <c r="C276" s="7">
        <f>RR_ID</f>
        <v>7</v>
      </c>
      <c r="D276" s="1" t="str">
        <f>RR_SHORT_NAME</f>
        <v>UP</v>
      </c>
      <c r="E276" s="1" t="str">
        <f>RR_NAME</f>
        <v>Union Pacific Railroad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2014</v>
      </c>
      <c r="B277" s="11">
        <f>RRICC</f>
        <v>139300</v>
      </c>
      <c r="C277" s="7">
        <f>RR_ID</f>
        <v>7</v>
      </c>
      <c r="D277" s="1" t="str">
        <f>RR_SHORT_NAME</f>
        <v>UP</v>
      </c>
      <c r="E277" s="1" t="str">
        <f>RR_NAME</f>
        <v>Union Pacific Railroad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2014</v>
      </c>
      <c r="B278" s="11">
        <f>RRICC</f>
        <v>139300</v>
      </c>
      <c r="C278" s="7">
        <f>RR_ID</f>
        <v>7</v>
      </c>
      <c r="D278" s="1" t="str">
        <f>RR_SHORT_NAME</f>
        <v>UP</v>
      </c>
      <c r="E278" s="1" t="str">
        <f>RR_NAME</f>
        <v>Union Pacific Railroad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2014</v>
      </c>
      <c r="B279" s="11">
        <f>RRICC</f>
        <v>139300</v>
      </c>
      <c r="C279" s="7">
        <f>RR_ID</f>
        <v>7</v>
      </c>
      <c r="D279" s="1" t="str">
        <f>RR_SHORT_NAME</f>
        <v>UP</v>
      </c>
      <c r="E279" s="1" t="str">
        <f>RR_NAME</f>
        <v>Union Pacific Railroad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2014</v>
      </c>
      <c r="B280" s="11">
        <f>RRICC</f>
        <v>139300</v>
      </c>
      <c r="C280" s="7">
        <f>RR_ID</f>
        <v>7</v>
      </c>
      <c r="D280" s="1" t="str">
        <f>RR_SHORT_NAME</f>
        <v>UP</v>
      </c>
      <c r="E280" s="1" t="str">
        <f>RR_NAME</f>
        <v>Union Pacific Railroad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2014</v>
      </c>
      <c r="B281" s="11">
        <f>RRICC</f>
        <v>139300</v>
      </c>
      <c r="C281" s="7">
        <f>RR_ID</f>
        <v>7</v>
      </c>
      <c r="D281" s="1" t="str">
        <f>RR_SHORT_NAME</f>
        <v>UP</v>
      </c>
      <c r="E281" s="1" t="str">
        <f>RR_NAME</f>
        <v>Union Pacific Railroad</v>
      </c>
      <c r="F281" s="1" t="s">
        <v>47281</v>
      </c>
      <c r="G281" s="6">
        <f>E1L216C13</f>
        <v>-8.5216277833892969E-5</v>
      </c>
    </row>
    <row r="282" spans="1:7" x14ac:dyDescent="0.2">
      <c r="A282" s="11">
        <f>CURRENT_YEAR</f>
        <v>2014</v>
      </c>
      <c r="B282" s="11">
        <f>RRICC</f>
        <v>139300</v>
      </c>
      <c r="C282" s="7">
        <f>RR_ID</f>
        <v>7</v>
      </c>
      <c r="D282" s="1" t="str">
        <f>RR_SHORT_NAME</f>
        <v>UP</v>
      </c>
      <c r="E282" s="1" t="str">
        <f>RR_NAME</f>
        <v>Union Pacific Railroad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2014</v>
      </c>
      <c r="B283" s="11">
        <f>RRICC</f>
        <v>139300</v>
      </c>
      <c r="C283" s="7">
        <f>RR_ID</f>
        <v>7</v>
      </c>
      <c r="D283" s="1" t="str">
        <f>RR_SHORT_NAME</f>
        <v>UP</v>
      </c>
      <c r="E283" s="1" t="str">
        <f>RR_NAME</f>
        <v>Union Pacific Railroad</v>
      </c>
      <c r="F283" s="1" t="s">
        <v>47283</v>
      </c>
      <c r="G283" s="6">
        <f>E1L217C2</f>
        <v>0.12229336539271424</v>
      </c>
    </row>
    <row r="284" spans="1:7" x14ac:dyDescent="0.2">
      <c r="A284" s="11">
        <f>CURRENT_YEAR</f>
        <v>2014</v>
      </c>
      <c r="B284" s="11">
        <f>RRICC</f>
        <v>139300</v>
      </c>
      <c r="C284" s="7">
        <f>RR_ID</f>
        <v>7</v>
      </c>
      <c r="D284" s="1" t="str">
        <f>RR_SHORT_NAME</f>
        <v>UP</v>
      </c>
      <c r="E284" s="1" t="str">
        <f>RR_NAME</f>
        <v>Union Pacific Railroad</v>
      </c>
      <c r="F284" s="1" t="s">
        <v>47284</v>
      </c>
      <c r="G284" s="6">
        <f>E1L217C3</f>
        <v>0.58616606535906257</v>
      </c>
    </row>
    <row r="285" spans="1:7" x14ac:dyDescent="0.2">
      <c r="A285" s="11">
        <f>CURRENT_YEAR</f>
        <v>2014</v>
      </c>
      <c r="B285" s="11">
        <f>RRICC</f>
        <v>139300</v>
      </c>
      <c r="C285" s="7">
        <f>RR_ID</f>
        <v>7</v>
      </c>
      <c r="D285" s="1" t="str">
        <f>RR_SHORT_NAME</f>
        <v>UP</v>
      </c>
      <c r="E285" s="1" t="str">
        <f>RR_NAME</f>
        <v>Union Pacific Railroad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2014</v>
      </c>
      <c r="B286" s="11">
        <f>RRICC</f>
        <v>139300</v>
      </c>
      <c r="C286" s="7">
        <f>RR_ID</f>
        <v>7</v>
      </c>
      <c r="D286" s="1" t="str">
        <f>RR_SHORT_NAME</f>
        <v>UP</v>
      </c>
      <c r="E286" s="1" t="str">
        <f>RR_NAME</f>
        <v>Union Pacific Railroad</v>
      </c>
      <c r="F286" s="1" t="s">
        <v>47286</v>
      </c>
      <c r="G286" s="6">
        <f>E1L217C5</f>
        <v>0.31796275002105701</v>
      </c>
    </row>
    <row r="287" spans="1:7" x14ac:dyDescent="0.2">
      <c r="A287" s="11">
        <f>CURRENT_YEAR</f>
        <v>2014</v>
      </c>
      <c r="B287" s="11">
        <f>RRICC</f>
        <v>139300</v>
      </c>
      <c r="C287" s="7">
        <f>RR_ID</f>
        <v>7</v>
      </c>
      <c r="D287" s="1" t="str">
        <f>RR_SHORT_NAME</f>
        <v>UP</v>
      </c>
      <c r="E287" s="1" t="str">
        <f>RR_NAME</f>
        <v>Union Pacific Railroad</v>
      </c>
      <c r="F287" s="1" t="s">
        <v>47287</v>
      </c>
      <c r="G287" s="6">
        <f>E1L217C6</f>
        <v>1.5240317699335626</v>
      </c>
    </row>
    <row r="288" spans="1:7" x14ac:dyDescent="0.2">
      <c r="A288" s="11">
        <f>CURRENT_YEAR</f>
        <v>2014</v>
      </c>
      <c r="B288" s="11">
        <f>RRICC</f>
        <v>139300</v>
      </c>
      <c r="C288" s="7">
        <f>RR_ID</f>
        <v>7</v>
      </c>
      <c r="D288" s="1" t="str">
        <f>RR_SHORT_NAME</f>
        <v>UP</v>
      </c>
      <c r="E288" s="1" t="str">
        <f>RR_NAME</f>
        <v>Union Pacific Railroad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2014</v>
      </c>
      <c r="B289" s="11">
        <f>RRICC</f>
        <v>139300</v>
      </c>
      <c r="C289" s="7">
        <f>RR_ID</f>
        <v>7</v>
      </c>
      <c r="D289" s="1" t="str">
        <f>RR_SHORT_NAME</f>
        <v>UP</v>
      </c>
      <c r="E289" s="1" t="str">
        <f>RR_NAME</f>
        <v>Union Pacific Railroad</v>
      </c>
      <c r="F289" s="1" t="s">
        <v>47289</v>
      </c>
      <c r="G289" s="6">
        <f>E1L217C8</f>
        <v>9.7107660200172958</v>
      </c>
    </row>
    <row r="290" spans="1:7" x14ac:dyDescent="0.2">
      <c r="A290" s="11">
        <f>CURRENT_YEAR</f>
        <v>2014</v>
      </c>
      <c r="B290" s="11">
        <f>RRICC</f>
        <v>139300</v>
      </c>
      <c r="C290" s="7">
        <f>RR_ID</f>
        <v>7</v>
      </c>
      <c r="D290" s="1" t="str">
        <f>RR_SHORT_NAME</f>
        <v>UP</v>
      </c>
      <c r="E290" s="1" t="str">
        <f>RR_NAME</f>
        <v>Union Pacific Railroad</v>
      </c>
      <c r="F290" s="1" t="s">
        <v>47290</v>
      </c>
      <c r="G290" s="6">
        <f>E1L217C9</f>
        <v>13.947960576232841</v>
      </c>
    </row>
    <row r="291" spans="1:7" x14ac:dyDescent="0.2">
      <c r="A291" s="11">
        <f>CURRENT_YEAR</f>
        <v>2014</v>
      </c>
      <c r="B291" s="11">
        <f>RRICC</f>
        <v>139300</v>
      </c>
      <c r="C291" s="7">
        <f>RR_ID</f>
        <v>7</v>
      </c>
      <c r="D291" s="1" t="str">
        <f>RR_SHORT_NAME</f>
        <v>UP</v>
      </c>
      <c r="E291" s="1" t="str">
        <f>RR_NAME</f>
        <v>Union Pacific Railroad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2014</v>
      </c>
      <c r="B292" s="11">
        <f>RRICC</f>
        <v>139300</v>
      </c>
      <c r="C292" s="7">
        <f>RR_ID</f>
        <v>7</v>
      </c>
      <c r="D292" s="1" t="str">
        <f>RR_SHORT_NAME</f>
        <v>UP</v>
      </c>
      <c r="E292" s="1" t="str">
        <f>RR_NAME</f>
        <v>Union Pacific Railroad</v>
      </c>
      <c r="F292" s="1" t="s">
        <v>47292</v>
      </c>
      <c r="G292" s="6">
        <f>E1L217C11</f>
        <v>9.7107660200173012</v>
      </c>
    </row>
    <row r="293" spans="1:7" x14ac:dyDescent="0.2">
      <c r="A293" s="11">
        <f>CURRENT_YEAR</f>
        <v>2014</v>
      </c>
      <c r="B293" s="11">
        <f>RRICC</f>
        <v>139300</v>
      </c>
      <c r="C293" s="7">
        <f>RR_ID</f>
        <v>7</v>
      </c>
      <c r="D293" s="1" t="str">
        <f>RR_SHORT_NAME</f>
        <v>UP</v>
      </c>
      <c r="E293" s="1" t="str">
        <f>RR_NAME</f>
        <v>Union Pacific Railroad</v>
      </c>
      <c r="F293" s="1" t="s">
        <v>47293</v>
      </c>
      <c r="G293" s="6">
        <f>E1L217C12</f>
        <v>13.947960576232841</v>
      </c>
    </row>
    <row r="294" spans="1:7" x14ac:dyDescent="0.2">
      <c r="A294" s="11">
        <f>CURRENT_YEAR</f>
        <v>2014</v>
      </c>
      <c r="B294" s="11">
        <f>RRICC</f>
        <v>139300</v>
      </c>
      <c r="C294" s="7">
        <f>RR_ID</f>
        <v>7</v>
      </c>
      <c r="D294" s="1" t="str">
        <f>RR_SHORT_NAME</f>
        <v>UP</v>
      </c>
      <c r="E294" s="1" t="str">
        <f>RR_NAME</f>
        <v>Union Pacific Railroad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2014</v>
      </c>
      <c r="B295" s="11">
        <f>RRICC</f>
        <v>139300</v>
      </c>
      <c r="C295" s="7">
        <f>RR_ID</f>
        <v>7</v>
      </c>
      <c r="D295" s="1" t="str">
        <f>RR_SHORT_NAME</f>
        <v>UP</v>
      </c>
      <c r="E295" s="1" t="str">
        <f>RR_NAME</f>
        <v>Union Pacific Railroad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2014</v>
      </c>
      <c r="B296" s="11">
        <f>RRICC</f>
        <v>139300</v>
      </c>
      <c r="C296" s="7">
        <f>RR_ID</f>
        <v>7</v>
      </c>
      <c r="D296" s="1" t="str">
        <f>RR_SHORT_NAME</f>
        <v>UP</v>
      </c>
      <c r="E296" s="1" t="str">
        <f>RR_NAME</f>
        <v>Union Pacific Railroad</v>
      </c>
      <c r="F296" s="1" t="s">
        <v>47296</v>
      </c>
      <c r="G296" s="6">
        <f>E1L218C2</f>
        <v>3.2220520932239233E-2</v>
      </c>
    </row>
    <row r="297" spans="1:7" x14ac:dyDescent="0.2">
      <c r="A297" s="11">
        <f>CURRENT_YEAR</f>
        <v>2014</v>
      </c>
      <c r="B297" s="11">
        <f>RRICC</f>
        <v>139300</v>
      </c>
      <c r="C297" s="7">
        <f>RR_ID</f>
        <v>7</v>
      </c>
      <c r="D297" s="1" t="str">
        <f>RR_SHORT_NAME</f>
        <v>UP</v>
      </c>
      <c r="E297" s="1" t="str">
        <f>RR_NAME</f>
        <v>Union Pacific Railroad</v>
      </c>
      <c r="F297" s="1" t="s">
        <v>47297</v>
      </c>
      <c r="G297" s="6">
        <f>E1L218C3</f>
        <v>8.8764616093927981E-2</v>
      </c>
    </row>
    <row r="298" spans="1:7" x14ac:dyDescent="0.2">
      <c r="A298" s="11">
        <f>CURRENT_YEAR</f>
        <v>2014</v>
      </c>
      <c r="B298" s="11">
        <f>RRICC</f>
        <v>139300</v>
      </c>
      <c r="C298" s="7">
        <f>RR_ID</f>
        <v>7</v>
      </c>
      <c r="D298" s="1" t="str">
        <f>RR_SHORT_NAME</f>
        <v>UP</v>
      </c>
      <c r="E298" s="1" t="str">
        <f>RR_NAME</f>
        <v>Union Pacific Railroad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2014</v>
      </c>
      <c r="B299" s="11">
        <f>RRICC</f>
        <v>139300</v>
      </c>
      <c r="C299" s="7">
        <f>RR_ID</f>
        <v>7</v>
      </c>
      <c r="D299" s="1" t="str">
        <f>RR_SHORT_NAME</f>
        <v>UP</v>
      </c>
      <c r="E299" s="1" t="str">
        <f>RR_NAME</f>
        <v>Union Pacific Railroad</v>
      </c>
      <c r="F299" s="1" t="s">
        <v>47299</v>
      </c>
      <c r="G299" s="6">
        <f>E1L218C5</f>
        <v>8.3773354423822013E-2</v>
      </c>
    </row>
    <row r="300" spans="1:7" x14ac:dyDescent="0.2">
      <c r="A300" s="11">
        <f>CURRENT_YEAR</f>
        <v>2014</v>
      </c>
      <c r="B300" s="11">
        <f>RRICC</f>
        <v>139300</v>
      </c>
      <c r="C300" s="7">
        <f>RR_ID</f>
        <v>7</v>
      </c>
      <c r="D300" s="1" t="str">
        <f>RR_SHORT_NAME</f>
        <v>UP</v>
      </c>
      <c r="E300" s="1" t="str">
        <f>RR_NAME</f>
        <v>Union Pacific Railroad</v>
      </c>
      <c r="F300" s="1" t="s">
        <v>47300</v>
      </c>
      <c r="G300" s="6">
        <f>E1L218C6</f>
        <v>0.23078800184421297</v>
      </c>
    </row>
    <row r="301" spans="1:7" x14ac:dyDescent="0.2">
      <c r="A301" s="11">
        <f>CURRENT_YEAR</f>
        <v>2014</v>
      </c>
      <c r="B301" s="11">
        <f>RRICC</f>
        <v>139300</v>
      </c>
      <c r="C301" s="7">
        <f>RR_ID</f>
        <v>7</v>
      </c>
      <c r="D301" s="1" t="str">
        <f>RR_SHORT_NAME</f>
        <v>UP</v>
      </c>
      <c r="E301" s="1" t="str">
        <f>RR_NAME</f>
        <v>Union Pacific Railroad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2014</v>
      </c>
      <c r="B302" s="11">
        <f>RRICC</f>
        <v>139300</v>
      </c>
      <c r="C302" s="7">
        <f>RR_ID</f>
        <v>7</v>
      </c>
      <c r="D302" s="1" t="str">
        <f>RR_SHORT_NAME</f>
        <v>UP</v>
      </c>
      <c r="E302" s="1" t="str">
        <f>RR_NAME</f>
        <v>Union Pacific Railroad</v>
      </c>
      <c r="F302" s="1" t="s">
        <v>47302</v>
      </c>
      <c r="G302" s="6">
        <f>E1L218C8</f>
        <v>4.9776031486469936</v>
      </c>
    </row>
    <row r="303" spans="1:7" x14ac:dyDescent="0.2">
      <c r="A303" s="11">
        <f>CURRENT_YEAR</f>
        <v>2014</v>
      </c>
      <c r="B303" s="11">
        <f>RRICC</f>
        <v>139300</v>
      </c>
      <c r="C303" s="7">
        <f>RR_ID</f>
        <v>7</v>
      </c>
      <c r="D303" s="1" t="str">
        <f>RR_SHORT_NAME</f>
        <v>UP</v>
      </c>
      <c r="E303" s="1" t="str">
        <f>RR_NAME</f>
        <v>Union Pacific Railroad</v>
      </c>
      <c r="F303" s="1" t="s">
        <v>47303</v>
      </c>
      <c r="G303" s="6">
        <f>E1L218C9</f>
        <v>6.2096764173172403</v>
      </c>
    </row>
    <row r="304" spans="1:7" x14ac:dyDescent="0.2">
      <c r="A304" s="11">
        <f>CURRENT_YEAR</f>
        <v>2014</v>
      </c>
      <c r="B304" s="11">
        <f>RRICC</f>
        <v>139300</v>
      </c>
      <c r="C304" s="7">
        <f>RR_ID</f>
        <v>7</v>
      </c>
      <c r="D304" s="1" t="str">
        <f>RR_SHORT_NAME</f>
        <v>UP</v>
      </c>
      <c r="E304" s="1" t="str">
        <f>RR_NAME</f>
        <v>Union Pacific Railroad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2014</v>
      </c>
      <c r="B305" s="11">
        <f>RRICC</f>
        <v>139300</v>
      </c>
      <c r="C305" s="7">
        <f>RR_ID</f>
        <v>7</v>
      </c>
      <c r="D305" s="1" t="str">
        <f>RR_SHORT_NAME</f>
        <v>UP</v>
      </c>
      <c r="E305" s="1" t="str">
        <f>RR_NAME</f>
        <v>Union Pacific Railroad</v>
      </c>
      <c r="F305" s="1" t="s">
        <v>47305</v>
      </c>
      <c r="G305" s="6">
        <f>E1L218C11</f>
        <v>4.9776031486469945</v>
      </c>
    </row>
    <row r="306" spans="1:7" x14ac:dyDescent="0.2">
      <c r="A306" s="11">
        <f>CURRENT_YEAR</f>
        <v>2014</v>
      </c>
      <c r="B306" s="11">
        <f>RRICC</f>
        <v>139300</v>
      </c>
      <c r="C306" s="7">
        <f>RR_ID</f>
        <v>7</v>
      </c>
      <c r="D306" s="1" t="str">
        <f>RR_SHORT_NAME</f>
        <v>UP</v>
      </c>
      <c r="E306" s="1" t="str">
        <f>RR_NAME</f>
        <v>Union Pacific Railroad</v>
      </c>
      <c r="F306" s="1" t="s">
        <v>47306</v>
      </c>
      <c r="G306" s="6">
        <f>E1L218C12</f>
        <v>6.2096764173172403</v>
      </c>
    </row>
    <row r="307" spans="1:7" x14ac:dyDescent="0.2">
      <c r="A307" s="11">
        <f>CURRENT_YEAR</f>
        <v>2014</v>
      </c>
      <c r="B307" s="11">
        <f>RRICC</f>
        <v>139300</v>
      </c>
      <c r="C307" s="7">
        <f>RR_ID</f>
        <v>7</v>
      </c>
      <c r="D307" s="1" t="str">
        <f>RR_SHORT_NAME</f>
        <v>UP</v>
      </c>
      <c r="E307" s="1" t="str">
        <f>RR_NAME</f>
        <v>Union Pacific Railroad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2014</v>
      </c>
      <c r="B308" s="11">
        <f>RRICC</f>
        <v>139300</v>
      </c>
      <c r="C308" s="7">
        <f>RR_ID</f>
        <v>7</v>
      </c>
      <c r="D308" s="1" t="str">
        <f>RR_SHORT_NAME</f>
        <v>UP</v>
      </c>
      <c r="E308" s="1" t="str">
        <f>RR_NAME</f>
        <v>Union Pacific Railroad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2014</v>
      </c>
      <c r="B309" s="11">
        <f>RRICC</f>
        <v>139300</v>
      </c>
      <c r="C309" s="7">
        <f>RR_ID</f>
        <v>7</v>
      </c>
      <c r="D309" s="1" t="str">
        <f>RR_SHORT_NAME</f>
        <v>UP</v>
      </c>
      <c r="E309" s="1" t="str">
        <f>RR_NAME</f>
        <v>Union Pacific Railroad</v>
      </c>
      <c r="F309" s="1" t="s">
        <v>47309</v>
      </c>
      <c r="G309" s="6">
        <f>E1L219C2</f>
        <v>6.7726789771939606E-7</v>
      </c>
    </row>
    <row r="310" spans="1:7" x14ac:dyDescent="0.2">
      <c r="A310" s="11">
        <f>CURRENT_YEAR</f>
        <v>2014</v>
      </c>
      <c r="B310" s="11">
        <f>RRICC</f>
        <v>139300</v>
      </c>
      <c r="C310" s="7">
        <f>RR_ID</f>
        <v>7</v>
      </c>
      <c r="D310" s="1" t="str">
        <f>RR_SHORT_NAME</f>
        <v>UP</v>
      </c>
      <c r="E310" s="1" t="str">
        <f>RR_NAME</f>
        <v>Union Pacific Railroad</v>
      </c>
      <c r="F310" s="1" t="s">
        <v>47310</v>
      </c>
      <c r="G310" s="6">
        <f>E1L219C3</f>
        <v>2.6913337010724112E-7</v>
      </c>
    </row>
    <row r="311" spans="1:7" x14ac:dyDescent="0.2">
      <c r="A311" s="11">
        <f>CURRENT_YEAR</f>
        <v>2014</v>
      </c>
      <c r="B311" s="11">
        <f>RRICC</f>
        <v>139300</v>
      </c>
      <c r="C311" s="7">
        <f>RR_ID</f>
        <v>7</v>
      </c>
      <c r="D311" s="1" t="str">
        <f>RR_SHORT_NAME</f>
        <v>UP</v>
      </c>
      <c r="E311" s="1" t="str">
        <f>RR_NAME</f>
        <v>Union Pacific Railroad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2014</v>
      </c>
      <c r="B312" s="11">
        <f>RRICC</f>
        <v>139300</v>
      </c>
      <c r="C312" s="7">
        <f>RR_ID</f>
        <v>7</v>
      </c>
      <c r="D312" s="1" t="str">
        <f>RR_SHORT_NAME</f>
        <v>UP</v>
      </c>
      <c r="E312" s="1" t="str">
        <f>RR_NAME</f>
        <v>Union Pacific Railroad</v>
      </c>
      <c r="F312" s="1" t="s">
        <v>47312</v>
      </c>
      <c r="G312" s="6">
        <f>E1L219C5</f>
        <v>1.7608965340704268E-6</v>
      </c>
    </row>
    <row r="313" spans="1:7" x14ac:dyDescent="0.2">
      <c r="A313" s="11">
        <f>CURRENT_YEAR</f>
        <v>2014</v>
      </c>
      <c r="B313" s="11">
        <f>RRICC</f>
        <v>139300</v>
      </c>
      <c r="C313" s="7">
        <f>RR_ID</f>
        <v>7</v>
      </c>
      <c r="D313" s="1" t="str">
        <f>RR_SHORT_NAME</f>
        <v>UP</v>
      </c>
      <c r="E313" s="1" t="str">
        <f>RR_NAME</f>
        <v>Union Pacific Railroad</v>
      </c>
      <c r="F313" s="1" t="s">
        <v>47313</v>
      </c>
      <c r="G313" s="6">
        <f>E1L219C6</f>
        <v>6.9974676227882647E-7</v>
      </c>
    </row>
    <row r="314" spans="1:7" x14ac:dyDescent="0.2">
      <c r="A314" s="11">
        <f>CURRENT_YEAR</f>
        <v>2014</v>
      </c>
      <c r="B314" s="11">
        <f>RRICC</f>
        <v>139300</v>
      </c>
      <c r="C314" s="7">
        <f>RR_ID</f>
        <v>7</v>
      </c>
      <c r="D314" s="1" t="str">
        <f>RR_SHORT_NAME</f>
        <v>UP</v>
      </c>
      <c r="E314" s="1" t="str">
        <f>RR_NAME</f>
        <v>Union Pacific Railroad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2014</v>
      </c>
      <c r="B315" s="11">
        <f>RRICC</f>
        <v>139300</v>
      </c>
      <c r="C315" s="7">
        <f>RR_ID</f>
        <v>7</v>
      </c>
      <c r="D315" s="1" t="str">
        <f>RR_SHORT_NAME</f>
        <v>UP</v>
      </c>
      <c r="E315" s="1" t="str">
        <f>RR_NAME</f>
        <v>Union Pacific Railroad</v>
      </c>
      <c r="F315" s="1" t="s">
        <v>47315</v>
      </c>
      <c r="G315" s="6">
        <f>E1L219C8</f>
        <v>1.1026012866970163E-4</v>
      </c>
    </row>
    <row r="316" spans="1:7" x14ac:dyDescent="0.2">
      <c r="A316" s="11">
        <f>CURRENT_YEAR</f>
        <v>2014</v>
      </c>
      <c r="B316" s="11">
        <f>RRICC</f>
        <v>139300</v>
      </c>
      <c r="C316" s="7">
        <f>RR_ID</f>
        <v>7</v>
      </c>
      <c r="D316" s="1" t="str">
        <f>RR_SHORT_NAME</f>
        <v>UP</v>
      </c>
      <c r="E316" s="1" t="str">
        <f>RR_NAME</f>
        <v>Union Pacific Railroad</v>
      </c>
      <c r="F316" s="1" t="s">
        <v>47316</v>
      </c>
      <c r="G316" s="6">
        <f>E1L219C9</f>
        <v>4.2778010170503121E-5</v>
      </c>
    </row>
    <row r="317" spans="1:7" x14ac:dyDescent="0.2">
      <c r="A317" s="11">
        <f>CURRENT_YEAR</f>
        <v>2014</v>
      </c>
      <c r="B317" s="11">
        <f>RRICC</f>
        <v>139300</v>
      </c>
      <c r="C317" s="7">
        <f>RR_ID</f>
        <v>7</v>
      </c>
      <c r="D317" s="1" t="str">
        <f>RR_SHORT_NAME</f>
        <v>UP</v>
      </c>
      <c r="E317" s="1" t="str">
        <f>RR_NAME</f>
        <v>Union Pacific Railroad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2014</v>
      </c>
      <c r="B318" s="11">
        <f>RRICC</f>
        <v>139300</v>
      </c>
      <c r="C318" s="7">
        <f>RR_ID</f>
        <v>7</v>
      </c>
      <c r="D318" s="1" t="str">
        <f>RR_SHORT_NAME</f>
        <v>UP</v>
      </c>
      <c r="E318" s="1" t="str">
        <f>RR_NAME</f>
        <v>Union Pacific Railroad</v>
      </c>
      <c r="F318" s="1" t="s">
        <v>47318</v>
      </c>
      <c r="G318" s="6">
        <f>E1L219C11</f>
        <v>1.1026012866970165E-4</v>
      </c>
    </row>
    <row r="319" spans="1:7" x14ac:dyDescent="0.2">
      <c r="A319" s="11">
        <f>CURRENT_YEAR</f>
        <v>2014</v>
      </c>
      <c r="B319" s="11">
        <f>RRICC</f>
        <v>139300</v>
      </c>
      <c r="C319" s="7">
        <f>RR_ID</f>
        <v>7</v>
      </c>
      <c r="D319" s="1" t="str">
        <f>RR_SHORT_NAME</f>
        <v>UP</v>
      </c>
      <c r="E319" s="1" t="str">
        <f>RR_NAME</f>
        <v>Union Pacific Railroad</v>
      </c>
      <c r="F319" s="1" t="s">
        <v>47319</v>
      </c>
      <c r="G319" s="6">
        <f>E1L219C12</f>
        <v>4.2778010170503121E-5</v>
      </c>
    </row>
    <row r="320" spans="1:7" x14ac:dyDescent="0.2">
      <c r="A320" s="11">
        <f>CURRENT_YEAR</f>
        <v>2014</v>
      </c>
      <c r="B320" s="11">
        <f>RRICC</f>
        <v>139300</v>
      </c>
      <c r="C320" s="7">
        <f>RR_ID</f>
        <v>7</v>
      </c>
      <c r="D320" s="1" t="str">
        <f>RR_SHORT_NAME</f>
        <v>UP</v>
      </c>
      <c r="E320" s="1" t="str">
        <f>RR_NAME</f>
        <v>Union Pacific Railroad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2014</v>
      </c>
      <c r="B321" s="11">
        <f>RRICC</f>
        <v>139300</v>
      </c>
      <c r="C321" s="7">
        <f>RR_ID</f>
        <v>7</v>
      </c>
      <c r="D321" s="1" t="str">
        <f>RR_SHORT_NAME</f>
        <v>UP</v>
      </c>
      <c r="E321" s="1" t="str">
        <f>RR_NAME</f>
        <v>Union Pacific Railroad</v>
      </c>
      <c r="F321" s="1" t="s">
        <v>47321</v>
      </c>
      <c r="G321" s="6">
        <f>E1L220C1</f>
        <v>4.3754314849722475E-2</v>
      </c>
    </row>
    <row r="322" spans="1:7" x14ac:dyDescent="0.2">
      <c r="A322" s="11">
        <f>CURRENT_YEAR</f>
        <v>2014</v>
      </c>
      <c r="B322" s="11">
        <f>RRICC</f>
        <v>139300</v>
      </c>
      <c r="C322" s="7">
        <f>RR_ID</f>
        <v>7</v>
      </c>
      <c r="D322" s="1" t="str">
        <f>RR_SHORT_NAME</f>
        <v>UP</v>
      </c>
      <c r="E322" s="1" t="str">
        <f>RR_NAME</f>
        <v>Union Pacific Railroad</v>
      </c>
      <c r="F322" s="1" t="s">
        <v>47322</v>
      </c>
      <c r="G322" s="6">
        <f>E1L220C2</f>
        <v>2.6417840186403231E-2</v>
      </c>
    </row>
    <row r="323" spans="1:7" x14ac:dyDescent="0.2">
      <c r="A323" s="11">
        <f>CURRENT_YEAR</f>
        <v>2014</v>
      </c>
      <c r="B323" s="11">
        <f>RRICC</f>
        <v>139300</v>
      </c>
      <c r="C323" s="7">
        <f>RR_ID</f>
        <v>7</v>
      </c>
      <c r="D323" s="1" t="str">
        <f>RR_SHORT_NAME</f>
        <v>UP</v>
      </c>
      <c r="E323" s="1" t="str">
        <f>RR_NAME</f>
        <v>Union Pacific Railroad</v>
      </c>
      <c r="F323" s="1" t="s">
        <v>47323</v>
      </c>
      <c r="G323" s="6">
        <f>E1L220C3</f>
        <v>1.6364062043725529E-2</v>
      </c>
    </row>
    <row r="324" spans="1:7" x14ac:dyDescent="0.2">
      <c r="A324" s="11">
        <f>CURRENT_YEAR</f>
        <v>2014</v>
      </c>
      <c r="B324" s="11">
        <f>RRICC</f>
        <v>139300</v>
      </c>
      <c r="C324" s="7">
        <f>RR_ID</f>
        <v>7</v>
      </c>
      <c r="D324" s="1" t="str">
        <f>RR_SHORT_NAME</f>
        <v>UP</v>
      </c>
      <c r="E324" s="1" t="str">
        <f>RR_NAME</f>
        <v>Union Pacific Railroad</v>
      </c>
      <c r="F324" s="1" t="s">
        <v>47324</v>
      </c>
      <c r="G324" s="6">
        <f>E1L220C4</f>
        <v>9.9482027722937363E-2</v>
      </c>
    </row>
    <row r="325" spans="1:7" x14ac:dyDescent="0.2">
      <c r="A325" s="11">
        <f>CURRENT_YEAR</f>
        <v>2014</v>
      </c>
      <c r="B325" s="11">
        <f>RRICC</f>
        <v>139300</v>
      </c>
      <c r="C325" s="7">
        <f>RR_ID</f>
        <v>7</v>
      </c>
      <c r="D325" s="1" t="str">
        <f>RR_SHORT_NAME</f>
        <v>UP</v>
      </c>
      <c r="E325" s="1" t="str">
        <f>RR_NAME</f>
        <v>Union Pacific Railroad</v>
      </c>
      <c r="F325" s="1" t="s">
        <v>47325</v>
      </c>
      <c r="G325" s="6">
        <f>E1L220C5</f>
        <v>7.65711802416294E-2</v>
      </c>
    </row>
    <row r="326" spans="1:7" x14ac:dyDescent="0.2">
      <c r="A326" s="11">
        <f>CURRENT_YEAR</f>
        <v>2014</v>
      </c>
      <c r="B326" s="11">
        <f>RRICC</f>
        <v>139300</v>
      </c>
      <c r="C326" s="7">
        <f>RR_ID</f>
        <v>7</v>
      </c>
      <c r="D326" s="1" t="str">
        <f>RR_SHORT_NAME</f>
        <v>UP</v>
      </c>
      <c r="E326" s="1" t="str">
        <f>RR_NAME</f>
        <v>Union Pacific Railroad</v>
      </c>
      <c r="F326" s="1" t="s">
        <v>47326</v>
      </c>
      <c r="G326" s="6">
        <f>E1L220C6</f>
        <v>6.0431649567830786E-2</v>
      </c>
    </row>
    <row r="327" spans="1:7" x14ac:dyDescent="0.2">
      <c r="A327" s="11">
        <f>CURRENT_YEAR</f>
        <v>2014</v>
      </c>
      <c r="B327" s="11">
        <f>RRICC</f>
        <v>139300</v>
      </c>
      <c r="C327" s="7">
        <f>RR_ID</f>
        <v>7</v>
      </c>
      <c r="D327" s="1" t="str">
        <f>RR_SHORT_NAME</f>
        <v>UP</v>
      </c>
      <c r="E327" s="1" t="str">
        <f>RR_NAME</f>
        <v>Union Pacific Railroad</v>
      </c>
      <c r="F327" s="1" t="s">
        <v>47327</v>
      </c>
      <c r="G327" s="6">
        <f>E1L220C7</f>
        <v>5.3947667533905292</v>
      </c>
    </row>
    <row r="328" spans="1:7" x14ac:dyDescent="0.2">
      <c r="A328" s="11">
        <f>CURRENT_YEAR</f>
        <v>2014</v>
      </c>
      <c r="B328" s="11">
        <f>RRICC</f>
        <v>139300</v>
      </c>
      <c r="C328" s="7">
        <f>RR_ID</f>
        <v>7</v>
      </c>
      <c r="D328" s="1" t="str">
        <f>RR_SHORT_NAME</f>
        <v>UP</v>
      </c>
      <c r="E328" s="1" t="str">
        <f>RR_NAME</f>
        <v>Union Pacific Railroad</v>
      </c>
      <c r="F328" s="1" t="s">
        <v>47328</v>
      </c>
      <c r="G328" s="6">
        <f>E1L220C8</f>
        <v>11.640872834298245</v>
      </c>
    </row>
    <row r="329" spans="1:7" x14ac:dyDescent="0.2">
      <c r="A329" s="11">
        <f>CURRENT_YEAR</f>
        <v>2014</v>
      </c>
      <c r="B329" s="11">
        <f>RRICC</f>
        <v>139300</v>
      </c>
      <c r="C329" s="7">
        <f>RR_ID</f>
        <v>7</v>
      </c>
      <c r="D329" s="1" t="str">
        <f>RR_SHORT_NAME</f>
        <v>UP</v>
      </c>
      <c r="E329" s="1" t="str">
        <f>RR_NAME</f>
        <v>Union Pacific Railroad</v>
      </c>
      <c r="F329" s="1" t="s">
        <v>47329</v>
      </c>
      <c r="G329" s="6">
        <f>E1L220C9</f>
        <v>2.7530629027826365</v>
      </c>
    </row>
    <row r="330" spans="1:7" x14ac:dyDescent="0.2">
      <c r="A330" s="11">
        <f>CURRENT_YEAR</f>
        <v>2014</v>
      </c>
      <c r="B330" s="11">
        <f>RRICC</f>
        <v>139300</v>
      </c>
      <c r="C330" s="7">
        <f>RR_ID</f>
        <v>7</v>
      </c>
      <c r="D330" s="1" t="str">
        <f>RR_SHORT_NAME</f>
        <v>UP</v>
      </c>
      <c r="E330" s="1" t="str">
        <f>RR_NAME</f>
        <v>Union Pacific Railroad</v>
      </c>
      <c r="F330" s="1" t="s">
        <v>47330</v>
      </c>
      <c r="G330" s="6">
        <f>E1L220C10</f>
        <v>4.6151134320069058</v>
      </c>
    </row>
    <row r="331" spans="1:7" x14ac:dyDescent="0.2">
      <c r="A331" s="11">
        <f>CURRENT_YEAR</f>
        <v>2014</v>
      </c>
      <c r="B331" s="11">
        <f>RRICC</f>
        <v>139300</v>
      </c>
      <c r="C331" s="7">
        <f>RR_ID</f>
        <v>7</v>
      </c>
      <c r="D331" s="1" t="str">
        <f>RR_SHORT_NAME</f>
        <v>UP</v>
      </c>
      <c r="E331" s="1" t="str">
        <f>RR_NAME</f>
        <v>Union Pacific Railroad</v>
      </c>
      <c r="F331" s="1" t="s">
        <v>47331</v>
      </c>
      <c r="G331" s="6">
        <f>E1L220C11</f>
        <v>11.081114662538678</v>
      </c>
    </row>
    <row r="332" spans="1:7" x14ac:dyDescent="0.2">
      <c r="A332" s="11">
        <f>CURRENT_YEAR</f>
        <v>2014</v>
      </c>
      <c r="B332" s="11">
        <f>RRICC</f>
        <v>139300</v>
      </c>
      <c r="C332" s="7">
        <f>RR_ID</f>
        <v>7</v>
      </c>
      <c r="D332" s="1" t="str">
        <f>RR_SHORT_NAME</f>
        <v>UP</v>
      </c>
      <c r="E332" s="1" t="str">
        <f>RR_NAME</f>
        <v>Union Pacific Railroad</v>
      </c>
      <c r="F332" s="1" t="s">
        <v>47332</v>
      </c>
      <c r="G332" s="6">
        <f>E1L220C12</f>
        <v>2.6545026712577773</v>
      </c>
    </row>
    <row r="333" spans="1:7" x14ac:dyDescent="0.2">
      <c r="A333" s="11">
        <f>CURRENT_YEAR</f>
        <v>2014</v>
      </c>
      <c r="B333" s="11">
        <f>RRICC</f>
        <v>139300</v>
      </c>
      <c r="C333" s="7">
        <f>RR_ID</f>
        <v>7</v>
      </c>
      <c r="D333" s="1" t="str">
        <f>RR_SHORT_NAME</f>
        <v>UP</v>
      </c>
      <c r="E333" s="1" t="str">
        <f>RR_NAME</f>
        <v>Union Pacific Railroad</v>
      </c>
      <c r="F333" s="1" t="s">
        <v>47333</v>
      </c>
      <c r="G333" s="6">
        <f>E1L220C13</f>
        <v>5.0989225986207309E-2</v>
      </c>
    </row>
    <row r="334" spans="1:7" x14ac:dyDescent="0.2">
      <c r="A334" s="11">
        <f>CURRENT_YEAR</f>
        <v>2014</v>
      </c>
      <c r="B334" s="11">
        <f>RRICC</f>
        <v>139300</v>
      </c>
      <c r="C334" s="7">
        <f>RR_ID</f>
        <v>7</v>
      </c>
      <c r="D334" s="1" t="str">
        <f>RR_SHORT_NAME</f>
        <v>UP</v>
      </c>
      <c r="E334" s="1" t="str">
        <f>RR_NAME</f>
        <v>Union Pacific Railroad</v>
      </c>
      <c r="F334" s="1" t="s">
        <v>47334</v>
      </c>
      <c r="G334" s="6">
        <f>E1L221C1</f>
        <v>2.5056554853770598E-2</v>
      </c>
    </row>
    <row r="335" spans="1:7" x14ac:dyDescent="0.2">
      <c r="A335" s="11">
        <f>CURRENT_YEAR</f>
        <v>2014</v>
      </c>
      <c r="B335" s="11">
        <f>RRICC</f>
        <v>139300</v>
      </c>
      <c r="C335" s="7">
        <f>RR_ID</f>
        <v>7</v>
      </c>
      <c r="D335" s="1" t="str">
        <f>RR_SHORT_NAME</f>
        <v>UP</v>
      </c>
      <c r="E335" s="1" t="str">
        <f>RR_NAME</f>
        <v>Union Pacific Railroad</v>
      </c>
      <c r="F335" s="1" t="s">
        <v>47335</v>
      </c>
      <c r="G335" s="6">
        <f>E1L221C2</f>
        <v>6.7422274324451359E-2</v>
      </c>
    </row>
    <row r="336" spans="1:7" x14ac:dyDescent="0.2">
      <c r="A336" s="11">
        <f>CURRENT_YEAR</f>
        <v>2014</v>
      </c>
      <c r="B336" s="11">
        <f>RRICC</f>
        <v>139300</v>
      </c>
      <c r="C336" s="7">
        <f>RR_ID</f>
        <v>7</v>
      </c>
      <c r="D336" s="1" t="str">
        <f>RR_SHORT_NAME</f>
        <v>UP</v>
      </c>
      <c r="E336" s="1" t="str">
        <f>RR_NAME</f>
        <v>Union Pacific Railroad</v>
      </c>
      <c r="F336" s="1" t="s">
        <v>47336</v>
      </c>
      <c r="G336" s="6">
        <f>E1L221C3</f>
        <v>9.2097671161536179E-2</v>
      </c>
    </row>
    <row r="337" spans="1:7" x14ac:dyDescent="0.2">
      <c r="A337" s="11">
        <f>CURRENT_YEAR</f>
        <v>2014</v>
      </c>
      <c r="B337" s="11">
        <f>RRICC</f>
        <v>139300</v>
      </c>
      <c r="C337" s="7">
        <f>RR_ID</f>
        <v>7</v>
      </c>
      <c r="D337" s="1" t="str">
        <f>RR_SHORT_NAME</f>
        <v>UP</v>
      </c>
      <c r="E337" s="1" t="str">
        <f>RR_NAME</f>
        <v>Union Pacific Railroad</v>
      </c>
      <c r="F337" s="1" t="s">
        <v>47337</v>
      </c>
      <c r="G337" s="6">
        <f>E1L221C4</f>
        <v>6.5147042619803544E-2</v>
      </c>
    </row>
    <row r="338" spans="1:7" x14ac:dyDescent="0.2">
      <c r="A338" s="11">
        <f>CURRENT_YEAR</f>
        <v>2014</v>
      </c>
      <c r="B338" s="11">
        <f>RRICC</f>
        <v>139300</v>
      </c>
      <c r="C338" s="7">
        <f>RR_ID</f>
        <v>7</v>
      </c>
      <c r="D338" s="1" t="str">
        <f>RR_SHORT_NAME</f>
        <v>UP</v>
      </c>
      <c r="E338" s="1" t="str">
        <f>RR_NAME</f>
        <v>Union Pacific Railroad</v>
      </c>
      <c r="F338" s="1" t="s">
        <v>47338</v>
      </c>
      <c r="G338" s="6">
        <f>E1L221C5</f>
        <v>0.17529791324357358</v>
      </c>
    </row>
    <row r="339" spans="1:7" x14ac:dyDescent="0.2">
      <c r="A339" s="11">
        <f>CURRENT_YEAR</f>
        <v>2014</v>
      </c>
      <c r="B339" s="11">
        <f>RRICC</f>
        <v>139300</v>
      </c>
      <c r="C339" s="7">
        <f>RR_ID</f>
        <v>7</v>
      </c>
      <c r="D339" s="1" t="str">
        <f>RR_SHORT_NAME</f>
        <v>UP</v>
      </c>
      <c r="E339" s="1" t="str">
        <f>RR_NAME</f>
        <v>Union Pacific Railroad</v>
      </c>
      <c r="F339" s="1" t="s">
        <v>47339</v>
      </c>
      <c r="G339" s="6">
        <f>E1L221C6</f>
        <v>0.23945394501999429</v>
      </c>
    </row>
    <row r="340" spans="1:7" x14ac:dyDescent="0.2">
      <c r="A340" s="11">
        <f>CURRENT_YEAR</f>
        <v>2014</v>
      </c>
      <c r="B340" s="11">
        <f>RRICC</f>
        <v>139300</v>
      </c>
      <c r="C340" s="7">
        <f>RR_ID</f>
        <v>7</v>
      </c>
      <c r="D340" s="1" t="str">
        <f>RR_SHORT_NAME</f>
        <v>UP</v>
      </c>
      <c r="E340" s="1" t="str">
        <f>RR_NAME</f>
        <v>Union Pacific Railroad</v>
      </c>
      <c r="F340" s="1" t="s">
        <v>47340</v>
      </c>
      <c r="G340" s="6">
        <f>E1L221C7</f>
        <v>1.0992988345840131</v>
      </c>
    </row>
    <row r="341" spans="1:7" x14ac:dyDescent="0.2">
      <c r="A341" s="11">
        <f>CURRENT_YEAR</f>
        <v>2014</v>
      </c>
      <c r="B341" s="11">
        <f>RRICC</f>
        <v>139300</v>
      </c>
      <c r="C341" s="7">
        <f>RR_ID</f>
        <v>7</v>
      </c>
      <c r="D341" s="1" t="str">
        <f>RR_SHORT_NAME</f>
        <v>UP</v>
      </c>
      <c r="E341" s="1" t="str">
        <f>RR_NAME</f>
        <v>Union Pacific Railroad</v>
      </c>
      <c r="F341" s="1" t="s">
        <v>47341</v>
      </c>
      <c r="G341" s="6">
        <f>E1L221C8</f>
        <v>11.149515797490093</v>
      </c>
    </row>
    <row r="342" spans="1:7" x14ac:dyDescent="0.2">
      <c r="A342" s="11">
        <f>CURRENT_YEAR</f>
        <v>2014</v>
      </c>
      <c r="B342" s="11">
        <f>RRICC</f>
        <v>139300</v>
      </c>
      <c r="C342" s="7">
        <f>RR_ID</f>
        <v>7</v>
      </c>
      <c r="D342" s="1" t="str">
        <f>RR_SHORT_NAME</f>
        <v>UP</v>
      </c>
      <c r="E342" s="1" t="str">
        <f>RR_NAME</f>
        <v>Union Pacific Railroad</v>
      </c>
      <c r="F342" s="1" t="s">
        <v>47342</v>
      </c>
      <c r="G342" s="6">
        <f>E1L221C9</f>
        <v>6.433847538349168</v>
      </c>
    </row>
    <row r="343" spans="1:7" x14ac:dyDescent="0.2">
      <c r="A343" s="11">
        <f>CURRENT_YEAR</f>
        <v>2014</v>
      </c>
      <c r="B343" s="11">
        <f>RRICC</f>
        <v>139300</v>
      </c>
      <c r="C343" s="7">
        <f>RR_ID</f>
        <v>7</v>
      </c>
      <c r="D343" s="1" t="str">
        <f>RR_SHORT_NAME</f>
        <v>UP</v>
      </c>
      <c r="E343" s="1" t="str">
        <f>RR_NAME</f>
        <v>Union Pacific Railroad</v>
      </c>
      <c r="F343" s="1" t="s">
        <v>47343</v>
      </c>
      <c r="G343" s="6">
        <f>E1L221C10</f>
        <v>1.0992988345840131</v>
      </c>
    </row>
    <row r="344" spans="1:7" x14ac:dyDescent="0.2">
      <c r="A344" s="11">
        <f>CURRENT_YEAR</f>
        <v>2014</v>
      </c>
      <c r="B344" s="11">
        <f>RRICC</f>
        <v>139300</v>
      </c>
      <c r="C344" s="7">
        <f>RR_ID</f>
        <v>7</v>
      </c>
      <c r="D344" s="1" t="str">
        <f>RR_SHORT_NAME</f>
        <v>UP</v>
      </c>
      <c r="E344" s="1" t="str">
        <f>RR_NAME</f>
        <v>Union Pacific Railroad</v>
      </c>
      <c r="F344" s="1" t="s">
        <v>47344</v>
      </c>
      <c r="G344" s="6">
        <f>E1L221C11</f>
        <v>11.149515797490094</v>
      </c>
    </row>
    <row r="345" spans="1:7" x14ac:dyDescent="0.2">
      <c r="A345" s="11">
        <f>CURRENT_YEAR</f>
        <v>2014</v>
      </c>
      <c r="B345" s="11">
        <f>RRICC</f>
        <v>139300</v>
      </c>
      <c r="C345" s="7">
        <f>RR_ID</f>
        <v>7</v>
      </c>
      <c r="D345" s="1" t="str">
        <f>RR_SHORT_NAME</f>
        <v>UP</v>
      </c>
      <c r="E345" s="1" t="str">
        <f>RR_NAME</f>
        <v>Union Pacific Railroad</v>
      </c>
      <c r="F345" s="1" t="s">
        <v>47345</v>
      </c>
      <c r="G345" s="6">
        <f>E1L221C12</f>
        <v>6.433847538349168</v>
      </c>
    </row>
    <row r="346" spans="1:7" x14ac:dyDescent="0.2">
      <c r="A346" s="11">
        <f>CURRENT_YEAR</f>
        <v>2014</v>
      </c>
      <c r="B346" s="11">
        <f>RRICC</f>
        <v>139300</v>
      </c>
      <c r="C346" s="7">
        <f>RR_ID</f>
        <v>7</v>
      </c>
      <c r="D346" s="1" t="str">
        <f>RR_SHORT_NAME</f>
        <v>UP</v>
      </c>
      <c r="E346" s="1" t="str">
        <f>RR_NAME</f>
        <v>Union Pacific Railroad</v>
      </c>
      <c r="F346" s="1" t="s">
        <v>47346</v>
      </c>
      <c r="G346" s="6">
        <f>E1L221C13</f>
        <v>0.14186037887962266</v>
      </c>
    </row>
    <row r="347" spans="1:7" x14ac:dyDescent="0.2">
      <c r="A347" s="11">
        <f>CURRENT_YEAR</f>
        <v>2014</v>
      </c>
      <c r="B347" s="11">
        <f>RRICC</f>
        <v>139300</v>
      </c>
      <c r="C347" s="7">
        <f>RR_ID</f>
        <v>7</v>
      </c>
      <c r="D347" s="1" t="str">
        <f>RR_SHORT_NAME</f>
        <v>UP</v>
      </c>
      <c r="E347" s="1" t="str">
        <f>RR_NAME</f>
        <v>Union Pacific Railroad</v>
      </c>
      <c r="F347" s="1" t="s">
        <v>47347</v>
      </c>
      <c r="G347" s="6">
        <f>E1L301C1</f>
        <v>5.5300697854838078E-2</v>
      </c>
    </row>
    <row r="348" spans="1:7" x14ac:dyDescent="0.2">
      <c r="A348" s="11">
        <f>CURRENT_YEAR</f>
        <v>2014</v>
      </c>
      <c r="B348" s="11">
        <f>RRICC</f>
        <v>139300</v>
      </c>
      <c r="C348" s="7">
        <f>RR_ID</f>
        <v>7</v>
      </c>
      <c r="D348" s="1" t="str">
        <f>RR_SHORT_NAME</f>
        <v>UP</v>
      </c>
      <c r="E348" s="1" t="str">
        <f>RR_NAME</f>
        <v>Union Pacific Railroad</v>
      </c>
      <c r="F348" s="1" t="s">
        <v>47348</v>
      </c>
      <c r="G348" s="6">
        <f>E1L302C1</f>
        <v>3.6137113790660702E-2</v>
      </c>
    </row>
    <row r="349" spans="1:7" x14ac:dyDescent="0.2">
      <c r="A349" s="11">
        <f>CURRENT_YEAR</f>
        <v>2014</v>
      </c>
      <c r="B349" s="11">
        <f>RRICC</f>
        <v>139300</v>
      </c>
      <c r="C349" s="7">
        <f>RR_ID</f>
        <v>7</v>
      </c>
      <c r="D349" s="1" t="str">
        <f>RR_SHORT_NAME</f>
        <v>UP</v>
      </c>
      <c r="E349" s="1" t="str">
        <f>RR_NAME</f>
        <v>Union Pacific Railroad</v>
      </c>
      <c r="F349" s="1" t="s">
        <v>47349</v>
      </c>
      <c r="G349" s="6">
        <f>E1L303C1</f>
        <v>1.9531569376212259</v>
      </c>
    </row>
    <row r="350" spans="1:7" x14ac:dyDescent="0.2">
      <c r="A350" s="11">
        <f>CURRENT_YEAR</f>
        <v>2014</v>
      </c>
      <c r="B350" s="11">
        <f>RRICC</f>
        <v>139300</v>
      </c>
      <c r="C350" s="7">
        <f>RR_ID</f>
        <v>7</v>
      </c>
      <c r="D350" s="1" t="str">
        <f>RR_SHORT_NAME</f>
        <v>UP</v>
      </c>
      <c r="E350" s="1" t="str">
        <f>RR_NAME</f>
        <v>Union Pacific Railroad</v>
      </c>
      <c r="F350" s="1" t="s">
        <v>47350</v>
      </c>
      <c r="G350" s="6">
        <f>E1L304C1</f>
        <v>0.16668255689695582</v>
      </c>
    </row>
    <row r="351" spans="1:7" x14ac:dyDescent="0.2">
      <c r="A351" s="11">
        <f>CURRENT_YEAR</f>
        <v>2014</v>
      </c>
      <c r="B351" s="11">
        <f>RRICC</f>
        <v>139300</v>
      </c>
      <c r="C351" s="7">
        <f>RR_ID</f>
        <v>7</v>
      </c>
      <c r="D351" s="1" t="str">
        <f>RR_SHORT_NAME</f>
        <v>UP</v>
      </c>
      <c r="E351" s="1" t="str">
        <f>RR_NAME</f>
        <v>Union Pacific Railroad</v>
      </c>
      <c r="F351" s="1" t="s">
        <v>47351</v>
      </c>
      <c r="G351" s="6">
        <f>E1L305C1</f>
        <v>0.48678919801467979</v>
      </c>
    </row>
    <row r="352" spans="1:7" x14ac:dyDescent="0.2">
      <c r="A352" s="11">
        <f>CURRENT_YEAR</f>
        <v>2014</v>
      </c>
      <c r="B352" s="11">
        <f>RRICC</f>
        <v>139300</v>
      </c>
      <c r="C352" s="7">
        <f>RR_ID</f>
        <v>7</v>
      </c>
      <c r="D352" s="1" t="str">
        <f>RR_SHORT_NAME</f>
        <v>UP</v>
      </c>
      <c r="E352" s="1" t="str">
        <f>RR_NAME</f>
        <v>Union Pacific Railroad</v>
      </c>
      <c r="F352" s="1" t="s">
        <v>47352</v>
      </c>
      <c r="G352" s="6">
        <f>E1L306C1</f>
        <v>5.1575451897675498E-2</v>
      </c>
    </row>
    <row r="353" spans="1:7" x14ac:dyDescent="0.2">
      <c r="A353" s="11">
        <f>CURRENT_YEAR</f>
        <v>2014</v>
      </c>
      <c r="B353" s="11">
        <f>RRICC</f>
        <v>139300</v>
      </c>
      <c r="C353" s="7">
        <f>RR_ID</f>
        <v>7</v>
      </c>
      <c r="D353" s="1" t="str">
        <f>RR_SHORT_NAME</f>
        <v>UP</v>
      </c>
      <c r="E353" s="1" t="str">
        <f>RR_NAME</f>
        <v>Union Pacific Railroad</v>
      </c>
      <c r="F353" s="1" t="s">
        <v>47353</v>
      </c>
      <c r="G353" s="6">
        <f>E1L307C1</f>
        <v>2.1994682459645391E-3</v>
      </c>
    </row>
    <row r="354" spans="1:7" x14ac:dyDescent="0.2">
      <c r="A354" s="11">
        <f>CURRENT_YEAR</f>
        <v>2014</v>
      </c>
      <c r="B354" s="11">
        <f>RRICC</f>
        <v>139300</v>
      </c>
      <c r="C354" s="7">
        <f>RR_ID</f>
        <v>7</v>
      </c>
      <c r="D354" s="1" t="str">
        <f>RR_SHORT_NAME</f>
        <v>UP</v>
      </c>
      <c r="E354" s="1" t="str">
        <f>RR_NAME</f>
        <v>Union Pacific Railroad</v>
      </c>
      <c r="F354" s="1" t="s">
        <v>47354</v>
      </c>
      <c r="G354" s="6">
        <f>E1L308C1</f>
        <v>2.723730847751178E-3</v>
      </c>
    </row>
    <row r="355" spans="1:7" x14ac:dyDescent="0.2">
      <c r="A355" s="11">
        <f>CURRENT_YEAR</f>
        <v>2014</v>
      </c>
      <c r="B355" s="11">
        <f>RRICC</f>
        <v>139300</v>
      </c>
      <c r="C355" s="7">
        <f>RR_ID</f>
        <v>7</v>
      </c>
      <c r="D355" s="1" t="str">
        <f>RR_SHORT_NAME</f>
        <v>UP</v>
      </c>
      <c r="E355" s="1" t="str">
        <f>RR_NAME</f>
        <v>Union Pacific Railroad</v>
      </c>
      <c r="F355" s="1" t="s">
        <v>47355</v>
      </c>
      <c r="G355" s="6">
        <f>E1L309C1</f>
        <v>5.2316988646720882E-3</v>
      </c>
    </row>
    <row r="356" spans="1:7" x14ac:dyDescent="0.2">
      <c r="A356" s="11">
        <f>CURRENT_YEAR</f>
        <v>2014</v>
      </c>
      <c r="B356" s="11">
        <f>RRICC</f>
        <v>139300</v>
      </c>
      <c r="C356" s="7">
        <f>RR_ID</f>
        <v>7</v>
      </c>
      <c r="D356" s="1" t="str">
        <f>RR_SHORT_NAME</f>
        <v>UP</v>
      </c>
      <c r="E356" s="1" t="str">
        <f>RR_NAME</f>
        <v>Union Pacific Railroad</v>
      </c>
      <c r="F356" s="1" t="s">
        <v>47356</v>
      </c>
      <c r="G356" s="6">
        <f>E1L310C1</f>
        <v>0.10573466062437822</v>
      </c>
    </row>
    <row r="357" spans="1:7" x14ac:dyDescent="0.2">
      <c r="A357" s="11">
        <f>CURRENT_YEAR</f>
        <v>2014</v>
      </c>
      <c r="B357" s="11">
        <f>RRICC</f>
        <v>139300</v>
      </c>
      <c r="C357" s="7">
        <f>RR_ID</f>
        <v>7</v>
      </c>
      <c r="D357" s="1" t="str">
        <f>RR_SHORT_NAME</f>
        <v>UP</v>
      </c>
      <c r="E357" s="1" t="str">
        <f>RR_NAME</f>
        <v>Union Pacific Railroad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2014</v>
      </c>
      <c r="B358" s="11">
        <f>RRICC</f>
        <v>139300</v>
      </c>
      <c r="C358" s="7">
        <f>RR_ID</f>
        <v>7</v>
      </c>
      <c r="D358" s="1" t="str">
        <f>RR_SHORT_NAME</f>
        <v>UP</v>
      </c>
      <c r="E358" s="1" t="str">
        <f>RR_NAME</f>
        <v>Union Pacific Railroad</v>
      </c>
      <c r="F358" s="1" t="s">
        <v>47358</v>
      </c>
      <c r="G358" s="6">
        <f>E1L312C1</f>
        <v>1.0587152241986186</v>
      </c>
    </row>
    <row r="359" spans="1:7" x14ac:dyDescent="0.2">
      <c r="A359" s="11">
        <f>CURRENT_YEAR</f>
        <v>2014</v>
      </c>
      <c r="B359" s="11">
        <f>RRICC</f>
        <v>139300</v>
      </c>
      <c r="C359" s="7">
        <f>RR_ID</f>
        <v>7</v>
      </c>
      <c r="D359" s="1" t="str">
        <f>RR_SHORT_NAME</f>
        <v>UP</v>
      </c>
      <c r="E359" s="1" t="str">
        <f>RR_NAME</f>
        <v>Union Pacific Railroad</v>
      </c>
      <c r="F359" s="1" t="s">
        <v>47359</v>
      </c>
      <c r="G359" s="6">
        <f>E1L313C1</f>
        <v>0.30047565192490555</v>
      </c>
    </row>
    <row r="360" spans="1:7" x14ac:dyDescent="0.2">
      <c r="A360" s="11">
        <f>CURRENT_YEAR</f>
        <v>2014</v>
      </c>
      <c r="B360" s="11">
        <f>RRICC</f>
        <v>139300</v>
      </c>
      <c r="C360" s="7">
        <f>RR_ID</f>
        <v>7</v>
      </c>
      <c r="D360" s="1" t="str">
        <f>RR_SHORT_NAME</f>
        <v>UP</v>
      </c>
      <c r="E360" s="1" t="str">
        <f>RR_NAME</f>
        <v>Union Pacific Railroad</v>
      </c>
      <c r="F360" s="1" t="s">
        <v>47360</v>
      </c>
      <c r="G360" s="6">
        <f>E1L314C1</f>
        <v>3.0080657236640045E-2</v>
      </c>
    </row>
    <row r="361" spans="1:7" x14ac:dyDescent="0.2">
      <c r="A361" s="11">
        <f>CURRENT_YEAR</f>
        <v>2014</v>
      </c>
      <c r="B361" s="11">
        <f>RRICC</f>
        <v>139300</v>
      </c>
      <c r="C361" s="7">
        <f>RR_ID</f>
        <v>7</v>
      </c>
      <c r="D361" s="1" t="str">
        <f>RR_SHORT_NAME</f>
        <v>UP</v>
      </c>
      <c r="E361" s="1" t="str">
        <f>RR_NAME</f>
        <v>Union Pacific Railroad</v>
      </c>
      <c r="F361" s="1" t="s">
        <v>47361</v>
      </c>
      <c r="G361" s="6">
        <f>E1L315C1</f>
        <v>2.7048252949060787E-2</v>
      </c>
    </row>
    <row r="362" spans="1:7" x14ac:dyDescent="0.2">
      <c r="A362" s="11">
        <f>CURRENT_YEAR</f>
        <v>2014</v>
      </c>
      <c r="B362" s="11">
        <f>RRICC</f>
        <v>139300</v>
      </c>
      <c r="C362" s="7">
        <f>RR_ID</f>
        <v>7</v>
      </c>
      <c r="D362" s="1" t="str">
        <f>RR_SHORT_NAME</f>
        <v>UP</v>
      </c>
      <c r="E362" s="1" t="str">
        <f>RR_NAME</f>
        <v>Union Pacific Railroad</v>
      </c>
      <c r="F362" s="1" t="s">
        <v>47362</v>
      </c>
      <c r="G362" s="6">
        <f>E1L316C1</f>
        <v>5.0596831630310398E-3</v>
      </c>
    </row>
    <row r="363" spans="1:7" x14ac:dyDescent="0.2">
      <c r="A363" s="11">
        <f>CURRENT_YEAR</f>
        <v>2014</v>
      </c>
      <c r="B363" s="11">
        <f>RRICC</f>
        <v>139300</v>
      </c>
      <c r="C363" s="7">
        <f>RR_ID</f>
        <v>7</v>
      </c>
      <c r="D363" s="1" t="str">
        <f>RR_SHORT_NAME</f>
        <v>UP</v>
      </c>
      <c r="E363" s="1" t="str">
        <f>RR_NAME</f>
        <v>Union Pacific Railroad</v>
      </c>
      <c r="F363" s="1" t="s">
        <v>47363</v>
      </c>
      <c r="G363" s="6">
        <f>E1L317C1</f>
        <v>4.1428941908713691E-2</v>
      </c>
    </row>
    <row r="364" spans="1:7" x14ac:dyDescent="0.2">
      <c r="A364" s="11">
        <f>CURRENT_YEAR</f>
        <v>2014</v>
      </c>
      <c r="B364" s="11">
        <f>RRICC</f>
        <v>139300</v>
      </c>
      <c r="C364" s="7">
        <f>RR_ID</f>
        <v>7</v>
      </c>
      <c r="D364" s="1" t="str">
        <f>RR_SHORT_NAME</f>
        <v>UP</v>
      </c>
      <c r="E364" s="1" t="str">
        <f>RR_NAME</f>
        <v>Union Pacific Railroad</v>
      </c>
      <c r="F364" s="1" t="s">
        <v>47364</v>
      </c>
      <c r="G364" s="6">
        <f>E1L318C1</f>
        <v>0.19555587902901356</v>
      </c>
    </row>
    <row r="365" spans="1:7" x14ac:dyDescent="0.2">
      <c r="A365" s="11">
        <f>CURRENT_YEAR</f>
        <v>2014</v>
      </c>
      <c r="B365" s="11">
        <f>RRICC</f>
        <v>139300</v>
      </c>
      <c r="C365" s="7">
        <f>RR_ID</f>
        <v>7</v>
      </c>
      <c r="D365" s="1" t="str">
        <f>RR_SHORT_NAME</f>
        <v>UP</v>
      </c>
      <c r="E365" s="1" t="str">
        <f>RR_NAME</f>
        <v>Union Pacific Railroad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2014</v>
      </c>
      <c r="B366" s="11">
        <f>RRICC</f>
        <v>139300</v>
      </c>
      <c r="C366" s="7">
        <f>RR_ID</f>
        <v>7</v>
      </c>
      <c r="D366" s="1" t="str">
        <f>RR_SHORT_NAME</f>
        <v>UP</v>
      </c>
      <c r="E366" s="1" t="str">
        <f>RR_NAME</f>
        <v>Union Pacific Railroad</v>
      </c>
      <c r="F366" s="1" t="s">
        <v>47366</v>
      </c>
      <c r="G366" s="6">
        <f>E1L320C1</f>
        <v>2.0152744676284879E-2</v>
      </c>
    </row>
    <row r="367" spans="1:7" x14ac:dyDescent="0.2">
      <c r="A367" s="11">
        <f>CURRENT_YEAR</f>
        <v>2014</v>
      </c>
      <c r="B367" s="11">
        <f>RRICC</f>
        <v>139300</v>
      </c>
      <c r="C367" s="7">
        <f>RR_ID</f>
        <v>7</v>
      </c>
      <c r="D367" s="1" t="str">
        <f>RR_SHORT_NAME</f>
        <v>UP</v>
      </c>
      <c r="E367" s="1" t="str">
        <f>RR_NAME</f>
        <v>Union Pacific Railroad</v>
      </c>
      <c r="F367" s="1" t="s">
        <v>47367</v>
      </c>
      <c r="G367" s="6">
        <f>E1L321C1</f>
        <v>0.25767901881478328</v>
      </c>
    </row>
    <row r="368" spans="1:7" x14ac:dyDescent="0.2">
      <c r="A368" s="11">
        <f>CURRENT_YEAR</f>
        <v>2014</v>
      </c>
      <c r="B368" s="11">
        <f>RRICC</f>
        <v>139300</v>
      </c>
      <c r="C368" s="7">
        <f>RR_ID</f>
        <v>7</v>
      </c>
      <c r="D368" s="1" t="str">
        <f>RR_SHORT_NAME</f>
        <v>UP</v>
      </c>
      <c r="E368" s="1" t="str">
        <f>RR_NAME</f>
        <v>Union Pacific Railroad</v>
      </c>
      <c r="F368" s="1" t="s">
        <v>47368</v>
      </c>
      <c r="G368" s="6">
        <f>E1L322C1</f>
        <v>0.56750947120317063</v>
      </c>
    </row>
    <row r="369" spans="1:7" x14ac:dyDescent="0.2">
      <c r="A369" s="11">
        <f>CURRENT_YEAR</f>
        <v>2014</v>
      </c>
      <c r="B369" s="11">
        <f>RRICC</f>
        <v>139300</v>
      </c>
      <c r="C369" s="7">
        <f>RR_ID</f>
        <v>7</v>
      </c>
      <c r="D369" s="1" t="str">
        <f>RR_SHORT_NAME</f>
        <v>UP</v>
      </c>
      <c r="E369" s="1" t="str">
        <f>RR_NAME</f>
        <v>Union Pacific Railroad</v>
      </c>
      <c r="F369" s="1" t="s">
        <v>47369</v>
      </c>
      <c r="G369" s="6">
        <f>E1L323C1</f>
        <v>0.34035618155672726</v>
      </c>
    </row>
    <row r="370" spans="1:7" x14ac:dyDescent="0.2">
      <c r="A370" s="11">
        <f>CURRENT_YEAR</f>
        <v>2014</v>
      </c>
      <c r="B370" s="11">
        <f>RRICC</f>
        <v>139300</v>
      </c>
      <c r="C370" s="7">
        <f>RR_ID</f>
        <v>7</v>
      </c>
      <c r="D370" s="1" t="str">
        <f>RR_SHORT_NAME</f>
        <v>UP</v>
      </c>
      <c r="E370" s="1" t="str">
        <f>RR_NAME</f>
        <v>Union Pacific Railroad</v>
      </c>
      <c r="F370" s="1" t="s">
        <v>47370</v>
      </c>
      <c r="G370" s="6">
        <f>E1L324C1</f>
        <v>0.73190532606961944</v>
      </c>
    </row>
    <row r="371" spans="1:7" x14ac:dyDescent="0.2">
      <c r="A371" s="11">
        <f>CURRENT_YEAR</f>
        <v>2014</v>
      </c>
      <c r="B371" s="11">
        <f>RRICC</f>
        <v>139300</v>
      </c>
      <c r="C371" s="7">
        <f>RR_ID</f>
        <v>7</v>
      </c>
      <c r="D371" s="1" t="str">
        <f>RR_SHORT_NAME</f>
        <v>UP</v>
      </c>
      <c r="E371" s="1" t="str">
        <f>RR_NAME</f>
        <v>Union Pacific Railroad</v>
      </c>
      <c r="F371" s="1" t="s">
        <v>47371</v>
      </c>
      <c r="G371" s="6">
        <f>E1L325C1</f>
        <v>6.5988444706049448E-2</v>
      </c>
    </row>
    <row r="372" spans="1:7" x14ac:dyDescent="0.2">
      <c r="A372" s="11">
        <f>CURRENT_YEAR</f>
        <v>2014</v>
      </c>
      <c r="B372" s="11">
        <f>RRICC</f>
        <v>139300</v>
      </c>
      <c r="C372" s="7">
        <f>RR_ID</f>
        <v>7</v>
      </c>
      <c r="D372" s="1" t="str">
        <f>RR_SHORT_NAME</f>
        <v>UP</v>
      </c>
      <c r="E372" s="1" t="str">
        <f>RR_NAME</f>
        <v>Union Pacific Railroad</v>
      </c>
      <c r="F372" s="1" t="s">
        <v>47372</v>
      </c>
      <c r="G372" s="6">
        <f>E1L326C1</f>
        <v>5.3006779195606327E-2</v>
      </c>
    </row>
    <row r="373" spans="1:7" x14ac:dyDescent="0.2">
      <c r="A373" s="11">
        <f>CURRENT_YEAR</f>
        <v>2014</v>
      </c>
      <c r="B373" s="11">
        <f>RRICC</f>
        <v>139300</v>
      </c>
      <c r="C373" s="7">
        <f>RR_ID</f>
        <v>7</v>
      </c>
      <c r="D373" s="1" t="str">
        <f>RR_SHORT_NAME</f>
        <v>UP</v>
      </c>
      <c r="E373" s="1" t="str">
        <f>RR_NAME</f>
        <v>Union Pacific Railroad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2014</v>
      </c>
      <c r="B374" s="11">
        <f>RRICC</f>
        <v>139300</v>
      </c>
      <c r="C374" s="7">
        <f>RR_ID</f>
        <v>7</v>
      </c>
      <c r="D374" s="1" t="str">
        <f>RR_SHORT_NAME</f>
        <v>UP</v>
      </c>
      <c r="E374" s="1" t="str">
        <f>RR_NAME</f>
        <v>Union Pacific Railroad</v>
      </c>
      <c r="F374" s="1" t="s">
        <v>47374</v>
      </c>
      <c r="G374" s="6">
        <f>E1L328C1</f>
        <v>2.2764811599598072E-2</v>
      </c>
    </row>
    <row r="375" spans="1:7" x14ac:dyDescent="0.2">
      <c r="A375" s="11">
        <f>CURRENT_YEAR</f>
        <v>2014</v>
      </c>
      <c r="B375" s="11">
        <f>RRICC</f>
        <v>139300</v>
      </c>
      <c r="C375" s="7">
        <f>RR_ID</f>
        <v>7</v>
      </c>
      <c r="D375" s="1" t="str">
        <f>RR_SHORT_NAME</f>
        <v>UP</v>
      </c>
      <c r="E375" s="1" t="str">
        <f>RR_NAME</f>
        <v>Union Pacific Railroad</v>
      </c>
      <c r="F375" s="1" t="s">
        <v>47375</v>
      </c>
      <c r="G375" s="6">
        <f>E1L329C1</f>
        <v>2.4210381175620355E-2</v>
      </c>
    </row>
    <row r="376" spans="1:7" x14ac:dyDescent="0.2">
      <c r="A376" s="11">
        <f>CURRENT_YEAR</f>
        <v>2014</v>
      </c>
      <c r="B376" s="11">
        <f>RRICC</f>
        <v>139300</v>
      </c>
      <c r="C376" s="7">
        <f>RR_ID</f>
        <v>7</v>
      </c>
      <c r="D376" s="1" t="str">
        <f>RR_SHORT_NAME</f>
        <v>UP</v>
      </c>
      <c r="E376" s="1" t="str">
        <f>RR_NAME</f>
        <v>Union Pacific Railroad</v>
      </c>
      <c r="F376" s="1" t="s">
        <v>47376</v>
      </c>
      <c r="G376" s="6">
        <f>E1L330C1</f>
        <v>2.0359959380334032E-2</v>
      </c>
    </row>
    <row r="377" spans="1:7" x14ac:dyDescent="0.2">
      <c r="A377" s="11">
        <f>CURRENT_YEAR</f>
        <v>2014</v>
      </c>
      <c r="B377" s="11">
        <f>RRICC</f>
        <v>139300</v>
      </c>
      <c r="C377" s="7">
        <f>RR_ID</f>
        <v>7</v>
      </c>
      <c r="D377" s="1" t="str">
        <f>RR_SHORT_NAME</f>
        <v>UP</v>
      </c>
      <c r="E377" s="1" t="str">
        <f>RR_NAME</f>
        <v>Union Pacific Railroad</v>
      </c>
      <c r="F377" s="1" t="s">
        <v>47377</v>
      </c>
      <c r="G377" s="6">
        <f>E1L331C1</f>
        <v>2.1972294063059068E-2</v>
      </c>
    </row>
    <row r="378" spans="1:7" x14ac:dyDescent="0.2">
      <c r="A378" s="11">
        <f>CURRENT_YEAR</f>
        <v>2014</v>
      </c>
      <c r="B378" s="11">
        <f>RRICC</f>
        <v>139300</v>
      </c>
      <c r="C378" s="7">
        <f>RR_ID</f>
        <v>7</v>
      </c>
      <c r="D378" s="1" t="str">
        <f>RR_SHORT_NAME</f>
        <v>UP</v>
      </c>
      <c r="E378" s="1" t="str">
        <f>RR_NAME</f>
        <v>Union Pacific Railroad</v>
      </c>
      <c r="F378" s="1" t="s">
        <v>47378</v>
      </c>
      <c r="G378" s="6">
        <f>E1L332C1</f>
        <v>0.77477346961309523</v>
      </c>
    </row>
    <row r="379" spans="1:7" x14ac:dyDescent="0.2">
      <c r="A379" s="11">
        <f>CURRENT_YEAR</f>
        <v>2014</v>
      </c>
      <c r="B379" s="11">
        <f>RRICC</f>
        <v>139300</v>
      </c>
      <c r="C379" s="7">
        <f>RR_ID</f>
        <v>7</v>
      </c>
      <c r="D379" s="1" t="str">
        <f>RR_SHORT_NAME</f>
        <v>UP</v>
      </c>
      <c r="E379" s="1" t="str">
        <f>RR_NAME</f>
        <v>Union Pacific Railroad</v>
      </c>
      <c r="F379" s="1" t="s">
        <v>47379</v>
      </c>
      <c r="G379" s="6">
        <f>E1L333C1</f>
        <v>0.16834378654051052</v>
      </c>
    </row>
    <row r="380" spans="1:7" x14ac:dyDescent="0.2">
      <c r="A380" s="11">
        <f>CURRENT_YEAR</f>
        <v>2014</v>
      </c>
      <c r="B380" s="11">
        <f>RRICC</f>
        <v>139300</v>
      </c>
      <c r="C380" s="7">
        <f>RR_ID</f>
        <v>7</v>
      </c>
      <c r="D380" s="1" t="str">
        <f>RR_SHORT_NAME</f>
        <v>UP</v>
      </c>
      <c r="E380" s="1" t="str">
        <f>RR_NAME</f>
        <v>Union Pacific Railroad</v>
      </c>
      <c r="F380" s="1" t="s">
        <v>47380</v>
      </c>
      <c r="G380" s="6">
        <f>E1L334C1</f>
        <v>0.17850668428901847</v>
      </c>
    </row>
    <row r="381" spans="1:7" x14ac:dyDescent="0.2">
      <c r="A381" s="11">
        <f>CURRENT_YEAR</f>
        <v>2014</v>
      </c>
      <c r="B381" s="11">
        <f>RRICC</f>
        <v>139300</v>
      </c>
      <c r="C381" s="7">
        <f>RR_ID</f>
        <v>7</v>
      </c>
      <c r="D381" s="1" t="str">
        <f>RR_SHORT_NAME</f>
        <v>UP</v>
      </c>
      <c r="E381" s="1" t="str">
        <f>RR_NAME</f>
        <v>Union Pacific Railroad</v>
      </c>
      <c r="F381" s="1" t="s">
        <v>47381</v>
      </c>
      <c r="G381" s="6">
        <f>E1L335C1</f>
        <v>0.37708187496914075</v>
      </c>
    </row>
    <row r="382" spans="1:7" x14ac:dyDescent="0.2">
      <c r="A382" s="11">
        <f>CURRENT_YEAR</f>
        <v>2014</v>
      </c>
      <c r="B382" s="11">
        <f>RRICC</f>
        <v>139300</v>
      </c>
      <c r="C382" s="7">
        <f>RR_ID</f>
        <v>7</v>
      </c>
      <c r="D382" s="1" t="str">
        <f>RR_SHORT_NAME</f>
        <v>UP</v>
      </c>
      <c r="E382" s="1" t="str">
        <f>RR_NAME</f>
        <v>Union Pacific Railroad</v>
      </c>
      <c r="F382" s="1" t="s">
        <v>47382</v>
      </c>
      <c r="G382" s="6">
        <f>E1L336C1</f>
        <v>0.19671834639335967</v>
      </c>
    </row>
    <row r="383" spans="1:7" x14ac:dyDescent="0.2">
      <c r="A383" s="11">
        <f>CURRENT_YEAR</f>
        <v>2014</v>
      </c>
      <c r="B383" s="11">
        <f>RRICC</f>
        <v>139300</v>
      </c>
      <c r="C383" s="7">
        <f>RR_ID</f>
        <v>7</v>
      </c>
      <c r="D383" s="1" t="str">
        <f>RR_SHORT_NAME</f>
        <v>UP</v>
      </c>
      <c r="E383" s="1" t="str">
        <f>RR_NAME</f>
        <v>Union Pacific Railroad</v>
      </c>
      <c r="F383" s="1" t="s">
        <v>47383</v>
      </c>
      <c r="G383" s="6">
        <f>E1L337C1</f>
        <v>0.12371993244966685</v>
      </c>
    </row>
    <row r="384" spans="1:7" x14ac:dyDescent="0.2">
      <c r="A384" s="11">
        <f>CURRENT_YEAR</f>
        <v>2014</v>
      </c>
      <c r="B384" s="11">
        <f>RRICC</f>
        <v>139300</v>
      </c>
      <c r="C384" s="7">
        <f>RR_ID</f>
        <v>7</v>
      </c>
      <c r="D384" s="1" t="str">
        <f>RR_SHORT_NAME</f>
        <v>UP</v>
      </c>
      <c r="E384" s="1" t="str">
        <f>RR_NAME</f>
        <v>Union Pacific Railroad</v>
      </c>
      <c r="F384" s="1" t="s">
        <v>47384</v>
      </c>
      <c r="G384" s="6">
        <f>E1L338C1</f>
        <v>9.4120341569250109E-3</v>
      </c>
    </row>
    <row r="385" spans="1:7" x14ac:dyDescent="0.2">
      <c r="A385" s="11">
        <f>CURRENT_YEAR</f>
        <v>2014</v>
      </c>
      <c r="B385" s="11">
        <f>RRICC</f>
        <v>139300</v>
      </c>
      <c r="C385" s="7">
        <f>RR_ID</f>
        <v>7</v>
      </c>
      <c r="D385" s="1" t="str">
        <f>RR_SHORT_NAME</f>
        <v>UP</v>
      </c>
      <c r="E385" s="1" t="str">
        <f>RR_NAME</f>
        <v>Union Pacific Railroad</v>
      </c>
      <c r="F385" s="1" t="s">
        <v>47385</v>
      </c>
      <c r="G385" s="6">
        <f>E1L339C1</f>
        <v>7.0808197075528628E-2</v>
      </c>
    </row>
    <row r="386" spans="1:7" x14ac:dyDescent="0.2">
      <c r="A386" s="11">
        <f>CURRENT_YEAR</f>
        <v>2014</v>
      </c>
      <c r="B386" s="11">
        <f>RRICC</f>
        <v>139300</v>
      </c>
      <c r="C386" s="7">
        <f>RR_ID</f>
        <v>7</v>
      </c>
      <c r="D386" s="1" t="str">
        <f>RR_SHORT_NAME</f>
        <v>UP</v>
      </c>
      <c r="E386" s="1" t="str">
        <f>RR_NAME</f>
        <v>Union Pacific Railroad</v>
      </c>
      <c r="F386" s="1" t="s">
        <v>47386</v>
      </c>
      <c r="G386" s="6">
        <f>E1L340C1</f>
        <v>3.175191730339743E-2</v>
      </c>
    </row>
    <row r="387" spans="1:7" x14ac:dyDescent="0.2">
      <c r="A387" s="11">
        <f>CURRENT_YEAR</f>
        <v>2014</v>
      </c>
      <c r="B387" s="11">
        <f>RRICC</f>
        <v>139300</v>
      </c>
      <c r="C387" s="7">
        <f>RR_ID</f>
        <v>7</v>
      </c>
      <c r="D387" s="1" t="str">
        <f>RR_SHORT_NAME</f>
        <v>UP</v>
      </c>
      <c r="E387" s="1" t="str">
        <f>RR_NAME</f>
        <v>Union Pacific Railroad</v>
      </c>
      <c r="F387" s="1" t="s">
        <v>47387</v>
      </c>
      <c r="G387" s="6">
        <f>E1L341C1</f>
        <v>7.0393068889919499E-3</v>
      </c>
    </row>
    <row r="388" spans="1:7" x14ac:dyDescent="0.2">
      <c r="A388" s="11">
        <f>CURRENT_YEAR</f>
        <v>2014</v>
      </c>
      <c r="B388" s="11">
        <f>RRICC</f>
        <v>139300</v>
      </c>
      <c r="C388" s="7">
        <f>RR_ID</f>
        <v>7</v>
      </c>
      <c r="D388" s="1" t="str">
        <f>RR_SHORT_NAME</f>
        <v>UP</v>
      </c>
      <c r="E388" s="1" t="str">
        <f>RR_NAME</f>
        <v>Union Pacific Railroad</v>
      </c>
      <c r="F388" s="1" t="s">
        <v>47388</v>
      </c>
      <c r="G388" s="6">
        <f>E1L342C1</f>
        <v>1.3412985935135955E-2</v>
      </c>
    </row>
    <row r="389" spans="1:7" x14ac:dyDescent="0.2">
      <c r="A389" s="11">
        <f>CURRENT_YEAR</f>
        <v>2014</v>
      </c>
      <c r="B389" s="11">
        <f>RRICC</f>
        <v>139300</v>
      </c>
      <c r="C389" s="7">
        <f>RR_ID</f>
        <v>7</v>
      </c>
      <c r="D389" s="1" t="str">
        <f>RR_SHORT_NAME</f>
        <v>UP</v>
      </c>
      <c r="E389" s="1" t="str">
        <f>RR_NAME</f>
        <v>Union Pacific Railroad</v>
      </c>
      <c r="F389" s="1" t="s">
        <v>47389</v>
      </c>
      <c r="G389" s="6">
        <f>E1L343C1</f>
        <v>0.10043482244879506</v>
      </c>
    </row>
    <row r="390" spans="1:7" x14ac:dyDescent="0.2">
      <c r="A390" s="11">
        <f>CURRENT_YEAR</f>
        <v>2014</v>
      </c>
      <c r="B390" s="11">
        <f>RRICC</f>
        <v>139300</v>
      </c>
      <c r="C390" s="7">
        <f>RR_ID</f>
        <v>7</v>
      </c>
      <c r="D390" s="1" t="str">
        <f>RR_SHORT_NAME</f>
        <v>UP</v>
      </c>
      <c r="E390" s="1" t="str">
        <f>RR_NAME</f>
        <v>Union Pacific Railroad</v>
      </c>
      <c r="F390" s="1" t="s">
        <v>47390</v>
      </c>
      <c r="G390" s="6">
        <f>E1L344C1</f>
        <v>7.773528096911877E-3</v>
      </c>
    </row>
    <row r="391" spans="1:7" x14ac:dyDescent="0.2">
      <c r="A391" s="11">
        <f>CURRENT_YEAR</f>
        <v>2014</v>
      </c>
      <c r="B391" s="11">
        <f>RRICC</f>
        <v>139300</v>
      </c>
      <c r="C391" s="7">
        <f>RR_ID</f>
        <v>7</v>
      </c>
      <c r="D391" s="1" t="str">
        <f>RR_SHORT_NAME</f>
        <v>UP</v>
      </c>
      <c r="E391" s="1" t="str">
        <f>RR_NAME</f>
        <v>Union Pacific Railroad</v>
      </c>
      <c r="F391" s="1" t="s">
        <v>47391</v>
      </c>
      <c r="G391" s="6">
        <f>E1L345C1</f>
        <v>2.0897378618626263E-2</v>
      </c>
    </row>
    <row r="392" spans="1:7" x14ac:dyDescent="0.2">
      <c r="A392" s="11">
        <f>CURRENT_YEAR</f>
        <v>2014</v>
      </c>
      <c r="B392" s="11">
        <f>RRICC</f>
        <v>139300</v>
      </c>
      <c r="C392" s="7">
        <f>RR_ID</f>
        <v>7</v>
      </c>
      <c r="D392" s="1" t="str">
        <f>RR_SHORT_NAME</f>
        <v>UP</v>
      </c>
      <c r="E392" s="1" t="str">
        <f>RR_NAME</f>
        <v>Union Pacific Railroad</v>
      </c>
      <c r="F392" s="1" t="s">
        <v>47392</v>
      </c>
      <c r="G392" s="6">
        <f>E1L346C1</f>
        <v>7.5389896557455597E-3</v>
      </c>
    </row>
    <row r="393" spans="1:7" x14ac:dyDescent="0.2">
      <c r="A393" s="11">
        <f>CURRENT_YEAR</f>
        <v>2014</v>
      </c>
      <c r="B393" s="11">
        <f>RRICC</f>
        <v>139300</v>
      </c>
      <c r="C393" s="7">
        <f>RR_ID</f>
        <v>7</v>
      </c>
      <c r="D393" s="1" t="str">
        <f>RR_SHORT_NAME</f>
        <v>UP</v>
      </c>
      <c r="E393" s="1" t="str">
        <f>RR_NAME</f>
        <v>Union Pacific Railroad</v>
      </c>
      <c r="F393" s="1" t="s">
        <v>47393</v>
      </c>
      <c r="G393" s="6">
        <f>E1L347C1</f>
        <v>0.101616884155139</v>
      </c>
    </row>
    <row r="394" spans="1:7" x14ac:dyDescent="0.2">
      <c r="A394" s="11">
        <f>CURRENT_YEAR</f>
        <v>2014</v>
      </c>
      <c r="B394" s="11">
        <f>RRICC</f>
        <v>139300</v>
      </c>
      <c r="C394" s="7">
        <f>RR_ID</f>
        <v>7</v>
      </c>
      <c r="D394" s="1" t="str">
        <f>RR_SHORT_NAME</f>
        <v>UP</v>
      </c>
      <c r="E394" s="1" t="str">
        <f>RR_NAME</f>
        <v>Union Pacific Railroad</v>
      </c>
      <c r="F394" s="1" t="s">
        <v>47394</v>
      </c>
      <c r="G394" s="6">
        <f>E1L348C1</f>
        <v>0.10156947428773516</v>
      </c>
    </row>
    <row r="395" spans="1:7" x14ac:dyDescent="0.2">
      <c r="A395" s="11">
        <f>CURRENT_YEAR</f>
        <v>2014</v>
      </c>
      <c r="B395" s="11">
        <f>RRICC</f>
        <v>139300</v>
      </c>
      <c r="C395" s="7">
        <f>RR_ID</f>
        <v>7</v>
      </c>
      <c r="D395" s="1" t="str">
        <f>RR_SHORT_NAME</f>
        <v>UP</v>
      </c>
      <c r="E395" s="1" t="str">
        <f>RR_NAME</f>
        <v>Union Pacific Railroad</v>
      </c>
      <c r="F395" s="1" t="s">
        <v>47395</v>
      </c>
      <c r="G395" s="6">
        <f>E1L349C1</f>
        <v>0.10165415129975047</v>
      </c>
    </row>
    <row r="396" spans="1:7" x14ac:dyDescent="0.2">
      <c r="A396" s="11">
        <f>CURRENT_YEAR</f>
        <v>2014</v>
      </c>
      <c r="B396" s="11">
        <f>RRICC</f>
        <v>139300</v>
      </c>
      <c r="C396" s="7">
        <f>RR_ID</f>
        <v>7</v>
      </c>
      <c r="D396" s="1" t="str">
        <f>RR_SHORT_NAME</f>
        <v>UP</v>
      </c>
      <c r="E396" s="1" t="str">
        <f>RR_NAME</f>
        <v>Union Pacific Railroad</v>
      </c>
      <c r="F396" s="1" t="s">
        <v>47396</v>
      </c>
      <c r="G396" s="6">
        <f>E1L350C1</f>
        <v>2.0123468695985622E-2</v>
      </c>
    </row>
    <row r="397" spans="1:7" x14ac:dyDescent="0.2">
      <c r="A397" s="11">
        <f>CURRENT_YEAR</f>
        <v>2014</v>
      </c>
      <c r="B397" s="11">
        <f>RRICC</f>
        <v>139300</v>
      </c>
      <c r="C397" s="7">
        <f>RR_ID</f>
        <v>7</v>
      </c>
      <c r="D397" s="1" t="str">
        <f>RR_SHORT_NAME</f>
        <v>UP</v>
      </c>
      <c r="E397" s="1" t="str">
        <f>RR_NAME</f>
        <v>Union Pacific Railroad</v>
      </c>
      <c r="F397" s="1" t="s">
        <v>47397</v>
      </c>
      <c r="G397" s="6">
        <f>E1L351C1</f>
        <v>0.24076983503534957</v>
      </c>
    </row>
    <row r="398" spans="1:7" x14ac:dyDescent="0.2">
      <c r="A398" s="11">
        <f>CURRENT_YEAR</f>
        <v>2014</v>
      </c>
      <c r="B398" s="11">
        <f>RRICC</f>
        <v>139300</v>
      </c>
      <c r="C398" s="7">
        <f>RR_ID</f>
        <v>7</v>
      </c>
      <c r="D398" s="1" t="str">
        <f>RR_SHORT_NAME</f>
        <v>UP</v>
      </c>
      <c r="E398" s="1" t="str">
        <f>RR_NAME</f>
        <v>Union Pacific Railroad</v>
      </c>
      <c r="F398" s="1" t="s">
        <v>47398</v>
      </c>
      <c r="G398" s="6">
        <f>E1L352C1</f>
        <v>2.5672337493267309E-2</v>
      </c>
    </row>
    <row r="399" spans="1:7" x14ac:dyDescent="0.2">
      <c r="A399" s="11">
        <f>CURRENT_YEAR</f>
        <v>2014</v>
      </c>
      <c r="B399" s="11">
        <f>RRICC</f>
        <v>139300</v>
      </c>
      <c r="C399" s="7">
        <f>RR_ID</f>
        <v>7</v>
      </c>
      <c r="D399" s="1" t="str">
        <f>RR_SHORT_NAME</f>
        <v>UP</v>
      </c>
      <c r="E399" s="1" t="str">
        <f>RR_NAME</f>
        <v>Union Pacific Railroad</v>
      </c>
      <c r="F399" s="1" t="s">
        <v>47399</v>
      </c>
      <c r="G399" s="6">
        <f>E1L353C1</f>
        <v>1.7466974922571685E-2</v>
      </c>
    </row>
    <row r="400" spans="1:7" x14ac:dyDescent="0.2">
      <c r="A400" s="11">
        <f>CURRENT_YEAR</f>
        <v>2014</v>
      </c>
      <c r="B400" s="11">
        <f>RRICC</f>
        <v>139300</v>
      </c>
      <c r="C400" s="7">
        <f>RR_ID</f>
        <v>7</v>
      </c>
      <c r="D400" s="1" t="str">
        <f>RR_SHORT_NAME</f>
        <v>UP</v>
      </c>
      <c r="E400" s="1" t="str">
        <f>RR_NAME</f>
        <v>Union Pacific Railroad</v>
      </c>
      <c r="F400" s="1" t="s">
        <v>47400</v>
      </c>
      <c r="G400" s="6">
        <f>E1L354C1</f>
        <v>3.9058309485492326E-2</v>
      </c>
    </row>
    <row r="401" spans="1:7" x14ac:dyDescent="0.2">
      <c r="A401" s="11">
        <f>CURRENT_YEAR</f>
        <v>2014</v>
      </c>
      <c r="B401" s="11">
        <f>RRICC</f>
        <v>139300</v>
      </c>
      <c r="C401" s="7">
        <f>RR_ID</f>
        <v>7</v>
      </c>
      <c r="D401" s="1" t="str">
        <f>RR_SHORT_NAME</f>
        <v>UP</v>
      </c>
      <c r="E401" s="1" t="str">
        <f>RR_NAME</f>
        <v>Union Pacific Railroad</v>
      </c>
      <c r="F401" s="1" t="s">
        <v>47401</v>
      </c>
      <c r="G401" s="6">
        <f>E1L355C1</f>
        <v>4.0773163857521645E-2</v>
      </c>
    </row>
    <row r="402" spans="1:7" x14ac:dyDescent="0.2">
      <c r="A402" s="11">
        <f>CURRENT_YEAR</f>
        <v>2014</v>
      </c>
      <c r="B402" s="11">
        <f>RRICC</f>
        <v>139300</v>
      </c>
      <c r="C402" s="7">
        <f>RR_ID</f>
        <v>7</v>
      </c>
      <c r="D402" s="1" t="str">
        <f>RR_SHORT_NAME</f>
        <v>UP</v>
      </c>
      <c r="E402" s="1" t="str">
        <f>RR_NAME</f>
        <v>Union Pacific Railroad</v>
      </c>
      <c r="F402" s="1" t="s">
        <v>47402</v>
      </c>
      <c r="G402" s="6">
        <f>E1L356C1</f>
        <v>4.6725822995903415E-2</v>
      </c>
    </row>
    <row r="403" spans="1:7" x14ac:dyDescent="0.2">
      <c r="A403" s="11">
        <f>CURRENT_YEAR</f>
        <v>2014</v>
      </c>
      <c r="B403" s="11">
        <f>RRICC</f>
        <v>139300</v>
      </c>
      <c r="C403" s="7">
        <f>RR_ID</f>
        <v>7</v>
      </c>
      <c r="D403" s="1" t="str">
        <f>RR_SHORT_NAME</f>
        <v>UP</v>
      </c>
      <c r="E403" s="1" t="str">
        <f>RR_NAME</f>
        <v>Union Pacific Railroad</v>
      </c>
      <c r="F403" s="1" t="s">
        <v>47403</v>
      </c>
      <c r="G403" s="6">
        <f>E1L357C1</f>
        <v>1.9599508843209591E-2</v>
      </c>
    </row>
    <row r="404" spans="1:7" x14ac:dyDescent="0.2">
      <c r="A404" s="11">
        <f>CURRENT_YEAR</f>
        <v>2014</v>
      </c>
      <c r="B404" s="11">
        <f>RRICC</f>
        <v>139300</v>
      </c>
      <c r="C404" s="7">
        <f>RR_ID</f>
        <v>7</v>
      </c>
      <c r="D404" s="1" t="str">
        <f>RR_SHORT_NAME</f>
        <v>UP</v>
      </c>
      <c r="E404" s="1" t="str">
        <f>RR_NAME</f>
        <v>Union Pacific Railroad</v>
      </c>
      <c r="F404" s="1" t="s">
        <v>47404</v>
      </c>
      <c r="G404" s="6">
        <f>E1L358C1</f>
        <v>2.4500769532394669E-2</v>
      </c>
    </row>
    <row r="405" spans="1:7" x14ac:dyDescent="0.2">
      <c r="A405" s="11">
        <f>CURRENT_YEAR</f>
        <v>2014</v>
      </c>
      <c r="B405" s="11">
        <f>RRICC</f>
        <v>139300</v>
      </c>
      <c r="C405" s="7">
        <f>RR_ID</f>
        <v>7</v>
      </c>
      <c r="D405" s="1" t="str">
        <f>RR_SHORT_NAME</f>
        <v>UP</v>
      </c>
      <c r="E405" s="1" t="str">
        <f>RR_NAME</f>
        <v>Union Pacific Railroad</v>
      </c>
      <c r="F405" s="1" t="s">
        <v>47405</v>
      </c>
      <c r="G405" s="6">
        <f>E1L359C1</f>
        <v>1.6526019690576653E-3</v>
      </c>
    </row>
    <row r="406" spans="1:7" x14ac:dyDescent="0.2">
      <c r="A406" s="11">
        <f>CURRENT_YEAR</f>
        <v>2014</v>
      </c>
      <c r="B406" s="11">
        <f>RRICC</f>
        <v>139300</v>
      </c>
      <c r="C406" s="7">
        <f>RR_ID</f>
        <v>7</v>
      </c>
      <c r="D406" s="1" t="str">
        <f>RR_SHORT_NAME</f>
        <v>UP</v>
      </c>
      <c r="E406" s="1" t="str">
        <f>RR_NAME</f>
        <v>Union Pacific Railroad</v>
      </c>
      <c r="F406" s="1" t="s">
        <v>47406</v>
      </c>
      <c r="G406" s="6">
        <f>E1L360C1</f>
        <v>2.9086513499807946E-2</v>
      </c>
    </row>
    <row r="407" spans="1:7" x14ac:dyDescent="0.2">
      <c r="A407" s="11">
        <f>CURRENT_YEAR</f>
        <v>2014</v>
      </c>
      <c r="B407" s="11">
        <f>RRICC</f>
        <v>139300</v>
      </c>
      <c r="C407" s="7">
        <f>RR_ID</f>
        <v>7</v>
      </c>
      <c r="D407" s="1" t="str">
        <f>RR_SHORT_NAME</f>
        <v>UP</v>
      </c>
      <c r="E407" s="1" t="str">
        <f>RR_NAME</f>
        <v>Union Pacific Railroad</v>
      </c>
      <c r="F407" s="1" t="s">
        <v>47407</v>
      </c>
      <c r="G407" s="6">
        <f>E1L361C1</f>
        <v>0.35861149862955244</v>
      </c>
    </row>
    <row r="408" spans="1:7" x14ac:dyDescent="0.2">
      <c r="A408" s="11">
        <f>CURRENT_YEAR</f>
        <v>2014</v>
      </c>
      <c r="B408" s="11">
        <f>RRICC</f>
        <v>139300</v>
      </c>
      <c r="C408" s="7">
        <f>RR_ID</f>
        <v>7</v>
      </c>
      <c r="D408" s="1" t="str">
        <f>RR_SHORT_NAME</f>
        <v>UP</v>
      </c>
      <c r="E408" s="1" t="str">
        <f>RR_NAME</f>
        <v>Union Pacific Railroad</v>
      </c>
      <c r="F408" s="1" t="s">
        <v>47408</v>
      </c>
      <c r="G408" s="6">
        <f>E1L362C1</f>
        <v>0.7582669587417149</v>
      </c>
    </row>
    <row r="409" spans="1:7" x14ac:dyDescent="0.2">
      <c r="A409" s="11">
        <f>CURRENT_YEAR</f>
        <v>2014</v>
      </c>
      <c r="B409" s="11">
        <f>RRICC</f>
        <v>139300</v>
      </c>
      <c r="C409" s="7">
        <f>RR_ID</f>
        <v>7</v>
      </c>
      <c r="D409" s="1" t="str">
        <f>RR_SHORT_NAME</f>
        <v>UP</v>
      </c>
      <c r="E409" s="1" t="str">
        <f>RR_NAME</f>
        <v>Union Pacific Railroad</v>
      </c>
      <c r="F409" s="1" t="s">
        <v>47409</v>
      </c>
      <c r="G409" s="6">
        <f>E1L363C1</f>
        <v>0.7038253132469654</v>
      </c>
    </row>
    <row r="410" spans="1:7" x14ac:dyDescent="0.2">
      <c r="A410" s="11">
        <f>CURRENT_YEAR</f>
        <v>2014</v>
      </c>
      <c r="B410" s="11">
        <f>RRICC</f>
        <v>139300</v>
      </c>
      <c r="C410" s="7">
        <f>RR_ID</f>
        <v>7</v>
      </c>
      <c r="D410" s="1" t="str">
        <f>RR_SHORT_NAME</f>
        <v>UP</v>
      </c>
      <c r="E410" s="1" t="str">
        <f>RR_NAME</f>
        <v>Union Pacific Railroad</v>
      </c>
      <c r="F410" s="1" t="s">
        <v>47410</v>
      </c>
      <c r="G410" s="6">
        <f>E1L364C1</f>
        <v>9.0812716334793663E-3</v>
      </c>
    </row>
    <row r="411" spans="1:7" x14ac:dyDescent="0.2">
      <c r="A411" s="11">
        <f>CURRENT_YEAR</f>
        <v>2014</v>
      </c>
      <c r="B411" s="11">
        <f>RRICC</f>
        <v>139300</v>
      </c>
      <c r="C411" s="7">
        <f>RR_ID</f>
        <v>7</v>
      </c>
      <c r="D411" s="1" t="str">
        <f>RR_SHORT_NAME</f>
        <v>UP</v>
      </c>
      <c r="E411" s="1" t="str">
        <f>RR_NAME</f>
        <v>Union Pacific Railroad</v>
      </c>
      <c r="F411" s="1" t="s">
        <v>47411</v>
      </c>
      <c r="G411" s="6">
        <f>E1L365C1</f>
        <v>4.2986870810985357E-3</v>
      </c>
    </row>
    <row r="412" spans="1:7" x14ac:dyDescent="0.2">
      <c r="A412" s="11">
        <f>CURRENT_YEAR</f>
        <v>2014</v>
      </c>
      <c r="B412" s="11">
        <f>RRICC</f>
        <v>139300</v>
      </c>
      <c r="C412" s="7">
        <f>RR_ID</f>
        <v>7</v>
      </c>
      <c r="D412" s="1" t="str">
        <f>RR_SHORT_NAME</f>
        <v>UP</v>
      </c>
      <c r="E412" s="1" t="str">
        <f>RR_NAME</f>
        <v>Union Pacific Railroad</v>
      </c>
      <c r="F412" s="1" t="s">
        <v>47412</v>
      </c>
      <c r="G412" s="6">
        <f>E1L366C1</f>
        <v>0.28980468041361795</v>
      </c>
    </row>
    <row r="413" spans="1:7" x14ac:dyDescent="0.2">
      <c r="A413" s="11">
        <f>CURRENT_YEAR</f>
        <v>2014</v>
      </c>
      <c r="B413" s="11">
        <f>RRICC</f>
        <v>139300</v>
      </c>
      <c r="C413" s="7">
        <f>RR_ID</f>
        <v>7</v>
      </c>
      <c r="D413" s="1" t="str">
        <f>RR_SHORT_NAME</f>
        <v>UP</v>
      </c>
      <c r="E413" s="1" t="str">
        <f>RR_NAME</f>
        <v>Union Pacific Railroad</v>
      </c>
      <c r="F413" s="1" t="s">
        <v>47413</v>
      </c>
      <c r="G413" s="6">
        <f>E1L367C1</f>
        <v>0.73037482836191536</v>
      </c>
    </row>
    <row r="414" spans="1:7" x14ac:dyDescent="0.2">
      <c r="A414" s="11">
        <f>CURRENT_YEAR</f>
        <v>2014</v>
      </c>
      <c r="B414" s="11">
        <f>RRICC</f>
        <v>139300</v>
      </c>
      <c r="C414" s="7">
        <f>RR_ID</f>
        <v>7</v>
      </c>
      <c r="D414" s="1" t="str">
        <f>RR_SHORT_NAME</f>
        <v>UP</v>
      </c>
      <c r="E414" s="1" t="str">
        <f>RR_NAME</f>
        <v>Union Pacific Railroad</v>
      </c>
      <c r="F414" s="1" t="s">
        <v>47414</v>
      </c>
      <c r="G414" s="6">
        <f>E1L368C1</f>
        <v>0.13108573890564412</v>
      </c>
    </row>
    <row r="415" spans="1:7" x14ac:dyDescent="0.2">
      <c r="A415" s="11">
        <f>CURRENT_YEAR</f>
        <v>2014</v>
      </c>
      <c r="B415" s="11">
        <f>RRICC</f>
        <v>139300</v>
      </c>
      <c r="C415" s="7">
        <f>RR_ID</f>
        <v>7</v>
      </c>
      <c r="D415" s="1" t="str">
        <f>RR_SHORT_NAME</f>
        <v>UP</v>
      </c>
      <c r="E415" s="1" t="str">
        <f>RR_NAME</f>
        <v>Union Pacific Railroad</v>
      </c>
      <c r="F415" s="1" t="s">
        <v>47415</v>
      </c>
      <c r="G415" s="6">
        <f>E1L369C1</f>
        <v>3.8644212978825463</v>
      </c>
    </row>
    <row r="416" spans="1:7" x14ac:dyDescent="0.2">
      <c r="A416" s="11">
        <f>CURRENT_YEAR</f>
        <v>2014</v>
      </c>
      <c r="B416" s="11">
        <f>RRICC</f>
        <v>139300</v>
      </c>
      <c r="C416" s="7">
        <f>RR_ID</f>
        <v>7</v>
      </c>
      <c r="D416" s="1" t="str">
        <f>RR_SHORT_NAME</f>
        <v>UP</v>
      </c>
      <c r="E416" s="1" t="str">
        <f>RR_NAME</f>
        <v>Union Pacific Railroad</v>
      </c>
      <c r="F416" s="1" t="s">
        <v>47416</v>
      </c>
      <c r="G416" s="6">
        <f>E1L370C1</f>
        <v>0.32959436876487569</v>
      </c>
    </row>
    <row r="417" spans="1:7" x14ac:dyDescent="0.2">
      <c r="A417" s="11">
        <f>CURRENT_YEAR</f>
        <v>2014</v>
      </c>
      <c r="B417" s="11">
        <f>RRICC</f>
        <v>139300</v>
      </c>
      <c r="C417" s="7">
        <f>RR_ID</f>
        <v>7</v>
      </c>
      <c r="D417" s="1" t="str">
        <f>RR_SHORT_NAME</f>
        <v>UP</v>
      </c>
      <c r="E417" s="1" t="str">
        <f>RR_NAME</f>
        <v>Union Pacific Railroad</v>
      </c>
      <c r="F417" s="1" t="s">
        <v>47417</v>
      </c>
      <c r="G417" s="6">
        <f>E1L371C1</f>
        <v>2.2936074385098877</v>
      </c>
    </row>
    <row r="418" spans="1:7" x14ac:dyDescent="0.2">
      <c r="A418" s="11">
        <f>CURRENT_YEAR</f>
        <v>2014</v>
      </c>
      <c r="B418" s="11">
        <f>RRICC</f>
        <v>139300</v>
      </c>
      <c r="C418" s="7">
        <f>RR_ID</f>
        <v>7</v>
      </c>
      <c r="D418" s="1" t="str">
        <f>RR_SHORT_NAME</f>
        <v>UP</v>
      </c>
      <c r="E418" s="1" t="str">
        <f>RR_NAME</f>
        <v>Union Pacific Railroad</v>
      </c>
      <c r="F418" s="1" t="s">
        <v>47418</v>
      </c>
      <c r="G418" s="6">
        <f>E1L372C1</f>
        <v>2.9647860003006516</v>
      </c>
    </row>
    <row r="419" spans="1:7" x14ac:dyDescent="0.2">
      <c r="A419" s="11">
        <f>CURRENT_YEAR</f>
        <v>2014</v>
      </c>
      <c r="B419" s="11">
        <f>RRICC</f>
        <v>139300</v>
      </c>
      <c r="C419" s="7">
        <f>RR_ID</f>
        <v>7</v>
      </c>
      <c r="D419" s="1" t="str">
        <f>RR_SHORT_NAME</f>
        <v>UP</v>
      </c>
      <c r="E419" s="1" t="str">
        <f>RR_NAME</f>
        <v>Union Pacific Railroad</v>
      </c>
      <c r="F419" s="1" t="s">
        <v>47419</v>
      </c>
      <c r="G419" s="6">
        <f>E1L373C1</f>
        <v>5.3508424335421685</v>
      </c>
    </row>
    <row r="420" spans="1:7" x14ac:dyDescent="0.2">
      <c r="A420" s="11">
        <f>CURRENT_YEAR</f>
        <v>2014</v>
      </c>
      <c r="B420" s="11">
        <f>RRICC</f>
        <v>139300</v>
      </c>
      <c r="C420" s="7">
        <f>RR_ID</f>
        <v>7</v>
      </c>
      <c r="D420" s="1" t="str">
        <f>RR_SHORT_NAME</f>
        <v>UP</v>
      </c>
      <c r="E420" s="1" t="str">
        <f>RR_NAME</f>
        <v>Union Pacific Railroad</v>
      </c>
      <c r="F420" s="1" t="s">
        <v>47420</v>
      </c>
      <c r="G420" s="6">
        <f>E1L374C1</f>
        <v>0.21214037412595291</v>
      </c>
    </row>
    <row r="421" spans="1:7" x14ac:dyDescent="0.2">
      <c r="A421" s="11">
        <f>CURRENT_YEAR</f>
        <v>2014</v>
      </c>
      <c r="B421" s="11">
        <f>RRICC</f>
        <v>139300</v>
      </c>
      <c r="C421" s="7">
        <f>RR_ID</f>
        <v>7</v>
      </c>
      <c r="D421" s="1" t="str">
        <f>RR_SHORT_NAME</f>
        <v>UP</v>
      </c>
      <c r="E421" s="1" t="str">
        <f>RR_NAME</f>
        <v>Union Pacific Railroad</v>
      </c>
      <c r="F421" s="1" t="s">
        <v>47421</v>
      </c>
      <c r="G421" s="6">
        <f>E1L375C1</f>
        <v>9.2528963042615611E-2</v>
      </c>
    </row>
    <row r="422" spans="1:7" x14ac:dyDescent="0.2">
      <c r="A422" s="11">
        <f>CURRENT_YEAR</f>
        <v>2014</v>
      </c>
      <c r="B422" s="11">
        <f>RRICC</f>
        <v>139300</v>
      </c>
      <c r="C422" s="7">
        <f>RR_ID</f>
        <v>7</v>
      </c>
      <c r="D422" s="1" t="str">
        <f>RR_SHORT_NAME</f>
        <v>UP</v>
      </c>
      <c r="E422" s="1" t="str">
        <f>RR_NAME</f>
        <v>Union Pacific Railroad</v>
      </c>
      <c r="F422" s="1" t="s">
        <v>47422</v>
      </c>
      <c r="G422" s="6">
        <f>E1L376C1</f>
        <v>0.42134849036374589</v>
      </c>
    </row>
    <row r="423" spans="1:7" x14ac:dyDescent="0.2">
      <c r="A423" s="11">
        <f>CURRENT_YEAR</f>
        <v>2014</v>
      </c>
      <c r="B423" s="11">
        <f>RRICC</f>
        <v>139300</v>
      </c>
      <c r="C423" s="7">
        <f>RR_ID</f>
        <v>7</v>
      </c>
      <c r="D423" s="1" t="str">
        <f>RR_SHORT_NAME</f>
        <v>UP</v>
      </c>
      <c r="E423" s="1" t="str">
        <f>RR_NAME</f>
        <v>Union Pacific Railroad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2014</v>
      </c>
      <c r="B424" s="11">
        <f>RRICC</f>
        <v>139300</v>
      </c>
      <c r="C424" s="7">
        <f>RR_ID</f>
        <v>7</v>
      </c>
      <c r="D424" s="1" t="str">
        <f>RR_SHORT_NAME</f>
        <v>UP</v>
      </c>
      <c r="E424" s="1" t="str">
        <f>RR_NAME</f>
        <v>Union Pacific Railroad</v>
      </c>
      <c r="F424" s="1" t="s">
        <v>47424</v>
      </c>
      <c r="G424" s="6">
        <f>E1L378C1</f>
        <v>6.1889205414856562E-2</v>
      </c>
    </row>
    <row r="425" spans="1:7" x14ac:dyDescent="0.2">
      <c r="A425" s="11">
        <f>CURRENT_YEAR</f>
        <v>2014</v>
      </c>
      <c r="B425" s="11">
        <f>RRICC</f>
        <v>139300</v>
      </c>
      <c r="C425" s="7">
        <f>RR_ID</f>
        <v>7</v>
      </c>
      <c r="D425" s="1" t="str">
        <f>RR_SHORT_NAME</f>
        <v>UP</v>
      </c>
      <c r="E425" s="1" t="str">
        <f>RR_NAME</f>
        <v>Union Pacific Railroad</v>
      </c>
      <c r="F425" s="1" t="s">
        <v>47425</v>
      </c>
      <c r="G425" s="6">
        <f>E1L379C1</f>
        <v>5.8081497357531542E-2</v>
      </c>
    </row>
    <row r="426" spans="1:7" x14ac:dyDescent="0.2">
      <c r="A426" s="11">
        <f>CURRENT_YEAR</f>
        <v>2014</v>
      </c>
      <c r="B426" s="11">
        <f>RRICC</f>
        <v>139300</v>
      </c>
      <c r="C426" s="7">
        <f>RR_ID</f>
        <v>7</v>
      </c>
      <c r="D426" s="1" t="str">
        <f>RR_SHORT_NAME</f>
        <v>UP</v>
      </c>
      <c r="E426" s="1" t="str">
        <f>RR_NAME</f>
        <v>Union Pacific Railroad</v>
      </c>
      <c r="F426" s="1" t="s">
        <v>47426</v>
      </c>
      <c r="G426" s="6">
        <f>E1L380C1</f>
        <v>1.0400037044550483</v>
      </c>
    </row>
    <row r="427" spans="1:7" x14ac:dyDescent="0.2">
      <c r="A427" s="11">
        <f>CURRENT_YEAR</f>
        <v>2014</v>
      </c>
      <c r="B427" s="11">
        <f>RRICC</f>
        <v>139300</v>
      </c>
      <c r="C427" s="7">
        <f>RR_ID</f>
        <v>7</v>
      </c>
      <c r="D427" s="1" t="str">
        <f>RR_SHORT_NAME</f>
        <v>UP</v>
      </c>
      <c r="E427" s="1" t="str">
        <f>RR_NAME</f>
        <v>Union Pacific Railroad</v>
      </c>
      <c r="F427" s="1" t="s">
        <v>47427</v>
      </c>
      <c r="G427" s="6">
        <f>E1L381C1</f>
        <v>1.2965213523660648E-2</v>
      </c>
    </row>
    <row r="428" spans="1:7" x14ac:dyDescent="0.2">
      <c r="A428" s="11">
        <f>CURRENT_YEAR</f>
        <v>2014</v>
      </c>
      <c r="B428" s="11">
        <f>RRICC</f>
        <v>139300</v>
      </c>
      <c r="C428" s="7">
        <f>RR_ID</f>
        <v>7</v>
      </c>
      <c r="D428" s="1" t="str">
        <f>RR_SHORT_NAME</f>
        <v>UP</v>
      </c>
      <c r="E428" s="1" t="str">
        <f>RR_NAME</f>
        <v>Union Pacific Railroad</v>
      </c>
      <c r="F428" s="1" t="s">
        <v>47428</v>
      </c>
      <c r="G428" s="6">
        <f>E1L382C1</f>
        <v>2.1931312142896432E-2</v>
      </c>
    </row>
    <row r="429" spans="1:7" x14ac:dyDescent="0.2">
      <c r="A429" s="11">
        <f>CURRENT_YEAR</f>
        <v>2014</v>
      </c>
      <c r="B429" s="11">
        <f>RRICC</f>
        <v>139300</v>
      </c>
      <c r="C429" s="7">
        <f>RR_ID</f>
        <v>7</v>
      </c>
      <c r="D429" s="1" t="str">
        <f>RR_SHORT_NAME</f>
        <v>UP</v>
      </c>
      <c r="E429" s="1" t="str">
        <f>RR_NAME</f>
        <v>Union Pacific Railroad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2014</v>
      </c>
      <c r="B430" s="11">
        <f>RRICC</f>
        <v>139300</v>
      </c>
      <c r="C430" s="7">
        <f>RR_ID</f>
        <v>7</v>
      </c>
      <c r="D430" s="1" t="str">
        <f>RR_SHORT_NAME</f>
        <v>UP</v>
      </c>
      <c r="E430" s="1" t="str">
        <f>RR_NAME</f>
        <v>Union Pacific Railroad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2014</v>
      </c>
      <c r="B431" s="11">
        <f>RRICC</f>
        <v>139300</v>
      </c>
      <c r="C431" s="7">
        <f>RR_ID</f>
        <v>7</v>
      </c>
      <c r="D431" s="1" t="str">
        <f>RR_SHORT_NAME</f>
        <v>UP</v>
      </c>
      <c r="E431" s="1" t="str">
        <f>RR_NAME</f>
        <v>Union Pacific Railroad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2014</v>
      </c>
      <c r="B432" s="11">
        <f>RRICC</f>
        <v>139300</v>
      </c>
      <c r="C432" s="7">
        <f>RR_ID</f>
        <v>7</v>
      </c>
      <c r="D432" s="1" t="str">
        <f>RR_SHORT_NAME</f>
        <v>UP</v>
      </c>
      <c r="E432" s="1" t="str">
        <f>RR_NAME</f>
        <v>Union Pacific Railroad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2014</v>
      </c>
      <c r="B433" s="11">
        <f>RRICC</f>
        <v>139300</v>
      </c>
      <c r="C433" s="7">
        <f>RR_ID</f>
        <v>7</v>
      </c>
      <c r="D433" s="1" t="str">
        <f>RR_SHORT_NAME</f>
        <v>UP</v>
      </c>
      <c r="E433" s="1" t="str">
        <f>RR_NAME</f>
        <v>Union Pacific Railroad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2014</v>
      </c>
      <c r="B434" s="11">
        <f>RRICC</f>
        <v>139300</v>
      </c>
      <c r="C434" s="7">
        <f>RR_ID</f>
        <v>7</v>
      </c>
      <c r="D434" s="1" t="str">
        <f>RR_SHORT_NAME</f>
        <v>UP</v>
      </c>
      <c r="E434" s="1" t="str">
        <f>RR_NAME</f>
        <v>Union Pacific Railroad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2014</v>
      </c>
      <c r="B435" s="11">
        <f>RRICC</f>
        <v>139300</v>
      </c>
      <c r="C435" s="7">
        <f>RR_ID</f>
        <v>7</v>
      </c>
      <c r="D435" s="1" t="str">
        <f>RR_SHORT_NAME</f>
        <v>UP</v>
      </c>
      <c r="E435" s="1" t="str">
        <f>RR_NAME</f>
        <v>Union Pacific Railroad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2014</v>
      </c>
      <c r="B436" s="11">
        <f>RRICC</f>
        <v>139300</v>
      </c>
      <c r="C436" s="7">
        <f>RR_ID</f>
        <v>7</v>
      </c>
      <c r="D436" s="1" t="str">
        <f>RR_SHORT_NAME</f>
        <v>UP</v>
      </c>
      <c r="E436" s="1" t="str">
        <f>RR_NAME</f>
        <v>Union Pacific Railroad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2014</v>
      </c>
      <c r="B437" s="11">
        <f>RRICC</f>
        <v>139300</v>
      </c>
      <c r="C437" s="7">
        <f>RR_ID</f>
        <v>7</v>
      </c>
      <c r="D437" s="1" t="str">
        <f>RR_SHORT_NAME</f>
        <v>UP</v>
      </c>
      <c r="E437" s="1" t="str">
        <f>RR_NAME</f>
        <v>Union Pacific Railroad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2014</v>
      </c>
      <c r="B438" s="11">
        <f>RRICC</f>
        <v>139300</v>
      </c>
      <c r="C438" s="7">
        <f>RR_ID</f>
        <v>7</v>
      </c>
      <c r="D438" s="1" t="str">
        <f>RR_SHORT_NAME</f>
        <v>UP</v>
      </c>
      <c r="E438" s="1" t="str">
        <f>RR_NAME</f>
        <v>Union Pacific Railroad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2014</v>
      </c>
      <c r="B439" s="11">
        <f>RRICC</f>
        <v>139300</v>
      </c>
      <c r="C439" s="7">
        <f>RR_ID</f>
        <v>7</v>
      </c>
      <c r="D439" s="1" t="str">
        <f>RR_SHORT_NAME</f>
        <v>UP</v>
      </c>
      <c r="E439" s="1" t="str">
        <f>RR_NAME</f>
        <v>Union Pacific Railroad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2014</v>
      </c>
      <c r="B440" s="11">
        <f>RRICC</f>
        <v>139300</v>
      </c>
      <c r="C440" s="7">
        <f>RR_ID</f>
        <v>7</v>
      </c>
      <c r="D440" s="1" t="str">
        <f>RR_SHORT_NAME</f>
        <v>UP</v>
      </c>
      <c r="E440" s="1" t="str">
        <f>RR_NAME</f>
        <v>Union Pacific Railroad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2014</v>
      </c>
      <c r="B441" s="11">
        <f>RRICC</f>
        <v>139300</v>
      </c>
      <c r="C441" s="7">
        <f>RR_ID</f>
        <v>7</v>
      </c>
      <c r="D441" s="1" t="str">
        <f>RR_SHORT_NAME</f>
        <v>UP</v>
      </c>
      <c r="E441" s="1" t="str">
        <f>RR_NAME</f>
        <v>Union Pacific Railroad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2014</v>
      </c>
      <c r="B442" s="11">
        <f>RRICC</f>
        <v>139300</v>
      </c>
      <c r="C442" s="7">
        <f>RR_ID</f>
        <v>7</v>
      </c>
      <c r="D442" s="1" t="str">
        <f>RR_SHORT_NAME</f>
        <v>UP</v>
      </c>
      <c r="E442" s="1" t="str">
        <f>RR_NAME</f>
        <v>Union Pacific Railroad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2014</v>
      </c>
      <c r="B443" s="11">
        <f>RRICC</f>
        <v>139300</v>
      </c>
      <c r="C443" s="7">
        <f>RR_ID</f>
        <v>7</v>
      </c>
      <c r="D443" s="1" t="str">
        <f>RR_SHORT_NAME</f>
        <v>UP</v>
      </c>
      <c r="E443" s="1" t="str">
        <f>RR_NAME</f>
        <v>Union Pacific Railroad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2014</v>
      </c>
      <c r="B444" s="11">
        <f>RRICC</f>
        <v>139300</v>
      </c>
      <c r="C444" s="7">
        <f>RR_ID</f>
        <v>7</v>
      </c>
      <c r="D444" s="1" t="str">
        <f>RR_SHORT_NAME</f>
        <v>UP</v>
      </c>
      <c r="E444" s="1" t="str">
        <f>RR_NAME</f>
        <v>Union Pacific Railroad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2014</v>
      </c>
      <c r="B445" s="11">
        <f>RRICC</f>
        <v>139300</v>
      </c>
      <c r="C445" s="7">
        <f>RR_ID</f>
        <v>7</v>
      </c>
      <c r="D445" s="1" t="str">
        <f>RR_SHORT_NAME</f>
        <v>UP</v>
      </c>
      <c r="E445" s="1" t="str">
        <f>RR_NAME</f>
        <v>Union Pacific Railroad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2014</v>
      </c>
      <c r="B446" s="11">
        <f>RRICC</f>
        <v>139300</v>
      </c>
      <c r="C446" s="7">
        <f>RR_ID</f>
        <v>7</v>
      </c>
      <c r="D446" s="1" t="str">
        <f>RR_SHORT_NAME</f>
        <v>UP</v>
      </c>
      <c r="E446" s="1" t="str">
        <f>RR_NAME</f>
        <v>Union Pacific Railroad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2014</v>
      </c>
      <c r="B447" s="11">
        <f>RRICC</f>
        <v>139300</v>
      </c>
      <c r="C447" s="7">
        <f>RR_ID</f>
        <v>7</v>
      </c>
      <c r="D447" s="1" t="str">
        <f>RR_SHORT_NAME</f>
        <v>UP</v>
      </c>
      <c r="E447" s="1" t="str">
        <f>RR_NAME</f>
        <v>Union Pacific Railroad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2014</v>
      </c>
      <c r="B448" s="11">
        <f>RRICC</f>
        <v>139300</v>
      </c>
      <c r="C448" s="7">
        <f>RR_ID</f>
        <v>7</v>
      </c>
      <c r="D448" s="1" t="str">
        <f>RR_SHORT_NAME</f>
        <v>UP</v>
      </c>
      <c r="E448" s="1" t="str">
        <f>RR_NAME</f>
        <v>Union Pacific Railroad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2014</v>
      </c>
      <c r="B449" s="11">
        <f>RRICC</f>
        <v>139300</v>
      </c>
      <c r="C449" s="7">
        <f>RR_ID</f>
        <v>7</v>
      </c>
      <c r="D449" s="1" t="str">
        <f>RR_SHORT_NAME</f>
        <v>UP</v>
      </c>
      <c r="E449" s="1" t="str">
        <f>RR_NAME</f>
        <v>Union Pacific Railroad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2014</v>
      </c>
      <c r="B450" s="11">
        <f>RRICC</f>
        <v>139300</v>
      </c>
      <c r="C450" s="7">
        <f>RR_ID</f>
        <v>7</v>
      </c>
      <c r="D450" s="1" t="str">
        <f>RR_SHORT_NAME</f>
        <v>UP</v>
      </c>
      <c r="E450" s="1" t="str">
        <f>RR_NAME</f>
        <v>Union Pacific Railroad</v>
      </c>
      <c r="F450" s="1" t="s">
        <v>47450</v>
      </c>
      <c r="G450" s="6">
        <f>E2L101C22</f>
        <v>650.0906219764704</v>
      </c>
    </row>
    <row r="451" spans="1:7" x14ac:dyDescent="0.2">
      <c r="A451" s="11">
        <f>CURRENT_YEAR</f>
        <v>2014</v>
      </c>
      <c r="B451" s="11">
        <f>RRICC</f>
        <v>139300</v>
      </c>
      <c r="C451" s="7">
        <f>RR_ID</f>
        <v>7</v>
      </c>
      <c r="D451" s="1" t="str">
        <f>RR_SHORT_NAME</f>
        <v>UP</v>
      </c>
      <c r="E451" s="1" t="str">
        <f>RR_NAME</f>
        <v>Union Pacific Railroad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2014</v>
      </c>
      <c r="B452" s="11">
        <f>RRICC</f>
        <v>139300</v>
      </c>
      <c r="C452" s="7">
        <f>RR_ID</f>
        <v>7</v>
      </c>
      <c r="D452" s="1" t="str">
        <f>RR_SHORT_NAME</f>
        <v>UP</v>
      </c>
      <c r="E452" s="1" t="str">
        <f>RR_NAME</f>
        <v>Union Pacific Railroad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2014</v>
      </c>
      <c r="B453" s="11">
        <f>RRICC</f>
        <v>139300</v>
      </c>
      <c r="C453" s="7">
        <f>RR_ID</f>
        <v>7</v>
      </c>
      <c r="D453" s="1" t="str">
        <f>RR_SHORT_NAME</f>
        <v>UP</v>
      </c>
      <c r="E453" s="1" t="str">
        <f>RR_NAME</f>
        <v>Union Pacific Railroad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2014</v>
      </c>
      <c r="B454" s="11">
        <f>RRICC</f>
        <v>139300</v>
      </c>
      <c r="C454" s="7">
        <f>RR_ID</f>
        <v>7</v>
      </c>
      <c r="D454" s="1" t="str">
        <f>RR_SHORT_NAME</f>
        <v>UP</v>
      </c>
      <c r="E454" s="1" t="str">
        <f>RR_NAME</f>
        <v>Union Pacific Railroad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2014</v>
      </c>
      <c r="B455" s="11">
        <f>RRICC</f>
        <v>139300</v>
      </c>
      <c r="C455" s="7">
        <f>RR_ID</f>
        <v>7</v>
      </c>
      <c r="D455" s="1" t="str">
        <f>RR_SHORT_NAME</f>
        <v>UP</v>
      </c>
      <c r="E455" s="1" t="str">
        <f>RR_NAME</f>
        <v>Union Pacific Railroad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2014</v>
      </c>
      <c r="B456" s="11">
        <f>RRICC</f>
        <v>139300</v>
      </c>
      <c r="C456" s="7">
        <f>RR_ID</f>
        <v>7</v>
      </c>
      <c r="D456" s="1" t="str">
        <f>RR_SHORT_NAME</f>
        <v>UP</v>
      </c>
      <c r="E456" s="1" t="str">
        <f>RR_NAME</f>
        <v>Union Pacific Railroad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2014</v>
      </c>
      <c r="B457" s="11">
        <f>RRICC</f>
        <v>139300</v>
      </c>
      <c r="C457" s="7">
        <f>RR_ID</f>
        <v>7</v>
      </c>
      <c r="D457" s="1" t="str">
        <f>RR_SHORT_NAME</f>
        <v>UP</v>
      </c>
      <c r="E457" s="1" t="str">
        <f>RR_NAME</f>
        <v>Union Pacific Railroad</v>
      </c>
      <c r="F457" s="1" t="s">
        <v>47457</v>
      </c>
      <c r="G457" s="6">
        <f>E2L101C29</f>
        <v>1.2830845143888367</v>
      </c>
    </row>
    <row r="458" spans="1:7" x14ac:dyDescent="0.2">
      <c r="A458" s="11">
        <f>CURRENT_YEAR</f>
        <v>2014</v>
      </c>
      <c r="B458" s="11">
        <f>RRICC</f>
        <v>139300</v>
      </c>
      <c r="C458" s="7">
        <f>RR_ID</f>
        <v>7</v>
      </c>
      <c r="D458" s="1" t="str">
        <f>RR_SHORT_NAME</f>
        <v>UP</v>
      </c>
      <c r="E458" s="1" t="str">
        <f>RR_NAME</f>
        <v>Union Pacific Railroad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2014</v>
      </c>
      <c r="B459" s="11">
        <f>RRICC</f>
        <v>139300</v>
      </c>
      <c r="C459" s="7">
        <f>RR_ID</f>
        <v>7</v>
      </c>
      <c r="D459" s="1" t="str">
        <f>RR_SHORT_NAME</f>
        <v>UP</v>
      </c>
      <c r="E459" s="1" t="str">
        <f>RR_NAME</f>
        <v>Union Pacific Railroad</v>
      </c>
      <c r="F459" s="1" t="s">
        <v>47459</v>
      </c>
      <c r="G459" s="6">
        <f>E2L102C2</f>
        <v>1.8868423452174707</v>
      </c>
    </row>
    <row r="460" spans="1:7" x14ac:dyDescent="0.2">
      <c r="A460" s="11">
        <f>CURRENT_YEAR</f>
        <v>2014</v>
      </c>
      <c r="B460" s="11">
        <f>RRICC</f>
        <v>139300</v>
      </c>
      <c r="C460" s="7">
        <f>RR_ID</f>
        <v>7</v>
      </c>
      <c r="D460" s="1" t="str">
        <f>RR_SHORT_NAME</f>
        <v>UP</v>
      </c>
      <c r="E460" s="1" t="str">
        <f>RR_NAME</f>
        <v>Union Pacific Railroad</v>
      </c>
      <c r="F460" s="1" t="s">
        <v>47460</v>
      </c>
      <c r="G460" s="6">
        <f>E2L102C3</f>
        <v>1.4611368779547849</v>
      </c>
    </row>
    <row r="461" spans="1:7" x14ac:dyDescent="0.2">
      <c r="A461" s="11">
        <f>CURRENT_YEAR</f>
        <v>2014</v>
      </c>
      <c r="B461" s="11">
        <f>RRICC</f>
        <v>139300</v>
      </c>
      <c r="C461" s="7">
        <f>RR_ID</f>
        <v>7</v>
      </c>
      <c r="D461" s="1" t="str">
        <f>RR_SHORT_NAME</f>
        <v>UP</v>
      </c>
      <c r="E461" s="1" t="str">
        <f>RR_NAME</f>
        <v>Union Pacific Railroad</v>
      </c>
      <c r="F461" s="1" t="s">
        <v>47461</v>
      </c>
      <c r="G461" s="6">
        <f>E2L102C4</f>
        <v>1.545109536314256</v>
      </c>
    </row>
    <row r="462" spans="1:7" x14ac:dyDescent="0.2">
      <c r="A462" s="11">
        <f>CURRENT_YEAR</f>
        <v>2014</v>
      </c>
      <c r="B462" s="11">
        <f>RRICC</f>
        <v>139300</v>
      </c>
      <c r="C462" s="7">
        <f>RR_ID</f>
        <v>7</v>
      </c>
      <c r="D462" s="1" t="str">
        <f>RR_SHORT_NAME</f>
        <v>UP</v>
      </c>
      <c r="E462" s="1" t="str">
        <f>RR_NAME</f>
        <v>Union Pacific Railroad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2014</v>
      </c>
      <c r="B463" s="11">
        <f>RRICC</f>
        <v>139300</v>
      </c>
      <c r="C463" s="7">
        <f>RR_ID</f>
        <v>7</v>
      </c>
      <c r="D463" s="1" t="str">
        <f>RR_SHORT_NAME</f>
        <v>UP</v>
      </c>
      <c r="E463" s="1" t="str">
        <f>RR_NAME</f>
        <v>Union Pacific Railroad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2014</v>
      </c>
      <c r="B464" s="11">
        <f>RRICC</f>
        <v>139300</v>
      </c>
      <c r="C464" s="7">
        <f>RR_ID</f>
        <v>7</v>
      </c>
      <c r="D464" s="1" t="str">
        <f>RR_SHORT_NAME</f>
        <v>UP</v>
      </c>
      <c r="E464" s="1" t="str">
        <f>RR_NAME</f>
        <v>Union Pacific Railroad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2014</v>
      </c>
      <c r="B465" s="11">
        <f>RRICC</f>
        <v>139300</v>
      </c>
      <c r="C465" s="7">
        <f>RR_ID</f>
        <v>7</v>
      </c>
      <c r="D465" s="1" t="str">
        <f>RR_SHORT_NAME</f>
        <v>UP</v>
      </c>
      <c r="E465" s="1" t="str">
        <f>RR_NAME</f>
        <v>Union Pacific Railroad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2014</v>
      </c>
      <c r="B466" s="11">
        <f>RRICC</f>
        <v>139300</v>
      </c>
      <c r="C466" s="7">
        <f>RR_ID</f>
        <v>7</v>
      </c>
      <c r="D466" s="1" t="str">
        <f>RR_SHORT_NAME</f>
        <v>UP</v>
      </c>
      <c r="E466" s="1" t="str">
        <f>RR_NAME</f>
        <v>Union Pacific Railroad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2014</v>
      </c>
      <c r="B467" s="11">
        <f>RRICC</f>
        <v>139300</v>
      </c>
      <c r="C467" s="7">
        <f>RR_ID</f>
        <v>7</v>
      </c>
      <c r="D467" s="1" t="str">
        <f>RR_SHORT_NAME</f>
        <v>UP</v>
      </c>
      <c r="E467" s="1" t="str">
        <f>RR_NAME</f>
        <v>Union Pacific Railroad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2014</v>
      </c>
      <c r="B468" s="11">
        <f>RRICC</f>
        <v>139300</v>
      </c>
      <c r="C468" s="7">
        <f>RR_ID</f>
        <v>7</v>
      </c>
      <c r="D468" s="1" t="str">
        <f>RR_SHORT_NAME</f>
        <v>UP</v>
      </c>
      <c r="E468" s="1" t="str">
        <f>RR_NAME</f>
        <v>Union Pacific Railroad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2014</v>
      </c>
      <c r="B469" s="11">
        <f>RRICC</f>
        <v>139300</v>
      </c>
      <c r="C469" s="7">
        <f>RR_ID</f>
        <v>7</v>
      </c>
      <c r="D469" s="1" t="str">
        <f>RR_SHORT_NAME</f>
        <v>UP</v>
      </c>
      <c r="E469" s="1" t="str">
        <f>RR_NAME</f>
        <v>Union Pacific Railroad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2014</v>
      </c>
      <c r="B470" s="11">
        <f>RRICC</f>
        <v>139300</v>
      </c>
      <c r="C470" s="7">
        <f>RR_ID</f>
        <v>7</v>
      </c>
      <c r="D470" s="1" t="str">
        <f>RR_SHORT_NAME</f>
        <v>UP</v>
      </c>
      <c r="E470" s="1" t="str">
        <f>RR_NAME</f>
        <v>Union Pacific Railroad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2014</v>
      </c>
      <c r="B471" s="11">
        <f>RRICC</f>
        <v>139300</v>
      </c>
      <c r="C471" s="7">
        <f>RR_ID</f>
        <v>7</v>
      </c>
      <c r="D471" s="1" t="str">
        <f>RR_SHORT_NAME</f>
        <v>UP</v>
      </c>
      <c r="E471" s="1" t="str">
        <f>RR_NAME</f>
        <v>Union Pacific Railroad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2014</v>
      </c>
      <c r="B472" s="11">
        <f>RRICC</f>
        <v>139300</v>
      </c>
      <c r="C472" s="7">
        <f>RR_ID</f>
        <v>7</v>
      </c>
      <c r="D472" s="1" t="str">
        <f>RR_SHORT_NAME</f>
        <v>UP</v>
      </c>
      <c r="E472" s="1" t="str">
        <f>RR_NAME</f>
        <v>Union Pacific Railroad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2014</v>
      </c>
      <c r="B473" s="11">
        <f>RRICC</f>
        <v>139300</v>
      </c>
      <c r="C473" s="7">
        <f>RR_ID</f>
        <v>7</v>
      </c>
      <c r="D473" s="1" t="str">
        <f>RR_SHORT_NAME</f>
        <v>UP</v>
      </c>
      <c r="E473" s="1" t="str">
        <f>RR_NAME</f>
        <v>Union Pacific Railroad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2014</v>
      </c>
      <c r="B474" s="11">
        <f>RRICC</f>
        <v>139300</v>
      </c>
      <c r="C474" s="7">
        <f>RR_ID</f>
        <v>7</v>
      </c>
      <c r="D474" s="1" t="str">
        <f>RR_SHORT_NAME</f>
        <v>UP</v>
      </c>
      <c r="E474" s="1" t="str">
        <f>RR_NAME</f>
        <v>Union Pacific Railroad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2014</v>
      </c>
      <c r="B475" s="11">
        <f>RRICC</f>
        <v>139300</v>
      </c>
      <c r="C475" s="7">
        <f>RR_ID</f>
        <v>7</v>
      </c>
      <c r="D475" s="1" t="str">
        <f>RR_SHORT_NAME</f>
        <v>UP</v>
      </c>
      <c r="E475" s="1" t="str">
        <f>RR_NAME</f>
        <v>Union Pacific Railroad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2014</v>
      </c>
      <c r="B476" s="11">
        <f>RRICC</f>
        <v>139300</v>
      </c>
      <c r="C476" s="7">
        <f>RR_ID</f>
        <v>7</v>
      </c>
      <c r="D476" s="1" t="str">
        <f>RR_SHORT_NAME</f>
        <v>UP</v>
      </c>
      <c r="E476" s="1" t="str">
        <f>RR_NAME</f>
        <v>Union Pacific Railroad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2014</v>
      </c>
      <c r="B477" s="11">
        <f>RRICC</f>
        <v>139300</v>
      </c>
      <c r="C477" s="7">
        <f>RR_ID</f>
        <v>7</v>
      </c>
      <c r="D477" s="1" t="str">
        <f>RR_SHORT_NAME</f>
        <v>UP</v>
      </c>
      <c r="E477" s="1" t="str">
        <f>RR_NAME</f>
        <v>Union Pacific Railroad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2014</v>
      </c>
      <c r="B478" s="11">
        <f>RRICC</f>
        <v>139300</v>
      </c>
      <c r="C478" s="7">
        <f>RR_ID</f>
        <v>7</v>
      </c>
      <c r="D478" s="1" t="str">
        <f>RR_SHORT_NAME</f>
        <v>UP</v>
      </c>
      <c r="E478" s="1" t="str">
        <f>RR_NAME</f>
        <v>Union Pacific Railroad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2014</v>
      </c>
      <c r="B479" s="11">
        <f>RRICC</f>
        <v>139300</v>
      </c>
      <c r="C479" s="7">
        <f>RR_ID</f>
        <v>7</v>
      </c>
      <c r="D479" s="1" t="str">
        <f>RR_SHORT_NAME</f>
        <v>UP</v>
      </c>
      <c r="E479" s="1" t="str">
        <f>RR_NAME</f>
        <v>Union Pacific Railroad</v>
      </c>
      <c r="F479" s="1" t="s">
        <v>47479</v>
      </c>
      <c r="G479" s="6">
        <f>E2L102C22</f>
        <v>650.0906219764704</v>
      </c>
    </row>
    <row r="480" spans="1:7" x14ac:dyDescent="0.2">
      <c r="A480" s="11">
        <f>CURRENT_YEAR</f>
        <v>2014</v>
      </c>
      <c r="B480" s="11">
        <f>RRICC</f>
        <v>139300</v>
      </c>
      <c r="C480" s="7">
        <f>RR_ID</f>
        <v>7</v>
      </c>
      <c r="D480" s="1" t="str">
        <f>RR_SHORT_NAME</f>
        <v>UP</v>
      </c>
      <c r="E480" s="1" t="str">
        <f>RR_NAME</f>
        <v>Union Pacific Railroad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2014</v>
      </c>
      <c r="B481" s="11">
        <f>RRICC</f>
        <v>139300</v>
      </c>
      <c r="C481" s="7">
        <f>RR_ID</f>
        <v>7</v>
      </c>
      <c r="D481" s="1" t="str">
        <f>RR_SHORT_NAME</f>
        <v>UP</v>
      </c>
      <c r="E481" s="1" t="str">
        <f>RR_NAME</f>
        <v>Union Pacific Railroad</v>
      </c>
      <c r="F481" s="1" t="s">
        <v>47481</v>
      </c>
      <c r="G481" s="6">
        <f>E2L102C24</f>
        <v>1394.9176755100398</v>
      </c>
    </row>
    <row r="482" spans="1:7" x14ac:dyDescent="0.2">
      <c r="A482" s="11">
        <f>CURRENT_YEAR</f>
        <v>2014</v>
      </c>
      <c r="B482" s="11">
        <f>RRICC</f>
        <v>139300</v>
      </c>
      <c r="C482" s="7">
        <f>RR_ID</f>
        <v>7</v>
      </c>
      <c r="D482" s="1" t="str">
        <f>RR_SHORT_NAME</f>
        <v>UP</v>
      </c>
      <c r="E482" s="1" t="str">
        <f>RR_NAME</f>
        <v>Union Pacific Railroad</v>
      </c>
      <c r="F482" s="1" t="s">
        <v>47482</v>
      </c>
      <c r="G482" s="6">
        <f>E2L102C25</f>
        <v>5.1323380575553479</v>
      </c>
    </row>
    <row r="483" spans="1:7" x14ac:dyDescent="0.2">
      <c r="A483" s="11">
        <f>CURRENT_YEAR</f>
        <v>2014</v>
      </c>
      <c r="B483" s="11">
        <f>RRICC</f>
        <v>139300</v>
      </c>
      <c r="C483" s="7">
        <f>RR_ID</f>
        <v>7</v>
      </c>
      <c r="D483" s="1" t="str">
        <f>RR_SHORT_NAME</f>
        <v>UP</v>
      </c>
      <c r="E483" s="1" t="str">
        <f>RR_NAME</f>
        <v>Union Pacific Railroad</v>
      </c>
      <c r="F483" s="1" t="s">
        <v>47483</v>
      </c>
      <c r="G483" s="6">
        <f>E2L102C26</f>
        <v>2.8227859316554405</v>
      </c>
    </row>
    <row r="484" spans="1:7" x14ac:dyDescent="0.2">
      <c r="A484" s="11">
        <f>CURRENT_YEAR</f>
        <v>2014</v>
      </c>
      <c r="B484" s="11">
        <f>RRICC</f>
        <v>139300</v>
      </c>
      <c r="C484" s="7">
        <f>RR_ID</f>
        <v>7</v>
      </c>
      <c r="D484" s="1" t="str">
        <f>RR_SHORT_NAME</f>
        <v>UP</v>
      </c>
      <c r="E484" s="1" t="str">
        <f>RR_NAME</f>
        <v>Union Pacific Railroad</v>
      </c>
      <c r="F484" s="1" t="s">
        <v>47484</v>
      </c>
      <c r="G484" s="6">
        <f>E2L102C27</f>
        <v>7.6985070863330192</v>
      </c>
    </row>
    <row r="485" spans="1:7" x14ac:dyDescent="0.2">
      <c r="A485" s="11">
        <f>CURRENT_YEAR</f>
        <v>2014</v>
      </c>
      <c r="B485" s="11">
        <f>RRICC</f>
        <v>139300</v>
      </c>
      <c r="C485" s="7">
        <f>RR_ID</f>
        <v>7</v>
      </c>
      <c r="D485" s="1" t="str">
        <f>RR_SHORT_NAME</f>
        <v>UP</v>
      </c>
      <c r="E485" s="1" t="str">
        <f>RR_NAME</f>
        <v>Union Pacific Railroad</v>
      </c>
      <c r="F485" s="1" t="s">
        <v>47485</v>
      </c>
      <c r="G485" s="6">
        <f>E2L102C28</f>
        <v>6.1588056690664157</v>
      </c>
    </row>
    <row r="486" spans="1:7" x14ac:dyDescent="0.2">
      <c r="A486" s="11">
        <f>CURRENT_YEAR</f>
        <v>2014</v>
      </c>
      <c r="B486" s="11">
        <f>RRICC</f>
        <v>139300</v>
      </c>
      <c r="C486" s="7">
        <f>RR_ID</f>
        <v>7</v>
      </c>
      <c r="D486" s="1" t="str">
        <f>RR_SHORT_NAME</f>
        <v>UP</v>
      </c>
      <c r="E486" s="1" t="str">
        <f>RR_NAME</f>
        <v>Union Pacific Railroad</v>
      </c>
      <c r="F486" s="1" t="s">
        <v>47486</v>
      </c>
      <c r="G486" s="6">
        <f>E2L102C29</f>
        <v>1.2830845143888365</v>
      </c>
    </row>
    <row r="487" spans="1:7" x14ac:dyDescent="0.2">
      <c r="A487" s="11">
        <f>CURRENT_YEAR</f>
        <v>2014</v>
      </c>
      <c r="B487" s="11">
        <f>RRICC</f>
        <v>139300</v>
      </c>
      <c r="C487" s="7">
        <f>RR_ID</f>
        <v>7</v>
      </c>
      <c r="D487" s="1" t="str">
        <f>RR_SHORT_NAME</f>
        <v>UP</v>
      </c>
      <c r="E487" s="1" t="str">
        <f>RR_NAME</f>
        <v>Union Pacific Railroad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2014</v>
      </c>
      <c r="B488" s="11">
        <f>RRICC</f>
        <v>139300</v>
      </c>
      <c r="C488" s="7">
        <f>RR_ID</f>
        <v>7</v>
      </c>
      <c r="D488" s="1" t="str">
        <f>RR_SHORT_NAME</f>
        <v>UP</v>
      </c>
      <c r="E488" s="1" t="str">
        <f>RR_NAME</f>
        <v>Union Pacific Railroad</v>
      </c>
      <c r="F488" s="1" t="s">
        <v>47488</v>
      </c>
      <c r="G488" s="6">
        <f>E2L103C2</f>
        <v>1.7853136555213436</v>
      </c>
    </row>
    <row r="489" spans="1:7" x14ac:dyDescent="0.2">
      <c r="A489" s="11">
        <f>CURRENT_YEAR</f>
        <v>2014</v>
      </c>
      <c r="B489" s="11">
        <f>RRICC</f>
        <v>139300</v>
      </c>
      <c r="C489" s="7">
        <f>RR_ID</f>
        <v>7</v>
      </c>
      <c r="D489" s="1" t="str">
        <f>RR_SHORT_NAME</f>
        <v>UP</v>
      </c>
      <c r="E489" s="1" t="str">
        <f>RR_NAME</f>
        <v>Union Pacific Railroad</v>
      </c>
      <c r="F489" s="1" t="s">
        <v>47489</v>
      </c>
      <c r="G489" s="6">
        <f>E2L103C3</f>
        <v>1.5587503817793098</v>
      </c>
    </row>
    <row r="490" spans="1:7" x14ac:dyDescent="0.2">
      <c r="A490" s="11">
        <f>CURRENT_YEAR</f>
        <v>2014</v>
      </c>
      <c r="B490" s="11">
        <f>RRICC</f>
        <v>139300</v>
      </c>
      <c r="C490" s="7">
        <f>RR_ID</f>
        <v>7</v>
      </c>
      <c r="D490" s="1" t="str">
        <f>RR_SHORT_NAME</f>
        <v>UP</v>
      </c>
      <c r="E490" s="1" t="str">
        <f>RR_NAME</f>
        <v>Union Pacific Railroad</v>
      </c>
      <c r="F490" s="1" t="s">
        <v>47490</v>
      </c>
      <c r="G490" s="6">
        <f>E2L103C4</f>
        <v>1.717942646586593</v>
      </c>
    </row>
    <row r="491" spans="1:7" x14ac:dyDescent="0.2">
      <c r="A491" s="11">
        <f>CURRENT_YEAR</f>
        <v>2014</v>
      </c>
      <c r="B491" s="11">
        <f>RRICC</f>
        <v>139300</v>
      </c>
      <c r="C491" s="7">
        <f>RR_ID</f>
        <v>7</v>
      </c>
      <c r="D491" s="1" t="str">
        <f>RR_SHORT_NAME</f>
        <v>UP</v>
      </c>
      <c r="E491" s="1" t="str">
        <f>RR_NAME</f>
        <v>Union Pacific Railroad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2014</v>
      </c>
      <c r="B492" s="11">
        <f>RRICC</f>
        <v>139300</v>
      </c>
      <c r="C492" s="7">
        <f>RR_ID</f>
        <v>7</v>
      </c>
      <c r="D492" s="1" t="str">
        <f>RR_SHORT_NAME</f>
        <v>UP</v>
      </c>
      <c r="E492" s="1" t="str">
        <f>RR_NAME</f>
        <v>Union Pacific Railroad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2014</v>
      </c>
      <c r="B493" s="11">
        <f>RRICC</f>
        <v>139300</v>
      </c>
      <c r="C493" s="7">
        <f>RR_ID</f>
        <v>7</v>
      </c>
      <c r="D493" s="1" t="str">
        <f>RR_SHORT_NAME</f>
        <v>UP</v>
      </c>
      <c r="E493" s="1" t="str">
        <f>RR_NAME</f>
        <v>Union Pacific Railroad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2014</v>
      </c>
      <c r="B494" s="11">
        <f>RRICC</f>
        <v>139300</v>
      </c>
      <c r="C494" s="7">
        <f>RR_ID</f>
        <v>7</v>
      </c>
      <c r="D494" s="1" t="str">
        <f>RR_SHORT_NAME</f>
        <v>UP</v>
      </c>
      <c r="E494" s="1" t="str">
        <f>RR_NAME</f>
        <v>Union Pacific Railroad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2014</v>
      </c>
      <c r="B495" s="11">
        <f>RRICC</f>
        <v>139300</v>
      </c>
      <c r="C495" s="7">
        <f>RR_ID</f>
        <v>7</v>
      </c>
      <c r="D495" s="1" t="str">
        <f>RR_SHORT_NAME</f>
        <v>UP</v>
      </c>
      <c r="E495" s="1" t="str">
        <f>RR_NAME</f>
        <v>Union Pacific Railroad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2014</v>
      </c>
      <c r="B496" s="11">
        <f>RRICC</f>
        <v>139300</v>
      </c>
      <c r="C496" s="7">
        <f>RR_ID</f>
        <v>7</v>
      </c>
      <c r="D496" s="1" t="str">
        <f>RR_SHORT_NAME</f>
        <v>UP</v>
      </c>
      <c r="E496" s="1" t="str">
        <f>RR_NAME</f>
        <v>Union Pacific Railroad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2014</v>
      </c>
      <c r="B497" s="11">
        <f>RRICC</f>
        <v>139300</v>
      </c>
      <c r="C497" s="7">
        <f>RR_ID</f>
        <v>7</v>
      </c>
      <c r="D497" s="1" t="str">
        <f>RR_SHORT_NAME</f>
        <v>UP</v>
      </c>
      <c r="E497" s="1" t="str">
        <f>RR_NAME</f>
        <v>Union Pacific Railroad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2014</v>
      </c>
      <c r="B498" s="11">
        <f>RRICC</f>
        <v>139300</v>
      </c>
      <c r="C498" s="7">
        <f>RR_ID</f>
        <v>7</v>
      </c>
      <c r="D498" s="1" t="str">
        <f>RR_SHORT_NAME</f>
        <v>UP</v>
      </c>
      <c r="E498" s="1" t="str">
        <f>RR_NAME</f>
        <v>Union Pacific Railroad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2014</v>
      </c>
      <c r="B499" s="11">
        <f>RRICC</f>
        <v>139300</v>
      </c>
      <c r="C499" s="7">
        <f>RR_ID</f>
        <v>7</v>
      </c>
      <c r="D499" s="1" t="str">
        <f>RR_SHORT_NAME</f>
        <v>UP</v>
      </c>
      <c r="E499" s="1" t="str">
        <f>RR_NAME</f>
        <v>Union Pacific Railroad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2014</v>
      </c>
      <c r="B500" s="11">
        <f>RRICC</f>
        <v>139300</v>
      </c>
      <c r="C500" s="7">
        <f>RR_ID</f>
        <v>7</v>
      </c>
      <c r="D500" s="1" t="str">
        <f>RR_SHORT_NAME</f>
        <v>UP</v>
      </c>
      <c r="E500" s="1" t="str">
        <f>RR_NAME</f>
        <v>Union Pacific Railroad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2014</v>
      </c>
      <c r="B501" s="11">
        <f>RRICC</f>
        <v>139300</v>
      </c>
      <c r="C501" s="7">
        <f>RR_ID</f>
        <v>7</v>
      </c>
      <c r="D501" s="1" t="str">
        <f>RR_SHORT_NAME</f>
        <v>UP</v>
      </c>
      <c r="E501" s="1" t="str">
        <f>RR_NAME</f>
        <v>Union Pacific Railroad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2014</v>
      </c>
      <c r="B502" s="11">
        <f>RRICC</f>
        <v>139300</v>
      </c>
      <c r="C502" s="7">
        <f>RR_ID</f>
        <v>7</v>
      </c>
      <c r="D502" s="1" t="str">
        <f>RR_SHORT_NAME</f>
        <v>UP</v>
      </c>
      <c r="E502" s="1" t="str">
        <f>RR_NAME</f>
        <v>Union Pacific Railroad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2014</v>
      </c>
      <c r="B503" s="11">
        <f>RRICC</f>
        <v>139300</v>
      </c>
      <c r="C503" s="7">
        <f>RR_ID</f>
        <v>7</v>
      </c>
      <c r="D503" s="1" t="str">
        <f>RR_SHORT_NAME</f>
        <v>UP</v>
      </c>
      <c r="E503" s="1" t="str">
        <f>RR_NAME</f>
        <v>Union Pacific Railroad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2014</v>
      </c>
      <c r="B504" s="11">
        <f>RRICC</f>
        <v>139300</v>
      </c>
      <c r="C504" s="7">
        <f>RR_ID</f>
        <v>7</v>
      </c>
      <c r="D504" s="1" t="str">
        <f>RR_SHORT_NAME</f>
        <v>UP</v>
      </c>
      <c r="E504" s="1" t="str">
        <f>RR_NAME</f>
        <v>Union Pacific Railroad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2014</v>
      </c>
      <c r="B505" s="11">
        <f>RRICC</f>
        <v>139300</v>
      </c>
      <c r="C505" s="7">
        <f>RR_ID</f>
        <v>7</v>
      </c>
      <c r="D505" s="1" t="str">
        <f>RR_SHORT_NAME</f>
        <v>UP</v>
      </c>
      <c r="E505" s="1" t="str">
        <f>RR_NAME</f>
        <v>Union Pacific Railroad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2014</v>
      </c>
      <c r="B506" s="11">
        <f>RRICC</f>
        <v>139300</v>
      </c>
      <c r="C506" s="7">
        <f>RR_ID</f>
        <v>7</v>
      </c>
      <c r="D506" s="1" t="str">
        <f>RR_SHORT_NAME</f>
        <v>UP</v>
      </c>
      <c r="E506" s="1" t="str">
        <f>RR_NAME</f>
        <v>Union Pacific Railroad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2014</v>
      </c>
      <c r="B507" s="11">
        <f>RRICC</f>
        <v>139300</v>
      </c>
      <c r="C507" s="7">
        <f>RR_ID</f>
        <v>7</v>
      </c>
      <c r="D507" s="1" t="str">
        <f>RR_SHORT_NAME</f>
        <v>UP</v>
      </c>
      <c r="E507" s="1" t="str">
        <f>RR_NAME</f>
        <v>Union Pacific Railroad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2014</v>
      </c>
      <c r="B508" s="11">
        <f>RRICC</f>
        <v>139300</v>
      </c>
      <c r="C508" s="7">
        <f>RR_ID</f>
        <v>7</v>
      </c>
      <c r="D508" s="1" t="str">
        <f>RR_SHORT_NAME</f>
        <v>UP</v>
      </c>
      <c r="E508" s="1" t="str">
        <f>RR_NAME</f>
        <v>Union Pacific Railroad</v>
      </c>
      <c r="F508" s="1" t="s">
        <v>47508</v>
      </c>
      <c r="G508" s="6">
        <f>E2L103C22</f>
        <v>650.09062197647017</v>
      </c>
    </row>
    <row r="509" spans="1:7" x14ac:dyDescent="0.2">
      <c r="A509" s="11">
        <f>CURRENT_YEAR</f>
        <v>2014</v>
      </c>
      <c r="B509" s="11">
        <f>RRICC</f>
        <v>139300</v>
      </c>
      <c r="C509" s="7">
        <f>RR_ID</f>
        <v>7</v>
      </c>
      <c r="D509" s="1" t="str">
        <f>RR_SHORT_NAME</f>
        <v>UP</v>
      </c>
      <c r="E509" s="1" t="str">
        <f>RR_NAME</f>
        <v>Union Pacific Railroad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2014</v>
      </c>
      <c r="B510" s="11">
        <f>RRICC</f>
        <v>139300</v>
      </c>
      <c r="C510" s="7">
        <f>RR_ID</f>
        <v>7</v>
      </c>
      <c r="D510" s="1" t="str">
        <f>RR_SHORT_NAME</f>
        <v>UP</v>
      </c>
      <c r="E510" s="1" t="str">
        <f>RR_NAME</f>
        <v>Union Pacific Railroad</v>
      </c>
      <c r="F510" s="1" t="s">
        <v>47510</v>
      </c>
      <c r="G510" s="6">
        <f>E2L103C24</f>
        <v>1164.2703491784328</v>
      </c>
    </row>
    <row r="511" spans="1:7" x14ac:dyDescent="0.2">
      <c r="A511" s="11">
        <f>CURRENT_YEAR</f>
        <v>2014</v>
      </c>
      <c r="B511" s="11">
        <f>RRICC</f>
        <v>139300</v>
      </c>
      <c r="C511" s="7">
        <f>RR_ID</f>
        <v>7</v>
      </c>
      <c r="D511" s="1" t="str">
        <f>RR_SHORT_NAME</f>
        <v>UP</v>
      </c>
      <c r="E511" s="1" t="str">
        <f>RR_NAME</f>
        <v>Union Pacific Railroad</v>
      </c>
      <c r="F511" s="1" t="s">
        <v>47511</v>
      </c>
      <c r="G511" s="6">
        <f>E2L103C25</f>
        <v>5.132338057555347</v>
      </c>
    </row>
    <row r="512" spans="1:7" x14ac:dyDescent="0.2">
      <c r="A512" s="11">
        <f>CURRENT_YEAR</f>
        <v>2014</v>
      </c>
      <c r="B512" s="11">
        <f>RRICC</f>
        <v>139300</v>
      </c>
      <c r="C512" s="7">
        <f>RR_ID</f>
        <v>7</v>
      </c>
      <c r="D512" s="1" t="str">
        <f>RR_SHORT_NAME</f>
        <v>UP</v>
      </c>
      <c r="E512" s="1" t="str">
        <f>RR_NAME</f>
        <v>Union Pacific Railroad</v>
      </c>
      <c r="F512" s="1" t="s">
        <v>47512</v>
      </c>
      <c r="G512" s="6">
        <f>E2L103C26</f>
        <v>2.8227859316554405</v>
      </c>
    </row>
    <row r="513" spans="1:7" x14ac:dyDescent="0.2">
      <c r="A513" s="11">
        <f>CURRENT_YEAR</f>
        <v>2014</v>
      </c>
      <c r="B513" s="11">
        <f>RRICC</f>
        <v>139300</v>
      </c>
      <c r="C513" s="7">
        <f>RR_ID</f>
        <v>7</v>
      </c>
      <c r="D513" s="1" t="str">
        <f>RR_SHORT_NAME</f>
        <v>UP</v>
      </c>
      <c r="E513" s="1" t="str">
        <f>RR_NAME</f>
        <v>Union Pacific Railroad</v>
      </c>
      <c r="F513" s="1" t="s">
        <v>47513</v>
      </c>
      <c r="G513" s="6">
        <f>E2L103C27</f>
        <v>7.6985070863330192</v>
      </c>
    </row>
    <row r="514" spans="1:7" x14ac:dyDescent="0.2">
      <c r="A514" s="11">
        <f>CURRENT_YEAR</f>
        <v>2014</v>
      </c>
      <c r="B514" s="11">
        <f>RRICC</f>
        <v>139300</v>
      </c>
      <c r="C514" s="7">
        <f>RR_ID</f>
        <v>7</v>
      </c>
      <c r="D514" s="1" t="str">
        <f>RR_SHORT_NAME</f>
        <v>UP</v>
      </c>
      <c r="E514" s="1" t="str">
        <f>RR_NAME</f>
        <v>Union Pacific Railroad</v>
      </c>
      <c r="F514" s="1" t="s">
        <v>47514</v>
      </c>
      <c r="G514" s="6">
        <f>E2L103C28</f>
        <v>6.1588056690664166</v>
      </c>
    </row>
    <row r="515" spans="1:7" x14ac:dyDescent="0.2">
      <c r="A515" s="11">
        <f>CURRENT_YEAR</f>
        <v>2014</v>
      </c>
      <c r="B515" s="11">
        <f>RRICC</f>
        <v>139300</v>
      </c>
      <c r="C515" s="7">
        <f>RR_ID</f>
        <v>7</v>
      </c>
      <c r="D515" s="1" t="str">
        <f>RR_SHORT_NAME</f>
        <v>UP</v>
      </c>
      <c r="E515" s="1" t="str">
        <f>RR_NAME</f>
        <v>Union Pacific Railroad</v>
      </c>
      <c r="F515" s="1" t="s">
        <v>47515</v>
      </c>
      <c r="G515" s="6">
        <f>E2L103C29</f>
        <v>1.2830845143888367</v>
      </c>
    </row>
    <row r="516" spans="1:7" x14ac:dyDescent="0.2">
      <c r="A516" s="11">
        <f>CURRENT_YEAR</f>
        <v>2014</v>
      </c>
      <c r="B516" s="11">
        <f>RRICC</f>
        <v>139300</v>
      </c>
      <c r="C516" s="7">
        <f>RR_ID</f>
        <v>7</v>
      </c>
      <c r="D516" s="1" t="str">
        <f>RR_SHORT_NAME</f>
        <v>UP</v>
      </c>
      <c r="E516" s="1" t="str">
        <f>RR_NAME</f>
        <v>Union Pacific Railroad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2014</v>
      </c>
      <c r="B517" s="11">
        <f>RRICC</f>
        <v>139300</v>
      </c>
      <c r="C517" s="7">
        <f>RR_ID</f>
        <v>7</v>
      </c>
      <c r="D517" s="1" t="str">
        <f>RR_SHORT_NAME</f>
        <v>UP</v>
      </c>
      <c r="E517" s="1" t="str">
        <f>RR_NAME</f>
        <v>Union Pacific Railroad</v>
      </c>
      <c r="F517" s="1" t="s">
        <v>47517</v>
      </c>
      <c r="G517" s="6">
        <f>E2L104C2</f>
        <v>2.004530821509479</v>
      </c>
    </row>
    <row r="518" spans="1:7" x14ac:dyDescent="0.2">
      <c r="A518" s="11">
        <f>CURRENT_YEAR</f>
        <v>2014</v>
      </c>
      <c r="B518" s="11">
        <f>RRICC</f>
        <v>139300</v>
      </c>
      <c r="C518" s="7">
        <f>RR_ID</f>
        <v>7</v>
      </c>
      <c r="D518" s="1" t="str">
        <f>RR_SHORT_NAME</f>
        <v>UP</v>
      </c>
      <c r="E518" s="1" t="str">
        <f>RR_NAME</f>
        <v>Union Pacific Railroad</v>
      </c>
      <c r="F518" s="1" t="s">
        <v>47518</v>
      </c>
      <c r="G518" s="6">
        <f>E2L104C3</f>
        <v>1.9870234280461394</v>
      </c>
    </row>
    <row r="519" spans="1:7" x14ac:dyDescent="0.2">
      <c r="A519" s="11">
        <f>CURRENT_YEAR</f>
        <v>2014</v>
      </c>
      <c r="B519" s="11">
        <f>RRICC</f>
        <v>139300</v>
      </c>
      <c r="C519" s="7">
        <f>RR_ID</f>
        <v>7</v>
      </c>
      <c r="D519" s="1" t="str">
        <f>RR_SHORT_NAME</f>
        <v>UP</v>
      </c>
      <c r="E519" s="1" t="str">
        <f>RR_NAME</f>
        <v>Union Pacific Railroad</v>
      </c>
      <c r="F519" s="1" t="s">
        <v>47519</v>
      </c>
      <c r="G519" s="6">
        <f>E2L104C4</f>
        <v>1.9893966154290963</v>
      </c>
    </row>
    <row r="520" spans="1:7" x14ac:dyDescent="0.2">
      <c r="A520" s="11">
        <f>CURRENT_YEAR</f>
        <v>2014</v>
      </c>
      <c r="B520" s="11">
        <f>RRICC</f>
        <v>139300</v>
      </c>
      <c r="C520" s="7">
        <f>RR_ID</f>
        <v>7</v>
      </c>
      <c r="D520" s="1" t="str">
        <f>RR_SHORT_NAME</f>
        <v>UP</v>
      </c>
      <c r="E520" s="1" t="str">
        <f>RR_NAME</f>
        <v>Union Pacific Railroad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2014</v>
      </c>
      <c r="B521" s="11">
        <f>RRICC</f>
        <v>139300</v>
      </c>
      <c r="C521" s="7">
        <f>RR_ID</f>
        <v>7</v>
      </c>
      <c r="D521" s="1" t="str">
        <f>RR_SHORT_NAME</f>
        <v>UP</v>
      </c>
      <c r="E521" s="1" t="str">
        <f>RR_NAME</f>
        <v>Union Pacific Railroad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2014</v>
      </c>
      <c r="B522" s="11">
        <f>RRICC</f>
        <v>139300</v>
      </c>
      <c r="C522" s="7">
        <f>RR_ID</f>
        <v>7</v>
      </c>
      <c r="D522" s="1" t="str">
        <f>RR_SHORT_NAME</f>
        <v>UP</v>
      </c>
      <c r="E522" s="1" t="str">
        <f>RR_NAME</f>
        <v>Union Pacific Railroad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2014</v>
      </c>
      <c r="B523" s="11">
        <f>RRICC</f>
        <v>139300</v>
      </c>
      <c r="C523" s="7">
        <f>RR_ID</f>
        <v>7</v>
      </c>
      <c r="D523" s="1" t="str">
        <f>RR_SHORT_NAME</f>
        <v>UP</v>
      </c>
      <c r="E523" s="1" t="str">
        <f>RR_NAME</f>
        <v>Union Pacific Railroad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2014</v>
      </c>
      <c r="B524" s="11">
        <f>RRICC</f>
        <v>139300</v>
      </c>
      <c r="C524" s="7">
        <f>RR_ID</f>
        <v>7</v>
      </c>
      <c r="D524" s="1" t="str">
        <f>RR_SHORT_NAME</f>
        <v>UP</v>
      </c>
      <c r="E524" s="1" t="str">
        <f>RR_NAME</f>
        <v>Union Pacific Railroad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2014</v>
      </c>
      <c r="B525" s="11">
        <f>RRICC</f>
        <v>139300</v>
      </c>
      <c r="C525" s="7">
        <f>RR_ID</f>
        <v>7</v>
      </c>
      <c r="D525" s="1" t="str">
        <f>RR_SHORT_NAME</f>
        <v>UP</v>
      </c>
      <c r="E525" s="1" t="str">
        <f>RR_NAME</f>
        <v>Union Pacific Railroad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2014</v>
      </c>
      <c r="B526" s="11">
        <f>RRICC</f>
        <v>139300</v>
      </c>
      <c r="C526" s="7">
        <f>RR_ID</f>
        <v>7</v>
      </c>
      <c r="D526" s="1" t="str">
        <f>RR_SHORT_NAME</f>
        <v>UP</v>
      </c>
      <c r="E526" s="1" t="str">
        <f>RR_NAME</f>
        <v>Union Pacific Railroad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2014</v>
      </c>
      <c r="B527" s="11">
        <f>RRICC</f>
        <v>139300</v>
      </c>
      <c r="C527" s="7">
        <f>RR_ID</f>
        <v>7</v>
      </c>
      <c r="D527" s="1" t="str">
        <f>RR_SHORT_NAME</f>
        <v>UP</v>
      </c>
      <c r="E527" s="1" t="str">
        <f>RR_NAME</f>
        <v>Union Pacific Railroad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2014</v>
      </c>
      <c r="B528" s="11">
        <f>RRICC</f>
        <v>139300</v>
      </c>
      <c r="C528" s="7">
        <f>RR_ID</f>
        <v>7</v>
      </c>
      <c r="D528" s="1" t="str">
        <f>RR_SHORT_NAME</f>
        <v>UP</v>
      </c>
      <c r="E528" s="1" t="str">
        <f>RR_NAME</f>
        <v>Union Pacific Railroad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2014</v>
      </c>
      <c r="B529" s="11">
        <f>RRICC</f>
        <v>139300</v>
      </c>
      <c r="C529" s="7">
        <f>RR_ID</f>
        <v>7</v>
      </c>
      <c r="D529" s="1" t="str">
        <f>RR_SHORT_NAME</f>
        <v>UP</v>
      </c>
      <c r="E529" s="1" t="str">
        <f>RR_NAME</f>
        <v>Union Pacific Railroad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2014</v>
      </c>
      <c r="B530" s="11">
        <f>RRICC</f>
        <v>139300</v>
      </c>
      <c r="C530" s="7">
        <f>RR_ID</f>
        <v>7</v>
      </c>
      <c r="D530" s="1" t="str">
        <f>RR_SHORT_NAME</f>
        <v>UP</v>
      </c>
      <c r="E530" s="1" t="str">
        <f>RR_NAME</f>
        <v>Union Pacific Railroad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2014</v>
      </c>
      <c r="B531" s="11">
        <f>RRICC</f>
        <v>139300</v>
      </c>
      <c r="C531" s="7">
        <f>RR_ID</f>
        <v>7</v>
      </c>
      <c r="D531" s="1" t="str">
        <f>RR_SHORT_NAME</f>
        <v>UP</v>
      </c>
      <c r="E531" s="1" t="str">
        <f>RR_NAME</f>
        <v>Union Pacific Railroad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2014</v>
      </c>
      <c r="B532" s="11">
        <f>RRICC</f>
        <v>139300</v>
      </c>
      <c r="C532" s="7">
        <f>RR_ID</f>
        <v>7</v>
      </c>
      <c r="D532" s="1" t="str">
        <f>RR_SHORT_NAME</f>
        <v>UP</v>
      </c>
      <c r="E532" s="1" t="str">
        <f>RR_NAME</f>
        <v>Union Pacific Railroad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2014</v>
      </c>
      <c r="B533" s="11">
        <f>RRICC</f>
        <v>139300</v>
      </c>
      <c r="C533" s="7">
        <f>RR_ID</f>
        <v>7</v>
      </c>
      <c r="D533" s="1" t="str">
        <f>RR_SHORT_NAME</f>
        <v>UP</v>
      </c>
      <c r="E533" s="1" t="str">
        <f>RR_NAME</f>
        <v>Union Pacific Railroad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2014</v>
      </c>
      <c r="B534" s="11">
        <f>RRICC</f>
        <v>139300</v>
      </c>
      <c r="C534" s="7">
        <f>RR_ID</f>
        <v>7</v>
      </c>
      <c r="D534" s="1" t="str">
        <f>RR_SHORT_NAME</f>
        <v>UP</v>
      </c>
      <c r="E534" s="1" t="str">
        <f>RR_NAME</f>
        <v>Union Pacific Railroad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2014</v>
      </c>
      <c r="B535" s="11">
        <f>RRICC</f>
        <v>139300</v>
      </c>
      <c r="C535" s="7">
        <f>RR_ID</f>
        <v>7</v>
      </c>
      <c r="D535" s="1" t="str">
        <f>RR_SHORT_NAME</f>
        <v>UP</v>
      </c>
      <c r="E535" s="1" t="str">
        <f>RR_NAME</f>
        <v>Union Pacific Railroad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2014</v>
      </c>
      <c r="B536" s="11">
        <f>RRICC</f>
        <v>139300</v>
      </c>
      <c r="C536" s="7">
        <f>RR_ID</f>
        <v>7</v>
      </c>
      <c r="D536" s="1" t="str">
        <f>RR_SHORT_NAME</f>
        <v>UP</v>
      </c>
      <c r="E536" s="1" t="str">
        <f>RR_NAME</f>
        <v>Union Pacific Railroad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2014</v>
      </c>
      <c r="B537" s="11">
        <f>RRICC</f>
        <v>139300</v>
      </c>
      <c r="C537" s="7">
        <f>RR_ID</f>
        <v>7</v>
      </c>
      <c r="D537" s="1" t="str">
        <f>RR_SHORT_NAME</f>
        <v>UP</v>
      </c>
      <c r="E537" s="1" t="str">
        <f>RR_NAME</f>
        <v>Union Pacific Railroad</v>
      </c>
      <c r="F537" s="1" t="s">
        <v>47537</v>
      </c>
      <c r="G537" s="6">
        <f>E2L104C22</f>
        <v>650.09062197647029</v>
      </c>
    </row>
    <row r="538" spans="1:7" x14ac:dyDescent="0.2">
      <c r="A538" s="11">
        <f>CURRENT_YEAR</f>
        <v>2014</v>
      </c>
      <c r="B538" s="11">
        <f>RRICC</f>
        <v>139300</v>
      </c>
      <c r="C538" s="7">
        <f>RR_ID</f>
        <v>7</v>
      </c>
      <c r="D538" s="1" t="str">
        <f>RR_SHORT_NAME</f>
        <v>UP</v>
      </c>
      <c r="E538" s="1" t="str">
        <f>RR_NAME</f>
        <v>Union Pacific Railroad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2014</v>
      </c>
      <c r="B539" s="11">
        <f>RRICC</f>
        <v>139300</v>
      </c>
      <c r="C539" s="7">
        <f>RR_ID</f>
        <v>7</v>
      </c>
      <c r="D539" s="1" t="str">
        <f>RR_SHORT_NAME</f>
        <v>UP</v>
      </c>
      <c r="E539" s="1" t="str">
        <f>RR_NAME</f>
        <v>Union Pacific Railroad</v>
      </c>
      <c r="F539" s="1" t="s">
        <v>47539</v>
      </c>
      <c r="G539" s="6">
        <f>E2L104C24</f>
        <v>2376.564566305879</v>
      </c>
    </row>
    <row r="540" spans="1:7" x14ac:dyDescent="0.2">
      <c r="A540" s="11">
        <f>CURRENT_YEAR</f>
        <v>2014</v>
      </c>
      <c r="B540" s="11">
        <f>RRICC</f>
        <v>139300</v>
      </c>
      <c r="C540" s="7">
        <f>RR_ID</f>
        <v>7</v>
      </c>
      <c r="D540" s="1" t="str">
        <f>RR_SHORT_NAME</f>
        <v>UP</v>
      </c>
      <c r="E540" s="1" t="str">
        <f>RR_NAME</f>
        <v>Union Pacific Railroad</v>
      </c>
      <c r="F540" s="1" t="s">
        <v>47540</v>
      </c>
      <c r="G540" s="6">
        <f>E2L104C25</f>
        <v>5.1323380575553479</v>
      </c>
    </row>
    <row r="541" spans="1:7" x14ac:dyDescent="0.2">
      <c r="A541" s="11">
        <f>CURRENT_YEAR</f>
        <v>2014</v>
      </c>
      <c r="B541" s="11">
        <f>RRICC</f>
        <v>139300</v>
      </c>
      <c r="C541" s="7">
        <f>RR_ID</f>
        <v>7</v>
      </c>
      <c r="D541" s="1" t="str">
        <f>RR_SHORT_NAME</f>
        <v>UP</v>
      </c>
      <c r="E541" s="1" t="str">
        <f>RR_NAME</f>
        <v>Union Pacific Railroad</v>
      </c>
      <c r="F541" s="1" t="s">
        <v>47541</v>
      </c>
      <c r="G541" s="6">
        <f>E2L104C26</f>
        <v>2.8227859316554405</v>
      </c>
    </row>
    <row r="542" spans="1:7" x14ac:dyDescent="0.2">
      <c r="A542" s="11">
        <f>CURRENT_YEAR</f>
        <v>2014</v>
      </c>
      <c r="B542" s="11">
        <f>RRICC</f>
        <v>139300</v>
      </c>
      <c r="C542" s="7">
        <f>RR_ID</f>
        <v>7</v>
      </c>
      <c r="D542" s="1" t="str">
        <f>RR_SHORT_NAME</f>
        <v>UP</v>
      </c>
      <c r="E542" s="1" t="str">
        <f>RR_NAME</f>
        <v>Union Pacific Railroad</v>
      </c>
      <c r="F542" s="1" t="s">
        <v>47542</v>
      </c>
      <c r="G542" s="6">
        <f>E2L104C27</f>
        <v>7.6985070863330192</v>
      </c>
    </row>
    <row r="543" spans="1:7" x14ac:dyDescent="0.2">
      <c r="A543" s="11">
        <f>CURRENT_YEAR</f>
        <v>2014</v>
      </c>
      <c r="B543" s="11">
        <f>RRICC</f>
        <v>139300</v>
      </c>
      <c r="C543" s="7">
        <f>RR_ID</f>
        <v>7</v>
      </c>
      <c r="D543" s="1" t="str">
        <f>RR_SHORT_NAME</f>
        <v>UP</v>
      </c>
      <c r="E543" s="1" t="str">
        <f>RR_NAME</f>
        <v>Union Pacific Railroad</v>
      </c>
      <c r="F543" s="1" t="s">
        <v>47543</v>
      </c>
      <c r="G543" s="6">
        <f>E2L104C28</f>
        <v>6.1588056690664166</v>
      </c>
    </row>
    <row r="544" spans="1:7" x14ac:dyDescent="0.2">
      <c r="A544" s="11">
        <f>CURRENT_YEAR</f>
        <v>2014</v>
      </c>
      <c r="B544" s="11">
        <f>RRICC</f>
        <v>139300</v>
      </c>
      <c r="C544" s="7">
        <f>RR_ID</f>
        <v>7</v>
      </c>
      <c r="D544" s="1" t="str">
        <f>RR_SHORT_NAME</f>
        <v>UP</v>
      </c>
      <c r="E544" s="1" t="str">
        <f>RR_NAME</f>
        <v>Union Pacific Railroad</v>
      </c>
      <c r="F544" s="1" t="s">
        <v>47544</v>
      </c>
      <c r="G544" s="6">
        <f>E2L104C29</f>
        <v>1.2830845143888365</v>
      </c>
    </row>
    <row r="545" spans="1:7" x14ac:dyDescent="0.2">
      <c r="A545" s="11">
        <f>CURRENT_YEAR</f>
        <v>2014</v>
      </c>
      <c r="B545" s="11">
        <f>RRICC</f>
        <v>139300</v>
      </c>
      <c r="C545" s="7">
        <f>RR_ID</f>
        <v>7</v>
      </c>
      <c r="D545" s="1" t="str">
        <f>RR_SHORT_NAME</f>
        <v>UP</v>
      </c>
      <c r="E545" s="1" t="str">
        <f>RR_NAME</f>
        <v>Union Pacific Railroad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2014</v>
      </c>
      <c r="B546" s="11">
        <f>RRICC</f>
        <v>139300</v>
      </c>
      <c r="C546" s="7">
        <f>RR_ID</f>
        <v>7</v>
      </c>
      <c r="D546" s="1" t="str">
        <f>RR_SHORT_NAME</f>
        <v>UP</v>
      </c>
      <c r="E546" s="1" t="str">
        <f>RR_NAME</f>
        <v>Union Pacific Railroad</v>
      </c>
      <c r="F546" s="1" t="s">
        <v>47546</v>
      </c>
      <c r="G546" s="6">
        <f>E2L105C2</f>
        <v>1.934085979645181</v>
      </c>
    </row>
    <row r="547" spans="1:7" x14ac:dyDescent="0.2">
      <c r="A547" s="11">
        <f>CURRENT_YEAR</f>
        <v>2014</v>
      </c>
      <c r="B547" s="11">
        <f>RRICC</f>
        <v>139300</v>
      </c>
      <c r="C547" s="7">
        <f>RR_ID</f>
        <v>7</v>
      </c>
      <c r="D547" s="1" t="str">
        <f>RR_SHORT_NAME</f>
        <v>UP</v>
      </c>
      <c r="E547" s="1" t="str">
        <f>RR_NAME</f>
        <v>Union Pacific Railroad</v>
      </c>
      <c r="F547" s="1" t="s">
        <v>47547</v>
      </c>
      <c r="G547" s="6">
        <f>E2L105C3</f>
        <v>1.9871344026074276</v>
      </c>
    </row>
    <row r="548" spans="1:7" x14ac:dyDescent="0.2">
      <c r="A548" s="11">
        <f>CURRENT_YEAR</f>
        <v>2014</v>
      </c>
      <c r="B548" s="11">
        <f>RRICC</f>
        <v>139300</v>
      </c>
      <c r="C548" s="7">
        <f>RR_ID</f>
        <v>7</v>
      </c>
      <c r="D548" s="1" t="str">
        <f>RR_SHORT_NAME</f>
        <v>UP</v>
      </c>
      <c r="E548" s="1" t="str">
        <f>RR_NAME</f>
        <v>Union Pacific Railroad</v>
      </c>
      <c r="F548" s="1" t="s">
        <v>47548</v>
      </c>
      <c r="G548" s="6">
        <f>E2L105C4</f>
        <v>1.9450111726416011</v>
      </c>
    </row>
    <row r="549" spans="1:7" x14ac:dyDescent="0.2">
      <c r="A549" s="11">
        <f>CURRENT_YEAR</f>
        <v>2014</v>
      </c>
      <c r="B549" s="11">
        <f>RRICC</f>
        <v>139300</v>
      </c>
      <c r="C549" s="7">
        <f>RR_ID</f>
        <v>7</v>
      </c>
      <c r="D549" s="1" t="str">
        <f>RR_SHORT_NAME</f>
        <v>UP</v>
      </c>
      <c r="E549" s="1" t="str">
        <f>RR_NAME</f>
        <v>Union Pacific Railroad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2014</v>
      </c>
      <c r="B550" s="11">
        <f>RRICC</f>
        <v>139300</v>
      </c>
      <c r="C550" s="7">
        <f>RR_ID</f>
        <v>7</v>
      </c>
      <c r="D550" s="1" t="str">
        <f>RR_SHORT_NAME</f>
        <v>UP</v>
      </c>
      <c r="E550" s="1" t="str">
        <f>RR_NAME</f>
        <v>Union Pacific Railroad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2014</v>
      </c>
      <c r="B551" s="11">
        <f>RRICC</f>
        <v>139300</v>
      </c>
      <c r="C551" s="7">
        <f>RR_ID</f>
        <v>7</v>
      </c>
      <c r="D551" s="1" t="str">
        <f>RR_SHORT_NAME</f>
        <v>UP</v>
      </c>
      <c r="E551" s="1" t="str">
        <f>RR_NAME</f>
        <v>Union Pacific Railroad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2014</v>
      </c>
      <c r="B552" s="11">
        <f>RRICC</f>
        <v>139300</v>
      </c>
      <c r="C552" s="7">
        <f>RR_ID</f>
        <v>7</v>
      </c>
      <c r="D552" s="1" t="str">
        <f>RR_SHORT_NAME</f>
        <v>UP</v>
      </c>
      <c r="E552" s="1" t="str">
        <f>RR_NAME</f>
        <v>Union Pacific Railroad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2014</v>
      </c>
      <c r="B553" s="11">
        <f>RRICC</f>
        <v>139300</v>
      </c>
      <c r="C553" s="7">
        <f>RR_ID</f>
        <v>7</v>
      </c>
      <c r="D553" s="1" t="str">
        <f>RR_SHORT_NAME</f>
        <v>UP</v>
      </c>
      <c r="E553" s="1" t="str">
        <f>RR_NAME</f>
        <v>Union Pacific Railroad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2014</v>
      </c>
      <c r="B554" s="11">
        <f>RRICC</f>
        <v>139300</v>
      </c>
      <c r="C554" s="7">
        <f>RR_ID</f>
        <v>7</v>
      </c>
      <c r="D554" s="1" t="str">
        <f>RR_SHORT_NAME</f>
        <v>UP</v>
      </c>
      <c r="E554" s="1" t="str">
        <f>RR_NAME</f>
        <v>Union Pacific Railroad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2014</v>
      </c>
      <c r="B555" s="11">
        <f>RRICC</f>
        <v>139300</v>
      </c>
      <c r="C555" s="7">
        <f>RR_ID</f>
        <v>7</v>
      </c>
      <c r="D555" s="1" t="str">
        <f>RR_SHORT_NAME</f>
        <v>UP</v>
      </c>
      <c r="E555" s="1" t="str">
        <f>RR_NAME</f>
        <v>Union Pacific Railroad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2014</v>
      </c>
      <c r="B556" s="11">
        <f>RRICC</f>
        <v>139300</v>
      </c>
      <c r="C556" s="7">
        <f>RR_ID</f>
        <v>7</v>
      </c>
      <c r="D556" s="1" t="str">
        <f>RR_SHORT_NAME</f>
        <v>UP</v>
      </c>
      <c r="E556" s="1" t="str">
        <f>RR_NAME</f>
        <v>Union Pacific Railroad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2014</v>
      </c>
      <c r="B557" s="11">
        <f>RRICC</f>
        <v>139300</v>
      </c>
      <c r="C557" s="7">
        <f>RR_ID</f>
        <v>7</v>
      </c>
      <c r="D557" s="1" t="str">
        <f>RR_SHORT_NAME</f>
        <v>UP</v>
      </c>
      <c r="E557" s="1" t="str">
        <f>RR_NAME</f>
        <v>Union Pacific Railroad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2014</v>
      </c>
      <c r="B558" s="11">
        <f>RRICC</f>
        <v>139300</v>
      </c>
      <c r="C558" s="7">
        <f>RR_ID</f>
        <v>7</v>
      </c>
      <c r="D558" s="1" t="str">
        <f>RR_SHORT_NAME</f>
        <v>UP</v>
      </c>
      <c r="E558" s="1" t="str">
        <f>RR_NAME</f>
        <v>Union Pacific Railroad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2014</v>
      </c>
      <c r="B559" s="11">
        <f>RRICC</f>
        <v>139300</v>
      </c>
      <c r="C559" s="7">
        <f>RR_ID</f>
        <v>7</v>
      </c>
      <c r="D559" s="1" t="str">
        <f>RR_SHORT_NAME</f>
        <v>UP</v>
      </c>
      <c r="E559" s="1" t="str">
        <f>RR_NAME</f>
        <v>Union Pacific Railroad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2014</v>
      </c>
      <c r="B560" s="11">
        <f>RRICC</f>
        <v>139300</v>
      </c>
      <c r="C560" s="7">
        <f>RR_ID</f>
        <v>7</v>
      </c>
      <c r="D560" s="1" t="str">
        <f>RR_SHORT_NAME</f>
        <v>UP</v>
      </c>
      <c r="E560" s="1" t="str">
        <f>RR_NAME</f>
        <v>Union Pacific Railroad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2014</v>
      </c>
      <c r="B561" s="11">
        <f>RRICC</f>
        <v>139300</v>
      </c>
      <c r="C561" s="7">
        <f>RR_ID</f>
        <v>7</v>
      </c>
      <c r="D561" s="1" t="str">
        <f>RR_SHORT_NAME</f>
        <v>UP</v>
      </c>
      <c r="E561" s="1" t="str">
        <f>RR_NAME</f>
        <v>Union Pacific Railroad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2014</v>
      </c>
      <c r="B562" s="11">
        <f>RRICC</f>
        <v>139300</v>
      </c>
      <c r="C562" s="7">
        <f>RR_ID</f>
        <v>7</v>
      </c>
      <c r="D562" s="1" t="str">
        <f>RR_SHORT_NAME</f>
        <v>UP</v>
      </c>
      <c r="E562" s="1" t="str">
        <f>RR_NAME</f>
        <v>Union Pacific Railroad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2014</v>
      </c>
      <c r="B563" s="11">
        <f>RRICC</f>
        <v>139300</v>
      </c>
      <c r="C563" s="7">
        <f>RR_ID</f>
        <v>7</v>
      </c>
      <c r="D563" s="1" t="str">
        <f>RR_SHORT_NAME</f>
        <v>UP</v>
      </c>
      <c r="E563" s="1" t="str">
        <f>RR_NAME</f>
        <v>Union Pacific Railroad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2014</v>
      </c>
      <c r="B564" s="11">
        <f>RRICC</f>
        <v>139300</v>
      </c>
      <c r="C564" s="7">
        <f>RR_ID</f>
        <v>7</v>
      </c>
      <c r="D564" s="1" t="str">
        <f>RR_SHORT_NAME</f>
        <v>UP</v>
      </c>
      <c r="E564" s="1" t="str">
        <f>RR_NAME</f>
        <v>Union Pacific Railroad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2014</v>
      </c>
      <c r="B565" s="11">
        <f>RRICC</f>
        <v>139300</v>
      </c>
      <c r="C565" s="7">
        <f>RR_ID</f>
        <v>7</v>
      </c>
      <c r="D565" s="1" t="str">
        <f>RR_SHORT_NAME</f>
        <v>UP</v>
      </c>
      <c r="E565" s="1" t="str">
        <f>RR_NAME</f>
        <v>Union Pacific Railroad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2014</v>
      </c>
      <c r="B566" s="11">
        <f>RRICC</f>
        <v>139300</v>
      </c>
      <c r="C566" s="7">
        <f>RR_ID</f>
        <v>7</v>
      </c>
      <c r="D566" s="1" t="str">
        <f>RR_SHORT_NAME</f>
        <v>UP</v>
      </c>
      <c r="E566" s="1" t="str">
        <f>RR_NAME</f>
        <v>Union Pacific Railroad</v>
      </c>
      <c r="F566" s="1" t="s">
        <v>47566</v>
      </c>
      <c r="G566" s="6">
        <f>E2L105C22</f>
        <v>650.0906219764704</v>
      </c>
    </row>
    <row r="567" spans="1:7" x14ac:dyDescent="0.2">
      <c r="A567" s="11">
        <f>CURRENT_YEAR</f>
        <v>2014</v>
      </c>
      <c r="B567" s="11">
        <f>RRICC</f>
        <v>139300</v>
      </c>
      <c r="C567" s="7">
        <f>RR_ID</f>
        <v>7</v>
      </c>
      <c r="D567" s="1" t="str">
        <f>RR_SHORT_NAME</f>
        <v>UP</v>
      </c>
      <c r="E567" s="1" t="str">
        <f>RR_NAME</f>
        <v>Union Pacific Railroad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2014</v>
      </c>
      <c r="B568" s="11">
        <f>RRICC</f>
        <v>139300</v>
      </c>
      <c r="C568" s="7">
        <f>RR_ID</f>
        <v>7</v>
      </c>
      <c r="D568" s="1" t="str">
        <f>RR_SHORT_NAME</f>
        <v>UP</v>
      </c>
      <c r="E568" s="1" t="str">
        <f>RR_NAME</f>
        <v>Union Pacific Railroad</v>
      </c>
      <c r="F568" s="1" t="s">
        <v>47568</v>
      </c>
      <c r="G568" s="6">
        <f>E2L105C24</f>
        <v>1108.095571868688</v>
      </c>
    </row>
    <row r="569" spans="1:7" x14ac:dyDescent="0.2">
      <c r="A569" s="11">
        <f>CURRENT_YEAR</f>
        <v>2014</v>
      </c>
      <c r="B569" s="11">
        <f>RRICC</f>
        <v>139300</v>
      </c>
      <c r="C569" s="7">
        <f>RR_ID</f>
        <v>7</v>
      </c>
      <c r="D569" s="1" t="str">
        <f>RR_SHORT_NAME</f>
        <v>UP</v>
      </c>
      <c r="E569" s="1" t="str">
        <f>RR_NAME</f>
        <v>Union Pacific Railroad</v>
      </c>
      <c r="F569" s="1" t="s">
        <v>47569</v>
      </c>
      <c r="G569" s="6">
        <f>E2L105C25</f>
        <v>5.1323380575553479</v>
      </c>
    </row>
    <row r="570" spans="1:7" x14ac:dyDescent="0.2">
      <c r="A570" s="11">
        <f>CURRENT_YEAR</f>
        <v>2014</v>
      </c>
      <c r="B570" s="11">
        <f>RRICC</f>
        <v>139300</v>
      </c>
      <c r="C570" s="7">
        <f>RR_ID</f>
        <v>7</v>
      </c>
      <c r="D570" s="1" t="str">
        <f>RR_SHORT_NAME</f>
        <v>UP</v>
      </c>
      <c r="E570" s="1" t="str">
        <f>RR_NAME</f>
        <v>Union Pacific Railroad</v>
      </c>
      <c r="F570" s="1" t="s">
        <v>47570</v>
      </c>
      <c r="G570" s="6">
        <f>E2L105C26</f>
        <v>2.8227859316554405</v>
      </c>
    </row>
    <row r="571" spans="1:7" x14ac:dyDescent="0.2">
      <c r="A571" s="11">
        <f>CURRENT_YEAR</f>
        <v>2014</v>
      </c>
      <c r="B571" s="11">
        <f>RRICC</f>
        <v>139300</v>
      </c>
      <c r="C571" s="7">
        <f>RR_ID</f>
        <v>7</v>
      </c>
      <c r="D571" s="1" t="str">
        <f>RR_SHORT_NAME</f>
        <v>UP</v>
      </c>
      <c r="E571" s="1" t="str">
        <f>RR_NAME</f>
        <v>Union Pacific Railroad</v>
      </c>
      <c r="F571" s="1" t="s">
        <v>47571</v>
      </c>
      <c r="G571" s="6">
        <f>E2L105C27</f>
        <v>7.6985070863330201</v>
      </c>
    </row>
    <row r="572" spans="1:7" x14ac:dyDescent="0.2">
      <c r="A572" s="11">
        <f>CURRENT_YEAR</f>
        <v>2014</v>
      </c>
      <c r="B572" s="11">
        <f>RRICC</f>
        <v>139300</v>
      </c>
      <c r="C572" s="7">
        <f>RR_ID</f>
        <v>7</v>
      </c>
      <c r="D572" s="1" t="str">
        <f>RR_SHORT_NAME</f>
        <v>UP</v>
      </c>
      <c r="E572" s="1" t="str">
        <f>RR_NAME</f>
        <v>Union Pacific Railroad</v>
      </c>
      <c r="F572" s="1" t="s">
        <v>47572</v>
      </c>
      <c r="G572" s="6">
        <f>E2L105C28</f>
        <v>6.1588056690664157</v>
      </c>
    </row>
    <row r="573" spans="1:7" x14ac:dyDescent="0.2">
      <c r="A573" s="11">
        <f>CURRENT_YEAR</f>
        <v>2014</v>
      </c>
      <c r="B573" s="11">
        <f>RRICC</f>
        <v>139300</v>
      </c>
      <c r="C573" s="7">
        <f>RR_ID</f>
        <v>7</v>
      </c>
      <c r="D573" s="1" t="str">
        <f>RR_SHORT_NAME</f>
        <v>UP</v>
      </c>
      <c r="E573" s="1" t="str">
        <f>RR_NAME</f>
        <v>Union Pacific Railroad</v>
      </c>
      <c r="F573" s="1" t="s">
        <v>47573</v>
      </c>
      <c r="G573" s="6">
        <f>E2L105C29</f>
        <v>1.2830845143888365</v>
      </c>
    </row>
    <row r="574" spans="1:7" x14ac:dyDescent="0.2">
      <c r="A574" s="11">
        <f>CURRENT_YEAR</f>
        <v>2014</v>
      </c>
      <c r="B574" s="11">
        <f>RRICC</f>
        <v>139300</v>
      </c>
      <c r="C574" s="7">
        <f>RR_ID</f>
        <v>7</v>
      </c>
      <c r="D574" s="1" t="str">
        <f>RR_SHORT_NAME</f>
        <v>UP</v>
      </c>
      <c r="E574" s="1" t="str">
        <f>RR_NAME</f>
        <v>Union Pacific Railroad</v>
      </c>
      <c r="F574" s="1" t="s">
        <v>47574</v>
      </c>
      <c r="G574" s="6">
        <f>E2L106C1</f>
        <v>31</v>
      </c>
    </row>
    <row r="575" spans="1:7" x14ac:dyDescent="0.2">
      <c r="A575" s="11">
        <f>CURRENT_YEAR</f>
        <v>2014</v>
      </c>
      <c r="B575" s="11">
        <f>RRICC</f>
        <v>139300</v>
      </c>
      <c r="C575" s="7">
        <f>RR_ID</f>
        <v>7</v>
      </c>
      <c r="D575" s="1" t="str">
        <f>RR_SHORT_NAME</f>
        <v>UP</v>
      </c>
      <c r="E575" s="1" t="str">
        <f>RR_NAME</f>
        <v>Union Pacific Railroad</v>
      </c>
      <c r="F575" s="1" t="s">
        <v>47575</v>
      </c>
      <c r="G575" s="6">
        <f>E2L106C2</f>
        <v>2.0005837750197162</v>
      </c>
    </row>
    <row r="576" spans="1:7" x14ac:dyDescent="0.2">
      <c r="A576" s="11">
        <f>CURRENT_YEAR</f>
        <v>2014</v>
      </c>
      <c r="B576" s="11">
        <f>RRICC</f>
        <v>139300</v>
      </c>
      <c r="C576" s="7">
        <f>RR_ID</f>
        <v>7</v>
      </c>
      <c r="D576" s="1" t="str">
        <f>RR_SHORT_NAME</f>
        <v>UP</v>
      </c>
      <c r="E576" s="1" t="str">
        <f>RR_NAME</f>
        <v>Union Pacific Railroad</v>
      </c>
      <c r="F576" s="1" t="s">
        <v>47576</v>
      </c>
      <c r="G576" s="6">
        <f>E2L106C3</f>
        <v>1.9458357399807467</v>
      </c>
    </row>
    <row r="577" spans="1:7" x14ac:dyDescent="0.2">
      <c r="A577" s="11">
        <f>CURRENT_YEAR</f>
        <v>2014</v>
      </c>
      <c r="B577" s="11">
        <f>RRICC</f>
        <v>139300</v>
      </c>
      <c r="C577" s="7">
        <f>RR_ID</f>
        <v>7</v>
      </c>
      <c r="D577" s="1" t="str">
        <f>RR_SHORT_NAME</f>
        <v>UP</v>
      </c>
      <c r="E577" s="1" t="str">
        <f>RR_NAME</f>
        <v>Union Pacific Railroad</v>
      </c>
      <c r="F577" s="1" t="s">
        <v>47577</v>
      </c>
      <c r="G577" s="6">
        <f>E2L106C4</f>
        <v>1.9630848866456783</v>
      </c>
    </row>
    <row r="578" spans="1:7" x14ac:dyDescent="0.2">
      <c r="A578" s="11">
        <f>CURRENT_YEAR</f>
        <v>2014</v>
      </c>
      <c r="B578" s="11">
        <f>RRICC</f>
        <v>139300</v>
      </c>
      <c r="C578" s="7">
        <f>RR_ID</f>
        <v>7</v>
      </c>
      <c r="D578" s="1" t="str">
        <f>RR_SHORT_NAME</f>
        <v>UP</v>
      </c>
      <c r="E578" s="1" t="str">
        <f>RR_NAME</f>
        <v>Union Pacific Railroad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2014</v>
      </c>
      <c r="B579" s="11">
        <f>RRICC</f>
        <v>139300</v>
      </c>
      <c r="C579" s="7">
        <f>RR_ID</f>
        <v>7</v>
      </c>
      <c r="D579" s="1" t="str">
        <f>RR_SHORT_NAME</f>
        <v>UP</v>
      </c>
      <c r="E579" s="1" t="str">
        <f>RR_NAME</f>
        <v>Union Pacific Railroad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2014</v>
      </c>
      <c r="B580" s="11">
        <f>RRICC</f>
        <v>139300</v>
      </c>
      <c r="C580" s="7">
        <f>RR_ID</f>
        <v>7</v>
      </c>
      <c r="D580" s="1" t="str">
        <f>RR_SHORT_NAME</f>
        <v>UP</v>
      </c>
      <c r="E580" s="1" t="str">
        <f>RR_NAME</f>
        <v>Union Pacific Railroad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2014</v>
      </c>
      <c r="B581" s="11">
        <f>RRICC</f>
        <v>139300</v>
      </c>
      <c r="C581" s="7">
        <f>RR_ID</f>
        <v>7</v>
      </c>
      <c r="D581" s="1" t="str">
        <f>RR_SHORT_NAME</f>
        <v>UP</v>
      </c>
      <c r="E581" s="1" t="str">
        <f>RR_NAME</f>
        <v>Union Pacific Railroad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2014</v>
      </c>
      <c r="B582" s="11">
        <f>RRICC</f>
        <v>139300</v>
      </c>
      <c r="C582" s="7">
        <f>RR_ID</f>
        <v>7</v>
      </c>
      <c r="D582" s="1" t="str">
        <f>RR_SHORT_NAME</f>
        <v>UP</v>
      </c>
      <c r="E582" s="1" t="str">
        <f>RR_NAME</f>
        <v>Union Pacific Railroad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2014</v>
      </c>
      <c r="B583" s="11">
        <f>RRICC</f>
        <v>139300</v>
      </c>
      <c r="C583" s="7">
        <f>RR_ID</f>
        <v>7</v>
      </c>
      <c r="D583" s="1" t="str">
        <f>RR_SHORT_NAME</f>
        <v>UP</v>
      </c>
      <c r="E583" s="1" t="str">
        <f>RR_NAME</f>
        <v>Union Pacific Railroad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2014</v>
      </c>
      <c r="B584" s="11">
        <f>RRICC</f>
        <v>139300</v>
      </c>
      <c r="C584" s="7">
        <f>RR_ID</f>
        <v>7</v>
      </c>
      <c r="D584" s="1" t="str">
        <f>RR_SHORT_NAME</f>
        <v>UP</v>
      </c>
      <c r="E584" s="1" t="str">
        <f>RR_NAME</f>
        <v>Union Pacific Railroad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2014</v>
      </c>
      <c r="B585" s="11">
        <f>RRICC</f>
        <v>139300</v>
      </c>
      <c r="C585" s="7">
        <f>RR_ID</f>
        <v>7</v>
      </c>
      <c r="D585" s="1" t="str">
        <f>RR_SHORT_NAME</f>
        <v>UP</v>
      </c>
      <c r="E585" s="1" t="str">
        <f>RR_NAME</f>
        <v>Union Pacific Railroad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2014</v>
      </c>
      <c r="B586" s="11">
        <f>RRICC</f>
        <v>139300</v>
      </c>
      <c r="C586" s="7">
        <f>RR_ID</f>
        <v>7</v>
      </c>
      <c r="D586" s="1" t="str">
        <f>RR_SHORT_NAME</f>
        <v>UP</v>
      </c>
      <c r="E586" s="1" t="str">
        <f>RR_NAME</f>
        <v>Union Pacific Railroad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2014</v>
      </c>
      <c r="B587" s="11">
        <f>RRICC</f>
        <v>139300</v>
      </c>
      <c r="C587" s="7">
        <f>RR_ID</f>
        <v>7</v>
      </c>
      <c r="D587" s="1" t="str">
        <f>RR_SHORT_NAME</f>
        <v>UP</v>
      </c>
      <c r="E587" s="1" t="str">
        <f>RR_NAME</f>
        <v>Union Pacific Railroad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2014</v>
      </c>
      <c r="B588" s="11">
        <f>RRICC</f>
        <v>139300</v>
      </c>
      <c r="C588" s="7">
        <f>RR_ID</f>
        <v>7</v>
      </c>
      <c r="D588" s="1" t="str">
        <f>RR_SHORT_NAME</f>
        <v>UP</v>
      </c>
      <c r="E588" s="1" t="str">
        <f>RR_NAME</f>
        <v>Union Pacific Railroad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2014</v>
      </c>
      <c r="B589" s="11">
        <f>RRICC</f>
        <v>139300</v>
      </c>
      <c r="C589" s="7">
        <f>RR_ID</f>
        <v>7</v>
      </c>
      <c r="D589" s="1" t="str">
        <f>RR_SHORT_NAME</f>
        <v>UP</v>
      </c>
      <c r="E589" s="1" t="str">
        <f>RR_NAME</f>
        <v>Union Pacific Railroad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2014</v>
      </c>
      <c r="B590" s="11">
        <f>RRICC</f>
        <v>139300</v>
      </c>
      <c r="C590" s="7">
        <f>RR_ID</f>
        <v>7</v>
      </c>
      <c r="D590" s="1" t="str">
        <f>RR_SHORT_NAME</f>
        <v>UP</v>
      </c>
      <c r="E590" s="1" t="str">
        <f>RR_NAME</f>
        <v>Union Pacific Railroad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2014</v>
      </c>
      <c r="B591" s="11">
        <f>RRICC</f>
        <v>139300</v>
      </c>
      <c r="C591" s="7">
        <f>RR_ID</f>
        <v>7</v>
      </c>
      <c r="D591" s="1" t="str">
        <f>RR_SHORT_NAME</f>
        <v>UP</v>
      </c>
      <c r="E591" s="1" t="str">
        <f>RR_NAME</f>
        <v>Union Pacific Railroad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2014</v>
      </c>
      <c r="B592" s="11">
        <f>RRICC</f>
        <v>139300</v>
      </c>
      <c r="C592" s="7">
        <f>RR_ID</f>
        <v>7</v>
      </c>
      <c r="D592" s="1" t="str">
        <f>RR_SHORT_NAME</f>
        <v>UP</v>
      </c>
      <c r="E592" s="1" t="str">
        <f>RR_NAME</f>
        <v>Union Pacific Railroad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2014</v>
      </c>
      <c r="B593" s="11">
        <f>RRICC</f>
        <v>139300</v>
      </c>
      <c r="C593" s="7">
        <f>RR_ID</f>
        <v>7</v>
      </c>
      <c r="D593" s="1" t="str">
        <f>RR_SHORT_NAME</f>
        <v>UP</v>
      </c>
      <c r="E593" s="1" t="str">
        <f>RR_NAME</f>
        <v>Union Pacific Railroad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2014</v>
      </c>
      <c r="B594" s="11">
        <f>RRICC</f>
        <v>139300</v>
      </c>
      <c r="C594" s="7">
        <f>RR_ID</f>
        <v>7</v>
      </c>
      <c r="D594" s="1" t="str">
        <f>RR_SHORT_NAME</f>
        <v>UP</v>
      </c>
      <c r="E594" s="1" t="str">
        <f>RR_NAME</f>
        <v>Union Pacific Railroad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2014</v>
      </c>
      <c r="B595" s="11">
        <f>RRICC</f>
        <v>139300</v>
      </c>
      <c r="C595" s="7">
        <f>RR_ID</f>
        <v>7</v>
      </c>
      <c r="D595" s="1" t="str">
        <f>RR_SHORT_NAME</f>
        <v>UP</v>
      </c>
      <c r="E595" s="1" t="str">
        <f>RR_NAME</f>
        <v>Union Pacific Railroad</v>
      </c>
      <c r="F595" s="1" t="s">
        <v>47595</v>
      </c>
      <c r="G595" s="6">
        <f>E2L106C22</f>
        <v>650.09062197647029</v>
      </c>
    </row>
    <row r="596" spans="1:7" x14ac:dyDescent="0.2">
      <c r="A596" s="11">
        <f>CURRENT_YEAR</f>
        <v>2014</v>
      </c>
      <c r="B596" s="11">
        <f>RRICC</f>
        <v>139300</v>
      </c>
      <c r="C596" s="7">
        <f>RR_ID</f>
        <v>7</v>
      </c>
      <c r="D596" s="1" t="str">
        <f>RR_SHORT_NAME</f>
        <v>UP</v>
      </c>
      <c r="E596" s="1" t="str">
        <f>RR_NAME</f>
        <v>Union Pacific Railroad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2014</v>
      </c>
      <c r="B597" s="11">
        <f>RRICC</f>
        <v>139300</v>
      </c>
      <c r="C597" s="7">
        <f>RR_ID</f>
        <v>7</v>
      </c>
      <c r="D597" s="1" t="str">
        <f>RR_SHORT_NAME</f>
        <v>UP</v>
      </c>
      <c r="E597" s="1" t="str">
        <f>RR_NAME</f>
        <v>Union Pacific Railroad</v>
      </c>
      <c r="F597" s="1" t="s">
        <v>47597</v>
      </c>
      <c r="G597" s="6">
        <f>E2L106C24</f>
        <v>1630.8607462648449</v>
      </c>
    </row>
    <row r="598" spans="1:7" x14ac:dyDescent="0.2">
      <c r="A598" s="11">
        <f>CURRENT_YEAR</f>
        <v>2014</v>
      </c>
      <c r="B598" s="11">
        <f>RRICC</f>
        <v>139300</v>
      </c>
      <c r="C598" s="7">
        <f>RR_ID</f>
        <v>7</v>
      </c>
      <c r="D598" s="1" t="str">
        <f>RR_SHORT_NAME</f>
        <v>UP</v>
      </c>
      <c r="E598" s="1" t="str">
        <f>RR_NAME</f>
        <v>Union Pacific Railroad</v>
      </c>
      <c r="F598" s="1" t="s">
        <v>47598</v>
      </c>
      <c r="G598" s="6">
        <f>E2L106C25</f>
        <v>5.132338057555347</v>
      </c>
    </row>
    <row r="599" spans="1:7" x14ac:dyDescent="0.2">
      <c r="A599" s="11">
        <f>CURRENT_YEAR</f>
        <v>2014</v>
      </c>
      <c r="B599" s="11">
        <f>RRICC</f>
        <v>139300</v>
      </c>
      <c r="C599" s="7">
        <f>RR_ID</f>
        <v>7</v>
      </c>
      <c r="D599" s="1" t="str">
        <f>RR_SHORT_NAME</f>
        <v>UP</v>
      </c>
      <c r="E599" s="1" t="str">
        <f>RR_NAME</f>
        <v>Union Pacific Railroad</v>
      </c>
      <c r="F599" s="1" t="s">
        <v>47599</v>
      </c>
      <c r="G599" s="6">
        <f>E2L106C26</f>
        <v>2.8227859316554405</v>
      </c>
    </row>
    <row r="600" spans="1:7" x14ac:dyDescent="0.2">
      <c r="A600" s="11">
        <f>CURRENT_YEAR</f>
        <v>2014</v>
      </c>
      <c r="B600" s="11">
        <f>RRICC</f>
        <v>139300</v>
      </c>
      <c r="C600" s="7">
        <f>RR_ID</f>
        <v>7</v>
      </c>
      <c r="D600" s="1" t="str">
        <f>RR_SHORT_NAME</f>
        <v>UP</v>
      </c>
      <c r="E600" s="1" t="str">
        <f>RR_NAME</f>
        <v>Union Pacific Railroad</v>
      </c>
      <c r="F600" s="1" t="s">
        <v>47600</v>
      </c>
      <c r="G600" s="6">
        <f>E2L106C27</f>
        <v>7.6985070863330209</v>
      </c>
    </row>
    <row r="601" spans="1:7" x14ac:dyDescent="0.2">
      <c r="A601" s="11">
        <f>CURRENT_YEAR</f>
        <v>2014</v>
      </c>
      <c r="B601" s="11">
        <f>RRICC</f>
        <v>139300</v>
      </c>
      <c r="C601" s="7">
        <f>RR_ID</f>
        <v>7</v>
      </c>
      <c r="D601" s="1" t="str">
        <f>RR_SHORT_NAME</f>
        <v>UP</v>
      </c>
      <c r="E601" s="1" t="str">
        <f>RR_NAME</f>
        <v>Union Pacific Railroad</v>
      </c>
      <c r="F601" s="1" t="s">
        <v>47601</v>
      </c>
      <c r="G601" s="6">
        <f>E2L106C28</f>
        <v>6.1588056690664157</v>
      </c>
    </row>
    <row r="602" spans="1:7" x14ac:dyDescent="0.2">
      <c r="A602" s="11">
        <f>CURRENT_YEAR</f>
        <v>2014</v>
      </c>
      <c r="B602" s="11">
        <f>RRICC</f>
        <v>139300</v>
      </c>
      <c r="C602" s="7">
        <f>RR_ID</f>
        <v>7</v>
      </c>
      <c r="D602" s="1" t="str">
        <f>RR_SHORT_NAME</f>
        <v>UP</v>
      </c>
      <c r="E602" s="1" t="str">
        <f>RR_NAME</f>
        <v>Union Pacific Railroad</v>
      </c>
      <c r="F602" s="1" t="s">
        <v>47602</v>
      </c>
      <c r="G602" s="6">
        <f>E2L106C29</f>
        <v>1.2830845143888365</v>
      </c>
    </row>
    <row r="603" spans="1:7" x14ac:dyDescent="0.2">
      <c r="A603" s="11">
        <f>CURRENT_YEAR</f>
        <v>2014</v>
      </c>
      <c r="B603" s="11">
        <f>RRICC</f>
        <v>139300</v>
      </c>
      <c r="C603" s="7">
        <f>RR_ID</f>
        <v>7</v>
      </c>
      <c r="D603" s="1" t="str">
        <f>RR_SHORT_NAME</f>
        <v>UP</v>
      </c>
      <c r="E603" s="1" t="str">
        <f>RR_NAME</f>
        <v>Union Pacific Railroad</v>
      </c>
      <c r="F603" s="1" t="s">
        <v>47603</v>
      </c>
      <c r="G603" s="6">
        <f>E2L107C1</f>
        <v>29</v>
      </c>
    </row>
    <row r="604" spans="1:7" x14ac:dyDescent="0.2">
      <c r="A604" s="11">
        <f>CURRENT_YEAR</f>
        <v>2014</v>
      </c>
      <c r="B604" s="11">
        <f>RRICC</f>
        <v>139300</v>
      </c>
      <c r="C604" s="7">
        <f>RR_ID</f>
        <v>7</v>
      </c>
      <c r="D604" s="1" t="str">
        <f>RR_SHORT_NAME</f>
        <v>UP</v>
      </c>
      <c r="E604" s="1" t="str">
        <f>RR_NAME</f>
        <v>Union Pacific Railroad</v>
      </c>
      <c r="F604" s="1" t="s">
        <v>47604</v>
      </c>
      <c r="G604" s="6">
        <f>E2L107C2</f>
        <v>2.0381314777610728</v>
      </c>
    </row>
    <row r="605" spans="1:7" x14ac:dyDescent="0.2">
      <c r="A605" s="11">
        <f>CURRENT_YEAR</f>
        <v>2014</v>
      </c>
      <c r="B605" s="11">
        <f>RRICC</f>
        <v>139300</v>
      </c>
      <c r="C605" s="7">
        <f>RR_ID</f>
        <v>7</v>
      </c>
      <c r="D605" s="1" t="str">
        <f>RR_SHORT_NAME</f>
        <v>UP</v>
      </c>
      <c r="E605" s="1" t="str">
        <f>RR_NAME</f>
        <v>Union Pacific Railroad</v>
      </c>
      <c r="F605" s="1" t="s">
        <v>47605</v>
      </c>
      <c r="G605" s="6">
        <f>E2L107C3</f>
        <v>1.9724860865872467</v>
      </c>
    </row>
    <row r="606" spans="1:7" x14ac:dyDescent="0.2">
      <c r="A606" s="11">
        <f>CURRENT_YEAR</f>
        <v>2014</v>
      </c>
      <c r="B606" s="11">
        <f>RRICC</f>
        <v>139300</v>
      </c>
      <c r="C606" s="7">
        <f>RR_ID</f>
        <v>7</v>
      </c>
      <c r="D606" s="1" t="str">
        <f>RR_SHORT_NAME</f>
        <v>UP</v>
      </c>
      <c r="E606" s="1" t="str">
        <f>RR_NAME</f>
        <v>Union Pacific Railroad</v>
      </c>
      <c r="F606" s="1" t="s">
        <v>47606</v>
      </c>
      <c r="G606" s="6">
        <f>E2L107C4</f>
        <v>2.023074596412441</v>
      </c>
    </row>
    <row r="607" spans="1:7" x14ac:dyDescent="0.2">
      <c r="A607" s="11">
        <f>CURRENT_YEAR</f>
        <v>2014</v>
      </c>
      <c r="B607" s="11">
        <f>RRICC</f>
        <v>139300</v>
      </c>
      <c r="C607" s="7">
        <f>RR_ID</f>
        <v>7</v>
      </c>
      <c r="D607" s="1" t="str">
        <f>RR_SHORT_NAME</f>
        <v>UP</v>
      </c>
      <c r="E607" s="1" t="str">
        <f>RR_NAME</f>
        <v>Union Pacific Railroad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2014</v>
      </c>
      <c r="B608" s="11">
        <f>RRICC</f>
        <v>139300</v>
      </c>
      <c r="C608" s="7">
        <f>RR_ID</f>
        <v>7</v>
      </c>
      <c r="D608" s="1" t="str">
        <f>RR_SHORT_NAME</f>
        <v>UP</v>
      </c>
      <c r="E608" s="1" t="str">
        <f>RR_NAME</f>
        <v>Union Pacific Railroad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2014</v>
      </c>
      <c r="B609" s="11">
        <f>RRICC</f>
        <v>139300</v>
      </c>
      <c r="C609" s="7">
        <f>RR_ID</f>
        <v>7</v>
      </c>
      <c r="D609" s="1" t="str">
        <f>RR_SHORT_NAME</f>
        <v>UP</v>
      </c>
      <c r="E609" s="1" t="str">
        <f>RR_NAME</f>
        <v>Union Pacific Railroad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2014</v>
      </c>
      <c r="B610" s="11">
        <f>RRICC</f>
        <v>139300</v>
      </c>
      <c r="C610" s="7">
        <f>RR_ID</f>
        <v>7</v>
      </c>
      <c r="D610" s="1" t="str">
        <f>RR_SHORT_NAME</f>
        <v>UP</v>
      </c>
      <c r="E610" s="1" t="str">
        <f>RR_NAME</f>
        <v>Union Pacific Railroad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2014</v>
      </c>
      <c r="B611" s="11">
        <f>RRICC</f>
        <v>139300</v>
      </c>
      <c r="C611" s="7">
        <f>RR_ID</f>
        <v>7</v>
      </c>
      <c r="D611" s="1" t="str">
        <f>RR_SHORT_NAME</f>
        <v>UP</v>
      </c>
      <c r="E611" s="1" t="str">
        <f>RR_NAME</f>
        <v>Union Pacific Railroad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2014</v>
      </c>
      <c r="B612" s="11">
        <f>RRICC</f>
        <v>139300</v>
      </c>
      <c r="C612" s="7">
        <f>RR_ID</f>
        <v>7</v>
      </c>
      <c r="D612" s="1" t="str">
        <f>RR_SHORT_NAME</f>
        <v>UP</v>
      </c>
      <c r="E612" s="1" t="str">
        <f>RR_NAME</f>
        <v>Union Pacific Railroad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2014</v>
      </c>
      <c r="B613" s="11">
        <f>RRICC</f>
        <v>139300</v>
      </c>
      <c r="C613" s="7">
        <f>RR_ID</f>
        <v>7</v>
      </c>
      <c r="D613" s="1" t="str">
        <f>RR_SHORT_NAME</f>
        <v>UP</v>
      </c>
      <c r="E613" s="1" t="str">
        <f>RR_NAME</f>
        <v>Union Pacific Railroad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2014</v>
      </c>
      <c r="B614" s="11">
        <f>RRICC</f>
        <v>139300</v>
      </c>
      <c r="C614" s="7">
        <f>RR_ID</f>
        <v>7</v>
      </c>
      <c r="D614" s="1" t="str">
        <f>RR_SHORT_NAME</f>
        <v>UP</v>
      </c>
      <c r="E614" s="1" t="str">
        <f>RR_NAME</f>
        <v>Union Pacific Railroad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2014</v>
      </c>
      <c r="B615" s="11">
        <f>RRICC</f>
        <v>139300</v>
      </c>
      <c r="C615" s="7">
        <f>RR_ID</f>
        <v>7</v>
      </c>
      <c r="D615" s="1" t="str">
        <f>RR_SHORT_NAME</f>
        <v>UP</v>
      </c>
      <c r="E615" s="1" t="str">
        <f>RR_NAME</f>
        <v>Union Pacific Railroad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2014</v>
      </c>
      <c r="B616" s="11">
        <f>RRICC</f>
        <v>139300</v>
      </c>
      <c r="C616" s="7">
        <f>RR_ID</f>
        <v>7</v>
      </c>
      <c r="D616" s="1" t="str">
        <f>RR_SHORT_NAME</f>
        <v>UP</v>
      </c>
      <c r="E616" s="1" t="str">
        <f>RR_NAME</f>
        <v>Union Pacific Railroad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2014</v>
      </c>
      <c r="B617" s="11">
        <f>RRICC</f>
        <v>139300</v>
      </c>
      <c r="C617" s="7">
        <f>RR_ID</f>
        <v>7</v>
      </c>
      <c r="D617" s="1" t="str">
        <f>RR_SHORT_NAME</f>
        <v>UP</v>
      </c>
      <c r="E617" s="1" t="str">
        <f>RR_NAME</f>
        <v>Union Pacific Railroad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2014</v>
      </c>
      <c r="B618" s="11">
        <f>RRICC</f>
        <v>139300</v>
      </c>
      <c r="C618" s="7">
        <f>RR_ID</f>
        <v>7</v>
      </c>
      <c r="D618" s="1" t="str">
        <f>RR_SHORT_NAME</f>
        <v>UP</v>
      </c>
      <c r="E618" s="1" t="str">
        <f>RR_NAME</f>
        <v>Union Pacific Railroad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2014</v>
      </c>
      <c r="B619" s="11">
        <f>RRICC</f>
        <v>139300</v>
      </c>
      <c r="C619" s="7">
        <f>RR_ID</f>
        <v>7</v>
      </c>
      <c r="D619" s="1" t="str">
        <f>RR_SHORT_NAME</f>
        <v>UP</v>
      </c>
      <c r="E619" s="1" t="str">
        <f>RR_NAME</f>
        <v>Union Pacific Railroad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2014</v>
      </c>
      <c r="B620" s="11">
        <f>RRICC</f>
        <v>139300</v>
      </c>
      <c r="C620" s="7">
        <f>RR_ID</f>
        <v>7</v>
      </c>
      <c r="D620" s="1" t="str">
        <f>RR_SHORT_NAME</f>
        <v>UP</v>
      </c>
      <c r="E620" s="1" t="str">
        <f>RR_NAME</f>
        <v>Union Pacific Railroad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2014</v>
      </c>
      <c r="B621" s="11">
        <f>RRICC</f>
        <v>139300</v>
      </c>
      <c r="C621" s="7">
        <f>RR_ID</f>
        <v>7</v>
      </c>
      <c r="D621" s="1" t="str">
        <f>RR_SHORT_NAME</f>
        <v>UP</v>
      </c>
      <c r="E621" s="1" t="str">
        <f>RR_NAME</f>
        <v>Union Pacific Railroad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2014</v>
      </c>
      <c r="B622" s="11">
        <f>RRICC</f>
        <v>139300</v>
      </c>
      <c r="C622" s="7">
        <f>RR_ID</f>
        <v>7</v>
      </c>
      <c r="D622" s="1" t="str">
        <f>RR_SHORT_NAME</f>
        <v>UP</v>
      </c>
      <c r="E622" s="1" t="str">
        <f>RR_NAME</f>
        <v>Union Pacific Railroad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2014</v>
      </c>
      <c r="B623" s="11">
        <f>RRICC</f>
        <v>139300</v>
      </c>
      <c r="C623" s="7">
        <f>RR_ID</f>
        <v>7</v>
      </c>
      <c r="D623" s="1" t="str">
        <f>RR_SHORT_NAME</f>
        <v>UP</v>
      </c>
      <c r="E623" s="1" t="str">
        <f>RR_NAME</f>
        <v>Union Pacific Railroad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2014</v>
      </c>
      <c r="B624" s="11">
        <f>RRICC</f>
        <v>139300</v>
      </c>
      <c r="C624" s="7">
        <f>RR_ID</f>
        <v>7</v>
      </c>
      <c r="D624" s="1" t="str">
        <f>RR_SHORT_NAME</f>
        <v>UP</v>
      </c>
      <c r="E624" s="1" t="str">
        <f>RR_NAME</f>
        <v>Union Pacific Railroad</v>
      </c>
      <c r="F624" s="1" t="s">
        <v>47624</v>
      </c>
      <c r="G624" s="6">
        <f>E2L107C22</f>
        <v>650.09062197647029</v>
      </c>
    </row>
    <row r="625" spans="1:7" x14ac:dyDescent="0.2">
      <c r="A625" s="11">
        <f>CURRENT_YEAR</f>
        <v>2014</v>
      </c>
      <c r="B625" s="11">
        <f>RRICC</f>
        <v>139300</v>
      </c>
      <c r="C625" s="7">
        <f>RR_ID</f>
        <v>7</v>
      </c>
      <c r="D625" s="1" t="str">
        <f>RR_SHORT_NAME</f>
        <v>UP</v>
      </c>
      <c r="E625" s="1" t="str">
        <f>RR_NAME</f>
        <v>Union Pacific Railroad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2014</v>
      </c>
      <c r="B626" s="11">
        <f>RRICC</f>
        <v>139300</v>
      </c>
      <c r="C626" s="7">
        <f>RR_ID</f>
        <v>7</v>
      </c>
      <c r="D626" s="1" t="str">
        <f>RR_SHORT_NAME</f>
        <v>UP</v>
      </c>
      <c r="E626" s="1" t="str">
        <f>RR_NAME</f>
        <v>Union Pacific Railroad</v>
      </c>
      <c r="F626" s="1" t="s">
        <v>47626</v>
      </c>
      <c r="G626" s="6">
        <f>E2L107C24</f>
        <v>1603.8934222565688</v>
      </c>
    </row>
    <row r="627" spans="1:7" x14ac:dyDescent="0.2">
      <c r="A627" s="11">
        <f>CURRENT_YEAR</f>
        <v>2014</v>
      </c>
      <c r="B627" s="11">
        <f>RRICC</f>
        <v>139300</v>
      </c>
      <c r="C627" s="7">
        <f>RR_ID</f>
        <v>7</v>
      </c>
      <c r="D627" s="1" t="str">
        <f>RR_SHORT_NAME</f>
        <v>UP</v>
      </c>
      <c r="E627" s="1" t="str">
        <f>RR_NAME</f>
        <v>Union Pacific Railroad</v>
      </c>
      <c r="F627" s="1" t="s">
        <v>47627</v>
      </c>
      <c r="G627" s="6">
        <f>E2L107C25</f>
        <v>5.132338057555347</v>
      </c>
    </row>
    <row r="628" spans="1:7" x14ac:dyDescent="0.2">
      <c r="A628" s="11">
        <f>CURRENT_YEAR</f>
        <v>2014</v>
      </c>
      <c r="B628" s="11">
        <f>RRICC</f>
        <v>139300</v>
      </c>
      <c r="C628" s="7">
        <f>RR_ID</f>
        <v>7</v>
      </c>
      <c r="D628" s="1" t="str">
        <f>RR_SHORT_NAME</f>
        <v>UP</v>
      </c>
      <c r="E628" s="1" t="str">
        <f>RR_NAME</f>
        <v>Union Pacific Railroad</v>
      </c>
      <c r="F628" s="1" t="s">
        <v>47628</v>
      </c>
      <c r="G628" s="6">
        <f>E2L107C26</f>
        <v>2.8227859316554405</v>
      </c>
    </row>
    <row r="629" spans="1:7" x14ac:dyDescent="0.2">
      <c r="A629" s="11">
        <f>CURRENT_YEAR</f>
        <v>2014</v>
      </c>
      <c r="B629" s="11">
        <f>RRICC</f>
        <v>139300</v>
      </c>
      <c r="C629" s="7">
        <f>RR_ID</f>
        <v>7</v>
      </c>
      <c r="D629" s="1" t="str">
        <f>RR_SHORT_NAME</f>
        <v>UP</v>
      </c>
      <c r="E629" s="1" t="str">
        <f>RR_NAME</f>
        <v>Union Pacific Railroad</v>
      </c>
      <c r="F629" s="1" t="s">
        <v>47629</v>
      </c>
      <c r="G629" s="6">
        <f>E2L107C27</f>
        <v>7.6985070863330201</v>
      </c>
    </row>
    <row r="630" spans="1:7" x14ac:dyDescent="0.2">
      <c r="A630" s="11">
        <f>CURRENT_YEAR</f>
        <v>2014</v>
      </c>
      <c r="B630" s="11">
        <f>RRICC</f>
        <v>139300</v>
      </c>
      <c r="C630" s="7">
        <f>RR_ID</f>
        <v>7</v>
      </c>
      <c r="D630" s="1" t="str">
        <f>RR_SHORT_NAME</f>
        <v>UP</v>
      </c>
      <c r="E630" s="1" t="str">
        <f>RR_NAME</f>
        <v>Union Pacific Railroad</v>
      </c>
      <c r="F630" s="1" t="s">
        <v>47630</v>
      </c>
      <c r="G630" s="6">
        <f>E2L107C28</f>
        <v>6.1588056690664166</v>
      </c>
    </row>
    <row r="631" spans="1:7" x14ac:dyDescent="0.2">
      <c r="A631" s="11">
        <f>CURRENT_YEAR</f>
        <v>2014</v>
      </c>
      <c r="B631" s="11">
        <f>RRICC</f>
        <v>139300</v>
      </c>
      <c r="C631" s="7">
        <f>RR_ID</f>
        <v>7</v>
      </c>
      <c r="D631" s="1" t="str">
        <f>RR_SHORT_NAME</f>
        <v>UP</v>
      </c>
      <c r="E631" s="1" t="str">
        <f>RR_NAME</f>
        <v>Union Pacific Railroad</v>
      </c>
      <c r="F631" s="1" t="s">
        <v>47631</v>
      </c>
      <c r="G631" s="6">
        <f>E2L107C29</f>
        <v>1.2830845143888367</v>
      </c>
    </row>
    <row r="632" spans="1:7" x14ac:dyDescent="0.2">
      <c r="A632" s="11">
        <f>CURRENT_YEAR</f>
        <v>2014</v>
      </c>
      <c r="B632" s="11">
        <f>RRICC</f>
        <v>139300</v>
      </c>
      <c r="C632" s="7">
        <f>RR_ID</f>
        <v>7</v>
      </c>
      <c r="D632" s="1" t="str">
        <f>RR_SHORT_NAME</f>
        <v>UP</v>
      </c>
      <c r="E632" s="1" t="str">
        <f>RR_NAME</f>
        <v>Union Pacific Railroad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2014</v>
      </c>
      <c r="B633" s="11">
        <f>RRICC</f>
        <v>139300</v>
      </c>
      <c r="C633" s="7">
        <f>RR_ID</f>
        <v>7</v>
      </c>
      <c r="D633" s="1" t="str">
        <f>RR_SHORT_NAME</f>
        <v>UP</v>
      </c>
      <c r="E633" s="1" t="str">
        <f>RR_NAME</f>
        <v>Union Pacific Railroad</v>
      </c>
      <c r="F633" s="1" t="s">
        <v>47633</v>
      </c>
      <c r="G633" s="6">
        <f>E2L108C2</f>
        <v>1.9512428964892097</v>
      </c>
    </row>
    <row r="634" spans="1:7" x14ac:dyDescent="0.2">
      <c r="A634" s="11">
        <f>CURRENT_YEAR</f>
        <v>2014</v>
      </c>
      <c r="B634" s="11">
        <f>RRICC</f>
        <v>139300</v>
      </c>
      <c r="C634" s="7">
        <f>RR_ID</f>
        <v>7</v>
      </c>
      <c r="D634" s="1" t="str">
        <f>RR_SHORT_NAME</f>
        <v>UP</v>
      </c>
      <c r="E634" s="1" t="str">
        <f>RR_NAME</f>
        <v>Union Pacific Railroad</v>
      </c>
      <c r="F634" s="1" t="s">
        <v>47634</v>
      </c>
      <c r="G634" s="6">
        <f>E2L108C3</f>
        <v>1.9844024813423968</v>
      </c>
    </row>
    <row r="635" spans="1:7" x14ac:dyDescent="0.2">
      <c r="A635" s="11">
        <f>CURRENT_YEAR</f>
        <v>2014</v>
      </c>
      <c r="B635" s="11">
        <f>RRICC</f>
        <v>139300</v>
      </c>
      <c r="C635" s="7">
        <f>RR_ID</f>
        <v>7</v>
      </c>
      <c r="D635" s="1" t="str">
        <f>RR_SHORT_NAME</f>
        <v>UP</v>
      </c>
      <c r="E635" s="1" t="str">
        <f>RR_NAME</f>
        <v>Union Pacific Railroad</v>
      </c>
      <c r="F635" s="1" t="s">
        <v>47635</v>
      </c>
      <c r="G635" s="6">
        <f>E2L108C4</f>
        <v>1.9759729152449239</v>
      </c>
    </row>
    <row r="636" spans="1:7" x14ac:dyDescent="0.2">
      <c r="A636" s="11">
        <f>CURRENT_YEAR</f>
        <v>2014</v>
      </c>
      <c r="B636" s="11">
        <f>RRICC</f>
        <v>139300</v>
      </c>
      <c r="C636" s="7">
        <f>RR_ID</f>
        <v>7</v>
      </c>
      <c r="D636" s="1" t="str">
        <f>RR_SHORT_NAME</f>
        <v>UP</v>
      </c>
      <c r="E636" s="1" t="str">
        <f>RR_NAME</f>
        <v>Union Pacific Railroad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2014</v>
      </c>
      <c r="B637" s="11">
        <f>RRICC</f>
        <v>139300</v>
      </c>
      <c r="C637" s="7">
        <f>RR_ID</f>
        <v>7</v>
      </c>
      <c r="D637" s="1" t="str">
        <f>RR_SHORT_NAME</f>
        <v>UP</v>
      </c>
      <c r="E637" s="1" t="str">
        <f>RR_NAME</f>
        <v>Union Pacific Railroad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2014</v>
      </c>
      <c r="B638" s="11">
        <f>RRICC</f>
        <v>139300</v>
      </c>
      <c r="C638" s="7">
        <f>RR_ID</f>
        <v>7</v>
      </c>
      <c r="D638" s="1" t="str">
        <f>RR_SHORT_NAME</f>
        <v>UP</v>
      </c>
      <c r="E638" s="1" t="str">
        <f>RR_NAME</f>
        <v>Union Pacific Railroad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2014</v>
      </c>
      <c r="B639" s="11">
        <f>RRICC</f>
        <v>139300</v>
      </c>
      <c r="C639" s="7">
        <f>RR_ID</f>
        <v>7</v>
      </c>
      <c r="D639" s="1" t="str">
        <f>RR_SHORT_NAME</f>
        <v>UP</v>
      </c>
      <c r="E639" s="1" t="str">
        <f>RR_NAME</f>
        <v>Union Pacific Railroad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2014</v>
      </c>
      <c r="B640" s="11">
        <f>RRICC</f>
        <v>139300</v>
      </c>
      <c r="C640" s="7">
        <f>RR_ID</f>
        <v>7</v>
      </c>
      <c r="D640" s="1" t="str">
        <f>RR_SHORT_NAME</f>
        <v>UP</v>
      </c>
      <c r="E640" s="1" t="str">
        <f>RR_NAME</f>
        <v>Union Pacific Railroad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2014</v>
      </c>
      <c r="B641" s="11">
        <f>RRICC</f>
        <v>139300</v>
      </c>
      <c r="C641" s="7">
        <f>RR_ID</f>
        <v>7</v>
      </c>
      <c r="D641" s="1" t="str">
        <f>RR_SHORT_NAME</f>
        <v>UP</v>
      </c>
      <c r="E641" s="1" t="str">
        <f>RR_NAME</f>
        <v>Union Pacific Railroad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2014</v>
      </c>
      <c r="B642" s="11">
        <f>RRICC</f>
        <v>139300</v>
      </c>
      <c r="C642" s="7">
        <f>RR_ID</f>
        <v>7</v>
      </c>
      <c r="D642" s="1" t="str">
        <f>RR_SHORT_NAME</f>
        <v>UP</v>
      </c>
      <c r="E642" s="1" t="str">
        <f>RR_NAME</f>
        <v>Union Pacific Railroad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2014</v>
      </c>
      <c r="B643" s="11">
        <f>RRICC</f>
        <v>139300</v>
      </c>
      <c r="C643" s="7">
        <f>RR_ID</f>
        <v>7</v>
      </c>
      <c r="D643" s="1" t="str">
        <f>RR_SHORT_NAME</f>
        <v>UP</v>
      </c>
      <c r="E643" s="1" t="str">
        <f>RR_NAME</f>
        <v>Union Pacific Railroad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2014</v>
      </c>
      <c r="B644" s="11">
        <f>RRICC</f>
        <v>139300</v>
      </c>
      <c r="C644" s="7">
        <f>RR_ID</f>
        <v>7</v>
      </c>
      <c r="D644" s="1" t="str">
        <f>RR_SHORT_NAME</f>
        <v>UP</v>
      </c>
      <c r="E644" s="1" t="str">
        <f>RR_NAME</f>
        <v>Union Pacific Railroad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2014</v>
      </c>
      <c r="B645" s="11">
        <f>RRICC</f>
        <v>139300</v>
      </c>
      <c r="C645" s="7">
        <f>RR_ID</f>
        <v>7</v>
      </c>
      <c r="D645" s="1" t="str">
        <f>RR_SHORT_NAME</f>
        <v>UP</v>
      </c>
      <c r="E645" s="1" t="str">
        <f>RR_NAME</f>
        <v>Union Pacific Railroad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2014</v>
      </c>
      <c r="B646" s="11">
        <f>RRICC</f>
        <v>139300</v>
      </c>
      <c r="C646" s="7">
        <f>RR_ID</f>
        <v>7</v>
      </c>
      <c r="D646" s="1" t="str">
        <f>RR_SHORT_NAME</f>
        <v>UP</v>
      </c>
      <c r="E646" s="1" t="str">
        <f>RR_NAME</f>
        <v>Union Pacific Railroad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2014</v>
      </c>
      <c r="B647" s="11">
        <f>RRICC</f>
        <v>139300</v>
      </c>
      <c r="C647" s="7">
        <f>RR_ID</f>
        <v>7</v>
      </c>
      <c r="D647" s="1" t="str">
        <f>RR_SHORT_NAME</f>
        <v>UP</v>
      </c>
      <c r="E647" s="1" t="str">
        <f>RR_NAME</f>
        <v>Union Pacific Railroad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2014</v>
      </c>
      <c r="B648" s="11">
        <f>RRICC</f>
        <v>139300</v>
      </c>
      <c r="C648" s="7">
        <f>RR_ID</f>
        <v>7</v>
      </c>
      <c r="D648" s="1" t="str">
        <f>RR_SHORT_NAME</f>
        <v>UP</v>
      </c>
      <c r="E648" s="1" t="str">
        <f>RR_NAME</f>
        <v>Union Pacific Railroad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2014</v>
      </c>
      <c r="B649" s="11">
        <f>RRICC</f>
        <v>139300</v>
      </c>
      <c r="C649" s="7">
        <f>RR_ID</f>
        <v>7</v>
      </c>
      <c r="D649" s="1" t="str">
        <f>RR_SHORT_NAME</f>
        <v>UP</v>
      </c>
      <c r="E649" s="1" t="str">
        <f>RR_NAME</f>
        <v>Union Pacific Railroad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2014</v>
      </c>
      <c r="B650" s="11">
        <f>RRICC</f>
        <v>139300</v>
      </c>
      <c r="C650" s="7">
        <f>RR_ID</f>
        <v>7</v>
      </c>
      <c r="D650" s="1" t="str">
        <f>RR_SHORT_NAME</f>
        <v>UP</v>
      </c>
      <c r="E650" s="1" t="str">
        <f>RR_NAME</f>
        <v>Union Pacific Railroad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2014</v>
      </c>
      <c r="B651" s="11">
        <f>RRICC</f>
        <v>139300</v>
      </c>
      <c r="C651" s="7">
        <f>RR_ID</f>
        <v>7</v>
      </c>
      <c r="D651" s="1" t="str">
        <f>RR_SHORT_NAME</f>
        <v>UP</v>
      </c>
      <c r="E651" s="1" t="str">
        <f>RR_NAME</f>
        <v>Union Pacific Railroad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2014</v>
      </c>
      <c r="B652" s="11">
        <f>RRICC</f>
        <v>139300</v>
      </c>
      <c r="C652" s="7">
        <f>RR_ID</f>
        <v>7</v>
      </c>
      <c r="D652" s="1" t="str">
        <f>RR_SHORT_NAME</f>
        <v>UP</v>
      </c>
      <c r="E652" s="1" t="str">
        <f>RR_NAME</f>
        <v>Union Pacific Railroad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2014</v>
      </c>
      <c r="B653" s="11">
        <f>RRICC</f>
        <v>139300</v>
      </c>
      <c r="C653" s="7">
        <f>RR_ID</f>
        <v>7</v>
      </c>
      <c r="D653" s="1" t="str">
        <f>RR_SHORT_NAME</f>
        <v>UP</v>
      </c>
      <c r="E653" s="1" t="str">
        <f>RR_NAME</f>
        <v>Union Pacific Railroad</v>
      </c>
      <c r="F653" s="1" t="s">
        <v>47653</v>
      </c>
      <c r="G653" s="6">
        <f>E2L108C22</f>
        <v>650.09062197647017</v>
      </c>
    </row>
    <row r="654" spans="1:7" x14ac:dyDescent="0.2">
      <c r="A654" s="11">
        <f>CURRENT_YEAR</f>
        <v>2014</v>
      </c>
      <c r="B654" s="11">
        <f>RRICC</f>
        <v>139300</v>
      </c>
      <c r="C654" s="7">
        <f>RR_ID</f>
        <v>7</v>
      </c>
      <c r="D654" s="1" t="str">
        <f>RR_SHORT_NAME</f>
        <v>UP</v>
      </c>
      <c r="E654" s="1" t="str">
        <f>RR_NAME</f>
        <v>Union Pacific Railroad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2014</v>
      </c>
      <c r="B655" s="11">
        <f>RRICC</f>
        <v>139300</v>
      </c>
      <c r="C655" s="7">
        <f>RR_ID</f>
        <v>7</v>
      </c>
      <c r="D655" s="1" t="str">
        <f>RR_SHORT_NAME</f>
        <v>UP</v>
      </c>
      <c r="E655" s="1" t="str">
        <f>RR_NAME</f>
        <v>Union Pacific Railroad</v>
      </c>
      <c r="F655" s="1" t="s">
        <v>47655</v>
      </c>
      <c r="G655" s="6">
        <f>E2L108C24</f>
        <v>3781.6821703100682</v>
      </c>
    </row>
    <row r="656" spans="1:7" x14ac:dyDescent="0.2">
      <c r="A656" s="11">
        <f>CURRENT_YEAR</f>
        <v>2014</v>
      </c>
      <c r="B656" s="11">
        <f>RRICC</f>
        <v>139300</v>
      </c>
      <c r="C656" s="7">
        <f>RR_ID</f>
        <v>7</v>
      </c>
      <c r="D656" s="1" t="str">
        <f>RR_SHORT_NAME</f>
        <v>UP</v>
      </c>
      <c r="E656" s="1" t="str">
        <f>RR_NAME</f>
        <v>Union Pacific Railroad</v>
      </c>
      <c r="F656" s="1" t="s">
        <v>47656</v>
      </c>
      <c r="G656" s="6">
        <f>E2L108C25</f>
        <v>5.132338057555347</v>
      </c>
    </row>
    <row r="657" spans="1:7" x14ac:dyDescent="0.2">
      <c r="A657" s="11">
        <f>CURRENT_YEAR</f>
        <v>2014</v>
      </c>
      <c r="B657" s="11">
        <f>RRICC</f>
        <v>139300</v>
      </c>
      <c r="C657" s="7">
        <f>RR_ID</f>
        <v>7</v>
      </c>
      <c r="D657" s="1" t="str">
        <f>RR_SHORT_NAME</f>
        <v>UP</v>
      </c>
      <c r="E657" s="1" t="str">
        <f>RR_NAME</f>
        <v>Union Pacific Railroad</v>
      </c>
      <c r="F657" s="1" t="s">
        <v>47657</v>
      </c>
      <c r="G657" s="6">
        <f>E2L108C26</f>
        <v>2.8227859316554409</v>
      </c>
    </row>
    <row r="658" spans="1:7" x14ac:dyDescent="0.2">
      <c r="A658" s="11">
        <f>CURRENT_YEAR</f>
        <v>2014</v>
      </c>
      <c r="B658" s="11">
        <f>RRICC</f>
        <v>139300</v>
      </c>
      <c r="C658" s="7">
        <f>RR_ID</f>
        <v>7</v>
      </c>
      <c r="D658" s="1" t="str">
        <f>RR_SHORT_NAME</f>
        <v>UP</v>
      </c>
      <c r="E658" s="1" t="str">
        <f>RR_NAME</f>
        <v>Union Pacific Railroad</v>
      </c>
      <c r="F658" s="1" t="s">
        <v>47658</v>
      </c>
      <c r="G658" s="6">
        <f>E2L108C27</f>
        <v>7.6985070863330209</v>
      </c>
    </row>
    <row r="659" spans="1:7" x14ac:dyDescent="0.2">
      <c r="A659" s="11">
        <f>CURRENT_YEAR</f>
        <v>2014</v>
      </c>
      <c r="B659" s="11">
        <f>RRICC</f>
        <v>139300</v>
      </c>
      <c r="C659" s="7">
        <f>RR_ID</f>
        <v>7</v>
      </c>
      <c r="D659" s="1" t="str">
        <f>RR_SHORT_NAME</f>
        <v>UP</v>
      </c>
      <c r="E659" s="1" t="str">
        <f>RR_NAME</f>
        <v>Union Pacific Railroad</v>
      </c>
      <c r="F659" s="1" t="s">
        <v>47659</v>
      </c>
      <c r="G659" s="6">
        <f>E2L108C28</f>
        <v>6.1588056690664157</v>
      </c>
    </row>
    <row r="660" spans="1:7" x14ac:dyDescent="0.2">
      <c r="A660" s="11">
        <f>CURRENT_YEAR</f>
        <v>2014</v>
      </c>
      <c r="B660" s="11">
        <f>RRICC</f>
        <v>139300</v>
      </c>
      <c r="C660" s="7">
        <f>RR_ID</f>
        <v>7</v>
      </c>
      <c r="D660" s="1" t="str">
        <f>RR_SHORT_NAME</f>
        <v>UP</v>
      </c>
      <c r="E660" s="1" t="str">
        <f>RR_NAME</f>
        <v>Union Pacific Railroad</v>
      </c>
      <c r="F660" s="1" t="s">
        <v>47660</v>
      </c>
      <c r="G660" s="6">
        <f>E2L108C29</f>
        <v>1.2830845143888367</v>
      </c>
    </row>
    <row r="661" spans="1:7" x14ac:dyDescent="0.2">
      <c r="A661" s="11">
        <f>CURRENT_YEAR</f>
        <v>2014</v>
      </c>
      <c r="B661" s="11">
        <f>RRICC</f>
        <v>139300</v>
      </c>
      <c r="C661" s="7">
        <f>RR_ID</f>
        <v>7</v>
      </c>
      <c r="D661" s="1" t="str">
        <f>RR_SHORT_NAME</f>
        <v>UP</v>
      </c>
      <c r="E661" s="1" t="str">
        <f>RR_NAME</f>
        <v>Union Pacific Railroad</v>
      </c>
      <c r="F661" s="1" t="s">
        <v>47661</v>
      </c>
      <c r="G661" s="6">
        <f>E2L109C1</f>
        <v>47.2</v>
      </c>
    </row>
    <row r="662" spans="1:7" x14ac:dyDescent="0.2">
      <c r="A662" s="11">
        <f>CURRENT_YEAR</f>
        <v>2014</v>
      </c>
      <c r="B662" s="11">
        <f>RRICC</f>
        <v>139300</v>
      </c>
      <c r="C662" s="7">
        <f>RR_ID</f>
        <v>7</v>
      </c>
      <c r="D662" s="1" t="str">
        <f>RR_SHORT_NAME</f>
        <v>UP</v>
      </c>
      <c r="E662" s="1" t="str">
        <f>RR_NAME</f>
        <v>Union Pacific Railroad</v>
      </c>
      <c r="F662" s="1" t="s">
        <v>47662</v>
      </c>
      <c r="G662" s="6">
        <f>E2L109C2</f>
        <v>1.803585820386604</v>
      </c>
    </row>
    <row r="663" spans="1:7" x14ac:dyDescent="0.2">
      <c r="A663" s="11">
        <f>CURRENT_YEAR</f>
        <v>2014</v>
      </c>
      <c r="B663" s="11">
        <f>RRICC</f>
        <v>139300</v>
      </c>
      <c r="C663" s="7">
        <f>RR_ID</f>
        <v>7</v>
      </c>
      <c r="D663" s="1" t="str">
        <f>RR_SHORT_NAME</f>
        <v>UP</v>
      </c>
      <c r="E663" s="1" t="str">
        <f>RR_NAME</f>
        <v>Union Pacific Railroad</v>
      </c>
      <c r="F663" s="1" t="s">
        <v>47663</v>
      </c>
      <c r="G663" s="6">
        <f>E2L109C3</f>
        <v>1.8263025812619502</v>
      </c>
    </row>
    <row r="664" spans="1:7" x14ac:dyDescent="0.2">
      <c r="A664" s="11">
        <f>CURRENT_YEAR</f>
        <v>2014</v>
      </c>
      <c r="B664" s="11">
        <f>RRICC</f>
        <v>139300</v>
      </c>
      <c r="C664" s="7">
        <f>RR_ID</f>
        <v>7</v>
      </c>
      <c r="D664" s="1" t="str">
        <f>RR_SHORT_NAME</f>
        <v>UP</v>
      </c>
      <c r="E664" s="1" t="str">
        <f>RR_NAME</f>
        <v>Union Pacific Railroad</v>
      </c>
      <c r="F664" s="1" t="s">
        <v>47664</v>
      </c>
      <c r="G664" s="6">
        <f>E2L109C4</f>
        <v>1.8074897060182571</v>
      </c>
    </row>
    <row r="665" spans="1:7" x14ac:dyDescent="0.2">
      <c r="A665" s="11">
        <f>CURRENT_YEAR</f>
        <v>2014</v>
      </c>
      <c r="B665" s="11">
        <f>RRICC</f>
        <v>139300</v>
      </c>
      <c r="C665" s="7">
        <f>RR_ID</f>
        <v>7</v>
      </c>
      <c r="D665" s="1" t="str">
        <f>RR_SHORT_NAME</f>
        <v>UP</v>
      </c>
      <c r="E665" s="1" t="str">
        <f>RR_NAME</f>
        <v>Union Pacific Railroad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2014</v>
      </c>
      <c r="B666" s="11">
        <f>RRICC</f>
        <v>139300</v>
      </c>
      <c r="C666" s="7">
        <f>RR_ID</f>
        <v>7</v>
      </c>
      <c r="D666" s="1" t="str">
        <f>RR_SHORT_NAME</f>
        <v>UP</v>
      </c>
      <c r="E666" s="1" t="str">
        <f>RR_NAME</f>
        <v>Union Pacific Railroad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2014</v>
      </c>
      <c r="B667" s="11">
        <f>RRICC</f>
        <v>139300</v>
      </c>
      <c r="C667" s="7">
        <f>RR_ID</f>
        <v>7</v>
      </c>
      <c r="D667" s="1" t="str">
        <f>RR_SHORT_NAME</f>
        <v>UP</v>
      </c>
      <c r="E667" s="1" t="str">
        <f>RR_NAME</f>
        <v>Union Pacific Railroad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2014</v>
      </c>
      <c r="B668" s="11">
        <f>RRICC</f>
        <v>139300</v>
      </c>
      <c r="C668" s="7">
        <f>RR_ID</f>
        <v>7</v>
      </c>
      <c r="D668" s="1" t="str">
        <f>RR_SHORT_NAME</f>
        <v>UP</v>
      </c>
      <c r="E668" s="1" t="str">
        <f>RR_NAME</f>
        <v>Union Pacific Railroad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2014</v>
      </c>
      <c r="B669" s="11">
        <f>RRICC</f>
        <v>139300</v>
      </c>
      <c r="C669" s="7">
        <f>RR_ID</f>
        <v>7</v>
      </c>
      <c r="D669" s="1" t="str">
        <f>RR_SHORT_NAME</f>
        <v>UP</v>
      </c>
      <c r="E669" s="1" t="str">
        <f>RR_NAME</f>
        <v>Union Pacific Railroad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2014</v>
      </c>
      <c r="B670" s="11">
        <f>RRICC</f>
        <v>139300</v>
      </c>
      <c r="C670" s="7">
        <f>RR_ID</f>
        <v>7</v>
      </c>
      <c r="D670" s="1" t="str">
        <f>RR_SHORT_NAME</f>
        <v>UP</v>
      </c>
      <c r="E670" s="1" t="str">
        <f>RR_NAME</f>
        <v>Union Pacific Railroad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2014</v>
      </c>
      <c r="B671" s="11">
        <f>RRICC</f>
        <v>139300</v>
      </c>
      <c r="C671" s="7">
        <f>RR_ID</f>
        <v>7</v>
      </c>
      <c r="D671" s="1" t="str">
        <f>RR_SHORT_NAME</f>
        <v>UP</v>
      </c>
      <c r="E671" s="1" t="str">
        <f>RR_NAME</f>
        <v>Union Pacific Railroad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2014</v>
      </c>
      <c r="B672" s="11">
        <f>RRICC</f>
        <v>139300</v>
      </c>
      <c r="C672" s="7">
        <f>RR_ID</f>
        <v>7</v>
      </c>
      <c r="D672" s="1" t="str">
        <f>RR_SHORT_NAME</f>
        <v>UP</v>
      </c>
      <c r="E672" s="1" t="str">
        <f>RR_NAME</f>
        <v>Union Pacific Railroad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2014</v>
      </c>
      <c r="B673" s="11">
        <f>RRICC</f>
        <v>139300</v>
      </c>
      <c r="C673" s="7">
        <f>RR_ID</f>
        <v>7</v>
      </c>
      <c r="D673" s="1" t="str">
        <f>RR_SHORT_NAME</f>
        <v>UP</v>
      </c>
      <c r="E673" s="1" t="str">
        <f>RR_NAME</f>
        <v>Union Pacific Railroad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2014</v>
      </c>
      <c r="B674" s="11">
        <f>RRICC</f>
        <v>139300</v>
      </c>
      <c r="C674" s="7">
        <f>RR_ID</f>
        <v>7</v>
      </c>
      <c r="D674" s="1" t="str">
        <f>RR_SHORT_NAME</f>
        <v>UP</v>
      </c>
      <c r="E674" s="1" t="str">
        <f>RR_NAME</f>
        <v>Union Pacific Railroad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2014</v>
      </c>
      <c r="B675" s="11">
        <f>RRICC</f>
        <v>139300</v>
      </c>
      <c r="C675" s="7">
        <f>RR_ID</f>
        <v>7</v>
      </c>
      <c r="D675" s="1" t="str">
        <f>RR_SHORT_NAME</f>
        <v>UP</v>
      </c>
      <c r="E675" s="1" t="str">
        <f>RR_NAME</f>
        <v>Union Pacific Railroad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2014</v>
      </c>
      <c r="B676" s="11">
        <f>RRICC</f>
        <v>139300</v>
      </c>
      <c r="C676" s="7">
        <f>RR_ID</f>
        <v>7</v>
      </c>
      <c r="D676" s="1" t="str">
        <f>RR_SHORT_NAME</f>
        <v>UP</v>
      </c>
      <c r="E676" s="1" t="str">
        <f>RR_NAME</f>
        <v>Union Pacific Railroad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2014</v>
      </c>
      <c r="B677" s="11">
        <f>RRICC</f>
        <v>139300</v>
      </c>
      <c r="C677" s="7">
        <f>RR_ID</f>
        <v>7</v>
      </c>
      <c r="D677" s="1" t="str">
        <f>RR_SHORT_NAME</f>
        <v>UP</v>
      </c>
      <c r="E677" s="1" t="str">
        <f>RR_NAME</f>
        <v>Union Pacific Railroad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2014</v>
      </c>
      <c r="B678" s="11">
        <f>RRICC</f>
        <v>139300</v>
      </c>
      <c r="C678" s="7">
        <f>RR_ID</f>
        <v>7</v>
      </c>
      <c r="D678" s="1" t="str">
        <f>RR_SHORT_NAME</f>
        <v>UP</v>
      </c>
      <c r="E678" s="1" t="str">
        <f>RR_NAME</f>
        <v>Union Pacific Railroad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2014</v>
      </c>
      <c r="B679" s="11">
        <f>RRICC</f>
        <v>139300</v>
      </c>
      <c r="C679" s="7">
        <f>RR_ID</f>
        <v>7</v>
      </c>
      <c r="D679" s="1" t="str">
        <f>RR_SHORT_NAME</f>
        <v>UP</v>
      </c>
      <c r="E679" s="1" t="str">
        <f>RR_NAME</f>
        <v>Union Pacific Railroad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2014</v>
      </c>
      <c r="B680" s="11">
        <f>RRICC</f>
        <v>139300</v>
      </c>
      <c r="C680" s="7">
        <f>RR_ID</f>
        <v>7</v>
      </c>
      <c r="D680" s="1" t="str">
        <f>RR_SHORT_NAME</f>
        <v>UP</v>
      </c>
      <c r="E680" s="1" t="str">
        <f>RR_NAME</f>
        <v>Union Pacific Railroad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2014</v>
      </c>
      <c r="B681" s="11">
        <f>RRICC</f>
        <v>139300</v>
      </c>
      <c r="C681" s="7">
        <f>RR_ID</f>
        <v>7</v>
      </c>
      <c r="D681" s="1" t="str">
        <f>RR_SHORT_NAME</f>
        <v>UP</v>
      </c>
      <c r="E681" s="1" t="str">
        <f>RR_NAME</f>
        <v>Union Pacific Railroad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2014</v>
      </c>
      <c r="B682" s="11">
        <f>RRICC</f>
        <v>139300</v>
      </c>
      <c r="C682" s="7">
        <f>RR_ID</f>
        <v>7</v>
      </c>
      <c r="D682" s="1" t="str">
        <f>RR_SHORT_NAME</f>
        <v>UP</v>
      </c>
      <c r="E682" s="1" t="str">
        <f>RR_NAME</f>
        <v>Union Pacific Railroad</v>
      </c>
      <c r="F682" s="1" t="s">
        <v>47682</v>
      </c>
      <c r="G682" s="6">
        <f>E2L109C22</f>
        <v>650.09062197647029</v>
      </c>
    </row>
    <row r="683" spans="1:7" x14ac:dyDescent="0.2">
      <c r="A683" s="11">
        <f>CURRENT_YEAR</f>
        <v>2014</v>
      </c>
      <c r="B683" s="11">
        <f>RRICC</f>
        <v>139300</v>
      </c>
      <c r="C683" s="7">
        <f>RR_ID</f>
        <v>7</v>
      </c>
      <c r="D683" s="1" t="str">
        <f>RR_SHORT_NAME</f>
        <v>UP</v>
      </c>
      <c r="E683" s="1" t="str">
        <f>RR_NAME</f>
        <v>Union Pacific Railroad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2014</v>
      </c>
      <c r="B684" s="11">
        <f>RRICC</f>
        <v>139300</v>
      </c>
      <c r="C684" s="7">
        <f>RR_ID</f>
        <v>7</v>
      </c>
      <c r="D684" s="1" t="str">
        <f>RR_SHORT_NAME</f>
        <v>UP</v>
      </c>
      <c r="E684" s="1" t="str">
        <f>RR_NAME</f>
        <v>Union Pacific Railroad</v>
      </c>
      <c r="F684" s="1" t="s">
        <v>47684</v>
      </c>
      <c r="G684" s="6">
        <f>E2L109C24</f>
        <v>2106.8108939491276</v>
      </c>
    </row>
    <row r="685" spans="1:7" x14ac:dyDescent="0.2">
      <c r="A685" s="11">
        <f>CURRENT_YEAR</f>
        <v>2014</v>
      </c>
      <c r="B685" s="11">
        <f>RRICC</f>
        <v>139300</v>
      </c>
      <c r="C685" s="7">
        <f>RR_ID</f>
        <v>7</v>
      </c>
      <c r="D685" s="1" t="str">
        <f>RR_SHORT_NAME</f>
        <v>UP</v>
      </c>
      <c r="E685" s="1" t="str">
        <f>RR_NAME</f>
        <v>Union Pacific Railroad</v>
      </c>
      <c r="F685" s="1" t="s">
        <v>47685</v>
      </c>
      <c r="G685" s="6">
        <f>E2L109C25</f>
        <v>5.1323380575553479</v>
      </c>
    </row>
    <row r="686" spans="1:7" x14ac:dyDescent="0.2">
      <c r="A686" s="11">
        <f>CURRENT_YEAR</f>
        <v>2014</v>
      </c>
      <c r="B686" s="11">
        <f>RRICC</f>
        <v>139300</v>
      </c>
      <c r="C686" s="7">
        <f>RR_ID</f>
        <v>7</v>
      </c>
      <c r="D686" s="1" t="str">
        <f>RR_SHORT_NAME</f>
        <v>UP</v>
      </c>
      <c r="E686" s="1" t="str">
        <f>RR_NAME</f>
        <v>Union Pacific Railroad</v>
      </c>
      <c r="F686" s="1" t="s">
        <v>47686</v>
      </c>
      <c r="G686" s="6">
        <f>E2L109C26</f>
        <v>2.8227859316554409</v>
      </c>
    </row>
    <row r="687" spans="1:7" x14ac:dyDescent="0.2">
      <c r="A687" s="11">
        <f>CURRENT_YEAR</f>
        <v>2014</v>
      </c>
      <c r="B687" s="11">
        <f>RRICC</f>
        <v>139300</v>
      </c>
      <c r="C687" s="7">
        <f>RR_ID</f>
        <v>7</v>
      </c>
      <c r="D687" s="1" t="str">
        <f>RR_SHORT_NAME</f>
        <v>UP</v>
      </c>
      <c r="E687" s="1" t="str">
        <f>RR_NAME</f>
        <v>Union Pacific Railroad</v>
      </c>
      <c r="F687" s="1" t="s">
        <v>47687</v>
      </c>
      <c r="G687" s="6">
        <f>E2L109C27</f>
        <v>7.6985070863330209</v>
      </c>
    </row>
    <row r="688" spans="1:7" x14ac:dyDescent="0.2">
      <c r="A688" s="11">
        <f>CURRENT_YEAR</f>
        <v>2014</v>
      </c>
      <c r="B688" s="11">
        <f>RRICC</f>
        <v>139300</v>
      </c>
      <c r="C688" s="7">
        <f>RR_ID</f>
        <v>7</v>
      </c>
      <c r="D688" s="1" t="str">
        <f>RR_SHORT_NAME</f>
        <v>UP</v>
      </c>
      <c r="E688" s="1" t="str">
        <f>RR_NAME</f>
        <v>Union Pacific Railroad</v>
      </c>
      <c r="F688" s="1" t="s">
        <v>47688</v>
      </c>
      <c r="G688" s="6">
        <f>E2L109C28</f>
        <v>6.1588056690664166</v>
      </c>
    </row>
    <row r="689" spans="1:7" x14ac:dyDescent="0.2">
      <c r="A689" s="11">
        <f>CURRENT_YEAR</f>
        <v>2014</v>
      </c>
      <c r="B689" s="11">
        <f>RRICC</f>
        <v>139300</v>
      </c>
      <c r="C689" s="7">
        <f>RR_ID</f>
        <v>7</v>
      </c>
      <c r="D689" s="1" t="str">
        <f>RR_SHORT_NAME</f>
        <v>UP</v>
      </c>
      <c r="E689" s="1" t="str">
        <f>RR_NAME</f>
        <v>Union Pacific Railroad</v>
      </c>
      <c r="F689" s="1" t="s">
        <v>47689</v>
      </c>
      <c r="G689" s="6">
        <f>E2L109C29</f>
        <v>1.2830845143888367</v>
      </c>
    </row>
    <row r="690" spans="1:7" x14ac:dyDescent="0.2">
      <c r="A690" s="11">
        <f>CURRENT_YEAR</f>
        <v>2014</v>
      </c>
      <c r="B690" s="11">
        <f>RRICC</f>
        <v>139300</v>
      </c>
      <c r="C690" s="7">
        <f>RR_ID</f>
        <v>7</v>
      </c>
      <c r="D690" s="1" t="str">
        <f>RR_SHORT_NAME</f>
        <v>UP</v>
      </c>
      <c r="E690" s="1" t="str">
        <f>RR_NAME</f>
        <v>Union Pacific Railroad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2014</v>
      </c>
      <c r="B691" s="11">
        <f>RRICC</f>
        <v>139300</v>
      </c>
      <c r="C691" s="7">
        <f>RR_ID</f>
        <v>7</v>
      </c>
      <c r="D691" s="1" t="str">
        <f>RR_SHORT_NAME</f>
        <v>UP</v>
      </c>
      <c r="E691" s="1" t="str">
        <f>RR_NAME</f>
        <v>Union Pacific Railroad</v>
      </c>
      <c r="F691" s="1" t="s">
        <v>47691</v>
      </c>
      <c r="G691" s="6">
        <f>E2L110C2</f>
        <v>2.0413294485809863</v>
      </c>
    </row>
    <row r="692" spans="1:7" x14ac:dyDescent="0.2">
      <c r="A692" s="11">
        <f>CURRENT_YEAR</f>
        <v>2014</v>
      </c>
      <c r="B692" s="11">
        <f>RRICC</f>
        <v>139300</v>
      </c>
      <c r="C692" s="7">
        <f>RR_ID</f>
        <v>7</v>
      </c>
      <c r="D692" s="1" t="str">
        <f>RR_SHORT_NAME</f>
        <v>UP</v>
      </c>
      <c r="E692" s="1" t="str">
        <f>RR_NAME</f>
        <v>Union Pacific Railroad</v>
      </c>
      <c r="F692" s="1" t="s">
        <v>47692</v>
      </c>
      <c r="G692" s="6">
        <f>E2L110C3</f>
        <v>1.893682588597843</v>
      </c>
    </row>
    <row r="693" spans="1:7" x14ac:dyDescent="0.2">
      <c r="A693" s="11">
        <f>CURRENT_YEAR</f>
        <v>2014</v>
      </c>
      <c r="B693" s="11">
        <f>RRICC</f>
        <v>139300</v>
      </c>
      <c r="C693" s="7">
        <f>RR_ID</f>
        <v>7</v>
      </c>
      <c r="D693" s="1" t="str">
        <f>RR_SHORT_NAME</f>
        <v>UP</v>
      </c>
      <c r="E693" s="1" t="str">
        <f>RR_NAME</f>
        <v>Union Pacific Railroad</v>
      </c>
      <c r="F693" s="1" t="s">
        <v>47693</v>
      </c>
      <c r="G693" s="6">
        <f>E2L110C4</f>
        <v>2.0231897775674397</v>
      </c>
    </row>
    <row r="694" spans="1:7" x14ac:dyDescent="0.2">
      <c r="A694" s="11">
        <f>CURRENT_YEAR</f>
        <v>2014</v>
      </c>
      <c r="B694" s="11">
        <f>RRICC</f>
        <v>139300</v>
      </c>
      <c r="C694" s="7">
        <f>RR_ID</f>
        <v>7</v>
      </c>
      <c r="D694" s="1" t="str">
        <f>RR_SHORT_NAME</f>
        <v>UP</v>
      </c>
      <c r="E694" s="1" t="str">
        <f>RR_NAME</f>
        <v>Union Pacific Railroad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2014</v>
      </c>
      <c r="B695" s="11">
        <f>RRICC</f>
        <v>139300</v>
      </c>
      <c r="C695" s="7">
        <f>RR_ID</f>
        <v>7</v>
      </c>
      <c r="D695" s="1" t="str">
        <f>RR_SHORT_NAME</f>
        <v>UP</v>
      </c>
      <c r="E695" s="1" t="str">
        <f>RR_NAME</f>
        <v>Union Pacific Railroad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2014</v>
      </c>
      <c r="B696" s="11">
        <f>RRICC</f>
        <v>139300</v>
      </c>
      <c r="C696" s="7">
        <f>RR_ID</f>
        <v>7</v>
      </c>
      <c r="D696" s="1" t="str">
        <f>RR_SHORT_NAME</f>
        <v>UP</v>
      </c>
      <c r="E696" s="1" t="str">
        <f>RR_NAME</f>
        <v>Union Pacific Railroad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2014</v>
      </c>
      <c r="B697" s="11">
        <f>RRICC</f>
        <v>139300</v>
      </c>
      <c r="C697" s="7">
        <f>RR_ID</f>
        <v>7</v>
      </c>
      <c r="D697" s="1" t="str">
        <f>RR_SHORT_NAME</f>
        <v>UP</v>
      </c>
      <c r="E697" s="1" t="str">
        <f>RR_NAME</f>
        <v>Union Pacific Railroad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2014</v>
      </c>
      <c r="B698" s="11">
        <f>RRICC</f>
        <v>139300</v>
      </c>
      <c r="C698" s="7">
        <f>RR_ID</f>
        <v>7</v>
      </c>
      <c r="D698" s="1" t="str">
        <f>RR_SHORT_NAME</f>
        <v>UP</v>
      </c>
      <c r="E698" s="1" t="str">
        <f>RR_NAME</f>
        <v>Union Pacific Railroad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2014</v>
      </c>
      <c r="B699" s="11">
        <f>RRICC</f>
        <v>139300</v>
      </c>
      <c r="C699" s="7">
        <f>RR_ID</f>
        <v>7</v>
      </c>
      <c r="D699" s="1" t="str">
        <f>RR_SHORT_NAME</f>
        <v>UP</v>
      </c>
      <c r="E699" s="1" t="str">
        <f>RR_NAME</f>
        <v>Union Pacific Railroad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2014</v>
      </c>
      <c r="B700" s="11">
        <f>RRICC</f>
        <v>139300</v>
      </c>
      <c r="C700" s="7">
        <f>RR_ID</f>
        <v>7</v>
      </c>
      <c r="D700" s="1" t="str">
        <f>RR_SHORT_NAME</f>
        <v>UP</v>
      </c>
      <c r="E700" s="1" t="str">
        <f>RR_NAME</f>
        <v>Union Pacific Railroad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2014</v>
      </c>
      <c r="B701" s="11">
        <f>RRICC</f>
        <v>139300</v>
      </c>
      <c r="C701" s="7">
        <f>RR_ID</f>
        <v>7</v>
      </c>
      <c r="D701" s="1" t="str">
        <f>RR_SHORT_NAME</f>
        <v>UP</v>
      </c>
      <c r="E701" s="1" t="str">
        <f>RR_NAME</f>
        <v>Union Pacific Railroad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2014</v>
      </c>
      <c r="B702" s="11">
        <f>RRICC</f>
        <v>139300</v>
      </c>
      <c r="C702" s="7">
        <f>RR_ID</f>
        <v>7</v>
      </c>
      <c r="D702" s="1" t="str">
        <f>RR_SHORT_NAME</f>
        <v>UP</v>
      </c>
      <c r="E702" s="1" t="str">
        <f>RR_NAME</f>
        <v>Union Pacific Railroad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2014</v>
      </c>
      <c r="B703" s="11">
        <f>RRICC</f>
        <v>139300</v>
      </c>
      <c r="C703" s="7">
        <f>RR_ID</f>
        <v>7</v>
      </c>
      <c r="D703" s="1" t="str">
        <f>RR_SHORT_NAME</f>
        <v>UP</v>
      </c>
      <c r="E703" s="1" t="str">
        <f>RR_NAME</f>
        <v>Union Pacific Railroad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2014</v>
      </c>
      <c r="B704" s="11">
        <f>RRICC</f>
        <v>139300</v>
      </c>
      <c r="C704" s="7">
        <f>RR_ID</f>
        <v>7</v>
      </c>
      <c r="D704" s="1" t="str">
        <f>RR_SHORT_NAME</f>
        <v>UP</v>
      </c>
      <c r="E704" s="1" t="str">
        <f>RR_NAME</f>
        <v>Union Pacific Railroad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2014</v>
      </c>
      <c r="B705" s="11">
        <f>RRICC</f>
        <v>139300</v>
      </c>
      <c r="C705" s="7">
        <f>RR_ID</f>
        <v>7</v>
      </c>
      <c r="D705" s="1" t="str">
        <f>RR_SHORT_NAME</f>
        <v>UP</v>
      </c>
      <c r="E705" s="1" t="str">
        <f>RR_NAME</f>
        <v>Union Pacific Railroad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2014</v>
      </c>
      <c r="B706" s="11">
        <f>RRICC</f>
        <v>139300</v>
      </c>
      <c r="C706" s="7">
        <f>RR_ID</f>
        <v>7</v>
      </c>
      <c r="D706" s="1" t="str">
        <f>RR_SHORT_NAME</f>
        <v>UP</v>
      </c>
      <c r="E706" s="1" t="str">
        <f>RR_NAME</f>
        <v>Union Pacific Railroad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2014</v>
      </c>
      <c r="B707" s="11">
        <f>RRICC</f>
        <v>139300</v>
      </c>
      <c r="C707" s="7">
        <f>RR_ID</f>
        <v>7</v>
      </c>
      <c r="D707" s="1" t="str">
        <f>RR_SHORT_NAME</f>
        <v>UP</v>
      </c>
      <c r="E707" s="1" t="str">
        <f>RR_NAME</f>
        <v>Union Pacific Railroad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2014</v>
      </c>
      <c r="B708" s="11">
        <f>RRICC</f>
        <v>139300</v>
      </c>
      <c r="C708" s="7">
        <f>RR_ID</f>
        <v>7</v>
      </c>
      <c r="D708" s="1" t="str">
        <f>RR_SHORT_NAME</f>
        <v>UP</v>
      </c>
      <c r="E708" s="1" t="str">
        <f>RR_NAME</f>
        <v>Union Pacific Railroad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2014</v>
      </c>
      <c r="B709" s="11">
        <f>RRICC</f>
        <v>139300</v>
      </c>
      <c r="C709" s="7">
        <f>RR_ID</f>
        <v>7</v>
      </c>
      <c r="D709" s="1" t="str">
        <f>RR_SHORT_NAME</f>
        <v>UP</v>
      </c>
      <c r="E709" s="1" t="str">
        <f>RR_NAME</f>
        <v>Union Pacific Railroad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2014</v>
      </c>
      <c r="B710" s="11">
        <f>RRICC</f>
        <v>139300</v>
      </c>
      <c r="C710" s="7">
        <f>RR_ID</f>
        <v>7</v>
      </c>
      <c r="D710" s="1" t="str">
        <f>RR_SHORT_NAME</f>
        <v>UP</v>
      </c>
      <c r="E710" s="1" t="str">
        <f>RR_NAME</f>
        <v>Union Pacific Railroad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2014</v>
      </c>
      <c r="B711" s="11">
        <f>RRICC</f>
        <v>139300</v>
      </c>
      <c r="C711" s="7">
        <f>RR_ID</f>
        <v>7</v>
      </c>
      <c r="D711" s="1" t="str">
        <f>RR_SHORT_NAME</f>
        <v>UP</v>
      </c>
      <c r="E711" s="1" t="str">
        <f>RR_NAME</f>
        <v>Union Pacific Railroad</v>
      </c>
      <c r="F711" s="1" t="s">
        <v>47711</v>
      </c>
      <c r="G711" s="6">
        <f>E2L110C22</f>
        <v>650.09062197647029</v>
      </c>
    </row>
    <row r="712" spans="1:7" x14ac:dyDescent="0.2">
      <c r="A712" s="11">
        <f>CURRENT_YEAR</f>
        <v>2014</v>
      </c>
      <c r="B712" s="11">
        <f>RRICC</f>
        <v>139300</v>
      </c>
      <c r="C712" s="7">
        <f>RR_ID</f>
        <v>7</v>
      </c>
      <c r="D712" s="1" t="str">
        <f>RR_SHORT_NAME</f>
        <v>UP</v>
      </c>
      <c r="E712" s="1" t="str">
        <f>RR_NAME</f>
        <v>Union Pacific Railroad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2014</v>
      </c>
      <c r="B713" s="11">
        <f>RRICC</f>
        <v>139300</v>
      </c>
      <c r="C713" s="7">
        <f>RR_ID</f>
        <v>7</v>
      </c>
      <c r="D713" s="1" t="str">
        <f>RR_SHORT_NAME</f>
        <v>UP</v>
      </c>
      <c r="E713" s="1" t="str">
        <f>RR_NAME</f>
        <v>Union Pacific Railroad</v>
      </c>
      <c r="F713" s="1" t="s">
        <v>47713</v>
      </c>
      <c r="G713" s="6">
        <f>E2L110C24</f>
        <v>1867.392005117036</v>
      </c>
    </row>
    <row r="714" spans="1:7" x14ac:dyDescent="0.2">
      <c r="A714" s="11">
        <f>CURRENT_YEAR</f>
        <v>2014</v>
      </c>
      <c r="B714" s="11">
        <f>RRICC</f>
        <v>139300</v>
      </c>
      <c r="C714" s="7">
        <f>RR_ID</f>
        <v>7</v>
      </c>
      <c r="D714" s="1" t="str">
        <f>RR_SHORT_NAME</f>
        <v>UP</v>
      </c>
      <c r="E714" s="1" t="str">
        <f>RR_NAME</f>
        <v>Union Pacific Railroad</v>
      </c>
      <c r="F714" s="1" t="s">
        <v>47714</v>
      </c>
      <c r="G714" s="6">
        <f>E2L110C25</f>
        <v>5.132338057555347</v>
      </c>
    </row>
    <row r="715" spans="1:7" x14ac:dyDescent="0.2">
      <c r="A715" s="11">
        <f>CURRENT_YEAR</f>
        <v>2014</v>
      </c>
      <c r="B715" s="11">
        <f>RRICC</f>
        <v>139300</v>
      </c>
      <c r="C715" s="7">
        <f>RR_ID</f>
        <v>7</v>
      </c>
      <c r="D715" s="1" t="str">
        <f>RR_SHORT_NAME</f>
        <v>UP</v>
      </c>
      <c r="E715" s="1" t="str">
        <f>RR_NAME</f>
        <v>Union Pacific Railroad</v>
      </c>
      <c r="F715" s="1" t="s">
        <v>47715</v>
      </c>
      <c r="G715" s="6">
        <f>E2L110C26</f>
        <v>2.8227859316554409</v>
      </c>
    </row>
    <row r="716" spans="1:7" x14ac:dyDescent="0.2">
      <c r="A716" s="11">
        <f>CURRENT_YEAR</f>
        <v>2014</v>
      </c>
      <c r="B716" s="11">
        <f>RRICC</f>
        <v>139300</v>
      </c>
      <c r="C716" s="7">
        <f>RR_ID</f>
        <v>7</v>
      </c>
      <c r="D716" s="1" t="str">
        <f>RR_SHORT_NAME</f>
        <v>UP</v>
      </c>
      <c r="E716" s="1" t="str">
        <f>RR_NAME</f>
        <v>Union Pacific Railroad</v>
      </c>
      <c r="F716" s="1" t="s">
        <v>47716</v>
      </c>
      <c r="G716" s="6">
        <f>E2L110C27</f>
        <v>7.6985070863330201</v>
      </c>
    </row>
    <row r="717" spans="1:7" x14ac:dyDescent="0.2">
      <c r="A717" s="11">
        <f>CURRENT_YEAR</f>
        <v>2014</v>
      </c>
      <c r="B717" s="11">
        <f>RRICC</f>
        <v>139300</v>
      </c>
      <c r="C717" s="7">
        <f>RR_ID</f>
        <v>7</v>
      </c>
      <c r="D717" s="1" t="str">
        <f>RR_SHORT_NAME</f>
        <v>UP</v>
      </c>
      <c r="E717" s="1" t="str">
        <f>RR_NAME</f>
        <v>Union Pacific Railroad</v>
      </c>
      <c r="F717" s="1" t="s">
        <v>47717</v>
      </c>
      <c r="G717" s="6">
        <f>E2L110C28</f>
        <v>6.1588056690664157</v>
      </c>
    </row>
    <row r="718" spans="1:7" x14ac:dyDescent="0.2">
      <c r="A718" s="11">
        <f>CURRENT_YEAR</f>
        <v>2014</v>
      </c>
      <c r="B718" s="11">
        <f>RRICC</f>
        <v>139300</v>
      </c>
      <c r="C718" s="7">
        <f>RR_ID</f>
        <v>7</v>
      </c>
      <c r="D718" s="1" t="str">
        <f>RR_SHORT_NAME</f>
        <v>UP</v>
      </c>
      <c r="E718" s="1" t="str">
        <f>RR_NAME</f>
        <v>Union Pacific Railroad</v>
      </c>
      <c r="F718" s="1" t="s">
        <v>47718</v>
      </c>
      <c r="G718" s="6">
        <f>E2L110C29</f>
        <v>1.2830845143888365</v>
      </c>
    </row>
    <row r="719" spans="1:7" x14ac:dyDescent="0.2">
      <c r="A719" s="11">
        <f>CURRENT_YEAR</f>
        <v>2014</v>
      </c>
      <c r="B719" s="11">
        <f>RRICC</f>
        <v>139300</v>
      </c>
      <c r="C719" s="7">
        <f>RR_ID</f>
        <v>7</v>
      </c>
      <c r="D719" s="1" t="str">
        <f>RR_SHORT_NAME</f>
        <v>UP</v>
      </c>
      <c r="E719" s="1" t="str">
        <f>RR_NAME</f>
        <v>Union Pacific Railroad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2014</v>
      </c>
      <c r="B720" s="11">
        <f>RRICC</f>
        <v>139300</v>
      </c>
      <c r="C720" s="7">
        <f>RR_ID</f>
        <v>7</v>
      </c>
      <c r="D720" s="1" t="str">
        <f>RR_SHORT_NAME</f>
        <v>UP</v>
      </c>
      <c r="E720" s="1" t="str">
        <f>RR_NAME</f>
        <v>Union Pacific Railroad</v>
      </c>
      <c r="F720" s="1" t="s">
        <v>47720</v>
      </c>
      <c r="G720" s="6">
        <f>E2L111C2</f>
        <v>1.0455532060103603</v>
      </c>
    </row>
    <row r="721" spans="1:7" x14ac:dyDescent="0.2">
      <c r="A721" s="11">
        <f>CURRENT_YEAR</f>
        <v>2014</v>
      </c>
      <c r="B721" s="11">
        <f>RRICC</f>
        <v>139300</v>
      </c>
      <c r="C721" s="7">
        <f>RR_ID</f>
        <v>7</v>
      </c>
      <c r="D721" s="1" t="str">
        <f>RR_SHORT_NAME</f>
        <v>UP</v>
      </c>
      <c r="E721" s="1" t="str">
        <f>RR_NAME</f>
        <v>Union Pacific Railroad</v>
      </c>
      <c r="F721" s="1" t="s">
        <v>47721</v>
      </c>
      <c r="G721" s="6">
        <f>E2L111C3</f>
        <v>1.0534325036581149</v>
      </c>
    </row>
    <row r="722" spans="1:7" x14ac:dyDescent="0.2">
      <c r="A722" s="11">
        <f>CURRENT_YEAR</f>
        <v>2014</v>
      </c>
      <c r="B722" s="11">
        <f>RRICC</f>
        <v>139300</v>
      </c>
      <c r="C722" s="7">
        <f>RR_ID</f>
        <v>7</v>
      </c>
      <c r="D722" s="1" t="str">
        <f>RR_SHORT_NAME</f>
        <v>UP</v>
      </c>
      <c r="E722" s="1" t="str">
        <f>RR_NAME</f>
        <v>Union Pacific Railroad</v>
      </c>
      <c r="F722" s="1" t="s">
        <v>47722</v>
      </c>
      <c r="G722" s="6">
        <f>E2L111C4</f>
        <v>1.0514471175701534</v>
      </c>
    </row>
    <row r="723" spans="1:7" x14ac:dyDescent="0.2">
      <c r="A723" s="11">
        <f>CURRENT_YEAR</f>
        <v>2014</v>
      </c>
      <c r="B723" s="11">
        <f>RRICC</f>
        <v>139300</v>
      </c>
      <c r="C723" s="7">
        <f>RR_ID</f>
        <v>7</v>
      </c>
      <c r="D723" s="1" t="str">
        <f>RR_SHORT_NAME</f>
        <v>UP</v>
      </c>
      <c r="E723" s="1" t="str">
        <f>RR_NAME</f>
        <v>Union Pacific Railroad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2014</v>
      </c>
      <c r="B724" s="11">
        <f>RRICC</f>
        <v>139300</v>
      </c>
      <c r="C724" s="7">
        <f>RR_ID</f>
        <v>7</v>
      </c>
      <c r="D724" s="1" t="str">
        <f>RR_SHORT_NAME</f>
        <v>UP</v>
      </c>
      <c r="E724" s="1" t="str">
        <f>RR_NAME</f>
        <v>Union Pacific Railroad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2014</v>
      </c>
      <c r="B725" s="11">
        <f>RRICC</f>
        <v>139300</v>
      </c>
      <c r="C725" s="7">
        <f>RR_ID</f>
        <v>7</v>
      </c>
      <c r="D725" s="1" t="str">
        <f>RR_SHORT_NAME</f>
        <v>UP</v>
      </c>
      <c r="E725" s="1" t="str">
        <f>RR_NAME</f>
        <v>Union Pacific Railroad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2014</v>
      </c>
      <c r="B726" s="11">
        <f>RRICC</f>
        <v>139300</v>
      </c>
      <c r="C726" s="7">
        <f>RR_ID</f>
        <v>7</v>
      </c>
      <c r="D726" s="1" t="str">
        <f>RR_SHORT_NAME</f>
        <v>UP</v>
      </c>
      <c r="E726" s="1" t="str">
        <f>RR_NAME</f>
        <v>Union Pacific Railroad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2014</v>
      </c>
      <c r="B727" s="11">
        <f>RRICC</f>
        <v>139300</v>
      </c>
      <c r="C727" s="7">
        <f>RR_ID</f>
        <v>7</v>
      </c>
      <c r="D727" s="1" t="str">
        <f>RR_SHORT_NAME</f>
        <v>UP</v>
      </c>
      <c r="E727" s="1" t="str">
        <f>RR_NAME</f>
        <v>Union Pacific Railroad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2014</v>
      </c>
      <c r="B728" s="11">
        <f>RRICC</f>
        <v>139300</v>
      </c>
      <c r="C728" s="7">
        <f>RR_ID</f>
        <v>7</v>
      </c>
      <c r="D728" s="1" t="str">
        <f>RR_SHORT_NAME</f>
        <v>UP</v>
      </c>
      <c r="E728" s="1" t="str">
        <f>RR_NAME</f>
        <v>Union Pacific Railroad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2014</v>
      </c>
      <c r="B729" s="11">
        <f>RRICC</f>
        <v>139300</v>
      </c>
      <c r="C729" s="7">
        <f>RR_ID</f>
        <v>7</v>
      </c>
      <c r="D729" s="1" t="str">
        <f>RR_SHORT_NAME</f>
        <v>UP</v>
      </c>
      <c r="E729" s="1" t="str">
        <f>RR_NAME</f>
        <v>Union Pacific Railroad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2014</v>
      </c>
      <c r="B730" s="11">
        <f>RRICC</f>
        <v>139300</v>
      </c>
      <c r="C730" s="7">
        <f>RR_ID</f>
        <v>7</v>
      </c>
      <c r="D730" s="1" t="str">
        <f>RR_SHORT_NAME</f>
        <v>UP</v>
      </c>
      <c r="E730" s="1" t="str">
        <f>RR_NAME</f>
        <v>Union Pacific Railroad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2014</v>
      </c>
      <c r="B731" s="11">
        <f>RRICC</f>
        <v>139300</v>
      </c>
      <c r="C731" s="7">
        <f>RR_ID</f>
        <v>7</v>
      </c>
      <c r="D731" s="1" t="str">
        <f>RR_SHORT_NAME</f>
        <v>UP</v>
      </c>
      <c r="E731" s="1" t="str">
        <f>RR_NAME</f>
        <v>Union Pacific Railroad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2014</v>
      </c>
      <c r="B732" s="11">
        <f>RRICC</f>
        <v>139300</v>
      </c>
      <c r="C732" s="7">
        <f>RR_ID</f>
        <v>7</v>
      </c>
      <c r="D732" s="1" t="str">
        <f>RR_SHORT_NAME</f>
        <v>UP</v>
      </c>
      <c r="E732" s="1" t="str">
        <f>RR_NAME</f>
        <v>Union Pacific Railroad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2014</v>
      </c>
      <c r="B733" s="11">
        <f>RRICC</f>
        <v>139300</v>
      </c>
      <c r="C733" s="7">
        <f>RR_ID</f>
        <v>7</v>
      </c>
      <c r="D733" s="1" t="str">
        <f>RR_SHORT_NAME</f>
        <v>UP</v>
      </c>
      <c r="E733" s="1" t="str">
        <f>RR_NAME</f>
        <v>Union Pacific Railroad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2014</v>
      </c>
      <c r="B734" s="11">
        <f>RRICC</f>
        <v>139300</v>
      </c>
      <c r="C734" s="7">
        <f>RR_ID</f>
        <v>7</v>
      </c>
      <c r="D734" s="1" t="str">
        <f>RR_SHORT_NAME</f>
        <v>UP</v>
      </c>
      <c r="E734" s="1" t="str">
        <f>RR_NAME</f>
        <v>Union Pacific Railroad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2014</v>
      </c>
      <c r="B735" s="11">
        <f>RRICC</f>
        <v>139300</v>
      </c>
      <c r="C735" s="7">
        <f>RR_ID</f>
        <v>7</v>
      </c>
      <c r="D735" s="1" t="str">
        <f>RR_SHORT_NAME</f>
        <v>UP</v>
      </c>
      <c r="E735" s="1" t="str">
        <f>RR_NAME</f>
        <v>Union Pacific Railroad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2014</v>
      </c>
      <c r="B736" s="11">
        <f>RRICC</f>
        <v>139300</v>
      </c>
      <c r="C736" s="7">
        <f>RR_ID</f>
        <v>7</v>
      </c>
      <c r="D736" s="1" t="str">
        <f>RR_SHORT_NAME</f>
        <v>UP</v>
      </c>
      <c r="E736" s="1" t="str">
        <f>RR_NAME</f>
        <v>Union Pacific Railroad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2014</v>
      </c>
      <c r="B737" s="11">
        <f>RRICC</f>
        <v>139300</v>
      </c>
      <c r="C737" s="7">
        <f>RR_ID</f>
        <v>7</v>
      </c>
      <c r="D737" s="1" t="str">
        <f>RR_SHORT_NAME</f>
        <v>UP</v>
      </c>
      <c r="E737" s="1" t="str">
        <f>RR_NAME</f>
        <v>Union Pacific Railroad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2014</v>
      </c>
      <c r="B738" s="11">
        <f>RRICC</f>
        <v>139300</v>
      </c>
      <c r="C738" s="7">
        <f>RR_ID</f>
        <v>7</v>
      </c>
      <c r="D738" s="1" t="str">
        <f>RR_SHORT_NAME</f>
        <v>UP</v>
      </c>
      <c r="E738" s="1" t="str">
        <f>RR_NAME</f>
        <v>Union Pacific Railroad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2014</v>
      </c>
      <c r="B739" s="11">
        <f>RRICC</f>
        <v>139300</v>
      </c>
      <c r="C739" s="7">
        <f>RR_ID</f>
        <v>7</v>
      </c>
      <c r="D739" s="1" t="str">
        <f>RR_SHORT_NAME</f>
        <v>UP</v>
      </c>
      <c r="E739" s="1" t="str">
        <f>RR_NAME</f>
        <v>Union Pacific Railroad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2014</v>
      </c>
      <c r="B740" s="11">
        <f>RRICC</f>
        <v>139300</v>
      </c>
      <c r="C740" s="7">
        <f>RR_ID</f>
        <v>7</v>
      </c>
      <c r="D740" s="1" t="str">
        <f>RR_SHORT_NAME</f>
        <v>UP</v>
      </c>
      <c r="E740" s="1" t="str">
        <f>RR_NAME</f>
        <v>Union Pacific Railroad</v>
      </c>
      <c r="F740" s="1" t="s">
        <v>47740</v>
      </c>
      <c r="G740" s="6">
        <f>E2L111C22</f>
        <v>650.09062197647029</v>
      </c>
    </row>
    <row r="741" spans="1:7" x14ac:dyDescent="0.2">
      <c r="A741" s="11">
        <f>CURRENT_YEAR</f>
        <v>2014</v>
      </c>
      <c r="B741" s="11">
        <f>RRICC</f>
        <v>139300</v>
      </c>
      <c r="C741" s="7">
        <f>RR_ID</f>
        <v>7</v>
      </c>
      <c r="D741" s="1" t="str">
        <f>RR_SHORT_NAME</f>
        <v>UP</v>
      </c>
      <c r="E741" s="1" t="str">
        <f>RR_NAME</f>
        <v>Union Pacific Railroad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2014</v>
      </c>
      <c r="B742" s="11">
        <f>RRICC</f>
        <v>139300</v>
      </c>
      <c r="C742" s="7">
        <f>RR_ID</f>
        <v>7</v>
      </c>
      <c r="D742" s="1" t="str">
        <f>RR_SHORT_NAME</f>
        <v>UP</v>
      </c>
      <c r="E742" s="1" t="str">
        <f>RR_NAME</f>
        <v>Union Pacific Railroad</v>
      </c>
      <c r="F742" s="1" t="s">
        <v>47742</v>
      </c>
      <c r="G742" s="6">
        <f>E2L111C24</f>
        <v>2456.2596408501076</v>
      </c>
    </row>
    <row r="743" spans="1:7" x14ac:dyDescent="0.2">
      <c r="A743" s="11">
        <f>CURRENT_YEAR</f>
        <v>2014</v>
      </c>
      <c r="B743" s="11">
        <f>RRICC</f>
        <v>139300</v>
      </c>
      <c r="C743" s="7">
        <f>RR_ID</f>
        <v>7</v>
      </c>
      <c r="D743" s="1" t="str">
        <f>RR_SHORT_NAME</f>
        <v>UP</v>
      </c>
      <c r="E743" s="1" t="str">
        <f>RR_NAME</f>
        <v>Union Pacific Railroad</v>
      </c>
      <c r="F743" s="1" t="s">
        <v>47743</v>
      </c>
      <c r="G743" s="6">
        <f>E2L111C25</f>
        <v>5.132338057555347</v>
      </c>
    </row>
    <row r="744" spans="1:7" x14ac:dyDescent="0.2">
      <c r="A744" s="11">
        <f>CURRENT_YEAR</f>
        <v>2014</v>
      </c>
      <c r="B744" s="11">
        <f>RRICC</f>
        <v>139300</v>
      </c>
      <c r="C744" s="7">
        <f>RR_ID</f>
        <v>7</v>
      </c>
      <c r="D744" s="1" t="str">
        <f>RR_SHORT_NAME</f>
        <v>UP</v>
      </c>
      <c r="E744" s="1" t="str">
        <f>RR_NAME</f>
        <v>Union Pacific Railroad</v>
      </c>
      <c r="F744" s="1" t="s">
        <v>47744</v>
      </c>
      <c r="G744" s="6">
        <f>E2L111C26</f>
        <v>2.8227859316554405</v>
      </c>
    </row>
    <row r="745" spans="1:7" x14ac:dyDescent="0.2">
      <c r="A745" s="11">
        <f>CURRENT_YEAR</f>
        <v>2014</v>
      </c>
      <c r="B745" s="11">
        <f>RRICC</f>
        <v>139300</v>
      </c>
      <c r="C745" s="7">
        <f>RR_ID</f>
        <v>7</v>
      </c>
      <c r="D745" s="1" t="str">
        <f>RR_SHORT_NAME</f>
        <v>UP</v>
      </c>
      <c r="E745" s="1" t="str">
        <f>RR_NAME</f>
        <v>Union Pacific Railroad</v>
      </c>
      <c r="F745" s="1" t="s">
        <v>47745</v>
      </c>
      <c r="G745" s="6">
        <f>E2L111C27</f>
        <v>7.6985070863330209</v>
      </c>
    </row>
    <row r="746" spans="1:7" x14ac:dyDescent="0.2">
      <c r="A746" s="11">
        <f>CURRENT_YEAR</f>
        <v>2014</v>
      </c>
      <c r="B746" s="11">
        <f>RRICC</f>
        <v>139300</v>
      </c>
      <c r="C746" s="7">
        <f>RR_ID</f>
        <v>7</v>
      </c>
      <c r="D746" s="1" t="str">
        <f>RR_SHORT_NAME</f>
        <v>UP</v>
      </c>
      <c r="E746" s="1" t="str">
        <f>RR_NAME</f>
        <v>Union Pacific Railroad</v>
      </c>
      <c r="F746" s="1" t="s">
        <v>47746</v>
      </c>
      <c r="G746" s="6">
        <f>E2L111C28</f>
        <v>6.1588056690664157</v>
      </c>
    </row>
    <row r="747" spans="1:7" x14ac:dyDescent="0.2">
      <c r="A747" s="11">
        <f>CURRENT_YEAR</f>
        <v>2014</v>
      </c>
      <c r="B747" s="11">
        <f>RRICC</f>
        <v>139300</v>
      </c>
      <c r="C747" s="7">
        <f>RR_ID</f>
        <v>7</v>
      </c>
      <c r="D747" s="1" t="str">
        <f>RR_SHORT_NAME</f>
        <v>UP</v>
      </c>
      <c r="E747" s="1" t="str">
        <f>RR_NAME</f>
        <v>Union Pacific Railroad</v>
      </c>
      <c r="F747" s="1" t="s">
        <v>47747</v>
      </c>
      <c r="G747" s="6">
        <f>E2L111C29</f>
        <v>1.2830845143888367</v>
      </c>
    </row>
    <row r="748" spans="1:7" x14ac:dyDescent="0.2">
      <c r="A748" s="11">
        <f>CURRENT_YEAR</f>
        <v>2014</v>
      </c>
      <c r="B748" s="11">
        <f>RRICC</f>
        <v>139300</v>
      </c>
      <c r="C748" s="7">
        <f>RR_ID</f>
        <v>7</v>
      </c>
      <c r="D748" s="1" t="str">
        <f>RR_SHORT_NAME</f>
        <v>UP</v>
      </c>
      <c r="E748" s="1" t="str">
        <f>RR_NAME</f>
        <v>Union Pacific Railroad</v>
      </c>
      <c r="F748" s="1" t="s">
        <v>47748</v>
      </c>
      <c r="G748" s="6">
        <f>E2L112C1</f>
        <v>53.8</v>
      </c>
    </row>
    <row r="749" spans="1:7" x14ac:dyDescent="0.2">
      <c r="A749" s="11">
        <f>CURRENT_YEAR</f>
        <v>2014</v>
      </c>
      <c r="B749" s="11">
        <f>RRICC</f>
        <v>139300</v>
      </c>
      <c r="C749" s="7">
        <f>RR_ID</f>
        <v>7</v>
      </c>
      <c r="D749" s="1" t="str">
        <f>RR_SHORT_NAME</f>
        <v>UP</v>
      </c>
      <c r="E749" s="1" t="str">
        <f>RR_NAME</f>
        <v>Union Pacific Railroad</v>
      </c>
      <c r="F749" s="1" t="s">
        <v>47749</v>
      </c>
      <c r="G749" s="6">
        <f>E2L112C2</f>
        <v>1.4056266945853801</v>
      </c>
    </row>
    <row r="750" spans="1:7" x14ac:dyDescent="0.2">
      <c r="A750" s="11">
        <f>CURRENT_YEAR</f>
        <v>2014</v>
      </c>
      <c r="B750" s="11">
        <f>RRICC</f>
        <v>139300</v>
      </c>
      <c r="C750" s="7">
        <f>RR_ID</f>
        <v>7</v>
      </c>
      <c r="D750" s="1" t="str">
        <f>RR_SHORT_NAME</f>
        <v>UP</v>
      </c>
      <c r="E750" s="1" t="str">
        <f>RR_NAME</f>
        <v>Union Pacific Railroad</v>
      </c>
      <c r="F750" s="1" t="s">
        <v>47750</v>
      </c>
      <c r="G750" s="6">
        <f>E2L112C3</f>
        <v>1.3909322370053676</v>
      </c>
    </row>
    <row r="751" spans="1:7" x14ac:dyDescent="0.2">
      <c r="A751" s="11">
        <f>CURRENT_YEAR</f>
        <v>2014</v>
      </c>
      <c r="B751" s="11">
        <f>RRICC</f>
        <v>139300</v>
      </c>
      <c r="C751" s="7">
        <f>RR_ID</f>
        <v>7</v>
      </c>
      <c r="D751" s="1" t="str">
        <f>RR_SHORT_NAME</f>
        <v>UP</v>
      </c>
      <c r="E751" s="1" t="str">
        <f>RR_NAME</f>
        <v>Union Pacific Railroad</v>
      </c>
      <c r="F751" s="1" t="s">
        <v>47751</v>
      </c>
      <c r="G751" s="6">
        <f>E2L112C4</f>
        <v>1.3927995756228775</v>
      </c>
    </row>
    <row r="752" spans="1:7" x14ac:dyDescent="0.2">
      <c r="A752" s="11">
        <f>CURRENT_YEAR</f>
        <v>2014</v>
      </c>
      <c r="B752" s="11">
        <f>RRICC</f>
        <v>139300</v>
      </c>
      <c r="C752" s="7">
        <f>RR_ID</f>
        <v>7</v>
      </c>
      <c r="D752" s="1" t="str">
        <f>RR_SHORT_NAME</f>
        <v>UP</v>
      </c>
      <c r="E752" s="1" t="str">
        <f>RR_NAME</f>
        <v>Union Pacific Railroad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2014</v>
      </c>
      <c r="B753" s="11">
        <f>RRICC</f>
        <v>139300</v>
      </c>
      <c r="C753" s="7">
        <f>RR_ID</f>
        <v>7</v>
      </c>
      <c r="D753" s="1" t="str">
        <f>RR_SHORT_NAME</f>
        <v>UP</v>
      </c>
      <c r="E753" s="1" t="str">
        <f>RR_NAME</f>
        <v>Union Pacific Railroad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2014</v>
      </c>
      <c r="B754" s="11">
        <f>RRICC</f>
        <v>139300</v>
      </c>
      <c r="C754" s="7">
        <f>RR_ID</f>
        <v>7</v>
      </c>
      <c r="D754" s="1" t="str">
        <f>RR_SHORT_NAME</f>
        <v>UP</v>
      </c>
      <c r="E754" s="1" t="str">
        <f>RR_NAME</f>
        <v>Union Pacific Railroad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2014</v>
      </c>
      <c r="B755" s="11">
        <f>RRICC</f>
        <v>139300</v>
      </c>
      <c r="C755" s="7">
        <f>RR_ID</f>
        <v>7</v>
      </c>
      <c r="D755" s="1" t="str">
        <f>RR_SHORT_NAME</f>
        <v>UP</v>
      </c>
      <c r="E755" s="1" t="str">
        <f>RR_NAME</f>
        <v>Union Pacific Railroad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2014</v>
      </c>
      <c r="B756" s="11">
        <f>RRICC</f>
        <v>139300</v>
      </c>
      <c r="C756" s="7">
        <f>RR_ID</f>
        <v>7</v>
      </c>
      <c r="D756" s="1" t="str">
        <f>RR_SHORT_NAME</f>
        <v>UP</v>
      </c>
      <c r="E756" s="1" t="str">
        <f>RR_NAME</f>
        <v>Union Pacific Railroad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2014</v>
      </c>
      <c r="B757" s="11">
        <f>RRICC</f>
        <v>139300</v>
      </c>
      <c r="C757" s="7">
        <f>RR_ID</f>
        <v>7</v>
      </c>
      <c r="D757" s="1" t="str">
        <f>RR_SHORT_NAME</f>
        <v>UP</v>
      </c>
      <c r="E757" s="1" t="str">
        <f>RR_NAME</f>
        <v>Union Pacific Railroad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2014</v>
      </c>
      <c r="B758" s="11">
        <f>RRICC</f>
        <v>139300</v>
      </c>
      <c r="C758" s="7">
        <f>RR_ID</f>
        <v>7</v>
      </c>
      <c r="D758" s="1" t="str">
        <f>RR_SHORT_NAME</f>
        <v>UP</v>
      </c>
      <c r="E758" s="1" t="str">
        <f>RR_NAME</f>
        <v>Union Pacific Railroad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2014</v>
      </c>
      <c r="B759" s="11">
        <f>RRICC</f>
        <v>139300</v>
      </c>
      <c r="C759" s="7">
        <f>RR_ID</f>
        <v>7</v>
      </c>
      <c r="D759" s="1" t="str">
        <f>RR_SHORT_NAME</f>
        <v>UP</v>
      </c>
      <c r="E759" s="1" t="str">
        <f>RR_NAME</f>
        <v>Union Pacific Railroad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2014</v>
      </c>
      <c r="B760" s="11">
        <f>RRICC</f>
        <v>139300</v>
      </c>
      <c r="C760" s="7">
        <f>RR_ID</f>
        <v>7</v>
      </c>
      <c r="D760" s="1" t="str">
        <f>RR_SHORT_NAME</f>
        <v>UP</v>
      </c>
      <c r="E760" s="1" t="str">
        <f>RR_NAME</f>
        <v>Union Pacific Railroad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2014</v>
      </c>
      <c r="B761" s="11">
        <f>RRICC</f>
        <v>139300</v>
      </c>
      <c r="C761" s="7">
        <f>RR_ID</f>
        <v>7</v>
      </c>
      <c r="D761" s="1" t="str">
        <f>RR_SHORT_NAME</f>
        <v>UP</v>
      </c>
      <c r="E761" s="1" t="str">
        <f>RR_NAME</f>
        <v>Union Pacific Railroad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2014</v>
      </c>
      <c r="B762" s="11">
        <f>RRICC</f>
        <v>139300</v>
      </c>
      <c r="C762" s="7">
        <f>RR_ID</f>
        <v>7</v>
      </c>
      <c r="D762" s="1" t="str">
        <f>RR_SHORT_NAME</f>
        <v>UP</v>
      </c>
      <c r="E762" s="1" t="str">
        <f>RR_NAME</f>
        <v>Union Pacific Railroad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2014</v>
      </c>
      <c r="B763" s="11">
        <f>RRICC</f>
        <v>139300</v>
      </c>
      <c r="C763" s="7">
        <f>RR_ID</f>
        <v>7</v>
      </c>
      <c r="D763" s="1" t="str">
        <f>RR_SHORT_NAME</f>
        <v>UP</v>
      </c>
      <c r="E763" s="1" t="str">
        <f>RR_NAME</f>
        <v>Union Pacific Railroad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2014</v>
      </c>
      <c r="B764" s="11">
        <f>RRICC</f>
        <v>139300</v>
      </c>
      <c r="C764" s="7">
        <f>RR_ID</f>
        <v>7</v>
      </c>
      <c r="D764" s="1" t="str">
        <f>RR_SHORT_NAME</f>
        <v>UP</v>
      </c>
      <c r="E764" s="1" t="str">
        <f>RR_NAME</f>
        <v>Union Pacific Railroad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2014</v>
      </c>
      <c r="B765" s="11">
        <f>RRICC</f>
        <v>139300</v>
      </c>
      <c r="C765" s="7">
        <f>RR_ID</f>
        <v>7</v>
      </c>
      <c r="D765" s="1" t="str">
        <f>RR_SHORT_NAME</f>
        <v>UP</v>
      </c>
      <c r="E765" s="1" t="str">
        <f>RR_NAME</f>
        <v>Union Pacific Railroad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2014</v>
      </c>
      <c r="B766" s="11">
        <f>RRICC</f>
        <v>139300</v>
      </c>
      <c r="C766" s="7">
        <f>RR_ID</f>
        <v>7</v>
      </c>
      <c r="D766" s="1" t="str">
        <f>RR_SHORT_NAME</f>
        <v>UP</v>
      </c>
      <c r="E766" s="1" t="str">
        <f>RR_NAME</f>
        <v>Union Pacific Railroad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2014</v>
      </c>
      <c r="B767" s="11">
        <f>RRICC</f>
        <v>139300</v>
      </c>
      <c r="C767" s="7">
        <f>RR_ID</f>
        <v>7</v>
      </c>
      <c r="D767" s="1" t="str">
        <f>RR_SHORT_NAME</f>
        <v>UP</v>
      </c>
      <c r="E767" s="1" t="str">
        <f>RR_NAME</f>
        <v>Union Pacific Railroad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2014</v>
      </c>
      <c r="B768" s="11">
        <f>RRICC</f>
        <v>139300</v>
      </c>
      <c r="C768" s="7">
        <f>RR_ID</f>
        <v>7</v>
      </c>
      <c r="D768" s="1" t="str">
        <f>RR_SHORT_NAME</f>
        <v>UP</v>
      </c>
      <c r="E768" s="1" t="str">
        <f>RR_NAME</f>
        <v>Union Pacific Railroad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2014</v>
      </c>
      <c r="B769" s="11">
        <f>RRICC</f>
        <v>139300</v>
      </c>
      <c r="C769" s="7">
        <f>RR_ID</f>
        <v>7</v>
      </c>
      <c r="D769" s="1" t="str">
        <f>RR_SHORT_NAME</f>
        <v>UP</v>
      </c>
      <c r="E769" s="1" t="str">
        <f>RR_NAME</f>
        <v>Union Pacific Railroad</v>
      </c>
      <c r="F769" s="1" t="s">
        <v>47769</v>
      </c>
      <c r="G769" s="6">
        <f>E2L112C22</f>
        <v>650.0906219764704</v>
      </c>
    </row>
    <row r="770" spans="1:7" x14ac:dyDescent="0.2">
      <c r="A770" s="11">
        <f>CURRENT_YEAR</f>
        <v>2014</v>
      </c>
      <c r="B770" s="11">
        <f>RRICC</f>
        <v>139300</v>
      </c>
      <c r="C770" s="7">
        <f>RR_ID</f>
        <v>7</v>
      </c>
      <c r="D770" s="1" t="str">
        <f>RR_SHORT_NAME</f>
        <v>UP</v>
      </c>
      <c r="E770" s="1" t="str">
        <f>RR_NAME</f>
        <v>Union Pacific Railroad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2014</v>
      </c>
      <c r="B771" s="11">
        <f>RRICC</f>
        <v>139300</v>
      </c>
      <c r="C771" s="7">
        <f>RR_ID</f>
        <v>7</v>
      </c>
      <c r="D771" s="1" t="str">
        <f>RR_SHORT_NAME</f>
        <v>UP</v>
      </c>
      <c r="E771" s="1" t="str">
        <f>RR_NAME</f>
        <v>Union Pacific Railroad</v>
      </c>
      <c r="F771" s="1" t="s">
        <v>47771</v>
      </c>
      <c r="G771" s="6">
        <f>E2L112C24</f>
        <v>4090.3278631308281</v>
      </c>
    </row>
    <row r="772" spans="1:7" x14ac:dyDescent="0.2">
      <c r="A772" s="11">
        <f>CURRENT_YEAR</f>
        <v>2014</v>
      </c>
      <c r="B772" s="11">
        <f>RRICC</f>
        <v>139300</v>
      </c>
      <c r="C772" s="7">
        <f>RR_ID</f>
        <v>7</v>
      </c>
      <c r="D772" s="1" t="str">
        <f>RR_SHORT_NAME</f>
        <v>UP</v>
      </c>
      <c r="E772" s="1" t="str">
        <f>RR_NAME</f>
        <v>Union Pacific Railroad</v>
      </c>
      <c r="F772" s="1" t="s">
        <v>47772</v>
      </c>
      <c r="G772" s="6">
        <f>E2L112C25</f>
        <v>5.132338057555347</v>
      </c>
    </row>
    <row r="773" spans="1:7" x14ac:dyDescent="0.2">
      <c r="A773" s="11">
        <f>CURRENT_YEAR</f>
        <v>2014</v>
      </c>
      <c r="B773" s="11">
        <f>RRICC</f>
        <v>139300</v>
      </c>
      <c r="C773" s="7">
        <f>RR_ID</f>
        <v>7</v>
      </c>
      <c r="D773" s="1" t="str">
        <f>RR_SHORT_NAME</f>
        <v>UP</v>
      </c>
      <c r="E773" s="1" t="str">
        <f>RR_NAME</f>
        <v>Union Pacific Railroad</v>
      </c>
      <c r="F773" s="1" t="s">
        <v>47773</v>
      </c>
      <c r="G773" s="6">
        <f>E2L112C26</f>
        <v>2.8227859316554413</v>
      </c>
    </row>
    <row r="774" spans="1:7" x14ac:dyDescent="0.2">
      <c r="A774" s="11">
        <f>CURRENT_YEAR</f>
        <v>2014</v>
      </c>
      <c r="B774" s="11">
        <f>RRICC</f>
        <v>139300</v>
      </c>
      <c r="C774" s="7">
        <f>RR_ID</f>
        <v>7</v>
      </c>
      <c r="D774" s="1" t="str">
        <f>RR_SHORT_NAME</f>
        <v>UP</v>
      </c>
      <c r="E774" s="1" t="str">
        <f>RR_NAME</f>
        <v>Union Pacific Railroad</v>
      </c>
      <c r="F774" s="1" t="s">
        <v>47774</v>
      </c>
      <c r="G774" s="6">
        <f>E2L112C27</f>
        <v>7.6985070863330201</v>
      </c>
    </row>
    <row r="775" spans="1:7" x14ac:dyDescent="0.2">
      <c r="A775" s="11">
        <f>CURRENT_YEAR</f>
        <v>2014</v>
      </c>
      <c r="B775" s="11">
        <f>RRICC</f>
        <v>139300</v>
      </c>
      <c r="C775" s="7">
        <f>RR_ID</f>
        <v>7</v>
      </c>
      <c r="D775" s="1" t="str">
        <f>RR_SHORT_NAME</f>
        <v>UP</v>
      </c>
      <c r="E775" s="1" t="str">
        <f>RR_NAME</f>
        <v>Union Pacific Railroad</v>
      </c>
      <c r="F775" s="1" t="s">
        <v>47775</v>
      </c>
      <c r="G775" s="6">
        <f>E2L112C28</f>
        <v>6.1588056690664157</v>
      </c>
    </row>
    <row r="776" spans="1:7" x14ac:dyDescent="0.2">
      <c r="A776" s="11">
        <f>CURRENT_YEAR</f>
        <v>2014</v>
      </c>
      <c r="B776" s="11">
        <f>RRICC</f>
        <v>139300</v>
      </c>
      <c r="C776" s="7">
        <f>RR_ID</f>
        <v>7</v>
      </c>
      <c r="D776" s="1" t="str">
        <f>RR_SHORT_NAME</f>
        <v>UP</v>
      </c>
      <c r="E776" s="1" t="str">
        <f>RR_NAME</f>
        <v>Union Pacific Railroad</v>
      </c>
      <c r="F776" s="1" t="s">
        <v>47776</v>
      </c>
      <c r="G776" s="6">
        <f>E2L112C29</f>
        <v>1.2830845143888367</v>
      </c>
    </row>
    <row r="777" spans="1:7" x14ac:dyDescent="0.2">
      <c r="A777" s="11">
        <f>CURRENT_YEAR</f>
        <v>2014</v>
      </c>
      <c r="B777" s="11">
        <f>RRICC</f>
        <v>139300</v>
      </c>
      <c r="C777" s="7">
        <f>RR_ID</f>
        <v>7</v>
      </c>
      <c r="D777" s="1" t="str">
        <f>RR_SHORT_NAME</f>
        <v>UP</v>
      </c>
      <c r="E777" s="1" t="str">
        <f>RR_NAME</f>
        <v>Union Pacific Railroad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2014</v>
      </c>
      <c r="B778" s="11">
        <f>RRICC</f>
        <v>139300</v>
      </c>
      <c r="C778" s="7">
        <f>RR_ID</f>
        <v>7</v>
      </c>
      <c r="D778" s="1" t="str">
        <f>RR_SHORT_NAME</f>
        <v>UP</v>
      </c>
      <c r="E778" s="1" t="str">
        <f>RR_NAME</f>
        <v>Union Pacific Railroad</v>
      </c>
      <c r="F778" s="1" t="s">
        <v>47778</v>
      </c>
      <c r="G778" s="6">
        <f>E2L113C2</f>
        <v>1.7279069767441859</v>
      </c>
    </row>
    <row r="779" spans="1:7" x14ac:dyDescent="0.2">
      <c r="A779" s="11">
        <f>CURRENT_YEAR</f>
        <v>2014</v>
      </c>
      <c r="B779" s="11">
        <f>RRICC</f>
        <v>139300</v>
      </c>
      <c r="C779" s="7">
        <f>RR_ID</f>
        <v>7</v>
      </c>
      <c r="D779" s="1" t="str">
        <f>RR_SHORT_NAME</f>
        <v>UP</v>
      </c>
      <c r="E779" s="1" t="str">
        <f>RR_NAME</f>
        <v>Union Pacific Railroad</v>
      </c>
      <c r="F779" s="1" t="s">
        <v>47779</v>
      </c>
      <c r="G779" s="6">
        <f>E2L113C3</f>
        <v>2.1363636363636367</v>
      </c>
    </row>
    <row r="780" spans="1:7" x14ac:dyDescent="0.2">
      <c r="A780" s="11">
        <f>CURRENT_YEAR</f>
        <v>2014</v>
      </c>
      <c r="B780" s="11">
        <f>RRICC</f>
        <v>139300</v>
      </c>
      <c r="C780" s="7">
        <f>RR_ID</f>
        <v>7</v>
      </c>
      <c r="D780" s="1" t="str">
        <f>RR_SHORT_NAME</f>
        <v>UP</v>
      </c>
      <c r="E780" s="1" t="str">
        <f>RR_NAME</f>
        <v>Union Pacific Railroad</v>
      </c>
      <c r="F780" s="1" t="s">
        <v>47780</v>
      </c>
      <c r="G780" s="6">
        <f>E2L113C4</f>
        <v>1.782258064516129</v>
      </c>
    </row>
    <row r="781" spans="1:7" x14ac:dyDescent="0.2">
      <c r="A781" s="11">
        <f>CURRENT_YEAR</f>
        <v>2014</v>
      </c>
      <c r="B781" s="11">
        <f>RRICC</f>
        <v>139300</v>
      </c>
      <c r="C781" s="7">
        <f>RR_ID</f>
        <v>7</v>
      </c>
      <c r="D781" s="1" t="str">
        <f>RR_SHORT_NAME</f>
        <v>UP</v>
      </c>
      <c r="E781" s="1" t="str">
        <f>RR_NAME</f>
        <v>Union Pacific Railroad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2014</v>
      </c>
      <c r="B782" s="11">
        <f>RRICC</f>
        <v>139300</v>
      </c>
      <c r="C782" s="7">
        <f>RR_ID</f>
        <v>7</v>
      </c>
      <c r="D782" s="1" t="str">
        <f>RR_SHORT_NAME</f>
        <v>UP</v>
      </c>
      <c r="E782" s="1" t="str">
        <f>RR_NAME</f>
        <v>Union Pacific Railroad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2014</v>
      </c>
      <c r="B783" s="11">
        <f>RRICC</f>
        <v>139300</v>
      </c>
      <c r="C783" s="7">
        <f>RR_ID</f>
        <v>7</v>
      </c>
      <c r="D783" s="1" t="str">
        <f>RR_SHORT_NAME</f>
        <v>UP</v>
      </c>
      <c r="E783" s="1" t="str">
        <f>RR_NAME</f>
        <v>Union Pacific Railroad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2014</v>
      </c>
      <c r="B784" s="11">
        <f>RRICC</f>
        <v>139300</v>
      </c>
      <c r="C784" s="7">
        <f>RR_ID</f>
        <v>7</v>
      </c>
      <c r="D784" s="1" t="str">
        <f>RR_SHORT_NAME</f>
        <v>UP</v>
      </c>
      <c r="E784" s="1" t="str">
        <f>RR_NAME</f>
        <v>Union Pacific Railroad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2014</v>
      </c>
      <c r="B785" s="11">
        <f>RRICC</f>
        <v>139300</v>
      </c>
      <c r="C785" s="7">
        <f>RR_ID</f>
        <v>7</v>
      </c>
      <c r="D785" s="1" t="str">
        <f>RR_SHORT_NAME</f>
        <v>UP</v>
      </c>
      <c r="E785" s="1" t="str">
        <f>RR_NAME</f>
        <v>Union Pacific Railroad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2014</v>
      </c>
      <c r="B786" s="11">
        <f>RRICC</f>
        <v>139300</v>
      </c>
      <c r="C786" s="7">
        <f>RR_ID</f>
        <v>7</v>
      </c>
      <c r="D786" s="1" t="str">
        <f>RR_SHORT_NAME</f>
        <v>UP</v>
      </c>
      <c r="E786" s="1" t="str">
        <f>RR_NAME</f>
        <v>Union Pacific Railroad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2014</v>
      </c>
      <c r="B787" s="11">
        <f>RRICC</f>
        <v>139300</v>
      </c>
      <c r="C787" s="7">
        <f>RR_ID</f>
        <v>7</v>
      </c>
      <c r="D787" s="1" t="str">
        <f>RR_SHORT_NAME</f>
        <v>UP</v>
      </c>
      <c r="E787" s="1" t="str">
        <f>RR_NAME</f>
        <v>Union Pacific Railroad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2014</v>
      </c>
      <c r="B788" s="11">
        <f>RRICC</f>
        <v>139300</v>
      </c>
      <c r="C788" s="7">
        <f>RR_ID</f>
        <v>7</v>
      </c>
      <c r="D788" s="1" t="str">
        <f>RR_SHORT_NAME</f>
        <v>UP</v>
      </c>
      <c r="E788" s="1" t="str">
        <f>RR_NAME</f>
        <v>Union Pacific Railroad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2014</v>
      </c>
      <c r="B789" s="11">
        <f>RRICC</f>
        <v>139300</v>
      </c>
      <c r="C789" s="7">
        <f>RR_ID</f>
        <v>7</v>
      </c>
      <c r="D789" s="1" t="str">
        <f>RR_SHORT_NAME</f>
        <v>UP</v>
      </c>
      <c r="E789" s="1" t="str">
        <f>RR_NAME</f>
        <v>Union Pacific Railroad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2014</v>
      </c>
      <c r="B790" s="11">
        <f>RRICC</f>
        <v>139300</v>
      </c>
      <c r="C790" s="7">
        <f>RR_ID</f>
        <v>7</v>
      </c>
      <c r="D790" s="1" t="str">
        <f>RR_SHORT_NAME</f>
        <v>UP</v>
      </c>
      <c r="E790" s="1" t="str">
        <f>RR_NAME</f>
        <v>Union Pacific Railroad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2014</v>
      </c>
      <c r="B791" s="11">
        <f>RRICC</f>
        <v>139300</v>
      </c>
      <c r="C791" s="7">
        <f>RR_ID</f>
        <v>7</v>
      </c>
      <c r="D791" s="1" t="str">
        <f>RR_SHORT_NAME</f>
        <v>UP</v>
      </c>
      <c r="E791" s="1" t="str">
        <f>RR_NAME</f>
        <v>Union Pacific Railroad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2014</v>
      </c>
      <c r="B792" s="11">
        <f>RRICC</f>
        <v>139300</v>
      </c>
      <c r="C792" s="7">
        <f>RR_ID</f>
        <v>7</v>
      </c>
      <c r="D792" s="1" t="str">
        <f>RR_SHORT_NAME</f>
        <v>UP</v>
      </c>
      <c r="E792" s="1" t="str">
        <f>RR_NAME</f>
        <v>Union Pacific Railroad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2014</v>
      </c>
      <c r="B793" s="11">
        <f>RRICC</f>
        <v>139300</v>
      </c>
      <c r="C793" s="7">
        <f>RR_ID</f>
        <v>7</v>
      </c>
      <c r="D793" s="1" t="str">
        <f>RR_SHORT_NAME</f>
        <v>UP</v>
      </c>
      <c r="E793" s="1" t="str">
        <f>RR_NAME</f>
        <v>Union Pacific Railroad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2014</v>
      </c>
      <c r="B794" s="11">
        <f>RRICC</f>
        <v>139300</v>
      </c>
      <c r="C794" s="7">
        <f>RR_ID</f>
        <v>7</v>
      </c>
      <c r="D794" s="1" t="str">
        <f>RR_SHORT_NAME</f>
        <v>UP</v>
      </c>
      <c r="E794" s="1" t="str">
        <f>RR_NAME</f>
        <v>Union Pacific Railroad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2014</v>
      </c>
      <c r="B795" s="11">
        <f>RRICC</f>
        <v>139300</v>
      </c>
      <c r="C795" s="7">
        <f>RR_ID</f>
        <v>7</v>
      </c>
      <c r="D795" s="1" t="str">
        <f>RR_SHORT_NAME</f>
        <v>UP</v>
      </c>
      <c r="E795" s="1" t="str">
        <f>RR_NAME</f>
        <v>Union Pacific Railroad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2014</v>
      </c>
      <c r="B796" s="11">
        <f>RRICC</f>
        <v>139300</v>
      </c>
      <c r="C796" s="7">
        <f>RR_ID</f>
        <v>7</v>
      </c>
      <c r="D796" s="1" t="str">
        <f>RR_SHORT_NAME</f>
        <v>UP</v>
      </c>
      <c r="E796" s="1" t="str">
        <f>RR_NAME</f>
        <v>Union Pacific Railroad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2014</v>
      </c>
      <c r="B797" s="11">
        <f>RRICC</f>
        <v>139300</v>
      </c>
      <c r="C797" s="7">
        <f>RR_ID</f>
        <v>7</v>
      </c>
      <c r="D797" s="1" t="str">
        <f>RR_SHORT_NAME</f>
        <v>UP</v>
      </c>
      <c r="E797" s="1" t="str">
        <f>RR_NAME</f>
        <v>Union Pacific Railroad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2014</v>
      </c>
      <c r="B798" s="11">
        <f>RRICC</f>
        <v>139300</v>
      </c>
      <c r="C798" s="7">
        <f>RR_ID</f>
        <v>7</v>
      </c>
      <c r="D798" s="1" t="str">
        <f>RR_SHORT_NAME</f>
        <v>UP</v>
      </c>
      <c r="E798" s="1" t="str">
        <f>RR_NAME</f>
        <v>Union Pacific Railroad</v>
      </c>
      <c r="F798" s="1" t="s">
        <v>47798</v>
      </c>
      <c r="G798" s="6">
        <f>E2L113C22</f>
        <v>650.09062197647029</v>
      </c>
    </row>
    <row r="799" spans="1:7" x14ac:dyDescent="0.2">
      <c r="A799" s="11">
        <f>CURRENT_YEAR</f>
        <v>2014</v>
      </c>
      <c r="B799" s="11">
        <f>RRICC</f>
        <v>139300</v>
      </c>
      <c r="C799" s="7">
        <f>RR_ID</f>
        <v>7</v>
      </c>
      <c r="D799" s="1" t="str">
        <f>RR_SHORT_NAME</f>
        <v>UP</v>
      </c>
      <c r="E799" s="1" t="str">
        <f>RR_NAME</f>
        <v>Union Pacific Railroad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2014</v>
      </c>
      <c r="B800" s="11">
        <f>RRICC</f>
        <v>139300</v>
      </c>
      <c r="C800" s="7">
        <f>RR_ID</f>
        <v>7</v>
      </c>
      <c r="D800" s="1" t="str">
        <f>RR_SHORT_NAME</f>
        <v>UP</v>
      </c>
      <c r="E800" s="1" t="str">
        <f>RR_NAME</f>
        <v>Union Pacific Railroad</v>
      </c>
      <c r="F800" s="1" t="s">
        <v>47800</v>
      </c>
      <c r="G800" s="6">
        <f>E2L113C24</f>
        <v>744.25925273382893</v>
      </c>
    </row>
    <row r="801" spans="1:7" x14ac:dyDescent="0.2">
      <c r="A801" s="11">
        <f>CURRENT_YEAR</f>
        <v>2014</v>
      </c>
      <c r="B801" s="11">
        <f>RRICC</f>
        <v>139300</v>
      </c>
      <c r="C801" s="7">
        <f>RR_ID</f>
        <v>7</v>
      </c>
      <c r="D801" s="1" t="str">
        <f>RR_SHORT_NAME</f>
        <v>UP</v>
      </c>
      <c r="E801" s="1" t="str">
        <f>RR_NAME</f>
        <v>Union Pacific Railroad</v>
      </c>
      <c r="F801" s="1" t="s">
        <v>47801</v>
      </c>
      <c r="G801" s="6">
        <f>E2L113C25</f>
        <v>5.132338057555347</v>
      </c>
    </row>
    <row r="802" spans="1:7" x14ac:dyDescent="0.2">
      <c r="A802" s="11">
        <f>CURRENT_YEAR</f>
        <v>2014</v>
      </c>
      <c r="B802" s="11">
        <f>RRICC</f>
        <v>139300</v>
      </c>
      <c r="C802" s="7">
        <f>RR_ID</f>
        <v>7</v>
      </c>
      <c r="D802" s="1" t="str">
        <f>RR_SHORT_NAME</f>
        <v>UP</v>
      </c>
      <c r="E802" s="1" t="str">
        <f>RR_NAME</f>
        <v>Union Pacific Railroad</v>
      </c>
      <c r="F802" s="1" t="s">
        <v>47802</v>
      </c>
      <c r="G802" s="6">
        <f>E2L113C26</f>
        <v>2.8227859316554409</v>
      </c>
    </row>
    <row r="803" spans="1:7" x14ac:dyDescent="0.2">
      <c r="A803" s="11">
        <f>CURRENT_YEAR</f>
        <v>2014</v>
      </c>
      <c r="B803" s="11">
        <f>RRICC</f>
        <v>139300</v>
      </c>
      <c r="C803" s="7">
        <f>RR_ID</f>
        <v>7</v>
      </c>
      <c r="D803" s="1" t="str">
        <f>RR_SHORT_NAME</f>
        <v>UP</v>
      </c>
      <c r="E803" s="1" t="str">
        <f>RR_NAME</f>
        <v>Union Pacific Railroad</v>
      </c>
      <c r="F803" s="1" t="s">
        <v>47803</v>
      </c>
      <c r="G803" s="6">
        <f>E2L113C27</f>
        <v>7.6985070863330201</v>
      </c>
    </row>
    <row r="804" spans="1:7" x14ac:dyDescent="0.2">
      <c r="A804" s="11">
        <f>CURRENT_YEAR</f>
        <v>2014</v>
      </c>
      <c r="B804" s="11">
        <f>RRICC</f>
        <v>139300</v>
      </c>
      <c r="C804" s="7">
        <f>RR_ID</f>
        <v>7</v>
      </c>
      <c r="D804" s="1" t="str">
        <f>RR_SHORT_NAME</f>
        <v>UP</v>
      </c>
      <c r="E804" s="1" t="str">
        <f>RR_NAME</f>
        <v>Union Pacific Railroad</v>
      </c>
      <c r="F804" s="1" t="s">
        <v>47804</v>
      </c>
      <c r="G804" s="6">
        <f>E2L113C28</f>
        <v>6.1588056690664166</v>
      </c>
    </row>
    <row r="805" spans="1:7" x14ac:dyDescent="0.2">
      <c r="A805" s="11">
        <f>CURRENT_YEAR</f>
        <v>2014</v>
      </c>
      <c r="B805" s="11">
        <f>RRICC</f>
        <v>139300</v>
      </c>
      <c r="C805" s="7">
        <f>RR_ID</f>
        <v>7</v>
      </c>
      <c r="D805" s="1" t="str">
        <f>RR_SHORT_NAME</f>
        <v>UP</v>
      </c>
      <c r="E805" s="1" t="str">
        <f>RR_NAME</f>
        <v>Union Pacific Railroad</v>
      </c>
      <c r="F805" s="1" t="s">
        <v>47805</v>
      </c>
      <c r="G805" s="6">
        <f>E2L113C29</f>
        <v>1.2830845143888365</v>
      </c>
    </row>
    <row r="806" spans="1:7" x14ac:dyDescent="0.2">
      <c r="A806" s="11">
        <f>CURRENT_YEAR</f>
        <v>2014</v>
      </c>
      <c r="B806" s="11">
        <f>RRICC</f>
        <v>139300</v>
      </c>
      <c r="C806" s="7">
        <f>RR_ID</f>
        <v>7</v>
      </c>
      <c r="D806" s="1" t="str">
        <f>RR_SHORT_NAME</f>
        <v>UP</v>
      </c>
      <c r="E806" s="1" t="str">
        <f>RR_NAME</f>
        <v>Union Pacific Railroad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2014</v>
      </c>
      <c r="B807" s="11">
        <f>RRICC</f>
        <v>139300</v>
      </c>
      <c r="C807" s="7">
        <f>RR_ID</f>
        <v>7</v>
      </c>
      <c r="D807" s="1" t="str">
        <f>RR_SHORT_NAME</f>
        <v>UP</v>
      </c>
      <c r="E807" s="1" t="str">
        <f>RR_NAME</f>
        <v>Union Pacific Railroad</v>
      </c>
      <c r="F807" s="1" t="s">
        <v>47807</v>
      </c>
      <c r="G807" s="6">
        <f>E2L114C2</f>
        <v>1.9339559341065633</v>
      </c>
    </row>
    <row r="808" spans="1:7" x14ac:dyDescent="0.2">
      <c r="A808" s="11">
        <f>CURRENT_YEAR</f>
        <v>2014</v>
      </c>
      <c r="B808" s="11">
        <f>RRICC</f>
        <v>139300</v>
      </c>
      <c r="C808" s="7">
        <f>RR_ID</f>
        <v>7</v>
      </c>
      <c r="D808" s="1" t="str">
        <f>RR_SHORT_NAME</f>
        <v>UP</v>
      </c>
      <c r="E808" s="1" t="str">
        <f>RR_NAME</f>
        <v>Union Pacific Railroad</v>
      </c>
      <c r="F808" s="1" t="s">
        <v>47808</v>
      </c>
      <c r="G808" s="6">
        <f>E2L114C3</f>
        <v>1.8497231666558389</v>
      </c>
    </row>
    <row r="809" spans="1:7" x14ac:dyDescent="0.2">
      <c r="A809" s="11">
        <f>CURRENT_YEAR</f>
        <v>2014</v>
      </c>
      <c r="B809" s="11">
        <f>RRICC</f>
        <v>139300</v>
      </c>
      <c r="C809" s="7">
        <f>RR_ID</f>
        <v>7</v>
      </c>
      <c r="D809" s="1" t="str">
        <f>RR_SHORT_NAME</f>
        <v>UP</v>
      </c>
      <c r="E809" s="1" t="str">
        <f>RR_NAME</f>
        <v>Union Pacific Railroad</v>
      </c>
      <c r="F809" s="1" t="s">
        <v>47809</v>
      </c>
      <c r="G809" s="6">
        <f>E2L114C4</f>
        <v>1.8787991945471219</v>
      </c>
    </row>
    <row r="810" spans="1:7" x14ac:dyDescent="0.2">
      <c r="A810" s="11">
        <f>CURRENT_YEAR</f>
        <v>2014</v>
      </c>
      <c r="B810" s="11">
        <f>RRICC</f>
        <v>139300</v>
      </c>
      <c r="C810" s="7">
        <f>RR_ID</f>
        <v>7</v>
      </c>
      <c r="D810" s="1" t="str">
        <f>RR_SHORT_NAME</f>
        <v>UP</v>
      </c>
      <c r="E810" s="1" t="str">
        <f>RR_NAME</f>
        <v>Union Pacific Railroad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2014</v>
      </c>
      <c r="B811" s="11">
        <f>RRICC</f>
        <v>139300</v>
      </c>
      <c r="C811" s="7">
        <f>RR_ID</f>
        <v>7</v>
      </c>
      <c r="D811" s="1" t="str">
        <f>RR_SHORT_NAME</f>
        <v>UP</v>
      </c>
      <c r="E811" s="1" t="str">
        <f>RR_NAME</f>
        <v>Union Pacific Railroad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2014</v>
      </c>
      <c r="B812" s="11">
        <f>RRICC</f>
        <v>139300</v>
      </c>
      <c r="C812" s="7">
        <f>RR_ID</f>
        <v>7</v>
      </c>
      <c r="D812" s="1" t="str">
        <f>RR_SHORT_NAME</f>
        <v>UP</v>
      </c>
      <c r="E812" s="1" t="str">
        <f>RR_NAME</f>
        <v>Union Pacific Railroad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2014</v>
      </c>
      <c r="B813" s="11">
        <f>RRICC</f>
        <v>139300</v>
      </c>
      <c r="C813" s="7">
        <f>RR_ID</f>
        <v>7</v>
      </c>
      <c r="D813" s="1" t="str">
        <f>RR_SHORT_NAME</f>
        <v>UP</v>
      </c>
      <c r="E813" s="1" t="str">
        <f>RR_NAME</f>
        <v>Union Pacific Railroad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2014</v>
      </c>
      <c r="B814" s="11">
        <f>RRICC</f>
        <v>139300</v>
      </c>
      <c r="C814" s="7">
        <f>RR_ID</f>
        <v>7</v>
      </c>
      <c r="D814" s="1" t="str">
        <f>RR_SHORT_NAME</f>
        <v>UP</v>
      </c>
      <c r="E814" s="1" t="str">
        <f>RR_NAME</f>
        <v>Union Pacific Railroad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2014</v>
      </c>
      <c r="B815" s="11">
        <f>RRICC</f>
        <v>139300</v>
      </c>
      <c r="C815" s="7">
        <f>RR_ID</f>
        <v>7</v>
      </c>
      <c r="D815" s="1" t="str">
        <f>RR_SHORT_NAME</f>
        <v>UP</v>
      </c>
      <c r="E815" s="1" t="str">
        <f>RR_NAME</f>
        <v>Union Pacific Railroad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2014</v>
      </c>
      <c r="B816" s="11">
        <f>RRICC</f>
        <v>139300</v>
      </c>
      <c r="C816" s="7">
        <f>RR_ID</f>
        <v>7</v>
      </c>
      <c r="D816" s="1" t="str">
        <f>RR_SHORT_NAME</f>
        <v>UP</v>
      </c>
      <c r="E816" s="1" t="str">
        <f>RR_NAME</f>
        <v>Union Pacific Railroad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2014</v>
      </c>
      <c r="B817" s="11">
        <f>RRICC</f>
        <v>139300</v>
      </c>
      <c r="C817" s="7">
        <f>RR_ID</f>
        <v>7</v>
      </c>
      <c r="D817" s="1" t="str">
        <f>RR_SHORT_NAME</f>
        <v>UP</v>
      </c>
      <c r="E817" s="1" t="str">
        <f>RR_NAME</f>
        <v>Union Pacific Railroad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2014</v>
      </c>
      <c r="B818" s="11">
        <f>RRICC</f>
        <v>139300</v>
      </c>
      <c r="C818" s="7">
        <f>RR_ID</f>
        <v>7</v>
      </c>
      <c r="D818" s="1" t="str">
        <f>RR_SHORT_NAME</f>
        <v>UP</v>
      </c>
      <c r="E818" s="1" t="str">
        <f>RR_NAME</f>
        <v>Union Pacific Railroad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2014</v>
      </c>
      <c r="B819" s="11">
        <f>RRICC</f>
        <v>139300</v>
      </c>
      <c r="C819" s="7">
        <f>RR_ID</f>
        <v>7</v>
      </c>
      <c r="D819" s="1" t="str">
        <f>RR_SHORT_NAME</f>
        <v>UP</v>
      </c>
      <c r="E819" s="1" t="str">
        <f>RR_NAME</f>
        <v>Union Pacific Railroad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2014</v>
      </c>
      <c r="B820" s="11">
        <f>RRICC</f>
        <v>139300</v>
      </c>
      <c r="C820" s="7">
        <f>RR_ID</f>
        <v>7</v>
      </c>
      <c r="D820" s="1" t="str">
        <f>RR_SHORT_NAME</f>
        <v>UP</v>
      </c>
      <c r="E820" s="1" t="str">
        <f>RR_NAME</f>
        <v>Union Pacific Railroad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2014</v>
      </c>
      <c r="B821" s="11">
        <f>RRICC</f>
        <v>139300</v>
      </c>
      <c r="C821" s="7">
        <f>RR_ID</f>
        <v>7</v>
      </c>
      <c r="D821" s="1" t="str">
        <f>RR_SHORT_NAME</f>
        <v>UP</v>
      </c>
      <c r="E821" s="1" t="str">
        <f>RR_NAME</f>
        <v>Union Pacific Railroad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2014</v>
      </c>
      <c r="B822" s="11">
        <f>RRICC</f>
        <v>139300</v>
      </c>
      <c r="C822" s="7">
        <f>RR_ID</f>
        <v>7</v>
      </c>
      <c r="D822" s="1" t="str">
        <f>RR_SHORT_NAME</f>
        <v>UP</v>
      </c>
      <c r="E822" s="1" t="str">
        <f>RR_NAME</f>
        <v>Union Pacific Railroad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2014</v>
      </c>
      <c r="B823" s="11">
        <f>RRICC</f>
        <v>139300</v>
      </c>
      <c r="C823" s="7">
        <f>RR_ID</f>
        <v>7</v>
      </c>
      <c r="D823" s="1" t="str">
        <f>RR_SHORT_NAME</f>
        <v>UP</v>
      </c>
      <c r="E823" s="1" t="str">
        <f>RR_NAME</f>
        <v>Union Pacific Railroad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2014</v>
      </c>
      <c r="B824" s="11">
        <f>RRICC</f>
        <v>139300</v>
      </c>
      <c r="C824" s="7">
        <f>RR_ID</f>
        <v>7</v>
      </c>
      <c r="D824" s="1" t="str">
        <f>RR_SHORT_NAME</f>
        <v>UP</v>
      </c>
      <c r="E824" s="1" t="str">
        <f>RR_NAME</f>
        <v>Union Pacific Railroad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2014</v>
      </c>
      <c r="B825" s="11">
        <f>RRICC</f>
        <v>139300</v>
      </c>
      <c r="C825" s="7">
        <f>RR_ID</f>
        <v>7</v>
      </c>
      <c r="D825" s="1" t="str">
        <f>RR_SHORT_NAME</f>
        <v>UP</v>
      </c>
      <c r="E825" s="1" t="str">
        <f>RR_NAME</f>
        <v>Union Pacific Railroad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2014</v>
      </c>
      <c r="B826" s="11">
        <f>RRICC</f>
        <v>139300</v>
      </c>
      <c r="C826" s="7">
        <f>RR_ID</f>
        <v>7</v>
      </c>
      <c r="D826" s="1" t="str">
        <f>RR_SHORT_NAME</f>
        <v>UP</v>
      </c>
      <c r="E826" s="1" t="str">
        <f>RR_NAME</f>
        <v>Union Pacific Railroad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2014</v>
      </c>
      <c r="B827" s="11">
        <f>RRICC</f>
        <v>139300</v>
      </c>
      <c r="C827" s="7">
        <f>RR_ID</f>
        <v>7</v>
      </c>
      <c r="D827" s="1" t="str">
        <f>RR_SHORT_NAME</f>
        <v>UP</v>
      </c>
      <c r="E827" s="1" t="str">
        <f>RR_NAME</f>
        <v>Union Pacific Railroad</v>
      </c>
      <c r="F827" s="1" t="s">
        <v>47827</v>
      </c>
      <c r="G827" s="6">
        <f>E2L114C22</f>
        <v>650.09062197647029</v>
      </c>
    </row>
    <row r="828" spans="1:7" x14ac:dyDescent="0.2">
      <c r="A828" s="11">
        <f>CURRENT_YEAR</f>
        <v>2014</v>
      </c>
      <c r="B828" s="11">
        <f>RRICC</f>
        <v>139300</v>
      </c>
      <c r="C828" s="7">
        <f>RR_ID</f>
        <v>7</v>
      </c>
      <c r="D828" s="1" t="str">
        <f>RR_SHORT_NAME</f>
        <v>UP</v>
      </c>
      <c r="E828" s="1" t="str">
        <f>RR_NAME</f>
        <v>Union Pacific Railroad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2014</v>
      </c>
      <c r="B829" s="11">
        <f>RRICC</f>
        <v>139300</v>
      </c>
      <c r="C829" s="7">
        <f>RR_ID</f>
        <v>7</v>
      </c>
      <c r="D829" s="1" t="str">
        <f>RR_SHORT_NAME</f>
        <v>UP</v>
      </c>
      <c r="E829" s="1" t="str">
        <f>RR_NAME</f>
        <v>Union Pacific Railroad</v>
      </c>
      <c r="F829" s="1" t="s">
        <v>47829</v>
      </c>
      <c r="G829" s="6">
        <f>E2L114C24</f>
        <v>2298.5629414343625</v>
      </c>
    </row>
    <row r="830" spans="1:7" x14ac:dyDescent="0.2">
      <c r="A830" s="11">
        <f>CURRENT_YEAR</f>
        <v>2014</v>
      </c>
      <c r="B830" s="11">
        <f>RRICC</f>
        <v>139300</v>
      </c>
      <c r="C830" s="7">
        <f>RR_ID</f>
        <v>7</v>
      </c>
      <c r="D830" s="1" t="str">
        <f>RR_SHORT_NAME</f>
        <v>UP</v>
      </c>
      <c r="E830" s="1" t="str">
        <f>RR_NAME</f>
        <v>Union Pacific Railroad</v>
      </c>
      <c r="F830" s="1" t="s">
        <v>47830</v>
      </c>
      <c r="G830" s="6">
        <f>E2L114C25</f>
        <v>5.132338057555347</v>
      </c>
    </row>
    <row r="831" spans="1:7" x14ac:dyDescent="0.2">
      <c r="A831" s="11">
        <f>CURRENT_YEAR</f>
        <v>2014</v>
      </c>
      <c r="B831" s="11">
        <f>RRICC</f>
        <v>139300</v>
      </c>
      <c r="C831" s="7">
        <f>RR_ID</f>
        <v>7</v>
      </c>
      <c r="D831" s="1" t="str">
        <f>RR_SHORT_NAME</f>
        <v>UP</v>
      </c>
      <c r="E831" s="1" t="str">
        <f>RR_NAME</f>
        <v>Union Pacific Railroad</v>
      </c>
      <c r="F831" s="1" t="s">
        <v>47831</v>
      </c>
      <c r="G831" s="6">
        <f>E2L114C26</f>
        <v>2.8227859316554409</v>
      </c>
    </row>
    <row r="832" spans="1:7" x14ac:dyDescent="0.2">
      <c r="A832" s="11">
        <f>CURRENT_YEAR</f>
        <v>2014</v>
      </c>
      <c r="B832" s="11">
        <f>RRICC</f>
        <v>139300</v>
      </c>
      <c r="C832" s="7">
        <f>RR_ID</f>
        <v>7</v>
      </c>
      <c r="D832" s="1" t="str">
        <f>RR_SHORT_NAME</f>
        <v>UP</v>
      </c>
      <c r="E832" s="1" t="str">
        <f>RR_NAME</f>
        <v>Union Pacific Railroad</v>
      </c>
      <c r="F832" s="1" t="s">
        <v>47832</v>
      </c>
      <c r="G832" s="6">
        <f>E2L114C27</f>
        <v>7.6985070863330192</v>
      </c>
    </row>
    <row r="833" spans="1:7" x14ac:dyDescent="0.2">
      <c r="A833" s="11">
        <f>CURRENT_YEAR</f>
        <v>2014</v>
      </c>
      <c r="B833" s="11">
        <f>RRICC</f>
        <v>139300</v>
      </c>
      <c r="C833" s="7">
        <f>RR_ID</f>
        <v>7</v>
      </c>
      <c r="D833" s="1" t="str">
        <f>RR_SHORT_NAME</f>
        <v>UP</v>
      </c>
      <c r="E833" s="1" t="str">
        <f>RR_NAME</f>
        <v>Union Pacific Railroad</v>
      </c>
      <c r="F833" s="1" t="s">
        <v>47833</v>
      </c>
      <c r="G833" s="6">
        <f>E2L114C28</f>
        <v>6.1588056690664157</v>
      </c>
    </row>
    <row r="834" spans="1:7" x14ac:dyDescent="0.2">
      <c r="A834" s="11">
        <f>CURRENT_YEAR</f>
        <v>2014</v>
      </c>
      <c r="B834" s="11">
        <f>RRICC</f>
        <v>139300</v>
      </c>
      <c r="C834" s="7">
        <f>RR_ID</f>
        <v>7</v>
      </c>
      <c r="D834" s="1" t="str">
        <f>RR_SHORT_NAME</f>
        <v>UP</v>
      </c>
      <c r="E834" s="1" t="str">
        <f>RR_NAME</f>
        <v>Union Pacific Railroad</v>
      </c>
      <c r="F834" s="1" t="s">
        <v>47834</v>
      </c>
      <c r="G834" s="6">
        <f>E2L114C29</f>
        <v>1.2830845143888367</v>
      </c>
    </row>
    <row r="835" spans="1:7" x14ac:dyDescent="0.2">
      <c r="A835" s="11">
        <f>CURRENT_YEAR</f>
        <v>2014</v>
      </c>
      <c r="B835" s="11">
        <f>RRICC</f>
        <v>139300</v>
      </c>
      <c r="C835" s="7">
        <f>RR_ID</f>
        <v>7</v>
      </c>
      <c r="D835" s="1" t="str">
        <f>RR_SHORT_NAME</f>
        <v>UP</v>
      </c>
      <c r="E835" s="1" t="str">
        <f>RR_NAME</f>
        <v>Union Pacific Railroad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2014</v>
      </c>
      <c r="B836" s="11">
        <f>RRICC</f>
        <v>139300</v>
      </c>
      <c r="C836" s="7">
        <f>RR_ID</f>
        <v>7</v>
      </c>
      <c r="D836" s="1" t="str">
        <f>RR_SHORT_NAME</f>
        <v>UP</v>
      </c>
      <c r="E836" s="1" t="str">
        <f>RR_NAME</f>
        <v>Union Pacific Railroad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2014</v>
      </c>
      <c r="B837" s="11">
        <f>RRICC</f>
        <v>139300</v>
      </c>
      <c r="C837" s="7">
        <f>RR_ID</f>
        <v>7</v>
      </c>
      <c r="D837" s="1" t="str">
        <f>RR_SHORT_NAME</f>
        <v>UP</v>
      </c>
      <c r="E837" s="1" t="str">
        <f>RR_NAME</f>
        <v>Union Pacific Railroad</v>
      </c>
      <c r="F837" s="1" t="s">
        <v>47837</v>
      </c>
      <c r="G837" s="6">
        <f>E2L115C3</f>
        <v>2.0004615356213193</v>
      </c>
    </row>
    <row r="838" spans="1:7" x14ac:dyDescent="0.2">
      <c r="A838" s="11">
        <f>CURRENT_YEAR</f>
        <v>2014</v>
      </c>
      <c r="B838" s="11">
        <f>RRICC</f>
        <v>139300</v>
      </c>
      <c r="C838" s="7">
        <f>RR_ID</f>
        <v>7</v>
      </c>
      <c r="D838" s="1" t="str">
        <f>RR_SHORT_NAME</f>
        <v>UP</v>
      </c>
      <c r="E838" s="1" t="str">
        <f>RR_NAME</f>
        <v>Union Pacific Railroad</v>
      </c>
      <c r="F838" s="1" t="s">
        <v>47838</v>
      </c>
      <c r="G838" s="6">
        <f>E2L115C4</f>
        <v>2.0004615356213193</v>
      </c>
    </row>
    <row r="839" spans="1:7" x14ac:dyDescent="0.2">
      <c r="A839" s="11">
        <f>CURRENT_YEAR</f>
        <v>2014</v>
      </c>
      <c r="B839" s="11">
        <f>RRICC</f>
        <v>139300</v>
      </c>
      <c r="C839" s="7">
        <f>RR_ID</f>
        <v>7</v>
      </c>
      <c r="D839" s="1" t="str">
        <f>RR_SHORT_NAME</f>
        <v>UP</v>
      </c>
      <c r="E839" s="1" t="str">
        <f>RR_NAME</f>
        <v>Union Pacific Railroad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2014</v>
      </c>
      <c r="B840" s="11">
        <f>RRICC</f>
        <v>139300</v>
      </c>
      <c r="C840" s="7">
        <f>RR_ID</f>
        <v>7</v>
      </c>
      <c r="D840" s="1" t="str">
        <f>RR_SHORT_NAME</f>
        <v>UP</v>
      </c>
      <c r="E840" s="1" t="str">
        <f>RR_NAME</f>
        <v>Union Pacific Railroad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2014</v>
      </c>
      <c r="B841" s="11">
        <f>RRICC</f>
        <v>139300</v>
      </c>
      <c r="C841" s="7">
        <f>RR_ID</f>
        <v>7</v>
      </c>
      <c r="D841" s="1" t="str">
        <f>RR_SHORT_NAME</f>
        <v>UP</v>
      </c>
      <c r="E841" s="1" t="str">
        <f>RR_NAME</f>
        <v>Union Pacific Railroad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2014</v>
      </c>
      <c r="B842" s="11">
        <f>RRICC</f>
        <v>139300</v>
      </c>
      <c r="C842" s="7">
        <f>RR_ID</f>
        <v>7</v>
      </c>
      <c r="D842" s="1" t="str">
        <f>RR_SHORT_NAME</f>
        <v>UP</v>
      </c>
      <c r="E842" s="1" t="str">
        <f>RR_NAME</f>
        <v>Union Pacific Railroad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2014</v>
      </c>
      <c r="B843" s="11">
        <f>RRICC</f>
        <v>139300</v>
      </c>
      <c r="C843" s="7">
        <f>RR_ID</f>
        <v>7</v>
      </c>
      <c r="D843" s="1" t="str">
        <f>RR_SHORT_NAME</f>
        <v>UP</v>
      </c>
      <c r="E843" s="1" t="str">
        <f>RR_NAME</f>
        <v>Union Pacific Railroad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2014</v>
      </c>
      <c r="B844" s="11">
        <f>RRICC</f>
        <v>139300</v>
      </c>
      <c r="C844" s="7">
        <f>RR_ID</f>
        <v>7</v>
      </c>
      <c r="D844" s="1" t="str">
        <f>RR_SHORT_NAME</f>
        <v>UP</v>
      </c>
      <c r="E844" s="1" t="str">
        <f>RR_NAME</f>
        <v>Union Pacific Railroad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2014</v>
      </c>
      <c r="B845" s="11">
        <f>RRICC</f>
        <v>139300</v>
      </c>
      <c r="C845" s="7">
        <f>RR_ID</f>
        <v>7</v>
      </c>
      <c r="D845" s="1" t="str">
        <f>RR_SHORT_NAME</f>
        <v>UP</v>
      </c>
      <c r="E845" s="1" t="str">
        <f>RR_NAME</f>
        <v>Union Pacific Railroad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2014</v>
      </c>
      <c r="B846" s="11">
        <f>RRICC</f>
        <v>139300</v>
      </c>
      <c r="C846" s="7">
        <f>RR_ID</f>
        <v>7</v>
      </c>
      <c r="D846" s="1" t="str">
        <f>RR_SHORT_NAME</f>
        <v>UP</v>
      </c>
      <c r="E846" s="1" t="str">
        <f>RR_NAME</f>
        <v>Union Pacific Railroad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2014</v>
      </c>
      <c r="B847" s="11">
        <f>RRICC</f>
        <v>139300</v>
      </c>
      <c r="C847" s="7">
        <f>RR_ID</f>
        <v>7</v>
      </c>
      <c r="D847" s="1" t="str">
        <f>RR_SHORT_NAME</f>
        <v>UP</v>
      </c>
      <c r="E847" s="1" t="str">
        <f>RR_NAME</f>
        <v>Union Pacific Railroad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2014</v>
      </c>
      <c r="B848" s="11">
        <f>RRICC</f>
        <v>139300</v>
      </c>
      <c r="C848" s="7">
        <f>RR_ID</f>
        <v>7</v>
      </c>
      <c r="D848" s="1" t="str">
        <f>RR_SHORT_NAME</f>
        <v>UP</v>
      </c>
      <c r="E848" s="1" t="str">
        <f>RR_NAME</f>
        <v>Union Pacific Railroad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2014</v>
      </c>
      <c r="B849" s="11">
        <f>RRICC</f>
        <v>139300</v>
      </c>
      <c r="C849" s="7">
        <f>RR_ID</f>
        <v>7</v>
      </c>
      <c r="D849" s="1" t="str">
        <f>RR_SHORT_NAME</f>
        <v>UP</v>
      </c>
      <c r="E849" s="1" t="str">
        <f>RR_NAME</f>
        <v>Union Pacific Railroad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2014</v>
      </c>
      <c r="B850" s="11">
        <f>RRICC</f>
        <v>139300</v>
      </c>
      <c r="C850" s="7">
        <f>RR_ID</f>
        <v>7</v>
      </c>
      <c r="D850" s="1" t="str">
        <f>RR_SHORT_NAME</f>
        <v>UP</v>
      </c>
      <c r="E850" s="1" t="str">
        <f>RR_NAME</f>
        <v>Union Pacific Railroad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2014</v>
      </c>
      <c r="B851" s="11">
        <f>RRICC</f>
        <v>139300</v>
      </c>
      <c r="C851" s="7">
        <f>RR_ID</f>
        <v>7</v>
      </c>
      <c r="D851" s="1" t="str">
        <f>RR_SHORT_NAME</f>
        <v>UP</v>
      </c>
      <c r="E851" s="1" t="str">
        <f>RR_NAME</f>
        <v>Union Pacific Railroad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2014</v>
      </c>
      <c r="B852" s="11">
        <f>RRICC</f>
        <v>139300</v>
      </c>
      <c r="C852" s="7">
        <f>RR_ID</f>
        <v>7</v>
      </c>
      <c r="D852" s="1" t="str">
        <f>RR_SHORT_NAME</f>
        <v>UP</v>
      </c>
      <c r="E852" s="1" t="str">
        <f>RR_NAME</f>
        <v>Union Pacific Railroad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2014</v>
      </c>
      <c r="B853" s="11">
        <f>RRICC</f>
        <v>139300</v>
      </c>
      <c r="C853" s="7">
        <f>RR_ID</f>
        <v>7</v>
      </c>
      <c r="D853" s="1" t="str">
        <f>RR_SHORT_NAME</f>
        <v>UP</v>
      </c>
      <c r="E853" s="1" t="str">
        <f>RR_NAME</f>
        <v>Union Pacific Railroad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2014</v>
      </c>
      <c r="B854" s="11">
        <f>RRICC</f>
        <v>139300</v>
      </c>
      <c r="C854" s="7">
        <f>RR_ID</f>
        <v>7</v>
      </c>
      <c r="D854" s="1" t="str">
        <f>RR_SHORT_NAME</f>
        <v>UP</v>
      </c>
      <c r="E854" s="1" t="str">
        <f>RR_NAME</f>
        <v>Union Pacific Railroad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2014</v>
      </c>
      <c r="B855" s="11">
        <f>RRICC</f>
        <v>139300</v>
      </c>
      <c r="C855" s="7">
        <f>RR_ID</f>
        <v>7</v>
      </c>
      <c r="D855" s="1" t="str">
        <f>RR_SHORT_NAME</f>
        <v>UP</v>
      </c>
      <c r="E855" s="1" t="str">
        <f>RR_NAME</f>
        <v>Union Pacific Railroad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2014</v>
      </c>
      <c r="B856" s="11">
        <f>RRICC</f>
        <v>139300</v>
      </c>
      <c r="C856" s="7">
        <f>RR_ID</f>
        <v>7</v>
      </c>
      <c r="D856" s="1" t="str">
        <f>RR_SHORT_NAME</f>
        <v>UP</v>
      </c>
      <c r="E856" s="1" t="str">
        <f>RR_NAME</f>
        <v>Union Pacific Railroad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2014</v>
      </c>
      <c r="B857" s="11">
        <f>RRICC</f>
        <v>139300</v>
      </c>
      <c r="C857" s="7">
        <f>RR_ID</f>
        <v>7</v>
      </c>
      <c r="D857" s="1" t="str">
        <f>RR_SHORT_NAME</f>
        <v>UP</v>
      </c>
      <c r="E857" s="1" t="str">
        <f>RR_NAME</f>
        <v>Union Pacific Railroad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2014</v>
      </c>
      <c r="B858" s="11">
        <f>RRICC</f>
        <v>139300</v>
      </c>
      <c r="C858" s="7">
        <f>RR_ID</f>
        <v>7</v>
      </c>
      <c r="D858" s="1" t="str">
        <f>RR_SHORT_NAME</f>
        <v>UP</v>
      </c>
      <c r="E858" s="1" t="str">
        <f>RR_NAME</f>
        <v>Union Pacific Railroad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2014</v>
      </c>
      <c r="B859" s="11">
        <f>RRICC</f>
        <v>139300</v>
      </c>
      <c r="C859" s="7">
        <f>RR_ID</f>
        <v>7</v>
      </c>
      <c r="D859" s="1" t="str">
        <f>RR_SHORT_NAME</f>
        <v>UP</v>
      </c>
      <c r="E859" s="1" t="str">
        <f>RR_NAME</f>
        <v>Union Pacific Railroad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2014</v>
      </c>
      <c r="B860" s="11">
        <f>RRICC</f>
        <v>139300</v>
      </c>
      <c r="C860" s="7">
        <f>RR_ID</f>
        <v>7</v>
      </c>
      <c r="D860" s="1" t="str">
        <f>RR_SHORT_NAME</f>
        <v>UP</v>
      </c>
      <c r="E860" s="1" t="str">
        <f>RR_NAME</f>
        <v>Union Pacific Railroad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2014</v>
      </c>
      <c r="B861" s="11">
        <f>RRICC</f>
        <v>139300</v>
      </c>
      <c r="C861" s="7">
        <f>RR_ID</f>
        <v>7</v>
      </c>
      <c r="D861" s="1" t="str">
        <f>RR_SHORT_NAME</f>
        <v>UP</v>
      </c>
      <c r="E861" s="1" t="str">
        <f>RR_NAME</f>
        <v>Union Pacific Railroad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2014</v>
      </c>
      <c r="B862" s="11">
        <f>RRICC</f>
        <v>139300</v>
      </c>
      <c r="C862" s="7">
        <f>RR_ID</f>
        <v>7</v>
      </c>
      <c r="D862" s="1" t="str">
        <f>RR_SHORT_NAME</f>
        <v>UP</v>
      </c>
      <c r="E862" s="1" t="str">
        <f>RR_NAME</f>
        <v>Union Pacific Railroad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2014</v>
      </c>
      <c r="B863" s="11">
        <f>RRICC</f>
        <v>139300</v>
      </c>
      <c r="C863" s="7">
        <f>RR_ID</f>
        <v>7</v>
      </c>
      <c r="D863" s="1" t="str">
        <f>RR_SHORT_NAME</f>
        <v>UP</v>
      </c>
      <c r="E863" s="1" t="str">
        <f>RR_NAME</f>
        <v>Union Pacific Railroad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2014</v>
      </c>
      <c r="B864" s="11">
        <f>RRICC</f>
        <v>139300</v>
      </c>
      <c r="C864" s="7">
        <f>RR_ID</f>
        <v>7</v>
      </c>
      <c r="D864" s="1" t="str">
        <f>RR_SHORT_NAME</f>
        <v>UP</v>
      </c>
      <c r="E864" s="1" t="str">
        <f>RR_NAME</f>
        <v>Union Pacific Railroad</v>
      </c>
      <c r="F864" s="1" t="s">
        <v>47864</v>
      </c>
      <c r="G864" s="6">
        <f>E2L116C1</f>
        <v>39.5</v>
      </c>
    </row>
    <row r="865" spans="1:7" x14ac:dyDescent="0.2">
      <c r="A865" s="11">
        <f>CURRENT_YEAR</f>
        <v>2014</v>
      </c>
      <c r="B865" s="11">
        <f>RRICC</f>
        <v>139300</v>
      </c>
      <c r="C865" s="7">
        <f>RR_ID</f>
        <v>7</v>
      </c>
      <c r="D865" s="1" t="str">
        <f>RR_SHORT_NAME</f>
        <v>UP</v>
      </c>
      <c r="E865" s="1" t="str">
        <f>RR_NAME</f>
        <v>Union Pacific Railroad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2014</v>
      </c>
      <c r="B866" s="11">
        <f>RRICC</f>
        <v>139300</v>
      </c>
      <c r="C866" s="7">
        <f>RR_ID</f>
        <v>7</v>
      </c>
      <c r="D866" s="1" t="str">
        <f>RR_SHORT_NAME</f>
        <v>UP</v>
      </c>
      <c r="E866" s="1" t="str">
        <f>RR_NAME</f>
        <v>Union Pacific Railroad</v>
      </c>
      <c r="F866" s="1" t="s">
        <v>47866</v>
      </c>
      <c r="G866" s="6">
        <f>E2L116C3</f>
        <v>1.9914254679989329</v>
      </c>
    </row>
    <row r="867" spans="1:7" x14ac:dyDescent="0.2">
      <c r="A867" s="11">
        <f>CURRENT_YEAR</f>
        <v>2014</v>
      </c>
      <c r="B867" s="11">
        <f>RRICC</f>
        <v>139300</v>
      </c>
      <c r="C867" s="7">
        <f>RR_ID</f>
        <v>7</v>
      </c>
      <c r="D867" s="1" t="str">
        <f>RR_SHORT_NAME</f>
        <v>UP</v>
      </c>
      <c r="E867" s="1" t="str">
        <f>RR_NAME</f>
        <v>Union Pacific Railroad</v>
      </c>
      <c r="F867" s="1" t="s">
        <v>47867</v>
      </c>
      <c r="G867" s="6">
        <f>E2L116C4</f>
        <v>1.9914254679989329</v>
      </c>
    </row>
    <row r="868" spans="1:7" x14ac:dyDescent="0.2">
      <c r="A868" s="11">
        <f>CURRENT_YEAR</f>
        <v>2014</v>
      </c>
      <c r="B868" s="11">
        <f>RRICC</f>
        <v>139300</v>
      </c>
      <c r="C868" s="7">
        <f>RR_ID</f>
        <v>7</v>
      </c>
      <c r="D868" s="1" t="str">
        <f>RR_SHORT_NAME</f>
        <v>UP</v>
      </c>
      <c r="E868" s="1" t="str">
        <f>RR_NAME</f>
        <v>Union Pacific Railroad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2014</v>
      </c>
      <c r="B869" s="11">
        <f>RRICC</f>
        <v>139300</v>
      </c>
      <c r="C869" s="7">
        <f>RR_ID</f>
        <v>7</v>
      </c>
      <c r="D869" s="1" t="str">
        <f>RR_SHORT_NAME</f>
        <v>UP</v>
      </c>
      <c r="E869" s="1" t="str">
        <f>RR_NAME</f>
        <v>Union Pacific Railroad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2014</v>
      </c>
      <c r="B870" s="11">
        <f>RRICC</f>
        <v>139300</v>
      </c>
      <c r="C870" s="7">
        <f>RR_ID</f>
        <v>7</v>
      </c>
      <c r="D870" s="1" t="str">
        <f>RR_SHORT_NAME</f>
        <v>UP</v>
      </c>
      <c r="E870" s="1" t="str">
        <f>RR_NAME</f>
        <v>Union Pacific Railroad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2014</v>
      </c>
      <c r="B871" s="11">
        <f>RRICC</f>
        <v>139300</v>
      </c>
      <c r="C871" s="7">
        <f>RR_ID</f>
        <v>7</v>
      </c>
      <c r="D871" s="1" t="str">
        <f>RR_SHORT_NAME</f>
        <v>UP</v>
      </c>
      <c r="E871" s="1" t="str">
        <f>RR_NAME</f>
        <v>Union Pacific Railroad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2014</v>
      </c>
      <c r="B872" s="11">
        <f>RRICC</f>
        <v>139300</v>
      </c>
      <c r="C872" s="7">
        <f>RR_ID</f>
        <v>7</v>
      </c>
      <c r="D872" s="1" t="str">
        <f>RR_SHORT_NAME</f>
        <v>UP</v>
      </c>
      <c r="E872" s="1" t="str">
        <f>RR_NAME</f>
        <v>Union Pacific Railroad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2014</v>
      </c>
      <c r="B873" s="11">
        <f>RRICC</f>
        <v>139300</v>
      </c>
      <c r="C873" s="7">
        <f>RR_ID</f>
        <v>7</v>
      </c>
      <c r="D873" s="1" t="str">
        <f>RR_SHORT_NAME</f>
        <v>UP</v>
      </c>
      <c r="E873" s="1" t="str">
        <f>RR_NAME</f>
        <v>Union Pacific Railroad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2014</v>
      </c>
      <c r="B874" s="11">
        <f>RRICC</f>
        <v>139300</v>
      </c>
      <c r="C874" s="7">
        <f>RR_ID</f>
        <v>7</v>
      </c>
      <c r="D874" s="1" t="str">
        <f>RR_SHORT_NAME</f>
        <v>UP</v>
      </c>
      <c r="E874" s="1" t="str">
        <f>RR_NAME</f>
        <v>Union Pacific Railroad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2014</v>
      </c>
      <c r="B875" s="11">
        <f>RRICC</f>
        <v>139300</v>
      </c>
      <c r="C875" s="7">
        <f>RR_ID</f>
        <v>7</v>
      </c>
      <c r="D875" s="1" t="str">
        <f>RR_SHORT_NAME</f>
        <v>UP</v>
      </c>
      <c r="E875" s="1" t="str">
        <f>RR_NAME</f>
        <v>Union Pacific Railroad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2014</v>
      </c>
      <c r="B876" s="11">
        <f>RRICC</f>
        <v>139300</v>
      </c>
      <c r="C876" s="7">
        <f>RR_ID</f>
        <v>7</v>
      </c>
      <c r="D876" s="1" t="str">
        <f>RR_SHORT_NAME</f>
        <v>UP</v>
      </c>
      <c r="E876" s="1" t="str">
        <f>RR_NAME</f>
        <v>Union Pacific Railroad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2014</v>
      </c>
      <c r="B877" s="11">
        <f>RRICC</f>
        <v>139300</v>
      </c>
      <c r="C877" s="7">
        <f>RR_ID</f>
        <v>7</v>
      </c>
      <c r="D877" s="1" t="str">
        <f>RR_SHORT_NAME</f>
        <v>UP</v>
      </c>
      <c r="E877" s="1" t="str">
        <f>RR_NAME</f>
        <v>Union Pacific Railroad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2014</v>
      </c>
      <c r="B878" s="11">
        <f>RRICC</f>
        <v>139300</v>
      </c>
      <c r="C878" s="7">
        <f>RR_ID</f>
        <v>7</v>
      </c>
      <c r="D878" s="1" t="str">
        <f>RR_SHORT_NAME</f>
        <v>UP</v>
      </c>
      <c r="E878" s="1" t="str">
        <f>RR_NAME</f>
        <v>Union Pacific Railroad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2014</v>
      </c>
      <c r="B879" s="11">
        <f>RRICC</f>
        <v>139300</v>
      </c>
      <c r="C879" s="7">
        <f>RR_ID</f>
        <v>7</v>
      </c>
      <c r="D879" s="1" t="str">
        <f>RR_SHORT_NAME</f>
        <v>UP</v>
      </c>
      <c r="E879" s="1" t="str">
        <f>RR_NAME</f>
        <v>Union Pacific Railroad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2014</v>
      </c>
      <c r="B880" s="11">
        <f>RRICC</f>
        <v>139300</v>
      </c>
      <c r="C880" s="7">
        <f>RR_ID</f>
        <v>7</v>
      </c>
      <c r="D880" s="1" t="str">
        <f>RR_SHORT_NAME</f>
        <v>UP</v>
      </c>
      <c r="E880" s="1" t="str">
        <f>RR_NAME</f>
        <v>Union Pacific Railroad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2014</v>
      </c>
      <c r="B881" s="11">
        <f>RRICC</f>
        <v>139300</v>
      </c>
      <c r="C881" s="7">
        <f>RR_ID</f>
        <v>7</v>
      </c>
      <c r="D881" s="1" t="str">
        <f>RR_SHORT_NAME</f>
        <v>UP</v>
      </c>
      <c r="E881" s="1" t="str">
        <f>RR_NAME</f>
        <v>Union Pacific Railroad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2014</v>
      </c>
      <c r="B882" s="11">
        <f>RRICC</f>
        <v>139300</v>
      </c>
      <c r="C882" s="7">
        <f>RR_ID</f>
        <v>7</v>
      </c>
      <c r="D882" s="1" t="str">
        <f>RR_SHORT_NAME</f>
        <v>UP</v>
      </c>
      <c r="E882" s="1" t="str">
        <f>RR_NAME</f>
        <v>Union Pacific Railroad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2014</v>
      </c>
      <c r="B883" s="11">
        <f>RRICC</f>
        <v>139300</v>
      </c>
      <c r="C883" s="7">
        <f>RR_ID</f>
        <v>7</v>
      </c>
      <c r="D883" s="1" t="str">
        <f>RR_SHORT_NAME</f>
        <v>UP</v>
      </c>
      <c r="E883" s="1" t="str">
        <f>RR_NAME</f>
        <v>Union Pacific Railroad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2014</v>
      </c>
      <c r="B884" s="11">
        <f>RRICC</f>
        <v>139300</v>
      </c>
      <c r="C884" s="7">
        <f>RR_ID</f>
        <v>7</v>
      </c>
      <c r="D884" s="1" t="str">
        <f>RR_SHORT_NAME</f>
        <v>UP</v>
      </c>
      <c r="E884" s="1" t="str">
        <f>RR_NAME</f>
        <v>Union Pacific Railroad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2014</v>
      </c>
      <c r="B885" s="11">
        <f>RRICC</f>
        <v>139300</v>
      </c>
      <c r="C885" s="7">
        <f>RR_ID</f>
        <v>7</v>
      </c>
      <c r="D885" s="1" t="str">
        <f>RR_SHORT_NAME</f>
        <v>UP</v>
      </c>
      <c r="E885" s="1" t="str">
        <f>RR_NAME</f>
        <v>Union Pacific Railroad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2014</v>
      </c>
      <c r="B886" s="11">
        <f>RRICC</f>
        <v>139300</v>
      </c>
      <c r="C886" s="7">
        <f>RR_ID</f>
        <v>7</v>
      </c>
      <c r="D886" s="1" t="str">
        <f>RR_SHORT_NAME</f>
        <v>UP</v>
      </c>
      <c r="E886" s="1" t="str">
        <f>RR_NAME</f>
        <v>Union Pacific Railroad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2014</v>
      </c>
      <c r="B887" s="11">
        <f>RRICC</f>
        <v>139300</v>
      </c>
      <c r="C887" s="7">
        <f>RR_ID</f>
        <v>7</v>
      </c>
      <c r="D887" s="1" t="str">
        <f>RR_SHORT_NAME</f>
        <v>UP</v>
      </c>
      <c r="E887" s="1" t="str">
        <f>RR_NAME</f>
        <v>Union Pacific Railroad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2014</v>
      </c>
      <c r="B888" s="11">
        <f>RRICC</f>
        <v>139300</v>
      </c>
      <c r="C888" s="7">
        <f>RR_ID</f>
        <v>7</v>
      </c>
      <c r="D888" s="1" t="str">
        <f>RR_SHORT_NAME</f>
        <v>UP</v>
      </c>
      <c r="E888" s="1" t="str">
        <f>RR_NAME</f>
        <v>Union Pacific Railroad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2014</v>
      </c>
      <c r="B889" s="11">
        <f>RRICC</f>
        <v>139300</v>
      </c>
      <c r="C889" s="7">
        <f>RR_ID</f>
        <v>7</v>
      </c>
      <c r="D889" s="1" t="str">
        <f>RR_SHORT_NAME</f>
        <v>UP</v>
      </c>
      <c r="E889" s="1" t="str">
        <f>RR_NAME</f>
        <v>Union Pacific Railroad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2014</v>
      </c>
      <c r="B890" s="11">
        <f>RRICC</f>
        <v>139300</v>
      </c>
      <c r="C890" s="7">
        <f>RR_ID</f>
        <v>7</v>
      </c>
      <c r="D890" s="1" t="str">
        <f>RR_SHORT_NAME</f>
        <v>UP</v>
      </c>
      <c r="E890" s="1" t="str">
        <f>RR_NAME</f>
        <v>Union Pacific Railroad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2014</v>
      </c>
      <c r="B891" s="11">
        <f>RRICC</f>
        <v>139300</v>
      </c>
      <c r="C891" s="7">
        <f>RR_ID</f>
        <v>7</v>
      </c>
      <c r="D891" s="1" t="str">
        <f>RR_SHORT_NAME</f>
        <v>UP</v>
      </c>
      <c r="E891" s="1" t="str">
        <f>RR_NAME</f>
        <v>Union Pacific Railroad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2014</v>
      </c>
      <c r="B892" s="11">
        <f>RRICC</f>
        <v>139300</v>
      </c>
      <c r="C892" s="7">
        <f>RR_ID</f>
        <v>7</v>
      </c>
      <c r="D892" s="1" t="str">
        <f>RR_SHORT_NAME</f>
        <v>UP</v>
      </c>
      <c r="E892" s="1" t="str">
        <f>RR_NAME</f>
        <v>Union Pacific Railroad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2014</v>
      </c>
      <c r="B893" s="11">
        <f>RRICC</f>
        <v>139300</v>
      </c>
      <c r="C893" s="7">
        <f>RR_ID</f>
        <v>7</v>
      </c>
      <c r="D893" s="1" t="str">
        <f>RR_SHORT_NAME</f>
        <v>UP</v>
      </c>
      <c r="E893" s="1" t="str">
        <f>RR_NAME</f>
        <v>Union Pacific Railroad</v>
      </c>
      <c r="F893" s="1" t="s">
        <v>47893</v>
      </c>
      <c r="G893" s="6">
        <f>E2L117C1</f>
        <v>37.5</v>
      </c>
    </row>
    <row r="894" spans="1:7" x14ac:dyDescent="0.2">
      <c r="A894" s="11">
        <f>CURRENT_YEAR</f>
        <v>2014</v>
      </c>
      <c r="B894" s="11">
        <f>RRICC</f>
        <v>139300</v>
      </c>
      <c r="C894" s="7">
        <f>RR_ID</f>
        <v>7</v>
      </c>
      <c r="D894" s="1" t="str">
        <f>RR_SHORT_NAME</f>
        <v>UP</v>
      </c>
      <c r="E894" s="1" t="str">
        <f>RR_NAME</f>
        <v>Union Pacific Railroad</v>
      </c>
      <c r="F894" s="1" t="s">
        <v>47894</v>
      </c>
      <c r="G894" s="6">
        <f>E2L117C2</f>
        <v>1.7960088691796008</v>
      </c>
    </row>
    <row r="895" spans="1:7" x14ac:dyDescent="0.2">
      <c r="A895" s="11">
        <f>CURRENT_YEAR</f>
        <v>2014</v>
      </c>
      <c r="B895" s="11">
        <f>RRICC</f>
        <v>139300</v>
      </c>
      <c r="C895" s="7">
        <f>RR_ID</f>
        <v>7</v>
      </c>
      <c r="D895" s="1" t="str">
        <f>RR_SHORT_NAME</f>
        <v>UP</v>
      </c>
      <c r="E895" s="1" t="str">
        <f>RR_NAME</f>
        <v>Union Pacific Railroad</v>
      </c>
      <c r="F895" s="1" t="s">
        <v>47895</v>
      </c>
      <c r="G895" s="6">
        <f>E2L117C3</f>
        <v>1.2246836828510135</v>
      </c>
    </row>
    <row r="896" spans="1:7" x14ac:dyDescent="0.2">
      <c r="A896" s="11">
        <f>CURRENT_YEAR</f>
        <v>2014</v>
      </c>
      <c r="B896" s="11">
        <f>RRICC</f>
        <v>139300</v>
      </c>
      <c r="C896" s="7">
        <f>RR_ID</f>
        <v>7</v>
      </c>
      <c r="D896" s="1" t="str">
        <f>RR_SHORT_NAME</f>
        <v>UP</v>
      </c>
      <c r="E896" s="1" t="str">
        <f>RR_NAME</f>
        <v>Union Pacific Railroad</v>
      </c>
      <c r="F896" s="1" t="s">
        <v>47896</v>
      </c>
      <c r="G896" s="6">
        <f>E2L117C4</f>
        <v>1.9700764540282152</v>
      </c>
    </row>
    <row r="897" spans="1:7" x14ac:dyDescent="0.2">
      <c r="A897" s="11">
        <f>CURRENT_YEAR</f>
        <v>2014</v>
      </c>
      <c r="B897" s="11">
        <f>RRICC</f>
        <v>139300</v>
      </c>
      <c r="C897" s="7">
        <f>RR_ID</f>
        <v>7</v>
      </c>
      <c r="D897" s="1" t="str">
        <f>RR_SHORT_NAME</f>
        <v>UP</v>
      </c>
      <c r="E897" s="1" t="str">
        <f>RR_NAME</f>
        <v>Union Pacific Railroad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2014</v>
      </c>
      <c r="B898" s="11">
        <f>RRICC</f>
        <v>139300</v>
      </c>
      <c r="C898" s="7">
        <f>RR_ID</f>
        <v>7</v>
      </c>
      <c r="D898" s="1" t="str">
        <f>RR_SHORT_NAME</f>
        <v>UP</v>
      </c>
      <c r="E898" s="1" t="str">
        <f>RR_NAME</f>
        <v>Union Pacific Railroad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2014</v>
      </c>
      <c r="B899" s="11">
        <f>RRICC</f>
        <v>139300</v>
      </c>
      <c r="C899" s="7">
        <f>RR_ID</f>
        <v>7</v>
      </c>
      <c r="D899" s="1" t="str">
        <f>RR_SHORT_NAME</f>
        <v>UP</v>
      </c>
      <c r="E899" s="1" t="str">
        <f>RR_NAME</f>
        <v>Union Pacific Railroad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2014</v>
      </c>
      <c r="B900" s="11">
        <f>RRICC</f>
        <v>139300</v>
      </c>
      <c r="C900" s="7">
        <f>RR_ID</f>
        <v>7</v>
      </c>
      <c r="D900" s="1" t="str">
        <f>RR_SHORT_NAME</f>
        <v>UP</v>
      </c>
      <c r="E900" s="1" t="str">
        <f>RR_NAME</f>
        <v>Union Pacific Railroad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2014</v>
      </c>
      <c r="B901" s="11">
        <f>RRICC</f>
        <v>139300</v>
      </c>
      <c r="C901" s="7">
        <f>RR_ID</f>
        <v>7</v>
      </c>
      <c r="D901" s="1" t="str">
        <f>RR_SHORT_NAME</f>
        <v>UP</v>
      </c>
      <c r="E901" s="1" t="str">
        <f>RR_NAME</f>
        <v>Union Pacific Railroad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2014</v>
      </c>
      <c r="B902" s="11">
        <f>RRICC</f>
        <v>139300</v>
      </c>
      <c r="C902" s="7">
        <f>RR_ID</f>
        <v>7</v>
      </c>
      <c r="D902" s="1" t="str">
        <f>RR_SHORT_NAME</f>
        <v>UP</v>
      </c>
      <c r="E902" s="1" t="str">
        <f>RR_NAME</f>
        <v>Union Pacific Railroad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2014</v>
      </c>
      <c r="B903" s="11">
        <f>RRICC</f>
        <v>139300</v>
      </c>
      <c r="C903" s="7">
        <f>RR_ID</f>
        <v>7</v>
      </c>
      <c r="D903" s="1" t="str">
        <f>RR_SHORT_NAME</f>
        <v>UP</v>
      </c>
      <c r="E903" s="1" t="str">
        <f>RR_NAME</f>
        <v>Union Pacific Railroad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2014</v>
      </c>
      <c r="B904" s="11">
        <f>RRICC</f>
        <v>139300</v>
      </c>
      <c r="C904" s="7">
        <f>RR_ID</f>
        <v>7</v>
      </c>
      <c r="D904" s="1" t="str">
        <f>RR_SHORT_NAME</f>
        <v>UP</v>
      </c>
      <c r="E904" s="1" t="str">
        <f>RR_NAME</f>
        <v>Union Pacific Railroad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2014</v>
      </c>
      <c r="B905" s="11">
        <f>RRICC</f>
        <v>139300</v>
      </c>
      <c r="C905" s="7">
        <f>RR_ID</f>
        <v>7</v>
      </c>
      <c r="D905" s="1" t="str">
        <f>RR_SHORT_NAME</f>
        <v>UP</v>
      </c>
      <c r="E905" s="1" t="str">
        <f>RR_NAME</f>
        <v>Union Pacific Railroad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2014</v>
      </c>
      <c r="B906" s="11">
        <f>RRICC</f>
        <v>139300</v>
      </c>
      <c r="C906" s="7">
        <f>RR_ID</f>
        <v>7</v>
      </c>
      <c r="D906" s="1" t="str">
        <f>RR_SHORT_NAME</f>
        <v>UP</v>
      </c>
      <c r="E906" s="1" t="str">
        <f>RR_NAME</f>
        <v>Union Pacific Railroad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2014</v>
      </c>
      <c r="B907" s="11">
        <f>RRICC</f>
        <v>139300</v>
      </c>
      <c r="C907" s="7">
        <f>RR_ID</f>
        <v>7</v>
      </c>
      <c r="D907" s="1" t="str">
        <f>RR_SHORT_NAME</f>
        <v>UP</v>
      </c>
      <c r="E907" s="1" t="str">
        <f>RR_NAME</f>
        <v>Union Pacific Railroad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2014</v>
      </c>
      <c r="B908" s="11">
        <f>RRICC</f>
        <v>139300</v>
      </c>
      <c r="C908" s="7">
        <f>RR_ID</f>
        <v>7</v>
      </c>
      <c r="D908" s="1" t="str">
        <f>RR_SHORT_NAME</f>
        <v>UP</v>
      </c>
      <c r="E908" s="1" t="str">
        <f>RR_NAME</f>
        <v>Union Pacific Railroad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2014</v>
      </c>
      <c r="B909" s="11">
        <f>RRICC</f>
        <v>139300</v>
      </c>
      <c r="C909" s="7">
        <f>RR_ID</f>
        <v>7</v>
      </c>
      <c r="D909" s="1" t="str">
        <f>RR_SHORT_NAME</f>
        <v>UP</v>
      </c>
      <c r="E909" s="1" t="str">
        <f>RR_NAME</f>
        <v>Union Pacific Railroad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2014</v>
      </c>
      <c r="B910" s="11">
        <f>RRICC</f>
        <v>139300</v>
      </c>
      <c r="C910" s="7">
        <f>RR_ID</f>
        <v>7</v>
      </c>
      <c r="D910" s="1" t="str">
        <f>RR_SHORT_NAME</f>
        <v>UP</v>
      </c>
      <c r="E910" s="1" t="str">
        <f>RR_NAME</f>
        <v>Union Pacific Railroad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2014</v>
      </c>
      <c r="B911" s="11">
        <f>RRICC</f>
        <v>139300</v>
      </c>
      <c r="C911" s="7">
        <f>RR_ID</f>
        <v>7</v>
      </c>
      <c r="D911" s="1" t="str">
        <f>RR_SHORT_NAME</f>
        <v>UP</v>
      </c>
      <c r="E911" s="1" t="str">
        <f>RR_NAME</f>
        <v>Union Pacific Railroad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2014</v>
      </c>
      <c r="B912" s="11">
        <f>RRICC</f>
        <v>139300</v>
      </c>
      <c r="C912" s="7">
        <f>RR_ID</f>
        <v>7</v>
      </c>
      <c r="D912" s="1" t="str">
        <f>RR_SHORT_NAME</f>
        <v>UP</v>
      </c>
      <c r="E912" s="1" t="str">
        <f>RR_NAME</f>
        <v>Union Pacific Railroad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2014</v>
      </c>
      <c r="B913" s="11">
        <f>RRICC</f>
        <v>139300</v>
      </c>
      <c r="C913" s="7">
        <f>RR_ID</f>
        <v>7</v>
      </c>
      <c r="D913" s="1" t="str">
        <f>RR_SHORT_NAME</f>
        <v>UP</v>
      </c>
      <c r="E913" s="1" t="str">
        <f>RR_NAME</f>
        <v>Union Pacific Railroad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2014</v>
      </c>
      <c r="B914" s="11">
        <f>RRICC</f>
        <v>139300</v>
      </c>
      <c r="C914" s="7">
        <f>RR_ID</f>
        <v>7</v>
      </c>
      <c r="D914" s="1" t="str">
        <f>RR_SHORT_NAME</f>
        <v>UP</v>
      </c>
      <c r="E914" s="1" t="str">
        <f>RR_NAME</f>
        <v>Union Pacific Railroad</v>
      </c>
      <c r="F914" s="1" t="s">
        <v>47914</v>
      </c>
      <c r="G914" s="6">
        <f>E2L117C22</f>
        <v>650.09062197647029</v>
      </c>
    </row>
    <row r="915" spans="1:7" x14ac:dyDescent="0.2">
      <c r="A915" s="11">
        <f>CURRENT_YEAR</f>
        <v>2014</v>
      </c>
      <c r="B915" s="11">
        <f>RRICC</f>
        <v>139300</v>
      </c>
      <c r="C915" s="7">
        <f>RR_ID</f>
        <v>7</v>
      </c>
      <c r="D915" s="1" t="str">
        <f>RR_SHORT_NAME</f>
        <v>UP</v>
      </c>
      <c r="E915" s="1" t="str">
        <f>RR_NAME</f>
        <v>Union Pacific Railroad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2014</v>
      </c>
      <c r="B916" s="11">
        <f>RRICC</f>
        <v>139300</v>
      </c>
      <c r="C916" s="7">
        <f>RR_ID</f>
        <v>7</v>
      </c>
      <c r="D916" s="1" t="str">
        <f>RR_SHORT_NAME</f>
        <v>UP</v>
      </c>
      <c r="E916" s="1" t="str">
        <f>RR_NAME</f>
        <v>Union Pacific Railroad</v>
      </c>
      <c r="F916" s="1" t="s">
        <v>47916</v>
      </c>
      <c r="G916" s="6">
        <f>E2L117C24</f>
        <v>1451.1027350323734</v>
      </c>
    </row>
    <row r="917" spans="1:7" x14ac:dyDescent="0.2">
      <c r="A917" s="11">
        <f>CURRENT_YEAR</f>
        <v>2014</v>
      </c>
      <c r="B917" s="11">
        <f>RRICC</f>
        <v>139300</v>
      </c>
      <c r="C917" s="7">
        <f>RR_ID</f>
        <v>7</v>
      </c>
      <c r="D917" s="1" t="str">
        <f>RR_SHORT_NAME</f>
        <v>UP</v>
      </c>
      <c r="E917" s="1" t="str">
        <f>RR_NAME</f>
        <v>Union Pacific Railroad</v>
      </c>
      <c r="F917" s="1" t="s">
        <v>47917</v>
      </c>
      <c r="G917" s="6">
        <f>E2L117C25</f>
        <v>5.1323380575553461</v>
      </c>
    </row>
    <row r="918" spans="1:7" x14ac:dyDescent="0.2">
      <c r="A918" s="11">
        <f>CURRENT_YEAR</f>
        <v>2014</v>
      </c>
      <c r="B918" s="11">
        <f>RRICC</f>
        <v>139300</v>
      </c>
      <c r="C918" s="7">
        <f>RR_ID</f>
        <v>7</v>
      </c>
      <c r="D918" s="1" t="str">
        <f>RR_SHORT_NAME</f>
        <v>UP</v>
      </c>
      <c r="E918" s="1" t="str">
        <f>RR_NAME</f>
        <v>Union Pacific Railroad</v>
      </c>
      <c r="F918" s="1" t="s">
        <v>47918</v>
      </c>
      <c r="G918" s="6">
        <f>E2L117C26</f>
        <v>2.8227859316554409</v>
      </c>
    </row>
    <row r="919" spans="1:7" x14ac:dyDescent="0.2">
      <c r="A919" s="11">
        <f>CURRENT_YEAR</f>
        <v>2014</v>
      </c>
      <c r="B919" s="11">
        <f>RRICC</f>
        <v>139300</v>
      </c>
      <c r="C919" s="7">
        <f>RR_ID</f>
        <v>7</v>
      </c>
      <c r="D919" s="1" t="str">
        <f>RR_SHORT_NAME</f>
        <v>UP</v>
      </c>
      <c r="E919" s="1" t="str">
        <f>RR_NAME</f>
        <v>Union Pacific Railroad</v>
      </c>
      <c r="F919" s="1" t="s">
        <v>47919</v>
      </c>
      <c r="G919" s="6">
        <f>E2L117C27</f>
        <v>7.6985070863330209</v>
      </c>
    </row>
    <row r="920" spans="1:7" x14ac:dyDescent="0.2">
      <c r="A920" s="11">
        <f>CURRENT_YEAR</f>
        <v>2014</v>
      </c>
      <c r="B920" s="11">
        <f>RRICC</f>
        <v>139300</v>
      </c>
      <c r="C920" s="7">
        <f>RR_ID</f>
        <v>7</v>
      </c>
      <c r="D920" s="1" t="str">
        <f>RR_SHORT_NAME</f>
        <v>UP</v>
      </c>
      <c r="E920" s="1" t="str">
        <f>RR_NAME</f>
        <v>Union Pacific Railroad</v>
      </c>
      <c r="F920" s="1" t="s">
        <v>47920</v>
      </c>
      <c r="G920" s="6">
        <f>E2L117C28</f>
        <v>6.1588056690664157</v>
      </c>
    </row>
    <row r="921" spans="1:7" x14ac:dyDescent="0.2">
      <c r="A921" s="11">
        <f>CURRENT_YEAR</f>
        <v>2014</v>
      </c>
      <c r="B921" s="11">
        <f>RRICC</f>
        <v>139300</v>
      </c>
      <c r="C921" s="7">
        <f>RR_ID</f>
        <v>7</v>
      </c>
      <c r="D921" s="1" t="str">
        <f>RR_SHORT_NAME</f>
        <v>UP</v>
      </c>
      <c r="E921" s="1" t="str">
        <f>RR_NAME</f>
        <v>Union Pacific Railroad</v>
      </c>
      <c r="F921" s="1" t="s">
        <v>47921</v>
      </c>
      <c r="G921" s="6">
        <f>E2L117C29</f>
        <v>1.2830845143888367</v>
      </c>
    </row>
    <row r="922" spans="1:7" x14ac:dyDescent="0.2">
      <c r="A922" s="11">
        <f>CURRENT_YEAR</f>
        <v>2014</v>
      </c>
      <c r="B922" s="11">
        <f>RRICC</f>
        <v>139300</v>
      </c>
      <c r="C922" s="7">
        <f>RR_ID</f>
        <v>7</v>
      </c>
      <c r="D922" s="1" t="str">
        <f>RR_SHORT_NAME</f>
        <v>UP</v>
      </c>
      <c r="E922" s="1" t="str">
        <f>RR_NAME</f>
        <v>Union Pacific Railroad</v>
      </c>
      <c r="F922" s="1" t="s">
        <v>47922</v>
      </c>
      <c r="G922" s="6">
        <f>E2L118C1</f>
        <v>34.4</v>
      </c>
    </row>
    <row r="923" spans="1:7" x14ac:dyDescent="0.2">
      <c r="A923" s="11">
        <f>CURRENT_YEAR</f>
        <v>2014</v>
      </c>
      <c r="B923" s="11">
        <f>RRICC</f>
        <v>139300</v>
      </c>
      <c r="C923" s="7">
        <f>RR_ID</f>
        <v>7</v>
      </c>
      <c r="D923" s="1" t="str">
        <f>RR_SHORT_NAME</f>
        <v>UP</v>
      </c>
      <c r="E923" s="1" t="str">
        <f>RR_NAME</f>
        <v>Union Pacific Railroad</v>
      </c>
      <c r="F923" s="1" t="s">
        <v>47923</v>
      </c>
      <c r="G923" s="6">
        <f>E2L118C2</f>
        <v>1.744399808367898</v>
      </c>
    </row>
    <row r="924" spans="1:7" x14ac:dyDescent="0.2">
      <c r="A924" s="11">
        <f>CURRENT_YEAR</f>
        <v>2014</v>
      </c>
      <c r="B924" s="11">
        <f>RRICC</f>
        <v>139300</v>
      </c>
      <c r="C924" s="7">
        <f>RR_ID</f>
        <v>7</v>
      </c>
      <c r="D924" s="1" t="str">
        <f>RR_SHORT_NAME</f>
        <v>UP</v>
      </c>
      <c r="E924" s="1" t="str">
        <f>RR_NAME</f>
        <v>Union Pacific Railroad</v>
      </c>
      <c r="F924" s="1" t="s">
        <v>47924</v>
      </c>
      <c r="G924" s="6">
        <f>E2L118C3</f>
        <v>1.6988035894525046</v>
      </c>
    </row>
    <row r="925" spans="1:7" x14ac:dyDescent="0.2">
      <c r="A925" s="11">
        <f>CURRENT_YEAR</f>
        <v>2014</v>
      </c>
      <c r="B925" s="11">
        <f>RRICC</f>
        <v>139300</v>
      </c>
      <c r="C925" s="7">
        <f>RR_ID</f>
        <v>7</v>
      </c>
      <c r="D925" s="1" t="str">
        <f>RR_SHORT_NAME</f>
        <v>UP</v>
      </c>
      <c r="E925" s="1" t="str">
        <f>RR_NAME</f>
        <v>Union Pacific Railroad</v>
      </c>
      <c r="F925" s="1" t="s">
        <v>47925</v>
      </c>
      <c r="G925" s="6">
        <f>E2L118C4</f>
        <v>1.7108734037056175</v>
      </c>
    </row>
    <row r="926" spans="1:7" x14ac:dyDescent="0.2">
      <c r="A926" s="11">
        <f>CURRENT_YEAR</f>
        <v>2014</v>
      </c>
      <c r="B926" s="11">
        <f>RRICC</f>
        <v>139300</v>
      </c>
      <c r="C926" s="7">
        <f>RR_ID</f>
        <v>7</v>
      </c>
      <c r="D926" s="1" t="str">
        <f>RR_SHORT_NAME</f>
        <v>UP</v>
      </c>
      <c r="E926" s="1" t="str">
        <f>RR_NAME</f>
        <v>Union Pacific Railroad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2014</v>
      </c>
      <c r="B927" s="11">
        <f>RRICC</f>
        <v>139300</v>
      </c>
      <c r="C927" s="7">
        <f>RR_ID</f>
        <v>7</v>
      </c>
      <c r="D927" s="1" t="str">
        <f>RR_SHORT_NAME</f>
        <v>UP</v>
      </c>
      <c r="E927" s="1" t="str">
        <f>RR_NAME</f>
        <v>Union Pacific Railroad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2014</v>
      </c>
      <c r="B928" s="11">
        <f>RRICC</f>
        <v>139300</v>
      </c>
      <c r="C928" s="7">
        <f>RR_ID</f>
        <v>7</v>
      </c>
      <c r="D928" s="1" t="str">
        <f>RR_SHORT_NAME</f>
        <v>UP</v>
      </c>
      <c r="E928" s="1" t="str">
        <f>RR_NAME</f>
        <v>Union Pacific Railroad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2014</v>
      </c>
      <c r="B929" s="11">
        <f>RRICC</f>
        <v>139300</v>
      </c>
      <c r="C929" s="7">
        <f>RR_ID</f>
        <v>7</v>
      </c>
      <c r="D929" s="1" t="str">
        <f>RR_SHORT_NAME</f>
        <v>UP</v>
      </c>
      <c r="E929" s="1" t="str">
        <f>RR_NAME</f>
        <v>Union Pacific Railroad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2014</v>
      </c>
      <c r="B930" s="11">
        <f>RRICC</f>
        <v>139300</v>
      </c>
      <c r="C930" s="7">
        <f>RR_ID</f>
        <v>7</v>
      </c>
      <c r="D930" s="1" t="str">
        <f>RR_SHORT_NAME</f>
        <v>UP</v>
      </c>
      <c r="E930" s="1" t="str">
        <f>RR_NAME</f>
        <v>Union Pacific Railroad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2014</v>
      </c>
      <c r="B931" s="11">
        <f>RRICC</f>
        <v>139300</v>
      </c>
      <c r="C931" s="7">
        <f>RR_ID</f>
        <v>7</v>
      </c>
      <c r="D931" s="1" t="str">
        <f>RR_SHORT_NAME</f>
        <v>UP</v>
      </c>
      <c r="E931" s="1" t="str">
        <f>RR_NAME</f>
        <v>Union Pacific Railroad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2014</v>
      </c>
      <c r="B932" s="11">
        <f>RRICC</f>
        <v>139300</v>
      </c>
      <c r="C932" s="7">
        <f>RR_ID</f>
        <v>7</v>
      </c>
      <c r="D932" s="1" t="str">
        <f>RR_SHORT_NAME</f>
        <v>UP</v>
      </c>
      <c r="E932" s="1" t="str">
        <f>RR_NAME</f>
        <v>Union Pacific Railroad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2014</v>
      </c>
      <c r="B933" s="11">
        <f>RRICC</f>
        <v>139300</v>
      </c>
      <c r="C933" s="7">
        <f>RR_ID</f>
        <v>7</v>
      </c>
      <c r="D933" s="1" t="str">
        <f>RR_SHORT_NAME</f>
        <v>UP</v>
      </c>
      <c r="E933" s="1" t="str">
        <f>RR_NAME</f>
        <v>Union Pacific Railroad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2014</v>
      </c>
      <c r="B934" s="11">
        <f>RRICC</f>
        <v>139300</v>
      </c>
      <c r="C934" s="7">
        <f>RR_ID</f>
        <v>7</v>
      </c>
      <c r="D934" s="1" t="str">
        <f>RR_SHORT_NAME</f>
        <v>UP</v>
      </c>
      <c r="E934" s="1" t="str">
        <f>RR_NAME</f>
        <v>Union Pacific Railroad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2014</v>
      </c>
      <c r="B935" s="11">
        <f>RRICC</f>
        <v>139300</v>
      </c>
      <c r="C935" s="7">
        <f>RR_ID</f>
        <v>7</v>
      </c>
      <c r="D935" s="1" t="str">
        <f>RR_SHORT_NAME</f>
        <v>UP</v>
      </c>
      <c r="E935" s="1" t="str">
        <f>RR_NAME</f>
        <v>Union Pacific Railroad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2014</v>
      </c>
      <c r="B936" s="11">
        <f>RRICC</f>
        <v>139300</v>
      </c>
      <c r="C936" s="7">
        <f>RR_ID</f>
        <v>7</v>
      </c>
      <c r="D936" s="1" t="str">
        <f>RR_SHORT_NAME</f>
        <v>UP</v>
      </c>
      <c r="E936" s="1" t="str">
        <f>RR_NAME</f>
        <v>Union Pacific Railroad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2014</v>
      </c>
      <c r="B937" s="11">
        <f>RRICC</f>
        <v>139300</v>
      </c>
      <c r="C937" s="7">
        <f>RR_ID</f>
        <v>7</v>
      </c>
      <c r="D937" s="1" t="str">
        <f>RR_SHORT_NAME</f>
        <v>UP</v>
      </c>
      <c r="E937" s="1" t="str">
        <f>RR_NAME</f>
        <v>Union Pacific Railroad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2014</v>
      </c>
      <c r="B938" s="11">
        <f>RRICC</f>
        <v>139300</v>
      </c>
      <c r="C938" s="7">
        <f>RR_ID</f>
        <v>7</v>
      </c>
      <c r="D938" s="1" t="str">
        <f>RR_SHORT_NAME</f>
        <v>UP</v>
      </c>
      <c r="E938" s="1" t="str">
        <f>RR_NAME</f>
        <v>Union Pacific Railroad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2014</v>
      </c>
      <c r="B939" s="11">
        <f>RRICC</f>
        <v>139300</v>
      </c>
      <c r="C939" s="7">
        <f>RR_ID</f>
        <v>7</v>
      </c>
      <c r="D939" s="1" t="str">
        <f>RR_SHORT_NAME</f>
        <v>UP</v>
      </c>
      <c r="E939" s="1" t="str">
        <f>RR_NAME</f>
        <v>Union Pacific Railroad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2014</v>
      </c>
      <c r="B940" s="11">
        <f>RRICC</f>
        <v>139300</v>
      </c>
      <c r="C940" s="7">
        <f>RR_ID</f>
        <v>7</v>
      </c>
      <c r="D940" s="1" t="str">
        <f>RR_SHORT_NAME</f>
        <v>UP</v>
      </c>
      <c r="E940" s="1" t="str">
        <f>RR_NAME</f>
        <v>Union Pacific Railroad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2014</v>
      </c>
      <c r="B941" s="11">
        <f>RRICC</f>
        <v>139300</v>
      </c>
      <c r="C941" s="7">
        <f>RR_ID</f>
        <v>7</v>
      </c>
      <c r="D941" s="1" t="str">
        <f>RR_SHORT_NAME</f>
        <v>UP</v>
      </c>
      <c r="E941" s="1" t="str">
        <f>RR_NAME</f>
        <v>Union Pacific Railroad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2014</v>
      </c>
      <c r="B942" s="11">
        <f>RRICC</f>
        <v>139300</v>
      </c>
      <c r="C942" s="7">
        <f>RR_ID</f>
        <v>7</v>
      </c>
      <c r="D942" s="1" t="str">
        <f>RR_SHORT_NAME</f>
        <v>UP</v>
      </c>
      <c r="E942" s="1" t="str">
        <f>RR_NAME</f>
        <v>Union Pacific Railroad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2014</v>
      </c>
      <c r="B943" s="11">
        <f>RRICC</f>
        <v>139300</v>
      </c>
      <c r="C943" s="7">
        <f>RR_ID</f>
        <v>7</v>
      </c>
      <c r="D943" s="1" t="str">
        <f>RR_SHORT_NAME</f>
        <v>UP</v>
      </c>
      <c r="E943" s="1" t="str">
        <f>RR_NAME</f>
        <v>Union Pacific Railroad</v>
      </c>
      <c r="F943" s="1" t="s">
        <v>47943</v>
      </c>
      <c r="G943" s="6">
        <f>E2L118C22</f>
        <v>650.09062197647029</v>
      </c>
    </row>
    <row r="944" spans="1:7" x14ac:dyDescent="0.2">
      <c r="A944" s="11">
        <f>CURRENT_YEAR</f>
        <v>2014</v>
      </c>
      <c r="B944" s="11">
        <f>RRICC</f>
        <v>139300</v>
      </c>
      <c r="C944" s="7">
        <f>RR_ID</f>
        <v>7</v>
      </c>
      <c r="D944" s="1" t="str">
        <f>RR_SHORT_NAME</f>
        <v>UP</v>
      </c>
      <c r="E944" s="1" t="str">
        <f>RR_NAME</f>
        <v>Union Pacific Railroad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2014</v>
      </c>
      <c r="B945" s="11">
        <f>RRICC</f>
        <v>139300</v>
      </c>
      <c r="C945" s="7">
        <f>RR_ID</f>
        <v>7</v>
      </c>
      <c r="D945" s="1" t="str">
        <f>RR_SHORT_NAME</f>
        <v>UP</v>
      </c>
      <c r="E945" s="1" t="str">
        <f>RR_NAME</f>
        <v>Union Pacific Railroad</v>
      </c>
      <c r="F945" s="1" t="s">
        <v>47945</v>
      </c>
      <c r="G945" s="6">
        <f>E2L118C24</f>
        <v>1937.0006206770756</v>
      </c>
    </row>
    <row r="946" spans="1:7" x14ac:dyDescent="0.2">
      <c r="A946" s="11">
        <f>CURRENT_YEAR</f>
        <v>2014</v>
      </c>
      <c r="B946" s="11">
        <f>RRICC</f>
        <v>139300</v>
      </c>
      <c r="C946" s="7">
        <f>RR_ID</f>
        <v>7</v>
      </c>
      <c r="D946" s="1" t="str">
        <f>RR_SHORT_NAME</f>
        <v>UP</v>
      </c>
      <c r="E946" s="1" t="str">
        <f>RR_NAME</f>
        <v>Union Pacific Railroad</v>
      </c>
      <c r="F946" s="1" t="s">
        <v>47946</v>
      </c>
      <c r="G946" s="6">
        <f>E2L118C25</f>
        <v>5.132338057555347</v>
      </c>
    </row>
    <row r="947" spans="1:7" x14ac:dyDescent="0.2">
      <c r="A947" s="11">
        <f>CURRENT_YEAR</f>
        <v>2014</v>
      </c>
      <c r="B947" s="11">
        <f>RRICC</f>
        <v>139300</v>
      </c>
      <c r="C947" s="7">
        <f>RR_ID</f>
        <v>7</v>
      </c>
      <c r="D947" s="1" t="str">
        <f>RR_SHORT_NAME</f>
        <v>UP</v>
      </c>
      <c r="E947" s="1" t="str">
        <f>RR_NAME</f>
        <v>Union Pacific Railroad</v>
      </c>
      <c r="F947" s="1" t="s">
        <v>47947</v>
      </c>
      <c r="G947" s="6">
        <f>E2L118C26</f>
        <v>2.8227859316554396</v>
      </c>
    </row>
    <row r="948" spans="1:7" x14ac:dyDescent="0.2">
      <c r="A948" s="11">
        <f>CURRENT_YEAR</f>
        <v>2014</v>
      </c>
      <c r="B948" s="11">
        <f>RRICC</f>
        <v>139300</v>
      </c>
      <c r="C948" s="7">
        <f>RR_ID</f>
        <v>7</v>
      </c>
      <c r="D948" s="1" t="str">
        <f>RR_SHORT_NAME</f>
        <v>UP</v>
      </c>
      <c r="E948" s="1" t="str">
        <f>RR_NAME</f>
        <v>Union Pacific Railroad</v>
      </c>
      <c r="F948" s="1" t="s">
        <v>47948</v>
      </c>
      <c r="G948" s="6">
        <f>E2L118C27</f>
        <v>7.6985070863330192</v>
      </c>
    </row>
    <row r="949" spans="1:7" x14ac:dyDescent="0.2">
      <c r="A949" s="11">
        <f>CURRENT_YEAR</f>
        <v>2014</v>
      </c>
      <c r="B949" s="11">
        <f>RRICC</f>
        <v>139300</v>
      </c>
      <c r="C949" s="7">
        <f>RR_ID</f>
        <v>7</v>
      </c>
      <c r="D949" s="1" t="str">
        <f>RR_SHORT_NAME</f>
        <v>UP</v>
      </c>
      <c r="E949" s="1" t="str">
        <f>RR_NAME</f>
        <v>Union Pacific Railroad</v>
      </c>
      <c r="F949" s="1" t="s">
        <v>47949</v>
      </c>
      <c r="G949" s="6">
        <f>E2L118C28</f>
        <v>6.1588056690664166</v>
      </c>
    </row>
    <row r="950" spans="1:7" x14ac:dyDescent="0.2">
      <c r="A950" s="11">
        <f>CURRENT_YEAR</f>
        <v>2014</v>
      </c>
      <c r="B950" s="11">
        <f>RRICC</f>
        <v>139300</v>
      </c>
      <c r="C950" s="7">
        <f>RR_ID</f>
        <v>7</v>
      </c>
      <c r="D950" s="1" t="str">
        <f>RR_SHORT_NAME</f>
        <v>UP</v>
      </c>
      <c r="E950" s="1" t="str">
        <f>RR_NAME</f>
        <v>Union Pacific Railroad</v>
      </c>
      <c r="F950" s="1" t="s">
        <v>47950</v>
      </c>
      <c r="G950" s="6">
        <f>E2L118C29</f>
        <v>1.2830845143888367</v>
      </c>
    </row>
    <row r="951" spans="1:7" x14ac:dyDescent="0.2">
      <c r="A951" s="11">
        <f>CURRENT_YEAR</f>
        <v>2014</v>
      </c>
      <c r="B951" s="11">
        <f>RRICC</f>
        <v>139300</v>
      </c>
      <c r="C951" s="7">
        <f>RR_ID</f>
        <v>7</v>
      </c>
      <c r="D951" s="1" t="str">
        <f>RR_SHORT_NAME</f>
        <v>UP</v>
      </c>
      <c r="E951" s="1" t="str">
        <f>RR_NAME</f>
        <v>Union Pacific Railroad</v>
      </c>
      <c r="F951" s="1" t="s">
        <v>47951</v>
      </c>
      <c r="G951" s="6">
        <f>E2L201C1</f>
        <v>8.6994922969929878</v>
      </c>
    </row>
    <row r="952" spans="1:7" x14ac:dyDescent="0.2">
      <c r="A952" s="11">
        <f>CURRENT_YEAR</f>
        <v>2014</v>
      </c>
      <c r="B952" s="11">
        <f>RRICC</f>
        <v>139300</v>
      </c>
      <c r="C952" s="7">
        <f>RR_ID</f>
        <v>7</v>
      </c>
      <c r="D952" s="1" t="str">
        <f>RR_SHORT_NAME</f>
        <v>UP</v>
      </c>
      <c r="E952" s="1" t="str">
        <f>RR_NAME</f>
        <v>Union Pacific Railroad</v>
      </c>
      <c r="F952" s="1" t="s">
        <v>47952</v>
      </c>
      <c r="G952" s="6">
        <f>E2L202C1</f>
        <v>4.5999999999999996</v>
      </c>
    </row>
    <row r="953" spans="1:7" x14ac:dyDescent="0.2">
      <c r="A953" s="11">
        <f>CURRENT_YEAR</f>
        <v>2014</v>
      </c>
      <c r="B953" s="11">
        <f>RRICC</f>
        <v>139300</v>
      </c>
      <c r="C953" s="7">
        <f>RR_ID</f>
        <v>7</v>
      </c>
      <c r="D953" s="1" t="str">
        <f>RR_SHORT_NAME</f>
        <v>UP</v>
      </c>
      <c r="E953" s="1" t="str">
        <f>RR_NAME</f>
        <v>Union Pacific Railroad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2014</v>
      </c>
      <c r="B954" s="11">
        <f>RRICC</f>
        <v>139300</v>
      </c>
      <c r="C954" s="7">
        <f>RR_ID</f>
        <v>7</v>
      </c>
      <c r="D954" s="1" t="str">
        <f>RR_SHORT_NAME</f>
        <v>UP</v>
      </c>
      <c r="E954" s="1" t="str">
        <f>RR_NAME</f>
        <v>Union Pacific Railroad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2014</v>
      </c>
      <c r="B955" s="11">
        <f>RRICC</f>
        <v>139300</v>
      </c>
      <c r="C955" s="7">
        <f>RR_ID</f>
        <v>7</v>
      </c>
      <c r="D955" s="1" t="str">
        <f>RR_SHORT_NAME</f>
        <v>UP</v>
      </c>
      <c r="E955" s="1" t="str">
        <f>RR_NAME</f>
        <v>Union Pacific Railroad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2014</v>
      </c>
      <c r="B956" s="11">
        <f>RRICC</f>
        <v>139300</v>
      </c>
      <c r="C956" s="7">
        <f>RR_ID</f>
        <v>7</v>
      </c>
      <c r="D956" s="1" t="str">
        <f>RR_SHORT_NAME</f>
        <v>UP</v>
      </c>
      <c r="E956" s="1" t="str">
        <f>RR_NAME</f>
        <v>Union Pacific Railroad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2014</v>
      </c>
      <c r="B957" s="11">
        <f>RRICC</f>
        <v>139300</v>
      </c>
      <c r="C957" s="7">
        <f>RR_ID</f>
        <v>7</v>
      </c>
      <c r="D957" s="1" t="str">
        <f>RR_SHORT_NAME</f>
        <v>UP</v>
      </c>
      <c r="E957" s="1" t="str">
        <f>RR_NAME</f>
        <v>Union Pacific Railroad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2014</v>
      </c>
      <c r="B958" s="11">
        <f>RRICC</f>
        <v>139300</v>
      </c>
      <c r="C958" s="7">
        <f>RR_ID</f>
        <v>7</v>
      </c>
      <c r="D958" s="1" t="str">
        <f>RR_SHORT_NAME</f>
        <v>UP</v>
      </c>
      <c r="E958" s="1" t="str">
        <f>RR_NAME</f>
        <v>Union Pacific Railroad</v>
      </c>
      <c r="F958" s="1" t="s">
        <v>47958</v>
      </c>
      <c r="G958" s="6">
        <f>E2L208C1</f>
        <v>3.0435533011036289</v>
      </c>
    </row>
    <row r="959" spans="1:7" x14ac:dyDescent="0.2">
      <c r="A959" s="11">
        <f>CURRENT_YEAR</f>
        <v>2014</v>
      </c>
      <c r="B959" s="11">
        <f>RRICC</f>
        <v>139300</v>
      </c>
      <c r="C959" s="7">
        <f>RR_ID</f>
        <v>7</v>
      </c>
      <c r="D959" s="1" t="str">
        <f>RR_SHORT_NAME</f>
        <v>UP</v>
      </c>
      <c r="E959" s="1" t="str">
        <f>RR_NAME</f>
        <v>Union Pacific Railroad</v>
      </c>
      <c r="F959" s="1" t="s">
        <v>47959</v>
      </c>
      <c r="G959" s="6">
        <f>E2L209C1</f>
        <v>2.2308363024370483</v>
      </c>
    </row>
    <row r="960" spans="1:7" x14ac:dyDescent="0.2">
      <c r="A960" s="11">
        <f>CURRENT_YEAR</f>
        <v>2014</v>
      </c>
      <c r="B960" s="11">
        <f>RRICC</f>
        <v>139300</v>
      </c>
      <c r="C960" s="7">
        <f>RR_ID</f>
        <v>7</v>
      </c>
      <c r="D960" s="1" t="str">
        <f>RR_SHORT_NAME</f>
        <v>UP</v>
      </c>
      <c r="E960" s="1" t="str">
        <f>RR_NAME</f>
        <v>Union Pacific Railroad</v>
      </c>
      <c r="F960" s="1" t="s">
        <v>47960</v>
      </c>
      <c r="G960" s="6">
        <f>E2L210C1</f>
        <v>2.9248537491976108</v>
      </c>
    </row>
    <row r="961" spans="1:7" x14ac:dyDescent="0.2">
      <c r="A961" s="11">
        <f>CURRENT_YEAR</f>
        <v>2014</v>
      </c>
      <c r="B961" s="11">
        <f>RRICC</f>
        <v>139300</v>
      </c>
      <c r="C961" s="7">
        <f>RR_ID</f>
        <v>7</v>
      </c>
      <c r="D961" s="1" t="str">
        <f>RR_SHORT_NAME</f>
        <v>UP</v>
      </c>
      <c r="E961" s="1" t="str">
        <f>RR_NAME</f>
        <v>Union Pacific Railroad</v>
      </c>
      <c r="F961" s="1" t="s">
        <v>47961</v>
      </c>
      <c r="G961" s="6">
        <f>E2L211C1</f>
        <v>9675.9188821475018</v>
      </c>
    </row>
    <row r="962" spans="1:7" x14ac:dyDescent="0.2">
      <c r="A962" s="11">
        <f>CURRENT_YEAR</f>
        <v>2014</v>
      </c>
      <c r="B962" s="11">
        <f>RRICC</f>
        <v>139300</v>
      </c>
      <c r="C962" s="7">
        <f>RR_ID</f>
        <v>7</v>
      </c>
      <c r="D962" s="1" t="str">
        <f>RR_SHORT_NAME</f>
        <v>UP</v>
      </c>
      <c r="E962" s="1" t="str">
        <f>RR_NAME</f>
        <v>Union Pacific Railroad</v>
      </c>
      <c r="F962" s="1" t="s">
        <v>47962</v>
      </c>
      <c r="G962" s="6">
        <f>E2L212C1</f>
        <v>2166.0749301788242</v>
      </c>
    </row>
    <row r="963" spans="1:7" x14ac:dyDescent="0.2">
      <c r="A963" s="11">
        <f>CURRENT_YEAR</f>
        <v>2014</v>
      </c>
      <c r="B963" s="11">
        <f>RRICC</f>
        <v>139300</v>
      </c>
      <c r="C963" s="7">
        <f>RR_ID</f>
        <v>7</v>
      </c>
      <c r="D963" s="1" t="str">
        <f>RR_SHORT_NAME</f>
        <v>UP</v>
      </c>
      <c r="E963" s="1" t="str">
        <f>RR_NAME</f>
        <v>Union Pacific Railroad</v>
      </c>
      <c r="F963" s="1" t="s">
        <v>47963</v>
      </c>
      <c r="G963" s="6">
        <f>E2L213C1</f>
        <v>5933.1830681928677</v>
      </c>
    </row>
    <row r="964" spans="1:7" x14ac:dyDescent="0.2">
      <c r="A964" s="11">
        <f>CURRENT_YEAR</f>
        <v>2014</v>
      </c>
      <c r="B964" s="11">
        <f>RRICC</f>
        <v>139300</v>
      </c>
      <c r="C964" s="7">
        <f>RR_ID</f>
        <v>7</v>
      </c>
      <c r="D964" s="1" t="str">
        <f>RR_SHORT_NAME</f>
        <v>UP</v>
      </c>
      <c r="E964" s="1" t="str">
        <f>RR_NAME</f>
        <v>Union Pacific Railroad</v>
      </c>
      <c r="F964" s="1" t="s">
        <v>47964</v>
      </c>
      <c r="G964" s="6">
        <f>E2L214C1</f>
        <v>713309.94052844681</v>
      </c>
    </row>
    <row r="965" spans="1:7" x14ac:dyDescent="0.2">
      <c r="A965" s="11">
        <f>CURRENT_YEAR</f>
        <v>2014</v>
      </c>
      <c r="B965" s="11">
        <f>RRICC</f>
        <v>139300</v>
      </c>
      <c r="C965" s="7">
        <f>RR_ID</f>
        <v>7</v>
      </c>
      <c r="D965" s="1" t="str">
        <f>RR_SHORT_NAME</f>
        <v>UP</v>
      </c>
      <c r="E965" s="1" t="str">
        <f>RR_NAME</f>
        <v>Union Pacific Railroad</v>
      </c>
      <c r="F965" s="1" t="s">
        <v>47965</v>
      </c>
      <c r="G965" s="6">
        <f>E2L215C1</f>
        <v>535870.25151620351</v>
      </c>
    </row>
    <row r="966" spans="1:7" x14ac:dyDescent="0.2">
      <c r="A966" s="11">
        <f>CURRENT_YEAR</f>
        <v>2014</v>
      </c>
      <c r="B966" s="11">
        <f>RRICC</f>
        <v>139300</v>
      </c>
      <c r="C966" s="7">
        <f>RR_ID</f>
        <v>7</v>
      </c>
      <c r="D966" s="1" t="str">
        <f>RR_SHORT_NAME</f>
        <v>UP</v>
      </c>
      <c r="E966" s="1" t="str">
        <f>RR_NAME</f>
        <v>Union Pacific Railroad</v>
      </c>
      <c r="F966" s="1" t="s">
        <v>47966</v>
      </c>
      <c r="G966" s="6">
        <f>E2L216C1</f>
        <v>1249180.1920446502</v>
      </c>
    </row>
    <row r="967" spans="1:7" x14ac:dyDescent="0.2">
      <c r="A967" s="11">
        <f>CURRENT_YEAR</f>
        <v>2014</v>
      </c>
      <c r="B967" s="11">
        <f>RRICC</f>
        <v>139300</v>
      </c>
      <c r="C967" s="7">
        <f>RR_ID</f>
        <v>7</v>
      </c>
      <c r="D967" s="1" t="str">
        <f>RR_SHORT_NAME</f>
        <v>UP</v>
      </c>
      <c r="E967" s="1" t="str">
        <f>RR_NAME</f>
        <v>Union Pacific Railroad</v>
      </c>
      <c r="F967" s="1" t="s">
        <v>47967</v>
      </c>
      <c r="G967" s="6">
        <f>E2L217C1</f>
        <v>148323.647</v>
      </c>
    </row>
    <row r="968" spans="1:7" x14ac:dyDescent="0.2">
      <c r="A968" s="11">
        <f>CURRENT_YEAR</f>
        <v>2014</v>
      </c>
      <c r="B968" s="11">
        <f>RRICC</f>
        <v>139300</v>
      </c>
      <c r="C968" s="7">
        <f>RR_ID</f>
        <v>7</v>
      </c>
      <c r="D968" s="1" t="str">
        <f>RR_SHORT_NAME</f>
        <v>UP</v>
      </c>
      <c r="E968" s="1" t="str">
        <f>RR_NAME</f>
        <v>Union Pacific Railroad</v>
      </c>
      <c r="F968" s="1" t="s">
        <v>47968</v>
      </c>
      <c r="G968" s="6">
        <f>E2L218C1</f>
        <v>8.4219894623050244</v>
      </c>
    </row>
    <row r="969" spans="1:7" x14ac:dyDescent="0.2">
      <c r="A969" s="11">
        <f>CURRENT_YEAR</f>
        <v>2014</v>
      </c>
      <c r="B969" s="11">
        <f>RRICC</f>
        <v>139300</v>
      </c>
      <c r="C969" s="7">
        <f>RR_ID</f>
        <v>7</v>
      </c>
      <c r="D969" s="1" t="str">
        <f>RR_SHORT_NAME</f>
        <v>UP</v>
      </c>
      <c r="E969" s="1" t="str">
        <f>RR_NAME</f>
        <v>Union Pacific Railroad</v>
      </c>
      <c r="F969" s="1" t="s">
        <v>47969</v>
      </c>
      <c r="G969" s="6">
        <f>E2L219C1</f>
        <v>1.0390183004716982</v>
      </c>
    </row>
    <row r="970" spans="1:7" x14ac:dyDescent="0.2">
      <c r="A970" s="11">
        <f>CURRENT_YEAR</f>
        <v>2014</v>
      </c>
      <c r="B970" s="11">
        <f>RRICC</f>
        <v>139300</v>
      </c>
      <c r="C970" s="7">
        <f>RR_ID</f>
        <v>7</v>
      </c>
      <c r="D970" s="1" t="str">
        <f>RR_SHORT_NAME</f>
        <v>UP</v>
      </c>
      <c r="E970" s="1" t="str">
        <f>RR_NAME</f>
        <v>Union Pacific Railroad</v>
      </c>
      <c r="F970" s="1" t="s">
        <v>47970</v>
      </c>
      <c r="G970" s="6">
        <f>E2L220C1</f>
        <v>1.3705857587902315</v>
      </c>
    </row>
    <row r="971" spans="1:7" x14ac:dyDescent="0.2">
      <c r="A971" s="11">
        <f>CURRENT_YEAR</f>
        <v>2014</v>
      </c>
      <c r="B971" s="11">
        <f>RRICC</f>
        <v>139300</v>
      </c>
      <c r="C971" s="7">
        <f>RR_ID</f>
        <v>7</v>
      </c>
      <c r="D971" s="1" t="str">
        <f>RR_SHORT_NAME</f>
        <v>UP</v>
      </c>
      <c r="E971" s="1" t="str">
        <f>RR_NAME</f>
        <v>Union Pacific Railroad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2014</v>
      </c>
      <c r="B972" s="11">
        <f>RRICC</f>
        <v>139300</v>
      </c>
      <c r="C972" s="7">
        <f>RR_ID</f>
        <v>7</v>
      </c>
      <c r="D972" s="1" t="str">
        <f>RR_SHORT_NAME</f>
        <v>UP</v>
      </c>
      <c r="E972" s="1" t="str">
        <f>RR_NAME</f>
        <v>Union Pacific Railroad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2014</v>
      </c>
      <c r="B973" s="11">
        <f>RRICC</f>
        <v>139300</v>
      </c>
      <c r="C973" s="7">
        <f>RR_ID</f>
        <v>7</v>
      </c>
      <c r="D973" s="1" t="str">
        <f>RR_SHORT_NAME</f>
        <v>UP</v>
      </c>
      <c r="E973" s="1" t="str">
        <f>RR_NAME</f>
        <v>Union Pacific Railroad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2014</v>
      </c>
      <c r="B974" s="11">
        <f>RRICC</f>
        <v>139300</v>
      </c>
      <c r="C974" s="7">
        <f>RR_ID</f>
        <v>7</v>
      </c>
      <c r="D974" s="1" t="str">
        <f>RR_SHORT_NAME</f>
        <v>UP</v>
      </c>
      <c r="E974" s="1" t="str">
        <f>RR_NAME</f>
        <v>Union Pacific Railroad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2014</v>
      </c>
      <c r="B975" s="11">
        <f>RRICC</f>
        <v>139300</v>
      </c>
      <c r="C975" s="7">
        <f>RR_ID</f>
        <v>7</v>
      </c>
      <c r="D975" s="1" t="str">
        <f>RR_SHORT_NAME</f>
        <v>UP</v>
      </c>
      <c r="E975" s="1" t="str">
        <f>RR_NAME</f>
        <v>Union Pacific Railroad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2014</v>
      </c>
      <c r="B976" s="11">
        <f>RRICC</f>
        <v>139300</v>
      </c>
      <c r="C976" s="7">
        <f>RR_ID</f>
        <v>7</v>
      </c>
      <c r="D976" s="1" t="str">
        <f>RR_SHORT_NAME</f>
        <v>UP</v>
      </c>
      <c r="E976" s="1" t="str">
        <f>RR_NAME</f>
        <v>Union Pacific Railroad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2014</v>
      </c>
      <c r="B977" s="11">
        <f>RRICC</f>
        <v>139300</v>
      </c>
      <c r="C977" s="7">
        <f>RR_ID</f>
        <v>7</v>
      </c>
      <c r="D977" s="1" t="str">
        <f>RR_SHORT_NAME</f>
        <v>UP</v>
      </c>
      <c r="E977" s="1" t="str">
        <f>RR_NAME</f>
        <v>Union Pacific Railroad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2014</v>
      </c>
      <c r="B978" s="11">
        <f>RRICC</f>
        <v>139300</v>
      </c>
      <c r="C978" s="7">
        <f>RR_ID</f>
        <v>7</v>
      </c>
      <c r="D978" s="1" t="str">
        <f>RR_SHORT_NAME</f>
        <v>UP</v>
      </c>
      <c r="E978" s="1" t="str">
        <f>RR_NAME</f>
        <v>Union Pacific Railroad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2014</v>
      </c>
      <c r="B979" s="11">
        <f>RRICC</f>
        <v>139300</v>
      </c>
      <c r="C979" s="7">
        <f>RR_ID</f>
        <v>7</v>
      </c>
      <c r="D979" s="1" t="str">
        <f>RR_SHORT_NAME</f>
        <v>UP</v>
      </c>
      <c r="E979" s="1" t="str">
        <f>RR_NAME</f>
        <v>Union Pacific Railroad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2014</v>
      </c>
      <c r="B980" s="11">
        <f>RRICC</f>
        <v>139300</v>
      </c>
      <c r="C980" s="7">
        <f>RR_ID</f>
        <v>7</v>
      </c>
      <c r="D980" s="1" t="str">
        <f>RR_SHORT_NAME</f>
        <v>UP</v>
      </c>
      <c r="E980" s="1" t="str">
        <f>RR_NAME</f>
        <v>Union Pacific Railroad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2015-11-11T00:38:44Z</dcterms:created>
  <dcterms:modified xsi:type="dcterms:W3CDTF">2015-11-11T01:10:42Z</dcterms:modified>
</cp:coreProperties>
</file>