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M14" i="8"/>
  <c r="O14" i="8" s="1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I42" i="10" s="1"/>
  <c r="I57" i="10" s="1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G42" i="10"/>
  <c r="G50" i="10" s="1"/>
  <c r="E42" i="10"/>
  <c r="E43" i="10" s="1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4" i="11"/>
  <c r="I133" i="11"/>
  <c r="G133" i="11"/>
  <c r="G132" i="11"/>
  <c r="O131" i="11"/>
  <c r="I131" i="11"/>
  <c r="O130" i="11"/>
  <c r="K130" i="11"/>
  <c r="G130" i="11"/>
  <c r="M130" i="11"/>
  <c r="O129" i="11"/>
  <c r="K129" i="11"/>
  <c r="G129" i="11"/>
  <c r="M129" i="11"/>
  <c r="O128" i="11"/>
  <c r="K128" i="11"/>
  <c r="G128" i="11"/>
  <c r="M128" i="11"/>
  <c r="O127" i="11"/>
  <c r="K127" i="11"/>
  <c r="I127" i="11"/>
  <c r="M127" i="11"/>
  <c r="O126" i="11"/>
  <c r="K126" i="11"/>
  <c r="I126" i="11"/>
  <c r="M126" i="11"/>
  <c r="O125" i="11"/>
  <c r="K125" i="11"/>
  <c r="G125" i="11"/>
  <c r="M125" i="11"/>
  <c r="O124" i="11"/>
  <c r="K124" i="11"/>
  <c r="G124" i="11"/>
  <c r="M124" i="11"/>
  <c r="O123" i="11"/>
  <c r="K123" i="11"/>
  <c r="G123" i="11"/>
  <c r="M123" i="11"/>
  <c r="O122" i="11"/>
  <c r="K122" i="11"/>
  <c r="I122" i="11"/>
  <c r="G122" i="11"/>
  <c r="M122" i="11"/>
  <c r="O121" i="11"/>
  <c r="K121" i="11"/>
  <c r="G121" i="11"/>
  <c r="M121" i="11"/>
  <c r="O120" i="11"/>
  <c r="K120" i="11"/>
  <c r="G120" i="11"/>
  <c r="M120" i="11"/>
  <c r="O119" i="11"/>
  <c r="K119" i="11"/>
  <c r="G119" i="11"/>
  <c r="M119" i="11"/>
  <c r="O118" i="11"/>
  <c r="K118" i="11"/>
  <c r="G118" i="11"/>
  <c r="M118" i="11"/>
  <c r="O117" i="11"/>
  <c r="K117" i="11"/>
  <c r="G117" i="11"/>
  <c r="M117" i="11"/>
  <c r="O116" i="11"/>
  <c r="K116" i="11"/>
  <c r="G116" i="11"/>
  <c r="M116" i="11"/>
  <c r="O115" i="11"/>
  <c r="K115" i="11"/>
  <c r="G115" i="11"/>
  <c r="M115" i="11"/>
  <c r="O114" i="11"/>
  <c r="K114" i="11"/>
  <c r="G114" i="11"/>
  <c r="M114" i="11"/>
  <c r="O113" i="11"/>
  <c r="K113" i="11"/>
  <c r="G113" i="11"/>
  <c r="M113" i="11"/>
  <c r="O112" i="11"/>
  <c r="K112" i="11"/>
  <c r="I112" i="11"/>
  <c r="M112" i="11"/>
  <c r="O111" i="11"/>
  <c r="K111" i="11"/>
  <c r="I111" i="11"/>
  <c r="M111" i="11"/>
  <c r="O110" i="11"/>
  <c r="K110" i="11"/>
  <c r="I110" i="11"/>
  <c r="M110" i="11"/>
  <c r="O109" i="11"/>
  <c r="K109" i="11"/>
  <c r="I109" i="11"/>
  <c r="M109" i="11"/>
  <c r="O108" i="11"/>
  <c r="K108" i="11"/>
  <c r="I108" i="11"/>
  <c r="M108" i="11"/>
  <c r="O107" i="11"/>
  <c r="K107" i="11"/>
  <c r="G107" i="11"/>
  <c r="M107" i="11"/>
  <c r="O106" i="11"/>
  <c r="K106" i="11"/>
  <c r="I106" i="11"/>
  <c r="M106" i="11"/>
  <c r="O105" i="11"/>
  <c r="I105" i="11"/>
  <c r="O104" i="11"/>
  <c r="I104" i="11"/>
  <c r="O103" i="11"/>
  <c r="I103" i="11"/>
  <c r="O102" i="11"/>
  <c r="K102" i="11"/>
  <c r="I102" i="11"/>
  <c r="M102" i="11"/>
  <c r="O101" i="11"/>
  <c r="K101" i="11"/>
  <c r="I101" i="11"/>
  <c r="M101" i="11"/>
  <c r="O100" i="11"/>
  <c r="K100" i="11"/>
  <c r="I100" i="11"/>
  <c r="M100" i="11"/>
  <c r="O99" i="11"/>
  <c r="I99" i="11"/>
  <c r="O98" i="11"/>
  <c r="I98" i="11"/>
  <c r="O97" i="11"/>
  <c r="I97" i="11"/>
  <c r="O96" i="11"/>
  <c r="K96" i="11"/>
  <c r="I96" i="11"/>
  <c r="M96" i="11"/>
  <c r="O95" i="11"/>
  <c r="K95" i="11"/>
  <c r="M95" i="11" s="1"/>
  <c r="I95" i="11"/>
  <c r="O94" i="11"/>
  <c r="K94" i="11"/>
  <c r="M94" i="11" s="1"/>
  <c r="I94" i="11"/>
  <c r="O93" i="11"/>
  <c r="K93" i="11"/>
  <c r="I93" i="11"/>
  <c r="M93" i="11"/>
  <c r="O92" i="11"/>
  <c r="K92" i="11"/>
  <c r="M92" i="11" s="1"/>
  <c r="I92" i="11"/>
  <c r="O91" i="11"/>
  <c r="K91" i="11"/>
  <c r="M91" i="11" s="1"/>
  <c r="I91" i="11"/>
  <c r="O90" i="11"/>
  <c r="K90" i="11"/>
  <c r="M90" i="11" s="1"/>
  <c r="I90" i="11"/>
  <c r="O89" i="11"/>
  <c r="K89" i="11"/>
  <c r="M89" i="11" s="1"/>
  <c r="I89" i="11"/>
  <c r="O88" i="11"/>
  <c r="K88" i="11"/>
  <c r="I88" i="11"/>
  <c r="M88" i="11"/>
  <c r="O87" i="11"/>
  <c r="K87" i="11"/>
  <c r="M87" i="11" s="1"/>
  <c r="I87" i="11"/>
  <c r="O86" i="11"/>
  <c r="K86" i="11"/>
  <c r="M86" i="11" s="1"/>
  <c r="I86" i="11"/>
  <c r="O85" i="11"/>
  <c r="K85" i="11"/>
  <c r="M85" i="11" s="1"/>
  <c r="I85" i="11"/>
  <c r="O84" i="11"/>
  <c r="K84" i="11"/>
  <c r="I84" i="11"/>
  <c r="M84" i="11"/>
  <c r="O83" i="11"/>
  <c r="K83" i="11"/>
  <c r="I83" i="11"/>
  <c r="M83" i="11"/>
  <c r="O82" i="11"/>
  <c r="K82" i="11"/>
  <c r="M82" i="11" s="1"/>
  <c r="I82" i="11"/>
  <c r="O81" i="11"/>
  <c r="K81" i="11"/>
  <c r="M81" i="11" s="1"/>
  <c r="I81" i="11"/>
  <c r="O80" i="11"/>
  <c r="K80" i="11"/>
  <c r="I80" i="11"/>
  <c r="M80" i="11"/>
  <c r="O79" i="11"/>
  <c r="K79" i="11"/>
  <c r="M79" i="11" s="1"/>
  <c r="I79" i="11"/>
  <c r="O78" i="11"/>
  <c r="K78" i="11"/>
  <c r="I78" i="11"/>
  <c r="M78" i="11"/>
  <c r="O77" i="11"/>
  <c r="K77" i="11"/>
  <c r="I77" i="11"/>
  <c r="M77" i="11"/>
  <c r="O76" i="11"/>
  <c r="K76" i="11"/>
  <c r="M76" i="11" s="1"/>
  <c r="I76" i="11"/>
  <c r="O75" i="11"/>
  <c r="K75" i="11"/>
  <c r="I75" i="11"/>
  <c r="M75" i="11"/>
  <c r="O74" i="11"/>
  <c r="K74" i="11"/>
  <c r="I74" i="11"/>
  <c r="M74" i="11"/>
  <c r="O73" i="11"/>
  <c r="K73" i="11"/>
  <c r="I73" i="11"/>
  <c r="M73" i="11"/>
  <c r="O72" i="11"/>
  <c r="K72" i="11"/>
  <c r="I72" i="11"/>
  <c r="M72" i="11"/>
  <c r="O71" i="11"/>
  <c r="I71" i="11"/>
  <c r="O70" i="11"/>
  <c r="I70" i="11"/>
  <c r="O69" i="11"/>
  <c r="I69" i="11"/>
  <c r="O68" i="11"/>
  <c r="K68" i="11"/>
  <c r="M68" i="11" s="1"/>
  <c r="M132" i="11" s="1"/>
  <c r="G68" i="11"/>
  <c r="O67" i="11"/>
  <c r="K67" i="11"/>
  <c r="M67" i="11" s="1"/>
  <c r="G67" i="11"/>
  <c r="O66" i="11"/>
  <c r="I66" i="11"/>
  <c r="O65" i="11"/>
  <c r="K65" i="11"/>
  <c r="I65" i="11"/>
  <c r="M65" i="11"/>
  <c r="O64" i="11"/>
  <c r="K64" i="11"/>
  <c r="I64" i="11"/>
  <c r="M64" i="11"/>
  <c r="O63" i="11"/>
  <c r="K63" i="11"/>
  <c r="I63" i="11"/>
  <c r="M63" i="11"/>
  <c r="O62" i="11"/>
  <c r="I62" i="11"/>
  <c r="O61" i="11"/>
  <c r="I61" i="11"/>
  <c r="O60" i="11"/>
  <c r="I60" i="11"/>
  <c r="O59" i="11"/>
  <c r="I59" i="11"/>
  <c r="O58" i="11"/>
  <c r="K58" i="11"/>
  <c r="I58" i="11"/>
  <c r="M58" i="11"/>
  <c r="O57" i="11"/>
  <c r="K57" i="11"/>
  <c r="I57" i="11"/>
  <c r="M57" i="11"/>
  <c r="O56" i="11"/>
  <c r="K56" i="11"/>
  <c r="I56" i="11"/>
  <c r="M56" i="11"/>
  <c r="O55" i="11"/>
  <c r="K55" i="11"/>
  <c r="I55" i="11"/>
  <c r="M55" i="11"/>
  <c r="O54" i="11"/>
  <c r="K54" i="11"/>
  <c r="I54" i="11"/>
  <c r="M54" i="11"/>
  <c r="O53" i="11"/>
  <c r="K53" i="11"/>
  <c r="I53" i="11"/>
  <c r="M53" i="11"/>
  <c r="O52" i="11"/>
  <c r="K52" i="11"/>
  <c r="I52" i="11"/>
  <c r="M52" i="11"/>
  <c r="O51" i="11"/>
  <c r="K51" i="11"/>
  <c r="I51" i="11"/>
  <c r="M51" i="11"/>
  <c r="O50" i="11"/>
  <c r="K50" i="11"/>
  <c r="I50" i="11"/>
  <c r="M50" i="11"/>
  <c r="O49" i="11"/>
  <c r="K49" i="11"/>
  <c r="I49" i="11"/>
  <c r="M49" i="11"/>
  <c r="O48" i="11"/>
  <c r="K48" i="11"/>
  <c r="I48" i="11"/>
  <c r="M48" i="11"/>
  <c r="O47" i="11"/>
  <c r="K47" i="11"/>
  <c r="I47" i="11"/>
  <c r="M47" i="11"/>
  <c r="O46" i="11"/>
  <c r="K46" i="11"/>
  <c r="I46" i="11"/>
  <c r="M46" i="11"/>
  <c r="O45" i="11"/>
  <c r="K45" i="11"/>
  <c r="I45" i="11"/>
  <c r="M45" i="11"/>
  <c r="O44" i="11"/>
  <c r="K44" i="11"/>
  <c r="I44" i="11"/>
  <c r="M44" i="11"/>
  <c r="O43" i="11"/>
  <c r="K43" i="11"/>
  <c r="I43" i="11"/>
  <c r="M43" i="11"/>
  <c r="O42" i="11"/>
  <c r="K42" i="11"/>
  <c r="I42" i="11"/>
  <c r="M42" i="11"/>
  <c r="O41" i="11"/>
  <c r="K41" i="11"/>
  <c r="I41" i="11"/>
  <c r="M41" i="11"/>
  <c r="O40" i="11"/>
  <c r="K40" i="11"/>
  <c r="I40" i="11"/>
  <c r="M40" i="11"/>
  <c r="O39" i="11"/>
  <c r="K39" i="11"/>
  <c r="I39" i="11"/>
  <c r="M39" i="11"/>
  <c r="O38" i="11"/>
  <c r="K38" i="11"/>
  <c r="I38" i="11"/>
  <c r="M38" i="11"/>
  <c r="O37" i="11"/>
  <c r="K37" i="11"/>
  <c r="I37" i="11"/>
  <c r="M37" i="11"/>
  <c r="O36" i="11"/>
  <c r="K36" i="11"/>
  <c r="I36" i="11"/>
  <c r="M36" i="11"/>
  <c r="O35" i="11"/>
  <c r="K35" i="11"/>
  <c r="I35" i="11"/>
  <c r="M35" i="11"/>
  <c r="O34" i="11"/>
  <c r="K34" i="11"/>
  <c r="I34" i="11"/>
  <c r="M34" i="11"/>
  <c r="O33" i="11"/>
  <c r="K33" i="11"/>
  <c r="I33" i="11"/>
  <c r="M33" i="11"/>
  <c r="O32" i="11"/>
  <c r="K32" i="11"/>
  <c r="I32" i="11"/>
  <c r="M32" i="11"/>
  <c r="O31" i="11"/>
  <c r="K31" i="11"/>
  <c r="I31" i="11"/>
  <c r="M31" i="11"/>
  <c r="O30" i="11"/>
  <c r="K30" i="11"/>
  <c r="I30" i="11"/>
  <c r="M30" i="11"/>
  <c r="O29" i="11"/>
  <c r="K29" i="11"/>
  <c r="I29" i="11"/>
  <c r="M29" i="11"/>
  <c r="O28" i="11"/>
  <c r="K28" i="11"/>
  <c r="I28" i="11"/>
  <c r="M28" i="11"/>
  <c r="O27" i="11"/>
  <c r="K27" i="11"/>
  <c r="I27" i="11"/>
  <c r="M27" i="11"/>
  <c r="O26" i="11"/>
  <c r="K26" i="11"/>
  <c r="G26" i="11"/>
  <c r="M26" i="11"/>
  <c r="O25" i="11"/>
  <c r="K25" i="11"/>
  <c r="I25" i="11"/>
  <c r="M25" i="11"/>
  <c r="O24" i="11"/>
  <c r="K24" i="11"/>
  <c r="I24" i="11"/>
  <c r="M24" i="11"/>
  <c r="O23" i="11"/>
  <c r="K23" i="11"/>
  <c r="I23" i="11"/>
  <c r="M23" i="11"/>
  <c r="O22" i="11"/>
  <c r="K22" i="11"/>
  <c r="G22" i="11"/>
  <c r="M22" i="11"/>
  <c r="O21" i="11"/>
  <c r="K21" i="11"/>
  <c r="G21" i="11"/>
  <c r="M21" i="11"/>
  <c r="O20" i="11"/>
  <c r="K20" i="11"/>
  <c r="M20" i="11" s="1"/>
  <c r="I20" i="11"/>
  <c r="O19" i="11"/>
  <c r="K19" i="11"/>
  <c r="I19" i="11"/>
  <c r="M19" i="11"/>
  <c r="O18" i="11"/>
  <c r="K18" i="11"/>
  <c r="I18" i="11"/>
  <c r="M18" i="11"/>
  <c r="O17" i="11"/>
  <c r="K17" i="11"/>
  <c r="I17" i="11"/>
  <c r="M17" i="11"/>
  <c r="O16" i="11"/>
  <c r="K16" i="11"/>
  <c r="I16" i="11"/>
  <c r="M16" i="11"/>
  <c r="O15" i="11"/>
  <c r="K15" i="11"/>
  <c r="I15" i="11"/>
  <c r="M15" i="11"/>
  <c r="O14" i="11"/>
  <c r="K14" i="11"/>
  <c r="I14" i="11"/>
  <c r="M14" i="11"/>
  <c r="O13" i="11"/>
  <c r="K13" i="11"/>
  <c r="I13" i="11"/>
  <c r="M13" i="11"/>
  <c r="O12" i="11"/>
  <c r="K12" i="11"/>
  <c r="I12" i="11"/>
  <c r="M12" i="11"/>
  <c r="O11" i="11"/>
  <c r="K11" i="11"/>
  <c r="I11" i="11"/>
  <c r="M11" i="11"/>
  <c r="O10" i="11"/>
  <c r="K10" i="11"/>
  <c r="I10" i="11"/>
  <c r="M10" i="11"/>
  <c r="O9" i="11"/>
  <c r="K9" i="11"/>
  <c r="I9" i="11"/>
  <c r="M9" i="11"/>
  <c r="O8" i="11"/>
  <c r="K8" i="11"/>
  <c r="I8" i="11"/>
  <c r="M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I29" i="13"/>
  <c r="S29" i="13"/>
  <c r="Q29" i="13"/>
  <c r="M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I22" i="13"/>
  <c r="S22" i="13"/>
  <c r="Q22" i="13"/>
  <c r="M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Q14" i="14"/>
  <c r="S14" i="14" s="1"/>
  <c r="M14" i="14"/>
  <c r="O13" i="14"/>
  <c r="K13" i="14"/>
  <c r="I13" i="14"/>
  <c r="Q13" i="14"/>
  <c r="S13" i="14" s="1"/>
  <c r="M13" i="14"/>
  <c r="O12" i="14"/>
  <c r="K12" i="14"/>
  <c r="I12" i="14"/>
  <c r="Q12" i="14"/>
  <c r="S12" i="14" s="1"/>
  <c r="M12" i="14"/>
  <c r="O11" i="14"/>
  <c r="K11" i="14"/>
  <c r="I11" i="14"/>
  <c r="Q11" i="14"/>
  <c r="S11" i="14" s="1"/>
  <c r="M11" i="14"/>
  <c r="O10" i="14"/>
  <c r="K10" i="14"/>
  <c r="I10" i="14"/>
  <c r="Q10" i="14"/>
  <c r="S10" i="14" s="1"/>
  <c r="M10" i="14"/>
  <c r="O9" i="14"/>
  <c r="K9" i="14"/>
  <c r="I9" i="14"/>
  <c r="Q9" i="14"/>
  <c r="S9" i="14" s="1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M28" i="15" s="1"/>
  <c r="I28" i="15"/>
  <c r="Q28" i="15"/>
  <c r="S28" i="15" s="1"/>
  <c r="O27" i="15"/>
  <c r="K27" i="15"/>
  <c r="I27" i="15"/>
  <c r="Q27" i="15"/>
  <c r="S27" i="15" s="1"/>
  <c r="M27" i="15"/>
  <c r="O26" i="15"/>
  <c r="K26" i="15"/>
  <c r="I26" i="15"/>
  <c r="Q26" i="15"/>
  <c r="S26" i="15" s="1"/>
  <c r="M26" i="15"/>
  <c r="O25" i="15"/>
  <c r="K25" i="15"/>
  <c r="I25" i="15"/>
  <c r="Q25" i="15"/>
  <c r="M25" i="15"/>
  <c r="S25" i="15" s="1"/>
  <c r="O24" i="15"/>
  <c r="K24" i="15"/>
  <c r="I24" i="15"/>
  <c r="Q24" i="15"/>
  <c r="S24" i="15" s="1"/>
  <c r="M24" i="15"/>
  <c r="O23" i="15"/>
  <c r="K23" i="15"/>
  <c r="I23" i="15"/>
  <c r="Q23" i="15"/>
  <c r="S23" i="15" s="1"/>
  <c r="M23" i="15"/>
  <c r="O22" i="15"/>
  <c r="K22" i="15"/>
  <c r="I22" i="15"/>
  <c r="Q22" i="15"/>
  <c r="S22" i="15" s="1"/>
  <c r="M22" i="15"/>
  <c r="O21" i="15"/>
  <c r="K21" i="15"/>
  <c r="I21" i="15"/>
  <c r="Q21" i="15"/>
  <c r="S21" i="15" s="1"/>
  <c r="M21" i="15"/>
  <c r="O20" i="15"/>
  <c r="K20" i="15"/>
  <c r="I20" i="15"/>
  <c r="Q20" i="15"/>
  <c r="S20" i="15" s="1"/>
  <c r="M20" i="15"/>
  <c r="O19" i="15"/>
  <c r="K19" i="15"/>
  <c r="I19" i="15"/>
  <c r="Q19" i="15"/>
  <c r="S19" i="15" s="1"/>
  <c r="M19" i="15"/>
  <c r="O18" i="15"/>
  <c r="K18" i="15"/>
  <c r="I18" i="15"/>
  <c r="Q18" i="15"/>
  <c r="S18" i="15" s="1"/>
  <c r="M18" i="15"/>
  <c r="O17" i="15"/>
  <c r="K17" i="15"/>
  <c r="I17" i="15"/>
  <c r="Q17" i="15"/>
  <c r="S17" i="15" s="1"/>
  <c r="M17" i="15"/>
  <c r="O16" i="15"/>
  <c r="K16" i="15"/>
  <c r="I16" i="15"/>
  <c r="Q16" i="15"/>
  <c r="S16" i="15" s="1"/>
  <c r="M16" i="15"/>
  <c r="O15" i="15"/>
  <c r="K15" i="15"/>
  <c r="I15" i="15"/>
  <c r="Q15" i="15"/>
  <c r="S15" i="15" s="1"/>
  <c r="M15" i="15"/>
  <c r="O14" i="15"/>
  <c r="K14" i="15"/>
  <c r="I14" i="15"/>
  <c r="Q14" i="15"/>
  <c r="S14" i="15" s="1"/>
  <c r="M14" i="15"/>
  <c r="O13" i="15"/>
  <c r="K13" i="15"/>
  <c r="I13" i="15"/>
  <c r="Q13" i="15"/>
  <c r="S13" i="15" s="1"/>
  <c r="M13" i="15"/>
  <c r="O12" i="15"/>
  <c r="K12" i="15"/>
  <c r="I12" i="15"/>
  <c r="Q12" i="15"/>
  <c r="S12" i="15" s="1"/>
  <c r="M12" i="15"/>
  <c r="O11" i="15"/>
  <c r="K11" i="15"/>
  <c r="I11" i="15"/>
  <c r="Q11" i="15"/>
  <c r="S11" i="15" s="1"/>
  <c r="M11" i="15"/>
  <c r="O10" i="15"/>
  <c r="K10" i="15"/>
  <c r="I10" i="15"/>
  <c r="Q10" i="15"/>
  <c r="S10" i="15" s="1"/>
  <c r="M10" i="15"/>
  <c r="O9" i="15"/>
  <c r="K9" i="15"/>
  <c r="I9" i="15"/>
  <c r="Q9" i="15"/>
  <c r="S9" i="15" s="1"/>
  <c r="M9" i="15"/>
  <c r="O8" i="15"/>
  <c r="K8" i="15"/>
  <c r="I8" i="15"/>
  <c r="Q8" i="15"/>
  <c r="S8" i="15" s="1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Q31" i="16"/>
  <c r="S31" i="16" s="1"/>
  <c r="M31" i="16"/>
  <c r="I30" i="16"/>
  <c r="G30" i="16"/>
  <c r="S30" i="16"/>
  <c r="M30" i="16"/>
  <c r="O29" i="16"/>
  <c r="K29" i="16"/>
  <c r="I29" i="16"/>
  <c r="Q29" i="16"/>
  <c r="S29" i="16" s="1"/>
  <c r="M29" i="16"/>
  <c r="O28" i="16"/>
  <c r="K28" i="16"/>
  <c r="I28" i="16"/>
  <c r="Q28" i="16"/>
  <c r="S28" i="16" s="1"/>
  <c r="M28" i="16"/>
  <c r="O27" i="16"/>
  <c r="K27" i="16"/>
  <c r="I27" i="16"/>
  <c r="S27" i="16"/>
  <c r="Q27" i="16"/>
  <c r="M27" i="16"/>
  <c r="O26" i="16"/>
  <c r="K26" i="16"/>
  <c r="I26" i="16"/>
  <c r="Q26" i="16"/>
  <c r="S26" i="16" s="1"/>
  <c r="M26" i="16"/>
  <c r="O25" i="16"/>
  <c r="K25" i="16"/>
  <c r="I25" i="16"/>
  <c r="S25" i="16"/>
  <c r="Q25" i="16"/>
  <c r="M25" i="16"/>
  <c r="O24" i="16"/>
  <c r="K24" i="16"/>
  <c r="I24" i="16"/>
  <c r="S24" i="16"/>
  <c r="Q24" i="16"/>
  <c r="M24" i="16"/>
  <c r="O23" i="16"/>
  <c r="K23" i="16"/>
  <c r="I23" i="16"/>
  <c r="Q23" i="16"/>
  <c r="S23" i="16" s="1"/>
  <c r="M23" i="16"/>
  <c r="O22" i="16"/>
  <c r="K22" i="16"/>
  <c r="I22" i="16"/>
  <c r="Q22" i="16"/>
  <c r="S22" i="16" s="1"/>
  <c r="M22" i="16"/>
  <c r="O21" i="16"/>
  <c r="K21" i="16"/>
  <c r="I21" i="16"/>
  <c r="Q21" i="16"/>
  <c r="S21" i="16" s="1"/>
  <c r="M21" i="16"/>
  <c r="O20" i="16"/>
  <c r="K20" i="16"/>
  <c r="I20" i="16"/>
  <c r="Q20" i="16"/>
  <c r="S20" i="16" s="1"/>
  <c r="M20" i="16"/>
  <c r="O19" i="16"/>
  <c r="K19" i="16"/>
  <c r="I19" i="16"/>
  <c r="Q19" i="16"/>
  <c r="S19" i="16" s="1"/>
  <c r="M19" i="16"/>
  <c r="O18" i="16"/>
  <c r="K18" i="16"/>
  <c r="M18" i="16" s="1"/>
  <c r="I18" i="16"/>
  <c r="Q18" i="16"/>
  <c r="S18" i="16" s="1"/>
  <c r="O17" i="16"/>
  <c r="K17" i="16"/>
  <c r="I17" i="16"/>
  <c r="Q17" i="16"/>
  <c r="S17" i="16" s="1"/>
  <c r="M17" i="16"/>
  <c r="O16" i="16"/>
  <c r="K16" i="16"/>
  <c r="I16" i="16"/>
  <c r="Q16" i="16"/>
  <c r="S16" i="16" s="1"/>
  <c r="M16" i="16"/>
  <c r="O15" i="16"/>
  <c r="K15" i="16"/>
  <c r="I15" i="16"/>
  <c r="Q15" i="16"/>
  <c r="S15" i="16" s="1"/>
  <c r="M15" i="16"/>
  <c r="O14" i="16"/>
  <c r="K14" i="16"/>
  <c r="I14" i="16"/>
  <c r="Q14" i="16"/>
  <c r="S14" i="16" s="1"/>
  <c r="M14" i="16"/>
  <c r="O13" i="16"/>
  <c r="K13" i="16"/>
  <c r="I13" i="16"/>
  <c r="Q13" i="16"/>
  <c r="S13" i="16" s="1"/>
  <c r="M13" i="16"/>
  <c r="O12" i="16"/>
  <c r="K12" i="16"/>
  <c r="I12" i="16"/>
  <c r="Q12" i="16"/>
  <c r="S12" i="16" s="1"/>
  <c r="M12" i="16"/>
  <c r="O11" i="16"/>
  <c r="K11" i="16"/>
  <c r="I11" i="16"/>
  <c r="Q11" i="16"/>
  <c r="S11" i="16" s="1"/>
  <c r="M11" i="16"/>
  <c r="O10" i="16"/>
  <c r="K10" i="16"/>
  <c r="I10" i="16"/>
  <c r="Q10" i="16"/>
  <c r="S10" i="16" s="1"/>
  <c r="M10" i="16"/>
  <c r="O9" i="16"/>
  <c r="K9" i="16"/>
  <c r="I9" i="16"/>
  <c r="Q9" i="16"/>
  <c r="S9" i="16" s="1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Q34" i="17"/>
  <c r="S34" i="17" s="1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S31" i="17"/>
  <c r="Q31" i="17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I28" i="17"/>
  <c r="Q28" i="17"/>
  <c r="S28" i="17" s="1"/>
  <c r="M28" i="17"/>
  <c r="O27" i="17"/>
  <c r="K27" i="17"/>
  <c r="I27" i="17"/>
  <c r="Q27" i="17"/>
  <c r="S27" i="17" s="1"/>
  <c r="M27" i="17"/>
  <c r="O26" i="17"/>
  <c r="K26" i="17"/>
  <c r="I26" i="17"/>
  <c r="Q26" i="17"/>
  <c r="S26" i="17" s="1"/>
  <c r="M26" i="17"/>
  <c r="O25" i="17"/>
  <c r="K25" i="17"/>
  <c r="I25" i="17"/>
  <c r="Q25" i="17"/>
  <c r="S25" i="17" s="1"/>
  <c r="M25" i="17"/>
  <c r="O24" i="17"/>
  <c r="K24" i="17"/>
  <c r="I24" i="17"/>
  <c r="Q24" i="17"/>
  <c r="S24" i="17" s="1"/>
  <c r="M24" i="17"/>
  <c r="O23" i="17"/>
  <c r="K23" i="17"/>
  <c r="I23" i="17"/>
  <c r="Q23" i="17"/>
  <c r="S23" i="17" s="1"/>
  <c r="M23" i="17"/>
  <c r="O22" i="17"/>
  <c r="K22" i="17"/>
  <c r="I22" i="17"/>
  <c r="Q22" i="17"/>
  <c r="S22" i="17" s="1"/>
  <c r="M22" i="17"/>
  <c r="O21" i="17"/>
  <c r="K21" i="17"/>
  <c r="I21" i="17"/>
  <c r="Q21" i="17"/>
  <c r="S21" i="17" s="1"/>
  <c r="M21" i="17"/>
  <c r="O20" i="17"/>
  <c r="K20" i="17"/>
  <c r="I20" i="17"/>
  <c r="Q20" i="17"/>
  <c r="S20" i="17" s="1"/>
  <c r="M20" i="17"/>
  <c r="O19" i="17"/>
  <c r="K19" i="17"/>
  <c r="I19" i="17"/>
  <c r="Q19" i="17"/>
  <c r="S19" i="17" s="1"/>
  <c r="M19" i="17"/>
  <c r="O18" i="17"/>
  <c r="K18" i="17"/>
  <c r="I18" i="17"/>
  <c r="Q18" i="17"/>
  <c r="S18" i="17" s="1"/>
  <c r="M18" i="17"/>
  <c r="O17" i="17"/>
  <c r="K17" i="17"/>
  <c r="I17" i="17"/>
  <c r="Q17" i="17"/>
  <c r="S17" i="17" s="1"/>
  <c r="M17" i="17"/>
  <c r="O16" i="17"/>
  <c r="K16" i="17"/>
  <c r="I16" i="17"/>
  <c r="Q16" i="17"/>
  <c r="S16" i="17" s="1"/>
  <c r="M16" i="17"/>
  <c r="O15" i="17"/>
  <c r="K15" i="17"/>
  <c r="I15" i="17"/>
  <c r="Q15" i="17"/>
  <c r="S15" i="17" s="1"/>
  <c r="M15" i="17"/>
  <c r="O14" i="17"/>
  <c r="K14" i="17"/>
  <c r="I14" i="17"/>
  <c r="Q14" i="17"/>
  <c r="S14" i="17" s="1"/>
  <c r="M14" i="17"/>
  <c r="O13" i="17"/>
  <c r="K13" i="17"/>
  <c r="I13" i="17"/>
  <c r="S13" i="17"/>
  <c r="Q13" i="17"/>
  <c r="M13" i="17"/>
  <c r="O12" i="17"/>
  <c r="K12" i="17"/>
  <c r="I12" i="17"/>
  <c r="Q12" i="17"/>
  <c r="S12" i="17" s="1"/>
  <c r="M12" i="17"/>
  <c r="O11" i="17"/>
  <c r="K11" i="17"/>
  <c r="I11" i="17"/>
  <c r="Q11" i="17"/>
  <c r="S11" i="17" s="1"/>
  <c r="M11" i="17"/>
  <c r="O10" i="17"/>
  <c r="K10" i="17"/>
  <c r="I10" i="17"/>
  <c r="Q10" i="17"/>
  <c r="S10" i="17" s="1"/>
  <c r="M10" i="17"/>
  <c r="O9" i="17"/>
  <c r="K9" i="17"/>
  <c r="I9" i="17"/>
  <c r="Q9" i="17"/>
  <c r="S9" i="17" s="1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S29" i="18" s="1"/>
  <c r="M29" i="18"/>
  <c r="O28" i="18"/>
  <c r="K28" i="18"/>
  <c r="I28" i="18"/>
  <c r="Q28" i="18"/>
  <c r="S28" i="18" s="1"/>
  <c r="M28" i="18"/>
  <c r="O27" i="18"/>
  <c r="K27" i="18"/>
  <c r="I27" i="18"/>
  <c r="Q27" i="18"/>
  <c r="S27" i="18" s="1"/>
  <c r="M27" i="18"/>
  <c r="O26" i="18"/>
  <c r="K26" i="18"/>
  <c r="I26" i="18"/>
  <c r="Q26" i="18"/>
  <c r="S26" i="18" s="1"/>
  <c r="M26" i="18"/>
  <c r="O25" i="18"/>
  <c r="K25" i="18"/>
  <c r="I25" i="18"/>
  <c r="Q25" i="18"/>
  <c r="S25" i="18" s="1"/>
  <c r="M25" i="18"/>
  <c r="O24" i="18"/>
  <c r="K24" i="18"/>
  <c r="I24" i="18"/>
  <c r="Q24" i="18"/>
  <c r="S24" i="18" s="1"/>
  <c r="M24" i="18"/>
  <c r="O23" i="18"/>
  <c r="K23" i="18"/>
  <c r="I23" i="18"/>
  <c r="Q23" i="18"/>
  <c r="S23" i="18" s="1"/>
  <c r="M23" i="18"/>
  <c r="O22" i="18"/>
  <c r="K22" i="18"/>
  <c r="I22" i="18"/>
  <c r="Q22" i="18"/>
  <c r="S22" i="18" s="1"/>
  <c r="M22" i="18"/>
  <c r="O21" i="18"/>
  <c r="K21" i="18"/>
  <c r="I21" i="18"/>
  <c r="Q21" i="18"/>
  <c r="S21" i="18" s="1"/>
  <c r="M21" i="18"/>
  <c r="O20" i="18"/>
  <c r="K20" i="18"/>
  <c r="M20" i="18" s="1"/>
  <c r="I20" i="18"/>
  <c r="Q20" i="18"/>
  <c r="S20" i="18" s="1"/>
  <c r="O19" i="18"/>
  <c r="K19" i="18"/>
  <c r="M19" i="18" s="1"/>
  <c r="I19" i="18"/>
  <c r="Q19" i="18"/>
  <c r="S19" i="18" s="1"/>
  <c r="O18" i="18"/>
  <c r="K18" i="18"/>
  <c r="I18" i="18"/>
  <c r="Q18" i="18"/>
  <c r="S18" i="18" s="1"/>
  <c r="M18" i="18"/>
  <c r="O17" i="18"/>
  <c r="K17" i="18"/>
  <c r="I17" i="18"/>
  <c r="Q17" i="18"/>
  <c r="S17" i="18" s="1"/>
  <c r="M17" i="18"/>
  <c r="O16" i="18"/>
  <c r="K16" i="18"/>
  <c r="I16" i="18"/>
  <c r="Q16" i="18"/>
  <c r="S16" i="18" s="1"/>
  <c r="M16" i="18"/>
  <c r="O15" i="18"/>
  <c r="K15" i="18"/>
  <c r="I15" i="18"/>
  <c r="Q15" i="18"/>
  <c r="S15" i="18" s="1"/>
  <c r="M15" i="18"/>
  <c r="O14" i="18"/>
  <c r="K14" i="18"/>
  <c r="I14" i="18"/>
  <c r="Q14" i="18"/>
  <c r="S14" i="18" s="1"/>
  <c r="M14" i="18"/>
  <c r="O13" i="18"/>
  <c r="K13" i="18"/>
  <c r="I13" i="18"/>
  <c r="Q13" i="18"/>
  <c r="S13" i="18" s="1"/>
  <c r="M13" i="18"/>
  <c r="O12" i="18"/>
  <c r="K12" i="18"/>
  <c r="I12" i="18"/>
  <c r="Q12" i="18"/>
  <c r="S12" i="18" s="1"/>
  <c r="M12" i="18"/>
  <c r="O11" i="18"/>
  <c r="K11" i="18"/>
  <c r="I11" i="18"/>
  <c r="Q11" i="18"/>
  <c r="S11" i="18" s="1"/>
  <c r="M11" i="18"/>
  <c r="O10" i="18"/>
  <c r="K10" i="18"/>
  <c r="I10" i="18"/>
  <c r="Q10" i="18"/>
  <c r="S10" i="18" s="1"/>
  <c r="M10" i="18"/>
  <c r="O9" i="18"/>
  <c r="K9" i="18"/>
  <c r="I9" i="18"/>
  <c r="Q9" i="18"/>
  <c r="S9" i="18" s="1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S13" i="19"/>
  <c r="Q13" i="19"/>
  <c r="M13" i="19"/>
  <c r="O12" i="19"/>
  <c r="K12" i="19"/>
  <c r="I12" i="19"/>
  <c r="Q12" i="19"/>
  <c r="S12" i="19" s="1"/>
  <c r="M12" i="19"/>
  <c r="O11" i="19"/>
  <c r="K11" i="19"/>
  <c r="I11" i="19"/>
  <c r="Q11" i="19"/>
  <c r="S11" i="19" s="1"/>
  <c r="M11" i="19"/>
  <c r="O10" i="19"/>
  <c r="K10" i="19"/>
  <c r="I10" i="19"/>
  <c r="Q10" i="19"/>
  <c r="S10" i="19" s="1"/>
  <c r="M10" i="19"/>
  <c r="O9" i="19"/>
  <c r="K9" i="19"/>
  <c r="I9" i="19"/>
  <c r="Q9" i="19"/>
  <c r="S9" i="19" s="1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Q14" i="20"/>
  <c r="S14" i="20" s="1"/>
  <c r="M14" i="20"/>
  <c r="O13" i="20"/>
  <c r="K13" i="20"/>
  <c r="I13" i="20"/>
  <c r="Q13" i="20"/>
  <c r="S13" i="20" s="1"/>
  <c r="M13" i="20"/>
  <c r="O12" i="20"/>
  <c r="K12" i="20"/>
  <c r="I12" i="20"/>
  <c r="Q12" i="20"/>
  <c r="S12" i="20" s="1"/>
  <c r="M12" i="20"/>
  <c r="O11" i="20"/>
  <c r="K11" i="20"/>
  <c r="I11" i="20"/>
  <c r="Q11" i="20"/>
  <c r="S11" i="20" s="1"/>
  <c r="M11" i="20"/>
  <c r="O10" i="20"/>
  <c r="K10" i="20"/>
  <c r="I10" i="20"/>
  <c r="Q10" i="20"/>
  <c r="S10" i="20" s="1"/>
  <c r="M10" i="20"/>
  <c r="O9" i="20"/>
  <c r="K9" i="20"/>
  <c r="I9" i="20"/>
  <c r="Q9" i="20"/>
  <c r="S9" i="20" s="1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Q30" i="21"/>
  <c r="S30" i="21" s="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Q23" i="21"/>
  <c r="S23" i="21" s="1"/>
  <c r="M23" i="2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I20" i="21"/>
  <c r="Q20" i="21"/>
  <c r="S20" i="21" s="1"/>
  <c r="M20" i="21"/>
  <c r="O19" i="21"/>
  <c r="K19" i="21"/>
  <c r="I19" i="21"/>
  <c r="Q19" i="21"/>
  <c r="S19" i="21" s="1"/>
  <c r="M19" i="21"/>
  <c r="O18" i="21"/>
  <c r="K18" i="21"/>
  <c r="I18" i="21"/>
  <c r="Q18" i="21"/>
  <c r="S18" i="21" s="1"/>
  <c r="M18" i="21"/>
  <c r="O17" i="21"/>
  <c r="K17" i="21"/>
  <c r="I17" i="21"/>
  <c r="Q17" i="21"/>
  <c r="S17" i="21" s="1"/>
  <c r="M17" i="21"/>
  <c r="O16" i="21"/>
  <c r="K16" i="21"/>
  <c r="I16" i="21"/>
  <c r="Q16" i="21"/>
  <c r="S16" i="21" s="1"/>
  <c r="M16" i="21"/>
  <c r="O15" i="21"/>
  <c r="K15" i="21"/>
  <c r="I15" i="21"/>
  <c r="Q15" i="21"/>
  <c r="S15" i="21" s="1"/>
  <c r="M15" i="21"/>
  <c r="O14" i="21"/>
  <c r="K14" i="21"/>
  <c r="I14" i="21"/>
  <c r="Q14" i="21"/>
  <c r="S14" i="21" s="1"/>
  <c r="M14" i="21"/>
  <c r="O13" i="21"/>
  <c r="K13" i="21"/>
  <c r="I13" i="21"/>
  <c r="S13" i="21"/>
  <c r="Q13" i="21"/>
  <c r="M13" i="21"/>
  <c r="O12" i="21"/>
  <c r="K12" i="21"/>
  <c r="I12" i="21"/>
  <c r="Q12" i="21"/>
  <c r="S12" i="21" s="1"/>
  <c r="M12" i="21"/>
  <c r="O11" i="21"/>
  <c r="K11" i="21"/>
  <c r="I11" i="21"/>
  <c r="Q11" i="21"/>
  <c r="S11" i="21" s="1"/>
  <c r="M11" i="21"/>
  <c r="O10" i="21"/>
  <c r="K10" i="21"/>
  <c r="I10" i="21"/>
  <c r="Q10" i="21"/>
  <c r="S10" i="21" s="1"/>
  <c r="M10" i="21"/>
  <c r="O9" i="21"/>
  <c r="K9" i="21"/>
  <c r="I9" i="21"/>
  <c r="S9" i="21"/>
  <c r="Q9" i="21"/>
  <c r="M9" i="21"/>
  <c r="O8" i="21"/>
  <c r="K8" i="21"/>
  <c r="I8" i="21"/>
  <c r="S8" i="21"/>
  <c r="Q8" i="2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Q37" i="22"/>
  <c r="S37" i="22" s="1"/>
  <c r="M37" i="22"/>
  <c r="O36" i="22"/>
  <c r="K36" i="22"/>
  <c r="I36" i="22"/>
  <c r="Q36" i="22"/>
  <c r="S36" i="22" s="1"/>
  <c r="M36" i="22"/>
  <c r="O35" i="22"/>
  <c r="K35" i="22"/>
  <c r="I35" i="22"/>
  <c r="Q35" i="22"/>
  <c r="S35" i="22" s="1"/>
  <c r="M35" i="22"/>
  <c r="O34" i="22"/>
  <c r="K34" i="22"/>
  <c r="I34" i="22"/>
  <c r="Q34" i="22"/>
  <c r="S34" i="22" s="1"/>
  <c r="M34" i="22"/>
  <c r="O33" i="22"/>
  <c r="K33" i="22"/>
  <c r="I33" i="22"/>
  <c r="Q33" i="22"/>
  <c r="S33" i="22" s="1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Q29" i="22"/>
  <c r="S29" i="22" s="1"/>
  <c r="M29" i="22"/>
  <c r="O28" i="22"/>
  <c r="K28" i="22"/>
  <c r="I28" i="22"/>
  <c r="Q28" i="22"/>
  <c r="S28" i="22" s="1"/>
  <c r="M28" i="22"/>
  <c r="O27" i="22"/>
  <c r="K27" i="22"/>
  <c r="I27" i="22"/>
  <c r="Q27" i="22"/>
  <c r="S27" i="22" s="1"/>
  <c r="M27" i="22"/>
  <c r="O26" i="22"/>
  <c r="K26" i="22"/>
  <c r="I26" i="22"/>
  <c r="Q26" i="22"/>
  <c r="S26" i="22" s="1"/>
  <c r="M26" i="22"/>
  <c r="O25" i="22"/>
  <c r="K25" i="22"/>
  <c r="I25" i="22"/>
  <c r="Q25" i="22"/>
  <c r="S25" i="22" s="1"/>
  <c r="M25" i="22"/>
  <c r="O24" i="22"/>
  <c r="K24" i="22"/>
  <c r="I24" i="22"/>
  <c r="Q24" i="22"/>
  <c r="S24" i="22" s="1"/>
  <c r="M24" i="22"/>
  <c r="O23" i="22"/>
  <c r="K23" i="22"/>
  <c r="I23" i="22"/>
  <c r="Q23" i="22"/>
  <c r="S23" i="22" s="1"/>
  <c r="M23" i="22"/>
  <c r="O22" i="22"/>
  <c r="K22" i="22"/>
  <c r="I22" i="22"/>
  <c r="Q22" i="22"/>
  <c r="S22" i="22" s="1"/>
  <c r="M22" i="22"/>
  <c r="O21" i="22"/>
  <c r="K21" i="22"/>
  <c r="I21" i="22"/>
  <c r="Q21" i="22"/>
  <c r="S21" i="22" s="1"/>
  <c r="M21" i="22"/>
  <c r="O20" i="22"/>
  <c r="K20" i="22"/>
  <c r="I20" i="22"/>
  <c r="Q20" i="22"/>
  <c r="S20" i="22" s="1"/>
  <c r="M20" i="22"/>
  <c r="O19" i="22"/>
  <c r="K19" i="22"/>
  <c r="I19" i="22"/>
  <c r="Q19" i="22"/>
  <c r="S19" i="22" s="1"/>
  <c r="M19" i="22"/>
  <c r="O18" i="22"/>
  <c r="K18" i="22"/>
  <c r="I18" i="22"/>
  <c r="Q18" i="22"/>
  <c r="S18" i="22" s="1"/>
  <c r="M18" i="22"/>
  <c r="O17" i="22"/>
  <c r="K17" i="22"/>
  <c r="I17" i="22"/>
  <c r="Q17" i="22"/>
  <c r="S17" i="22" s="1"/>
  <c r="M17" i="22"/>
  <c r="O16" i="22"/>
  <c r="K16" i="22"/>
  <c r="I16" i="22"/>
  <c r="Q16" i="22"/>
  <c r="S16" i="22" s="1"/>
  <c r="M16" i="22"/>
  <c r="O15" i="22"/>
  <c r="K15" i="22"/>
  <c r="I15" i="22"/>
  <c r="Q15" i="22"/>
  <c r="S15" i="22" s="1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Q12" i="22"/>
  <c r="S12" i="22" s="1"/>
  <c r="M12" i="22"/>
  <c r="O11" i="22"/>
  <c r="K11" i="22"/>
  <c r="I11" i="22"/>
  <c r="Q11" i="22"/>
  <c r="S11" i="22" s="1"/>
  <c r="M11" i="22"/>
  <c r="O10" i="22"/>
  <c r="K10" i="22"/>
  <c r="I10" i="22"/>
  <c r="Q10" i="22"/>
  <c r="S10" i="22" s="1"/>
  <c r="M10" i="22"/>
  <c r="O9" i="22"/>
  <c r="K9" i="22"/>
  <c r="I9" i="22"/>
  <c r="Q9" i="22"/>
  <c r="S9" i="22" s="1"/>
  <c r="M9" i="22"/>
  <c r="O8" i="22"/>
  <c r="K8" i="22"/>
  <c r="I8" i="22"/>
  <c r="Q8" i="22"/>
  <c r="S8" i="22" s="1"/>
  <c r="M8" i="22"/>
  <c r="Q90" i="23"/>
  <c r="O90" i="23"/>
  <c r="K90" i="23"/>
  <c r="E90" i="23"/>
  <c r="I90" i="23"/>
  <c r="G90" i="23"/>
  <c r="S90" i="23"/>
  <c r="M90" i="23"/>
  <c r="O89" i="23"/>
  <c r="K89" i="23"/>
  <c r="I89" i="23"/>
  <c r="Q89" i="23"/>
  <c r="S89" i="23" s="1"/>
  <c r="M89" i="23"/>
  <c r="O88" i="23"/>
  <c r="K88" i="23"/>
  <c r="I88" i="23"/>
  <c r="Q88" i="23"/>
  <c r="S88" i="23" s="1"/>
  <c r="M88" i="23"/>
  <c r="O87" i="23"/>
  <c r="K87" i="23"/>
  <c r="I87" i="23"/>
  <c r="Q87" i="23"/>
  <c r="S87" i="23" s="1"/>
  <c r="M87" i="23"/>
  <c r="O86" i="23"/>
  <c r="K86" i="23"/>
  <c r="I86" i="23"/>
  <c r="Q86" i="23"/>
  <c r="S86" i="23" s="1"/>
  <c r="M86" i="23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I83" i="23"/>
  <c r="Q83" i="23"/>
  <c r="S83" i="23" s="1"/>
  <c r="M83" i="23"/>
  <c r="O82" i="23"/>
  <c r="K82" i="23"/>
  <c r="I82" i="23"/>
  <c r="Q82" i="23"/>
  <c r="S82" i="23" s="1"/>
  <c r="M82" i="23"/>
  <c r="O81" i="23"/>
  <c r="K81" i="23"/>
  <c r="I81" i="23"/>
  <c r="Q81" i="23"/>
  <c r="S81" i="23" s="1"/>
  <c r="M81" i="23"/>
  <c r="O80" i="23"/>
  <c r="K80" i="23"/>
  <c r="I80" i="23"/>
  <c r="Q80" i="23"/>
  <c r="S80" i="23" s="1"/>
  <c r="M80" i="23"/>
  <c r="O79" i="23"/>
  <c r="K79" i="23"/>
  <c r="I79" i="23"/>
  <c r="Q79" i="23"/>
  <c r="S79" i="23" s="1"/>
  <c r="M79" i="23"/>
  <c r="O78" i="23"/>
  <c r="K78" i="23"/>
  <c r="I78" i="23"/>
  <c r="Q78" i="23"/>
  <c r="S78" i="23" s="1"/>
  <c r="M78" i="23"/>
  <c r="O77" i="23"/>
  <c r="K77" i="23"/>
  <c r="I77" i="23"/>
  <c r="Q77" i="23"/>
  <c r="S77" i="23" s="1"/>
  <c r="M77" i="23"/>
  <c r="O76" i="23"/>
  <c r="K76" i="23"/>
  <c r="I76" i="23"/>
  <c r="Q76" i="23"/>
  <c r="S76" i="23" s="1"/>
  <c r="M76" i="23"/>
  <c r="O75" i="23"/>
  <c r="K75" i="23"/>
  <c r="I75" i="23"/>
  <c r="Q75" i="23"/>
  <c r="S75" i="23" s="1"/>
  <c r="M75" i="23"/>
  <c r="O74" i="23"/>
  <c r="K74" i="23"/>
  <c r="I74" i="23"/>
  <c r="Q74" i="23"/>
  <c r="S74" i="23" s="1"/>
  <c r="M74" i="23"/>
  <c r="O73" i="23"/>
  <c r="K73" i="23"/>
  <c r="I73" i="23"/>
  <c r="Q73" i="23"/>
  <c r="S73" i="23" s="1"/>
  <c r="M73" i="23"/>
  <c r="O72" i="23"/>
  <c r="K72" i="23"/>
  <c r="M72" i="23" s="1"/>
  <c r="I72" i="23"/>
  <c r="Q72" i="23"/>
  <c r="S72" i="23" s="1"/>
  <c r="O71" i="23"/>
  <c r="K71" i="23"/>
  <c r="I71" i="23"/>
  <c r="Q71" i="23"/>
  <c r="S71" i="23" s="1"/>
  <c r="M71" i="23"/>
  <c r="O70" i="23"/>
  <c r="K70" i="23"/>
  <c r="I70" i="23"/>
  <c r="Q70" i="23"/>
  <c r="S70" i="23" s="1"/>
  <c r="M70" i="23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I67" i="23"/>
  <c r="Q67" i="23"/>
  <c r="S67" i="23" s="1"/>
  <c r="M67" i="23"/>
  <c r="O66" i="23"/>
  <c r="K66" i="23"/>
  <c r="I66" i="23"/>
  <c r="Q66" i="23"/>
  <c r="S66" i="23" s="1"/>
  <c r="M66" i="23"/>
  <c r="O65" i="23"/>
  <c r="K65" i="23"/>
  <c r="I65" i="23"/>
  <c r="Q65" i="23"/>
  <c r="S65" i="23" s="1"/>
  <c r="M65" i="23"/>
  <c r="O64" i="23"/>
  <c r="K64" i="23"/>
  <c r="I64" i="23"/>
  <c r="Q64" i="23"/>
  <c r="S64" i="23" s="1"/>
  <c r="M64" i="23"/>
  <c r="O63" i="23"/>
  <c r="K63" i="23"/>
  <c r="I63" i="23"/>
  <c r="Q63" i="23"/>
  <c r="S63" i="23" s="1"/>
  <c r="M63" i="23"/>
  <c r="O62" i="23"/>
  <c r="K62" i="23"/>
  <c r="I62" i="23"/>
  <c r="Q62" i="23"/>
  <c r="S62" i="23" s="1"/>
  <c r="M62" i="23"/>
  <c r="O61" i="23"/>
  <c r="K61" i="23"/>
  <c r="I61" i="23"/>
  <c r="Q61" i="23"/>
  <c r="S61" i="23" s="1"/>
  <c r="M61" i="23"/>
  <c r="O60" i="23"/>
  <c r="K60" i="23"/>
  <c r="I60" i="23"/>
  <c r="Q60" i="23"/>
  <c r="S60" i="23" s="1"/>
  <c r="M60" i="23"/>
  <c r="O59" i="23"/>
  <c r="K59" i="23"/>
  <c r="I59" i="23"/>
  <c r="Q59" i="23"/>
  <c r="S59" i="23" s="1"/>
  <c r="M59" i="23"/>
  <c r="O58" i="23"/>
  <c r="K58" i="23"/>
  <c r="I58" i="23"/>
  <c r="Q58" i="23"/>
  <c r="S58" i="23" s="1"/>
  <c r="M58" i="23"/>
  <c r="O57" i="23"/>
  <c r="K57" i="23"/>
  <c r="I57" i="23"/>
  <c r="Q57" i="23"/>
  <c r="S57" i="23" s="1"/>
  <c r="M57" i="23"/>
  <c r="O56" i="23"/>
  <c r="K56" i="23"/>
  <c r="I56" i="23"/>
  <c r="Q56" i="23"/>
  <c r="S56" i="23" s="1"/>
  <c r="M56" i="23"/>
  <c r="O55" i="23"/>
  <c r="K55" i="23"/>
  <c r="I55" i="23"/>
  <c r="Q55" i="23"/>
  <c r="S55" i="23" s="1"/>
  <c r="M55" i="23"/>
  <c r="O54" i="23"/>
  <c r="K54" i="23"/>
  <c r="I54" i="23"/>
  <c r="Q54" i="23"/>
  <c r="S54" i="23" s="1"/>
  <c r="M54" i="23"/>
  <c r="O53" i="23"/>
  <c r="K53" i="23"/>
  <c r="I53" i="23"/>
  <c r="Q53" i="23"/>
  <c r="S53" i="23" s="1"/>
  <c r="M53" i="23"/>
  <c r="O52" i="23"/>
  <c r="K52" i="23"/>
  <c r="I52" i="23"/>
  <c r="Q52" i="23"/>
  <c r="S52" i="23" s="1"/>
  <c r="M52" i="23"/>
  <c r="O51" i="23"/>
  <c r="K51" i="23"/>
  <c r="I51" i="23"/>
  <c r="Q51" i="23"/>
  <c r="S51" i="23" s="1"/>
  <c r="M51" i="23"/>
  <c r="O50" i="23"/>
  <c r="K50" i="23"/>
  <c r="I50" i="23"/>
  <c r="Q50" i="23"/>
  <c r="S50" i="23" s="1"/>
  <c r="M50" i="23"/>
  <c r="O49" i="23"/>
  <c r="K49" i="23"/>
  <c r="I49" i="23"/>
  <c r="Q49" i="23"/>
  <c r="S49" i="23" s="1"/>
  <c r="M49" i="23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Q46" i="23"/>
  <c r="S46" i="23" s="1"/>
  <c r="M46" i="23"/>
  <c r="O45" i="23"/>
  <c r="K45" i="23"/>
  <c r="I45" i="23"/>
  <c r="Q45" i="23"/>
  <c r="S45" i="23" s="1"/>
  <c r="M45" i="23"/>
  <c r="O44" i="23"/>
  <c r="K44" i="23"/>
  <c r="I44" i="23"/>
  <c r="Q44" i="23"/>
  <c r="S44" i="23" s="1"/>
  <c r="M44" i="23"/>
  <c r="O43" i="23"/>
  <c r="K43" i="23"/>
  <c r="I43" i="23"/>
  <c r="Q43" i="23"/>
  <c r="S43" i="23" s="1"/>
  <c r="M43" i="23"/>
  <c r="O42" i="23"/>
  <c r="K42" i="23"/>
  <c r="I42" i="23"/>
  <c r="Q42" i="23"/>
  <c r="S42" i="23" s="1"/>
  <c r="M42" i="23"/>
  <c r="O41" i="23"/>
  <c r="K41" i="23"/>
  <c r="I41" i="23"/>
  <c r="Q41" i="23"/>
  <c r="S41" i="23" s="1"/>
  <c r="M41" i="23"/>
  <c r="O40" i="23"/>
  <c r="K40" i="23"/>
  <c r="I40" i="23"/>
  <c r="S40" i="23"/>
  <c r="Q40" i="23"/>
  <c r="M40" i="23"/>
  <c r="O39" i="23"/>
  <c r="K39" i="23"/>
  <c r="I39" i="23"/>
  <c r="Q39" i="23"/>
  <c r="S39" i="23" s="1"/>
  <c r="M39" i="23"/>
  <c r="O38" i="23"/>
  <c r="K38" i="23"/>
  <c r="I38" i="23"/>
  <c r="Q38" i="23"/>
  <c r="S38" i="23" s="1"/>
  <c r="M38" i="23"/>
  <c r="O37" i="23"/>
  <c r="K37" i="23"/>
  <c r="I37" i="23"/>
  <c r="Q37" i="23"/>
  <c r="S37" i="23" s="1"/>
  <c r="M37" i="23"/>
  <c r="O36" i="23"/>
  <c r="K36" i="23"/>
  <c r="I36" i="23"/>
  <c r="Q36" i="23"/>
  <c r="S36" i="23" s="1"/>
  <c r="M36" i="23"/>
  <c r="O35" i="23"/>
  <c r="K35" i="23"/>
  <c r="I35" i="23"/>
  <c r="Q35" i="23"/>
  <c r="S35" i="23" s="1"/>
  <c r="M35" i="23"/>
  <c r="O34" i="23"/>
  <c r="K34" i="23"/>
  <c r="I34" i="23"/>
  <c r="Q34" i="23"/>
  <c r="S34" i="23" s="1"/>
  <c r="M34" i="23"/>
  <c r="O33" i="23"/>
  <c r="K33" i="23"/>
  <c r="I33" i="23"/>
  <c r="Q33" i="23"/>
  <c r="S33" i="23" s="1"/>
  <c r="M33" i="23"/>
  <c r="O32" i="23"/>
  <c r="K32" i="23"/>
  <c r="I32" i="23"/>
  <c r="Q32" i="23"/>
  <c r="S32" i="23" s="1"/>
  <c r="M32" i="23"/>
  <c r="O31" i="23"/>
  <c r="K31" i="23"/>
  <c r="I31" i="23"/>
  <c r="Q31" i="23"/>
  <c r="S31" i="23" s="1"/>
  <c r="M31" i="23"/>
  <c r="O30" i="23"/>
  <c r="K30" i="23"/>
  <c r="I30" i="23"/>
  <c r="Q30" i="23"/>
  <c r="S30" i="23" s="1"/>
  <c r="M30" i="23"/>
  <c r="O29" i="23"/>
  <c r="K29" i="23"/>
  <c r="I29" i="23"/>
  <c r="Q29" i="23"/>
  <c r="S29" i="23" s="1"/>
  <c r="M29" i="23"/>
  <c r="O28" i="23"/>
  <c r="K28" i="23"/>
  <c r="I28" i="23"/>
  <c r="Q28" i="23"/>
  <c r="S28" i="23" s="1"/>
  <c r="M28" i="23"/>
  <c r="O27" i="23"/>
  <c r="K27" i="23"/>
  <c r="I27" i="23"/>
  <c r="Q27" i="23"/>
  <c r="S27" i="23" s="1"/>
  <c r="M27" i="23"/>
  <c r="O26" i="23"/>
  <c r="K26" i="23"/>
  <c r="I26" i="23"/>
  <c r="Q26" i="23"/>
  <c r="S26" i="23" s="1"/>
  <c r="M26" i="23"/>
  <c r="O25" i="23"/>
  <c r="K25" i="23"/>
  <c r="I25" i="23"/>
  <c r="Q25" i="23"/>
  <c r="S25" i="23" s="1"/>
  <c r="M25" i="23"/>
  <c r="O24" i="23"/>
  <c r="K24" i="23"/>
  <c r="I24" i="23"/>
  <c r="Q24" i="23"/>
  <c r="S24" i="23" s="1"/>
  <c r="M24" i="23"/>
  <c r="O23" i="23"/>
  <c r="K23" i="23"/>
  <c r="I23" i="23"/>
  <c r="Q23" i="23"/>
  <c r="S23" i="23" s="1"/>
  <c r="M23" i="23"/>
  <c r="O22" i="23"/>
  <c r="K22" i="23"/>
  <c r="I22" i="23"/>
  <c r="Q22" i="23"/>
  <c r="S22" i="23" s="1"/>
  <c r="M22" i="23"/>
  <c r="O21" i="23"/>
  <c r="K21" i="23"/>
  <c r="I21" i="23"/>
  <c r="Q21" i="23"/>
  <c r="S21" i="23" s="1"/>
  <c r="M21" i="23"/>
  <c r="O20" i="23"/>
  <c r="K20" i="23"/>
  <c r="I20" i="23"/>
  <c r="Q20" i="23"/>
  <c r="S20" i="23" s="1"/>
  <c r="M20" i="23"/>
  <c r="O19" i="23"/>
  <c r="K19" i="23"/>
  <c r="I19" i="23"/>
  <c r="Q19" i="23"/>
  <c r="S19" i="23" s="1"/>
  <c r="M19" i="23"/>
  <c r="O18" i="23"/>
  <c r="K18" i="23"/>
  <c r="I18" i="23"/>
  <c r="Q18" i="23"/>
  <c r="S18" i="23" s="1"/>
  <c r="M18" i="23"/>
  <c r="O17" i="23"/>
  <c r="K17" i="23"/>
  <c r="I17" i="23"/>
  <c r="Q17" i="23"/>
  <c r="S17" i="23" s="1"/>
  <c r="M17" i="23"/>
  <c r="O16" i="23"/>
  <c r="K16" i="23"/>
  <c r="I16" i="23"/>
  <c r="Q16" i="23"/>
  <c r="S16" i="23" s="1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I13" i="23"/>
  <c r="Q13" i="23"/>
  <c r="S13" i="23" s="1"/>
  <c r="M13" i="23"/>
  <c r="O12" i="23"/>
  <c r="K12" i="23"/>
  <c r="I12" i="23"/>
  <c r="Q12" i="23"/>
  <c r="M12" i="23"/>
  <c r="S12" i="23" s="1"/>
  <c r="O11" i="23"/>
  <c r="K11" i="23"/>
  <c r="I11" i="23"/>
  <c r="Q11" i="23"/>
  <c r="S11" i="23" s="1"/>
  <c r="M11" i="23"/>
  <c r="O10" i="23"/>
  <c r="K10" i="23"/>
  <c r="I10" i="23"/>
  <c r="Q10" i="23"/>
  <c r="S10" i="23" s="1"/>
  <c r="M10" i="23"/>
  <c r="O9" i="23"/>
  <c r="K9" i="23"/>
  <c r="I9" i="23"/>
  <c r="Q9" i="23"/>
  <c r="S9" i="23" s="1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Q37" i="24"/>
  <c r="S37" i="24" s="1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Q32" i="24"/>
  <c r="S32" i="24" s="1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Q29" i="24"/>
  <c r="S29" i="24" s="1"/>
  <c r="M29" i="24"/>
  <c r="O28" i="24"/>
  <c r="K28" i="24"/>
  <c r="I28" i="24"/>
  <c r="Q28" i="24"/>
  <c r="S28" i="24" s="1"/>
  <c r="M28" i="24"/>
  <c r="O27" i="24"/>
  <c r="K27" i="24"/>
  <c r="I27" i="24"/>
  <c r="Q27" i="24"/>
  <c r="S27" i="24" s="1"/>
  <c r="M27" i="24"/>
  <c r="O26" i="24"/>
  <c r="K26" i="24"/>
  <c r="I26" i="24"/>
  <c r="Q26" i="24"/>
  <c r="S26" i="24" s="1"/>
  <c r="M26" i="24"/>
  <c r="O25" i="24"/>
  <c r="K25" i="24"/>
  <c r="I25" i="24"/>
  <c r="Q25" i="24"/>
  <c r="S25" i="24" s="1"/>
  <c r="M25" i="24"/>
  <c r="O24" i="24"/>
  <c r="K24" i="24"/>
  <c r="I24" i="24"/>
  <c r="Q24" i="24"/>
  <c r="S24" i="24" s="1"/>
  <c r="M24" i="24"/>
  <c r="O23" i="24"/>
  <c r="K23" i="24"/>
  <c r="I23" i="24"/>
  <c r="Q23" i="24"/>
  <c r="S23" i="24" s="1"/>
  <c r="M23" i="24"/>
  <c r="O22" i="24"/>
  <c r="K22" i="24"/>
  <c r="I22" i="24"/>
  <c r="Q22" i="24"/>
  <c r="S22" i="24" s="1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Q17" i="24"/>
  <c r="S17" i="24" s="1"/>
  <c r="M17" i="24"/>
  <c r="O16" i="24"/>
  <c r="K16" i="24"/>
  <c r="I16" i="24"/>
  <c r="Q16" i="24"/>
  <c r="S16" i="24" s="1"/>
  <c r="M16" i="24"/>
  <c r="O15" i="24"/>
  <c r="K15" i="24"/>
  <c r="I15" i="24"/>
  <c r="Q15" i="24"/>
  <c r="S15" i="24" s="1"/>
  <c r="M15" i="24"/>
  <c r="O14" i="24"/>
  <c r="K14" i="24"/>
  <c r="I14" i="24"/>
  <c r="Q14" i="24"/>
  <c r="S14" i="24" s="1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Q11" i="24"/>
  <c r="S11" i="24" s="1"/>
  <c r="M11" i="24"/>
  <c r="O10" i="24"/>
  <c r="K10" i="24"/>
  <c r="I10" i="24"/>
  <c r="Q10" i="24"/>
  <c r="S10" i="24" s="1"/>
  <c r="M10" i="24"/>
  <c r="O9" i="24"/>
  <c r="K9" i="24"/>
  <c r="I9" i="24"/>
  <c r="Q9" i="24"/>
  <c r="S9" i="24" s="1"/>
  <c r="M9" i="24"/>
  <c r="O8" i="24"/>
  <c r="K8" i="24"/>
  <c r="I8" i="24"/>
  <c r="Q8" i="24"/>
  <c r="S8" i="24" s="1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Q87" i="25"/>
  <c r="S87" i="25" s="1"/>
  <c r="M87" i="25"/>
  <c r="O86" i="25"/>
  <c r="K86" i="25"/>
  <c r="I86" i="25"/>
  <c r="Q86" i="25"/>
  <c r="S86" i="25" s="1"/>
  <c r="M86" i="25"/>
  <c r="O85" i="25"/>
  <c r="K85" i="25"/>
  <c r="I85" i="25"/>
  <c r="Q85" i="25"/>
  <c r="S85" i="25" s="1"/>
  <c r="M85" i="25"/>
  <c r="O84" i="25"/>
  <c r="K84" i="25"/>
  <c r="I84" i="25"/>
  <c r="Q84" i="25"/>
  <c r="S84" i="25" s="1"/>
  <c r="M84" i="25"/>
  <c r="O83" i="25"/>
  <c r="K83" i="25"/>
  <c r="I83" i="25"/>
  <c r="Q83" i="25"/>
  <c r="S83" i="25" s="1"/>
  <c r="M83" i="25"/>
  <c r="O82" i="25"/>
  <c r="K82" i="25"/>
  <c r="I82" i="25"/>
  <c r="Q82" i="25"/>
  <c r="S82" i="25" s="1"/>
  <c r="M82" i="25"/>
  <c r="O81" i="25"/>
  <c r="K81" i="25"/>
  <c r="I81" i="25"/>
  <c r="Q81" i="25"/>
  <c r="S81" i="25" s="1"/>
  <c r="M81" i="25"/>
  <c r="O80" i="25"/>
  <c r="K80" i="25"/>
  <c r="I80" i="25"/>
  <c r="Q80" i="25"/>
  <c r="S80" i="25" s="1"/>
  <c r="M80" i="25"/>
  <c r="O79" i="25"/>
  <c r="K79" i="25"/>
  <c r="I79" i="25"/>
  <c r="Q79" i="25"/>
  <c r="S79" i="25" s="1"/>
  <c r="M79" i="25"/>
  <c r="O78" i="25"/>
  <c r="K78" i="25"/>
  <c r="I78" i="25"/>
  <c r="Q78" i="25"/>
  <c r="S78" i="25" s="1"/>
  <c r="M78" i="25"/>
  <c r="O77" i="25"/>
  <c r="K77" i="25"/>
  <c r="I77" i="25"/>
  <c r="Q77" i="25"/>
  <c r="S77" i="25" s="1"/>
  <c r="M77" i="25"/>
  <c r="O76" i="25"/>
  <c r="K76" i="25"/>
  <c r="I76" i="25"/>
  <c r="Q76" i="25"/>
  <c r="S76" i="25" s="1"/>
  <c r="M76" i="25"/>
  <c r="O75" i="25"/>
  <c r="K75" i="25"/>
  <c r="I75" i="25"/>
  <c r="Q75" i="25"/>
  <c r="S75" i="25" s="1"/>
  <c r="M75" i="25"/>
  <c r="O74" i="25"/>
  <c r="K74" i="25"/>
  <c r="I74" i="25"/>
  <c r="Q74" i="25"/>
  <c r="S74" i="25" s="1"/>
  <c r="M74" i="25"/>
  <c r="O73" i="25"/>
  <c r="K73" i="25"/>
  <c r="I73" i="25"/>
  <c r="Q73" i="25"/>
  <c r="S73" i="25" s="1"/>
  <c r="M73" i="25"/>
  <c r="O72" i="25"/>
  <c r="K72" i="25"/>
  <c r="I72" i="25"/>
  <c r="Q72" i="25"/>
  <c r="S72" i="25" s="1"/>
  <c r="M72" i="25"/>
  <c r="O71" i="25"/>
  <c r="K71" i="25"/>
  <c r="I71" i="25"/>
  <c r="Q71" i="25"/>
  <c r="S71" i="25" s="1"/>
  <c r="M71" i="25"/>
  <c r="O70" i="25"/>
  <c r="K70" i="25"/>
  <c r="I70" i="25"/>
  <c r="Q70" i="25"/>
  <c r="S70" i="25" s="1"/>
  <c r="M70" i="25"/>
  <c r="O69" i="25"/>
  <c r="K69" i="25"/>
  <c r="I69" i="25"/>
  <c r="Q69" i="25"/>
  <c r="S69" i="25" s="1"/>
  <c r="M69" i="25"/>
  <c r="O68" i="25"/>
  <c r="K68" i="25"/>
  <c r="I68" i="25"/>
  <c r="Q68" i="25"/>
  <c r="S68" i="25" s="1"/>
  <c r="M68" i="25"/>
  <c r="O67" i="25"/>
  <c r="K67" i="25"/>
  <c r="I67" i="25"/>
  <c r="Q67" i="25"/>
  <c r="S67" i="25" s="1"/>
  <c r="M67" i="25"/>
  <c r="O66" i="25"/>
  <c r="K66" i="25"/>
  <c r="I66" i="25"/>
  <c r="Q66" i="25"/>
  <c r="S66" i="25" s="1"/>
  <c r="M66" i="25"/>
  <c r="O65" i="25"/>
  <c r="K65" i="25"/>
  <c r="I65" i="25"/>
  <c r="Q65" i="25"/>
  <c r="S65" i="25" s="1"/>
  <c r="M65" i="25"/>
  <c r="O64" i="25"/>
  <c r="K64" i="25"/>
  <c r="I64" i="25"/>
  <c r="Q64" i="25"/>
  <c r="S64" i="25" s="1"/>
  <c r="M64" i="25"/>
  <c r="O63" i="25"/>
  <c r="K63" i="25"/>
  <c r="I63" i="25"/>
  <c r="Q63" i="25"/>
  <c r="S63" i="25" s="1"/>
  <c r="M63" i="25"/>
  <c r="O62" i="25"/>
  <c r="K62" i="25"/>
  <c r="I62" i="25"/>
  <c r="Q62" i="25"/>
  <c r="S62" i="25" s="1"/>
  <c r="M62" i="25"/>
  <c r="O61" i="25"/>
  <c r="K61" i="25"/>
  <c r="I61" i="25"/>
  <c r="Q61" i="25"/>
  <c r="S61" i="25" s="1"/>
  <c r="M61" i="25"/>
  <c r="O60" i="25"/>
  <c r="K60" i="25"/>
  <c r="I60" i="25"/>
  <c r="Q60" i="25"/>
  <c r="S60" i="25" s="1"/>
  <c r="M60" i="25"/>
  <c r="O59" i="25"/>
  <c r="K59" i="25"/>
  <c r="I59" i="25"/>
  <c r="Q59" i="25"/>
  <c r="S59" i="25" s="1"/>
  <c r="M59" i="25"/>
  <c r="O58" i="25"/>
  <c r="K58" i="25"/>
  <c r="I58" i="25"/>
  <c r="Q58" i="25"/>
  <c r="S58" i="25" s="1"/>
  <c r="M58" i="25"/>
  <c r="O57" i="25"/>
  <c r="K57" i="25"/>
  <c r="I57" i="25"/>
  <c r="Q57" i="25"/>
  <c r="S57" i="25" s="1"/>
  <c r="M57" i="25"/>
  <c r="O56" i="25"/>
  <c r="K56" i="25"/>
  <c r="I56" i="25"/>
  <c r="Q56" i="25"/>
  <c r="S56" i="25" s="1"/>
  <c r="M56" i="25"/>
  <c r="O55" i="25"/>
  <c r="K55" i="25"/>
  <c r="I55" i="25"/>
  <c r="Q55" i="25"/>
  <c r="S55" i="25" s="1"/>
  <c r="M55" i="25"/>
  <c r="O54" i="25"/>
  <c r="K54" i="25"/>
  <c r="I54" i="25"/>
  <c r="Q54" i="25"/>
  <c r="S54" i="25" s="1"/>
  <c r="M54" i="25"/>
  <c r="O53" i="25"/>
  <c r="K53" i="25"/>
  <c r="I53" i="25"/>
  <c r="Q53" i="25"/>
  <c r="S53" i="25" s="1"/>
  <c r="M53" i="25"/>
  <c r="O52" i="25"/>
  <c r="K52" i="25"/>
  <c r="I52" i="25"/>
  <c r="Q52" i="25"/>
  <c r="S52" i="25" s="1"/>
  <c r="M52" i="25"/>
  <c r="O51" i="25"/>
  <c r="K51" i="25"/>
  <c r="I51" i="25"/>
  <c r="Q51" i="25"/>
  <c r="S51" i="25" s="1"/>
  <c r="M51" i="25"/>
  <c r="O50" i="25"/>
  <c r="K50" i="25"/>
  <c r="I50" i="25"/>
  <c r="Q50" i="25"/>
  <c r="S50" i="25" s="1"/>
  <c r="M50" i="25"/>
  <c r="O49" i="25"/>
  <c r="K49" i="25"/>
  <c r="I49" i="25"/>
  <c r="Q49" i="25"/>
  <c r="S49" i="25" s="1"/>
  <c r="M49" i="25"/>
  <c r="O48" i="25"/>
  <c r="K48" i="25"/>
  <c r="I48" i="25"/>
  <c r="Q48" i="25"/>
  <c r="S48" i="25" s="1"/>
  <c r="M48" i="25"/>
  <c r="O47" i="25"/>
  <c r="K47" i="25"/>
  <c r="I47" i="25"/>
  <c r="Q47" i="25"/>
  <c r="S47" i="25" s="1"/>
  <c r="M47" i="25"/>
  <c r="O46" i="25"/>
  <c r="K46" i="25"/>
  <c r="I46" i="25"/>
  <c r="Q46" i="25"/>
  <c r="S46" i="25" s="1"/>
  <c r="M46" i="25"/>
  <c r="O45" i="25"/>
  <c r="K45" i="25"/>
  <c r="I45" i="25"/>
  <c r="S45" i="25"/>
  <c r="Q45" i="25"/>
  <c r="M45" i="25"/>
  <c r="O44" i="25"/>
  <c r="K44" i="25"/>
  <c r="I44" i="25"/>
  <c r="Q44" i="25"/>
  <c r="S44" i="25" s="1"/>
  <c r="M44" i="25"/>
  <c r="O43" i="25"/>
  <c r="K43" i="25"/>
  <c r="I43" i="25"/>
  <c r="Q43" i="25"/>
  <c r="S43" i="25" s="1"/>
  <c r="M43" i="25"/>
  <c r="O42" i="25"/>
  <c r="K42" i="25"/>
  <c r="I42" i="25"/>
  <c r="Q42" i="25"/>
  <c r="S42" i="25" s="1"/>
  <c r="M42" i="25"/>
  <c r="O41" i="25"/>
  <c r="K41" i="25"/>
  <c r="I41" i="25"/>
  <c r="Q41" i="25"/>
  <c r="S41" i="25" s="1"/>
  <c r="M41" i="25"/>
  <c r="O40" i="25"/>
  <c r="K40" i="25"/>
  <c r="I40" i="25"/>
  <c r="Q40" i="25"/>
  <c r="S40" i="25" s="1"/>
  <c r="M40" i="25"/>
  <c r="O39" i="25"/>
  <c r="K39" i="25"/>
  <c r="I39" i="25"/>
  <c r="Q39" i="25"/>
  <c r="S39" i="25" s="1"/>
  <c r="M39" i="25"/>
  <c r="O38" i="25"/>
  <c r="K38" i="25"/>
  <c r="I38" i="25"/>
  <c r="Q38" i="25"/>
  <c r="S38" i="25" s="1"/>
  <c r="M38" i="25"/>
  <c r="O37" i="25"/>
  <c r="K37" i="25"/>
  <c r="I37" i="25"/>
  <c r="Q37" i="25"/>
  <c r="S37" i="25" s="1"/>
  <c r="M37" i="25"/>
  <c r="O36" i="25"/>
  <c r="K36" i="25"/>
  <c r="I36" i="25"/>
  <c r="Q36" i="25"/>
  <c r="S36" i="25" s="1"/>
  <c r="M36" i="25"/>
  <c r="O35" i="25"/>
  <c r="K35" i="25"/>
  <c r="I35" i="25"/>
  <c r="Q35" i="25"/>
  <c r="S35" i="25" s="1"/>
  <c r="M35" i="25"/>
  <c r="O34" i="25"/>
  <c r="K34" i="25"/>
  <c r="I34" i="25"/>
  <c r="Q34" i="25"/>
  <c r="S34" i="25" s="1"/>
  <c r="M34" i="25"/>
  <c r="O33" i="25"/>
  <c r="K33" i="25"/>
  <c r="I33" i="25"/>
  <c r="Q33" i="25"/>
  <c r="S33" i="25" s="1"/>
  <c r="M33" i="25"/>
  <c r="O32" i="25"/>
  <c r="K32" i="25"/>
  <c r="I32" i="25"/>
  <c r="Q32" i="25"/>
  <c r="S32" i="25" s="1"/>
  <c r="M32" i="25"/>
  <c r="O31" i="25"/>
  <c r="K31" i="25"/>
  <c r="I31" i="25"/>
  <c r="Q31" i="25"/>
  <c r="S31" i="25" s="1"/>
  <c r="M31" i="25"/>
  <c r="O30" i="25"/>
  <c r="K30" i="25"/>
  <c r="I30" i="25"/>
  <c r="Q30" i="25"/>
  <c r="S30" i="25" s="1"/>
  <c r="M30" i="25"/>
  <c r="O29" i="25"/>
  <c r="K29" i="25"/>
  <c r="I29" i="25"/>
  <c r="Q29" i="25"/>
  <c r="S29" i="25" s="1"/>
  <c r="M29" i="25"/>
  <c r="O28" i="25"/>
  <c r="K28" i="25"/>
  <c r="I28" i="25"/>
  <c r="Q28" i="25"/>
  <c r="S28" i="25" s="1"/>
  <c r="M28" i="25"/>
  <c r="O27" i="25"/>
  <c r="K27" i="25"/>
  <c r="I27" i="25"/>
  <c r="Q27" i="25"/>
  <c r="S27" i="25" s="1"/>
  <c r="M27" i="25"/>
  <c r="O26" i="25"/>
  <c r="K26" i="25"/>
  <c r="I26" i="25"/>
  <c r="Q26" i="25"/>
  <c r="S26" i="25" s="1"/>
  <c r="M26" i="25"/>
  <c r="O25" i="25"/>
  <c r="K25" i="25"/>
  <c r="I25" i="25"/>
  <c r="Q25" i="25"/>
  <c r="S25" i="25" s="1"/>
  <c r="M25" i="25"/>
  <c r="O24" i="25"/>
  <c r="K24" i="25"/>
  <c r="I24" i="25"/>
  <c r="Q24" i="25"/>
  <c r="S24" i="25" s="1"/>
  <c r="M24" i="25"/>
  <c r="O23" i="25"/>
  <c r="K23" i="25"/>
  <c r="I23" i="25"/>
  <c r="Q23" i="25"/>
  <c r="S23" i="25" s="1"/>
  <c r="M23" i="25"/>
  <c r="O22" i="25"/>
  <c r="K22" i="25"/>
  <c r="I22" i="25"/>
  <c r="Q22" i="25"/>
  <c r="S22" i="25" s="1"/>
  <c r="M22" i="25"/>
  <c r="O21" i="25"/>
  <c r="K21" i="25"/>
  <c r="M21" i="25" s="1"/>
  <c r="I21" i="25"/>
  <c r="Q21" i="25"/>
  <c r="S21" i="25" s="1"/>
  <c r="O20" i="25"/>
  <c r="K20" i="25"/>
  <c r="I20" i="25"/>
  <c r="Q20" i="25"/>
  <c r="S20" i="25" s="1"/>
  <c r="M20" i="25"/>
  <c r="O19" i="25"/>
  <c r="K19" i="25"/>
  <c r="I19" i="25"/>
  <c r="Q19" i="25"/>
  <c r="S19" i="25" s="1"/>
  <c r="M19" i="25"/>
  <c r="O18" i="25"/>
  <c r="K18" i="25"/>
  <c r="M18" i="25" s="1"/>
  <c r="I18" i="25"/>
  <c r="Q18" i="25"/>
  <c r="S18" i="25" s="1"/>
  <c r="O17" i="25"/>
  <c r="K17" i="25"/>
  <c r="I17" i="25"/>
  <c r="Q17" i="25"/>
  <c r="S17" i="25" s="1"/>
  <c r="M17" i="25"/>
  <c r="O16" i="25"/>
  <c r="K16" i="25"/>
  <c r="I16" i="25"/>
  <c r="Q16" i="25"/>
  <c r="S16" i="25" s="1"/>
  <c r="M16" i="25"/>
  <c r="O15" i="25"/>
  <c r="K15" i="25"/>
  <c r="I15" i="25"/>
  <c r="Q15" i="25"/>
  <c r="S15" i="25" s="1"/>
  <c r="M15" i="25"/>
  <c r="O14" i="25"/>
  <c r="K14" i="25"/>
  <c r="I14" i="25"/>
  <c r="Q14" i="25"/>
  <c r="S14" i="25" s="1"/>
  <c r="M14" i="25"/>
  <c r="O13" i="25"/>
  <c r="K13" i="25"/>
  <c r="I13" i="25"/>
  <c r="Q13" i="25"/>
  <c r="S13" i="25" s="1"/>
  <c r="M13" i="25"/>
  <c r="O12" i="25"/>
  <c r="K12" i="25"/>
  <c r="I12" i="25"/>
  <c r="Q12" i="25"/>
  <c r="S12" i="25" s="1"/>
  <c r="M12" i="25"/>
  <c r="O11" i="25"/>
  <c r="K11" i="25"/>
  <c r="I11" i="25"/>
  <c r="Q11" i="25"/>
  <c r="S11" i="25" s="1"/>
  <c r="M11" i="25"/>
  <c r="O10" i="25"/>
  <c r="K10" i="25"/>
  <c r="I10" i="25"/>
  <c r="Q10" i="25"/>
  <c r="S10" i="25" s="1"/>
  <c r="M10" i="25"/>
  <c r="O9" i="25"/>
  <c r="K9" i="25"/>
  <c r="I9" i="25"/>
  <c r="Q9" i="25"/>
  <c r="S9" i="25" s="1"/>
  <c r="M9" i="25"/>
  <c r="O8" i="25"/>
  <c r="K8" i="25"/>
  <c r="I8" i="25"/>
  <c r="Q8" i="25"/>
  <c r="S8" i="25" s="1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I38" i="26"/>
  <c r="S38" i="26"/>
  <c r="Q38" i="26"/>
  <c r="M38" i="26"/>
  <c r="O37" i="26"/>
  <c r="K37" i="26"/>
  <c r="I37" i="26"/>
  <c r="S37" i="26"/>
  <c r="Q37" i="26"/>
  <c r="M37" i="26"/>
  <c r="O36" i="26"/>
  <c r="K36" i="26"/>
  <c r="I36" i="26"/>
  <c r="S36" i="26"/>
  <c r="Q36" i="26"/>
  <c r="M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I30" i="26"/>
  <c r="S30" i="26"/>
  <c r="Q30" i="26"/>
  <c r="M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I27" i="26"/>
  <c r="S27" i="26"/>
  <c r="Q27" i="26"/>
  <c r="M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I21" i="26"/>
  <c r="S21" i="26"/>
  <c r="Q21" i="26"/>
  <c r="M21" i="26"/>
  <c r="O20" i="26"/>
  <c r="K20" i="26"/>
  <c r="I20" i="26"/>
  <c r="S20" i="26"/>
  <c r="Q20" i="26"/>
  <c r="M20" i="26"/>
  <c r="O19" i="26"/>
  <c r="K19" i="26"/>
  <c r="I19" i="26"/>
  <c r="S19" i="26"/>
  <c r="Q19" i="26"/>
  <c r="M19" i="26"/>
  <c r="O18" i="26"/>
  <c r="K18" i="26"/>
  <c r="I18" i="26"/>
  <c r="S18" i="26"/>
  <c r="Q18" i="26"/>
  <c r="M18" i="26"/>
  <c r="O17" i="26"/>
  <c r="K17" i="26"/>
  <c r="I17" i="26"/>
  <c r="S17" i="26"/>
  <c r="Q17" i="26"/>
  <c r="M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Q52" i="27"/>
  <c r="S52" i="27" s="1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Q49" i="27"/>
  <c r="S49" i="27" s="1"/>
  <c r="M49" i="27"/>
  <c r="O48" i="27"/>
  <c r="K48" i="27"/>
  <c r="I48" i="27"/>
  <c r="Q48" i="27"/>
  <c r="S48" i="27" s="1"/>
  <c r="M48" i="27"/>
  <c r="O47" i="27"/>
  <c r="K47" i="27"/>
  <c r="I47" i="27"/>
  <c r="Q47" i="27"/>
  <c r="S47" i="27" s="1"/>
  <c r="M47" i="27"/>
  <c r="O46" i="27"/>
  <c r="K46" i="27"/>
  <c r="I46" i="27"/>
  <c r="Q46" i="27"/>
  <c r="S46" i="27" s="1"/>
  <c r="M46" i="27"/>
  <c r="O45" i="27"/>
  <c r="K45" i="27"/>
  <c r="I45" i="27"/>
  <c r="Q45" i="27"/>
  <c r="S45" i="27" s="1"/>
  <c r="M45" i="27"/>
  <c r="O44" i="27"/>
  <c r="K44" i="27"/>
  <c r="I44" i="27"/>
  <c r="Q44" i="27"/>
  <c r="S44" i="27" s="1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Q41" i="27"/>
  <c r="S41" i="27" s="1"/>
  <c r="M41" i="27"/>
  <c r="O40" i="27"/>
  <c r="K40" i="27"/>
  <c r="I40" i="27"/>
  <c r="Q40" i="27"/>
  <c r="S40" i="27" s="1"/>
  <c r="M40" i="27"/>
  <c r="O39" i="27"/>
  <c r="K39" i="27"/>
  <c r="I39" i="27"/>
  <c r="Q39" i="27"/>
  <c r="S39" i="27" s="1"/>
  <c r="M39" i="27"/>
  <c r="O38" i="27"/>
  <c r="K38" i="27"/>
  <c r="I38" i="27"/>
  <c r="Q38" i="27"/>
  <c r="S38" i="27" s="1"/>
  <c r="M38" i="27"/>
  <c r="O37" i="27"/>
  <c r="K37" i="27"/>
  <c r="I37" i="27"/>
  <c r="Q37" i="27"/>
  <c r="S37" i="27" s="1"/>
  <c r="M37" i="27"/>
  <c r="O36" i="27"/>
  <c r="K36" i="27"/>
  <c r="I36" i="27"/>
  <c r="Q36" i="27"/>
  <c r="S36" i="27" s="1"/>
  <c r="M36" i="27"/>
  <c r="O35" i="27"/>
  <c r="K35" i="27"/>
  <c r="I35" i="27"/>
  <c r="Q35" i="27"/>
  <c r="S35" i="27" s="1"/>
  <c r="M35" i="27"/>
  <c r="O34" i="27"/>
  <c r="K34" i="27"/>
  <c r="I34" i="27"/>
  <c r="Q34" i="27"/>
  <c r="S34" i="27" s="1"/>
  <c r="M34" i="27"/>
  <c r="O33" i="27"/>
  <c r="K33" i="27"/>
  <c r="I33" i="27"/>
  <c r="Q33" i="27"/>
  <c r="S33" i="27" s="1"/>
  <c r="M33" i="27"/>
  <c r="O32" i="27"/>
  <c r="K32" i="27"/>
  <c r="I32" i="27"/>
  <c r="Q32" i="27"/>
  <c r="S32" i="27" s="1"/>
  <c r="M32" i="27"/>
  <c r="O31" i="27"/>
  <c r="K31" i="27"/>
  <c r="I31" i="27"/>
  <c r="Q31" i="27"/>
  <c r="S31" i="27" s="1"/>
  <c r="M31" i="27"/>
  <c r="O30" i="27"/>
  <c r="K30" i="27"/>
  <c r="I30" i="27"/>
  <c r="Q30" i="27"/>
  <c r="S30" i="27" s="1"/>
  <c r="M30" i="27"/>
  <c r="O29" i="27"/>
  <c r="K29" i="27"/>
  <c r="I29" i="27"/>
  <c r="Q29" i="27"/>
  <c r="S29" i="27" s="1"/>
  <c r="M29" i="27"/>
  <c r="O28" i="27"/>
  <c r="K28" i="27"/>
  <c r="I28" i="27"/>
  <c r="Q28" i="27"/>
  <c r="S28" i="27" s="1"/>
  <c r="M28" i="27"/>
  <c r="O27" i="27"/>
  <c r="K27" i="27"/>
  <c r="I27" i="27"/>
  <c r="Q27" i="27"/>
  <c r="S27" i="27" s="1"/>
  <c r="M27" i="27"/>
  <c r="O26" i="27"/>
  <c r="K26" i="27"/>
  <c r="M26" i="27" s="1"/>
  <c r="I26" i="27"/>
  <c r="Q26" i="27"/>
  <c r="S26" i="27" s="1"/>
  <c r="O25" i="27"/>
  <c r="K25" i="27"/>
  <c r="I25" i="27"/>
  <c r="Q25" i="27"/>
  <c r="S25" i="27" s="1"/>
  <c r="M25" i="27"/>
  <c r="O24" i="27"/>
  <c r="K24" i="27"/>
  <c r="I24" i="27"/>
  <c r="Q24" i="27"/>
  <c r="S24" i="27" s="1"/>
  <c r="M24" i="27"/>
  <c r="O23" i="27"/>
  <c r="K23" i="27"/>
  <c r="I23" i="27"/>
  <c r="Q23" i="27"/>
  <c r="S23" i="27" s="1"/>
  <c r="M23" i="27"/>
  <c r="O22" i="27"/>
  <c r="K22" i="27"/>
  <c r="I22" i="27"/>
  <c r="Q22" i="27"/>
  <c r="S22" i="27" s="1"/>
  <c r="M22" i="27"/>
  <c r="O21" i="27"/>
  <c r="K21" i="27"/>
  <c r="I21" i="27"/>
  <c r="Q21" i="27"/>
  <c r="S21" i="27" s="1"/>
  <c r="M21" i="27"/>
  <c r="O20" i="27"/>
  <c r="K20" i="27"/>
  <c r="I20" i="27"/>
  <c r="Q20" i="27"/>
  <c r="S20" i="27" s="1"/>
  <c r="M20" i="27"/>
  <c r="O19" i="27"/>
  <c r="K19" i="27"/>
  <c r="I19" i="27"/>
  <c r="Q19" i="27"/>
  <c r="S19" i="27" s="1"/>
  <c r="M19" i="27"/>
  <c r="O18" i="27"/>
  <c r="K18" i="27"/>
  <c r="I18" i="27"/>
  <c r="Q18" i="27"/>
  <c r="S18" i="27" s="1"/>
  <c r="M18" i="27"/>
  <c r="O17" i="27"/>
  <c r="K17" i="27"/>
  <c r="I17" i="27"/>
  <c r="Q17" i="27"/>
  <c r="S17" i="27" s="1"/>
  <c r="M17" i="27"/>
  <c r="O16" i="27"/>
  <c r="K16" i="27"/>
  <c r="I16" i="27"/>
  <c r="Q16" i="27"/>
  <c r="S16" i="27" s="1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Q12" i="27"/>
  <c r="S12" i="27" s="1"/>
  <c r="M12" i="27"/>
  <c r="O11" i="27"/>
  <c r="K11" i="27"/>
  <c r="I11" i="27"/>
  <c r="Q11" i="27"/>
  <c r="S11" i="27" s="1"/>
  <c r="M11" i="27"/>
  <c r="O10" i="27"/>
  <c r="K10" i="27"/>
  <c r="I10" i="27"/>
  <c r="Q10" i="27"/>
  <c r="S10" i="27" s="1"/>
  <c r="M10" i="27"/>
  <c r="O9" i="27"/>
  <c r="K9" i="27"/>
  <c r="I9" i="27"/>
  <c r="Q9" i="27"/>
  <c r="S9" i="27" s="1"/>
  <c r="M9" i="27"/>
  <c r="O8" i="27"/>
  <c r="K8" i="27"/>
  <c r="I8" i="27"/>
  <c r="Q8" i="27"/>
  <c r="S8" i="27" s="1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Q25" i="29"/>
  <c r="S25" i="29" s="1"/>
  <c r="M25" i="29"/>
  <c r="O24" i="29"/>
  <c r="K24" i="29"/>
  <c r="I24" i="29"/>
  <c r="Q24" i="29"/>
  <c r="S24" i="29" s="1"/>
  <c r="M24" i="29"/>
  <c r="O23" i="29"/>
  <c r="K23" i="29"/>
  <c r="I23" i="29"/>
  <c r="Q23" i="29"/>
  <c r="S23" i="29" s="1"/>
  <c r="M23" i="29"/>
  <c r="O22" i="29"/>
  <c r="K22" i="29"/>
  <c r="I22" i="29"/>
  <c r="Q22" i="29"/>
  <c r="S22" i="29" s="1"/>
  <c r="M22" i="29"/>
  <c r="O21" i="29"/>
  <c r="K21" i="29"/>
  <c r="I21" i="29"/>
  <c r="Q21" i="29"/>
  <c r="S21" i="29" s="1"/>
  <c r="M21" i="29"/>
  <c r="O20" i="29"/>
  <c r="K20" i="29"/>
  <c r="I20" i="29"/>
  <c r="Q20" i="29"/>
  <c r="S20" i="29" s="1"/>
  <c r="M20" i="29"/>
  <c r="O19" i="29"/>
  <c r="K19" i="29"/>
  <c r="I19" i="29"/>
  <c r="Q19" i="29"/>
  <c r="S19" i="29" s="1"/>
  <c r="M19" i="29"/>
  <c r="O18" i="29"/>
  <c r="K18" i="29"/>
  <c r="I18" i="29"/>
  <c r="Q18" i="29"/>
  <c r="S18" i="29" s="1"/>
  <c r="M18" i="29"/>
  <c r="O17" i="29"/>
  <c r="K17" i="29"/>
  <c r="I17" i="29"/>
  <c r="Q17" i="29"/>
  <c r="S17" i="29" s="1"/>
  <c r="M17" i="29"/>
  <c r="O16" i="29"/>
  <c r="K16" i="29"/>
  <c r="I16" i="29"/>
  <c r="Q16" i="29"/>
  <c r="S16" i="29" s="1"/>
  <c r="M16" i="29"/>
  <c r="O15" i="29"/>
  <c r="K15" i="29"/>
  <c r="I15" i="29"/>
  <c r="Q15" i="29"/>
  <c r="S15" i="29" s="1"/>
  <c r="M15" i="29"/>
  <c r="O14" i="29"/>
  <c r="K14" i="29"/>
  <c r="I14" i="29"/>
  <c r="Q14" i="29"/>
  <c r="S14" i="29" s="1"/>
  <c r="M14" i="29"/>
  <c r="O13" i="29"/>
  <c r="K13" i="29"/>
  <c r="I13" i="29"/>
  <c r="Q13" i="29"/>
  <c r="S13" i="29" s="1"/>
  <c r="M13" i="29"/>
  <c r="O12" i="29"/>
  <c r="K12" i="29"/>
  <c r="I12" i="29"/>
  <c r="Q12" i="29"/>
  <c r="S12" i="29" s="1"/>
  <c r="M12" i="29"/>
  <c r="O11" i="29"/>
  <c r="K11" i="29"/>
  <c r="I11" i="29"/>
  <c r="Q11" i="29"/>
  <c r="S11" i="29" s="1"/>
  <c r="M11" i="29"/>
  <c r="O10" i="29"/>
  <c r="K10" i="29"/>
  <c r="I10" i="29"/>
  <c r="Q10" i="29"/>
  <c r="S10" i="29" s="1"/>
  <c r="M10" i="29"/>
  <c r="O9" i="29"/>
  <c r="K9" i="29"/>
  <c r="I9" i="29"/>
  <c r="Q9" i="29"/>
  <c r="S9" i="29" s="1"/>
  <c r="M9" i="29"/>
  <c r="O8" i="29"/>
  <c r="K8" i="29"/>
  <c r="I8" i="29"/>
  <c r="Q8" i="29"/>
  <c r="S8" i="29" s="1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I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U45" i="30"/>
  <c r="K45" i="30"/>
  <c r="I45" i="30"/>
  <c r="AW45" i="30"/>
  <c r="AQ45" i="30"/>
  <c r="AG45" i="30"/>
  <c r="AA45" i="30"/>
  <c r="O45" i="30"/>
  <c r="M45" i="30"/>
  <c r="I44" i="30"/>
  <c r="G44" i="30"/>
  <c r="G48" i="30" s="1"/>
  <c r="AY44" i="30"/>
  <c r="AY48" i="30" s="1"/>
  <c r="AS44" i="30"/>
  <c r="AS48" i="30" s="1"/>
  <c r="AO44" i="30"/>
  <c r="AO48" i="30" s="1"/>
  <c r="AM44" i="30"/>
  <c r="AM48" i="30" s="1"/>
  <c r="AI44" i="30"/>
  <c r="AI48" i="30" s="1"/>
  <c r="AC44" i="30"/>
  <c r="AC48" i="30" s="1"/>
  <c r="Y44" i="30"/>
  <c r="Y48" i="30" s="1"/>
  <c r="W44" i="30"/>
  <c r="W48" i="30" s="1"/>
  <c r="S44" i="30"/>
  <c r="S48" i="30" s="1"/>
  <c r="Q44" i="30"/>
  <c r="Q48" i="30" s="1"/>
  <c r="M44" i="30"/>
  <c r="M48" i="30" s="1"/>
  <c r="U41" i="30"/>
  <c r="K41" i="30"/>
  <c r="I41" i="30"/>
  <c r="AW41" i="30"/>
  <c r="AU41" i="30"/>
  <c r="AQ41" i="30"/>
  <c r="AG41" i="30"/>
  <c r="AI41" i="30" s="1"/>
  <c r="AE41" i="30"/>
  <c r="AA41" i="30"/>
  <c r="AC41" i="30" s="1"/>
  <c r="W41" i="30"/>
  <c r="Y41" i="30" s="1"/>
  <c r="Q41" i="30"/>
  <c r="M41" i="30"/>
  <c r="AK41" i="30" s="1"/>
  <c r="U40" i="30"/>
  <c r="K40" i="30"/>
  <c r="I40" i="30"/>
  <c r="AW40" i="30"/>
  <c r="AQ40" i="30"/>
  <c r="AG40" i="30"/>
  <c r="AA40" i="30"/>
  <c r="O40" i="30"/>
  <c r="M40" i="30"/>
  <c r="U39" i="30"/>
  <c r="K39" i="30"/>
  <c r="I39" i="30"/>
  <c r="AW39" i="30"/>
  <c r="AQ39" i="30"/>
  <c r="AG39" i="30"/>
  <c r="AA39" i="30"/>
  <c r="O39" i="30"/>
  <c r="M39" i="30"/>
  <c r="BA39" i="30" s="1"/>
  <c r="U38" i="30"/>
  <c r="K38" i="30"/>
  <c r="I38" i="30"/>
  <c r="AW38" i="30"/>
  <c r="AQ38" i="30"/>
  <c r="AG38" i="30"/>
  <c r="AA38" i="30"/>
  <c r="O38" i="30"/>
  <c r="M38" i="30"/>
  <c r="U37" i="30"/>
  <c r="K37" i="30"/>
  <c r="I37" i="30"/>
  <c r="AW37" i="30"/>
  <c r="AQ37" i="30"/>
  <c r="AG37" i="30"/>
  <c r="AA37" i="30"/>
  <c r="O37" i="30"/>
  <c r="M37" i="30"/>
  <c r="BA37" i="30" s="1"/>
  <c r="U36" i="30"/>
  <c r="K36" i="30"/>
  <c r="I36" i="30"/>
  <c r="AW36" i="30"/>
  <c r="AQ36" i="30"/>
  <c r="AG36" i="30"/>
  <c r="AA36" i="30"/>
  <c r="O36" i="30"/>
  <c r="M36" i="30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G34" i="30"/>
  <c r="AA34" i="30"/>
  <c r="O34" i="30"/>
  <c r="M34" i="30"/>
  <c r="U33" i="30"/>
  <c r="K33" i="30"/>
  <c r="I33" i="30"/>
  <c r="AW33" i="30"/>
  <c r="AQ33" i="30"/>
  <c r="AG33" i="30"/>
  <c r="AA33" i="30"/>
  <c r="O33" i="30"/>
  <c r="M33" i="30"/>
  <c r="U32" i="30"/>
  <c r="K32" i="30"/>
  <c r="I32" i="30"/>
  <c r="AW32" i="30"/>
  <c r="AQ32" i="30"/>
  <c r="AG32" i="30"/>
  <c r="AA32" i="30"/>
  <c r="O32" i="30"/>
  <c r="M32" i="30"/>
  <c r="BA32" i="30" s="1"/>
  <c r="U31" i="30"/>
  <c r="K31" i="30"/>
  <c r="I31" i="30"/>
  <c r="AW31" i="30"/>
  <c r="AQ31" i="30"/>
  <c r="AG31" i="30"/>
  <c r="AA31" i="30"/>
  <c r="O31" i="30"/>
  <c r="M31" i="30"/>
  <c r="BA31" i="30" s="1"/>
  <c r="U30" i="30"/>
  <c r="K30" i="30"/>
  <c r="I30" i="30"/>
  <c r="AW30" i="30"/>
  <c r="AQ30" i="30"/>
  <c r="AG30" i="30"/>
  <c r="AA30" i="30"/>
  <c r="O30" i="30"/>
  <c r="M30" i="30"/>
  <c r="BA30" i="30" s="1"/>
  <c r="U29" i="30"/>
  <c r="K29" i="30"/>
  <c r="I29" i="30"/>
  <c r="AW29" i="30"/>
  <c r="AQ29" i="30"/>
  <c r="AG29" i="30"/>
  <c r="AA29" i="30"/>
  <c r="O29" i="30"/>
  <c r="M29" i="30"/>
  <c r="BA29" i="30" s="1"/>
  <c r="U28" i="30"/>
  <c r="K28" i="30"/>
  <c r="M28" i="30" s="1"/>
  <c r="BA28" i="30" s="1"/>
  <c r="I28" i="30"/>
  <c r="AW28" i="30"/>
  <c r="AQ28" i="30"/>
  <c r="AG28" i="30"/>
  <c r="AA28" i="30"/>
  <c r="O28" i="30"/>
  <c r="U27" i="30"/>
  <c r="K27" i="30"/>
  <c r="I27" i="30"/>
  <c r="AW27" i="30"/>
  <c r="AQ27" i="30"/>
  <c r="AG27" i="30"/>
  <c r="AA27" i="30"/>
  <c r="O27" i="30"/>
  <c r="M27" i="30"/>
  <c r="U26" i="30"/>
  <c r="K26" i="30"/>
  <c r="M26" i="30" s="1"/>
  <c r="I26" i="30"/>
  <c r="AW26" i="30"/>
  <c r="AQ26" i="30"/>
  <c r="AG26" i="30"/>
  <c r="AA26" i="30"/>
  <c r="O26" i="30"/>
  <c r="U25" i="30"/>
  <c r="K25" i="30"/>
  <c r="I25" i="30"/>
  <c r="AW25" i="30"/>
  <c r="AQ25" i="30"/>
  <c r="AG25" i="30"/>
  <c r="AA25" i="30"/>
  <c r="O25" i="30"/>
  <c r="M25" i="30"/>
  <c r="U24" i="30"/>
  <c r="K24" i="30"/>
  <c r="I24" i="30"/>
  <c r="AW24" i="30"/>
  <c r="AQ24" i="30"/>
  <c r="AG24" i="30"/>
  <c r="AA24" i="30"/>
  <c r="O24" i="30"/>
  <c r="M24" i="30"/>
  <c r="U23" i="30"/>
  <c r="K23" i="30"/>
  <c r="I23" i="30"/>
  <c r="AW23" i="30"/>
  <c r="AQ23" i="30"/>
  <c r="AG23" i="30"/>
  <c r="AA23" i="30"/>
  <c r="O23" i="30"/>
  <c r="M23" i="30"/>
  <c r="U22" i="30"/>
  <c r="K22" i="30"/>
  <c r="I22" i="30"/>
  <c r="AW22" i="30"/>
  <c r="AQ22" i="30"/>
  <c r="AG22" i="30"/>
  <c r="AA22" i="30"/>
  <c r="O22" i="30"/>
  <c r="M22" i="30"/>
  <c r="U21" i="30"/>
  <c r="K21" i="30"/>
  <c r="I21" i="30"/>
  <c r="AW21" i="30"/>
  <c r="AQ21" i="30"/>
  <c r="AG21" i="30"/>
  <c r="AA21" i="30"/>
  <c r="O21" i="30"/>
  <c r="M21" i="30"/>
  <c r="U20" i="30"/>
  <c r="K20" i="30"/>
  <c r="I20" i="30"/>
  <c r="AW20" i="30"/>
  <c r="AQ20" i="30"/>
  <c r="AG20" i="30"/>
  <c r="AA20" i="30"/>
  <c r="O20" i="30"/>
  <c r="M20" i="30"/>
  <c r="U19" i="30"/>
  <c r="K19" i="30"/>
  <c r="I19" i="30"/>
  <c r="AW19" i="30"/>
  <c r="AQ19" i="30"/>
  <c r="AG19" i="30"/>
  <c r="AA19" i="30"/>
  <c r="O19" i="30"/>
  <c r="M19" i="30"/>
  <c r="BA19" i="30" s="1"/>
  <c r="U18" i="30"/>
  <c r="K18" i="30"/>
  <c r="I18" i="30"/>
  <c r="AW18" i="30"/>
  <c r="AQ18" i="30"/>
  <c r="AG18" i="30"/>
  <c r="AA18" i="30"/>
  <c r="O18" i="30"/>
  <c r="M18" i="30"/>
  <c r="BA18" i="30" s="1"/>
  <c r="U17" i="30"/>
  <c r="K17" i="30"/>
  <c r="I17" i="30"/>
  <c r="AW17" i="30"/>
  <c r="AQ17" i="30"/>
  <c r="AG17" i="30"/>
  <c r="AA17" i="30"/>
  <c r="O17" i="30"/>
  <c r="M17" i="30"/>
  <c r="BA17" i="30" s="1"/>
  <c r="U16" i="30"/>
  <c r="K16" i="30"/>
  <c r="I16" i="30"/>
  <c r="AW16" i="30"/>
  <c r="AQ16" i="30"/>
  <c r="AG16" i="30"/>
  <c r="AA16" i="30"/>
  <c r="O16" i="30"/>
  <c r="M16" i="30"/>
  <c r="U15" i="30"/>
  <c r="K15" i="30"/>
  <c r="I15" i="30"/>
  <c r="AW15" i="30"/>
  <c r="AQ15" i="30"/>
  <c r="AG15" i="30"/>
  <c r="AA15" i="30"/>
  <c r="O15" i="30"/>
  <c r="M15" i="30"/>
  <c r="U14" i="30"/>
  <c r="K14" i="30"/>
  <c r="I14" i="30"/>
  <c r="AW14" i="30"/>
  <c r="AQ14" i="30"/>
  <c r="AG14" i="30"/>
  <c r="AA14" i="30"/>
  <c r="O14" i="30"/>
  <c r="M14" i="30"/>
  <c r="U13" i="30"/>
  <c r="K13" i="30"/>
  <c r="I13" i="30"/>
  <c r="AW13" i="30"/>
  <c r="AQ13" i="30"/>
  <c r="AG13" i="30"/>
  <c r="AA13" i="30"/>
  <c r="O13" i="30"/>
  <c r="M13" i="30"/>
  <c r="U12" i="30"/>
  <c r="K12" i="30"/>
  <c r="I12" i="30"/>
  <c r="AW12" i="30"/>
  <c r="AQ12" i="30"/>
  <c r="AG12" i="30"/>
  <c r="AA12" i="30"/>
  <c r="O12" i="30"/>
  <c r="M12" i="30"/>
  <c r="U11" i="30"/>
  <c r="K11" i="30"/>
  <c r="I11" i="30"/>
  <c r="AW11" i="30"/>
  <c r="AQ11" i="30"/>
  <c r="AG11" i="30"/>
  <c r="AA11" i="30"/>
  <c r="O11" i="30"/>
  <c r="M11" i="30"/>
  <c r="BA11" i="30" s="1"/>
  <c r="U10" i="30"/>
  <c r="K10" i="30"/>
  <c r="I10" i="30"/>
  <c r="AW10" i="30"/>
  <c r="AQ10" i="30"/>
  <c r="AG10" i="30"/>
  <c r="AA10" i="30"/>
  <c r="O10" i="30"/>
  <c r="M10" i="30"/>
  <c r="U9" i="30"/>
  <c r="K9" i="30"/>
  <c r="I9" i="30"/>
  <c r="AW9" i="30"/>
  <c r="AQ9" i="30"/>
  <c r="AG9" i="30"/>
  <c r="AA9" i="30"/>
  <c r="O9" i="30"/>
  <c r="M9" i="30"/>
  <c r="U8" i="30"/>
  <c r="K8" i="30"/>
  <c r="I8" i="30"/>
  <c r="AW8" i="30"/>
  <c r="AQ8" i="30"/>
  <c r="AG8" i="30"/>
  <c r="AA8" i="30"/>
  <c r="O8" i="30"/>
  <c r="M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U45" i="31"/>
  <c r="K45" i="31"/>
  <c r="I45" i="31"/>
  <c r="AW45" i="31"/>
  <c r="AQ45" i="31"/>
  <c r="AG45" i="31"/>
  <c r="AA45" i="31"/>
  <c r="O45" i="31"/>
  <c r="M45" i="3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Q43" i="31"/>
  <c r="AG43" i="31"/>
  <c r="AA43" i="31"/>
  <c r="AC43" i="31" s="1"/>
  <c r="W43" i="31"/>
  <c r="Y43" i="31" s="1"/>
  <c r="Q43" i="31"/>
  <c r="M43" i="31"/>
  <c r="U42" i="31"/>
  <c r="K42" i="31"/>
  <c r="I42" i="31"/>
  <c r="AW42" i="31"/>
  <c r="AQ42" i="31"/>
  <c r="AG42" i="31"/>
  <c r="AA42" i="31"/>
  <c r="O42" i="31"/>
  <c r="M42" i="31"/>
  <c r="BA42" i="31" s="1"/>
  <c r="U41" i="31"/>
  <c r="K41" i="31"/>
  <c r="I41" i="31"/>
  <c r="AW41" i="31"/>
  <c r="AQ41" i="31"/>
  <c r="AG41" i="31"/>
  <c r="AA41" i="31"/>
  <c r="AC41" i="31" s="1"/>
  <c r="W41" i="31"/>
  <c r="Y41" i="31" s="1"/>
  <c r="Q41" i="31"/>
  <c r="M41" i="31"/>
  <c r="U40" i="31"/>
  <c r="K40" i="31"/>
  <c r="I40" i="31"/>
  <c r="AW40" i="31"/>
  <c r="AQ40" i="31"/>
  <c r="AG40" i="31"/>
  <c r="AA40" i="31"/>
  <c r="O40" i="31"/>
  <c r="M40" i="31"/>
  <c r="U39" i="31"/>
  <c r="K39" i="31"/>
  <c r="I39" i="31"/>
  <c r="AW39" i="31"/>
  <c r="AQ39" i="31"/>
  <c r="AG39" i="31"/>
  <c r="AA39" i="31"/>
  <c r="O39" i="31"/>
  <c r="M39" i="31"/>
  <c r="BA39" i="31" s="1"/>
  <c r="U38" i="31"/>
  <c r="K38" i="31"/>
  <c r="I38" i="31"/>
  <c r="AW38" i="31"/>
  <c r="AQ38" i="31"/>
  <c r="AG38" i="31"/>
  <c r="AA38" i="31"/>
  <c r="O38" i="31"/>
  <c r="M38" i="31"/>
  <c r="U37" i="31"/>
  <c r="K37" i="31"/>
  <c r="I37" i="31"/>
  <c r="AW37" i="31"/>
  <c r="AQ37" i="31"/>
  <c r="AG37" i="31"/>
  <c r="AA37" i="31"/>
  <c r="O37" i="31"/>
  <c r="M37" i="31"/>
  <c r="BA37" i="31" s="1"/>
  <c r="U36" i="31"/>
  <c r="K36" i="31"/>
  <c r="I36" i="31"/>
  <c r="AW36" i="31"/>
  <c r="AQ36" i="31"/>
  <c r="AG36" i="31"/>
  <c r="AA36" i="31"/>
  <c r="O36" i="31"/>
  <c r="M36" i="31"/>
  <c r="BA36" i="31" s="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G34" i="31"/>
  <c r="AA34" i="31"/>
  <c r="O34" i="31"/>
  <c r="M34" i="31"/>
  <c r="BA34" i="31" s="1"/>
  <c r="U33" i="31"/>
  <c r="K33" i="31"/>
  <c r="I33" i="31"/>
  <c r="AW33" i="31"/>
  <c r="AQ33" i="31"/>
  <c r="AG33" i="31"/>
  <c r="AA33" i="31"/>
  <c r="O33" i="31"/>
  <c r="M33" i="31"/>
  <c r="BA33" i="31" s="1"/>
  <c r="U32" i="31"/>
  <c r="K32" i="31"/>
  <c r="I32" i="31"/>
  <c r="AW32" i="31"/>
  <c r="AQ32" i="31"/>
  <c r="AG32" i="31"/>
  <c r="AA32" i="31"/>
  <c r="O32" i="31"/>
  <c r="M32" i="31"/>
  <c r="BA32" i="31" s="1"/>
  <c r="U31" i="31"/>
  <c r="K31" i="31"/>
  <c r="I31" i="31"/>
  <c r="AW31" i="31"/>
  <c r="AQ31" i="31"/>
  <c r="AG31" i="31"/>
  <c r="AA31" i="31"/>
  <c r="O31" i="31"/>
  <c r="M31" i="31"/>
  <c r="BA31" i="31" s="1"/>
  <c r="U30" i="31"/>
  <c r="K30" i="31"/>
  <c r="I30" i="31"/>
  <c r="AW30" i="31"/>
  <c r="AQ30" i="31"/>
  <c r="AG30" i="31"/>
  <c r="AA30" i="31"/>
  <c r="O30" i="31"/>
  <c r="M30" i="31"/>
  <c r="BA30" i="31" s="1"/>
  <c r="U29" i="31"/>
  <c r="K29" i="31"/>
  <c r="I29" i="31"/>
  <c r="AW29" i="31"/>
  <c r="AQ29" i="31"/>
  <c r="AG29" i="31"/>
  <c r="AA29" i="31"/>
  <c r="O29" i="31"/>
  <c r="M29" i="31"/>
  <c r="BA29" i="31" s="1"/>
  <c r="U28" i="31"/>
  <c r="K28" i="31"/>
  <c r="I28" i="31"/>
  <c r="AW28" i="31"/>
  <c r="AQ28" i="31"/>
  <c r="AG28" i="31"/>
  <c r="AA28" i="31"/>
  <c r="O28" i="31"/>
  <c r="M28" i="31"/>
  <c r="BA28" i="31" s="1"/>
  <c r="U27" i="31"/>
  <c r="K27" i="31"/>
  <c r="I27" i="31"/>
  <c r="AW27" i="31"/>
  <c r="AQ27" i="31"/>
  <c r="AG27" i="31"/>
  <c r="AA27" i="31"/>
  <c r="O27" i="31"/>
  <c r="M27" i="31"/>
  <c r="BA27" i="31" s="1"/>
  <c r="U26" i="31"/>
  <c r="K26" i="31"/>
  <c r="I26" i="31"/>
  <c r="AW26" i="31"/>
  <c r="AQ26" i="31"/>
  <c r="AG26" i="31"/>
  <c r="AA26" i="31"/>
  <c r="O26" i="31"/>
  <c r="M26" i="31"/>
  <c r="BA26" i="31" s="1"/>
  <c r="U25" i="31"/>
  <c r="K25" i="31"/>
  <c r="I25" i="31"/>
  <c r="AW25" i="31"/>
  <c r="AQ25" i="31"/>
  <c r="AG25" i="31"/>
  <c r="AA25" i="31"/>
  <c r="O25" i="31"/>
  <c r="M25" i="31"/>
  <c r="BA25" i="31" s="1"/>
  <c r="U24" i="31"/>
  <c r="K24" i="31"/>
  <c r="I24" i="31"/>
  <c r="AW24" i="31"/>
  <c r="AQ24" i="31"/>
  <c r="AG24" i="31"/>
  <c r="AA24" i="31"/>
  <c r="O24" i="31"/>
  <c r="M24" i="31"/>
  <c r="BA24" i="31" s="1"/>
  <c r="U23" i="31"/>
  <c r="K23" i="31"/>
  <c r="I23" i="31"/>
  <c r="AW23" i="31"/>
  <c r="AQ23" i="31"/>
  <c r="AG23" i="31"/>
  <c r="AA23" i="31"/>
  <c r="O23" i="31"/>
  <c r="M23" i="31"/>
  <c r="BA23" i="31" s="1"/>
  <c r="U22" i="31"/>
  <c r="K22" i="31"/>
  <c r="I22" i="31"/>
  <c r="AW22" i="31"/>
  <c r="AQ22" i="31"/>
  <c r="AG22" i="31"/>
  <c r="AA22" i="31"/>
  <c r="O22" i="31"/>
  <c r="M22" i="31"/>
  <c r="BA22" i="31" s="1"/>
  <c r="U21" i="31"/>
  <c r="K21" i="31"/>
  <c r="I21" i="31"/>
  <c r="AW21" i="31"/>
  <c r="AQ21" i="31"/>
  <c r="AG21" i="31"/>
  <c r="AA21" i="31"/>
  <c r="O21" i="31"/>
  <c r="M21" i="31"/>
  <c r="BA21" i="31" s="1"/>
  <c r="U20" i="31"/>
  <c r="K20" i="31"/>
  <c r="I20" i="31"/>
  <c r="AW20" i="31"/>
  <c r="AQ20" i="31"/>
  <c r="AG20" i="31"/>
  <c r="AA20" i="31"/>
  <c r="O20" i="31"/>
  <c r="M20" i="31"/>
  <c r="BA20" i="31" s="1"/>
  <c r="U19" i="31"/>
  <c r="K19" i="31"/>
  <c r="I19" i="31"/>
  <c r="AW19" i="31"/>
  <c r="AQ19" i="31"/>
  <c r="AG19" i="31"/>
  <c r="AA19" i="31"/>
  <c r="O19" i="31"/>
  <c r="M19" i="31"/>
  <c r="BA19" i="31" s="1"/>
  <c r="U18" i="31"/>
  <c r="K18" i="31"/>
  <c r="I18" i="31"/>
  <c r="AW18" i="31"/>
  <c r="AQ18" i="31"/>
  <c r="AG18" i="31"/>
  <c r="AA18" i="31"/>
  <c r="O18" i="31"/>
  <c r="M18" i="31"/>
  <c r="BA18" i="31" s="1"/>
  <c r="U17" i="31"/>
  <c r="K17" i="31"/>
  <c r="I17" i="31"/>
  <c r="AW17" i="31"/>
  <c r="AQ17" i="31"/>
  <c r="AG17" i="31"/>
  <c r="AA17" i="31"/>
  <c r="O17" i="31"/>
  <c r="M17" i="31"/>
  <c r="BA17" i="31" s="1"/>
  <c r="U16" i="31"/>
  <c r="K16" i="31"/>
  <c r="I16" i="31"/>
  <c r="AW16" i="31"/>
  <c r="AQ16" i="31"/>
  <c r="AG16" i="31"/>
  <c r="AA16" i="31"/>
  <c r="O16" i="31"/>
  <c r="M16" i="31"/>
  <c r="BA16" i="31" s="1"/>
  <c r="U15" i="31"/>
  <c r="K15" i="31"/>
  <c r="I15" i="31"/>
  <c r="AW15" i="31"/>
  <c r="AQ15" i="31"/>
  <c r="AG15" i="31"/>
  <c r="AA15" i="31"/>
  <c r="O15" i="31"/>
  <c r="M15" i="31"/>
  <c r="BA15" i="31" s="1"/>
  <c r="U14" i="31"/>
  <c r="K14" i="31"/>
  <c r="I14" i="31"/>
  <c r="AW14" i="31"/>
  <c r="AQ14" i="31"/>
  <c r="AG14" i="31"/>
  <c r="AA14" i="31"/>
  <c r="O14" i="31"/>
  <c r="M14" i="31"/>
  <c r="BA14" i="31" s="1"/>
  <c r="U13" i="31"/>
  <c r="K13" i="31"/>
  <c r="I13" i="31"/>
  <c r="AW13" i="31"/>
  <c r="AQ13" i="31"/>
  <c r="AG13" i="31"/>
  <c r="AA13" i="31"/>
  <c r="O13" i="31"/>
  <c r="M13" i="31"/>
  <c r="BA13" i="31" s="1"/>
  <c r="U12" i="31"/>
  <c r="K12" i="31"/>
  <c r="I12" i="31"/>
  <c r="AW12" i="31"/>
  <c r="AQ12" i="31"/>
  <c r="AG12" i="31"/>
  <c r="AA12" i="31"/>
  <c r="O12" i="31"/>
  <c r="M12" i="31"/>
  <c r="BA12" i="31" s="1"/>
  <c r="U11" i="31"/>
  <c r="K11" i="31"/>
  <c r="I11" i="31"/>
  <c r="AW11" i="31"/>
  <c r="AQ11" i="31"/>
  <c r="AG11" i="31"/>
  <c r="AA11" i="31"/>
  <c r="O11" i="31"/>
  <c r="M11" i="31"/>
  <c r="BA11" i="31" s="1"/>
  <c r="U10" i="31"/>
  <c r="K10" i="31"/>
  <c r="I10" i="31"/>
  <c r="AW10" i="31"/>
  <c r="AQ10" i="31"/>
  <c r="AG10" i="31"/>
  <c r="AA10" i="31"/>
  <c r="O10" i="31"/>
  <c r="M10" i="31"/>
  <c r="BA10" i="31" s="1"/>
  <c r="U9" i="31"/>
  <c r="K9" i="31"/>
  <c r="I9" i="31"/>
  <c r="AW9" i="31"/>
  <c r="AQ9" i="31"/>
  <c r="AG9" i="31"/>
  <c r="AA9" i="31"/>
  <c r="O9" i="31"/>
  <c r="M9" i="31"/>
  <c r="AU9" i="31" s="1"/>
  <c r="U8" i="31"/>
  <c r="K8" i="31"/>
  <c r="I8" i="31"/>
  <c r="AW8" i="31"/>
  <c r="AQ8" i="31"/>
  <c r="AG8" i="31"/>
  <c r="AA8" i="31"/>
  <c r="O8" i="31"/>
  <c r="M8" i="31"/>
  <c r="BA8" i="31" s="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O46" i="32"/>
  <c r="M46" i="32"/>
  <c r="U45" i="32"/>
  <c r="K45" i="32"/>
  <c r="I45" i="32"/>
  <c r="AW45" i="32"/>
  <c r="AQ45" i="32"/>
  <c r="AG45" i="32"/>
  <c r="AA45" i="32"/>
  <c r="O45" i="32"/>
  <c r="M45" i="32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A43" i="32"/>
  <c r="AC43" i="32" s="1"/>
  <c r="W43" i="32"/>
  <c r="AE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A41" i="32"/>
  <c r="AC41" i="32" s="1"/>
  <c r="W41" i="32"/>
  <c r="AE41" i="32" s="1"/>
  <c r="Q41" i="32"/>
  <c r="M41" i="32"/>
  <c r="U40" i="32"/>
  <c r="K40" i="32"/>
  <c r="I40" i="32"/>
  <c r="AW40" i="32"/>
  <c r="AQ40" i="32"/>
  <c r="AG40" i="32"/>
  <c r="AA40" i="32"/>
  <c r="O40" i="32"/>
  <c r="M40" i="32"/>
  <c r="U39" i="32"/>
  <c r="K39" i="32"/>
  <c r="I39" i="32"/>
  <c r="AW39" i="32"/>
  <c r="AQ39" i="32"/>
  <c r="AG39" i="32"/>
  <c r="AA39" i="32"/>
  <c r="O39" i="32"/>
  <c r="M39" i="32"/>
  <c r="BA39" i="32" s="1"/>
  <c r="U38" i="32"/>
  <c r="K38" i="32"/>
  <c r="I38" i="32"/>
  <c r="AW38" i="32"/>
  <c r="AQ38" i="32"/>
  <c r="AG38" i="32"/>
  <c r="AA38" i="32"/>
  <c r="O38" i="32"/>
  <c r="M38" i="32"/>
  <c r="U37" i="32"/>
  <c r="K37" i="32"/>
  <c r="I37" i="32"/>
  <c r="AW37" i="32"/>
  <c r="AQ37" i="32"/>
  <c r="AG37" i="32"/>
  <c r="AA37" i="32"/>
  <c r="O37" i="32"/>
  <c r="M37" i="32"/>
  <c r="BA37" i="32" s="1"/>
  <c r="U36" i="32"/>
  <c r="K36" i="32"/>
  <c r="I36" i="32"/>
  <c r="AW36" i="32"/>
  <c r="AQ36" i="32"/>
  <c r="AG36" i="32"/>
  <c r="AA36" i="32"/>
  <c r="O36" i="32"/>
  <c r="M36" i="32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U33" i="32"/>
  <c r="K33" i="32"/>
  <c r="I33" i="32"/>
  <c r="AW33" i="32"/>
  <c r="AQ33" i="32"/>
  <c r="AG33" i="32"/>
  <c r="AA33" i="32"/>
  <c r="O33" i="32"/>
  <c r="M33" i="32"/>
  <c r="U32" i="32"/>
  <c r="K32" i="32"/>
  <c r="I32" i="32"/>
  <c r="AW32" i="32"/>
  <c r="AQ32" i="32"/>
  <c r="AG32" i="32"/>
  <c r="AA32" i="32"/>
  <c r="O32" i="32"/>
  <c r="M32" i="32"/>
  <c r="BA32" i="32" s="1"/>
  <c r="U31" i="32"/>
  <c r="K31" i="32"/>
  <c r="I31" i="32"/>
  <c r="AW31" i="32"/>
  <c r="AQ31" i="32"/>
  <c r="AG31" i="32"/>
  <c r="AA31" i="32"/>
  <c r="O31" i="32"/>
  <c r="M31" i="32"/>
  <c r="BA31" i="32" s="1"/>
  <c r="U30" i="32"/>
  <c r="K30" i="32"/>
  <c r="I30" i="32"/>
  <c r="AW30" i="32"/>
  <c r="AQ30" i="32"/>
  <c r="AG30" i="32"/>
  <c r="AA30" i="32"/>
  <c r="O30" i="32"/>
  <c r="M30" i="32"/>
  <c r="BA30" i="32" s="1"/>
  <c r="U29" i="32"/>
  <c r="K29" i="32"/>
  <c r="I29" i="32"/>
  <c r="AW29" i="32"/>
  <c r="AQ29" i="32"/>
  <c r="AG29" i="32"/>
  <c r="AA29" i="32"/>
  <c r="O29" i="32"/>
  <c r="M29" i="32"/>
  <c r="BA29" i="32" s="1"/>
  <c r="U28" i="32"/>
  <c r="K28" i="32"/>
  <c r="I28" i="32"/>
  <c r="AW28" i="32"/>
  <c r="AQ28" i="32"/>
  <c r="AG28" i="32"/>
  <c r="AA28" i="32"/>
  <c r="O28" i="32"/>
  <c r="M28" i="32"/>
  <c r="BA28" i="32" s="1"/>
  <c r="U27" i="32"/>
  <c r="K27" i="32"/>
  <c r="I27" i="32"/>
  <c r="AW27" i="32"/>
  <c r="AQ27" i="32"/>
  <c r="AG27" i="32"/>
  <c r="AA27" i="32"/>
  <c r="O27" i="32"/>
  <c r="M27" i="32"/>
  <c r="U26" i="32"/>
  <c r="K26" i="32"/>
  <c r="I26" i="32"/>
  <c r="AW26" i="32"/>
  <c r="AQ26" i="32"/>
  <c r="AG26" i="32"/>
  <c r="AA26" i="32"/>
  <c r="O26" i="32"/>
  <c r="M26" i="32"/>
  <c r="U25" i="32"/>
  <c r="K25" i="32"/>
  <c r="I25" i="32"/>
  <c r="AW25" i="32"/>
  <c r="AQ25" i="32"/>
  <c r="AG25" i="32"/>
  <c r="AA25" i="32"/>
  <c r="O25" i="32"/>
  <c r="M25" i="32"/>
  <c r="U24" i="32"/>
  <c r="K24" i="32"/>
  <c r="I24" i="32"/>
  <c r="AW24" i="32"/>
  <c r="AQ24" i="32"/>
  <c r="AG24" i="32"/>
  <c r="AA24" i="32"/>
  <c r="O24" i="32"/>
  <c r="M24" i="32"/>
  <c r="U23" i="32"/>
  <c r="K23" i="32"/>
  <c r="I23" i="32"/>
  <c r="AW23" i="32"/>
  <c r="AQ23" i="32"/>
  <c r="AG23" i="32"/>
  <c r="AA23" i="32"/>
  <c r="O23" i="32"/>
  <c r="M23" i="32"/>
  <c r="U22" i="32"/>
  <c r="K22" i="32"/>
  <c r="I22" i="32"/>
  <c r="AW22" i="32"/>
  <c r="AQ22" i="32"/>
  <c r="AG22" i="32"/>
  <c r="AA22" i="32"/>
  <c r="O22" i="32"/>
  <c r="M22" i="32"/>
  <c r="U21" i="32"/>
  <c r="K21" i="32"/>
  <c r="I21" i="32"/>
  <c r="AW21" i="32"/>
  <c r="AQ21" i="32"/>
  <c r="AG21" i="32"/>
  <c r="AA21" i="32"/>
  <c r="O21" i="32"/>
  <c r="M21" i="32"/>
  <c r="U20" i="32"/>
  <c r="K20" i="32"/>
  <c r="I20" i="32"/>
  <c r="AW20" i="32"/>
  <c r="AQ20" i="32"/>
  <c r="AG20" i="32"/>
  <c r="AA20" i="32"/>
  <c r="O20" i="32"/>
  <c r="M20" i="32"/>
  <c r="U19" i="32"/>
  <c r="K19" i="32"/>
  <c r="I19" i="32"/>
  <c r="AW19" i="32"/>
  <c r="AQ19" i="32"/>
  <c r="AG19" i="32"/>
  <c r="AA19" i="32"/>
  <c r="O19" i="32"/>
  <c r="M19" i="32"/>
  <c r="BA19" i="32" s="1"/>
  <c r="U18" i="32"/>
  <c r="K18" i="32"/>
  <c r="I18" i="32"/>
  <c r="AW18" i="32"/>
  <c r="AQ18" i="32"/>
  <c r="AG18" i="32"/>
  <c r="AA18" i="32"/>
  <c r="O18" i="32"/>
  <c r="M18" i="32"/>
  <c r="BA18" i="32" s="1"/>
  <c r="U17" i="32"/>
  <c r="K17" i="32"/>
  <c r="I17" i="32"/>
  <c r="AW17" i="32"/>
  <c r="AQ17" i="32"/>
  <c r="AG17" i="32"/>
  <c r="AA17" i="32"/>
  <c r="O17" i="32"/>
  <c r="M17" i="32"/>
  <c r="BA17" i="32" s="1"/>
  <c r="U16" i="32"/>
  <c r="K16" i="32"/>
  <c r="I16" i="32"/>
  <c r="AW16" i="32"/>
  <c r="AQ16" i="32"/>
  <c r="AG16" i="32"/>
  <c r="AA16" i="32"/>
  <c r="O16" i="32"/>
  <c r="M16" i="32"/>
  <c r="U15" i="32"/>
  <c r="K15" i="32"/>
  <c r="I15" i="32"/>
  <c r="AW15" i="32"/>
  <c r="AQ15" i="32"/>
  <c r="AG15" i="32"/>
  <c r="AA15" i="32"/>
  <c r="O15" i="32"/>
  <c r="M15" i="32"/>
  <c r="U14" i="32"/>
  <c r="K14" i="32"/>
  <c r="I14" i="32"/>
  <c r="AW14" i="32"/>
  <c r="AQ14" i="32"/>
  <c r="AG14" i="32"/>
  <c r="AA14" i="32"/>
  <c r="O14" i="32"/>
  <c r="M14" i="32"/>
  <c r="U13" i="32"/>
  <c r="K13" i="32"/>
  <c r="I13" i="32"/>
  <c r="AW13" i="32"/>
  <c r="AQ13" i="32"/>
  <c r="AG13" i="32"/>
  <c r="AA13" i="32"/>
  <c r="O13" i="32"/>
  <c r="M13" i="32"/>
  <c r="U12" i="32"/>
  <c r="K12" i="32"/>
  <c r="I12" i="32"/>
  <c r="AW12" i="32"/>
  <c r="AQ12" i="32"/>
  <c r="AG12" i="32"/>
  <c r="AA12" i="32"/>
  <c r="O12" i="32"/>
  <c r="M12" i="32"/>
  <c r="U11" i="32"/>
  <c r="K11" i="32"/>
  <c r="I11" i="32"/>
  <c r="AW11" i="32"/>
  <c r="AQ11" i="32"/>
  <c r="AG11" i="32"/>
  <c r="AA11" i="32"/>
  <c r="O11" i="32"/>
  <c r="M11" i="32"/>
  <c r="BA11" i="32" s="1"/>
  <c r="U10" i="32"/>
  <c r="K10" i="32"/>
  <c r="I10" i="32"/>
  <c r="AW10" i="32"/>
  <c r="AQ10" i="32"/>
  <c r="AG10" i="32"/>
  <c r="AA10" i="32"/>
  <c r="O10" i="32"/>
  <c r="M10" i="32"/>
  <c r="U9" i="32"/>
  <c r="K9" i="32"/>
  <c r="I9" i="32"/>
  <c r="AW9" i="32"/>
  <c r="AQ9" i="32"/>
  <c r="AG9" i="32"/>
  <c r="AA9" i="32"/>
  <c r="O9" i="32"/>
  <c r="M9" i="32"/>
  <c r="U8" i="32"/>
  <c r="K8" i="32"/>
  <c r="I8" i="32"/>
  <c r="AW8" i="32"/>
  <c r="AQ8" i="32"/>
  <c r="AG8" i="32"/>
  <c r="AA8" i="32"/>
  <c r="O8" i="32"/>
  <c r="M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G43" i="33"/>
  <c r="AI43" i="33" s="1"/>
  <c r="AA43" i="33"/>
  <c r="AC43" i="33" s="1"/>
  <c r="W43" i="33"/>
  <c r="Y43" i="33" s="1"/>
  <c r="Q43" i="33"/>
  <c r="M43" i="33"/>
  <c r="U42" i="33"/>
  <c r="K42" i="33"/>
  <c r="I42" i="33"/>
  <c r="AW42" i="33"/>
  <c r="AQ42" i="33"/>
  <c r="AG42" i="33"/>
  <c r="AA42" i="33"/>
  <c r="O42" i="33"/>
  <c r="M42" i="33"/>
  <c r="U41" i="33"/>
  <c r="K41" i="33"/>
  <c r="I41" i="33"/>
  <c r="AW41" i="33"/>
  <c r="AQ41" i="33"/>
  <c r="AG41" i="33"/>
  <c r="AA41" i="33"/>
  <c r="AC41" i="33" s="1"/>
  <c r="W41" i="33"/>
  <c r="Y41" i="33" s="1"/>
  <c r="Q41" i="33"/>
  <c r="M41" i="33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G39" i="33"/>
  <c r="AA39" i="33"/>
  <c r="O39" i="33"/>
  <c r="M39" i="33"/>
  <c r="BA39" i="33" s="1"/>
  <c r="U38" i="33"/>
  <c r="K38" i="33"/>
  <c r="I38" i="33"/>
  <c r="AW38" i="33"/>
  <c r="AQ38" i="33"/>
  <c r="AG38" i="33"/>
  <c r="AA38" i="33"/>
  <c r="O38" i="33"/>
  <c r="M38" i="33"/>
  <c r="U37" i="33"/>
  <c r="K37" i="33"/>
  <c r="I37" i="33"/>
  <c r="AW37" i="33"/>
  <c r="AQ37" i="33"/>
  <c r="AG37" i="33"/>
  <c r="AA37" i="33"/>
  <c r="O37" i="33"/>
  <c r="M37" i="33"/>
  <c r="BA37" i="33" s="1"/>
  <c r="U36" i="33"/>
  <c r="K36" i="33"/>
  <c r="I36" i="33"/>
  <c r="AW36" i="33"/>
  <c r="AQ36" i="33"/>
  <c r="AG36" i="33"/>
  <c r="AA36" i="33"/>
  <c r="O36" i="33"/>
  <c r="M36" i="33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U33" i="33"/>
  <c r="K33" i="33"/>
  <c r="I33" i="33"/>
  <c r="AW33" i="33"/>
  <c r="AQ33" i="33"/>
  <c r="AG33" i="33"/>
  <c r="AA33" i="33"/>
  <c r="O33" i="33"/>
  <c r="M33" i="33"/>
  <c r="U32" i="33"/>
  <c r="K32" i="33"/>
  <c r="I32" i="33"/>
  <c r="AW32" i="33"/>
  <c r="AQ32" i="33"/>
  <c r="AG32" i="33"/>
  <c r="AA32" i="33"/>
  <c r="O32" i="33"/>
  <c r="M32" i="33"/>
  <c r="BA32" i="33" s="1"/>
  <c r="U31" i="33"/>
  <c r="K31" i="33"/>
  <c r="I31" i="33"/>
  <c r="AW31" i="33"/>
  <c r="AQ31" i="33"/>
  <c r="AG31" i="33"/>
  <c r="AA31" i="33"/>
  <c r="O31" i="33"/>
  <c r="M31" i="33"/>
  <c r="BA31" i="33" s="1"/>
  <c r="U30" i="33"/>
  <c r="K30" i="33"/>
  <c r="I30" i="33"/>
  <c r="AW30" i="33"/>
  <c r="AQ30" i="33"/>
  <c r="AG30" i="33"/>
  <c r="AA30" i="33"/>
  <c r="O30" i="33"/>
  <c r="M30" i="33"/>
  <c r="BA30" i="33" s="1"/>
  <c r="U29" i="33"/>
  <c r="K29" i="33"/>
  <c r="I29" i="33"/>
  <c r="AW29" i="33"/>
  <c r="AQ29" i="33"/>
  <c r="AG29" i="33"/>
  <c r="AA29" i="33"/>
  <c r="O29" i="33"/>
  <c r="M29" i="33"/>
  <c r="BA29" i="33" s="1"/>
  <c r="U28" i="33"/>
  <c r="K28" i="33"/>
  <c r="I28" i="33"/>
  <c r="AW28" i="33"/>
  <c r="AQ28" i="33"/>
  <c r="AG28" i="33"/>
  <c r="AA28" i="33"/>
  <c r="O28" i="33"/>
  <c r="M28" i="33"/>
  <c r="BA28" i="33" s="1"/>
  <c r="U27" i="33"/>
  <c r="K27" i="33"/>
  <c r="I27" i="33"/>
  <c r="AW27" i="33"/>
  <c r="AQ27" i="33"/>
  <c r="AG27" i="33"/>
  <c r="AA27" i="33"/>
  <c r="O27" i="33"/>
  <c r="M27" i="33"/>
  <c r="U26" i="33"/>
  <c r="K26" i="33"/>
  <c r="I26" i="33"/>
  <c r="AW26" i="33"/>
  <c r="AQ26" i="33"/>
  <c r="AG26" i="33"/>
  <c r="AA26" i="33"/>
  <c r="O26" i="33"/>
  <c r="M26" i="33"/>
  <c r="U25" i="33"/>
  <c r="K25" i="33"/>
  <c r="I25" i="33"/>
  <c r="AW25" i="33"/>
  <c r="AQ25" i="33"/>
  <c r="AG25" i="33"/>
  <c r="AA25" i="33"/>
  <c r="O25" i="33"/>
  <c r="M25" i="33"/>
  <c r="U24" i="33"/>
  <c r="K24" i="33"/>
  <c r="I24" i="33"/>
  <c r="AW24" i="33"/>
  <c r="AQ24" i="33"/>
  <c r="AG24" i="33"/>
  <c r="AA24" i="33"/>
  <c r="O24" i="33"/>
  <c r="M24" i="33"/>
  <c r="U23" i="33"/>
  <c r="K23" i="33"/>
  <c r="I23" i="33"/>
  <c r="AW23" i="33"/>
  <c r="AQ23" i="33"/>
  <c r="AG23" i="33"/>
  <c r="AA23" i="33"/>
  <c r="O23" i="33"/>
  <c r="M23" i="33"/>
  <c r="U22" i="33"/>
  <c r="K22" i="33"/>
  <c r="I22" i="33"/>
  <c r="AW22" i="33"/>
  <c r="AQ22" i="33"/>
  <c r="AG22" i="33"/>
  <c r="AA22" i="33"/>
  <c r="O22" i="33"/>
  <c r="M22" i="33"/>
  <c r="U21" i="33"/>
  <c r="K21" i="33"/>
  <c r="I21" i="33"/>
  <c r="AW21" i="33"/>
  <c r="AQ21" i="33"/>
  <c r="AG21" i="33"/>
  <c r="AA21" i="33"/>
  <c r="O21" i="33"/>
  <c r="M21" i="33"/>
  <c r="U20" i="33"/>
  <c r="K20" i="33"/>
  <c r="I20" i="33"/>
  <c r="AW20" i="33"/>
  <c r="AQ20" i="33"/>
  <c r="AG20" i="33"/>
  <c r="AA20" i="33"/>
  <c r="O20" i="33"/>
  <c r="M20" i="33"/>
  <c r="U19" i="33"/>
  <c r="K19" i="33"/>
  <c r="I19" i="33"/>
  <c r="AW19" i="33"/>
  <c r="AQ19" i="33"/>
  <c r="AG19" i="33"/>
  <c r="AA19" i="33"/>
  <c r="O19" i="33"/>
  <c r="M19" i="33"/>
  <c r="BA19" i="33" s="1"/>
  <c r="U18" i="33"/>
  <c r="K18" i="33"/>
  <c r="I18" i="33"/>
  <c r="AW18" i="33"/>
  <c r="AQ18" i="33"/>
  <c r="AG18" i="33"/>
  <c r="AA18" i="33"/>
  <c r="O18" i="33"/>
  <c r="M18" i="33"/>
  <c r="BA18" i="33" s="1"/>
  <c r="U17" i="33"/>
  <c r="K17" i="33"/>
  <c r="I17" i="33"/>
  <c r="AW17" i="33"/>
  <c r="AQ17" i="33"/>
  <c r="AG17" i="33"/>
  <c r="AA17" i="33"/>
  <c r="O17" i="33"/>
  <c r="M17" i="33"/>
  <c r="BA17" i="33" s="1"/>
  <c r="U16" i="33"/>
  <c r="K16" i="33"/>
  <c r="I16" i="33"/>
  <c r="AW16" i="33"/>
  <c r="AQ16" i="33"/>
  <c r="AG16" i="33"/>
  <c r="AA16" i="33"/>
  <c r="O16" i="33"/>
  <c r="M16" i="33"/>
  <c r="U15" i="33"/>
  <c r="K15" i="33"/>
  <c r="I15" i="33"/>
  <c r="AW15" i="33"/>
  <c r="AQ15" i="33"/>
  <c r="AG15" i="33"/>
  <c r="AA15" i="33"/>
  <c r="O15" i="33"/>
  <c r="M15" i="33"/>
  <c r="U14" i="33"/>
  <c r="K14" i="33"/>
  <c r="I14" i="33"/>
  <c r="AW14" i="33"/>
  <c r="AQ14" i="33"/>
  <c r="AG14" i="33"/>
  <c r="AA14" i="33"/>
  <c r="O14" i="33"/>
  <c r="M14" i="33"/>
  <c r="U13" i="33"/>
  <c r="K13" i="33"/>
  <c r="I13" i="33"/>
  <c r="AW13" i="33"/>
  <c r="AQ13" i="33"/>
  <c r="AG13" i="33"/>
  <c r="AA13" i="33"/>
  <c r="O13" i="33"/>
  <c r="M13" i="33"/>
  <c r="U12" i="33"/>
  <c r="K12" i="33"/>
  <c r="I12" i="33"/>
  <c r="AW12" i="33"/>
  <c r="AQ12" i="33"/>
  <c r="AG12" i="33"/>
  <c r="AA12" i="33"/>
  <c r="O12" i="33"/>
  <c r="M12" i="33"/>
  <c r="U11" i="33"/>
  <c r="K11" i="33"/>
  <c r="I11" i="33"/>
  <c r="AW11" i="33"/>
  <c r="AQ11" i="33"/>
  <c r="AG11" i="33"/>
  <c r="AA11" i="33"/>
  <c r="O11" i="33"/>
  <c r="M11" i="33"/>
  <c r="BA11" i="33" s="1"/>
  <c r="U10" i="33"/>
  <c r="K10" i="33"/>
  <c r="I10" i="33"/>
  <c r="AW10" i="33"/>
  <c r="AQ10" i="33"/>
  <c r="AG10" i="33"/>
  <c r="AA10" i="33"/>
  <c r="O10" i="33"/>
  <c r="M10" i="33"/>
  <c r="U9" i="33"/>
  <c r="K9" i="33"/>
  <c r="I9" i="33"/>
  <c r="AW9" i="33"/>
  <c r="AQ9" i="33"/>
  <c r="AG9" i="33"/>
  <c r="AA9" i="33"/>
  <c r="O9" i="33"/>
  <c r="M9" i="33"/>
  <c r="U8" i="33"/>
  <c r="K8" i="33"/>
  <c r="I8" i="33"/>
  <c r="AW8" i="33"/>
  <c r="AQ8" i="33"/>
  <c r="AG8" i="33"/>
  <c r="AA8" i="33"/>
  <c r="O8" i="33"/>
  <c r="M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Q46" i="34"/>
  <c r="AG46" i="34"/>
  <c r="AA46" i="34"/>
  <c r="O46" i="34"/>
  <c r="M46" i="34"/>
  <c r="U45" i="34"/>
  <c r="K45" i="34"/>
  <c r="I45" i="34"/>
  <c r="AW45" i="34"/>
  <c r="AQ45" i="34"/>
  <c r="AG45" i="34"/>
  <c r="AA45" i="34"/>
  <c r="O45" i="34"/>
  <c r="M45" i="34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G43" i="34"/>
  <c r="AA43" i="34"/>
  <c r="AC43" i="34" s="1"/>
  <c r="W43" i="34"/>
  <c r="Y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U41" i="34"/>
  <c r="AQ41" i="34"/>
  <c r="AG41" i="34"/>
  <c r="AI41" i="34" s="1"/>
  <c r="AE41" i="34"/>
  <c r="AA41" i="34"/>
  <c r="AC41" i="34" s="1"/>
  <c r="W41" i="34"/>
  <c r="Y41" i="34" s="1"/>
  <c r="Q41" i="34"/>
  <c r="M41" i="34"/>
  <c r="AK41" i="34" s="1"/>
  <c r="U40" i="34"/>
  <c r="K40" i="34"/>
  <c r="I40" i="34"/>
  <c r="AW40" i="34"/>
  <c r="AQ40" i="34"/>
  <c r="AG40" i="34"/>
  <c r="AA40" i="34"/>
  <c r="O40" i="34"/>
  <c r="M40" i="34"/>
  <c r="U39" i="34"/>
  <c r="K39" i="34"/>
  <c r="I39" i="34"/>
  <c r="AW39" i="34"/>
  <c r="AQ39" i="34"/>
  <c r="AG39" i="34"/>
  <c r="AA39" i="34"/>
  <c r="O39" i="34"/>
  <c r="M39" i="34"/>
  <c r="BA39" i="34" s="1"/>
  <c r="U38" i="34"/>
  <c r="K38" i="34"/>
  <c r="I38" i="34"/>
  <c r="AW38" i="34"/>
  <c r="AQ38" i="34"/>
  <c r="AG38" i="34"/>
  <c r="AA38" i="34"/>
  <c r="O38" i="34"/>
  <c r="M38" i="34"/>
  <c r="U37" i="34"/>
  <c r="K37" i="34"/>
  <c r="I37" i="34"/>
  <c r="AW37" i="34"/>
  <c r="AQ37" i="34"/>
  <c r="AG37" i="34"/>
  <c r="AA37" i="34"/>
  <c r="O37" i="34"/>
  <c r="M37" i="34"/>
  <c r="BA37" i="34" s="1"/>
  <c r="U36" i="34"/>
  <c r="K36" i="34"/>
  <c r="I36" i="34"/>
  <c r="AW36" i="34"/>
  <c r="AQ36" i="34"/>
  <c r="AG36" i="34"/>
  <c r="AA36" i="34"/>
  <c r="O36" i="34"/>
  <c r="M36" i="34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U33" i="34"/>
  <c r="K33" i="34"/>
  <c r="I33" i="34"/>
  <c r="AW33" i="34"/>
  <c r="AQ33" i="34"/>
  <c r="AG33" i="34"/>
  <c r="AA33" i="34"/>
  <c r="O33" i="34"/>
  <c r="M33" i="34"/>
  <c r="U32" i="34"/>
  <c r="K32" i="34"/>
  <c r="I32" i="34"/>
  <c r="AW32" i="34"/>
  <c r="AQ32" i="34"/>
  <c r="AG32" i="34"/>
  <c r="AA32" i="34"/>
  <c r="O32" i="34"/>
  <c r="M32" i="34"/>
  <c r="BA32" i="34" s="1"/>
  <c r="U31" i="34"/>
  <c r="K31" i="34"/>
  <c r="I31" i="34"/>
  <c r="AW31" i="34"/>
  <c r="AQ31" i="34"/>
  <c r="AG31" i="34"/>
  <c r="AA31" i="34"/>
  <c r="O31" i="34"/>
  <c r="M31" i="34"/>
  <c r="BA31" i="34" s="1"/>
  <c r="U30" i="34"/>
  <c r="K30" i="34"/>
  <c r="I30" i="34"/>
  <c r="AW30" i="34"/>
  <c r="AQ30" i="34"/>
  <c r="AG30" i="34"/>
  <c r="AA30" i="34"/>
  <c r="O30" i="34"/>
  <c r="M30" i="34"/>
  <c r="BA30" i="34" s="1"/>
  <c r="U29" i="34"/>
  <c r="K29" i="34"/>
  <c r="I29" i="34"/>
  <c r="AW29" i="34"/>
  <c r="AQ29" i="34"/>
  <c r="AG29" i="34"/>
  <c r="AA29" i="34"/>
  <c r="O29" i="34"/>
  <c r="M29" i="34"/>
  <c r="BA29" i="34" s="1"/>
  <c r="U28" i="34"/>
  <c r="K28" i="34"/>
  <c r="I28" i="34"/>
  <c r="AW28" i="34"/>
  <c r="AQ28" i="34"/>
  <c r="AG28" i="34"/>
  <c r="AA28" i="34"/>
  <c r="O28" i="34"/>
  <c r="M28" i="34"/>
  <c r="BA28" i="34" s="1"/>
  <c r="U27" i="34"/>
  <c r="K27" i="34"/>
  <c r="I27" i="34"/>
  <c r="AW27" i="34"/>
  <c r="AQ27" i="34"/>
  <c r="AG27" i="34"/>
  <c r="AA27" i="34"/>
  <c r="O27" i="34"/>
  <c r="M27" i="34"/>
  <c r="U26" i="34"/>
  <c r="K26" i="34"/>
  <c r="I26" i="34"/>
  <c r="AW26" i="34"/>
  <c r="AQ26" i="34"/>
  <c r="AG26" i="34"/>
  <c r="AA26" i="34"/>
  <c r="O26" i="34"/>
  <c r="M26" i="34"/>
  <c r="U25" i="34"/>
  <c r="K25" i="34"/>
  <c r="I25" i="34"/>
  <c r="AW25" i="34"/>
  <c r="AQ25" i="34"/>
  <c r="AG25" i="34"/>
  <c r="AA25" i="34"/>
  <c r="O25" i="34"/>
  <c r="M25" i="34"/>
  <c r="U24" i="34"/>
  <c r="K24" i="34"/>
  <c r="I24" i="34"/>
  <c r="AW24" i="34"/>
  <c r="AQ24" i="34"/>
  <c r="AG24" i="34"/>
  <c r="AA24" i="34"/>
  <c r="O24" i="34"/>
  <c r="M24" i="34"/>
  <c r="U23" i="34"/>
  <c r="K23" i="34"/>
  <c r="I23" i="34"/>
  <c r="AW23" i="34"/>
  <c r="AQ23" i="34"/>
  <c r="AG23" i="34"/>
  <c r="AA23" i="34"/>
  <c r="O23" i="34"/>
  <c r="M23" i="34"/>
  <c r="U22" i="34"/>
  <c r="K22" i="34"/>
  <c r="I22" i="34"/>
  <c r="AW22" i="34"/>
  <c r="AQ22" i="34"/>
  <c r="AG22" i="34"/>
  <c r="AA22" i="34"/>
  <c r="O22" i="34"/>
  <c r="M22" i="34"/>
  <c r="U21" i="34"/>
  <c r="K21" i="34"/>
  <c r="I21" i="34"/>
  <c r="AW21" i="34"/>
  <c r="AQ21" i="34"/>
  <c r="AG21" i="34"/>
  <c r="AA21" i="34"/>
  <c r="O21" i="34"/>
  <c r="M21" i="34"/>
  <c r="U20" i="34"/>
  <c r="K20" i="34"/>
  <c r="I20" i="34"/>
  <c r="AW20" i="34"/>
  <c r="AQ20" i="34"/>
  <c r="AG20" i="34"/>
  <c r="AA20" i="34"/>
  <c r="O20" i="34"/>
  <c r="M20" i="34"/>
  <c r="U19" i="34"/>
  <c r="K19" i="34"/>
  <c r="I19" i="34"/>
  <c r="AW19" i="34"/>
  <c r="AQ19" i="34"/>
  <c r="AG19" i="34"/>
  <c r="AA19" i="34"/>
  <c r="O19" i="34"/>
  <c r="M19" i="34"/>
  <c r="BA19" i="34" s="1"/>
  <c r="U18" i="34"/>
  <c r="K18" i="34"/>
  <c r="I18" i="34"/>
  <c r="AW18" i="34"/>
  <c r="AQ18" i="34"/>
  <c r="AG18" i="34"/>
  <c r="AA18" i="34"/>
  <c r="O18" i="34"/>
  <c r="M18" i="34"/>
  <c r="BA18" i="34" s="1"/>
  <c r="U17" i="34"/>
  <c r="K17" i="34"/>
  <c r="I17" i="34"/>
  <c r="AW17" i="34"/>
  <c r="AQ17" i="34"/>
  <c r="AG17" i="34"/>
  <c r="AA17" i="34"/>
  <c r="O17" i="34"/>
  <c r="M17" i="34"/>
  <c r="BA17" i="34" s="1"/>
  <c r="U16" i="34"/>
  <c r="K16" i="34"/>
  <c r="I16" i="34"/>
  <c r="AW16" i="34"/>
  <c r="AQ16" i="34"/>
  <c r="AG16" i="34"/>
  <c r="AA16" i="34"/>
  <c r="O16" i="34"/>
  <c r="M16" i="34"/>
  <c r="U15" i="34"/>
  <c r="K15" i="34"/>
  <c r="I15" i="34"/>
  <c r="AW15" i="34"/>
  <c r="AQ15" i="34"/>
  <c r="AG15" i="34"/>
  <c r="AA15" i="34"/>
  <c r="O15" i="34"/>
  <c r="M15" i="34"/>
  <c r="U14" i="34"/>
  <c r="K14" i="34"/>
  <c r="I14" i="34"/>
  <c r="AW14" i="34"/>
  <c r="AQ14" i="34"/>
  <c r="AG14" i="34"/>
  <c r="AA14" i="34"/>
  <c r="O14" i="34"/>
  <c r="M14" i="34"/>
  <c r="U13" i="34"/>
  <c r="K13" i="34"/>
  <c r="I13" i="34"/>
  <c r="AW13" i="34"/>
  <c r="AQ13" i="34"/>
  <c r="AG13" i="34"/>
  <c r="AA13" i="34"/>
  <c r="O13" i="34"/>
  <c r="M13" i="34"/>
  <c r="U12" i="34"/>
  <c r="K12" i="34"/>
  <c r="I12" i="34"/>
  <c r="AW12" i="34"/>
  <c r="AQ12" i="34"/>
  <c r="AG12" i="34"/>
  <c r="AA12" i="34"/>
  <c r="O12" i="34"/>
  <c r="M12" i="34"/>
  <c r="U11" i="34"/>
  <c r="K11" i="34"/>
  <c r="I11" i="34"/>
  <c r="AW11" i="34"/>
  <c r="AQ11" i="34"/>
  <c r="AG11" i="34"/>
  <c r="AA11" i="34"/>
  <c r="O11" i="34"/>
  <c r="M11" i="34"/>
  <c r="BA11" i="34" s="1"/>
  <c r="U10" i="34"/>
  <c r="K10" i="34"/>
  <c r="I10" i="34"/>
  <c r="AW10" i="34"/>
  <c r="AQ10" i="34"/>
  <c r="AG10" i="34"/>
  <c r="AA10" i="34"/>
  <c r="O10" i="34"/>
  <c r="M10" i="34"/>
  <c r="U9" i="34"/>
  <c r="K9" i="34"/>
  <c r="I9" i="34"/>
  <c r="AW9" i="34"/>
  <c r="AQ9" i="34"/>
  <c r="AG9" i="34"/>
  <c r="AA9" i="34"/>
  <c r="O9" i="34"/>
  <c r="M9" i="34"/>
  <c r="U8" i="34"/>
  <c r="K8" i="34"/>
  <c r="I8" i="34"/>
  <c r="AW8" i="34"/>
  <c r="AQ8" i="34"/>
  <c r="AG8" i="34"/>
  <c r="AA8" i="34"/>
  <c r="O8" i="34"/>
  <c r="M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U45" i="35"/>
  <c r="K45" i="35"/>
  <c r="I45" i="35"/>
  <c r="AW45" i="35"/>
  <c r="AQ45" i="35"/>
  <c r="AG45" i="35"/>
  <c r="AA45" i="35"/>
  <c r="O45" i="35"/>
  <c r="M45" i="35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Q43" i="35"/>
  <c r="AG43" i="35"/>
  <c r="AA43" i="35"/>
  <c r="AC43" i="35" s="1"/>
  <c r="W43" i="35"/>
  <c r="Y43" i="35" s="1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G41" i="35"/>
  <c r="AA41" i="35"/>
  <c r="AC41" i="35" s="1"/>
  <c r="W41" i="35"/>
  <c r="Y41" i="35" s="1"/>
  <c r="Q41" i="35"/>
  <c r="M41" i="35"/>
  <c r="BA41" i="35" s="1"/>
  <c r="U40" i="35"/>
  <c r="K40" i="35"/>
  <c r="I40" i="35"/>
  <c r="AW40" i="35"/>
  <c r="AQ40" i="35"/>
  <c r="AG40" i="35"/>
  <c r="AA40" i="35"/>
  <c r="O40" i="35"/>
  <c r="M40" i="35"/>
  <c r="U39" i="35"/>
  <c r="K39" i="35"/>
  <c r="I39" i="35"/>
  <c r="AW39" i="35"/>
  <c r="AQ39" i="35"/>
  <c r="AG39" i="35"/>
  <c r="AA39" i="35"/>
  <c r="O39" i="35"/>
  <c r="M39" i="35"/>
  <c r="BA39" i="35" s="1"/>
  <c r="U38" i="35"/>
  <c r="K38" i="35"/>
  <c r="I38" i="35"/>
  <c r="AW38" i="35"/>
  <c r="AQ38" i="35"/>
  <c r="AG38" i="35"/>
  <c r="AA38" i="35"/>
  <c r="O38" i="35"/>
  <c r="M38" i="35"/>
  <c r="U37" i="35"/>
  <c r="K37" i="35"/>
  <c r="I37" i="35"/>
  <c r="AW37" i="35"/>
  <c r="AQ37" i="35"/>
  <c r="AG37" i="35"/>
  <c r="AA37" i="35"/>
  <c r="O37" i="35"/>
  <c r="M37" i="35"/>
  <c r="BA37" i="35" s="1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G33" i="35"/>
  <c r="AA33" i="35"/>
  <c r="O33" i="35"/>
  <c r="M33" i="35"/>
  <c r="U32" i="35"/>
  <c r="K32" i="35"/>
  <c r="I32" i="35"/>
  <c r="AW32" i="35"/>
  <c r="AQ32" i="35"/>
  <c r="AG32" i="35"/>
  <c r="AA32" i="35"/>
  <c r="O32" i="35"/>
  <c r="M32" i="35"/>
  <c r="BA32" i="35" s="1"/>
  <c r="U31" i="35"/>
  <c r="K31" i="35"/>
  <c r="I31" i="35"/>
  <c r="AW31" i="35"/>
  <c r="AQ31" i="35"/>
  <c r="AG31" i="35"/>
  <c r="AA31" i="35"/>
  <c r="O31" i="35"/>
  <c r="M31" i="35"/>
  <c r="BA31" i="35" s="1"/>
  <c r="U30" i="35"/>
  <c r="K30" i="35"/>
  <c r="I30" i="35"/>
  <c r="AW30" i="35"/>
  <c r="AQ30" i="35"/>
  <c r="AG30" i="35"/>
  <c r="AA30" i="35"/>
  <c r="O30" i="35"/>
  <c r="M30" i="35"/>
  <c r="BA30" i="35" s="1"/>
  <c r="U29" i="35"/>
  <c r="K29" i="35"/>
  <c r="I29" i="35"/>
  <c r="AW29" i="35"/>
  <c r="AQ29" i="35"/>
  <c r="AG29" i="35"/>
  <c r="AA29" i="35"/>
  <c r="O29" i="35"/>
  <c r="M29" i="35"/>
  <c r="BA29" i="35" s="1"/>
  <c r="U28" i="35"/>
  <c r="K28" i="35"/>
  <c r="I28" i="35"/>
  <c r="AW28" i="35"/>
  <c r="AQ28" i="35"/>
  <c r="AG28" i="35"/>
  <c r="AA28" i="35"/>
  <c r="O28" i="35"/>
  <c r="M28" i="35"/>
  <c r="BA28" i="35" s="1"/>
  <c r="U27" i="35"/>
  <c r="K27" i="35"/>
  <c r="I27" i="35"/>
  <c r="AW27" i="35"/>
  <c r="AQ27" i="35"/>
  <c r="AG27" i="35"/>
  <c r="AA27" i="35"/>
  <c r="O27" i="35"/>
  <c r="M27" i="35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G25" i="35"/>
  <c r="AA25" i="35"/>
  <c r="O25" i="35"/>
  <c r="M25" i="35"/>
  <c r="U24" i="35"/>
  <c r="K24" i="35"/>
  <c r="I24" i="35"/>
  <c r="AW24" i="35"/>
  <c r="AQ24" i="35"/>
  <c r="AG24" i="35"/>
  <c r="AA24" i="35"/>
  <c r="O24" i="35"/>
  <c r="M24" i="35"/>
  <c r="U23" i="35"/>
  <c r="K23" i="35"/>
  <c r="I23" i="35"/>
  <c r="AW23" i="35"/>
  <c r="AQ23" i="35"/>
  <c r="AG23" i="35"/>
  <c r="AA23" i="35"/>
  <c r="O23" i="35"/>
  <c r="M23" i="35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U20" i="35"/>
  <c r="K20" i="35"/>
  <c r="I20" i="35"/>
  <c r="AW20" i="35"/>
  <c r="AQ20" i="35"/>
  <c r="AG20" i="35"/>
  <c r="AA20" i="35"/>
  <c r="O20" i="35"/>
  <c r="M20" i="35"/>
  <c r="U19" i="35"/>
  <c r="K19" i="35"/>
  <c r="I19" i="35"/>
  <c r="AW19" i="35"/>
  <c r="AQ19" i="35"/>
  <c r="AG19" i="35"/>
  <c r="AA19" i="35"/>
  <c r="O19" i="35"/>
  <c r="M19" i="35"/>
  <c r="BA19" i="35" s="1"/>
  <c r="U18" i="35"/>
  <c r="K18" i="35"/>
  <c r="I18" i="35"/>
  <c r="AW18" i="35"/>
  <c r="AQ18" i="35"/>
  <c r="AG18" i="35"/>
  <c r="AA18" i="35"/>
  <c r="O18" i="35"/>
  <c r="M18" i="35"/>
  <c r="BA18" i="35" s="1"/>
  <c r="U17" i="35"/>
  <c r="K17" i="35"/>
  <c r="I17" i="35"/>
  <c r="AW17" i="35"/>
  <c r="AQ17" i="35"/>
  <c r="AG17" i="35"/>
  <c r="AA17" i="35"/>
  <c r="O17" i="35"/>
  <c r="M17" i="35"/>
  <c r="BA17" i="35" s="1"/>
  <c r="U16" i="35"/>
  <c r="K16" i="35"/>
  <c r="I16" i="35"/>
  <c r="AW16" i="35"/>
  <c r="AQ16" i="35"/>
  <c r="AG16" i="35"/>
  <c r="AA16" i="35"/>
  <c r="O16" i="35"/>
  <c r="M16" i="35"/>
  <c r="U15" i="35"/>
  <c r="K15" i="35"/>
  <c r="I15" i="35"/>
  <c r="AW15" i="35"/>
  <c r="AQ15" i="35"/>
  <c r="AG15" i="35"/>
  <c r="AA15" i="35"/>
  <c r="O15" i="35"/>
  <c r="M15" i="35"/>
  <c r="U14" i="35"/>
  <c r="K14" i="35"/>
  <c r="I14" i="35"/>
  <c r="AW14" i="35"/>
  <c r="AQ14" i="35"/>
  <c r="AG14" i="35"/>
  <c r="AA14" i="35"/>
  <c r="O14" i="35"/>
  <c r="M14" i="35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I11" i="35"/>
  <c r="AW11" i="35"/>
  <c r="AQ11" i="35"/>
  <c r="AG11" i="35"/>
  <c r="AA11" i="35"/>
  <c r="O11" i="35"/>
  <c r="M11" i="35"/>
  <c r="BA11" i="35" s="1"/>
  <c r="U10" i="35"/>
  <c r="K10" i="35"/>
  <c r="I10" i="35"/>
  <c r="AW10" i="35"/>
  <c r="AQ10" i="35"/>
  <c r="AG10" i="35"/>
  <c r="AA10" i="35"/>
  <c r="O10" i="35"/>
  <c r="M10" i="35"/>
  <c r="U9" i="35"/>
  <c r="K9" i="35"/>
  <c r="I9" i="35"/>
  <c r="AW9" i="35"/>
  <c r="AQ9" i="35"/>
  <c r="AG9" i="35"/>
  <c r="AA9" i="35"/>
  <c r="O9" i="35"/>
  <c r="M9" i="35"/>
  <c r="U8" i="35"/>
  <c r="K8" i="35"/>
  <c r="I8" i="35"/>
  <c r="AW8" i="35"/>
  <c r="AQ8" i="35"/>
  <c r="AG8" i="35"/>
  <c r="AA8" i="35"/>
  <c r="O8" i="35"/>
  <c r="M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U45" i="36"/>
  <c r="K45" i="36"/>
  <c r="I45" i="36"/>
  <c r="AW45" i="36"/>
  <c r="AQ45" i="36"/>
  <c r="AG45" i="36"/>
  <c r="AA45" i="36"/>
  <c r="O45" i="36"/>
  <c r="M45" i="36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G43" i="36"/>
  <c r="AA43" i="36"/>
  <c r="AC43" i="36" s="1"/>
  <c r="W43" i="36"/>
  <c r="Y43" i="36" s="1"/>
  <c r="Q43" i="36"/>
  <c r="M43" i="36"/>
  <c r="U42" i="36"/>
  <c r="K42" i="36"/>
  <c r="I42" i="36"/>
  <c r="AW42" i="36"/>
  <c r="AQ42" i="36"/>
  <c r="AG42" i="36"/>
  <c r="AA42" i="36"/>
  <c r="O42" i="36"/>
  <c r="M42" i="36"/>
  <c r="U41" i="36"/>
  <c r="K41" i="36"/>
  <c r="I41" i="36"/>
  <c r="AW41" i="36"/>
  <c r="AQ41" i="36"/>
  <c r="AG41" i="36"/>
  <c r="AI41" i="36" s="1"/>
  <c r="AA41" i="36"/>
  <c r="AC41" i="36" s="1"/>
  <c r="W41" i="36"/>
  <c r="Y41" i="36" s="1"/>
  <c r="Q41" i="36"/>
  <c r="M41" i="36"/>
  <c r="U40" i="36"/>
  <c r="K40" i="36"/>
  <c r="I40" i="36"/>
  <c r="AW40" i="36"/>
  <c r="AQ40" i="36"/>
  <c r="AG40" i="36"/>
  <c r="AA40" i="36"/>
  <c r="O40" i="36"/>
  <c r="M40" i="36"/>
  <c r="U39" i="36"/>
  <c r="K39" i="36"/>
  <c r="I39" i="36"/>
  <c r="AW39" i="36"/>
  <c r="AQ39" i="36"/>
  <c r="AG39" i="36"/>
  <c r="AA39" i="36"/>
  <c r="O39" i="36"/>
  <c r="M39" i="36"/>
  <c r="BA39" i="36" s="1"/>
  <c r="U38" i="36"/>
  <c r="K38" i="36"/>
  <c r="I38" i="36"/>
  <c r="AW38" i="36"/>
  <c r="AQ38" i="36"/>
  <c r="AG38" i="36"/>
  <c r="AA38" i="36"/>
  <c r="O38" i="36"/>
  <c r="M38" i="36"/>
  <c r="U37" i="36"/>
  <c r="K37" i="36"/>
  <c r="I37" i="36"/>
  <c r="AW37" i="36"/>
  <c r="AQ37" i="36"/>
  <c r="AG37" i="36"/>
  <c r="AA37" i="36"/>
  <c r="O37" i="36"/>
  <c r="M37" i="36"/>
  <c r="BA37" i="36" s="1"/>
  <c r="U36" i="36"/>
  <c r="K36" i="36"/>
  <c r="I36" i="36"/>
  <c r="AW36" i="36"/>
  <c r="AQ36" i="36"/>
  <c r="AG36" i="36"/>
  <c r="AA36" i="36"/>
  <c r="O36" i="36"/>
  <c r="M36" i="36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U33" i="36"/>
  <c r="K33" i="36"/>
  <c r="I33" i="36"/>
  <c r="AW33" i="36"/>
  <c r="AQ33" i="36"/>
  <c r="AG33" i="36"/>
  <c r="AA33" i="36"/>
  <c r="O33" i="36"/>
  <c r="M33" i="36"/>
  <c r="U32" i="36"/>
  <c r="K32" i="36"/>
  <c r="I32" i="36"/>
  <c r="AW32" i="36"/>
  <c r="AQ32" i="36"/>
  <c r="AG32" i="36"/>
  <c r="AA32" i="36"/>
  <c r="O32" i="36"/>
  <c r="M32" i="36"/>
  <c r="BA32" i="36" s="1"/>
  <c r="U31" i="36"/>
  <c r="K31" i="36"/>
  <c r="I31" i="36"/>
  <c r="AW31" i="36"/>
  <c r="AQ31" i="36"/>
  <c r="AG31" i="36"/>
  <c r="AA31" i="36"/>
  <c r="O31" i="36"/>
  <c r="M31" i="36"/>
  <c r="BA31" i="36" s="1"/>
  <c r="U30" i="36"/>
  <c r="K30" i="36"/>
  <c r="I30" i="36"/>
  <c r="AW30" i="36"/>
  <c r="AQ30" i="36"/>
  <c r="AG30" i="36"/>
  <c r="AA30" i="36"/>
  <c r="O30" i="36"/>
  <c r="M30" i="36"/>
  <c r="BA30" i="36" s="1"/>
  <c r="U29" i="36"/>
  <c r="K29" i="36"/>
  <c r="I29" i="36"/>
  <c r="AW29" i="36"/>
  <c r="AQ29" i="36"/>
  <c r="AG29" i="36"/>
  <c r="AA29" i="36"/>
  <c r="O29" i="36"/>
  <c r="M29" i="36"/>
  <c r="BA29" i="36" s="1"/>
  <c r="U28" i="36"/>
  <c r="K28" i="36"/>
  <c r="I28" i="36"/>
  <c r="AW28" i="36"/>
  <c r="AQ28" i="36"/>
  <c r="AG28" i="36"/>
  <c r="AA28" i="36"/>
  <c r="O28" i="36"/>
  <c r="M28" i="36"/>
  <c r="BA28" i="36" s="1"/>
  <c r="U27" i="36"/>
  <c r="K27" i="36"/>
  <c r="I27" i="36"/>
  <c r="AW27" i="36"/>
  <c r="AQ27" i="36"/>
  <c r="AG27" i="36"/>
  <c r="AA27" i="36"/>
  <c r="O27" i="36"/>
  <c r="M27" i="36"/>
  <c r="U26" i="36"/>
  <c r="K26" i="36"/>
  <c r="I26" i="36"/>
  <c r="AW26" i="36"/>
  <c r="AQ26" i="36"/>
  <c r="AG26" i="36"/>
  <c r="AA26" i="36"/>
  <c r="O26" i="36"/>
  <c r="M26" i="36"/>
  <c r="U25" i="36"/>
  <c r="K25" i="36"/>
  <c r="I25" i="36"/>
  <c r="AW25" i="36"/>
  <c r="AQ25" i="36"/>
  <c r="AG25" i="36"/>
  <c r="AA25" i="36"/>
  <c r="O25" i="36"/>
  <c r="M25" i="36"/>
  <c r="U24" i="36"/>
  <c r="K24" i="36"/>
  <c r="I24" i="36"/>
  <c r="AW24" i="36"/>
  <c r="AQ24" i="36"/>
  <c r="AG24" i="36"/>
  <c r="AA24" i="36"/>
  <c r="O24" i="36"/>
  <c r="M24" i="36"/>
  <c r="U23" i="36"/>
  <c r="K23" i="36"/>
  <c r="I23" i="36"/>
  <c r="AW23" i="36"/>
  <c r="AQ23" i="36"/>
  <c r="AG23" i="36"/>
  <c r="AA23" i="36"/>
  <c r="O23" i="36"/>
  <c r="M23" i="36"/>
  <c r="U22" i="36"/>
  <c r="K22" i="36"/>
  <c r="I22" i="36"/>
  <c r="AW22" i="36"/>
  <c r="AQ22" i="36"/>
  <c r="AG22" i="36"/>
  <c r="AA22" i="36"/>
  <c r="O22" i="36"/>
  <c r="M22" i="36"/>
  <c r="U21" i="36"/>
  <c r="K21" i="36"/>
  <c r="I21" i="36"/>
  <c r="AW21" i="36"/>
  <c r="AQ21" i="36"/>
  <c r="AG21" i="36"/>
  <c r="AA21" i="36"/>
  <c r="O21" i="36"/>
  <c r="M21" i="36"/>
  <c r="U20" i="36"/>
  <c r="K20" i="36"/>
  <c r="I20" i="36"/>
  <c r="AW20" i="36"/>
  <c r="AQ20" i="36"/>
  <c r="AG20" i="36"/>
  <c r="AA20" i="36"/>
  <c r="O20" i="36"/>
  <c r="M20" i="36"/>
  <c r="U19" i="36"/>
  <c r="K19" i="36"/>
  <c r="I19" i="36"/>
  <c r="AW19" i="36"/>
  <c r="AQ19" i="36"/>
  <c r="AG19" i="36"/>
  <c r="AA19" i="36"/>
  <c r="O19" i="36"/>
  <c r="M19" i="36"/>
  <c r="AU19" i="36" s="1"/>
  <c r="U18" i="36"/>
  <c r="K18" i="36"/>
  <c r="I18" i="36"/>
  <c r="AW18" i="36"/>
  <c r="AQ18" i="36"/>
  <c r="AG18" i="36"/>
  <c r="AA18" i="36"/>
  <c r="O18" i="36"/>
  <c r="M18" i="36"/>
  <c r="BA18" i="36" s="1"/>
  <c r="U17" i="36"/>
  <c r="K17" i="36"/>
  <c r="I17" i="36"/>
  <c r="AW17" i="36"/>
  <c r="AQ17" i="36"/>
  <c r="AG17" i="36"/>
  <c r="AA17" i="36"/>
  <c r="O17" i="36"/>
  <c r="M17" i="36"/>
  <c r="BA17" i="36" s="1"/>
  <c r="U16" i="36"/>
  <c r="K16" i="36"/>
  <c r="I16" i="36"/>
  <c r="AW16" i="36"/>
  <c r="AQ16" i="36"/>
  <c r="AG16" i="36"/>
  <c r="AA16" i="36"/>
  <c r="O16" i="36"/>
  <c r="M16" i="36"/>
  <c r="U15" i="36"/>
  <c r="K15" i="36"/>
  <c r="I15" i="36"/>
  <c r="AW15" i="36"/>
  <c r="AQ15" i="36"/>
  <c r="AG15" i="36"/>
  <c r="AA15" i="36"/>
  <c r="O15" i="36"/>
  <c r="M15" i="36"/>
  <c r="U14" i="36"/>
  <c r="K14" i="36"/>
  <c r="I14" i="36"/>
  <c r="AW14" i="36"/>
  <c r="AQ14" i="36"/>
  <c r="AG14" i="36"/>
  <c r="AA14" i="36"/>
  <c r="O14" i="36"/>
  <c r="M14" i="36"/>
  <c r="U13" i="36"/>
  <c r="K13" i="36"/>
  <c r="I13" i="36"/>
  <c r="AW13" i="36"/>
  <c r="AQ13" i="36"/>
  <c r="AG13" i="36"/>
  <c r="AA13" i="36"/>
  <c r="O13" i="36"/>
  <c r="M13" i="36"/>
  <c r="U12" i="36"/>
  <c r="K12" i="36"/>
  <c r="I12" i="36"/>
  <c r="AW12" i="36"/>
  <c r="AQ12" i="36"/>
  <c r="AG12" i="36"/>
  <c r="AA12" i="36"/>
  <c r="O12" i="36"/>
  <c r="M12" i="36"/>
  <c r="U11" i="36"/>
  <c r="K11" i="36"/>
  <c r="I11" i="36"/>
  <c r="AW11" i="36"/>
  <c r="AQ11" i="36"/>
  <c r="AG11" i="36"/>
  <c r="AA11" i="36"/>
  <c r="O11" i="36"/>
  <c r="M11" i="36"/>
  <c r="BA11" i="36" s="1"/>
  <c r="U10" i="36"/>
  <c r="K10" i="36"/>
  <c r="I10" i="36"/>
  <c r="AW10" i="36"/>
  <c r="AQ10" i="36"/>
  <c r="AG10" i="36"/>
  <c r="AA10" i="36"/>
  <c r="O10" i="36"/>
  <c r="M10" i="36"/>
  <c r="U9" i="36"/>
  <c r="K9" i="36"/>
  <c r="I9" i="36"/>
  <c r="AW9" i="36"/>
  <c r="AQ9" i="36"/>
  <c r="AG9" i="36"/>
  <c r="AA9" i="36"/>
  <c r="O9" i="36"/>
  <c r="M9" i="36"/>
  <c r="U8" i="36"/>
  <c r="K8" i="36"/>
  <c r="I8" i="36"/>
  <c r="AW8" i="36"/>
  <c r="AQ8" i="36"/>
  <c r="AG8" i="36"/>
  <c r="AA8" i="36"/>
  <c r="O8" i="36"/>
  <c r="M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U45" i="37"/>
  <c r="K45" i="37"/>
  <c r="I45" i="37"/>
  <c r="AW45" i="37"/>
  <c r="AQ45" i="37"/>
  <c r="AG45" i="37"/>
  <c r="AA45" i="37"/>
  <c r="O45" i="37"/>
  <c r="M45" i="37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G43" i="37"/>
  <c r="AA43" i="37"/>
  <c r="AC43" i="37" s="1"/>
  <c r="W43" i="37"/>
  <c r="Y43" i="37" s="1"/>
  <c r="Q43" i="37"/>
  <c r="M43" i="37"/>
  <c r="U42" i="37"/>
  <c r="K42" i="37"/>
  <c r="I42" i="37"/>
  <c r="AW42" i="37"/>
  <c r="AQ42" i="37"/>
  <c r="AG42" i="37"/>
  <c r="AA42" i="37"/>
  <c r="O42" i="37"/>
  <c r="M42" i="37"/>
  <c r="U41" i="37"/>
  <c r="K41" i="37"/>
  <c r="I41" i="37"/>
  <c r="AW41" i="37"/>
  <c r="AQ41" i="37"/>
  <c r="AG41" i="37"/>
  <c r="AA41" i="37"/>
  <c r="AC41" i="37" s="1"/>
  <c r="W41" i="37"/>
  <c r="AE41" i="37" s="1"/>
  <c r="Q41" i="37"/>
  <c r="M41" i="37"/>
  <c r="U40" i="37"/>
  <c r="K40" i="37"/>
  <c r="I40" i="37"/>
  <c r="AW40" i="37"/>
  <c r="AQ40" i="37"/>
  <c r="AG40" i="37"/>
  <c r="AA40" i="37"/>
  <c r="O40" i="37"/>
  <c r="M40" i="37"/>
  <c r="U39" i="37"/>
  <c r="K39" i="37"/>
  <c r="I39" i="37"/>
  <c r="AW39" i="37"/>
  <c r="AQ39" i="37"/>
  <c r="AG39" i="37"/>
  <c r="AA39" i="37"/>
  <c r="O39" i="37"/>
  <c r="M39" i="37"/>
  <c r="BA39" i="37" s="1"/>
  <c r="U38" i="37"/>
  <c r="K38" i="37"/>
  <c r="I38" i="37"/>
  <c r="AW38" i="37"/>
  <c r="AQ38" i="37"/>
  <c r="AG38" i="37"/>
  <c r="AA38" i="37"/>
  <c r="O38" i="37"/>
  <c r="M38" i="37"/>
  <c r="U37" i="37"/>
  <c r="K37" i="37"/>
  <c r="I37" i="37"/>
  <c r="AW37" i="37"/>
  <c r="AQ37" i="37"/>
  <c r="AG37" i="37"/>
  <c r="AA37" i="37"/>
  <c r="O37" i="37"/>
  <c r="M37" i="37"/>
  <c r="BA37" i="37" s="1"/>
  <c r="U36" i="37"/>
  <c r="K36" i="37"/>
  <c r="I36" i="37"/>
  <c r="AW36" i="37"/>
  <c r="AQ36" i="37"/>
  <c r="AG36" i="37"/>
  <c r="AA36" i="37"/>
  <c r="O36" i="37"/>
  <c r="M36" i="37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U33" i="37"/>
  <c r="K33" i="37"/>
  <c r="I33" i="37"/>
  <c r="AW33" i="37"/>
  <c r="AQ33" i="37"/>
  <c r="AG33" i="37"/>
  <c r="AA33" i="37"/>
  <c r="O33" i="37"/>
  <c r="M33" i="37"/>
  <c r="U32" i="37"/>
  <c r="K32" i="37"/>
  <c r="I32" i="37"/>
  <c r="AW32" i="37"/>
  <c r="AQ32" i="37"/>
  <c r="AG32" i="37"/>
  <c r="AA32" i="37"/>
  <c r="O32" i="37"/>
  <c r="M32" i="37"/>
  <c r="BA32" i="37" s="1"/>
  <c r="U31" i="37"/>
  <c r="K31" i="37"/>
  <c r="I31" i="37"/>
  <c r="AW31" i="37"/>
  <c r="AQ31" i="37"/>
  <c r="AG31" i="37"/>
  <c r="AA31" i="37"/>
  <c r="O31" i="37"/>
  <c r="M31" i="37"/>
  <c r="BA31" i="37" s="1"/>
  <c r="U30" i="37"/>
  <c r="K30" i="37"/>
  <c r="I30" i="37"/>
  <c r="AW30" i="37"/>
  <c r="AQ30" i="37"/>
  <c r="AG30" i="37"/>
  <c r="AA30" i="37"/>
  <c r="O30" i="37"/>
  <c r="M30" i="37"/>
  <c r="BA30" i="37" s="1"/>
  <c r="U29" i="37"/>
  <c r="K29" i="37"/>
  <c r="I29" i="37"/>
  <c r="AW29" i="37"/>
  <c r="AQ29" i="37"/>
  <c r="AG29" i="37"/>
  <c r="AA29" i="37"/>
  <c r="O29" i="37"/>
  <c r="M29" i="37"/>
  <c r="BA29" i="37" s="1"/>
  <c r="U28" i="37"/>
  <c r="K28" i="37"/>
  <c r="I28" i="37"/>
  <c r="AW28" i="37"/>
  <c r="AQ28" i="37"/>
  <c r="AG28" i="37"/>
  <c r="AA28" i="37"/>
  <c r="O28" i="37"/>
  <c r="M28" i="37"/>
  <c r="BA28" i="37" s="1"/>
  <c r="U27" i="37"/>
  <c r="K27" i="37"/>
  <c r="I27" i="37"/>
  <c r="AW27" i="37"/>
  <c r="AQ27" i="37"/>
  <c r="AG27" i="37"/>
  <c r="AA27" i="37"/>
  <c r="O27" i="37"/>
  <c r="M27" i="37"/>
  <c r="U26" i="37"/>
  <c r="K26" i="37"/>
  <c r="I26" i="37"/>
  <c r="AW26" i="37"/>
  <c r="AQ26" i="37"/>
  <c r="AG26" i="37"/>
  <c r="AA26" i="37"/>
  <c r="O26" i="37"/>
  <c r="M26" i="37"/>
  <c r="U25" i="37"/>
  <c r="K25" i="37"/>
  <c r="I25" i="37"/>
  <c r="AW25" i="37"/>
  <c r="AQ25" i="37"/>
  <c r="AG25" i="37"/>
  <c r="AA25" i="37"/>
  <c r="O25" i="37"/>
  <c r="M25" i="37"/>
  <c r="U24" i="37"/>
  <c r="K24" i="37"/>
  <c r="I24" i="37"/>
  <c r="AW24" i="37"/>
  <c r="AQ24" i="37"/>
  <c r="AG24" i="37"/>
  <c r="AA24" i="37"/>
  <c r="O24" i="37"/>
  <c r="M24" i="37"/>
  <c r="U23" i="37"/>
  <c r="K23" i="37"/>
  <c r="I23" i="37"/>
  <c r="AW23" i="37"/>
  <c r="AQ23" i="37"/>
  <c r="AG23" i="37"/>
  <c r="AA23" i="37"/>
  <c r="O23" i="37"/>
  <c r="M23" i="37"/>
  <c r="U22" i="37"/>
  <c r="K22" i="37"/>
  <c r="I22" i="37"/>
  <c r="AW22" i="37"/>
  <c r="AQ22" i="37"/>
  <c r="AG22" i="37"/>
  <c r="AA22" i="37"/>
  <c r="O22" i="37"/>
  <c r="M22" i="37"/>
  <c r="Q22" i="37" s="1"/>
  <c r="U21" i="37"/>
  <c r="K21" i="37"/>
  <c r="I21" i="37"/>
  <c r="AW21" i="37"/>
  <c r="AQ21" i="37"/>
  <c r="AG21" i="37"/>
  <c r="AA21" i="37"/>
  <c r="O21" i="37"/>
  <c r="M21" i="37"/>
  <c r="U20" i="37"/>
  <c r="K20" i="37"/>
  <c r="I20" i="37"/>
  <c r="AW20" i="37"/>
  <c r="AQ20" i="37"/>
  <c r="AG20" i="37"/>
  <c r="AA20" i="37"/>
  <c r="O20" i="37"/>
  <c r="M20" i="37"/>
  <c r="U19" i="37"/>
  <c r="K19" i="37"/>
  <c r="I19" i="37"/>
  <c r="AW19" i="37"/>
  <c r="AQ19" i="37"/>
  <c r="AG19" i="37"/>
  <c r="AA19" i="37"/>
  <c r="O19" i="37"/>
  <c r="M19" i="37"/>
  <c r="BA19" i="37" s="1"/>
  <c r="U18" i="37"/>
  <c r="K18" i="37"/>
  <c r="I18" i="37"/>
  <c r="AW18" i="37"/>
  <c r="AQ18" i="37"/>
  <c r="AG18" i="37"/>
  <c r="AA18" i="37"/>
  <c r="O18" i="37"/>
  <c r="M18" i="37"/>
  <c r="BA18" i="37" s="1"/>
  <c r="U17" i="37"/>
  <c r="K17" i="37"/>
  <c r="I17" i="37"/>
  <c r="AW17" i="37"/>
  <c r="AQ17" i="37"/>
  <c r="AG17" i="37"/>
  <c r="AA17" i="37"/>
  <c r="O17" i="37"/>
  <c r="M17" i="37"/>
  <c r="BA17" i="37" s="1"/>
  <c r="U16" i="37"/>
  <c r="K16" i="37"/>
  <c r="I16" i="37"/>
  <c r="AW16" i="37"/>
  <c r="AQ16" i="37"/>
  <c r="AG16" i="37"/>
  <c r="AA16" i="37"/>
  <c r="O16" i="37"/>
  <c r="M16" i="37"/>
  <c r="U15" i="37"/>
  <c r="K15" i="37"/>
  <c r="I15" i="37"/>
  <c r="AW15" i="37"/>
  <c r="AQ15" i="37"/>
  <c r="AG15" i="37"/>
  <c r="AA15" i="37"/>
  <c r="O15" i="37"/>
  <c r="M15" i="37"/>
  <c r="U14" i="37"/>
  <c r="K14" i="37"/>
  <c r="I14" i="37"/>
  <c r="AW14" i="37"/>
  <c r="AQ14" i="37"/>
  <c r="AG14" i="37"/>
  <c r="AA14" i="37"/>
  <c r="O14" i="37"/>
  <c r="M14" i="37"/>
  <c r="U13" i="37"/>
  <c r="K13" i="37"/>
  <c r="I13" i="37"/>
  <c r="AW13" i="37"/>
  <c r="AQ13" i="37"/>
  <c r="AG13" i="37"/>
  <c r="AA13" i="37"/>
  <c r="O13" i="37"/>
  <c r="M13" i="37"/>
  <c r="U12" i="37"/>
  <c r="K12" i="37"/>
  <c r="M12" i="37" s="1"/>
  <c r="I12" i="37"/>
  <c r="AW12" i="37"/>
  <c r="AQ12" i="37"/>
  <c r="AG12" i="37"/>
  <c r="AA12" i="37"/>
  <c r="O12" i="37"/>
  <c r="U11" i="37"/>
  <c r="K11" i="37"/>
  <c r="I11" i="37"/>
  <c r="AW11" i="37"/>
  <c r="AQ11" i="37"/>
  <c r="AG11" i="37"/>
  <c r="AA11" i="37"/>
  <c r="O11" i="37"/>
  <c r="M11" i="37"/>
  <c r="BA11" i="37" s="1"/>
  <c r="U10" i="37"/>
  <c r="K10" i="37"/>
  <c r="I10" i="37"/>
  <c r="AW10" i="37"/>
  <c r="AQ10" i="37"/>
  <c r="AG10" i="37"/>
  <c r="AA10" i="37"/>
  <c r="O10" i="37"/>
  <c r="M10" i="37"/>
  <c r="U9" i="37"/>
  <c r="K9" i="37"/>
  <c r="I9" i="37"/>
  <c r="AW9" i="37"/>
  <c r="AQ9" i="37"/>
  <c r="AG9" i="37"/>
  <c r="AA9" i="37"/>
  <c r="O9" i="37"/>
  <c r="M9" i="37"/>
  <c r="U8" i="37"/>
  <c r="K8" i="37"/>
  <c r="I8" i="37"/>
  <c r="AW8" i="37"/>
  <c r="AQ8" i="37"/>
  <c r="AG8" i="37"/>
  <c r="AA8" i="37"/>
  <c r="O8" i="37"/>
  <c r="M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BA46" i="38" s="1"/>
  <c r="U45" i="38"/>
  <c r="K45" i="38"/>
  <c r="I45" i="38"/>
  <c r="AW45" i="38"/>
  <c r="AQ45" i="38"/>
  <c r="AG45" i="38"/>
  <c r="AA45" i="38"/>
  <c r="O45" i="38"/>
  <c r="M45" i="38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Q43" i="38"/>
  <c r="AG43" i="38"/>
  <c r="AA43" i="38"/>
  <c r="AC43" i="38" s="1"/>
  <c r="W43" i="38"/>
  <c r="Y43" i="38" s="1"/>
  <c r="Q43" i="38"/>
  <c r="M43" i="38"/>
  <c r="U42" i="38"/>
  <c r="K42" i="38"/>
  <c r="I42" i="38"/>
  <c r="AW42" i="38"/>
  <c r="AQ42" i="38"/>
  <c r="AG42" i="38"/>
  <c r="AA42" i="38"/>
  <c r="O42" i="38"/>
  <c r="M42" i="38"/>
  <c r="U41" i="38"/>
  <c r="K41" i="38"/>
  <c r="I41" i="38"/>
  <c r="AW41" i="38"/>
  <c r="AQ41" i="38"/>
  <c r="AG41" i="38"/>
  <c r="AI41" i="38" s="1"/>
  <c r="AA41" i="38"/>
  <c r="AC41" i="38" s="1"/>
  <c r="W41" i="38"/>
  <c r="Y41" i="38" s="1"/>
  <c r="Q41" i="38"/>
  <c r="M41" i="38"/>
  <c r="BA41" i="38" s="1"/>
  <c r="U40" i="38"/>
  <c r="K40" i="38"/>
  <c r="I40" i="38"/>
  <c r="AW40" i="38"/>
  <c r="AQ40" i="38"/>
  <c r="AG40" i="38"/>
  <c r="AA40" i="38"/>
  <c r="O40" i="38"/>
  <c r="M40" i="38"/>
  <c r="U39" i="38"/>
  <c r="K39" i="38"/>
  <c r="I39" i="38"/>
  <c r="AW39" i="38"/>
  <c r="AQ39" i="38"/>
  <c r="AG39" i="38"/>
  <c r="AA39" i="38"/>
  <c r="O39" i="38"/>
  <c r="M39" i="38"/>
  <c r="BA39" i="38" s="1"/>
  <c r="U38" i="38"/>
  <c r="K38" i="38"/>
  <c r="I38" i="38"/>
  <c r="AW38" i="38"/>
  <c r="AQ38" i="38"/>
  <c r="AG38" i="38"/>
  <c r="AA38" i="38"/>
  <c r="O38" i="38"/>
  <c r="M38" i="38"/>
  <c r="U37" i="38"/>
  <c r="K37" i="38"/>
  <c r="I37" i="38"/>
  <c r="AW37" i="38"/>
  <c r="AQ37" i="38"/>
  <c r="AG37" i="38"/>
  <c r="AA37" i="38"/>
  <c r="O37" i="38"/>
  <c r="M37" i="38"/>
  <c r="BA37" i="38" s="1"/>
  <c r="U36" i="38"/>
  <c r="K36" i="38"/>
  <c r="I36" i="38"/>
  <c r="AW36" i="38"/>
  <c r="AQ36" i="38"/>
  <c r="AG36" i="38"/>
  <c r="AA36" i="38"/>
  <c r="O36" i="38"/>
  <c r="M36" i="38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G34" i="38"/>
  <c r="AA34" i="38"/>
  <c r="O34" i="38"/>
  <c r="M34" i="38"/>
  <c r="U33" i="38"/>
  <c r="K33" i="38"/>
  <c r="I33" i="38"/>
  <c r="AW33" i="38"/>
  <c r="AQ33" i="38"/>
  <c r="AG33" i="38"/>
  <c r="AA33" i="38"/>
  <c r="O33" i="38"/>
  <c r="M33" i="38"/>
  <c r="U32" i="38"/>
  <c r="K32" i="38"/>
  <c r="I32" i="38"/>
  <c r="AW32" i="38"/>
  <c r="AQ32" i="38"/>
  <c r="AG32" i="38"/>
  <c r="AA32" i="38"/>
  <c r="O32" i="38"/>
  <c r="M32" i="38"/>
  <c r="BA32" i="38" s="1"/>
  <c r="U31" i="38"/>
  <c r="K31" i="38"/>
  <c r="I31" i="38"/>
  <c r="AW31" i="38"/>
  <c r="AQ31" i="38"/>
  <c r="AG31" i="38"/>
  <c r="AA31" i="38"/>
  <c r="O31" i="38"/>
  <c r="M31" i="38"/>
  <c r="BA31" i="38" s="1"/>
  <c r="U30" i="38"/>
  <c r="K30" i="38"/>
  <c r="I30" i="38"/>
  <c r="AW30" i="38"/>
  <c r="AQ30" i="38"/>
  <c r="AG30" i="38"/>
  <c r="AA30" i="38"/>
  <c r="O30" i="38"/>
  <c r="M30" i="38"/>
  <c r="BA30" i="38" s="1"/>
  <c r="U29" i="38"/>
  <c r="K29" i="38"/>
  <c r="I29" i="38"/>
  <c r="AW29" i="38"/>
  <c r="AQ29" i="38"/>
  <c r="AG29" i="38"/>
  <c r="AA29" i="38"/>
  <c r="O29" i="38"/>
  <c r="M29" i="38"/>
  <c r="BA29" i="38" s="1"/>
  <c r="U28" i="38"/>
  <c r="K28" i="38"/>
  <c r="I28" i="38"/>
  <c r="AW28" i="38"/>
  <c r="AQ28" i="38"/>
  <c r="AG28" i="38"/>
  <c r="AA28" i="38"/>
  <c r="O28" i="38"/>
  <c r="M28" i="38"/>
  <c r="BA28" i="38" s="1"/>
  <c r="U27" i="38"/>
  <c r="K27" i="38"/>
  <c r="M27" i="38" s="1"/>
  <c r="I27" i="38"/>
  <c r="AW27" i="38"/>
  <c r="AQ27" i="38"/>
  <c r="AG27" i="38"/>
  <c r="AA27" i="38"/>
  <c r="O27" i="38"/>
  <c r="U26" i="38"/>
  <c r="K26" i="38"/>
  <c r="I26" i="38"/>
  <c r="AW26" i="38"/>
  <c r="AQ26" i="38"/>
  <c r="AG26" i="38"/>
  <c r="AA26" i="38"/>
  <c r="O26" i="38"/>
  <c r="M26" i="38"/>
  <c r="Q26" i="38" s="1"/>
  <c r="U25" i="38"/>
  <c r="K25" i="38"/>
  <c r="M25" i="38" s="1"/>
  <c r="Q25" i="38" s="1"/>
  <c r="I25" i="38"/>
  <c r="AW25" i="38"/>
  <c r="AQ25" i="38"/>
  <c r="AG25" i="38"/>
  <c r="AA25" i="38"/>
  <c r="O25" i="38"/>
  <c r="U24" i="38"/>
  <c r="K24" i="38"/>
  <c r="I24" i="38"/>
  <c r="AW24" i="38"/>
  <c r="AQ24" i="38"/>
  <c r="AG24" i="38"/>
  <c r="AA24" i="38"/>
  <c r="O24" i="38"/>
  <c r="M24" i="38"/>
  <c r="U23" i="38"/>
  <c r="K23" i="38"/>
  <c r="I23" i="38"/>
  <c r="AW23" i="38"/>
  <c r="AQ23" i="38"/>
  <c r="AG23" i="38"/>
  <c r="AA23" i="38"/>
  <c r="O23" i="38"/>
  <c r="M23" i="38"/>
  <c r="U22" i="38"/>
  <c r="K22" i="38"/>
  <c r="I22" i="38"/>
  <c r="AW22" i="38"/>
  <c r="AQ22" i="38"/>
  <c r="AG22" i="38"/>
  <c r="AA22" i="38"/>
  <c r="O22" i="38"/>
  <c r="M22" i="38"/>
  <c r="U21" i="38"/>
  <c r="K21" i="38"/>
  <c r="I21" i="38"/>
  <c r="AW21" i="38"/>
  <c r="AQ21" i="38"/>
  <c r="AG21" i="38"/>
  <c r="AA21" i="38"/>
  <c r="O21" i="38"/>
  <c r="M21" i="38"/>
  <c r="U20" i="38"/>
  <c r="K20" i="38"/>
  <c r="I20" i="38"/>
  <c r="AW20" i="38"/>
  <c r="AQ20" i="38"/>
  <c r="AG20" i="38"/>
  <c r="AA20" i="38"/>
  <c r="O20" i="38"/>
  <c r="M20" i="38"/>
  <c r="U19" i="38"/>
  <c r="K19" i="38"/>
  <c r="I19" i="38"/>
  <c r="AW19" i="38"/>
  <c r="AQ19" i="38"/>
  <c r="AG19" i="38"/>
  <c r="AA19" i="38"/>
  <c r="O19" i="38"/>
  <c r="M19" i="38"/>
  <c r="BA19" i="38" s="1"/>
  <c r="U18" i="38"/>
  <c r="K18" i="38"/>
  <c r="I18" i="38"/>
  <c r="AW18" i="38"/>
  <c r="AQ18" i="38"/>
  <c r="AG18" i="38"/>
  <c r="AA18" i="38"/>
  <c r="O18" i="38"/>
  <c r="M18" i="38"/>
  <c r="BA18" i="38" s="1"/>
  <c r="U17" i="38"/>
  <c r="K17" i="38"/>
  <c r="I17" i="38"/>
  <c r="AW17" i="38"/>
  <c r="AQ17" i="38"/>
  <c r="AG17" i="38"/>
  <c r="AA17" i="38"/>
  <c r="O17" i="38"/>
  <c r="M17" i="38"/>
  <c r="BA17" i="38" s="1"/>
  <c r="U16" i="38"/>
  <c r="K16" i="38"/>
  <c r="I16" i="38"/>
  <c r="AW16" i="38"/>
  <c r="AQ16" i="38"/>
  <c r="AG16" i="38"/>
  <c r="AA16" i="38"/>
  <c r="O16" i="38"/>
  <c r="M16" i="38"/>
  <c r="U15" i="38"/>
  <c r="K15" i="38"/>
  <c r="I15" i="38"/>
  <c r="AW15" i="38"/>
  <c r="AQ15" i="38"/>
  <c r="AG15" i="38"/>
  <c r="AA15" i="38"/>
  <c r="O15" i="38"/>
  <c r="M15" i="38"/>
  <c r="U14" i="38"/>
  <c r="K14" i="38"/>
  <c r="I14" i="38"/>
  <c r="AW14" i="38"/>
  <c r="AQ14" i="38"/>
  <c r="AG14" i="38"/>
  <c r="AA14" i="38"/>
  <c r="O14" i="38"/>
  <c r="M14" i="38"/>
  <c r="U13" i="38"/>
  <c r="K13" i="38"/>
  <c r="I13" i="38"/>
  <c r="AW13" i="38"/>
  <c r="AQ13" i="38"/>
  <c r="AG13" i="38"/>
  <c r="AA13" i="38"/>
  <c r="O13" i="38"/>
  <c r="M13" i="38"/>
  <c r="U12" i="38"/>
  <c r="K12" i="38"/>
  <c r="I12" i="38"/>
  <c r="AW12" i="38"/>
  <c r="AQ12" i="38"/>
  <c r="AG12" i="38"/>
  <c r="AA12" i="38"/>
  <c r="O12" i="38"/>
  <c r="M12" i="38"/>
  <c r="U11" i="38"/>
  <c r="K11" i="38"/>
  <c r="I11" i="38"/>
  <c r="AW11" i="38"/>
  <c r="AQ11" i="38"/>
  <c r="AG11" i="38"/>
  <c r="AA11" i="38"/>
  <c r="O11" i="38"/>
  <c r="M11" i="38"/>
  <c r="BA11" i="38" s="1"/>
  <c r="U10" i="38"/>
  <c r="K10" i="38"/>
  <c r="I10" i="38"/>
  <c r="AW10" i="38"/>
  <c r="AQ10" i="38"/>
  <c r="AG10" i="38"/>
  <c r="AA10" i="38"/>
  <c r="O10" i="38"/>
  <c r="M10" i="38"/>
  <c r="U9" i="38"/>
  <c r="K9" i="38"/>
  <c r="I9" i="38"/>
  <c r="AW9" i="38"/>
  <c r="AQ9" i="38"/>
  <c r="AG9" i="38"/>
  <c r="AA9" i="38"/>
  <c r="O9" i="38"/>
  <c r="M9" i="38"/>
  <c r="U8" i="38"/>
  <c r="K8" i="38"/>
  <c r="I8" i="38"/>
  <c r="AW8" i="38"/>
  <c r="AQ8" i="38"/>
  <c r="AG8" i="38"/>
  <c r="AA8" i="38"/>
  <c r="O8" i="38"/>
  <c r="M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G43" i="39"/>
  <c r="AA43" i="39"/>
  <c r="AC43" i="39" s="1"/>
  <c r="W43" i="39"/>
  <c r="Y43" i="39" s="1"/>
  <c r="Q43" i="39"/>
  <c r="M43" i="39"/>
  <c r="U42" i="39"/>
  <c r="K42" i="39"/>
  <c r="I42" i="39"/>
  <c r="AW42" i="39"/>
  <c r="AQ42" i="39"/>
  <c r="AG42" i="39"/>
  <c r="AA42" i="39"/>
  <c r="O42" i="39"/>
  <c r="M42" i="39"/>
  <c r="U41" i="39"/>
  <c r="K41" i="39"/>
  <c r="I41" i="39"/>
  <c r="AW41" i="39"/>
  <c r="AQ41" i="39"/>
  <c r="AG41" i="39"/>
  <c r="AA41" i="39"/>
  <c r="AC41" i="39" s="1"/>
  <c r="W41" i="39"/>
  <c r="Y41" i="39" s="1"/>
  <c r="Q41" i="39"/>
  <c r="M41" i="39"/>
  <c r="U40" i="39"/>
  <c r="K40" i="39"/>
  <c r="I40" i="39"/>
  <c r="AW40" i="39"/>
  <c r="AQ40" i="39"/>
  <c r="AG40" i="39"/>
  <c r="AA40" i="39"/>
  <c r="O40" i="39"/>
  <c r="M40" i="39"/>
  <c r="U39" i="39"/>
  <c r="K39" i="39"/>
  <c r="I39" i="39"/>
  <c r="AW39" i="39"/>
  <c r="AQ39" i="39"/>
  <c r="AG39" i="39"/>
  <c r="AA39" i="39"/>
  <c r="O39" i="39"/>
  <c r="M39" i="39"/>
  <c r="BA39" i="39" s="1"/>
  <c r="U38" i="39"/>
  <c r="K38" i="39"/>
  <c r="I38" i="39"/>
  <c r="AW38" i="39"/>
  <c r="AQ38" i="39"/>
  <c r="AG38" i="39"/>
  <c r="AA38" i="39"/>
  <c r="O38" i="39"/>
  <c r="M38" i="39"/>
  <c r="U37" i="39"/>
  <c r="K37" i="39"/>
  <c r="I37" i="39"/>
  <c r="AW37" i="39"/>
  <c r="AQ37" i="39"/>
  <c r="AG37" i="39"/>
  <c r="AA37" i="39"/>
  <c r="O37" i="39"/>
  <c r="M37" i="39"/>
  <c r="BA37" i="39" s="1"/>
  <c r="U36" i="39"/>
  <c r="K36" i="39"/>
  <c r="I36" i="39"/>
  <c r="AW36" i="39"/>
  <c r="AQ36" i="39"/>
  <c r="AG36" i="39"/>
  <c r="AA36" i="39"/>
  <c r="O36" i="39"/>
  <c r="M36" i="39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A34" i="39"/>
  <c r="O34" i="39"/>
  <c r="M34" i="39"/>
  <c r="U33" i="39"/>
  <c r="K33" i="39"/>
  <c r="I33" i="39"/>
  <c r="AW33" i="39"/>
  <c r="AQ33" i="39"/>
  <c r="AG33" i="39"/>
  <c r="AA33" i="39"/>
  <c r="O33" i="39"/>
  <c r="M33" i="39"/>
  <c r="U32" i="39"/>
  <c r="K32" i="39"/>
  <c r="I32" i="39"/>
  <c r="AW32" i="39"/>
  <c r="AQ32" i="39"/>
  <c r="AG32" i="39"/>
  <c r="AA32" i="39"/>
  <c r="O32" i="39"/>
  <c r="M32" i="39"/>
  <c r="BA32" i="39" s="1"/>
  <c r="U31" i="39"/>
  <c r="K31" i="39"/>
  <c r="I31" i="39"/>
  <c r="AW31" i="39"/>
  <c r="AQ31" i="39"/>
  <c r="AG31" i="39"/>
  <c r="AA31" i="39"/>
  <c r="O31" i="39"/>
  <c r="M31" i="39"/>
  <c r="BA31" i="39" s="1"/>
  <c r="U30" i="39"/>
  <c r="K30" i="39"/>
  <c r="I30" i="39"/>
  <c r="AW30" i="39"/>
  <c r="AQ30" i="39"/>
  <c r="AG30" i="39"/>
  <c r="AA30" i="39"/>
  <c r="O30" i="39"/>
  <c r="M30" i="39"/>
  <c r="BA30" i="39" s="1"/>
  <c r="U29" i="39"/>
  <c r="K29" i="39"/>
  <c r="I29" i="39"/>
  <c r="AW29" i="39"/>
  <c r="AQ29" i="39"/>
  <c r="AG29" i="39"/>
  <c r="AA29" i="39"/>
  <c r="O29" i="39"/>
  <c r="M29" i="39"/>
  <c r="BA29" i="39" s="1"/>
  <c r="U28" i="39"/>
  <c r="K28" i="39"/>
  <c r="I28" i="39"/>
  <c r="AW28" i="39"/>
  <c r="AQ28" i="39"/>
  <c r="AG28" i="39"/>
  <c r="AA28" i="39"/>
  <c r="O28" i="39"/>
  <c r="M28" i="39"/>
  <c r="BA28" i="39" s="1"/>
  <c r="U27" i="39"/>
  <c r="K27" i="39"/>
  <c r="I27" i="39"/>
  <c r="AW27" i="39"/>
  <c r="AQ27" i="39"/>
  <c r="AG27" i="39"/>
  <c r="AA27" i="39"/>
  <c r="O27" i="39"/>
  <c r="M27" i="39"/>
  <c r="U26" i="39"/>
  <c r="K26" i="39"/>
  <c r="I26" i="39"/>
  <c r="AW26" i="39"/>
  <c r="AQ26" i="39"/>
  <c r="AG26" i="39"/>
  <c r="AA26" i="39"/>
  <c r="O26" i="39"/>
  <c r="M26" i="39"/>
  <c r="U25" i="39"/>
  <c r="K25" i="39"/>
  <c r="I25" i="39"/>
  <c r="AW25" i="39"/>
  <c r="AQ25" i="39"/>
  <c r="AG25" i="39"/>
  <c r="AA25" i="39"/>
  <c r="O25" i="39"/>
  <c r="M25" i="39"/>
  <c r="U24" i="39"/>
  <c r="K24" i="39"/>
  <c r="I24" i="39"/>
  <c r="AW24" i="39"/>
  <c r="AQ24" i="39"/>
  <c r="AG24" i="39"/>
  <c r="AA24" i="39"/>
  <c r="O24" i="39"/>
  <c r="M24" i="39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I21" i="39"/>
  <c r="AW21" i="39"/>
  <c r="AQ21" i="39"/>
  <c r="AG21" i="39"/>
  <c r="AA21" i="39"/>
  <c r="O21" i="39"/>
  <c r="M21" i="39"/>
  <c r="U20" i="39"/>
  <c r="K20" i="39"/>
  <c r="I20" i="39"/>
  <c r="AW20" i="39"/>
  <c r="AQ20" i="39"/>
  <c r="AG20" i="39"/>
  <c r="AA20" i="39"/>
  <c r="O20" i="39"/>
  <c r="M20" i="39"/>
  <c r="U19" i="39"/>
  <c r="K19" i="39"/>
  <c r="I19" i="39"/>
  <c r="AW19" i="39"/>
  <c r="AQ19" i="39"/>
  <c r="AG19" i="39"/>
  <c r="AA19" i="39"/>
  <c r="O19" i="39"/>
  <c r="M19" i="39"/>
  <c r="BA19" i="39" s="1"/>
  <c r="U18" i="39"/>
  <c r="K18" i="39"/>
  <c r="I18" i="39"/>
  <c r="AW18" i="39"/>
  <c r="AQ18" i="39"/>
  <c r="AG18" i="39"/>
  <c r="AA18" i="39"/>
  <c r="O18" i="39"/>
  <c r="M18" i="39"/>
  <c r="BA18" i="39" s="1"/>
  <c r="U17" i="39"/>
  <c r="K17" i="39"/>
  <c r="I17" i="39"/>
  <c r="AW17" i="39"/>
  <c r="AQ17" i="39"/>
  <c r="AG17" i="39"/>
  <c r="AA17" i="39"/>
  <c r="O17" i="39"/>
  <c r="M17" i="39"/>
  <c r="BA17" i="39" s="1"/>
  <c r="U16" i="39"/>
  <c r="K16" i="39"/>
  <c r="I16" i="39"/>
  <c r="AW16" i="39"/>
  <c r="AQ16" i="39"/>
  <c r="AG16" i="39"/>
  <c r="AA16" i="39"/>
  <c r="O16" i="39"/>
  <c r="M16" i="39"/>
  <c r="U15" i="39"/>
  <c r="K15" i="39"/>
  <c r="I15" i="39"/>
  <c r="AW15" i="39"/>
  <c r="AQ15" i="39"/>
  <c r="AG15" i="39"/>
  <c r="AA15" i="39"/>
  <c r="O15" i="39"/>
  <c r="M15" i="39"/>
  <c r="U14" i="39"/>
  <c r="K14" i="39"/>
  <c r="I14" i="39"/>
  <c r="AW14" i="39"/>
  <c r="AQ14" i="39"/>
  <c r="AG14" i="39"/>
  <c r="AA14" i="39"/>
  <c r="O14" i="39"/>
  <c r="M14" i="39"/>
  <c r="U13" i="39"/>
  <c r="K13" i="39"/>
  <c r="I13" i="39"/>
  <c r="AW13" i="39"/>
  <c r="AQ13" i="39"/>
  <c r="AG13" i="39"/>
  <c r="AA13" i="39"/>
  <c r="O13" i="39"/>
  <c r="M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BA11" i="39" s="1"/>
  <c r="U10" i="39"/>
  <c r="K10" i="39"/>
  <c r="I10" i="39"/>
  <c r="AW10" i="39"/>
  <c r="AQ10" i="39"/>
  <c r="AG10" i="39"/>
  <c r="AA10" i="39"/>
  <c r="O10" i="39"/>
  <c r="M10" i="39"/>
  <c r="U9" i="39"/>
  <c r="K9" i="39"/>
  <c r="I9" i="39"/>
  <c r="AW9" i="39"/>
  <c r="AQ9" i="39"/>
  <c r="AG9" i="39"/>
  <c r="AA9" i="39"/>
  <c r="O9" i="39"/>
  <c r="M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Q45" i="40"/>
  <c r="AG45" i="40"/>
  <c r="AA45" i="40"/>
  <c r="O45" i="40"/>
  <c r="M45" i="40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G43" i="40"/>
  <c r="AA43" i="40"/>
  <c r="AC43" i="40" s="1"/>
  <c r="W43" i="40"/>
  <c r="Y43" i="40" s="1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Q41" i="40"/>
  <c r="AG41" i="40"/>
  <c r="AA41" i="40"/>
  <c r="AC41" i="40" s="1"/>
  <c r="W41" i="40"/>
  <c r="Y41" i="40" s="1"/>
  <c r="Q41" i="40"/>
  <c r="M41" i="40"/>
  <c r="BA41" i="40" s="1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G39" i="40"/>
  <c r="AA39" i="40"/>
  <c r="O39" i="40"/>
  <c r="M39" i="40"/>
  <c r="BA39" i="40" s="1"/>
  <c r="U38" i="40"/>
  <c r="K38" i="40"/>
  <c r="I38" i="40"/>
  <c r="AW38" i="40"/>
  <c r="AQ38" i="40"/>
  <c r="AG38" i="40"/>
  <c r="AA38" i="40"/>
  <c r="O38" i="40"/>
  <c r="M38" i="40"/>
  <c r="U37" i="40"/>
  <c r="K37" i="40"/>
  <c r="I37" i="40"/>
  <c r="AW37" i="40"/>
  <c r="AQ37" i="40"/>
  <c r="AG37" i="40"/>
  <c r="AA37" i="40"/>
  <c r="O37" i="40"/>
  <c r="M37" i="40"/>
  <c r="BA37" i="40" s="1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G34" i="40"/>
  <c r="AA34" i="40"/>
  <c r="O34" i="40"/>
  <c r="M34" i="40"/>
  <c r="U33" i="40"/>
  <c r="K33" i="40"/>
  <c r="I33" i="40"/>
  <c r="AW33" i="40"/>
  <c r="AQ33" i="40"/>
  <c r="AG33" i="40"/>
  <c r="AA33" i="40"/>
  <c r="O33" i="40"/>
  <c r="M33" i="40"/>
  <c r="U32" i="40"/>
  <c r="K32" i="40"/>
  <c r="I32" i="40"/>
  <c r="AW32" i="40"/>
  <c r="AQ32" i="40"/>
  <c r="AG32" i="40"/>
  <c r="AA32" i="40"/>
  <c r="O32" i="40"/>
  <c r="M32" i="40"/>
  <c r="BA32" i="40" s="1"/>
  <c r="U31" i="40"/>
  <c r="K31" i="40"/>
  <c r="I31" i="40"/>
  <c r="AW31" i="40"/>
  <c r="AQ31" i="40"/>
  <c r="AG31" i="40"/>
  <c r="AA31" i="40"/>
  <c r="O31" i="40"/>
  <c r="M31" i="40"/>
  <c r="BA31" i="40" s="1"/>
  <c r="U30" i="40"/>
  <c r="K30" i="40"/>
  <c r="I30" i="40"/>
  <c r="AW30" i="40"/>
  <c r="AQ30" i="40"/>
  <c r="AG30" i="40"/>
  <c r="AA30" i="40"/>
  <c r="O30" i="40"/>
  <c r="M30" i="40"/>
  <c r="BA30" i="40" s="1"/>
  <c r="U29" i="40"/>
  <c r="K29" i="40"/>
  <c r="I29" i="40"/>
  <c r="AW29" i="40"/>
  <c r="AQ29" i="40"/>
  <c r="AG29" i="40"/>
  <c r="AA29" i="40"/>
  <c r="O29" i="40"/>
  <c r="M29" i="40"/>
  <c r="BA29" i="40" s="1"/>
  <c r="U28" i="40"/>
  <c r="K28" i="40"/>
  <c r="I28" i="40"/>
  <c r="AW28" i="40"/>
  <c r="AQ28" i="40"/>
  <c r="AG28" i="40"/>
  <c r="AA28" i="40"/>
  <c r="O28" i="40"/>
  <c r="M28" i="40"/>
  <c r="BA28" i="40" s="1"/>
  <c r="U27" i="40"/>
  <c r="K27" i="40"/>
  <c r="I27" i="40"/>
  <c r="AW27" i="40"/>
  <c r="AQ27" i="40"/>
  <c r="AG27" i="40"/>
  <c r="AA27" i="40"/>
  <c r="O27" i="40"/>
  <c r="M27" i="40"/>
  <c r="U26" i="40"/>
  <c r="K26" i="40"/>
  <c r="I26" i="40"/>
  <c r="AW26" i="40"/>
  <c r="AQ26" i="40"/>
  <c r="AG26" i="40"/>
  <c r="AA26" i="40"/>
  <c r="O26" i="40"/>
  <c r="M26" i="40"/>
  <c r="U25" i="40"/>
  <c r="K25" i="40"/>
  <c r="I25" i="40"/>
  <c r="AW25" i="40"/>
  <c r="AQ25" i="40"/>
  <c r="AG25" i="40"/>
  <c r="AA25" i="40"/>
  <c r="O25" i="40"/>
  <c r="M25" i="40"/>
  <c r="U24" i="40"/>
  <c r="K24" i="40"/>
  <c r="I24" i="40"/>
  <c r="AW24" i="40"/>
  <c r="AQ24" i="40"/>
  <c r="AG24" i="40"/>
  <c r="AA24" i="40"/>
  <c r="O24" i="40"/>
  <c r="M24" i="40"/>
  <c r="U23" i="40"/>
  <c r="K23" i="40"/>
  <c r="I23" i="40"/>
  <c r="AW23" i="40"/>
  <c r="AQ23" i="40"/>
  <c r="AG23" i="40"/>
  <c r="AA23" i="40"/>
  <c r="O23" i="40"/>
  <c r="M23" i="40"/>
  <c r="U22" i="40"/>
  <c r="K22" i="40"/>
  <c r="I22" i="40"/>
  <c r="AW22" i="40"/>
  <c r="AQ22" i="40"/>
  <c r="AG22" i="40"/>
  <c r="AA22" i="40"/>
  <c r="O22" i="40"/>
  <c r="M22" i="40"/>
  <c r="U21" i="40"/>
  <c r="K21" i="40"/>
  <c r="I21" i="40"/>
  <c r="AW21" i="40"/>
  <c r="AQ21" i="40"/>
  <c r="AG21" i="40"/>
  <c r="AA21" i="40"/>
  <c r="O21" i="40"/>
  <c r="M21" i="40"/>
  <c r="U20" i="40"/>
  <c r="K20" i="40"/>
  <c r="I20" i="40"/>
  <c r="AW20" i="40"/>
  <c r="AQ20" i="40"/>
  <c r="AG20" i="40"/>
  <c r="AA20" i="40"/>
  <c r="O20" i="40"/>
  <c r="M20" i="40"/>
  <c r="U19" i="40"/>
  <c r="K19" i="40"/>
  <c r="I19" i="40"/>
  <c r="AW19" i="40"/>
  <c r="AQ19" i="40"/>
  <c r="AG19" i="40"/>
  <c r="AA19" i="40"/>
  <c r="O19" i="40"/>
  <c r="M19" i="40"/>
  <c r="BA19" i="40" s="1"/>
  <c r="U18" i="40"/>
  <c r="K18" i="40"/>
  <c r="I18" i="40"/>
  <c r="AW18" i="40"/>
  <c r="AQ18" i="40"/>
  <c r="AG18" i="40"/>
  <c r="AA18" i="40"/>
  <c r="O18" i="40"/>
  <c r="M18" i="40"/>
  <c r="BA18" i="40" s="1"/>
  <c r="U17" i="40"/>
  <c r="K17" i="40"/>
  <c r="I17" i="40"/>
  <c r="AW17" i="40"/>
  <c r="AQ17" i="40"/>
  <c r="AG17" i="40"/>
  <c r="AA17" i="40"/>
  <c r="O17" i="40"/>
  <c r="M17" i="40"/>
  <c r="BA17" i="40" s="1"/>
  <c r="U16" i="40"/>
  <c r="K16" i="40"/>
  <c r="I16" i="40"/>
  <c r="AW16" i="40"/>
  <c r="AQ16" i="40"/>
  <c r="AG16" i="40"/>
  <c r="AA16" i="40"/>
  <c r="O16" i="40"/>
  <c r="M16" i="40"/>
  <c r="U15" i="40"/>
  <c r="K15" i="40"/>
  <c r="I15" i="40"/>
  <c r="AW15" i="40"/>
  <c r="AQ15" i="40"/>
  <c r="AG15" i="40"/>
  <c r="AA15" i="40"/>
  <c r="O15" i="40"/>
  <c r="M15" i="40"/>
  <c r="U14" i="40"/>
  <c r="K14" i="40"/>
  <c r="I14" i="40"/>
  <c r="AW14" i="40"/>
  <c r="AQ14" i="40"/>
  <c r="AG14" i="40"/>
  <c r="AA14" i="40"/>
  <c r="O14" i="40"/>
  <c r="M14" i="40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I11" i="40"/>
  <c r="AW11" i="40"/>
  <c r="AQ11" i="40"/>
  <c r="AG11" i="40"/>
  <c r="AA11" i="40"/>
  <c r="O11" i="40"/>
  <c r="M11" i="40"/>
  <c r="BA11" i="40" s="1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G8" i="40"/>
  <c r="AA8" i="40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Q43" i="41"/>
  <c r="AG43" i="41"/>
  <c r="AA43" i="41"/>
  <c r="AC43" i="41" s="1"/>
  <c r="W43" i="41"/>
  <c r="AE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Q41" i="41"/>
  <c r="AG41" i="41"/>
  <c r="AA41" i="41"/>
  <c r="AC41" i="41" s="1"/>
  <c r="W41" i="41"/>
  <c r="Y41" i="41" s="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G39" i="41"/>
  <c r="AA39" i="41"/>
  <c r="O39" i="41"/>
  <c r="M39" i="41"/>
  <c r="BA39" i="41" s="1"/>
  <c r="U38" i="41"/>
  <c r="K38" i="41"/>
  <c r="I38" i="41"/>
  <c r="AW38" i="41"/>
  <c r="AQ38" i="41"/>
  <c r="AG38" i="41"/>
  <c r="AA38" i="41"/>
  <c r="O38" i="41"/>
  <c r="M38" i="41"/>
  <c r="U37" i="41"/>
  <c r="K37" i="41"/>
  <c r="I37" i="41"/>
  <c r="AW37" i="41"/>
  <c r="AQ37" i="41"/>
  <c r="AG37" i="41"/>
  <c r="AA37" i="41"/>
  <c r="O37" i="41"/>
  <c r="M37" i="41"/>
  <c r="BA37" i="41" s="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G33" i="41"/>
  <c r="AA33" i="41"/>
  <c r="O33" i="41"/>
  <c r="M33" i="41"/>
  <c r="U32" i="41"/>
  <c r="K32" i="41"/>
  <c r="I32" i="41"/>
  <c r="AW32" i="41"/>
  <c r="AQ32" i="41"/>
  <c r="AG32" i="41"/>
  <c r="AA32" i="41"/>
  <c r="O32" i="41"/>
  <c r="M32" i="41"/>
  <c r="BA32" i="41" s="1"/>
  <c r="U31" i="41"/>
  <c r="K31" i="41"/>
  <c r="I31" i="41"/>
  <c r="AW31" i="41"/>
  <c r="AQ31" i="41"/>
  <c r="AG31" i="41"/>
  <c r="AA31" i="41"/>
  <c r="O31" i="41"/>
  <c r="M31" i="41"/>
  <c r="BA31" i="41" s="1"/>
  <c r="U30" i="41"/>
  <c r="K30" i="41"/>
  <c r="I30" i="41"/>
  <c r="AW30" i="41"/>
  <c r="AQ30" i="41"/>
  <c r="AG30" i="41"/>
  <c r="AA30" i="41"/>
  <c r="O30" i="41"/>
  <c r="M30" i="41"/>
  <c r="BA30" i="41" s="1"/>
  <c r="U29" i="41"/>
  <c r="K29" i="41"/>
  <c r="I29" i="41"/>
  <c r="AW29" i="41"/>
  <c r="AQ29" i="41"/>
  <c r="AG29" i="41"/>
  <c r="AA29" i="41"/>
  <c r="O29" i="41"/>
  <c r="M29" i="41"/>
  <c r="BA29" i="41" s="1"/>
  <c r="U28" i="41"/>
  <c r="K28" i="41"/>
  <c r="I28" i="41"/>
  <c r="AW28" i="41"/>
  <c r="AQ28" i="41"/>
  <c r="AG28" i="41"/>
  <c r="AA28" i="41"/>
  <c r="O28" i="41"/>
  <c r="M28" i="41"/>
  <c r="BA28" i="41" s="1"/>
  <c r="U27" i="41"/>
  <c r="K27" i="41"/>
  <c r="I27" i="41"/>
  <c r="AW27" i="41"/>
  <c r="AQ27" i="41"/>
  <c r="AG27" i="41"/>
  <c r="AA27" i="41"/>
  <c r="O27" i="41"/>
  <c r="M27" i="41"/>
  <c r="U26" i="41"/>
  <c r="K26" i="41"/>
  <c r="I26" i="41"/>
  <c r="AW26" i="41"/>
  <c r="AQ26" i="41"/>
  <c r="AG26" i="41"/>
  <c r="AA26" i="41"/>
  <c r="O26" i="41"/>
  <c r="M26" i="41"/>
  <c r="U25" i="41"/>
  <c r="K25" i="41"/>
  <c r="I25" i="41"/>
  <c r="AW25" i="41"/>
  <c r="AQ25" i="41"/>
  <c r="AG25" i="41"/>
  <c r="AA25" i="41"/>
  <c r="O25" i="41"/>
  <c r="M25" i="41"/>
  <c r="U24" i="41"/>
  <c r="K24" i="41"/>
  <c r="I24" i="41"/>
  <c r="AW24" i="41"/>
  <c r="AQ24" i="41"/>
  <c r="AG24" i="41"/>
  <c r="AA24" i="41"/>
  <c r="O24" i="41"/>
  <c r="M24" i="41"/>
  <c r="U23" i="41"/>
  <c r="K23" i="41"/>
  <c r="I23" i="41"/>
  <c r="AW23" i="41"/>
  <c r="AQ23" i="41"/>
  <c r="AG23" i="41"/>
  <c r="AA23" i="41"/>
  <c r="O23" i="41"/>
  <c r="M23" i="41"/>
  <c r="U22" i="41"/>
  <c r="K22" i="41"/>
  <c r="I22" i="41"/>
  <c r="AW22" i="41"/>
  <c r="AQ22" i="41"/>
  <c r="AG22" i="41"/>
  <c r="AA22" i="41"/>
  <c r="O22" i="41"/>
  <c r="M22" i="41"/>
  <c r="U21" i="41"/>
  <c r="K21" i="41"/>
  <c r="I21" i="41"/>
  <c r="AW21" i="41"/>
  <c r="AQ21" i="41"/>
  <c r="AG21" i="41"/>
  <c r="AA21" i="41"/>
  <c r="O21" i="41"/>
  <c r="M21" i="41"/>
  <c r="U20" i="41"/>
  <c r="K20" i="41"/>
  <c r="I20" i="41"/>
  <c r="AW20" i="41"/>
  <c r="AQ20" i="41"/>
  <c r="AG20" i="41"/>
  <c r="AA20" i="41"/>
  <c r="O20" i="41"/>
  <c r="M20" i="41"/>
  <c r="U19" i="41"/>
  <c r="K19" i="41"/>
  <c r="I19" i="41"/>
  <c r="AW19" i="41"/>
  <c r="AQ19" i="41"/>
  <c r="AG19" i="41"/>
  <c r="AA19" i="41"/>
  <c r="O19" i="41"/>
  <c r="M19" i="41"/>
  <c r="BA19" i="41" s="1"/>
  <c r="U18" i="41"/>
  <c r="K18" i="41"/>
  <c r="I18" i="41"/>
  <c r="AW18" i="41"/>
  <c r="AQ18" i="41"/>
  <c r="AG18" i="41"/>
  <c r="AA18" i="41"/>
  <c r="O18" i="41"/>
  <c r="M18" i="41"/>
  <c r="BA18" i="41" s="1"/>
  <c r="U17" i="41"/>
  <c r="K17" i="41"/>
  <c r="I17" i="41"/>
  <c r="AW17" i="41"/>
  <c r="AQ17" i="41"/>
  <c r="AG17" i="41"/>
  <c r="AA17" i="41"/>
  <c r="O17" i="41"/>
  <c r="M17" i="41"/>
  <c r="AU17" i="41" s="1"/>
  <c r="U16" i="41"/>
  <c r="K16" i="41"/>
  <c r="I16" i="41"/>
  <c r="AW16" i="41"/>
  <c r="AQ16" i="41"/>
  <c r="AG16" i="41"/>
  <c r="AA16" i="41"/>
  <c r="O16" i="41"/>
  <c r="M16" i="41"/>
  <c r="U15" i="41"/>
  <c r="K15" i="41"/>
  <c r="I15" i="41"/>
  <c r="AW15" i="41"/>
  <c r="AQ15" i="41"/>
  <c r="AG15" i="41"/>
  <c r="AA15" i="41"/>
  <c r="O15" i="41"/>
  <c r="M15" i="41"/>
  <c r="U14" i="41"/>
  <c r="K14" i="41"/>
  <c r="I14" i="41"/>
  <c r="AW14" i="41"/>
  <c r="AQ14" i="41"/>
  <c r="AG14" i="41"/>
  <c r="AA14" i="41"/>
  <c r="O14" i="41"/>
  <c r="M14" i="41"/>
  <c r="U13" i="41"/>
  <c r="K13" i="41"/>
  <c r="I13" i="41"/>
  <c r="AW13" i="41"/>
  <c r="AQ13" i="41"/>
  <c r="AG13" i="41"/>
  <c r="AA13" i="41"/>
  <c r="O13" i="41"/>
  <c r="M13" i="41"/>
  <c r="U12" i="41"/>
  <c r="K12" i="41"/>
  <c r="I12" i="41"/>
  <c r="AW12" i="41"/>
  <c r="AQ12" i="41"/>
  <c r="AG12" i="41"/>
  <c r="AA12" i="41"/>
  <c r="O12" i="41"/>
  <c r="M12" i="41"/>
  <c r="U11" i="41"/>
  <c r="K11" i="41"/>
  <c r="I11" i="41"/>
  <c r="AW11" i="41"/>
  <c r="AQ11" i="41"/>
  <c r="AG11" i="41"/>
  <c r="AA11" i="41"/>
  <c r="O11" i="41"/>
  <c r="M11" i="41"/>
  <c r="BA11" i="41" s="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G43" i="42"/>
  <c r="AA43" i="42"/>
  <c r="AC43" i="42" s="1"/>
  <c r="W43" i="42"/>
  <c r="Y43" i="42" s="1"/>
  <c r="Q43" i="42"/>
  <c r="M43" i="42"/>
  <c r="U42" i="42"/>
  <c r="K42" i="42"/>
  <c r="I42" i="42"/>
  <c r="AW42" i="42"/>
  <c r="AQ42" i="42"/>
  <c r="AG42" i="42"/>
  <c r="AA42" i="42"/>
  <c r="O42" i="42"/>
  <c r="M42" i="42"/>
  <c r="U41" i="42"/>
  <c r="K41" i="42"/>
  <c r="I41" i="42"/>
  <c r="AW41" i="42"/>
  <c r="AQ41" i="42"/>
  <c r="AG41" i="42"/>
  <c r="AA41" i="42"/>
  <c r="AC41" i="42" s="1"/>
  <c r="W41" i="42"/>
  <c r="Y41" i="42" s="1"/>
  <c r="Q41" i="42"/>
  <c r="M41" i="42"/>
  <c r="U40" i="42"/>
  <c r="K40" i="42"/>
  <c r="I40" i="42"/>
  <c r="AW40" i="42"/>
  <c r="AQ40" i="42"/>
  <c r="AG40" i="42"/>
  <c r="AA40" i="42"/>
  <c r="O40" i="42"/>
  <c r="M40" i="42"/>
  <c r="U39" i="42"/>
  <c r="K39" i="42"/>
  <c r="I39" i="42"/>
  <c r="AW39" i="42"/>
  <c r="AQ39" i="42"/>
  <c r="AG39" i="42"/>
  <c r="AA39" i="42"/>
  <c r="O39" i="42"/>
  <c r="M39" i="42"/>
  <c r="BA39" i="42" s="1"/>
  <c r="U38" i="42"/>
  <c r="K38" i="42"/>
  <c r="I38" i="42"/>
  <c r="AW38" i="42"/>
  <c r="AQ38" i="42"/>
  <c r="AG38" i="42"/>
  <c r="AA38" i="42"/>
  <c r="O38" i="42"/>
  <c r="M38" i="42"/>
  <c r="U37" i="42"/>
  <c r="K37" i="42"/>
  <c r="I37" i="42"/>
  <c r="AW37" i="42"/>
  <c r="AQ37" i="42"/>
  <c r="AG37" i="42"/>
  <c r="AA37" i="42"/>
  <c r="O37" i="42"/>
  <c r="M37" i="42"/>
  <c r="BA37" i="42" s="1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U32" i="42"/>
  <c r="K32" i="42"/>
  <c r="I32" i="42"/>
  <c r="AW32" i="42"/>
  <c r="AQ32" i="42"/>
  <c r="AG32" i="42"/>
  <c r="AA32" i="42"/>
  <c r="O32" i="42"/>
  <c r="M32" i="42"/>
  <c r="BA32" i="42" s="1"/>
  <c r="U31" i="42"/>
  <c r="K31" i="42"/>
  <c r="I31" i="42"/>
  <c r="AW31" i="42"/>
  <c r="AQ31" i="42"/>
  <c r="AG31" i="42"/>
  <c r="AA31" i="42"/>
  <c r="O31" i="42"/>
  <c r="M31" i="42"/>
  <c r="BA31" i="42" s="1"/>
  <c r="U30" i="42"/>
  <c r="K30" i="42"/>
  <c r="I30" i="42"/>
  <c r="AW30" i="42"/>
  <c r="AQ30" i="42"/>
  <c r="AG30" i="42"/>
  <c r="AA30" i="42"/>
  <c r="O30" i="42"/>
  <c r="M30" i="42"/>
  <c r="BA30" i="42" s="1"/>
  <c r="U29" i="42"/>
  <c r="K29" i="42"/>
  <c r="I29" i="42"/>
  <c r="AW29" i="42"/>
  <c r="AQ29" i="42"/>
  <c r="AG29" i="42"/>
  <c r="AA29" i="42"/>
  <c r="O29" i="42"/>
  <c r="M29" i="42"/>
  <c r="BA29" i="42" s="1"/>
  <c r="U28" i="42"/>
  <c r="K28" i="42"/>
  <c r="I28" i="42"/>
  <c r="AW28" i="42"/>
  <c r="AQ28" i="42"/>
  <c r="AG28" i="42"/>
  <c r="AA28" i="42"/>
  <c r="O28" i="42"/>
  <c r="M28" i="42"/>
  <c r="BA28" i="42" s="1"/>
  <c r="U27" i="42"/>
  <c r="K27" i="42"/>
  <c r="I27" i="42"/>
  <c r="AW27" i="42"/>
  <c r="AQ27" i="42"/>
  <c r="AG27" i="42"/>
  <c r="AA27" i="42"/>
  <c r="O27" i="42"/>
  <c r="M27" i="42"/>
  <c r="U26" i="42"/>
  <c r="K26" i="42"/>
  <c r="I26" i="42"/>
  <c r="AW26" i="42"/>
  <c r="AQ26" i="42"/>
  <c r="AG26" i="42"/>
  <c r="AA26" i="42"/>
  <c r="O26" i="42"/>
  <c r="M26" i="42"/>
  <c r="U25" i="42"/>
  <c r="K25" i="42"/>
  <c r="I25" i="42"/>
  <c r="AW25" i="42"/>
  <c r="AQ25" i="42"/>
  <c r="AG25" i="42"/>
  <c r="AA25" i="42"/>
  <c r="O25" i="42"/>
  <c r="M25" i="42"/>
  <c r="U24" i="42"/>
  <c r="K24" i="42"/>
  <c r="I24" i="42"/>
  <c r="AW24" i="42"/>
  <c r="AQ24" i="42"/>
  <c r="AG24" i="42"/>
  <c r="AA24" i="42"/>
  <c r="O24" i="42"/>
  <c r="M24" i="42"/>
  <c r="U23" i="42"/>
  <c r="K23" i="42"/>
  <c r="I23" i="42"/>
  <c r="AW23" i="42"/>
  <c r="AQ23" i="42"/>
  <c r="AG23" i="42"/>
  <c r="AA23" i="42"/>
  <c r="O23" i="42"/>
  <c r="M23" i="42"/>
  <c r="U22" i="42"/>
  <c r="K22" i="42"/>
  <c r="I22" i="42"/>
  <c r="AW22" i="42"/>
  <c r="AQ22" i="42"/>
  <c r="AG22" i="42"/>
  <c r="AA22" i="42"/>
  <c r="O22" i="42"/>
  <c r="M22" i="42"/>
  <c r="U21" i="42"/>
  <c r="K21" i="42"/>
  <c r="I21" i="42"/>
  <c r="AW21" i="42"/>
  <c r="AQ21" i="42"/>
  <c r="AG21" i="42"/>
  <c r="AA21" i="42"/>
  <c r="O21" i="42"/>
  <c r="M21" i="42"/>
  <c r="U20" i="42"/>
  <c r="K20" i="42"/>
  <c r="I20" i="42"/>
  <c r="AW20" i="42"/>
  <c r="AQ20" i="42"/>
  <c r="AG20" i="42"/>
  <c r="AA20" i="42"/>
  <c r="O20" i="42"/>
  <c r="M20" i="42"/>
  <c r="U19" i="42"/>
  <c r="K19" i="42"/>
  <c r="I19" i="42"/>
  <c r="AW19" i="42"/>
  <c r="AQ19" i="42"/>
  <c r="AG19" i="42"/>
  <c r="AA19" i="42"/>
  <c r="O19" i="42"/>
  <c r="M19" i="42"/>
  <c r="BA19" i="42" s="1"/>
  <c r="U18" i="42"/>
  <c r="K18" i="42"/>
  <c r="I18" i="42"/>
  <c r="AW18" i="42"/>
  <c r="AQ18" i="42"/>
  <c r="AG18" i="42"/>
  <c r="AA18" i="42"/>
  <c r="O18" i="42"/>
  <c r="M18" i="42"/>
  <c r="BA18" i="42" s="1"/>
  <c r="U17" i="42"/>
  <c r="K17" i="42"/>
  <c r="I17" i="42"/>
  <c r="AW17" i="42"/>
  <c r="AQ17" i="42"/>
  <c r="AG17" i="42"/>
  <c r="AA17" i="42"/>
  <c r="O17" i="42"/>
  <c r="M17" i="42"/>
  <c r="BA17" i="42" s="1"/>
  <c r="U16" i="42"/>
  <c r="K16" i="42"/>
  <c r="I16" i="42"/>
  <c r="AW16" i="42"/>
  <c r="AQ16" i="42"/>
  <c r="AG16" i="42"/>
  <c r="AA16" i="42"/>
  <c r="O16" i="42"/>
  <c r="M16" i="42"/>
  <c r="U15" i="42"/>
  <c r="K15" i="42"/>
  <c r="I15" i="42"/>
  <c r="AW15" i="42"/>
  <c r="AQ15" i="42"/>
  <c r="AG15" i="42"/>
  <c r="AA15" i="42"/>
  <c r="O15" i="42"/>
  <c r="M15" i="42"/>
  <c r="U14" i="42"/>
  <c r="K14" i="42"/>
  <c r="I14" i="42"/>
  <c r="AW14" i="42"/>
  <c r="AQ14" i="42"/>
  <c r="AG14" i="42"/>
  <c r="AA14" i="42"/>
  <c r="O14" i="42"/>
  <c r="M14" i="42"/>
  <c r="U13" i="42"/>
  <c r="K13" i="42"/>
  <c r="I13" i="42"/>
  <c r="AW13" i="42"/>
  <c r="AQ13" i="42"/>
  <c r="AG13" i="42"/>
  <c r="AA13" i="42"/>
  <c r="O13" i="42"/>
  <c r="M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BA11" i="42" s="1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W8" i="42"/>
  <c r="AQ8" i="42"/>
  <c r="AG8" i="42"/>
  <c r="AA8" i="42"/>
  <c r="O8" i="42"/>
  <c r="M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U45" i="43"/>
  <c r="K45" i="43"/>
  <c r="I45" i="43"/>
  <c r="AW45" i="43"/>
  <c r="AQ45" i="43"/>
  <c r="AG45" i="43"/>
  <c r="AA45" i="43"/>
  <c r="O45" i="43"/>
  <c r="M45" i="43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G43" i="43"/>
  <c r="AA43" i="43"/>
  <c r="AC43" i="43" s="1"/>
  <c r="W43" i="43"/>
  <c r="Y43" i="43" s="1"/>
  <c r="Q43" i="43"/>
  <c r="M43" i="43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G41" i="43"/>
  <c r="AA41" i="43"/>
  <c r="AC41" i="43" s="1"/>
  <c r="W41" i="43"/>
  <c r="Y41" i="43" s="1"/>
  <c r="Q41" i="43"/>
  <c r="M41" i="43"/>
  <c r="BA41" i="43" s="1"/>
  <c r="U40" i="43"/>
  <c r="K40" i="43"/>
  <c r="I40" i="43"/>
  <c r="AW40" i="43"/>
  <c r="AQ40" i="43"/>
  <c r="AG40" i="43"/>
  <c r="AA40" i="43"/>
  <c r="O40" i="43"/>
  <c r="M40" i="43"/>
  <c r="U39" i="43"/>
  <c r="K39" i="43"/>
  <c r="I39" i="43"/>
  <c r="AW39" i="43"/>
  <c r="AQ39" i="43"/>
  <c r="AG39" i="43"/>
  <c r="AA39" i="43"/>
  <c r="O39" i="43"/>
  <c r="M39" i="43"/>
  <c r="BA39" i="43" s="1"/>
  <c r="U38" i="43"/>
  <c r="K38" i="43"/>
  <c r="I38" i="43"/>
  <c r="AW38" i="43"/>
  <c r="AQ38" i="43"/>
  <c r="AG38" i="43"/>
  <c r="AA38" i="43"/>
  <c r="O38" i="43"/>
  <c r="M38" i="43"/>
  <c r="U37" i="43"/>
  <c r="K37" i="43"/>
  <c r="I37" i="43"/>
  <c r="AW37" i="43"/>
  <c r="AQ37" i="43"/>
  <c r="AG37" i="43"/>
  <c r="AA37" i="43"/>
  <c r="O37" i="43"/>
  <c r="M37" i="43"/>
  <c r="BA37" i="43" s="1"/>
  <c r="U36" i="43"/>
  <c r="K36" i="43"/>
  <c r="I36" i="43"/>
  <c r="AW36" i="43"/>
  <c r="AQ36" i="43"/>
  <c r="AG36" i="43"/>
  <c r="AA36" i="43"/>
  <c r="O36" i="43"/>
  <c r="M36" i="43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U33" i="43"/>
  <c r="K33" i="43"/>
  <c r="I33" i="43"/>
  <c r="AW33" i="43"/>
  <c r="AQ33" i="43"/>
  <c r="AG33" i="43"/>
  <c r="AA33" i="43"/>
  <c r="O33" i="43"/>
  <c r="M33" i="43"/>
  <c r="U32" i="43"/>
  <c r="K32" i="43"/>
  <c r="I32" i="43"/>
  <c r="AW32" i="43"/>
  <c r="AQ32" i="43"/>
  <c r="AG32" i="43"/>
  <c r="AA32" i="43"/>
  <c r="O32" i="43"/>
  <c r="M32" i="43"/>
  <c r="BA32" i="43" s="1"/>
  <c r="U31" i="43"/>
  <c r="K31" i="43"/>
  <c r="I31" i="43"/>
  <c r="AW31" i="43"/>
  <c r="AQ31" i="43"/>
  <c r="AG31" i="43"/>
  <c r="AA31" i="43"/>
  <c r="O31" i="43"/>
  <c r="M31" i="43"/>
  <c r="BA31" i="43" s="1"/>
  <c r="U30" i="43"/>
  <c r="K30" i="43"/>
  <c r="I30" i="43"/>
  <c r="AW30" i="43"/>
  <c r="AQ30" i="43"/>
  <c r="AG30" i="43"/>
  <c r="AA30" i="43"/>
  <c r="O30" i="43"/>
  <c r="M30" i="43"/>
  <c r="BA30" i="43" s="1"/>
  <c r="U29" i="43"/>
  <c r="K29" i="43"/>
  <c r="I29" i="43"/>
  <c r="AW29" i="43"/>
  <c r="AQ29" i="43"/>
  <c r="AG29" i="43"/>
  <c r="AA29" i="43"/>
  <c r="O29" i="43"/>
  <c r="M29" i="43"/>
  <c r="BA29" i="43" s="1"/>
  <c r="U28" i="43"/>
  <c r="K28" i="43"/>
  <c r="I28" i="43"/>
  <c r="AW28" i="43"/>
  <c r="AQ28" i="43"/>
  <c r="AG28" i="43"/>
  <c r="AA28" i="43"/>
  <c r="O28" i="43"/>
  <c r="M28" i="43"/>
  <c r="BA28" i="43" s="1"/>
  <c r="U27" i="43"/>
  <c r="K27" i="43"/>
  <c r="I27" i="43"/>
  <c r="AW27" i="43"/>
  <c r="AQ27" i="43"/>
  <c r="AG27" i="43"/>
  <c r="AA27" i="43"/>
  <c r="O27" i="43"/>
  <c r="M27" i="43"/>
  <c r="U26" i="43"/>
  <c r="K26" i="43"/>
  <c r="I26" i="43"/>
  <c r="AW26" i="43"/>
  <c r="AQ26" i="43"/>
  <c r="AG26" i="43"/>
  <c r="AA26" i="43"/>
  <c r="O26" i="43"/>
  <c r="M26" i="43"/>
  <c r="U25" i="43"/>
  <c r="K25" i="43"/>
  <c r="I25" i="43"/>
  <c r="AW25" i="43"/>
  <c r="AQ25" i="43"/>
  <c r="AG25" i="43"/>
  <c r="AA25" i="43"/>
  <c r="O25" i="43"/>
  <c r="M25" i="43"/>
  <c r="U24" i="43"/>
  <c r="K24" i="43"/>
  <c r="I24" i="43"/>
  <c r="AW24" i="43"/>
  <c r="AQ24" i="43"/>
  <c r="AG24" i="43"/>
  <c r="AA24" i="43"/>
  <c r="O24" i="43"/>
  <c r="M24" i="43"/>
  <c r="U23" i="43"/>
  <c r="K23" i="43"/>
  <c r="I23" i="43"/>
  <c r="AW23" i="43"/>
  <c r="AQ23" i="43"/>
  <c r="AG23" i="43"/>
  <c r="AA23" i="43"/>
  <c r="O23" i="43"/>
  <c r="M23" i="43"/>
  <c r="U22" i="43"/>
  <c r="K22" i="43"/>
  <c r="I22" i="43"/>
  <c r="AW22" i="43"/>
  <c r="AQ22" i="43"/>
  <c r="AG22" i="43"/>
  <c r="AA22" i="43"/>
  <c r="O22" i="43"/>
  <c r="M22" i="43"/>
  <c r="U21" i="43"/>
  <c r="K21" i="43"/>
  <c r="I21" i="43"/>
  <c r="AW21" i="43"/>
  <c r="AQ21" i="43"/>
  <c r="AG21" i="43"/>
  <c r="AA21" i="43"/>
  <c r="O21" i="43"/>
  <c r="M21" i="43"/>
  <c r="U20" i="43"/>
  <c r="K20" i="43"/>
  <c r="I20" i="43"/>
  <c r="AW20" i="43"/>
  <c r="AQ20" i="43"/>
  <c r="AG20" i="43"/>
  <c r="AA20" i="43"/>
  <c r="O20" i="43"/>
  <c r="M20" i="43"/>
  <c r="U19" i="43"/>
  <c r="K19" i="43"/>
  <c r="I19" i="43"/>
  <c r="AW19" i="43"/>
  <c r="AQ19" i="43"/>
  <c r="AG19" i="43"/>
  <c r="AA19" i="43"/>
  <c r="O19" i="43"/>
  <c r="M19" i="43"/>
  <c r="BA19" i="43" s="1"/>
  <c r="U18" i="43"/>
  <c r="K18" i="43"/>
  <c r="I18" i="43"/>
  <c r="AW18" i="43"/>
  <c r="AQ18" i="43"/>
  <c r="AG18" i="43"/>
  <c r="AA18" i="43"/>
  <c r="O18" i="43"/>
  <c r="M18" i="43"/>
  <c r="BA18" i="43" s="1"/>
  <c r="U17" i="43"/>
  <c r="K17" i="43"/>
  <c r="I17" i="43"/>
  <c r="AW17" i="43"/>
  <c r="AQ17" i="43"/>
  <c r="AG17" i="43"/>
  <c r="AA17" i="43"/>
  <c r="O17" i="43"/>
  <c r="M17" i="43"/>
  <c r="BA17" i="43" s="1"/>
  <c r="U16" i="43"/>
  <c r="K16" i="43"/>
  <c r="I16" i="43"/>
  <c r="AW16" i="43"/>
  <c r="AQ16" i="43"/>
  <c r="AG16" i="43"/>
  <c r="AA16" i="43"/>
  <c r="O16" i="43"/>
  <c r="M16" i="43"/>
  <c r="U15" i="43"/>
  <c r="K15" i="43"/>
  <c r="I15" i="43"/>
  <c r="AW15" i="43"/>
  <c r="AQ15" i="43"/>
  <c r="AG15" i="43"/>
  <c r="AA15" i="43"/>
  <c r="O15" i="43"/>
  <c r="M15" i="43"/>
  <c r="U14" i="43"/>
  <c r="K14" i="43"/>
  <c r="I14" i="43"/>
  <c r="AW14" i="43"/>
  <c r="AQ14" i="43"/>
  <c r="AG14" i="43"/>
  <c r="AA14" i="43"/>
  <c r="O14" i="43"/>
  <c r="M14" i="43"/>
  <c r="U13" i="43"/>
  <c r="K13" i="43"/>
  <c r="M13" i="43" s="1"/>
  <c r="I13" i="43"/>
  <c r="AW13" i="43"/>
  <c r="AQ13" i="43"/>
  <c r="AG13" i="43"/>
  <c r="AA13" i="43"/>
  <c r="O13" i="43"/>
  <c r="U12" i="43"/>
  <c r="K12" i="43"/>
  <c r="I12" i="43"/>
  <c r="AW12" i="43"/>
  <c r="AQ12" i="43"/>
  <c r="AG12" i="43"/>
  <c r="AA12" i="43"/>
  <c r="O12" i="43"/>
  <c r="M12" i="43"/>
  <c r="U11" i="43"/>
  <c r="K11" i="43"/>
  <c r="I11" i="43"/>
  <c r="AW11" i="43"/>
  <c r="AQ11" i="43"/>
  <c r="AG11" i="43"/>
  <c r="AA11" i="43"/>
  <c r="O11" i="43"/>
  <c r="M11" i="43"/>
  <c r="BA11" i="43" s="1"/>
  <c r="U10" i="43"/>
  <c r="K10" i="43"/>
  <c r="I10" i="43"/>
  <c r="AW10" i="43"/>
  <c r="AQ10" i="43"/>
  <c r="AG10" i="43"/>
  <c r="AA10" i="43"/>
  <c r="O10" i="43"/>
  <c r="M10" i="43"/>
  <c r="U9" i="43"/>
  <c r="K9" i="43"/>
  <c r="I9" i="43"/>
  <c r="AW9" i="43"/>
  <c r="AQ9" i="43"/>
  <c r="AG9" i="43"/>
  <c r="AA9" i="43"/>
  <c r="O9" i="43"/>
  <c r="M9" i="43"/>
  <c r="U8" i="43"/>
  <c r="K8" i="43"/>
  <c r="I8" i="43"/>
  <c r="AW8" i="43"/>
  <c r="AQ8" i="43"/>
  <c r="AG8" i="43"/>
  <c r="AA8" i="43"/>
  <c r="O8" i="43"/>
  <c r="M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G46" i="44"/>
  <c r="AA46" i="44"/>
  <c r="O46" i="44"/>
  <c r="M46" i="44"/>
  <c r="U45" i="44"/>
  <c r="K45" i="44"/>
  <c r="I45" i="44"/>
  <c r="AW45" i="44"/>
  <c r="AQ45" i="44"/>
  <c r="AG45" i="44"/>
  <c r="AA45" i="44"/>
  <c r="O45" i="44"/>
  <c r="M45" i="44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G43" i="44"/>
  <c r="AA43" i="44"/>
  <c r="AC43" i="44" s="1"/>
  <c r="W43" i="44"/>
  <c r="Y43" i="44" s="1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A41" i="44"/>
  <c r="AC41" i="44" s="1"/>
  <c r="W41" i="44"/>
  <c r="Y41" i="44" s="1"/>
  <c r="Q41" i="44"/>
  <c r="M41" i="44"/>
  <c r="U40" i="44"/>
  <c r="K40" i="44"/>
  <c r="I40" i="44"/>
  <c r="AW40" i="44"/>
  <c r="AQ40" i="44"/>
  <c r="AG40" i="44"/>
  <c r="AA40" i="44"/>
  <c r="O40" i="44"/>
  <c r="M40" i="44"/>
  <c r="U39" i="44"/>
  <c r="K39" i="44"/>
  <c r="I39" i="44"/>
  <c r="AW39" i="44"/>
  <c r="AQ39" i="44"/>
  <c r="AG39" i="44"/>
  <c r="AA39" i="44"/>
  <c r="O39" i="44"/>
  <c r="M39" i="44"/>
  <c r="BA39" i="44" s="1"/>
  <c r="U38" i="44"/>
  <c r="K38" i="44"/>
  <c r="I38" i="44"/>
  <c r="AW38" i="44"/>
  <c r="AQ38" i="44"/>
  <c r="AG38" i="44"/>
  <c r="AA38" i="44"/>
  <c r="O38" i="44"/>
  <c r="M38" i="44"/>
  <c r="U37" i="44"/>
  <c r="K37" i="44"/>
  <c r="I37" i="44"/>
  <c r="AW37" i="44"/>
  <c r="AQ37" i="44"/>
  <c r="AG37" i="44"/>
  <c r="AA37" i="44"/>
  <c r="O37" i="44"/>
  <c r="M37" i="44"/>
  <c r="BA37" i="44" s="1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U32" i="44"/>
  <c r="K32" i="44"/>
  <c r="I32" i="44"/>
  <c r="AW32" i="44"/>
  <c r="AQ32" i="44"/>
  <c r="AG32" i="44"/>
  <c r="AA32" i="44"/>
  <c r="O32" i="44"/>
  <c r="M32" i="44"/>
  <c r="BA32" i="44" s="1"/>
  <c r="U31" i="44"/>
  <c r="K31" i="44"/>
  <c r="I31" i="44"/>
  <c r="AW31" i="44"/>
  <c r="AQ31" i="44"/>
  <c r="AG31" i="44"/>
  <c r="AA31" i="44"/>
  <c r="O31" i="44"/>
  <c r="M31" i="44"/>
  <c r="BA31" i="44" s="1"/>
  <c r="U30" i="44"/>
  <c r="K30" i="44"/>
  <c r="I30" i="44"/>
  <c r="AW30" i="44"/>
  <c r="AQ30" i="44"/>
  <c r="AG30" i="44"/>
  <c r="AA30" i="44"/>
  <c r="O30" i="44"/>
  <c r="M30" i="44"/>
  <c r="BA30" i="44" s="1"/>
  <c r="U29" i="44"/>
  <c r="K29" i="44"/>
  <c r="I29" i="44"/>
  <c r="AW29" i="44"/>
  <c r="AQ29" i="44"/>
  <c r="AG29" i="44"/>
  <c r="AA29" i="44"/>
  <c r="O29" i="44"/>
  <c r="M29" i="44"/>
  <c r="BA29" i="44" s="1"/>
  <c r="U28" i="44"/>
  <c r="K28" i="44"/>
  <c r="I28" i="44"/>
  <c r="AW28" i="44"/>
  <c r="AQ28" i="44"/>
  <c r="AG28" i="44"/>
  <c r="AA28" i="44"/>
  <c r="O28" i="44"/>
  <c r="M28" i="44"/>
  <c r="BA28" i="44" s="1"/>
  <c r="U27" i="44"/>
  <c r="K27" i="44"/>
  <c r="I27" i="44"/>
  <c r="AW27" i="44"/>
  <c r="AQ27" i="44"/>
  <c r="AG27" i="44"/>
  <c r="AA27" i="44"/>
  <c r="O27" i="44"/>
  <c r="M27" i="44"/>
  <c r="U26" i="44"/>
  <c r="K26" i="44"/>
  <c r="I26" i="44"/>
  <c r="AW26" i="44"/>
  <c r="AQ26" i="44"/>
  <c r="AG26" i="44"/>
  <c r="AA26" i="44"/>
  <c r="O26" i="44"/>
  <c r="M26" i="44"/>
  <c r="U25" i="44"/>
  <c r="K25" i="44"/>
  <c r="I25" i="44"/>
  <c r="AW25" i="44"/>
  <c r="AQ25" i="44"/>
  <c r="AG25" i="44"/>
  <c r="AA25" i="44"/>
  <c r="O25" i="44"/>
  <c r="M25" i="44"/>
  <c r="U24" i="44"/>
  <c r="K24" i="44"/>
  <c r="I24" i="44"/>
  <c r="AW24" i="44"/>
  <c r="AQ24" i="44"/>
  <c r="AG24" i="44"/>
  <c r="AA24" i="44"/>
  <c r="O24" i="44"/>
  <c r="M24" i="44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M21" i="44" s="1"/>
  <c r="I21" i="44"/>
  <c r="AW21" i="44"/>
  <c r="AQ21" i="44"/>
  <c r="AG21" i="44"/>
  <c r="AA21" i="44"/>
  <c r="O21" i="44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G19" i="44"/>
  <c r="AA19" i="44"/>
  <c r="O19" i="44"/>
  <c r="M19" i="44"/>
  <c r="BA19" i="44" s="1"/>
  <c r="U18" i="44"/>
  <c r="K18" i="44"/>
  <c r="I18" i="44"/>
  <c r="AW18" i="44"/>
  <c r="AQ18" i="44"/>
  <c r="AG18" i="44"/>
  <c r="AA18" i="44"/>
  <c r="O18" i="44"/>
  <c r="M18" i="44"/>
  <c r="BA18" i="44" s="1"/>
  <c r="U17" i="44"/>
  <c r="K17" i="44"/>
  <c r="M17" i="44" s="1"/>
  <c r="BA17" i="44" s="1"/>
  <c r="I17" i="44"/>
  <c r="AW17" i="44"/>
  <c r="AQ17" i="44"/>
  <c r="AG17" i="44"/>
  <c r="AA17" i="44"/>
  <c r="O17" i="44"/>
  <c r="U16" i="44"/>
  <c r="K16" i="44"/>
  <c r="I16" i="44"/>
  <c r="AW16" i="44"/>
  <c r="AQ16" i="44"/>
  <c r="AG16" i="44"/>
  <c r="AA16" i="44"/>
  <c r="O16" i="44"/>
  <c r="M16" i="44"/>
  <c r="U15" i="44"/>
  <c r="K15" i="44"/>
  <c r="I15" i="44"/>
  <c r="AW15" i="44"/>
  <c r="AQ15" i="44"/>
  <c r="AG15" i="44"/>
  <c r="AA15" i="44"/>
  <c r="O15" i="44"/>
  <c r="M15" i="44"/>
  <c r="U14" i="44"/>
  <c r="K14" i="44"/>
  <c r="I14" i="44"/>
  <c r="AW14" i="44"/>
  <c r="AQ14" i="44"/>
  <c r="AG14" i="44"/>
  <c r="AA14" i="44"/>
  <c r="O14" i="44"/>
  <c r="M14" i="44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BA11" i="44" s="1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U45" i="45"/>
  <c r="K45" i="45"/>
  <c r="I45" i="45"/>
  <c r="AW45" i="45"/>
  <c r="AQ45" i="45"/>
  <c r="AG45" i="45"/>
  <c r="AA45" i="45"/>
  <c r="O45" i="45"/>
  <c r="M45" i="45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Q43" i="45"/>
  <c r="AG43" i="45"/>
  <c r="AA43" i="45"/>
  <c r="AC43" i="45" s="1"/>
  <c r="W43" i="45"/>
  <c r="Y43" i="45" s="1"/>
  <c r="Q43" i="45"/>
  <c r="M43" i="45"/>
  <c r="U42" i="45"/>
  <c r="K42" i="45"/>
  <c r="I42" i="45"/>
  <c r="AW42" i="45"/>
  <c r="AQ42" i="45"/>
  <c r="AG42" i="45"/>
  <c r="AA42" i="45"/>
  <c r="O42" i="45"/>
  <c r="M42" i="45"/>
  <c r="U41" i="45"/>
  <c r="K41" i="45"/>
  <c r="I41" i="45"/>
  <c r="AW41" i="45"/>
  <c r="AQ41" i="45"/>
  <c r="AG41" i="45"/>
  <c r="AA41" i="45"/>
  <c r="AC41" i="45" s="1"/>
  <c r="W41" i="45"/>
  <c r="Y41" i="45" s="1"/>
  <c r="Q41" i="45"/>
  <c r="M41" i="45"/>
  <c r="BA41" i="45" s="1"/>
  <c r="U40" i="45"/>
  <c r="K40" i="45"/>
  <c r="I40" i="45"/>
  <c r="AW40" i="45"/>
  <c r="AQ40" i="45"/>
  <c r="AG40" i="45"/>
  <c r="AA40" i="45"/>
  <c r="O40" i="45"/>
  <c r="M40" i="45"/>
  <c r="BA40" i="45" s="1"/>
  <c r="U39" i="45"/>
  <c r="K39" i="45"/>
  <c r="I39" i="45"/>
  <c r="AW39" i="45"/>
  <c r="AQ39" i="45"/>
  <c r="AG39" i="45"/>
  <c r="AA39" i="45"/>
  <c r="O39" i="45"/>
  <c r="M39" i="45"/>
  <c r="BA39" i="45" s="1"/>
  <c r="U38" i="45"/>
  <c r="K38" i="45"/>
  <c r="I38" i="45"/>
  <c r="AW38" i="45"/>
  <c r="AQ38" i="45"/>
  <c r="AG38" i="45"/>
  <c r="AA38" i="45"/>
  <c r="O38" i="45"/>
  <c r="M38" i="45"/>
  <c r="BA38" i="45" s="1"/>
  <c r="U37" i="45"/>
  <c r="K37" i="45"/>
  <c r="I37" i="45"/>
  <c r="AW37" i="45"/>
  <c r="AQ37" i="45"/>
  <c r="AG37" i="45"/>
  <c r="AA37" i="45"/>
  <c r="O37" i="45"/>
  <c r="M37" i="45"/>
  <c r="BA37" i="45" s="1"/>
  <c r="U36" i="45"/>
  <c r="K36" i="45"/>
  <c r="I36" i="45"/>
  <c r="AW36" i="45"/>
  <c r="AQ36" i="45"/>
  <c r="AG36" i="45"/>
  <c r="AA36" i="45"/>
  <c r="O36" i="45"/>
  <c r="M36" i="45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U33" i="45"/>
  <c r="K33" i="45"/>
  <c r="I33" i="45"/>
  <c r="AW33" i="45"/>
  <c r="AQ33" i="45"/>
  <c r="AG33" i="45"/>
  <c r="AA33" i="45"/>
  <c r="O33" i="45"/>
  <c r="M33" i="45"/>
  <c r="U32" i="45"/>
  <c r="K32" i="45"/>
  <c r="I32" i="45"/>
  <c r="AW32" i="45"/>
  <c r="AQ32" i="45"/>
  <c r="AG32" i="45"/>
  <c r="AA32" i="45"/>
  <c r="O32" i="45"/>
  <c r="M32" i="45"/>
  <c r="BA32" i="45" s="1"/>
  <c r="U31" i="45"/>
  <c r="K31" i="45"/>
  <c r="I31" i="45"/>
  <c r="AW31" i="45"/>
  <c r="AQ31" i="45"/>
  <c r="AG31" i="45"/>
  <c r="AA31" i="45"/>
  <c r="O31" i="45"/>
  <c r="M31" i="45"/>
  <c r="BA31" i="45" s="1"/>
  <c r="U30" i="45"/>
  <c r="K30" i="45"/>
  <c r="I30" i="45"/>
  <c r="AW30" i="45"/>
  <c r="AQ30" i="45"/>
  <c r="AG30" i="45"/>
  <c r="AA30" i="45"/>
  <c r="O30" i="45"/>
  <c r="M30" i="45"/>
  <c r="BA30" i="45" s="1"/>
  <c r="U29" i="45"/>
  <c r="K29" i="45"/>
  <c r="I29" i="45"/>
  <c r="AW29" i="45"/>
  <c r="AQ29" i="45"/>
  <c r="AG29" i="45"/>
  <c r="AA29" i="45"/>
  <c r="O29" i="45"/>
  <c r="M29" i="45"/>
  <c r="BA29" i="45" s="1"/>
  <c r="U28" i="45"/>
  <c r="K28" i="45"/>
  <c r="I28" i="45"/>
  <c r="AW28" i="45"/>
  <c r="AQ28" i="45"/>
  <c r="AG28" i="45"/>
  <c r="AA28" i="45"/>
  <c r="O28" i="45"/>
  <c r="M28" i="45"/>
  <c r="BA28" i="45" s="1"/>
  <c r="U27" i="45"/>
  <c r="K27" i="45"/>
  <c r="I27" i="45"/>
  <c r="AW27" i="45"/>
  <c r="AQ27" i="45"/>
  <c r="AG27" i="45"/>
  <c r="AA27" i="45"/>
  <c r="O27" i="45"/>
  <c r="M27" i="45"/>
  <c r="U26" i="45"/>
  <c r="K26" i="45"/>
  <c r="I26" i="45"/>
  <c r="AW26" i="45"/>
  <c r="AQ26" i="45"/>
  <c r="AG26" i="45"/>
  <c r="AA26" i="45"/>
  <c r="O26" i="45"/>
  <c r="M26" i="45"/>
  <c r="U25" i="45"/>
  <c r="K25" i="45"/>
  <c r="I25" i="45"/>
  <c r="AW25" i="45"/>
  <c r="AQ25" i="45"/>
  <c r="AG25" i="45"/>
  <c r="AA25" i="45"/>
  <c r="O25" i="45"/>
  <c r="M25" i="45"/>
  <c r="U24" i="45"/>
  <c r="K24" i="45"/>
  <c r="I24" i="45"/>
  <c r="AW24" i="45"/>
  <c r="AQ24" i="45"/>
  <c r="AG24" i="45"/>
  <c r="AA24" i="45"/>
  <c r="O24" i="45"/>
  <c r="M24" i="45"/>
  <c r="U23" i="45"/>
  <c r="K23" i="45"/>
  <c r="I23" i="45"/>
  <c r="AW23" i="45"/>
  <c r="AQ23" i="45"/>
  <c r="AG23" i="45"/>
  <c r="AA23" i="45"/>
  <c r="O23" i="45"/>
  <c r="M23" i="45"/>
  <c r="U22" i="45"/>
  <c r="K22" i="45"/>
  <c r="I22" i="45"/>
  <c r="AW22" i="45"/>
  <c r="AQ22" i="45"/>
  <c r="AG22" i="45"/>
  <c r="AA22" i="45"/>
  <c r="O22" i="45"/>
  <c r="M22" i="45"/>
  <c r="U21" i="45"/>
  <c r="K21" i="45"/>
  <c r="I21" i="45"/>
  <c r="AW21" i="45"/>
  <c r="AQ21" i="45"/>
  <c r="AG21" i="45"/>
  <c r="AA21" i="45"/>
  <c r="O21" i="45"/>
  <c r="M21" i="45"/>
  <c r="U20" i="45"/>
  <c r="K20" i="45"/>
  <c r="I20" i="45"/>
  <c r="AW20" i="45"/>
  <c r="AQ20" i="45"/>
  <c r="AG20" i="45"/>
  <c r="AA20" i="45"/>
  <c r="O20" i="45"/>
  <c r="M20" i="45"/>
  <c r="U19" i="45"/>
  <c r="K19" i="45"/>
  <c r="I19" i="45"/>
  <c r="AW19" i="45"/>
  <c r="AQ19" i="45"/>
  <c r="AG19" i="45"/>
  <c r="AA19" i="45"/>
  <c r="O19" i="45"/>
  <c r="M19" i="45"/>
  <c r="BA19" i="45" s="1"/>
  <c r="U18" i="45"/>
  <c r="K18" i="45"/>
  <c r="I18" i="45"/>
  <c r="AW18" i="45"/>
  <c r="AQ18" i="45"/>
  <c r="AG18" i="45"/>
  <c r="AA18" i="45"/>
  <c r="O18" i="45"/>
  <c r="M18" i="45"/>
  <c r="BA18" i="45" s="1"/>
  <c r="U17" i="45"/>
  <c r="K17" i="45"/>
  <c r="I17" i="45"/>
  <c r="AW17" i="45"/>
  <c r="AQ17" i="45"/>
  <c r="AG17" i="45"/>
  <c r="AA17" i="45"/>
  <c r="O17" i="45"/>
  <c r="M17" i="45"/>
  <c r="BA17" i="45" s="1"/>
  <c r="U16" i="45"/>
  <c r="K16" i="45"/>
  <c r="I16" i="45"/>
  <c r="AW16" i="45"/>
  <c r="AQ16" i="45"/>
  <c r="AG16" i="45"/>
  <c r="AA16" i="45"/>
  <c r="O16" i="45"/>
  <c r="M16" i="45"/>
  <c r="U15" i="45"/>
  <c r="K15" i="45"/>
  <c r="I15" i="45"/>
  <c r="AW15" i="45"/>
  <c r="AQ15" i="45"/>
  <c r="AG15" i="45"/>
  <c r="AA15" i="45"/>
  <c r="O15" i="45"/>
  <c r="M15" i="45"/>
  <c r="U14" i="45"/>
  <c r="K14" i="45"/>
  <c r="I14" i="45"/>
  <c r="AW14" i="45"/>
  <c r="AQ14" i="45"/>
  <c r="AG14" i="45"/>
  <c r="AA14" i="45"/>
  <c r="O14" i="45"/>
  <c r="M14" i="45"/>
  <c r="U13" i="45"/>
  <c r="K13" i="45"/>
  <c r="I13" i="45"/>
  <c r="AW13" i="45"/>
  <c r="AQ13" i="45"/>
  <c r="AG13" i="45"/>
  <c r="AA13" i="45"/>
  <c r="O13" i="45"/>
  <c r="M13" i="45"/>
  <c r="U12" i="45"/>
  <c r="K12" i="45"/>
  <c r="I12" i="45"/>
  <c r="AW12" i="45"/>
  <c r="AQ12" i="45"/>
  <c r="AG12" i="45"/>
  <c r="AA12" i="45"/>
  <c r="O12" i="45"/>
  <c r="M12" i="45"/>
  <c r="U11" i="45"/>
  <c r="K11" i="45"/>
  <c r="I11" i="45"/>
  <c r="AW11" i="45"/>
  <c r="AQ11" i="45"/>
  <c r="AG11" i="45"/>
  <c r="AA11" i="45"/>
  <c r="O11" i="45"/>
  <c r="M11" i="45"/>
  <c r="BA11" i="45" s="1"/>
  <c r="U10" i="45"/>
  <c r="K10" i="45"/>
  <c r="I10" i="45"/>
  <c r="AW10" i="45"/>
  <c r="AQ10" i="45"/>
  <c r="AG10" i="45"/>
  <c r="AA10" i="45"/>
  <c r="O10" i="45"/>
  <c r="M10" i="45"/>
  <c r="U9" i="45"/>
  <c r="K9" i="45"/>
  <c r="I9" i="45"/>
  <c r="AW9" i="45"/>
  <c r="AQ9" i="45"/>
  <c r="AG9" i="45"/>
  <c r="AA9" i="45"/>
  <c r="O9" i="45"/>
  <c r="M9" i="45"/>
  <c r="U8" i="45"/>
  <c r="K8" i="45"/>
  <c r="I8" i="45"/>
  <c r="AW8" i="45"/>
  <c r="AQ8" i="45"/>
  <c r="AG8" i="45"/>
  <c r="AA8" i="45"/>
  <c r="O8" i="45"/>
  <c r="M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W46" i="46"/>
  <c r="AQ46" i="46"/>
  <c r="AG46" i="46"/>
  <c r="AA46" i="46"/>
  <c r="O46" i="46"/>
  <c r="M46" i="46"/>
  <c r="U45" i="46"/>
  <c r="K45" i="46"/>
  <c r="I45" i="46"/>
  <c r="AW45" i="46"/>
  <c r="AQ45" i="46"/>
  <c r="AG45" i="46"/>
  <c r="AA45" i="46"/>
  <c r="O45" i="46"/>
  <c r="M45" i="46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W43" i="46"/>
  <c r="AQ43" i="46"/>
  <c r="AG43" i="46"/>
  <c r="AA43" i="46"/>
  <c r="AC43" i="46" s="1"/>
  <c r="W43" i="46"/>
  <c r="Y43" i="46" s="1"/>
  <c r="Q43" i="46"/>
  <c r="M43" i="46"/>
  <c r="BA43" i="46" s="1"/>
  <c r="U42" i="46"/>
  <c r="K42" i="46"/>
  <c r="I42" i="46"/>
  <c r="AW42" i="46"/>
  <c r="AQ42" i="46"/>
  <c r="AG42" i="46"/>
  <c r="AA42" i="46"/>
  <c r="O42" i="46"/>
  <c r="M42" i="46"/>
  <c r="BA42" i="46" s="1"/>
  <c r="U41" i="46"/>
  <c r="K41" i="46"/>
  <c r="I41" i="46"/>
  <c r="AW41" i="46"/>
  <c r="AQ41" i="46"/>
  <c r="AG41" i="46"/>
  <c r="AA41" i="46"/>
  <c r="AC41" i="46" s="1"/>
  <c r="W41" i="46"/>
  <c r="Y41" i="46" s="1"/>
  <c r="Q41" i="46"/>
  <c r="M41" i="46"/>
  <c r="BA41" i="46" s="1"/>
  <c r="U40" i="46"/>
  <c r="K40" i="46"/>
  <c r="I40" i="46"/>
  <c r="AW40" i="46"/>
  <c r="AQ40" i="46"/>
  <c r="AG40" i="46"/>
  <c r="AA40" i="46"/>
  <c r="O40" i="46"/>
  <c r="M40" i="46"/>
  <c r="U39" i="46"/>
  <c r="K39" i="46"/>
  <c r="I39" i="46"/>
  <c r="AW39" i="46"/>
  <c r="AQ39" i="46"/>
  <c r="AG39" i="46"/>
  <c r="AA39" i="46"/>
  <c r="O39" i="46"/>
  <c r="M39" i="46"/>
  <c r="BA39" i="46" s="1"/>
  <c r="U38" i="46"/>
  <c r="K38" i="46"/>
  <c r="I38" i="46"/>
  <c r="AW38" i="46"/>
  <c r="AQ38" i="46"/>
  <c r="AG38" i="46"/>
  <c r="AA38" i="46"/>
  <c r="O38" i="46"/>
  <c r="M38" i="46"/>
  <c r="U37" i="46"/>
  <c r="K37" i="46"/>
  <c r="I37" i="46"/>
  <c r="AW37" i="46"/>
  <c r="AQ37" i="46"/>
  <c r="AG37" i="46"/>
  <c r="AA37" i="46"/>
  <c r="O37" i="46"/>
  <c r="M37" i="46"/>
  <c r="BA37" i="46" s="1"/>
  <c r="U36" i="46"/>
  <c r="K36" i="46"/>
  <c r="I36" i="46"/>
  <c r="AW36" i="46"/>
  <c r="AQ36" i="46"/>
  <c r="AG36" i="46"/>
  <c r="AA36" i="46"/>
  <c r="O36" i="46"/>
  <c r="M36" i="46"/>
  <c r="BA36" i="46" s="1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W34" i="46"/>
  <c r="AQ34" i="46"/>
  <c r="AG34" i="46"/>
  <c r="AA34" i="46"/>
  <c r="O34" i="46"/>
  <c r="M34" i="46"/>
  <c r="BA34" i="46" s="1"/>
  <c r="U33" i="46"/>
  <c r="K33" i="46"/>
  <c r="I33" i="46"/>
  <c r="AW33" i="46"/>
  <c r="AQ33" i="46"/>
  <c r="AG33" i="46"/>
  <c r="AA33" i="46"/>
  <c r="O33" i="46"/>
  <c r="M33" i="46"/>
  <c r="BA33" i="46" s="1"/>
  <c r="U32" i="46"/>
  <c r="K32" i="46"/>
  <c r="I32" i="46"/>
  <c r="AW32" i="46"/>
  <c r="AQ32" i="46"/>
  <c r="AG32" i="46"/>
  <c r="AA32" i="46"/>
  <c r="O32" i="46"/>
  <c r="M32" i="46"/>
  <c r="BA32" i="46" s="1"/>
  <c r="U31" i="46"/>
  <c r="K31" i="46"/>
  <c r="I31" i="46"/>
  <c r="AW31" i="46"/>
  <c r="AQ31" i="46"/>
  <c r="AG31" i="46"/>
  <c r="AA31" i="46"/>
  <c r="O31" i="46"/>
  <c r="M31" i="46"/>
  <c r="BA31" i="46" s="1"/>
  <c r="U30" i="46"/>
  <c r="K30" i="46"/>
  <c r="I30" i="46"/>
  <c r="AW30" i="46"/>
  <c r="AQ30" i="46"/>
  <c r="AG30" i="46"/>
  <c r="AA30" i="46"/>
  <c r="O30" i="46"/>
  <c r="M30" i="46"/>
  <c r="BA30" i="46" s="1"/>
  <c r="U29" i="46"/>
  <c r="K29" i="46"/>
  <c r="I29" i="46"/>
  <c r="AW29" i="46"/>
  <c r="AQ29" i="46"/>
  <c r="AG29" i="46"/>
  <c r="AA29" i="46"/>
  <c r="O29" i="46"/>
  <c r="M29" i="46"/>
  <c r="BA29" i="46" s="1"/>
  <c r="U28" i="46"/>
  <c r="K28" i="46"/>
  <c r="I28" i="46"/>
  <c r="AW28" i="46"/>
  <c r="AQ28" i="46"/>
  <c r="AG28" i="46"/>
  <c r="AA28" i="46"/>
  <c r="O28" i="46"/>
  <c r="M28" i="46"/>
  <c r="BA28" i="46" s="1"/>
  <c r="U27" i="46"/>
  <c r="K27" i="46"/>
  <c r="I27" i="46"/>
  <c r="AW27" i="46"/>
  <c r="AQ27" i="46"/>
  <c r="AG27" i="46"/>
  <c r="AA27" i="46"/>
  <c r="O27" i="46"/>
  <c r="M27" i="46"/>
  <c r="BA27" i="46" s="1"/>
  <c r="U26" i="46"/>
  <c r="K26" i="46"/>
  <c r="I26" i="46"/>
  <c r="AW26" i="46"/>
  <c r="AQ26" i="46"/>
  <c r="AG26" i="46"/>
  <c r="AA26" i="46"/>
  <c r="O26" i="46"/>
  <c r="M26" i="46"/>
  <c r="BA26" i="46" s="1"/>
  <c r="U25" i="46"/>
  <c r="K25" i="46"/>
  <c r="I25" i="46"/>
  <c r="AW25" i="46"/>
  <c r="AQ25" i="46"/>
  <c r="AG25" i="46"/>
  <c r="AA25" i="46"/>
  <c r="O25" i="46"/>
  <c r="M25" i="46"/>
  <c r="BA25" i="46" s="1"/>
  <c r="U24" i="46"/>
  <c r="K24" i="46"/>
  <c r="I24" i="46"/>
  <c r="AW24" i="46"/>
  <c r="AQ24" i="46"/>
  <c r="AG24" i="46"/>
  <c r="AA24" i="46"/>
  <c r="O24" i="46"/>
  <c r="M24" i="46"/>
  <c r="BA24" i="46" s="1"/>
  <c r="U23" i="46"/>
  <c r="K23" i="46"/>
  <c r="I23" i="46"/>
  <c r="AW23" i="46"/>
  <c r="AQ23" i="46"/>
  <c r="AG23" i="46"/>
  <c r="AA23" i="46"/>
  <c r="O23" i="46"/>
  <c r="M23" i="46"/>
  <c r="BA23" i="46" s="1"/>
  <c r="U22" i="46"/>
  <c r="K22" i="46"/>
  <c r="I22" i="46"/>
  <c r="AW22" i="46"/>
  <c r="AQ22" i="46"/>
  <c r="AG22" i="46"/>
  <c r="AA22" i="46"/>
  <c r="O22" i="46"/>
  <c r="M22" i="46"/>
  <c r="BA22" i="46" s="1"/>
  <c r="U21" i="46"/>
  <c r="K21" i="46"/>
  <c r="I21" i="46"/>
  <c r="AW21" i="46"/>
  <c r="AQ21" i="46"/>
  <c r="AG21" i="46"/>
  <c r="AA21" i="46"/>
  <c r="O21" i="46"/>
  <c r="M21" i="46"/>
  <c r="BA21" i="46" s="1"/>
  <c r="U20" i="46"/>
  <c r="K20" i="46"/>
  <c r="I20" i="46"/>
  <c r="AW20" i="46"/>
  <c r="AQ20" i="46"/>
  <c r="AG20" i="46"/>
  <c r="AA20" i="46"/>
  <c r="O20" i="46"/>
  <c r="M20" i="46"/>
  <c r="BA20" i="46" s="1"/>
  <c r="U19" i="46"/>
  <c r="K19" i="46"/>
  <c r="I19" i="46"/>
  <c r="AW19" i="46"/>
  <c r="AQ19" i="46"/>
  <c r="AG19" i="46"/>
  <c r="AA19" i="46"/>
  <c r="O19" i="46"/>
  <c r="M19" i="46"/>
  <c r="BA19" i="46" s="1"/>
  <c r="U18" i="46"/>
  <c r="K18" i="46"/>
  <c r="I18" i="46"/>
  <c r="AW18" i="46"/>
  <c r="AQ18" i="46"/>
  <c r="AG18" i="46"/>
  <c r="AA18" i="46"/>
  <c r="O18" i="46"/>
  <c r="M18" i="46"/>
  <c r="BA18" i="46" s="1"/>
  <c r="U17" i="46"/>
  <c r="K17" i="46"/>
  <c r="I17" i="46"/>
  <c r="AW17" i="46"/>
  <c r="AQ17" i="46"/>
  <c r="AG17" i="46"/>
  <c r="AA17" i="46"/>
  <c r="O17" i="46"/>
  <c r="M17" i="46"/>
  <c r="BA17" i="46" s="1"/>
  <c r="U16" i="46"/>
  <c r="K16" i="46"/>
  <c r="I16" i="46"/>
  <c r="AW16" i="46"/>
  <c r="AQ16" i="46"/>
  <c r="AG16" i="46"/>
  <c r="AA16" i="46"/>
  <c r="O16" i="46"/>
  <c r="M16" i="46"/>
  <c r="BA16" i="46" s="1"/>
  <c r="U15" i="46"/>
  <c r="K15" i="46"/>
  <c r="I15" i="46"/>
  <c r="AW15" i="46"/>
  <c r="AQ15" i="46"/>
  <c r="AG15" i="46"/>
  <c r="AA15" i="46"/>
  <c r="O15" i="46"/>
  <c r="M15" i="46"/>
  <c r="BA15" i="46" s="1"/>
  <c r="U14" i="46"/>
  <c r="K14" i="46"/>
  <c r="I14" i="46"/>
  <c r="AW14" i="46"/>
  <c r="AQ14" i="46"/>
  <c r="AG14" i="46"/>
  <c r="AA14" i="46"/>
  <c r="O14" i="46"/>
  <c r="M14" i="46"/>
  <c r="BA14" i="46" s="1"/>
  <c r="U13" i="46"/>
  <c r="K13" i="46"/>
  <c r="I13" i="46"/>
  <c r="AW13" i="46"/>
  <c r="AQ13" i="46"/>
  <c r="AG13" i="46"/>
  <c r="AA13" i="46"/>
  <c r="O13" i="46"/>
  <c r="M13" i="46"/>
  <c r="BA13" i="46" s="1"/>
  <c r="U12" i="46"/>
  <c r="K12" i="46"/>
  <c r="I12" i="46"/>
  <c r="AW12" i="46"/>
  <c r="AQ12" i="46"/>
  <c r="AG12" i="46"/>
  <c r="AA12" i="46"/>
  <c r="O12" i="46"/>
  <c r="M12" i="46"/>
  <c r="BA12" i="46" s="1"/>
  <c r="U11" i="46"/>
  <c r="K11" i="46"/>
  <c r="I11" i="46"/>
  <c r="AW11" i="46"/>
  <c r="AQ11" i="46"/>
  <c r="AG11" i="46"/>
  <c r="AA11" i="46"/>
  <c r="O11" i="46"/>
  <c r="M11" i="46"/>
  <c r="BA11" i="46" s="1"/>
  <c r="U10" i="46"/>
  <c r="K10" i="46"/>
  <c r="I10" i="46"/>
  <c r="AW10" i="46"/>
  <c r="AQ10" i="46"/>
  <c r="AG10" i="46"/>
  <c r="AA10" i="46"/>
  <c r="O10" i="46"/>
  <c r="M10" i="46"/>
  <c r="BA10" i="46" s="1"/>
  <c r="U9" i="46"/>
  <c r="K9" i="46"/>
  <c r="I9" i="46"/>
  <c r="AW9" i="46"/>
  <c r="AQ9" i="46"/>
  <c r="AG9" i="46"/>
  <c r="AA9" i="46"/>
  <c r="O9" i="46"/>
  <c r="M9" i="46"/>
  <c r="BA9" i="46" s="1"/>
  <c r="U8" i="46"/>
  <c r="K8" i="46"/>
  <c r="I8" i="46"/>
  <c r="AW8" i="46"/>
  <c r="AQ8" i="46"/>
  <c r="AG8" i="46"/>
  <c r="AA8" i="46"/>
  <c r="O8" i="46"/>
  <c r="M8" i="46"/>
  <c r="BA8" i="46" s="1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I27" i="48"/>
  <c r="AM27" i="48"/>
  <c r="AG27" i="48"/>
  <c r="AE27" i="48"/>
  <c r="Y27" i="48"/>
  <c r="W27" i="48"/>
  <c r="M27" i="48"/>
  <c r="AI27" i="48" s="1"/>
  <c r="AK26" i="48"/>
  <c r="AC26" i="48"/>
  <c r="U26" i="48"/>
  <c r="S26" i="48"/>
  <c r="O26" i="48"/>
  <c r="K26" i="48"/>
  <c r="I26" i="48"/>
  <c r="AM26" i="48"/>
  <c r="AG26" i="48"/>
  <c r="AE26" i="48"/>
  <c r="Y26" i="48"/>
  <c r="W26" i="48"/>
  <c r="M26" i="48"/>
  <c r="AI26" i="48" s="1"/>
  <c r="AK25" i="48"/>
  <c r="AC25" i="48"/>
  <c r="U25" i="48"/>
  <c r="S25" i="48"/>
  <c r="O25" i="48"/>
  <c r="K25" i="48"/>
  <c r="I25" i="48"/>
  <c r="AM25" i="48"/>
  <c r="AG25" i="48"/>
  <c r="AE25" i="48"/>
  <c r="Y25" i="48"/>
  <c r="W25" i="48"/>
  <c r="M25" i="48"/>
  <c r="AI25" i="48" s="1"/>
  <c r="AK24" i="48"/>
  <c r="AC24" i="48"/>
  <c r="U24" i="48"/>
  <c r="S24" i="48"/>
  <c r="O24" i="48"/>
  <c r="K24" i="48"/>
  <c r="I24" i="48"/>
  <c r="AM24" i="48"/>
  <c r="AG24" i="48"/>
  <c r="AE24" i="48"/>
  <c r="Y24" i="48"/>
  <c r="W24" i="48"/>
  <c r="M24" i="48"/>
  <c r="AI24" i="48" s="1"/>
  <c r="AK23" i="48"/>
  <c r="AC23" i="48"/>
  <c r="U23" i="48"/>
  <c r="S23" i="48"/>
  <c r="O23" i="48"/>
  <c r="K23" i="48"/>
  <c r="I23" i="48"/>
  <c r="AM23" i="48"/>
  <c r="AG23" i="48"/>
  <c r="AE23" i="48"/>
  <c r="Y23" i="48"/>
  <c r="W23" i="48"/>
  <c r="M23" i="48"/>
  <c r="AI23" i="48" s="1"/>
  <c r="AK22" i="48"/>
  <c r="AC22" i="48"/>
  <c r="U22" i="48"/>
  <c r="S22" i="48"/>
  <c r="O22" i="48"/>
  <c r="K22" i="48"/>
  <c r="I22" i="48"/>
  <c r="AM22" i="48"/>
  <c r="AG22" i="48"/>
  <c r="AE22" i="48"/>
  <c r="Y22" i="48"/>
  <c r="W22" i="48"/>
  <c r="M22" i="48"/>
  <c r="AI22" i="48" s="1"/>
  <c r="AK21" i="48"/>
  <c r="AC21" i="48"/>
  <c r="U21" i="48"/>
  <c r="S21" i="48"/>
  <c r="O21" i="48"/>
  <c r="K21" i="48"/>
  <c r="I21" i="48"/>
  <c r="AM21" i="48"/>
  <c r="AG21" i="48"/>
  <c r="AE21" i="48"/>
  <c r="Y21" i="48"/>
  <c r="W21" i="48"/>
  <c r="M21" i="48"/>
  <c r="AI21" i="48" s="1"/>
  <c r="AK20" i="48"/>
  <c r="AC20" i="48"/>
  <c r="U20" i="48"/>
  <c r="S20" i="48"/>
  <c r="O20" i="48"/>
  <c r="K20" i="48"/>
  <c r="I20" i="48"/>
  <c r="AM20" i="48"/>
  <c r="AG20" i="48"/>
  <c r="AE20" i="48"/>
  <c r="Y20" i="48"/>
  <c r="W20" i="48"/>
  <c r="M20" i="48"/>
  <c r="AI20" i="48" s="1"/>
  <c r="AK19" i="48"/>
  <c r="AC19" i="48"/>
  <c r="U19" i="48"/>
  <c r="S19" i="48"/>
  <c r="O19" i="48"/>
  <c r="K19" i="48"/>
  <c r="I19" i="48"/>
  <c r="AM19" i="48"/>
  <c r="AG19" i="48"/>
  <c r="AE19" i="48"/>
  <c r="Y19" i="48"/>
  <c r="W19" i="48"/>
  <c r="M19" i="48"/>
  <c r="AI19" i="48" s="1"/>
  <c r="AK18" i="48"/>
  <c r="AC18" i="48"/>
  <c r="U18" i="48"/>
  <c r="S18" i="48"/>
  <c r="O18" i="48"/>
  <c r="K18" i="48"/>
  <c r="I18" i="48"/>
  <c r="AM18" i="48"/>
  <c r="AG18" i="48"/>
  <c r="AE18" i="48"/>
  <c r="Y18" i="48"/>
  <c r="W18" i="48"/>
  <c r="M18" i="48"/>
  <c r="AI18" i="48" s="1"/>
  <c r="AK17" i="48"/>
  <c r="AC17" i="48"/>
  <c r="U17" i="48"/>
  <c r="S17" i="48"/>
  <c r="O17" i="48"/>
  <c r="K17" i="48"/>
  <c r="I17" i="48"/>
  <c r="AM17" i="48"/>
  <c r="AG17" i="48"/>
  <c r="AE17" i="48"/>
  <c r="Y17" i="48"/>
  <c r="W17" i="48"/>
  <c r="M17" i="48"/>
  <c r="AI17" i="48" s="1"/>
  <c r="AK16" i="48"/>
  <c r="AC16" i="48"/>
  <c r="U16" i="48"/>
  <c r="S16" i="48"/>
  <c r="O16" i="48"/>
  <c r="K16" i="48"/>
  <c r="I16" i="48"/>
  <c r="AM16" i="48"/>
  <c r="AG16" i="48"/>
  <c r="AE16" i="48"/>
  <c r="Y16" i="48"/>
  <c r="W16" i="48"/>
  <c r="M16" i="48"/>
  <c r="AI16" i="48" s="1"/>
  <c r="AK15" i="48"/>
  <c r="AC15" i="48"/>
  <c r="U15" i="48"/>
  <c r="S15" i="48"/>
  <c r="O15" i="48"/>
  <c r="K15" i="48"/>
  <c r="I15" i="48"/>
  <c r="AM15" i="48"/>
  <c r="AG15" i="48"/>
  <c r="AE15" i="48"/>
  <c r="Y15" i="48"/>
  <c r="W15" i="48"/>
  <c r="M15" i="48"/>
  <c r="AI15" i="48" s="1"/>
  <c r="AK14" i="48"/>
  <c r="AC14" i="48"/>
  <c r="U14" i="48"/>
  <c r="S14" i="48"/>
  <c r="O14" i="48"/>
  <c r="K14" i="48"/>
  <c r="I14" i="48"/>
  <c r="AM14" i="48"/>
  <c r="AG14" i="48"/>
  <c r="AE14" i="48"/>
  <c r="Y14" i="48"/>
  <c r="W14" i="48"/>
  <c r="M14" i="48"/>
  <c r="AI14" i="48" s="1"/>
  <c r="AK13" i="48"/>
  <c r="AC13" i="48"/>
  <c r="U13" i="48"/>
  <c r="S13" i="48"/>
  <c r="O13" i="48"/>
  <c r="K13" i="48"/>
  <c r="I13" i="48"/>
  <c r="AM13" i="48"/>
  <c r="AG13" i="48"/>
  <c r="AE13" i="48"/>
  <c r="Y13" i="48"/>
  <c r="W13" i="48"/>
  <c r="M13" i="48"/>
  <c r="AI13" i="48" s="1"/>
  <c r="AK12" i="48"/>
  <c r="AC12" i="48"/>
  <c r="U12" i="48"/>
  <c r="S12" i="48"/>
  <c r="O12" i="48"/>
  <c r="K12" i="48"/>
  <c r="I12" i="48"/>
  <c r="G12" i="48"/>
  <c r="AM12" i="48"/>
  <c r="AG12" i="48"/>
  <c r="AE12" i="48"/>
  <c r="Y12" i="48"/>
  <c r="W12" i="48"/>
  <c r="M12" i="48"/>
  <c r="Q12" i="48" s="1"/>
  <c r="AK11" i="48"/>
  <c r="AC11" i="48"/>
  <c r="U11" i="48"/>
  <c r="S11" i="48"/>
  <c r="O11" i="48"/>
  <c r="K11" i="48"/>
  <c r="I11" i="48"/>
  <c r="AM11" i="48"/>
  <c r="AG11" i="48"/>
  <c r="AE11" i="48"/>
  <c r="Y11" i="48"/>
  <c r="W11" i="48"/>
  <c r="M11" i="48"/>
  <c r="AI11" i="48" s="1"/>
  <c r="AK10" i="48"/>
  <c r="AC10" i="48"/>
  <c r="U10" i="48"/>
  <c r="S10" i="48"/>
  <c r="O10" i="48"/>
  <c r="K10" i="48"/>
  <c r="G10" i="48"/>
  <c r="AM10" i="48"/>
  <c r="AG10" i="48"/>
  <c r="AE10" i="48"/>
  <c r="Y10" i="48"/>
  <c r="W10" i="48"/>
  <c r="M10" i="48"/>
  <c r="Q10" i="48" s="1"/>
  <c r="AK9" i="48"/>
  <c r="AC9" i="48"/>
  <c r="U9" i="48"/>
  <c r="S9" i="48"/>
  <c r="O9" i="48"/>
  <c r="K9" i="48"/>
  <c r="I9" i="48"/>
  <c r="AM9" i="48"/>
  <c r="AG9" i="48"/>
  <c r="AE9" i="48"/>
  <c r="Y9" i="48"/>
  <c r="W9" i="48"/>
  <c r="M9" i="48"/>
  <c r="AI9" i="48" s="1"/>
  <c r="AK8" i="48"/>
  <c r="AC8" i="48"/>
  <c r="U8" i="48"/>
  <c r="S8" i="48"/>
  <c r="O8" i="48"/>
  <c r="K8" i="48"/>
  <c r="G8" i="48"/>
  <c r="AM8" i="48"/>
  <c r="AG8" i="48"/>
  <c r="AE8" i="48"/>
  <c r="AA8" i="48"/>
  <c r="Y8" i="48"/>
  <c r="W8" i="48"/>
  <c r="M8" i="48"/>
  <c r="Q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U65" i="50"/>
  <c r="W65" i="50" s="1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I63" i="50"/>
  <c r="U63" i="50"/>
  <c r="M63" i="50"/>
  <c r="Y63" i="50" s="1"/>
  <c r="S62" i="50"/>
  <c r="O62" i="50"/>
  <c r="K62" i="50"/>
  <c r="I62" i="50"/>
  <c r="U62" i="50"/>
  <c r="M62" i="50"/>
  <c r="Y62" i="50" s="1"/>
  <c r="S61" i="50"/>
  <c r="O61" i="50"/>
  <c r="K61" i="50"/>
  <c r="I61" i="50"/>
  <c r="U61" i="50"/>
  <c r="W61" i="50" s="1"/>
  <c r="M61" i="50"/>
  <c r="Y61" i="50" s="1"/>
  <c r="S60" i="50"/>
  <c r="O60" i="50"/>
  <c r="K60" i="50"/>
  <c r="I60" i="50"/>
  <c r="U60" i="50"/>
  <c r="M60" i="50"/>
  <c r="Y60" i="50" s="1"/>
  <c r="S59" i="50"/>
  <c r="O59" i="50"/>
  <c r="K59" i="50"/>
  <c r="I59" i="50"/>
  <c r="U59" i="50"/>
  <c r="M59" i="50"/>
  <c r="Y59" i="50" s="1"/>
  <c r="S58" i="50"/>
  <c r="O58" i="50"/>
  <c r="K58" i="50"/>
  <c r="I58" i="50"/>
  <c r="U58" i="50"/>
  <c r="M58" i="50"/>
  <c r="Y58" i="50" s="1"/>
  <c r="S57" i="50"/>
  <c r="O57" i="50"/>
  <c r="K57" i="50"/>
  <c r="I57" i="50"/>
  <c r="U57" i="50"/>
  <c r="M57" i="50"/>
  <c r="Y57" i="50" s="1"/>
  <c r="S56" i="50"/>
  <c r="O56" i="50"/>
  <c r="K56" i="50"/>
  <c r="I56" i="50"/>
  <c r="U56" i="50"/>
  <c r="M56" i="50"/>
  <c r="Y56" i="50" s="1"/>
  <c r="S55" i="50"/>
  <c r="O55" i="50"/>
  <c r="K55" i="50"/>
  <c r="I55" i="50"/>
  <c r="U55" i="50"/>
  <c r="M55" i="50"/>
  <c r="Y55" i="50" s="1"/>
  <c r="S54" i="50"/>
  <c r="O54" i="50"/>
  <c r="K54" i="50"/>
  <c r="I54" i="50"/>
  <c r="U54" i="50"/>
  <c r="M54" i="50"/>
  <c r="Y54" i="50" s="1"/>
  <c r="S53" i="50"/>
  <c r="O53" i="50"/>
  <c r="K53" i="50"/>
  <c r="I53" i="50"/>
  <c r="U53" i="50"/>
  <c r="M53" i="50"/>
  <c r="Y53" i="50" s="1"/>
  <c r="S52" i="50"/>
  <c r="O52" i="50"/>
  <c r="K52" i="50"/>
  <c r="I52" i="50"/>
  <c r="U52" i="50"/>
  <c r="M52" i="50"/>
  <c r="Y52" i="50" s="1"/>
  <c r="S51" i="50"/>
  <c r="O51" i="50"/>
  <c r="K51" i="50"/>
  <c r="G51" i="50"/>
  <c r="U51" i="50"/>
  <c r="M51" i="50"/>
  <c r="S50" i="50"/>
  <c r="O50" i="50"/>
  <c r="K50" i="50"/>
  <c r="I50" i="50"/>
  <c r="G50" i="50"/>
  <c r="U50" i="50"/>
  <c r="M50" i="50"/>
  <c r="Y50" i="50" s="1"/>
  <c r="S49" i="50"/>
  <c r="O49" i="50"/>
  <c r="K49" i="50"/>
  <c r="G49" i="50"/>
  <c r="U49" i="50"/>
  <c r="M49" i="50"/>
  <c r="S48" i="50"/>
  <c r="O48" i="50"/>
  <c r="K48" i="50"/>
  <c r="G48" i="50"/>
  <c r="U48" i="50"/>
  <c r="M48" i="50"/>
  <c r="S47" i="50"/>
  <c r="O47" i="50"/>
  <c r="K47" i="50"/>
  <c r="G47" i="50"/>
  <c r="U47" i="50"/>
  <c r="M47" i="50"/>
  <c r="S46" i="50"/>
  <c r="O46" i="50"/>
  <c r="K46" i="50"/>
  <c r="G46" i="50"/>
  <c r="U46" i="50"/>
  <c r="M46" i="50"/>
  <c r="S45" i="50"/>
  <c r="O45" i="50"/>
  <c r="K45" i="50"/>
  <c r="G45" i="50"/>
  <c r="U45" i="50"/>
  <c r="M45" i="50"/>
  <c r="S44" i="50"/>
  <c r="O44" i="50"/>
  <c r="K44" i="50"/>
  <c r="G44" i="50"/>
  <c r="U44" i="50"/>
  <c r="M44" i="50"/>
  <c r="S43" i="50"/>
  <c r="O43" i="50"/>
  <c r="K43" i="50"/>
  <c r="I43" i="50"/>
  <c r="G43" i="50"/>
  <c r="U43" i="50"/>
  <c r="M43" i="50"/>
  <c r="Y43" i="50" s="1"/>
  <c r="S42" i="50"/>
  <c r="O42" i="50"/>
  <c r="K42" i="50"/>
  <c r="G42" i="50"/>
  <c r="U42" i="50"/>
  <c r="M42" i="50"/>
  <c r="S41" i="50"/>
  <c r="O41" i="50"/>
  <c r="K41" i="50"/>
  <c r="G41" i="50"/>
  <c r="U41" i="50"/>
  <c r="M41" i="50"/>
  <c r="S40" i="50"/>
  <c r="O40" i="50"/>
  <c r="K40" i="50"/>
  <c r="G40" i="50"/>
  <c r="U40" i="50"/>
  <c r="M40" i="50"/>
  <c r="S39" i="50"/>
  <c r="O39" i="50"/>
  <c r="K39" i="50"/>
  <c r="G39" i="50"/>
  <c r="U39" i="50"/>
  <c r="M39" i="50"/>
  <c r="S38" i="50"/>
  <c r="O38" i="50"/>
  <c r="K38" i="50"/>
  <c r="G38" i="50"/>
  <c r="U38" i="50"/>
  <c r="M38" i="50"/>
  <c r="S37" i="50"/>
  <c r="O37" i="50"/>
  <c r="K37" i="50"/>
  <c r="I37" i="50"/>
  <c r="U37" i="50"/>
  <c r="W37" i="50" s="1"/>
  <c r="M37" i="50"/>
  <c r="Y37" i="50" s="1"/>
  <c r="S36" i="50"/>
  <c r="O36" i="50"/>
  <c r="K36" i="50"/>
  <c r="I36" i="50"/>
  <c r="U36" i="50"/>
  <c r="W36" i="50" s="1"/>
  <c r="M36" i="50"/>
  <c r="Y36" i="50" s="1"/>
  <c r="S35" i="50"/>
  <c r="O35" i="50"/>
  <c r="K35" i="50"/>
  <c r="I35" i="50"/>
  <c r="U35" i="50"/>
  <c r="M35" i="50"/>
  <c r="Y35" i="50" s="1"/>
  <c r="S34" i="50"/>
  <c r="O34" i="50"/>
  <c r="K34" i="50"/>
  <c r="I34" i="50"/>
  <c r="U34" i="50"/>
  <c r="M34" i="50"/>
  <c r="Y34" i="50" s="1"/>
  <c r="S33" i="50"/>
  <c r="O33" i="50"/>
  <c r="K33" i="50"/>
  <c r="I33" i="50"/>
  <c r="U33" i="50"/>
  <c r="M33" i="50"/>
  <c r="Y33" i="50" s="1"/>
  <c r="S32" i="50"/>
  <c r="O32" i="50"/>
  <c r="K32" i="50"/>
  <c r="I32" i="50"/>
  <c r="U32" i="50"/>
  <c r="M32" i="50"/>
  <c r="Y32" i="50" s="1"/>
  <c r="S31" i="50"/>
  <c r="O31" i="50"/>
  <c r="K31" i="50"/>
  <c r="I31" i="50"/>
  <c r="U31" i="50"/>
  <c r="M31" i="50"/>
  <c r="Y31" i="50" s="1"/>
  <c r="S30" i="50"/>
  <c r="O30" i="50"/>
  <c r="K30" i="50"/>
  <c r="I30" i="50"/>
  <c r="U30" i="50"/>
  <c r="M30" i="50"/>
  <c r="Y30" i="50" s="1"/>
  <c r="S29" i="50"/>
  <c r="O29" i="50"/>
  <c r="K29" i="50"/>
  <c r="M29" i="50" s="1"/>
  <c r="Y29" i="50" s="1"/>
  <c r="I29" i="50"/>
  <c r="U29" i="50"/>
  <c r="S28" i="50"/>
  <c r="O28" i="50"/>
  <c r="K28" i="50"/>
  <c r="I28" i="50"/>
  <c r="U28" i="50"/>
  <c r="M28" i="50"/>
  <c r="Y28" i="50" s="1"/>
  <c r="S27" i="50"/>
  <c r="O27" i="50"/>
  <c r="K27" i="50"/>
  <c r="I27" i="50"/>
  <c r="U27" i="50"/>
  <c r="W27" i="50" s="1"/>
  <c r="M27" i="50"/>
  <c r="Y27" i="50" s="1"/>
  <c r="S26" i="50"/>
  <c r="O26" i="50"/>
  <c r="K26" i="50"/>
  <c r="I26" i="50"/>
  <c r="U26" i="50"/>
  <c r="M26" i="50"/>
  <c r="Y26" i="50" s="1"/>
  <c r="S25" i="50"/>
  <c r="O25" i="50"/>
  <c r="K25" i="50"/>
  <c r="I25" i="50"/>
  <c r="U25" i="50"/>
  <c r="M25" i="50"/>
  <c r="Y25" i="50" s="1"/>
  <c r="S24" i="50"/>
  <c r="O24" i="50"/>
  <c r="K24" i="50"/>
  <c r="I24" i="50"/>
  <c r="U24" i="50"/>
  <c r="M24" i="50"/>
  <c r="Y24" i="50" s="1"/>
  <c r="S23" i="50"/>
  <c r="O23" i="50"/>
  <c r="K23" i="50"/>
  <c r="I23" i="50"/>
  <c r="U23" i="50"/>
  <c r="W23" i="50" s="1"/>
  <c r="M23" i="50"/>
  <c r="Y23" i="50" s="1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Y21" i="50" s="1"/>
  <c r="S20" i="50"/>
  <c r="O20" i="50"/>
  <c r="K20" i="50"/>
  <c r="I20" i="50"/>
  <c r="U20" i="50"/>
  <c r="M20" i="50"/>
  <c r="Y20" i="50" s="1"/>
  <c r="S19" i="50"/>
  <c r="O19" i="50"/>
  <c r="K19" i="50"/>
  <c r="I19" i="50"/>
  <c r="U19" i="50"/>
  <c r="M19" i="50"/>
  <c r="Y19" i="50" s="1"/>
  <c r="S18" i="50"/>
  <c r="O18" i="50"/>
  <c r="K18" i="50"/>
  <c r="I18" i="50"/>
  <c r="U18" i="50"/>
  <c r="M18" i="50"/>
  <c r="Y18" i="50" s="1"/>
  <c r="S17" i="50"/>
  <c r="O17" i="50"/>
  <c r="K17" i="50"/>
  <c r="I17" i="50"/>
  <c r="U17" i="50"/>
  <c r="M17" i="50"/>
  <c r="Y17" i="50" s="1"/>
  <c r="S16" i="50"/>
  <c r="O16" i="50"/>
  <c r="K16" i="50"/>
  <c r="I16" i="50"/>
  <c r="U16" i="50"/>
  <c r="M16" i="50"/>
  <c r="Y16" i="50" s="1"/>
  <c r="S15" i="50"/>
  <c r="O15" i="50"/>
  <c r="K15" i="50"/>
  <c r="I15" i="50"/>
  <c r="U15" i="50"/>
  <c r="M15" i="50"/>
  <c r="S14" i="50"/>
  <c r="O14" i="50"/>
  <c r="K14" i="50"/>
  <c r="I14" i="50"/>
  <c r="U14" i="50"/>
  <c r="M14" i="50"/>
  <c r="Y14" i="50" s="1"/>
  <c r="S13" i="50"/>
  <c r="O13" i="50"/>
  <c r="K13" i="50"/>
  <c r="I13" i="50"/>
  <c r="U13" i="50"/>
  <c r="M13" i="50"/>
  <c r="S12" i="50"/>
  <c r="O12" i="50"/>
  <c r="K12" i="50"/>
  <c r="I12" i="50"/>
  <c r="U12" i="50"/>
  <c r="M12" i="50"/>
  <c r="Y12" i="50" s="1"/>
  <c r="S11" i="50"/>
  <c r="O11" i="50"/>
  <c r="K11" i="50"/>
  <c r="I11" i="50"/>
  <c r="U11" i="50"/>
  <c r="M11" i="50"/>
  <c r="Y11" i="50" s="1"/>
  <c r="S10" i="50"/>
  <c r="O10" i="50"/>
  <c r="K10" i="50"/>
  <c r="I10" i="50"/>
  <c r="U10" i="50"/>
  <c r="M10" i="50"/>
  <c r="Y10" i="50" s="1"/>
  <c r="S9" i="50"/>
  <c r="O9" i="50"/>
  <c r="K9" i="50"/>
  <c r="I9" i="50"/>
  <c r="G9" i="50"/>
  <c r="U9" i="50"/>
  <c r="M9" i="50"/>
  <c r="Y9" i="50" s="1"/>
  <c r="S8" i="50"/>
  <c r="O8" i="50"/>
  <c r="K8" i="50"/>
  <c r="I8" i="50"/>
  <c r="G8" i="50"/>
  <c r="U8" i="50"/>
  <c r="M8" i="50"/>
  <c r="Y8" i="50" s="1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Q30" i="51"/>
  <c r="BS30" i="51" s="1"/>
  <c r="BM30" i="51"/>
  <c r="BK30" i="51"/>
  <c r="BI30" i="51"/>
  <c r="BE30" i="51"/>
  <c r="BA30" i="51"/>
  <c r="BC30" i="51" s="1"/>
  <c r="AW30" i="51"/>
  <c r="AS30" i="51"/>
  <c r="AU30" i="51" s="1"/>
  <c r="AQ30" i="51"/>
  <c r="AO30" i="51"/>
  <c r="AM30" i="51"/>
  <c r="AK30" i="51"/>
  <c r="AG30" i="51"/>
  <c r="AC30" i="51"/>
  <c r="AE30" i="51" s="1"/>
  <c r="AA30" i="51"/>
  <c r="Y30" i="51"/>
  <c r="U30" i="51"/>
  <c r="W30" i="51" s="1"/>
  <c r="O30" i="51"/>
  <c r="M30" i="51"/>
  <c r="BO30" i="51" s="1"/>
  <c r="S29" i="51"/>
  <c r="K29" i="51"/>
  <c r="I29" i="51"/>
  <c r="BM29" i="51"/>
  <c r="BQ29" i="51" s="1"/>
  <c r="BK29" i="51"/>
  <c r="BI29" i="51"/>
  <c r="BE29" i="51"/>
  <c r="BA29" i="51"/>
  <c r="BC29" i="51" s="1"/>
  <c r="AW29" i="51"/>
  <c r="AS29" i="51"/>
  <c r="AU29" i="51" s="1"/>
  <c r="AQ29" i="51"/>
  <c r="AO29" i="51"/>
  <c r="AG29" i="51"/>
  <c r="AK29" i="51" s="1"/>
  <c r="AC29" i="51"/>
  <c r="AE29" i="51" s="1"/>
  <c r="AA29" i="51"/>
  <c r="Y29" i="51"/>
  <c r="O29" i="51"/>
  <c r="U29" i="51" s="1"/>
  <c r="M29" i="51"/>
  <c r="S28" i="51"/>
  <c r="K28" i="51"/>
  <c r="I28" i="51"/>
  <c r="BM28" i="51"/>
  <c r="BQ28" i="51" s="1"/>
  <c r="BK28" i="51"/>
  <c r="BI28" i="51"/>
  <c r="BE28" i="51"/>
  <c r="BA28" i="51"/>
  <c r="BC28" i="51" s="1"/>
  <c r="AW28" i="51"/>
  <c r="AS28" i="51"/>
  <c r="AU28" i="51" s="1"/>
  <c r="AQ28" i="51"/>
  <c r="AO28" i="51"/>
  <c r="AG28" i="51"/>
  <c r="AK28" i="51" s="1"/>
  <c r="AC28" i="51"/>
  <c r="AE28" i="51" s="1"/>
  <c r="AA28" i="51"/>
  <c r="Y28" i="51"/>
  <c r="O28" i="51"/>
  <c r="U28" i="51" s="1"/>
  <c r="M28" i="51"/>
  <c r="S27" i="51"/>
  <c r="K27" i="51"/>
  <c r="I27" i="51"/>
  <c r="BQ27" i="51"/>
  <c r="BS27" i="51" s="1"/>
  <c r="BM27" i="51"/>
  <c r="BK27" i="51"/>
  <c r="BI27" i="51"/>
  <c r="BE27" i="51"/>
  <c r="BA27" i="51"/>
  <c r="BC27" i="51" s="1"/>
  <c r="AW27" i="51"/>
  <c r="AS27" i="51"/>
  <c r="AU27" i="51" s="1"/>
  <c r="AQ27" i="51"/>
  <c r="AO27" i="51"/>
  <c r="AK27" i="51"/>
  <c r="AM27" i="51" s="1"/>
  <c r="AG27" i="51"/>
  <c r="AC27" i="51"/>
  <c r="AE27" i="51" s="1"/>
  <c r="AA27" i="51"/>
  <c r="Y27" i="51"/>
  <c r="U27" i="51"/>
  <c r="W27" i="51" s="1"/>
  <c r="O27" i="51"/>
  <c r="M27" i="51"/>
  <c r="BO27" i="51" s="1"/>
  <c r="S26" i="51"/>
  <c r="K26" i="51"/>
  <c r="I26" i="51"/>
  <c r="BM26" i="51"/>
  <c r="BQ26" i="51" s="1"/>
  <c r="BK26" i="51"/>
  <c r="BI26" i="51"/>
  <c r="BG26" i="51"/>
  <c r="BE26" i="51"/>
  <c r="BA26" i="51"/>
  <c r="BC26" i="51" s="1"/>
  <c r="AW26" i="51"/>
  <c r="AS26" i="51"/>
  <c r="AU26" i="51" s="1"/>
  <c r="AQ26" i="51"/>
  <c r="AO26" i="51"/>
  <c r="AG26" i="51"/>
  <c r="AK26" i="51" s="1"/>
  <c r="AC26" i="51"/>
  <c r="AE26" i="51" s="1"/>
  <c r="AA26" i="51"/>
  <c r="Y26" i="51"/>
  <c r="O26" i="51"/>
  <c r="U26" i="51" s="1"/>
  <c r="M26" i="51"/>
  <c r="S25" i="51"/>
  <c r="K25" i="51"/>
  <c r="I25" i="51"/>
  <c r="BM25" i="51"/>
  <c r="BQ25" i="51" s="1"/>
  <c r="BK25" i="51"/>
  <c r="BI25" i="51"/>
  <c r="BE25" i="51"/>
  <c r="BA25" i="51"/>
  <c r="BC25" i="51" s="1"/>
  <c r="AW25" i="51"/>
  <c r="AS25" i="51"/>
  <c r="AU25" i="51" s="1"/>
  <c r="AQ25" i="51"/>
  <c r="AO25" i="51"/>
  <c r="AG25" i="51"/>
  <c r="AK25" i="51" s="1"/>
  <c r="AC25" i="51"/>
  <c r="AE25" i="51" s="1"/>
  <c r="AA25" i="51"/>
  <c r="Y25" i="51"/>
  <c r="O25" i="51"/>
  <c r="U25" i="51" s="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Q23" i="51"/>
  <c r="BS23" i="51" s="1"/>
  <c r="BM23" i="51"/>
  <c r="BK23" i="51"/>
  <c r="BI23" i="51"/>
  <c r="BE23" i="51"/>
  <c r="BA23" i="51"/>
  <c r="BC23" i="51" s="1"/>
  <c r="AW23" i="51"/>
  <c r="AS23" i="51"/>
  <c r="AU23" i="51" s="1"/>
  <c r="AQ23" i="51"/>
  <c r="AO23" i="51"/>
  <c r="AK23" i="51"/>
  <c r="AM23" i="51" s="1"/>
  <c r="AG23" i="51"/>
  <c r="AC23" i="51"/>
  <c r="AE23" i="51" s="1"/>
  <c r="AA23" i="51"/>
  <c r="Y23" i="51"/>
  <c r="U23" i="51"/>
  <c r="W23" i="51" s="1"/>
  <c r="O23" i="51"/>
  <c r="M23" i="51"/>
  <c r="BO23" i="51" s="1"/>
  <c r="S22" i="51"/>
  <c r="K22" i="51"/>
  <c r="I22" i="51"/>
  <c r="BQ22" i="51"/>
  <c r="BS22" i="51" s="1"/>
  <c r="BM22" i="51"/>
  <c r="BK22" i="51"/>
  <c r="BI22" i="51"/>
  <c r="BE22" i="51"/>
  <c r="BA22" i="51"/>
  <c r="BC22" i="51" s="1"/>
  <c r="AW22" i="51"/>
  <c r="AS22" i="51"/>
  <c r="AU22" i="51" s="1"/>
  <c r="AQ22" i="51"/>
  <c r="AO22" i="51"/>
  <c r="AK22" i="51"/>
  <c r="AM22" i="51" s="1"/>
  <c r="AG22" i="51"/>
  <c r="AC22" i="51"/>
  <c r="AE22" i="51" s="1"/>
  <c r="AA22" i="51"/>
  <c r="Y22" i="51"/>
  <c r="U22" i="51"/>
  <c r="W22" i="51" s="1"/>
  <c r="O22" i="51"/>
  <c r="M22" i="51"/>
  <c r="BO22" i="51" s="1"/>
  <c r="S21" i="51"/>
  <c r="K21" i="51"/>
  <c r="I21" i="51"/>
  <c r="BM21" i="51"/>
  <c r="BQ21" i="51" s="1"/>
  <c r="BK21" i="51"/>
  <c r="BI21" i="51"/>
  <c r="BE21" i="51"/>
  <c r="BA21" i="51"/>
  <c r="BC21" i="51" s="1"/>
  <c r="AW21" i="51"/>
  <c r="AS21" i="51"/>
  <c r="AU21" i="51" s="1"/>
  <c r="AQ21" i="51"/>
  <c r="AO21" i="51"/>
  <c r="AG21" i="51"/>
  <c r="AK21" i="51" s="1"/>
  <c r="AC21" i="51"/>
  <c r="AE21" i="51" s="1"/>
  <c r="AA21" i="51"/>
  <c r="Y21" i="51"/>
  <c r="O21" i="51"/>
  <c r="U21" i="51" s="1"/>
  <c r="M21" i="51"/>
  <c r="S20" i="51"/>
  <c r="K20" i="51"/>
  <c r="I20" i="51"/>
  <c r="BM20" i="51"/>
  <c r="BQ20" i="51" s="1"/>
  <c r="BK20" i="51"/>
  <c r="BI20" i="51"/>
  <c r="BE20" i="51"/>
  <c r="BA20" i="51"/>
  <c r="BC20" i="51" s="1"/>
  <c r="AW20" i="51"/>
  <c r="AS20" i="51"/>
  <c r="AU20" i="51" s="1"/>
  <c r="AQ20" i="51"/>
  <c r="AO20" i="51"/>
  <c r="AG20" i="51"/>
  <c r="AK20" i="51" s="1"/>
  <c r="AC20" i="51"/>
  <c r="AE20" i="51" s="1"/>
  <c r="AA20" i="51"/>
  <c r="Y20" i="51"/>
  <c r="O20" i="51"/>
  <c r="U20" i="51" s="1"/>
  <c r="M20" i="51"/>
  <c r="S19" i="51"/>
  <c r="K19" i="51"/>
  <c r="I19" i="51"/>
  <c r="BQ19" i="51"/>
  <c r="BS19" i="51" s="1"/>
  <c r="BM19" i="51"/>
  <c r="BK19" i="51"/>
  <c r="BI19" i="51"/>
  <c r="BE19" i="51"/>
  <c r="BA19" i="51"/>
  <c r="BC19" i="51" s="1"/>
  <c r="AW19" i="51"/>
  <c r="AS19" i="51"/>
  <c r="AU19" i="51" s="1"/>
  <c r="AQ19" i="51"/>
  <c r="AO19" i="51"/>
  <c r="AK19" i="51"/>
  <c r="AM19" i="51" s="1"/>
  <c r="AG19" i="51"/>
  <c r="AC19" i="51"/>
  <c r="AE19" i="51" s="1"/>
  <c r="AA19" i="51"/>
  <c r="Y19" i="51"/>
  <c r="U19" i="51"/>
  <c r="W19" i="51" s="1"/>
  <c r="O19" i="51"/>
  <c r="M19" i="51"/>
  <c r="BO19" i="51" s="1"/>
  <c r="S18" i="51"/>
  <c r="K18" i="51"/>
  <c r="I18" i="51"/>
  <c r="BQ18" i="51"/>
  <c r="BS18" i="51" s="1"/>
  <c r="BM18" i="51"/>
  <c r="BK18" i="51"/>
  <c r="BI18" i="51"/>
  <c r="BE18" i="51"/>
  <c r="BA18" i="51"/>
  <c r="BC18" i="51" s="1"/>
  <c r="AW18" i="51"/>
  <c r="AS18" i="51"/>
  <c r="AU18" i="51" s="1"/>
  <c r="AQ18" i="51"/>
  <c r="AO18" i="51"/>
  <c r="AK18" i="51"/>
  <c r="AM18" i="51" s="1"/>
  <c r="AG18" i="51"/>
  <c r="AC18" i="51"/>
  <c r="AE18" i="51" s="1"/>
  <c r="AA18" i="51"/>
  <c r="Y18" i="51"/>
  <c r="U18" i="51"/>
  <c r="W18" i="51" s="1"/>
  <c r="O18" i="51"/>
  <c r="M18" i="51"/>
  <c r="BO18" i="51" s="1"/>
  <c r="S17" i="51"/>
  <c r="K17" i="51"/>
  <c r="I17" i="51"/>
  <c r="BM17" i="51"/>
  <c r="BQ17" i="51" s="1"/>
  <c r="BK17" i="51"/>
  <c r="BI17" i="51"/>
  <c r="BE17" i="51"/>
  <c r="BA17" i="51"/>
  <c r="BC17" i="51" s="1"/>
  <c r="AW17" i="51"/>
  <c r="AS17" i="51"/>
  <c r="AU17" i="51" s="1"/>
  <c r="AQ17" i="51"/>
  <c r="AO17" i="51"/>
  <c r="AG17" i="51"/>
  <c r="AK17" i="51" s="1"/>
  <c r="AC17" i="51"/>
  <c r="AE17" i="51" s="1"/>
  <c r="AA17" i="51"/>
  <c r="Y17" i="51"/>
  <c r="O17" i="51"/>
  <c r="U17" i="51" s="1"/>
  <c r="M17" i="51"/>
  <c r="S16" i="51"/>
  <c r="K16" i="51"/>
  <c r="I16" i="51"/>
  <c r="BM16" i="51"/>
  <c r="BQ16" i="51" s="1"/>
  <c r="BK16" i="51"/>
  <c r="BI16" i="51"/>
  <c r="BE16" i="51"/>
  <c r="BA16" i="51"/>
  <c r="BC16" i="51" s="1"/>
  <c r="AW16" i="51"/>
  <c r="AS16" i="51"/>
  <c r="AU16" i="51" s="1"/>
  <c r="AQ16" i="51"/>
  <c r="AO16" i="51"/>
  <c r="AG16" i="51"/>
  <c r="AK16" i="51" s="1"/>
  <c r="AC16" i="51"/>
  <c r="AE16" i="51" s="1"/>
  <c r="AA16" i="51"/>
  <c r="Y16" i="51"/>
  <c r="O16" i="51"/>
  <c r="U16" i="51" s="1"/>
  <c r="M16" i="51"/>
  <c r="S15" i="51"/>
  <c r="K15" i="51"/>
  <c r="I15" i="51"/>
  <c r="BM15" i="51"/>
  <c r="BQ15" i="51" s="1"/>
  <c r="BK15" i="51"/>
  <c r="BI15" i="51"/>
  <c r="BG15" i="51"/>
  <c r="BE15" i="51"/>
  <c r="BA15" i="51"/>
  <c r="BC15" i="51" s="1"/>
  <c r="AW15" i="51"/>
  <c r="AS15" i="51"/>
  <c r="AU15" i="51" s="1"/>
  <c r="AO15" i="51"/>
  <c r="AG15" i="51"/>
  <c r="AK15" i="51" s="1"/>
  <c r="AC15" i="51"/>
  <c r="AE15" i="51" s="1"/>
  <c r="AA15" i="51"/>
  <c r="Y15" i="51"/>
  <c r="O15" i="51"/>
  <c r="U15" i="51" s="1"/>
  <c r="M15" i="51"/>
  <c r="S14" i="51"/>
  <c r="K14" i="51"/>
  <c r="I14" i="51"/>
  <c r="BM14" i="51"/>
  <c r="BQ14" i="51" s="1"/>
  <c r="BK14" i="51"/>
  <c r="BI14" i="51"/>
  <c r="BE14" i="51"/>
  <c r="BA14" i="51"/>
  <c r="BC14" i="51" s="1"/>
  <c r="AW14" i="51"/>
  <c r="AS14" i="51"/>
  <c r="AU14" i="51" s="1"/>
  <c r="AO14" i="51"/>
  <c r="AG14" i="51"/>
  <c r="AK14" i="51" s="1"/>
  <c r="AC14" i="51"/>
  <c r="AE14" i="51" s="1"/>
  <c r="Y14" i="51"/>
  <c r="U14" i="51"/>
  <c r="O14" i="51"/>
  <c r="M14" i="51"/>
  <c r="S13" i="51"/>
  <c r="K13" i="51"/>
  <c r="I13" i="51"/>
  <c r="BQ13" i="51"/>
  <c r="BS13" i="51" s="1"/>
  <c r="BM13" i="51"/>
  <c r="BK13" i="51"/>
  <c r="BI13" i="51"/>
  <c r="BE13" i="51"/>
  <c r="BA13" i="51"/>
  <c r="BC13" i="51" s="1"/>
  <c r="AW13" i="51"/>
  <c r="AS13" i="51"/>
  <c r="AU13" i="51" s="1"/>
  <c r="AQ13" i="51"/>
  <c r="AO13" i="51"/>
  <c r="AM13" i="51"/>
  <c r="AK13" i="51"/>
  <c r="AG13" i="51"/>
  <c r="AC13" i="51"/>
  <c r="AE13" i="51" s="1"/>
  <c r="AA13" i="51"/>
  <c r="Y13" i="51"/>
  <c r="U13" i="51"/>
  <c r="W13" i="51" s="1"/>
  <c r="O13" i="51"/>
  <c r="M13" i="51"/>
  <c r="BO13" i="51" s="1"/>
  <c r="S12" i="51"/>
  <c r="K12" i="51"/>
  <c r="I12" i="51"/>
  <c r="BQ12" i="51"/>
  <c r="BS12" i="51" s="1"/>
  <c r="BM12" i="51"/>
  <c r="BI12" i="51"/>
  <c r="BK12" i="51" s="1"/>
  <c r="BE12" i="51"/>
  <c r="BC12" i="51"/>
  <c r="BA12" i="51"/>
  <c r="AW12" i="51"/>
  <c r="AS12" i="51"/>
  <c r="AU12" i="51" s="1"/>
  <c r="AQ12" i="51"/>
  <c r="AO12" i="51"/>
  <c r="AM12" i="51"/>
  <c r="AK12" i="51"/>
  <c r="AG12" i="51"/>
  <c r="AC12" i="51"/>
  <c r="AE12" i="51" s="1"/>
  <c r="AA12" i="51"/>
  <c r="Y12" i="51"/>
  <c r="W12" i="51"/>
  <c r="U12" i="51"/>
  <c r="O12" i="51"/>
  <c r="M12" i="51"/>
  <c r="BO12" i="51" s="1"/>
  <c r="S11" i="51"/>
  <c r="K11" i="51"/>
  <c r="I11" i="51"/>
  <c r="BM11" i="51"/>
  <c r="BQ11" i="51" s="1"/>
  <c r="BK11" i="51"/>
  <c r="BI11" i="51"/>
  <c r="BE11" i="51"/>
  <c r="BA11" i="51"/>
  <c r="BC11" i="51" s="1"/>
  <c r="AW11" i="51"/>
  <c r="AS11" i="51"/>
  <c r="AU11" i="51" s="1"/>
  <c r="AQ11" i="51"/>
  <c r="AO11" i="51"/>
  <c r="AG11" i="51"/>
  <c r="AK11" i="51" s="1"/>
  <c r="AC11" i="51"/>
  <c r="AE11" i="51" s="1"/>
  <c r="AA11" i="51"/>
  <c r="Y11" i="51"/>
  <c r="O11" i="51"/>
  <c r="U11" i="51" s="1"/>
  <c r="M11" i="51"/>
  <c r="S10" i="51"/>
  <c r="K10" i="51"/>
  <c r="I10" i="51"/>
  <c r="BM10" i="51"/>
  <c r="BQ10" i="51" s="1"/>
  <c r="BK10" i="51"/>
  <c r="BI10" i="51"/>
  <c r="BE10" i="51"/>
  <c r="BA10" i="51"/>
  <c r="BC10" i="51" s="1"/>
  <c r="AW10" i="51"/>
  <c r="AS10" i="51"/>
  <c r="AU10" i="51" s="1"/>
  <c r="AQ10" i="51"/>
  <c r="AO10" i="51"/>
  <c r="AG10" i="51"/>
  <c r="AK10" i="51" s="1"/>
  <c r="AC10" i="51"/>
  <c r="AE10" i="51" s="1"/>
  <c r="AA10" i="51"/>
  <c r="Y10" i="51"/>
  <c r="O10" i="51"/>
  <c r="U10" i="51" s="1"/>
  <c r="M10" i="51"/>
  <c r="S9" i="51"/>
  <c r="K9" i="51"/>
  <c r="I9" i="51"/>
  <c r="BM9" i="51"/>
  <c r="BQ9" i="51" s="1"/>
  <c r="BK9" i="51"/>
  <c r="BI9" i="51"/>
  <c r="BE9" i="51"/>
  <c r="BA9" i="51"/>
  <c r="BC9" i="51" s="1"/>
  <c r="AW9" i="51"/>
  <c r="AS9" i="51"/>
  <c r="AU9" i="51" s="1"/>
  <c r="AQ9" i="51"/>
  <c r="AO9" i="51"/>
  <c r="AG9" i="51"/>
  <c r="AK9" i="51" s="1"/>
  <c r="AC9" i="51"/>
  <c r="AE9" i="51" s="1"/>
  <c r="AA9" i="51"/>
  <c r="Y9" i="51"/>
  <c r="O9" i="51"/>
  <c r="U9" i="51" s="1"/>
  <c r="M9" i="51"/>
  <c r="S8" i="51"/>
  <c r="K8" i="51"/>
  <c r="I8" i="51"/>
  <c r="BM8" i="51"/>
  <c r="BQ8" i="51" s="1"/>
  <c r="BK8" i="51"/>
  <c r="BI8" i="51"/>
  <c r="BE8" i="51"/>
  <c r="BA8" i="51"/>
  <c r="BC8" i="51" s="1"/>
  <c r="AW8" i="51"/>
  <c r="AS8" i="51"/>
  <c r="AU8" i="51" s="1"/>
  <c r="AQ8" i="51"/>
  <c r="AO8" i="51"/>
  <c r="AG8" i="51"/>
  <c r="AK8" i="51" s="1"/>
  <c r="AC8" i="51"/>
  <c r="AE8" i="51" s="1"/>
  <c r="AA8" i="51"/>
  <c r="Y8" i="51"/>
  <c r="O8" i="51"/>
  <c r="U8" i="51" s="1"/>
  <c r="M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M97" i="52" s="1"/>
  <c r="I97" i="52"/>
  <c r="BY97" i="52"/>
  <c r="CC97" i="52" s="1"/>
  <c r="BU97" i="52"/>
  <c r="BS97" i="52"/>
  <c r="BO97" i="52"/>
  <c r="BK97" i="52"/>
  <c r="BI97" i="52"/>
  <c r="BE97" i="52"/>
  <c r="AY97" i="52"/>
  <c r="BA97" i="52" s="1"/>
  <c r="AU97" i="52"/>
  <c r="AK97" i="52"/>
  <c r="AO97" i="52" s="1"/>
  <c r="AE97" i="52"/>
  <c r="AG97" i="52" s="1"/>
  <c r="AA97" i="52"/>
  <c r="U97" i="52"/>
  <c r="O97" i="52"/>
  <c r="S96" i="52"/>
  <c r="K96" i="52"/>
  <c r="I96" i="52"/>
  <c r="BY96" i="52"/>
  <c r="CC96" i="52" s="1"/>
  <c r="BS96" i="52"/>
  <c r="BU96" i="52" s="1"/>
  <c r="BO96" i="52"/>
  <c r="BI96" i="52"/>
  <c r="BK96" i="52" s="1"/>
  <c r="BE96" i="52"/>
  <c r="AY96" i="52"/>
  <c r="BA96" i="52" s="1"/>
  <c r="AU96" i="52"/>
  <c r="AK96" i="52"/>
  <c r="AO96" i="52" s="1"/>
  <c r="AE96" i="52"/>
  <c r="AG96" i="52" s="1"/>
  <c r="AC96" i="52"/>
  <c r="AA96" i="52"/>
  <c r="O96" i="52"/>
  <c r="U96" i="52" s="1"/>
  <c r="M96" i="52"/>
  <c r="S95" i="52"/>
  <c r="K95" i="52"/>
  <c r="I95" i="52"/>
  <c r="BY95" i="52"/>
  <c r="CC95" i="52" s="1"/>
  <c r="BU95" i="52"/>
  <c r="BS95" i="52"/>
  <c r="BO95" i="52"/>
  <c r="BK95" i="52"/>
  <c r="BI95" i="52"/>
  <c r="BE95" i="52"/>
  <c r="AY95" i="52"/>
  <c r="BA95" i="52" s="1"/>
  <c r="AU95" i="52"/>
  <c r="AK95" i="52"/>
  <c r="AO95" i="52" s="1"/>
  <c r="AE95" i="52"/>
  <c r="AG95" i="52" s="1"/>
  <c r="AA95" i="52"/>
  <c r="U95" i="52"/>
  <c r="O95" i="52"/>
  <c r="M95" i="52"/>
  <c r="AC95" i="52" s="1"/>
  <c r="S94" i="52"/>
  <c r="K94" i="52"/>
  <c r="I94" i="52"/>
  <c r="BY94" i="52"/>
  <c r="CC94" i="52" s="1"/>
  <c r="BW94" i="52"/>
  <c r="BS94" i="52"/>
  <c r="BU94" i="52" s="1"/>
  <c r="BO94" i="52"/>
  <c r="BI94" i="52"/>
  <c r="BK94" i="52" s="1"/>
  <c r="BE94" i="52"/>
  <c r="AY94" i="52"/>
  <c r="BA94" i="52" s="1"/>
  <c r="AU94" i="52"/>
  <c r="AO94" i="52"/>
  <c r="AK94" i="52"/>
  <c r="AE94" i="52"/>
  <c r="AG94" i="52" s="1"/>
  <c r="AC94" i="52"/>
  <c r="AA94" i="52"/>
  <c r="O94" i="52"/>
  <c r="U94" i="52" s="1"/>
  <c r="M94" i="52"/>
  <c r="CG94" i="52" s="1"/>
  <c r="S93" i="52"/>
  <c r="K93" i="52"/>
  <c r="I93" i="52"/>
  <c r="BY93" i="52"/>
  <c r="CC93" i="52" s="1"/>
  <c r="BW93" i="52"/>
  <c r="BS93" i="52"/>
  <c r="BU93" i="52" s="1"/>
  <c r="BO93" i="52"/>
  <c r="BI93" i="52"/>
  <c r="BK93" i="52" s="1"/>
  <c r="BE93" i="52"/>
  <c r="AY93" i="52"/>
  <c r="BA93" i="52" s="1"/>
  <c r="AU93" i="52"/>
  <c r="AO93" i="52"/>
  <c r="AK93" i="52"/>
  <c r="AE93" i="52"/>
  <c r="AG93" i="52" s="1"/>
  <c r="AC93" i="52"/>
  <c r="AA93" i="52"/>
  <c r="O93" i="52"/>
  <c r="U93" i="52" s="1"/>
  <c r="M93" i="52"/>
  <c r="CG93" i="52" s="1"/>
  <c r="S92" i="52"/>
  <c r="K92" i="52"/>
  <c r="I92" i="52"/>
  <c r="BY92" i="52"/>
  <c r="CC92" i="52" s="1"/>
  <c r="BW92" i="52"/>
  <c r="BS92" i="52"/>
  <c r="BU92" i="52" s="1"/>
  <c r="BO92" i="52"/>
  <c r="BI92" i="52"/>
  <c r="BK92" i="52" s="1"/>
  <c r="BE92" i="52"/>
  <c r="AY92" i="52"/>
  <c r="BA92" i="52" s="1"/>
  <c r="AU92" i="52"/>
  <c r="AO92" i="52"/>
  <c r="AK92" i="52"/>
  <c r="AE92" i="52"/>
  <c r="AG92" i="52" s="1"/>
  <c r="AC92" i="52"/>
  <c r="AA92" i="52"/>
  <c r="O92" i="52"/>
  <c r="U92" i="52" s="1"/>
  <c r="M92" i="52"/>
  <c r="CG92" i="52" s="1"/>
  <c r="S91" i="52"/>
  <c r="K91" i="52"/>
  <c r="I91" i="52"/>
  <c r="BY91" i="52"/>
  <c r="CC91" i="52" s="1"/>
  <c r="BS91" i="52"/>
  <c r="BU91" i="52" s="1"/>
  <c r="BO91" i="52"/>
  <c r="BI91" i="52"/>
  <c r="BK91" i="52" s="1"/>
  <c r="BE91" i="52"/>
  <c r="AY91" i="52"/>
  <c r="BA91" i="52" s="1"/>
  <c r="AU91" i="52"/>
  <c r="AO91" i="52"/>
  <c r="AK91" i="52"/>
  <c r="AE91" i="52"/>
  <c r="AG91" i="52" s="1"/>
  <c r="AC91" i="52"/>
  <c r="AA91" i="52"/>
  <c r="O91" i="52"/>
  <c r="U91" i="52" s="1"/>
  <c r="M91" i="52"/>
  <c r="S90" i="52"/>
  <c r="K90" i="52"/>
  <c r="I90" i="52"/>
  <c r="BY90" i="52"/>
  <c r="CC90" i="52" s="1"/>
  <c r="BS90" i="52"/>
  <c r="BU90" i="52" s="1"/>
  <c r="BO90" i="52"/>
  <c r="BI90" i="52"/>
  <c r="BK90" i="52" s="1"/>
  <c r="BE90" i="52"/>
  <c r="AY90" i="52"/>
  <c r="BA90" i="52" s="1"/>
  <c r="AU90" i="52"/>
  <c r="AO90" i="52"/>
  <c r="AK90" i="52"/>
  <c r="AE90" i="52"/>
  <c r="AG90" i="52" s="1"/>
  <c r="AC90" i="52"/>
  <c r="AA90" i="52"/>
  <c r="O90" i="52"/>
  <c r="U90" i="52" s="1"/>
  <c r="M90" i="52"/>
  <c r="S89" i="52"/>
  <c r="K89" i="52"/>
  <c r="I89" i="52"/>
  <c r="BY89" i="52"/>
  <c r="CC89" i="52" s="1"/>
  <c r="BS89" i="52"/>
  <c r="BU89" i="52" s="1"/>
  <c r="BO89" i="52"/>
  <c r="BI89" i="52"/>
  <c r="BK89" i="52" s="1"/>
  <c r="BE89" i="52"/>
  <c r="AY89" i="52"/>
  <c r="BA89" i="52" s="1"/>
  <c r="AU89" i="52"/>
  <c r="AO89" i="52"/>
  <c r="AK89" i="52"/>
  <c r="AE89" i="52"/>
  <c r="AG89" i="52" s="1"/>
  <c r="AC89" i="52"/>
  <c r="AA89" i="52"/>
  <c r="O89" i="52"/>
  <c r="U89" i="52" s="1"/>
  <c r="M89" i="52"/>
  <c r="S88" i="52"/>
  <c r="K88" i="52"/>
  <c r="I88" i="52"/>
  <c r="BY88" i="52"/>
  <c r="CC88" i="52" s="1"/>
  <c r="BS88" i="52"/>
  <c r="BU88" i="52" s="1"/>
  <c r="BO88" i="52"/>
  <c r="BI88" i="52"/>
  <c r="BK88" i="52" s="1"/>
  <c r="BE88" i="52"/>
  <c r="AY88" i="52"/>
  <c r="BA88" i="52" s="1"/>
  <c r="AU88" i="52"/>
  <c r="AO88" i="52"/>
  <c r="AK88" i="52"/>
  <c r="AE88" i="52"/>
  <c r="AG88" i="52" s="1"/>
  <c r="AC88" i="52"/>
  <c r="AA88" i="52"/>
  <c r="O88" i="52"/>
  <c r="U88" i="52" s="1"/>
  <c r="M88" i="52"/>
  <c r="S87" i="52"/>
  <c r="K87" i="52"/>
  <c r="I87" i="52"/>
  <c r="BY87" i="52"/>
  <c r="CC87" i="52" s="1"/>
  <c r="BW87" i="52"/>
  <c r="BS87" i="52"/>
  <c r="BU87" i="52" s="1"/>
  <c r="BO87" i="52"/>
  <c r="BI87" i="52"/>
  <c r="BK87" i="52" s="1"/>
  <c r="BE87" i="52"/>
  <c r="AY87" i="52"/>
  <c r="BA87" i="52" s="1"/>
  <c r="AU87" i="52"/>
  <c r="AO87" i="52"/>
  <c r="AK87" i="52"/>
  <c r="AE87" i="52"/>
  <c r="AG87" i="52" s="1"/>
  <c r="AC87" i="52"/>
  <c r="AA87" i="52"/>
  <c r="O87" i="52"/>
  <c r="U87" i="52" s="1"/>
  <c r="M87" i="52"/>
  <c r="CG87" i="52" s="1"/>
  <c r="S86" i="52"/>
  <c r="K86" i="52"/>
  <c r="I86" i="52"/>
  <c r="BY86" i="52"/>
  <c r="CC86" i="52" s="1"/>
  <c r="BS86" i="52"/>
  <c r="BU86" i="52" s="1"/>
  <c r="BO86" i="52"/>
  <c r="BI86" i="52"/>
  <c r="BK86" i="52" s="1"/>
  <c r="BE86" i="52"/>
  <c r="AY86" i="52"/>
  <c r="BA86" i="52" s="1"/>
  <c r="AU86" i="52"/>
  <c r="AO86" i="52"/>
  <c r="AK86" i="52"/>
  <c r="AE86" i="52"/>
  <c r="AG86" i="52" s="1"/>
  <c r="AC86" i="52"/>
  <c r="AA86" i="52"/>
  <c r="O86" i="52"/>
  <c r="U86" i="52" s="1"/>
  <c r="M86" i="52"/>
  <c r="S85" i="52"/>
  <c r="K85" i="52"/>
  <c r="M85" i="52" s="1"/>
  <c r="I85" i="52"/>
  <c r="CC85" i="52"/>
  <c r="BY85" i="52"/>
  <c r="BS85" i="52"/>
  <c r="BU85" i="52" s="1"/>
  <c r="BO85" i="52"/>
  <c r="BI85" i="52"/>
  <c r="BE85" i="52"/>
  <c r="AY85" i="52"/>
  <c r="AU85" i="52"/>
  <c r="AO85" i="52"/>
  <c r="AK85" i="52"/>
  <c r="AE85" i="52"/>
  <c r="AG85" i="52" s="1"/>
  <c r="AA85" i="52"/>
  <c r="U85" i="52"/>
  <c r="O85" i="52"/>
  <c r="S84" i="52"/>
  <c r="K84" i="52"/>
  <c r="M84" i="52" s="1"/>
  <c r="I84" i="52"/>
  <c r="CC84" i="52"/>
  <c r="BY84" i="52"/>
  <c r="BS84" i="52"/>
  <c r="BU84" i="52" s="1"/>
  <c r="BO84" i="52"/>
  <c r="BI84" i="52"/>
  <c r="BE84" i="52"/>
  <c r="AY84" i="52"/>
  <c r="AU84" i="52"/>
  <c r="AO84" i="52"/>
  <c r="AK84" i="52"/>
  <c r="AE84" i="52"/>
  <c r="AG84" i="52" s="1"/>
  <c r="AA84" i="52"/>
  <c r="U84" i="52"/>
  <c r="O84" i="52"/>
  <c r="S83" i="52"/>
  <c r="K83" i="52"/>
  <c r="M83" i="52" s="1"/>
  <c r="I83" i="52"/>
  <c r="CC83" i="52"/>
  <c r="BY83" i="52"/>
  <c r="BS83" i="52"/>
  <c r="BU83" i="52" s="1"/>
  <c r="BO83" i="52"/>
  <c r="BI83" i="52"/>
  <c r="BE83" i="52"/>
  <c r="AY83" i="52"/>
  <c r="AU83" i="52"/>
  <c r="AO83" i="52"/>
  <c r="AK83" i="52"/>
  <c r="AE83" i="52"/>
  <c r="AG83" i="52" s="1"/>
  <c r="AA83" i="52"/>
  <c r="U83" i="52"/>
  <c r="O83" i="52"/>
  <c r="S82" i="52"/>
  <c r="K82" i="52"/>
  <c r="I82" i="52"/>
  <c r="CC82" i="52"/>
  <c r="BY82" i="52"/>
  <c r="BU82" i="52"/>
  <c r="BS82" i="52"/>
  <c r="BO82" i="52"/>
  <c r="BI82" i="52"/>
  <c r="BE82" i="52"/>
  <c r="AY82" i="52"/>
  <c r="AU82" i="52"/>
  <c r="AO82" i="52"/>
  <c r="AK82" i="52"/>
  <c r="AE82" i="52"/>
  <c r="AG82" i="52" s="1"/>
  <c r="AA82" i="52"/>
  <c r="U82" i="52"/>
  <c r="O82" i="52"/>
  <c r="M82" i="52"/>
  <c r="S81" i="52"/>
  <c r="K81" i="52"/>
  <c r="M81" i="52" s="1"/>
  <c r="I81" i="52"/>
  <c r="CC81" i="52"/>
  <c r="BY81" i="52"/>
  <c r="BS81" i="52"/>
  <c r="BU81" i="52" s="1"/>
  <c r="BO81" i="52"/>
  <c r="BI81" i="52"/>
  <c r="BE81" i="52"/>
  <c r="AY81" i="52"/>
  <c r="AU81" i="52"/>
  <c r="AO81" i="52"/>
  <c r="AK81" i="52"/>
  <c r="AE81" i="52"/>
  <c r="AG81" i="52" s="1"/>
  <c r="AA81" i="52"/>
  <c r="U81" i="52"/>
  <c r="O81" i="52"/>
  <c r="S80" i="52"/>
  <c r="K80" i="52"/>
  <c r="M80" i="52" s="1"/>
  <c r="I80" i="52"/>
  <c r="CC80" i="52"/>
  <c r="BY80" i="52"/>
  <c r="BS80" i="52"/>
  <c r="BU80" i="52" s="1"/>
  <c r="BO80" i="52"/>
  <c r="BI80" i="52"/>
  <c r="BE80" i="52"/>
  <c r="AY80" i="52"/>
  <c r="AU80" i="52"/>
  <c r="AO80" i="52"/>
  <c r="AK80" i="52"/>
  <c r="AE80" i="52"/>
  <c r="AG80" i="52" s="1"/>
  <c r="AA80" i="52"/>
  <c r="U80" i="52"/>
  <c r="O80" i="52"/>
  <c r="I79" i="52"/>
  <c r="G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M75" i="52" s="1"/>
  <c r="I75" i="52"/>
  <c r="CC75" i="52"/>
  <c r="BY75" i="52"/>
  <c r="BS75" i="52"/>
  <c r="BU75" i="52" s="1"/>
  <c r="BO75" i="52"/>
  <c r="BI75" i="52"/>
  <c r="BE75" i="52"/>
  <c r="AY75" i="52"/>
  <c r="BA75" i="52" s="1"/>
  <c r="AU75" i="52"/>
  <c r="AO75" i="52"/>
  <c r="AQ75" i="52" s="1"/>
  <c r="AK75" i="52"/>
  <c r="AE75" i="52"/>
  <c r="AG75" i="52" s="1"/>
  <c r="AA75" i="52"/>
  <c r="U75" i="52"/>
  <c r="W75" i="52" s="1"/>
  <c r="O75" i="52"/>
  <c r="S74" i="52"/>
  <c r="K74" i="52"/>
  <c r="M74" i="52" s="1"/>
  <c r="I74" i="52"/>
  <c r="CC74" i="52"/>
  <c r="BY74" i="52"/>
  <c r="BS74" i="52"/>
  <c r="BU74" i="52" s="1"/>
  <c r="BO74" i="52"/>
  <c r="BI74" i="52"/>
  <c r="BE74" i="52"/>
  <c r="AY74" i="52"/>
  <c r="BA74" i="52" s="1"/>
  <c r="AU74" i="52"/>
  <c r="AO74" i="52"/>
  <c r="AQ74" i="52" s="1"/>
  <c r="AK74" i="52"/>
  <c r="AE74" i="52"/>
  <c r="AG74" i="52" s="1"/>
  <c r="AA74" i="52"/>
  <c r="U74" i="52"/>
  <c r="W74" i="52" s="1"/>
  <c r="O74" i="52"/>
  <c r="S73" i="52"/>
  <c r="K73" i="52"/>
  <c r="I73" i="52"/>
  <c r="BY73" i="52"/>
  <c r="CC73" i="52" s="1"/>
  <c r="BS73" i="52"/>
  <c r="BU73" i="52" s="1"/>
  <c r="BO73" i="52"/>
  <c r="BI73" i="52"/>
  <c r="BK73" i="52" s="1"/>
  <c r="BE73" i="52"/>
  <c r="AY73" i="52"/>
  <c r="BA73" i="52" s="1"/>
  <c r="AU73" i="52"/>
  <c r="AO73" i="52"/>
  <c r="AK73" i="52"/>
  <c r="AE73" i="52"/>
  <c r="AG73" i="52" s="1"/>
  <c r="AC73" i="52"/>
  <c r="AA73" i="52"/>
  <c r="O73" i="52"/>
  <c r="U73" i="52" s="1"/>
  <c r="M73" i="52"/>
  <c r="S72" i="52"/>
  <c r="K72" i="52"/>
  <c r="I72" i="52"/>
  <c r="BY72" i="52"/>
  <c r="CC72" i="52" s="1"/>
  <c r="BW72" i="52"/>
  <c r="BS72" i="52"/>
  <c r="BU72" i="52" s="1"/>
  <c r="BO72" i="52"/>
  <c r="BI72" i="52"/>
  <c r="BK72" i="52" s="1"/>
  <c r="BE72" i="52"/>
  <c r="AY72" i="52"/>
  <c r="BA72" i="52" s="1"/>
  <c r="AU72" i="52"/>
  <c r="AO72" i="52"/>
  <c r="AK72" i="52"/>
  <c r="AE72" i="52"/>
  <c r="AG72" i="52" s="1"/>
  <c r="AC72" i="52"/>
  <c r="AA72" i="52"/>
  <c r="O72" i="52"/>
  <c r="U72" i="52" s="1"/>
  <c r="M72" i="52"/>
  <c r="CG72" i="52" s="1"/>
  <c r="S71" i="52"/>
  <c r="K71" i="52"/>
  <c r="I71" i="52"/>
  <c r="BY71" i="52"/>
  <c r="CC71" i="52" s="1"/>
  <c r="BS71" i="52"/>
  <c r="BU71" i="52" s="1"/>
  <c r="BO71" i="52"/>
  <c r="BI71" i="52"/>
  <c r="BK71" i="52" s="1"/>
  <c r="BE71" i="52"/>
  <c r="AY71" i="52"/>
  <c r="BA71" i="52" s="1"/>
  <c r="AU71" i="52"/>
  <c r="AK71" i="52"/>
  <c r="AO71" i="52" s="1"/>
  <c r="AE71" i="52"/>
  <c r="AG71" i="52" s="1"/>
  <c r="AC71" i="52"/>
  <c r="AA71" i="52"/>
  <c r="O71" i="52"/>
  <c r="U71" i="52" s="1"/>
  <c r="M71" i="52"/>
  <c r="S70" i="52"/>
  <c r="K70" i="52"/>
  <c r="M70" i="52" s="1"/>
  <c r="I70" i="52"/>
  <c r="CC70" i="52"/>
  <c r="BY70" i="52"/>
  <c r="BU70" i="52"/>
  <c r="BS70" i="52"/>
  <c r="BO70" i="52"/>
  <c r="BK70" i="52"/>
  <c r="BI70" i="52"/>
  <c r="BE70" i="52"/>
  <c r="AY70" i="52"/>
  <c r="AU70" i="52"/>
  <c r="AO70" i="52"/>
  <c r="AQ70" i="52" s="1"/>
  <c r="AK70" i="52"/>
  <c r="AE70" i="52"/>
  <c r="AG70" i="52" s="1"/>
  <c r="AA70" i="52"/>
  <c r="U70" i="52"/>
  <c r="W70" i="52" s="1"/>
  <c r="O70" i="52"/>
  <c r="S69" i="52"/>
  <c r="K69" i="52"/>
  <c r="I69" i="52"/>
  <c r="CC69" i="52"/>
  <c r="CE69" i="52" s="1"/>
  <c r="BY69" i="52"/>
  <c r="BW69" i="52"/>
  <c r="BS69" i="52"/>
  <c r="BU69" i="52" s="1"/>
  <c r="BO69" i="52"/>
  <c r="BI69" i="52"/>
  <c r="BK69" i="52" s="1"/>
  <c r="BE69" i="52"/>
  <c r="AY69" i="52"/>
  <c r="BA69" i="52" s="1"/>
  <c r="AU69" i="52"/>
  <c r="AQ69" i="52"/>
  <c r="AO69" i="52"/>
  <c r="AK69" i="52"/>
  <c r="AE69" i="52"/>
  <c r="AG69" i="52" s="1"/>
  <c r="AC69" i="52"/>
  <c r="AA69" i="52"/>
  <c r="U69" i="52"/>
  <c r="W69" i="52" s="1"/>
  <c r="O69" i="52"/>
  <c r="M69" i="52"/>
  <c r="CG69" i="52" s="1"/>
  <c r="S68" i="52"/>
  <c r="K68" i="52"/>
  <c r="I68" i="52"/>
  <c r="CC68" i="52"/>
  <c r="CE68" i="52" s="1"/>
  <c r="BY68" i="52"/>
  <c r="BW68" i="52"/>
  <c r="BS68" i="52"/>
  <c r="BU68" i="52" s="1"/>
  <c r="BO68" i="52"/>
  <c r="BI68" i="52"/>
  <c r="BK68" i="52" s="1"/>
  <c r="BE68" i="52"/>
  <c r="AY68" i="52"/>
  <c r="BA68" i="52" s="1"/>
  <c r="AU68" i="52"/>
  <c r="AQ68" i="52"/>
  <c r="AO68" i="52"/>
  <c r="AK68" i="52"/>
  <c r="AE68" i="52"/>
  <c r="AG68" i="52" s="1"/>
  <c r="AC68" i="52"/>
  <c r="AA68" i="52"/>
  <c r="U68" i="52"/>
  <c r="W68" i="52" s="1"/>
  <c r="O68" i="52"/>
  <c r="M68" i="52"/>
  <c r="CG68" i="52" s="1"/>
  <c r="S67" i="52"/>
  <c r="K67" i="52"/>
  <c r="I67" i="52"/>
  <c r="CC67" i="52"/>
  <c r="CE67" i="52" s="1"/>
  <c r="BY67" i="52"/>
  <c r="BW67" i="52"/>
  <c r="BS67" i="52"/>
  <c r="BU67" i="52" s="1"/>
  <c r="BO67" i="52"/>
  <c r="BI67" i="52"/>
  <c r="BK67" i="52" s="1"/>
  <c r="BE67" i="52"/>
  <c r="AY67" i="52"/>
  <c r="BA67" i="52" s="1"/>
  <c r="AU67" i="52"/>
  <c r="AQ67" i="52"/>
  <c r="AO67" i="52"/>
  <c r="AK67" i="52"/>
  <c r="AE67" i="52"/>
  <c r="AG67" i="52" s="1"/>
  <c r="AA67" i="52"/>
  <c r="W67" i="52"/>
  <c r="U67" i="52"/>
  <c r="O67" i="52"/>
  <c r="M67" i="52"/>
  <c r="CG67" i="52" s="1"/>
  <c r="S66" i="52"/>
  <c r="K66" i="52"/>
  <c r="I66" i="52"/>
  <c r="CC66" i="52"/>
  <c r="CE66" i="52" s="1"/>
  <c r="BY66" i="52"/>
  <c r="BW66" i="52"/>
  <c r="BS66" i="52"/>
  <c r="BU66" i="52" s="1"/>
  <c r="BO66" i="52"/>
  <c r="BI66" i="52"/>
  <c r="BK66" i="52" s="1"/>
  <c r="BE66" i="52"/>
  <c r="AY66" i="52"/>
  <c r="BA66" i="52" s="1"/>
  <c r="AU66" i="52"/>
  <c r="AQ66" i="52"/>
  <c r="AO66" i="52"/>
  <c r="AK66" i="52"/>
  <c r="AE66" i="52"/>
  <c r="AG66" i="52" s="1"/>
  <c r="AC66" i="52"/>
  <c r="AA66" i="52"/>
  <c r="U66" i="52"/>
  <c r="W66" i="52" s="1"/>
  <c r="O66" i="52"/>
  <c r="M66" i="52"/>
  <c r="CG66" i="52" s="1"/>
  <c r="S65" i="52"/>
  <c r="K65" i="52"/>
  <c r="I65" i="52"/>
  <c r="G65" i="52"/>
  <c r="CC65" i="52"/>
  <c r="CE65" i="52" s="1"/>
  <c r="BY65" i="52"/>
  <c r="BS65" i="52"/>
  <c r="BU65" i="52" s="1"/>
  <c r="BO65" i="52"/>
  <c r="BI65" i="52"/>
  <c r="BK65" i="52" s="1"/>
  <c r="BE65" i="52"/>
  <c r="AY65" i="52"/>
  <c r="AU65" i="52"/>
  <c r="AQ65" i="52"/>
  <c r="AO65" i="52"/>
  <c r="AK65" i="52"/>
  <c r="AE65" i="52"/>
  <c r="AG65" i="52" s="1"/>
  <c r="AC65" i="52"/>
  <c r="AA65" i="52"/>
  <c r="U65" i="52"/>
  <c r="W65" i="52" s="1"/>
  <c r="O65" i="52"/>
  <c r="M65" i="52"/>
  <c r="BC65" i="52" s="1"/>
  <c r="S64" i="52"/>
  <c r="K64" i="52"/>
  <c r="I64" i="52"/>
  <c r="CC64" i="52"/>
  <c r="CE64" i="52" s="1"/>
  <c r="BY64" i="52"/>
  <c r="BU64" i="52"/>
  <c r="BS64" i="52"/>
  <c r="BO64" i="52"/>
  <c r="BI64" i="52"/>
  <c r="BK64" i="52" s="1"/>
  <c r="BE64" i="52"/>
  <c r="AY64" i="52"/>
  <c r="BA64" i="52" s="1"/>
  <c r="AU64" i="52"/>
  <c r="AO64" i="52"/>
  <c r="AQ64" i="52" s="1"/>
  <c r="AK64" i="52"/>
  <c r="AE64" i="52"/>
  <c r="AG64" i="52" s="1"/>
  <c r="AC64" i="52"/>
  <c r="AA64" i="52"/>
  <c r="W64" i="52"/>
  <c r="U64" i="52"/>
  <c r="O64" i="52"/>
  <c r="M64" i="52"/>
  <c r="S63" i="52"/>
  <c r="K63" i="52"/>
  <c r="I63" i="52"/>
  <c r="CC63" i="52"/>
  <c r="CE63" i="52" s="1"/>
  <c r="BY63" i="52"/>
  <c r="BU63" i="52"/>
  <c r="BS63" i="52"/>
  <c r="BO63" i="52"/>
  <c r="BI63" i="52"/>
  <c r="BK63" i="52" s="1"/>
  <c r="BE63" i="52"/>
  <c r="AY63" i="52"/>
  <c r="BA63" i="52" s="1"/>
  <c r="AU63" i="52"/>
  <c r="AO63" i="52"/>
  <c r="AQ63" i="52" s="1"/>
  <c r="AK63" i="52"/>
  <c r="AE63" i="52"/>
  <c r="AG63" i="52" s="1"/>
  <c r="AC63" i="52"/>
  <c r="AA63" i="52"/>
  <c r="W63" i="52"/>
  <c r="U63" i="52"/>
  <c r="O63" i="52"/>
  <c r="M63" i="52"/>
  <c r="S62" i="52"/>
  <c r="K62" i="52"/>
  <c r="M62" i="52" s="1"/>
  <c r="I62" i="52"/>
  <c r="CC62" i="52"/>
  <c r="CE62" i="52" s="1"/>
  <c r="BY62" i="52"/>
  <c r="BS62" i="52"/>
  <c r="BU62" i="52" s="1"/>
  <c r="BO62" i="52"/>
  <c r="BI62" i="52"/>
  <c r="BK62" i="52" s="1"/>
  <c r="BE62" i="52"/>
  <c r="AY62" i="52"/>
  <c r="AU62" i="52"/>
  <c r="AO62" i="52"/>
  <c r="AQ62" i="52" s="1"/>
  <c r="AK62" i="52"/>
  <c r="AE62" i="52"/>
  <c r="AG62" i="52" s="1"/>
  <c r="AA62" i="52"/>
  <c r="U62" i="52"/>
  <c r="W62" i="52" s="1"/>
  <c r="O62" i="52"/>
  <c r="S61" i="52"/>
  <c r="K61" i="52"/>
  <c r="M61" i="52" s="1"/>
  <c r="I61" i="52"/>
  <c r="CC61" i="52"/>
  <c r="CE61" i="52" s="1"/>
  <c r="BY61" i="52"/>
  <c r="BS61" i="52"/>
  <c r="BU61" i="52" s="1"/>
  <c r="BO61" i="52"/>
  <c r="BI61" i="52"/>
  <c r="BK61" i="52" s="1"/>
  <c r="BE61" i="52"/>
  <c r="AY61" i="52"/>
  <c r="AU61" i="52"/>
  <c r="AO61" i="52"/>
  <c r="AQ61" i="52" s="1"/>
  <c r="AK61" i="52"/>
  <c r="AE61" i="52"/>
  <c r="AG61" i="52" s="1"/>
  <c r="AA61" i="52"/>
  <c r="U61" i="52"/>
  <c r="W61" i="52" s="1"/>
  <c r="O61" i="52"/>
  <c r="S60" i="52"/>
  <c r="K60" i="52"/>
  <c r="M60" i="52" s="1"/>
  <c r="I60" i="52"/>
  <c r="CC60" i="52"/>
  <c r="CE60" i="52" s="1"/>
  <c r="BY60" i="52"/>
  <c r="BS60" i="52"/>
  <c r="BU60" i="52" s="1"/>
  <c r="BO60" i="52"/>
  <c r="BI60" i="52"/>
  <c r="BK60" i="52" s="1"/>
  <c r="BE60" i="52"/>
  <c r="AY60" i="52"/>
  <c r="AU60" i="52"/>
  <c r="AO60" i="52"/>
  <c r="AQ60" i="52" s="1"/>
  <c r="AK60" i="52"/>
  <c r="AE60" i="52"/>
  <c r="AG60" i="52" s="1"/>
  <c r="AA60" i="52"/>
  <c r="U60" i="52"/>
  <c r="W60" i="52" s="1"/>
  <c r="O60" i="52"/>
  <c r="S59" i="52"/>
  <c r="K59" i="52"/>
  <c r="M59" i="52" s="1"/>
  <c r="I59" i="52"/>
  <c r="CC59" i="52"/>
  <c r="CE59" i="52" s="1"/>
  <c r="BY59" i="52"/>
  <c r="BS59" i="52"/>
  <c r="BU59" i="52" s="1"/>
  <c r="BO59" i="52"/>
  <c r="BI59" i="52"/>
  <c r="BK59" i="52" s="1"/>
  <c r="BE59" i="52"/>
  <c r="AY59" i="52"/>
  <c r="AU59" i="52"/>
  <c r="AO59" i="52"/>
  <c r="AQ59" i="52" s="1"/>
  <c r="AK59" i="52"/>
  <c r="AE59" i="52"/>
  <c r="AG59" i="52" s="1"/>
  <c r="AA59" i="52"/>
  <c r="U59" i="52"/>
  <c r="W59" i="52" s="1"/>
  <c r="O59" i="52"/>
  <c r="S58" i="52"/>
  <c r="K58" i="52"/>
  <c r="M58" i="52" s="1"/>
  <c r="I58" i="52"/>
  <c r="CC58" i="52"/>
  <c r="CE58" i="52" s="1"/>
  <c r="BY58" i="52"/>
  <c r="BS58" i="52"/>
  <c r="BU58" i="52" s="1"/>
  <c r="BO58" i="52"/>
  <c r="BI58" i="52"/>
  <c r="BK58" i="52" s="1"/>
  <c r="BE58" i="52"/>
  <c r="AY58" i="52"/>
  <c r="AU58" i="52"/>
  <c r="AO58" i="52"/>
  <c r="AQ58" i="52" s="1"/>
  <c r="AK58" i="52"/>
  <c r="AE58" i="52"/>
  <c r="AG58" i="52" s="1"/>
  <c r="AA58" i="52"/>
  <c r="U58" i="52"/>
  <c r="W58" i="52" s="1"/>
  <c r="O58" i="52"/>
  <c r="S57" i="52"/>
  <c r="K57" i="52"/>
  <c r="M57" i="52" s="1"/>
  <c r="I57" i="52"/>
  <c r="CC57" i="52"/>
  <c r="CE57" i="52" s="1"/>
  <c r="BY57" i="52"/>
  <c r="BS57" i="52"/>
  <c r="BU57" i="52" s="1"/>
  <c r="BO57" i="52"/>
  <c r="BI57" i="52"/>
  <c r="BK57" i="52" s="1"/>
  <c r="BE57" i="52"/>
  <c r="AY57" i="52"/>
  <c r="AU57" i="52"/>
  <c r="AO57" i="52"/>
  <c r="AQ57" i="52" s="1"/>
  <c r="AK57" i="52"/>
  <c r="AE57" i="52"/>
  <c r="AG57" i="52" s="1"/>
  <c r="AA57" i="52"/>
  <c r="U57" i="52"/>
  <c r="W57" i="52" s="1"/>
  <c r="O57" i="52"/>
  <c r="S56" i="52"/>
  <c r="K56" i="52"/>
  <c r="M56" i="52" s="1"/>
  <c r="I56" i="52"/>
  <c r="CC56" i="52"/>
  <c r="CE56" i="52" s="1"/>
  <c r="BY56" i="52"/>
  <c r="BS56" i="52"/>
  <c r="BU56" i="52" s="1"/>
  <c r="BO56" i="52"/>
  <c r="BI56" i="52"/>
  <c r="BK56" i="52" s="1"/>
  <c r="BE56" i="52"/>
  <c r="AY56" i="52"/>
  <c r="AU56" i="52"/>
  <c r="AO56" i="52"/>
  <c r="AQ56" i="52" s="1"/>
  <c r="AK56" i="52"/>
  <c r="AE56" i="52"/>
  <c r="AG56" i="52" s="1"/>
  <c r="AA56" i="52"/>
  <c r="U56" i="52"/>
  <c r="W56" i="52" s="1"/>
  <c r="O56" i="52"/>
  <c r="S55" i="52"/>
  <c r="K55" i="52"/>
  <c r="M55" i="52" s="1"/>
  <c r="I55" i="52"/>
  <c r="CC55" i="52"/>
  <c r="CE55" i="52" s="1"/>
  <c r="BY55" i="52"/>
  <c r="BS55" i="52"/>
  <c r="BU55" i="52" s="1"/>
  <c r="BO55" i="52"/>
  <c r="BI55" i="52"/>
  <c r="BK55" i="52" s="1"/>
  <c r="BE55" i="52"/>
  <c r="AY55" i="52"/>
  <c r="AU55" i="52"/>
  <c r="AO55" i="52"/>
  <c r="AQ55" i="52" s="1"/>
  <c r="AK55" i="52"/>
  <c r="AE55" i="52"/>
  <c r="AG55" i="52" s="1"/>
  <c r="AA55" i="52"/>
  <c r="U55" i="52"/>
  <c r="W55" i="52" s="1"/>
  <c r="O55" i="52"/>
  <c r="S54" i="52"/>
  <c r="K54" i="52"/>
  <c r="I54" i="52"/>
  <c r="CC54" i="52"/>
  <c r="CE54" i="52" s="1"/>
  <c r="BY54" i="52"/>
  <c r="BU54" i="52"/>
  <c r="BS54" i="52"/>
  <c r="BO54" i="52"/>
  <c r="BI54" i="52"/>
  <c r="BK54" i="52" s="1"/>
  <c r="BE54" i="52"/>
  <c r="AY54" i="52"/>
  <c r="BA54" i="52" s="1"/>
  <c r="AU54" i="52"/>
  <c r="AO54" i="52"/>
  <c r="AQ54" i="52" s="1"/>
  <c r="AK54" i="52"/>
  <c r="AE54" i="52"/>
  <c r="AG54" i="52" s="1"/>
  <c r="AC54" i="52"/>
  <c r="AA54" i="52"/>
  <c r="W54" i="52"/>
  <c r="U54" i="52"/>
  <c r="O54" i="52"/>
  <c r="M54" i="52"/>
  <c r="S53" i="52"/>
  <c r="K53" i="52"/>
  <c r="M53" i="52" s="1"/>
  <c r="I53" i="52"/>
  <c r="CC53" i="52"/>
  <c r="CE53" i="52" s="1"/>
  <c r="BY53" i="52"/>
  <c r="BS53" i="52"/>
  <c r="BU53" i="52" s="1"/>
  <c r="BO53" i="52"/>
  <c r="BI53" i="52"/>
  <c r="BK53" i="52" s="1"/>
  <c r="BE53" i="52"/>
  <c r="AY53" i="52"/>
  <c r="AU53" i="52"/>
  <c r="AO53" i="52"/>
  <c r="AQ53" i="52" s="1"/>
  <c r="AK53" i="52"/>
  <c r="AE53" i="52"/>
  <c r="AG53" i="52" s="1"/>
  <c r="AA53" i="52"/>
  <c r="U53" i="52"/>
  <c r="W53" i="52" s="1"/>
  <c r="O53" i="52"/>
  <c r="S52" i="52"/>
  <c r="K52" i="52"/>
  <c r="I52" i="52"/>
  <c r="BY52" i="52"/>
  <c r="CC52" i="52" s="1"/>
  <c r="BU52" i="52"/>
  <c r="BS52" i="52"/>
  <c r="BO52" i="52"/>
  <c r="BI52" i="52"/>
  <c r="BK52" i="52" s="1"/>
  <c r="BE52" i="52"/>
  <c r="AY52" i="52"/>
  <c r="BA52" i="52" s="1"/>
  <c r="AU52" i="52"/>
  <c r="AK52" i="52"/>
  <c r="AO52" i="52" s="1"/>
  <c r="AE52" i="52"/>
  <c r="AG52" i="52" s="1"/>
  <c r="AC52" i="52"/>
  <c r="AA52" i="52"/>
  <c r="O52" i="52"/>
  <c r="U52" i="52" s="1"/>
  <c r="M52" i="52"/>
  <c r="S51" i="52"/>
  <c r="K51" i="52"/>
  <c r="I51" i="52"/>
  <c r="BY51" i="52"/>
  <c r="CC51" i="52" s="1"/>
  <c r="BU51" i="52"/>
  <c r="BS51" i="52"/>
  <c r="BO51" i="52"/>
  <c r="BI51" i="52"/>
  <c r="BK51" i="52" s="1"/>
  <c r="BE51" i="52"/>
  <c r="AY51" i="52"/>
  <c r="BA51" i="52" s="1"/>
  <c r="AU51" i="52"/>
  <c r="AK51" i="52"/>
  <c r="AO51" i="52" s="1"/>
  <c r="AE51" i="52"/>
  <c r="AG51" i="52" s="1"/>
  <c r="AC51" i="52"/>
  <c r="AA51" i="52"/>
  <c r="O51" i="52"/>
  <c r="U51" i="52" s="1"/>
  <c r="M51" i="52"/>
  <c r="S50" i="52"/>
  <c r="K50" i="52"/>
  <c r="I50" i="52"/>
  <c r="BY50" i="52"/>
  <c r="CC50" i="52" s="1"/>
  <c r="BW50" i="52"/>
  <c r="BS50" i="52"/>
  <c r="BU50" i="52" s="1"/>
  <c r="BO50" i="52"/>
  <c r="BI50" i="52"/>
  <c r="BK50" i="52" s="1"/>
  <c r="BE50" i="52"/>
  <c r="AY50" i="52"/>
  <c r="BA50" i="52" s="1"/>
  <c r="AU50" i="52"/>
  <c r="AO50" i="52"/>
  <c r="AK50" i="52"/>
  <c r="AE50" i="52"/>
  <c r="AG50" i="52" s="1"/>
  <c r="AC50" i="52"/>
  <c r="AA50" i="52"/>
  <c r="O50" i="52"/>
  <c r="U50" i="52" s="1"/>
  <c r="M50" i="52"/>
  <c r="CG50" i="52" s="1"/>
  <c r="S49" i="52"/>
  <c r="K49" i="52"/>
  <c r="I49" i="52"/>
  <c r="BY49" i="52"/>
  <c r="CC49" i="52" s="1"/>
  <c r="BW49" i="52"/>
  <c r="BS49" i="52"/>
  <c r="BU49" i="52" s="1"/>
  <c r="BO49" i="52"/>
  <c r="BI49" i="52"/>
  <c r="BK49" i="52" s="1"/>
  <c r="BE49" i="52"/>
  <c r="AY49" i="52"/>
  <c r="BA49" i="52" s="1"/>
  <c r="AU49" i="52"/>
  <c r="AO49" i="52"/>
  <c r="AK49" i="52"/>
  <c r="AE49" i="52"/>
  <c r="AG49" i="52" s="1"/>
  <c r="AC49" i="52"/>
  <c r="AA49" i="52"/>
  <c r="O49" i="52"/>
  <c r="U49" i="52" s="1"/>
  <c r="M49" i="52"/>
  <c r="CG49" i="52" s="1"/>
  <c r="S48" i="52"/>
  <c r="K48" i="52"/>
  <c r="I48" i="52"/>
  <c r="BY48" i="52"/>
  <c r="CC48" i="52" s="1"/>
  <c r="BS48" i="52"/>
  <c r="BU48" i="52" s="1"/>
  <c r="BO48" i="52"/>
  <c r="BI48" i="52"/>
  <c r="BK48" i="52" s="1"/>
  <c r="BE48" i="52"/>
  <c r="AY48" i="52"/>
  <c r="BA48" i="52" s="1"/>
  <c r="AU48" i="52"/>
  <c r="AO48" i="52"/>
  <c r="AK48" i="52"/>
  <c r="AE48" i="52"/>
  <c r="AG48" i="52" s="1"/>
  <c r="AC48" i="52"/>
  <c r="AA48" i="52"/>
  <c r="O48" i="52"/>
  <c r="U48" i="52" s="1"/>
  <c r="M48" i="52"/>
  <c r="S47" i="52"/>
  <c r="K47" i="52"/>
  <c r="I47" i="52"/>
  <c r="BY47" i="52"/>
  <c r="CC47" i="52" s="1"/>
  <c r="BW47" i="52"/>
  <c r="BS47" i="52"/>
  <c r="BU47" i="52" s="1"/>
  <c r="BO47" i="52"/>
  <c r="BI47" i="52"/>
  <c r="BK47" i="52" s="1"/>
  <c r="BE47" i="52"/>
  <c r="AY47" i="52"/>
  <c r="BA47" i="52" s="1"/>
  <c r="AU47" i="52"/>
  <c r="AO47" i="52"/>
  <c r="AK47" i="52"/>
  <c r="AE47" i="52"/>
  <c r="AG47" i="52" s="1"/>
  <c r="AC47" i="52"/>
  <c r="AA47" i="52"/>
  <c r="O47" i="52"/>
  <c r="U47" i="52" s="1"/>
  <c r="M47" i="52"/>
  <c r="CG47" i="52" s="1"/>
  <c r="S46" i="52"/>
  <c r="K46" i="52"/>
  <c r="I46" i="52"/>
  <c r="BY46" i="52"/>
  <c r="CC46" i="52" s="1"/>
  <c r="BW46" i="52"/>
  <c r="BS46" i="52"/>
  <c r="BU46" i="52" s="1"/>
  <c r="BO46" i="52"/>
  <c r="BI46" i="52"/>
  <c r="BK46" i="52" s="1"/>
  <c r="BE46" i="52"/>
  <c r="AY46" i="52"/>
  <c r="BA46" i="52" s="1"/>
  <c r="AU46" i="52"/>
  <c r="AO46" i="52"/>
  <c r="AK46" i="52"/>
  <c r="AE46" i="52"/>
  <c r="AG46" i="52" s="1"/>
  <c r="AC46" i="52"/>
  <c r="AA46" i="52"/>
  <c r="O46" i="52"/>
  <c r="U46" i="52" s="1"/>
  <c r="M46" i="52"/>
  <c r="CG46" i="52" s="1"/>
  <c r="S45" i="52"/>
  <c r="K45" i="52"/>
  <c r="I45" i="52"/>
  <c r="BY45" i="52"/>
  <c r="CC45" i="52" s="1"/>
  <c r="BS45" i="52"/>
  <c r="BU45" i="52" s="1"/>
  <c r="BO45" i="52"/>
  <c r="BI45" i="52"/>
  <c r="BK45" i="52" s="1"/>
  <c r="BE45" i="52"/>
  <c r="AY45" i="52"/>
  <c r="BA45" i="52" s="1"/>
  <c r="AU45" i="52"/>
  <c r="AO45" i="52"/>
  <c r="AK45" i="52"/>
  <c r="AE45" i="52"/>
  <c r="AG45" i="52" s="1"/>
  <c r="AC45" i="52"/>
  <c r="AA45" i="52"/>
  <c r="O45" i="52"/>
  <c r="U45" i="52" s="1"/>
  <c r="M45" i="52"/>
  <c r="S44" i="52"/>
  <c r="K44" i="52"/>
  <c r="I44" i="52"/>
  <c r="BY44" i="52"/>
  <c r="CC44" i="52" s="1"/>
  <c r="BS44" i="52"/>
  <c r="BU44" i="52" s="1"/>
  <c r="BO44" i="52"/>
  <c r="BI44" i="52"/>
  <c r="BK44" i="52" s="1"/>
  <c r="BE44" i="52"/>
  <c r="AY44" i="52"/>
  <c r="BA44" i="52" s="1"/>
  <c r="AU44" i="52"/>
  <c r="AO44" i="52"/>
  <c r="AK44" i="52"/>
  <c r="AE44" i="52"/>
  <c r="AG44" i="52" s="1"/>
  <c r="AC44" i="52"/>
  <c r="AA44" i="52"/>
  <c r="O44" i="52"/>
  <c r="U44" i="52" s="1"/>
  <c r="M44" i="52"/>
  <c r="S43" i="52"/>
  <c r="K43" i="52"/>
  <c r="I43" i="52"/>
  <c r="BY43" i="52"/>
  <c r="CC43" i="52" s="1"/>
  <c r="BS43" i="52"/>
  <c r="BU43" i="52" s="1"/>
  <c r="BO43" i="52"/>
  <c r="BI43" i="52"/>
  <c r="BK43" i="52" s="1"/>
  <c r="BE43" i="52"/>
  <c r="AY43" i="52"/>
  <c r="BA43" i="52" s="1"/>
  <c r="AU43" i="52"/>
  <c r="AO43" i="52"/>
  <c r="AK43" i="52"/>
  <c r="AE43" i="52"/>
  <c r="AG43" i="52" s="1"/>
  <c r="AC43" i="52"/>
  <c r="AA43" i="52"/>
  <c r="O43" i="52"/>
  <c r="U43" i="52" s="1"/>
  <c r="M43" i="52"/>
  <c r="S42" i="52"/>
  <c r="K42" i="52"/>
  <c r="I42" i="52"/>
  <c r="BY42" i="52"/>
  <c r="CC42" i="52" s="1"/>
  <c r="BU42" i="52"/>
  <c r="BS42" i="52"/>
  <c r="BO42" i="52"/>
  <c r="BI42" i="52"/>
  <c r="BK42" i="52" s="1"/>
  <c r="BE42" i="52"/>
  <c r="AY42" i="52"/>
  <c r="BA42" i="52" s="1"/>
  <c r="AU42" i="52"/>
  <c r="AK42" i="52"/>
  <c r="AO42" i="52" s="1"/>
  <c r="AE42" i="52"/>
  <c r="AG42" i="52" s="1"/>
  <c r="AC42" i="52"/>
  <c r="AA42" i="52"/>
  <c r="O42" i="52"/>
  <c r="U42" i="52" s="1"/>
  <c r="M42" i="52"/>
  <c r="S41" i="52"/>
  <c r="K41" i="52"/>
  <c r="I41" i="52"/>
  <c r="BY41" i="52"/>
  <c r="CC41" i="52" s="1"/>
  <c r="BS41" i="52"/>
  <c r="BU41" i="52" s="1"/>
  <c r="BO41" i="52"/>
  <c r="BI41" i="52"/>
  <c r="BK41" i="52" s="1"/>
  <c r="BE41" i="52"/>
  <c r="AY41" i="52"/>
  <c r="BA41" i="52" s="1"/>
  <c r="AU41" i="52"/>
  <c r="AO41" i="52"/>
  <c r="AK41" i="52"/>
  <c r="AE41" i="52"/>
  <c r="AG41" i="52" s="1"/>
  <c r="AC41" i="52"/>
  <c r="AA41" i="52"/>
  <c r="O41" i="52"/>
  <c r="U41" i="52" s="1"/>
  <c r="M41" i="52"/>
  <c r="S40" i="52"/>
  <c r="K40" i="52"/>
  <c r="M40" i="52" s="1"/>
  <c r="I40" i="52"/>
  <c r="CC40" i="52"/>
  <c r="CE40" i="52" s="1"/>
  <c r="BY40" i="52"/>
  <c r="BS40" i="52"/>
  <c r="BU40" i="52" s="1"/>
  <c r="BO40" i="52"/>
  <c r="BI40" i="52"/>
  <c r="BK40" i="52" s="1"/>
  <c r="BE40" i="52"/>
  <c r="AY40" i="52"/>
  <c r="AU40" i="52"/>
  <c r="AO40" i="52"/>
  <c r="AQ40" i="52" s="1"/>
  <c r="AK40" i="52"/>
  <c r="AE40" i="52"/>
  <c r="AG40" i="52" s="1"/>
  <c r="AA40" i="52"/>
  <c r="U40" i="52"/>
  <c r="W40" i="52" s="1"/>
  <c r="O40" i="52"/>
  <c r="S39" i="52"/>
  <c r="K39" i="52"/>
  <c r="M39" i="52" s="1"/>
  <c r="I39" i="52"/>
  <c r="CC39" i="52"/>
  <c r="CE39" i="52" s="1"/>
  <c r="BY39" i="52"/>
  <c r="BU39" i="52"/>
  <c r="BS39" i="52"/>
  <c r="BO39" i="52"/>
  <c r="BK39" i="52"/>
  <c r="BI39" i="52"/>
  <c r="BE39" i="52"/>
  <c r="AY39" i="52"/>
  <c r="AU39" i="52"/>
  <c r="AO39" i="52"/>
  <c r="AQ39" i="52" s="1"/>
  <c r="AK39" i="52"/>
  <c r="AE39" i="52"/>
  <c r="AG39" i="52" s="1"/>
  <c r="AA39" i="52"/>
  <c r="U39" i="52"/>
  <c r="W39" i="52" s="1"/>
  <c r="O39" i="52"/>
  <c r="S38" i="52"/>
  <c r="K38" i="52"/>
  <c r="I38" i="52"/>
  <c r="CC38" i="52"/>
  <c r="CE38" i="52" s="1"/>
  <c r="BY38" i="52"/>
  <c r="BU38" i="52"/>
  <c r="BS38" i="52"/>
  <c r="BO38" i="52"/>
  <c r="BI38" i="52"/>
  <c r="BK38" i="52" s="1"/>
  <c r="BE38" i="52"/>
  <c r="AY38" i="52"/>
  <c r="BA38" i="52" s="1"/>
  <c r="AU38" i="52"/>
  <c r="AO38" i="52"/>
  <c r="AQ38" i="52" s="1"/>
  <c r="AK38" i="52"/>
  <c r="AE38" i="52"/>
  <c r="AG38" i="52" s="1"/>
  <c r="AC38" i="52"/>
  <c r="AA38" i="52"/>
  <c r="W38" i="52"/>
  <c r="U38" i="52"/>
  <c r="O38" i="52"/>
  <c r="M38" i="52"/>
  <c r="S37" i="52"/>
  <c r="K37" i="52"/>
  <c r="I37" i="52"/>
  <c r="BY37" i="52"/>
  <c r="CC37" i="52" s="1"/>
  <c r="BS37" i="52"/>
  <c r="BU37" i="52" s="1"/>
  <c r="BO37" i="52"/>
  <c r="BI37" i="52"/>
  <c r="BK37" i="52" s="1"/>
  <c r="BE37" i="52"/>
  <c r="AY37" i="52"/>
  <c r="BA37" i="52" s="1"/>
  <c r="AU37" i="52"/>
  <c r="AK37" i="52"/>
  <c r="AO37" i="52" s="1"/>
  <c r="AE37" i="52"/>
  <c r="AG37" i="52" s="1"/>
  <c r="AC37" i="52"/>
  <c r="AA37" i="52"/>
  <c r="O37" i="52"/>
  <c r="U37" i="52" s="1"/>
  <c r="M37" i="52"/>
  <c r="S36" i="52"/>
  <c r="K36" i="52"/>
  <c r="I36" i="52"/>
  <c r="BY36" i="52"/>
  <c r="CC36" i="52" s="1"/>
  <c r="BS36" i="52"/>
  <c r="BU36" i="52" s="1"/>
  <c r="BO36" i="52"/>
  <c r="BI36" i="52"/>
  <c r="BK36" i="52" s="1"/>
  <c r="BE36" i="52"/>
  <c r="AY36" i="52"/>
  <c r="BA36" i="52" s="1"/>
  <c r="AU36" i="52"/>
  <c r="AK36" i="52"/>
  <c r="AO36" i="52" s="1"/>
  <c r="AE36" i="52"/>
  <c r="AG36" i="52" s="1"/>
  <c r="AC36" i="52"/>
  <c r="AA36" i="52"/>
  <c r="O36" i="52"/>
  <c r="U36" i="52" s="1"/>
  <c r="M36" i="52"/>
  <c r="S35" i="52"/>
  <c r="K35" i="52"/>
  <c r="I35" i="52"/>
  <c r="BY35" i="52"/>
  <c r="CC35" i="52" s="1"/>
  <c r="BU35" i="52"/>
  <c r="BS35" i="52"/>
  <c r="BO35" i="52"/>
  <c r="BI35" i="52"/>
  <c r="BK35" i="52" s="1"/>
  <c r="BE35" i="52"/>
  <c r="AY35" i="52"/>
  <c r="BA35" i="52" s="1"/>
  <c r="AU35" i="52"/>
  <c r="AK35" i="52"/>
  <c r="AO35" i="52" s="1"/>
  <c r="AE35" i="52"/>
  <c r="AG35" i="52" s="1"/>
  <c r="AC35" i="52"/>
  <c r="AA35" i="52"/>
  <c r="O35" i="52"/>
  <c r="U35" i="52" s="1"/>
  <c r="M35" i="52"/>
  <c r="S34" i="52"/>
  <c r="K34" i="52"/>
  <c r="M34" i="52" s="1"/>
  <c r="I34" i="52"/>
  <c r="CC34" i="52"/>
  <c r="CE34" i="52" s="1"/>
  <c r="BY34" i="52"/>
  <c r="BS34" i="52"/>
  <c r="BU34" i="52" s="1"/>
  <c r="BO34" i="52"/>
  <c r="BI34" i="52"/>
  <c r="BK34" i="52" s="1"/>
  <c r="BE34" i="52"/>
  <c r="AY34" i="52"/>
  <c r="AU34" i="52"/>
  <c r="AO34" i="52"/>
  <c r="AQ34" i="52" s="1"/>
  <c r="AK34" i="52"/>
  <c r="AE34" i="52"/>
  <c r="AG34" i="52" s="1"/>
  <c r="AA34" i="52"/>
  <c r="U34" i="52"/>
  <c r="W34" i="52" s="1"/>
  <c r="O34" i="52"/>
  <c r="S33" i="52"/>
  <c r="K33" i="52"/>
  <c r="I33" i="52"/>
  <c r="BY33" i="52"/>
  <c r="CC33" i="52" s="1"/>
  <c r="BW33" i="52"/>
  <c r="BS33" i="52"/>
  <c r="BU33" i="52" s="1"/>
  <c r="BO33" i="52"/>
  <c r="BI33" i="52"/>
  <c r="BK33" i="52" s="1"/>
  <c r="BE33" i="52"/>
  <c r="AY33" i="52"/>
  <c r="BA33" i="52" s="1"/>
  <c r="AU33" i="52"/>
  <c r="AO33" i="52"/>
  <c r="AK33" i="52"/>
  <c r="AE33" i="52"/>
  <c r="AG33" i="52" s="1"/>
  <c r="AC33" i="52"/>
  <c r="AA33" i="52"/>
  <c r="O33" i="52"/>
  <c r="U33" i="52" s="1"/>
  <c r="M33" i="52"/>
  <c r="CG33" i="52" s="1"/>
  <c r="S32" i="52"/>
  <c r="K32" i="52"/>
  <c r="I32" i="52"/>
  <c r="CC32" i="52"/>
  <c r="CE32" i="52" s="1"/>
  <c r="BY32" i="52"/>
  <c r="BU32" i="52"/>
  <c r="BS32" i="52"/>
  <c r="BO32" i="52"/>
  <c r="BK32" i="52"/>
  <c r="BI32" i="52"/>
  <c r="BE32" i="52"/>
  <c r="AY32" i="52"/>
  <c r="AU32" i="52"/>
  <c r="AO32" i="52"/>
  <c r="AQ32" i="52" s="1"/>
  <c r="AK32" i="52"/>
  <c r="AE32" i="52"/>
  <c r="AG32" i="52" s="1"/>
  <c r="AA32" i="52"/>
  <c r="Y32" i="52"/>
  <c r="W32" i="52"/>
  <c r="U32" i="52"/>
  <c r="O32" i="52"/>
  <c r="M32" i="52"/>
  <c r="CG32" i="52" s="1"/>
  <c r="S31" i="52"/>
  <c r="K31" i="52"/>
  <c r="I31" i="52"/>
  <c r="BY31" i="52"/>
  <c r="CC31" i="52" s="1"/>
  <c r="BU31" i="52"/>
  <c r="BS31" i="52"/>
  <c r="BO31" i="52"/>
  <c r="BK31" i="52"/>
  <c r="BI31" i="52"/>
  <c r="BE31" i="52"/>
  <c r="AY31" i="52"/>
  <c r="BA31" i="52" s="1"/>
  <c r="AU31" i="52"/>
  <c r="AO31" i="52"/>
  <c r="AK31" i="52"/>
  <c r="AE31" i="52"/>
  <c r="AG31" i="52" s="1"/>
  <c r="AC31" i="52"/>
  <c r="AA31" i="52"/>
  <c r="O31" i="52"/>
  <c r="U31" i="52" s="1"/>
  <c r="M31" i="52"/>
  <c r="CG31" i="52" s="1"/>
  <c r="S30" i="52"/>
  <c r="K30" i="52"/>
  <c r="M30" i="52" s="1"/>
  <c r="I30" i="52"/>
  <c r="CC30" i="52"/>
  <c r="CE30" i="52" s="1"/>
  <c r="BY30" i="52"/>
  <c r="BS30" i="52"/>
  <c r="BU30" i="52" s="1"/>
  <c r="BO30" i="52"/>
  <c r="BI30" i="52"/>
  <c r="BK30" i="52" s="1"/>
  <c r="BE30" i="52"/>
  <c r="AY30" i="52"/>
  <c r="AU30" i="52"/>
  <c r="AO30" i="52"/>
  <c r="AQ30" i="52" s="1"/>
  <c r="AK30" i="52"/>
  <c r="AE30" i="52"/>
  <c r="AG30" i="52" s="1"/>
  <c r="AA30" i="52"/>
  <c r="U30" i="52"/>
  <c r="W30" i="52" s="1"/>
  <c r="O30" i="52"/>
  <c r="S29" i="52"/>
  <c r="K29" i="52"/>
  <c r="I29" i="52"/>
  <c r="BY29" i="52"/>
  <c r="CC29" i="52" s="1"/>
  <c r="BW29" i="52"/>
  <c r="BS29" i="52"/>
  <c r="BU29" i="52" s="1"/>
  <c r="BO29" i="52"/>
  <c r="BI29" i="52"/>
  <c r="BK29" i="52" s="1"/>
  <c r="BE29" i="52"/>
  <c r="AY29" i="52"/>
  <c r="BA29" i="52" s="1"/>
  <c r="AU29" i="52"/>
  <c r="AO29" i="52"/>
  <c r="AK29" i="52"/>
  <c r="AE29" i="52"/>
  <c r="AG29" i="52" s="1"/>
  <c r="AC29" i="52"/>
  <c r="AA29" i="52"/>
  <c r="O29" i="52"/>
  <c r="U29" i="52" s="1"/>
  <c r="M29" i="52"/>
  <c r="CG29" i="52" s="1"/>
  <c r="S28" i="52"/>
  <c r="K28" i="52"/>
  <c r="M28" i="52" s="1"/>
  <c r="I28" i="52"/>
  <c r="CC28" i="52"/>
  <c r="CE28" i="52" s="1"/>
  <c r="BY28" i="52"/>
  <c r="BS28" i="52"/>
  <c r="BU28" i="52" s="1"/>
  <c r="BO28" i="52"/>
  <c r="BI28" i="52"/>
  <c r="BK28" i="52" s="1"/>
  <c r="BE28" i="52"/>
  <c r="AY28" i="52"/>
  <c r="AU28" i="52"/>
  <c r="AO28" i="52"/>
  <c r="AQ28" i="52" s="1"/>
  <c r="AK28" i="52"/>
  <c r="AE28" i="52"/>
  <c r="AG28" i="52" s="1"/>
  <c r="AA28" i="52"/>
  <c r="U28" i="52"/>
  <c r="W28" i="52" s="1"/>
  <c r="O28" i="52"/>
  <c r="S27" i="52"/>
  <c r="K27" i="52"/>
  <c r="I27" i="52"/>
  <c r="BY27" i="52"/>
  <c r="CC27" i="52" s="1"/>
  <c r="BS27" i="52"/>
  <c r="BU27" i="52" s="1"/>
  <c r="BO27" i="52"/>
  <c r="BI27" i="52"/>
  <c r="BK27" i="52" s="1"/>
  <c r="BE27" i="52"/>
  <c r="AY27" i="52"/>
  <c r="BA27" i="52" s="1"/>
  <c r="AU27" i="52"/>
  <c r="AO27" i="52"/>
  <c r="AK27" i="52"/>
  <c r="AE27" i="52"/>
  <c r="AG27" i="52" s="1"/>
  <c r="AC27" i="52"/>
  <c r="AA27" i="52"/>
  <c r="O27" i="52"/>
  <c r="U27" i="52" s="1"/>
  <c r="M27" i="52"/>
  <c r="S26" i="52"/>
  <c r="K26" i="52"/>
  <c r="M26" i="52" s="1"/>
  <c r="I26" i="52"/>
  <c r="CC26" i="52"/>
  <c r="CE26" i="52" s="1"/>
  <c r="BY26" i="52"/>
  <c r="BU26" i="52"/>
  <c r="BS26" i="52"/>
  <c r="BO26" i="52"/>
  <c r="BK26" i="52"/>
  <c r="BI26" i="52"/>
  <c r="BE26" i="52"/>
  <c r="AY26" i="52"/>
  <c r="AU26" i="52"/>
  <c r="AO26" i="52"/>
  <c r="AQ26" i="52" s="1"/>
  <c r="AK26" i="52"/>
  <c r="AE26" i="52"/>
  <c r="AG26" i="52" s="1"/>
  <c r="AA26" i="52"/>
  <c r="U26" i="52"/>
  <c r="W26" i="52" s="1"/>
  <c r="O26" i="52"/>
  <c r="S25" i="52"/>
  <c r="K25" i="52"/>
  <c r="I25" i="52"/>
  <c r="BY25" i="52"/>
  <c r="CC25" i="52" s="1"/>
  <c r="BS25" i="52"/>
  <c r="BU25" i="52" s="1"/>
  <c r="BO25" i="52"/>
  <c r="BI25" i="52"/>
  <c r="BK25" i="52" s="1"/>
  <c r="BE25" i="52"/>
  <c r="AY25" i="52"/>
  <c r="BA25" i="52" s="1"/>
  <c r="AU25" i="52"/>
  <c r="AO25" i="52"/>
  <c r="AK25" i="52"/>
  <c r="AE25" i="52"/>
  <c r="AG25" i="52" s="1"/>
  <c r="AC25" i="52"/>
  <c r="AA25" i="52"/>
  <c r="O25" i="52"/>
  <c r="U25" i="52" s="1"/>
  <c r="M25" i="52"/>
  <c r="S24" i="52"/>
  <c r="K24" i="52"/>
  <c r="M24" i="52" s="1"/>
  <c r="I24" i="52"/>
  <c r="CC24" i="52"/>
  <c r="CE24" i="52" s="1"/>
  <c r="BY24" i="52"/>
  <c r="BU24" i="52"/>
  <c r="BS24" i="52"/>
  <c r="BO24" i="52"/>
  <c r="BK24" i="52"/>
  <c r="BI24" i="52"/>
  <c r="BE24" i="52"/>
  <c r="AY24" i="52"/>
  <c r="AU24" i="52"/>
  <c r="AO24" i="52"/>
  <c r="AQ24" i="52" s="1"/>
  <c r="AK24" i="52"/>
  <c r="AE24" i="52"/>
  <c r="AG24" i="52" s="1"/>
  <c r="AA24" i="52"/>
  <c r="U24" i="52"/>
  <c r="W24" i="52" s="1"/>
  <c r="O24" i="52"/>
  <c r="S23" i="52"/>
  <c r="K23" i="52"/>
  <c r="I23" i="52"/>
  <c r="BY23" i="52"/>
  <c r="CC23" i="52" s="1"/>
  <c r="BS23" i="52"/>
  <c r="BU23" i="52" s="1"/>
  <c r="BO23" i="52"/>
  <c r="BI23" i="52"/>
  <c r="BK23" i="52" s="1"/>
  <c r="BE23" i="52"/>
  <c r="AY23" i="52"/>
  <c r="BA23" i="52" s="1"/>
  <c r="AU23" i="52"/>
  <c r="AO23" i="52"/>
  <c r="AK23" i="52"/>
  <c r="AE23" i="52"/>
  <c r="AG23" i="52" s="1"/>
  <c r="AC23" i="52"/>
  <c r="AA23" i="52"/>
  <c r="O23" i="52"/>
  <c r="U23" i="52" s="1"/>
  <c r="M23" i="52"/>
  <c r="S22" i="52"/>
  <c r="K22" i="52"/>
  <c r="M22" i="52" s="1"/>
  <c r="I22" i="52"/>
  <c r="CC22" i="52"/>
  <c r="CE22" i="52" s="1"/>
  <c r="BY22" i="52"/>
  <c r="BS22" i="52"/>
  <c r="BU22" i="52" s="1"/>
  <c r="BO22" i="52"/>
  <c r="BI22" i="52"/>
  <c r="BK22" i="52" s="1"/>
  <c r="BE22" i="52"/>
  <c r="AY22" i="52"/>
  <c r="AU22" i="52"/>
  <c r="AO22" i="52"/>
  <c r="AQ22" i="52" s="1"/>
  <c r="AK22" i="52"/>
  <c r="AE22" i="52"/>
  <c r="AG22" i="52" s="1"/>
  <c r="AA22" i="52"/>
  <c r="U22" i="52"/>
  <c r="W22" i="52" s="1"/>
  <c r="O22" i="52"/>
  <c r="S21" i="52"/>
  <c r="K21" i="52"/>
  <c r="I21" i="52"/>
  <c r="BY21" i="52"/>
  <c r="CC21" i="52" s="1"/>
  <c r="BU21" i="52"/>
  <c r="BS21" i="52"/>
  <c r="BO21" i="52"/>
  <c r="BK21" i="52"/>
  <c r="BI21" i="52"/>
  <c r="BE21" i="52"/>
  <c r="AY21" i="52"/>
  <c r="BA21" i="52" s="1"/>
  <c r="AU21" i="52"/>
  <c r="AK21" i="52"/>
  <c r="AO21" i="52" s="1"/>
  <c r="AE21" i="52"/>
  <c r="AG21" i="52" s="1"/>
  <c r="AC21" i="52"/>
  <c r="AA21" i="52"/>
  <c r="O21" i="52"/>
  <c r="U21" i="52" s="1"/>
  <c r="M21" i="52"/>
  <c r="S20" i="52"/>
  <c r="K20" i="52"/>
  <c r="I20" i="52"/>
  <c r="BY20" i="52"/>
  <c r="CC20" i="52" s="1"/>
  <c r="BS20" i="52"/>
  <c r="BU20" i="52" s="1"/>
  <c r="BO20" i="52"/>
  <c r="BI20" i="52"/>
  <c r="BK20" i="52" s="1"/>
  <c r="BE20" i="52"/>
  <c r="AY20" i="52"/>
  <c r="BA20" i="52" s="1"/>
  <c r="AU20" i="52"/>
  <c r="AO20" i="52"/>
  <c r="AK20" i="52"/>
  <c r="AE20" i="52"/>
  <c r="AG20" i="52" s="1"/>
  <c r="AC20" i="52"/>
  <c r="AA20" i="52"/>
  <c r="O20" i="52"/>
  <c r="U20" i="52" s="1"/>
  <c r="M20" i="52"/>
  <c r="S19" i="52"/>
  <c r="K19" i="52"/>
  <c r="M19" i="52" s="1"/>
  <c r="I19" i="52"/>
  <c r="CC19" i="52"/>
  <c r="CE19" i="52" s="1"/>
  <c r="BY19" i="52"/>
  <c r="BS19" i="52"/>
  <c r="BU19" i="52" s="1"/>
  <c r="BO19" i="52"/>
  <c r="BI19" i="52"/>
  <c r="BK19" i="52" s="1"/>
  <c r="BE19" i="52"/>
  <c r="AY19" i="52"/>
  <c r="AU19" i="52"/>
  <c r="AO19" i="52"/>
  <c r="AQ19" i="52" s="1"/>
  <c r="AK19" i="52"/>
  <c r="AE19" i="52"/>
  <c r="AG19" i="52" s="1"/>
  <c r="AA19" i="52"/>
  <c r="U19" i="52"/>
  <c r="W19" i="52" s="1"/>
  <c r="O19" i="52"/>
  <c r="S18" i="52"/>
  <c r="K18" i="52"/>
  <c r="I18" i="52"/>
  <c r="BY18" i="52"/>
  <c r="CC18" i="52" s="1"/>
  <c r="BS18" i="52"/>
  <c r="BU18" i="52" s="1"/>
  <c r="BO18" i="52"/>
  <c r="BI18" i="52"/>
  <c r="BK18" i="52" s="1"/>
  <c r="BE18" i="52"/>
  <c r="AY18" i="52"/>
  <c r="BA18" i="52" s="1"/>
  <c r="AU18" i="52"/>
  <c r="AO18" i="52"/>
  <c r="AK18" i="52"/>
  <c r="AE18" i="52"/>
  <c r="AG18" i="52" s="1"/>
  <c r="AC18" i="52"/>
  <c r="AA18" i="52"/>
  <c r="O18" i="52"/>
  <c r="U18" i="52" s="1"/>
  <c r="M18" i="52"/>
  <c r="S17" i="52"/>
  <c r="K17" i="52"/>
  <c r="I17" i="52"/>
  <c r="BY17" i="52"/>
  <c r="CC17" i="52" s="1"/>
  <c r="BW17" i="52"/>
  <c r="BS17" i="52"/>
  <c r="BU17" i="52" s="1"/>
  <c r="BO17" i="52"/>
  <c r="BI17" i="52"/>
  <c r="BK17" i="52" s="1"/>
  <c r="BE17" i="52"/>
  <c r="AY17" i="52"/>
  <c r="BA17" i="52" s="1"/>
  <c r="AU17" i="52"/>
  <c r="AK17" i="52"/>
  <c r="AO17" i="52" s="1"/>
  <c r="AE17" i="52"/>
  <c r="AG17" i="52" s="1"/>
  <c r="AC17" i="52"/>
  <c r="AA17" i="52"/>
  <c r="O17" i="52"/>
  <c r="U17" i="52" s="1"/>
  <c r="M17" i="52"/>
  <c r="CG17" i="52" s="1"/>
  <c r="S16" i="52"/>
  <c r="K16" i="52"/>
  <c r="M16" i="52" s="1"/>
  <c r="I16" i="52"/>
  <c r="CC16" i="52"/>
  <c r="CE16" i="52" s="1"/>
  <c r="BY16" i="52"/>
  <c r="BS16" i="52"/>
  <c r="BU16" i="52" s="1"/>
  <c r="BO16" i="52"/>
  <c r="BI16" i="52"/>
  <c r="BK16" i="52" s="1"/>
  <c r="BE16" i="52"/>
  <c r="AY16" i="52"/>
  <c r="AU16" i="52"/>
  <c r="AO16" i="52"/>
  <c r="AQ16" i="52" s="1"/>
  <c r="AK16" i="52"/>
  <c r="AE16" i="52"/>
  <c r="AG16" i="52" s="1"/>
  <c r="AA16" i="52"/>
  <c r="U16" i="52"/>
  <c r="W16" i="52" s="1"/>
  <c r="O16" i="52"/>
  <c r="S15" i="52"/>
  <c r="K15" i="52"/>
  <c r="I15" i="52"/>
  <c r="BY15" i="52"/>
  <c r="CC15" i="52" s="1"/>
  <c r="BW15" i="52"/>
  <c r="BS15" i="52"/>
  <c r="BU15" i="52" s="1"/>
  <c r="BO15" i="52"/>
  <c r="BI15" i="52"/>
  <c r="BK15" i="52" s="1"/>
  <c r="BE15" i="52"/>
  <c r="AY15" i="52"/>
  <c r="BA15" i="52" s="1"/>
  <c r="AU15" i="52"/>
  <c r="AO15" i="52"/>
  <c r="AK15" i="52"/>
  <c r="AE15" i="52"/>
  <c r="AG15" i="52" s="1"/>
  <c r="AC15" i="52"/>
  <c r="AA15" i="52"/>
  <c r="O15" i="52"/>
  <c r="U15" i="52" s="1"/>
  <c r="M15" i="52"/>
  <c r="CG15" i="52" s="1"/>
  <c r="S14" i="52"/>
  <c r="K14" i="52"/>
  <c r="M14" i="52" s="1"/>
  <c r="I14" i="52"/>
  <c r="CC14" i="52"/>
  <c r="CE14" i="52" s="1"/>
  <c r="BY14" i="52"/>
  <c r="BS14" i="52"/>
  <c r="BU14" i="52" s="1"/>
  <c r="BO14" i="52"/>
  <c r="BI14" i="52"/>
  <c r="BK14" i="52" s="1"/>
  <c r="BE14" i="52"/>
  <c r="AY14" i="52"/>
  <c r="AU14" i="52"/>
  <c r="AO14" i="52"/>
  <c r="AQ14" i="52" s="1"/>
  <c r="AK14" i="52"/>
  <c r="AE14" i="52"/>
  <c r="AG14" i="52" s="1"/>
  <c r="AA14" i="52"/>
  <c r="U14" i="52"/>
  <c r="W14" i="52" s="1"/>
  <c r="O14" i="52"/>
  <c r="S13" i="52"/>
  <c r="K13" i="52"/>
  <c r="M13" i="52" s="1"/>
  <c r="I13" i="52"/>
  <c r="BY13" i="52"/>
  <c r="CC13" i="52" s="1"/>
  <c r="BS13" i="52"/>
  <c r="BU13" i="52" s="1"/>
  <c r="BO13" i="52"/>
  <c r="BI13" i="52"/>
  <c r="BK13" i="52" s="1"/>
  <c r="BE13" i="52"/>
  <c r="AY13" i="52"/>
  <c r="BA13" i="52" s="1"/>
  <c r="AU13" i="52"/>
  <c r="AO13" i="52"/>
  <c r="AK13" i="52"/>
  <c r="AE13" i="52"/>
  <c r="AG13" i="52" s="1"/>
  <c r="AA13" i="52"/>
  <c r="O13" i="52"/>
  <c r="U13" i="52" s="1"/>
  <c r="S12" i="52"/>
  <c r="K12" i="52"/>
  <c r="M12" i="52" s="1"/>
  <c r="I12" i="52"/>
  <c r="CC12" i="52"/>
  <c r="CE12" i="52" s="1"/>
  <c r="BY12" i="52"/>
  <c r="BS12" i="52"/>
  <c r="BU12" i="52" s="1"/>
  <c r="BO12" i="52"/>
  <c r="BI12" i="52"/>
  <c r="BK12" i="52" s="1"/>
  <c r="BE12" i="52"/>
  <c r="AY12" i="52"/>
  <c r="AU12" i="52"/>
  <c r="AO12" i="52"/>
  <c r="AQ12" i="52" s="1"/>
  <c r="AK12" i="52"/>
  <c r="AE12" i="52"/>
  <c r="AG12" i="52" s="1"/>
  <c r="AA12" i="52"/>
  <c r="U12" i="52"/>
  <c r="W12" i="52" s="1"/>
  <c r="O12" i="52"/>
  <c r="S11" i="52"/>
  <c r="K11" i="52"/>
  <c r="I11" i="52"/>
  <c r="BY11" i="52"/>
  <c r="CC11" i="52" s="1"/>
  <c r="BS11" i="52"/>
  <c r="BU11" i="52" s="1"/>
  <c r="BO11" i="52"/>
  <c r="BI11" i="52"/>
  <c r="BK11" i="52" s="1"/>
  <c r="BE11" i="52"/>
  <c r="AY11" i="52"/>
  <c r="BA11" i="52" s="1"/>
  <c r="AU11" i="52"/>
  <c r="AO11" i="52"/>
  <c r="AK11" i="52"/>
  <c r="AE11" i="52"/>
  <c r="AG11" i="52" s="1"/>
  <c r="AC11" i="52"/>
  <c r="AA11" i="52"/>
  <c r="O11" i="52"/>
  <c r="U11" i="52" s="1"/>
  <c r="M11" i="52"/>
  <c r="S10" i="52"/>
  <c r="K10" i="52"/>
  <c r="I10" i="52"/>
  <c r="CE10" i="52"/>
  <c r="CC10" i="52"/>
  <c r="BY10" i="52"/>
  <c r="BS10" i="52"/>
  <c r="BU10" i="52" s="1"/>
  <c r="BO10" i="52"/>
  <c r="BK10" i="52"/>
  <c r="BI10" i="52"/>
  <c r="BG10" i="52"/>
  <c r="BE10" i="52"/>
  <c r="AY10" i="52"/>
  <c r="BA10" i="52" s="1"/>
  <c r="AU10" i="52"/>
  <c r="AO10" i="52"/>
  <c r="AQ10" i="52" s="1"/>
  <c r="AK10" i="52"/>
  <c r="AG10" i="52"/>
  <c r="AE10" i="52"/>
  <c r="AC10" i="52"/>
  <c r="AA10" i="52"/>
  <c r="W10" i="52"/>
  <c r="U10" i="52"/>
  <c r="O10" i="52"/>
  <c r="M10" i="52"/>
  <c r="CA10" i="52" s="1"/>
  <c r="S9" i="52"/>
  <c r="K9" i="52"/>
  <c r="M9" i="52" s="1"/>
  <c r="I9" i="52"/>
  <c r="BY9" i="52"/>
  <c r="CC9" i="52" s="1"/>
  <c r="BS9" i="52"/>
  <c r="BU9" i="52" s="1"/>
  <c r="BO9" i="52"/>
  <c r="BK9" i="52"/>
  <c r="BI9" i="52"/>
  <c r="BE9" i="52"/>
  <c r="BA9" i="52"/>
  <c r="AY9" i="52"/>
  <c r="AU9" i="52"/>
  <c r="AO9" i="52"/>
  <c r="AK9" i="52"/>
  <c r="AE9" i="52"/>
  <c r="AG9" i="52" s="1"/>
  <c r="AA9" i="52"/>
  <c r="O9" i="52"/>
  <c r="U9" i="52" s="1"/>
  <c r="S8" i="52"/>
  <c r="K8" i="52"/>
  <c r="I8" i="52"/>
  <c r="BY8" i="52"/>
  <c r="CC8" i="52" s="1"/>
  <c r="BS8" i="52"/>
  <c r="BU8" i="52" s="1"/>
  <c r="BO8" i="52"/>
  <c r="BI8" i="52"/>
  <c r="BK8" i="52" s="1"/>
  <c r="BE8" i="52"/>
  <c r="AY8" i="52"/>
  <c r="BA8" i="52" s="1"/>
  <c r="AU8" i="52"/>
  <c r="AO8" i="52"/>
  <c r="AK8" i="52"/>
  <c r="AE8" i="52"/>
  <c r="AG8" i="52" s="1"/>
  <c r="AC8" i="52"/>
  <c r="AA8" i="52"/>
  <c r="O8" i="52"/>
  <c r="U8" i="52" s="1"/>
  <c r="M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G66" i="54"/>
  <c r="O66" i="54"/>
  <c r="S65" i="54"/>
  <c r="I65" i="54"/>
  <c r="G65" i="54"/>
  <c r="U65" i="54"/>
  <c r="O65" i="54"/>
  <c r="G64" i="54"/>
  <c r="O64" i="54"/>
  <c r="S63" i="54"/>
  <c r="K63" i="54"/>
  <c r="I63" i="54"/>
  <c r="U63" i="54"/>
  <c r="W63" i="54" s="1"/>
  <c r="O63" i="54"/>
  <c r="M63" i="54"/>
  <c r="S62" i="54"/>
  <c r="K62" i="54"/>
  <c r="I62" i="54"/>
  <c r="U62" i="54"/>
  <c r="W62" i="54" s="1"/>
  <c r="O62" i="54"/>
  <c r="M62" i="54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Y60" i="54" s="1"/>
  <c r="S59" i="54"/>
  <c r="K59" i="54"/>
  <c r="I59" i="54"/>
  <c r="U59" i="54"/>
  <c r="O59" i="54"/>
  <c r="M59" i="54"/>
  <c r="S58" i="54"/>
  <c r="K58" i="54"/>
  <c r="I58" i="54"/>
  <c r="U58" i="54"/>
  <c r="O58" i="54"/>
  <c r="M58" i="54"/>
  <c r="Y58" i="54" s="1"/>
  <c r="S57" i="54"/>
  <c r="K57" i="54"/>
  <c r="I57" i="54"/>
  <c r="U57" i="54"/>
  <c r="O57" i="54"/>
  <c r="M57" i="54"/>
  <c r="Y57" i="54" s="1"/>
  <c r="S56" i="54"/>
  <c r="K56" i="54"/>
  <c r="I56" i="54"/>
  <c r="U56" i="54"/>
  <c r="O56" i="54"/>
  <c r="M56" i="54"/>
  <c r="S55" i="54"/>
  <c r="K55" i="54"/>
  <c r="I55" i="54"/>
  <c r="U55" i="54"/>
  <c r="O55" i="54"/>
  <c r="M55" i="54"/>
  <c r="S54" i="54"/>
  <c r="K54" i="54"/>
  <c r="I54" i="54"/>
  <c r="U54" i="54"/>
  <c r="O54" i="54"/>
  <c r="M54" i="54"/>
  <c r="S53" i="54"/>
  <c r="K53" i="54"/>
  <c r="I53" i="54"/>
  <c r="U53" i="54"/>
  <c r="W53" i="54" s="1"/>
  <c r="O53" i="54"/>
  <c r="M53" i="54"/>
  <c r="S52" i="54"/>
  <c r="K52" i="54"/>
  <c r="I52" i="54"/>
  <c r="U52" i="54"/>
  <c r="O52" i="54"/>
  <c r="M52" i="54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M44" i="54" s="1"/>
  <c r="Y44" i="54" s="1"/>
  <c r="I44" i="54"/>
  <c r="G44" i="54"/>
  <c r="U44" i="54"/>
  <c r="O44" i="54"/>
  <c r="S43" i="54"/>
  <c r="K43" i="54"/>
  <c r="I43" i="54"/>
  <c r="U43" i="54"/>
  <c r="O43" i="54"/>
  <c r="M43" i="54"/>
  <c r="Y43" i="54" s="1"/>
  <c r="S42" i="54"/>
  <c r="K42" i="54"/>
  <c r="G42" i="54"/>
  <c r="U42" i="54"/>
  <c r="O42" i="54"/>
  <c r="M42" i="54"/>
  <c r="S41" i="54"/>
  <c r="K41" i="54"/>
  <c r="I41" i="54"/>
  <c r="U41" i="54"/>
  <c r="O41" i="54"/>
  <c r="M41" i="54"/>
  <c r="Y41" i="54" s="1"/>
  <c r="S40" i="54"/>
  <c r="K40" i="54"/>
  <c r="G40" i="54"/>
  <c r="U40" i="54"/>
  <c r="O40" i="54"/>
  <c r="M40" i="54"/>
  <c r="S39" i="54"/>
  <c r="K39" i="54"/>
  <c r="I39" i="54"/>
  <c r="U39" i="54"/>
  <c r="O39" i="54"/>
  <c r="M39" i="54"/>
  <c r="S38" i="54"/>
  <c r="K38" i="54"/>
  <c r="G38" i="54"/>
  <c r="U38" i="54"/>
  <c r="O38" i="54"/>
  <c r="M38" i="54"/>
  <c r="S37" i="54"/>
  <c r="K37" i="54"/>
  <c r="I37" i="54"/>
  <c r="U37" i="54"/>
  <c r="O37" i="54"/>
  <c r="M37" i="54"/>
  <c r="S36" i="54"/>
  <c r="K36" i="54"/>
  <c r="G36" i="54"/>
  <c r="U36" i="54"/>
  <c r="O36" i="54"/>
  <c r="M36" i="54"/>
  <c r="S35" i="54"/>
  <c r="K35" i="54"/>
  <c r="I35" i="54"/>
  <c r="U35" i="54"/>
  <c r="O35" i="54"/>
  <c r="M35" i="54"/>
  <c r="S34" i="54"/>
  <c r="K34" i="54"/>
  <c r="G34" i="54"/>
  <c r="U34" i="54"/>
  <c r="O34" i="54"/>
  <c r="M34" i="54"/>
  <c r="S33" i="54"/>
  <c r="K33" i="54"/>
  <c r="I33" i="54"/>
  <c r="U33" i="54"/>
  <c r="O33" i="54"/>
  <c r="M33" i="54"/>
  <c r="S32" i="54"/>
  <c r="K32" i="54"/>
  <c r="G32" i="54"/>
  <c r="U32" i="54"/>
  <c r="O32" i="54"/>
  <c r="M32" i="54"/>
  <c r="S31" i="54"/>
  <c r="K31" i="54"/>
  <c r="I31" i="54"/>
  <c r="U31" i="54"/>
  <c r="O31" i="54"/>
  <c r="M31" i="54"/>
  <c r="S30" i="54"/>
  <c r="K30" i="54"/>
  <c r="I30" i="54"/>
  <c r="U30" i="54"/>
  <c r="O30" i="54"/>
  <c r="M30" i="54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Y27" i="54" s="1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I20" i="54"/>
  <c r="I64" i="54" s="1"/>
  <c r="I66" i="54" s="1"/>
  <c r="G20" i="54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O16" i="54"/>
  <c r="M16" i="54"/>
  <c r="S15" i="54"/>
  <c r="K15" i="54"/>
  <c r="G15" i="54"/>
  <c r="U15" i="54"/>
  <c r="O15" i="54"/>
  <c r="M15" i="54"/>
  <c r="S14" i="54"/>
  <c r="K14" i="54"/>
  <c r="M14" i="54" s="1"/>
  <c r="Q14" i="54" s="1"/>
  <c r="I14" i="54"/>
  <c r="G14" i="54"/>
  <c r="U14" i="54"/>
  <c r="W14" i="54" s="1"/>
  <c r="O14" i="54"/>
  <c r="S13" i="54"/>
  <c r="K13" i="54"/>
  <c r="G13" i="54"/>
  <c r="U13" i="54"/>
  <c r="O13" i="54"/>
  <c r="M13" i="54"/>
  <c r="S12" i="54"/>
  <c r="K12" i="54"/>
  <c r="G12" i="54"/>
  <c r="U12" i="54"/>
  <c r="O12" i="54"/>
  <c r="M12" i="54"/>
  <c r="S11" i="54"/>
  <c r="K11" i="54"/>
  <c r="G11" i="54"/>
  <c r="U11" i="54"/>
  <c r="O11" i="54"/>
  <c r="M11" i="54"/>
  <c r="S10" i="54"/>
  <c r="K10" i="54"/>
  <c r="G10" i="54"/>
  <c r="U10" i="54"/>
  <c r="O10" i="54"/>
  <c r="M10" i="54"/>
  <c r="S9" i="54"/>
  <c r="K9" i="54"/>
  <c r="I9" i="54"/>
  <c r="U9" i="54"/>
  <c r="W9" i="54" s="1"/>
  <c r="O9" i="54"/>
  <c r="M9" i="54"/>
  <c r="Y9" i="54" s="1"/>
  <c r="S8" i="54"/>
  <c r="K8" i="54"/>
  <c r="G8" i="54"/>
  <c r="U8" i="54"/>
  <c r="O8" i="54"/>
  <c r="M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AA57" i="55"/>
  <c r="Y57" i="55"/>
  <c r="W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Y56" i="55"/>
  <c r="W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AA55" i="55"/>
  <c r="Y55" i="55"/>
  <c r="W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AA54" i="55"/>
  <c r="Y54" i="55"/>
  <c r="W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AA53" i="55"/>
  <c r="Y53" i="55"/>
  <c r="W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AA52" i="55"/>
  <c r="Y52" i="55"/>
  <c r="W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AA51" i="55"/>
  <c r="Y51" i="55"/>
  <c r="W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AA50" i="55"/>
  <c r="Y50" i="55"/>
  <c r="W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AA49" i="55"/>
  <c r="Y49" i="55"/>
  <c r="W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AA48" i="55"/>
  <c r="Y48" i="55"/>
  <c r="W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AA47" i="55"/>
  <c r="Y47" i="55"/>
  <c r="W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AA46" i="55"/>
  <c r="Y46" i="55"/>
  <c r="W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AA45" i="55"/>
  <c r="Y45" i="55"/>
  <c r="W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AA44" i="55"/>
  <c r="Y44" i="55"/>
  <c r="W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AA43" i="55"/>
  <c r="Y43" i="55"/>
  <c r="W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AA42" i="55"/>
  <c r="Y42" i="55"/>
  <c r="W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AA40" i="55"/>
  <c r="Y40" i="55"/>
  <c r="W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AA39" i="55"/>
  <c r="Y39" i="55"/>
  <c r="W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AA38" i="55"/>
  <c r="Y38" i="55"/>
  <c r="W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AA37" i="55"/>
  <c r="Y37" i="55"/>
  <c r="W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AA36" i="55"/>
  <c r="Y36" i="55"/>
  <c r="W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AA35" i="55"/>
  <c r="Y35" i="55"/>
  <c r="W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AA34" i="55"/>
  <c r="Y34" i="55"/>
  <c r="W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AA33" i="55"/>
  <c r="Y33" i="55"/>
  <c r="W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AA32" i="55"/>
  <c r="Y32" i="55"/>
  <c r="W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AA31" i="55"/>
  <c r="Y31" i="55"/>
  <c r="W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AA30" i="55"/>
  <c r="Y30" i="55"/>
  <c r="W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AA29" i="55"/>
  <c r="Y29" i="55"/>
  <c r="W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AA28" i="55"/>
  <c r="Y28" i="55"/>
  <c r="W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AA27" i="55"/>
  <c r="Y27" i="55"/>
  <c r="W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AA26" i="55"/>
  <c r="Y26" i="55"/>
  <c r="W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AA25" i="55"/>
  <c r="Y25" i="55"/>
  <c r="W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AA24" i="55"/>
  <c r="Y24" i="55"/>
  <c r="W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AA23" i="55"/>
  <c r="Y23" i="55"/>
  <c r="W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AA22" i="55"/>
  <c r="Y22" i="55"/>
  <c r="W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AA21" i="55"/>
  <c r="Y21" i="55"/>
  <c r="W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AA20" i="55"/>
  <c r="Y20" i="55"/>
  <c r="W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AA19" i="55"/>
  <c r="Y19" i="55"/>
  <c r="W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AA18" i="55"/>
  <c r="Y18" i="55"/>
  <c r="W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AA17" i="55"/>
  <c r="Y17" i="55"/>
  <c r="W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AA16" i="55"/>
  <c r="Y16" i="55"/>
  <c r="W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AA15" i="55"/>
  <c r="Y15" i="55"/>
  <c r="W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Y14" i="55"/>
  <c r="W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AA13" i="55"/>
  <c r="Y13" i="55"/>
  <c r="W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AA12" i="55"/>
  <c r="Y12" i="55"/>
  <c r="W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AA11" i="55"/>
  <c r="Y11" i="55"/>
  <c r="W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AA10" i="55"/>
  <c r="Y10" i="55"/>
  <c r="W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AA9" i="55"/>
  <c r="Y9" i="55"/>
  <c r="W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AA8" i="55"/>
  <c r="Y8" i="55"/>
  <c r="W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O63" i="56"/>
  <c r="AE63" i="56"/>
  <c r="U63" i="56"/>
  <c r="S63" i="56"/>
  <c r="K63" i="56"/>
  <c r="I63" i="56"/>
  <c r="AQ63" i="56"/>
  <c r="AK63" i="56"/>
  <c r="AG63" i="56"/>
  <c r="AC63" i="56"/>
  <c r="AA63" i="56"/>
  <c r="W63" i="56"/>
  <c r="O63" i="56"/>
  <c r="M63" i="56"/>
  <c r="AO62" i="56"/>
  <c r="AE62" i="56"/>
  <c r="U62" i="56"/>
  <c r="S62" i="56"/>
  <c r="K62" i="56"/>
  <c r="I62" i="56"/>
  <c r="AQ62" i="56"/>
  <c r="AK62" i="56"/>
  <c r="AG62" i="56"/>
  <c r="AC62" i="56"/>
  <c r="AA62" i="56"/>
  <c r="W62" i="56"/>
  <c r="O62" i="56"/>
  <c r="M62" i="56"/>
  <c r="AO61" i="56"/>
  <c r="AE61" i="56"/>
  <c r="U61" i="56"/>
  <c r="S61" i="56"/>
  <c r="K61" i="56"/>
  <c r="M61" i="56" s="1"/>
  <c r="I61" i="56"/>
  <c r="AQ61" i="56"/>
  <c r="AK61" i="56"/>
  <c r="AG61" i="56"/>
  <c r="AA61" i="56"/>
  <c r="W61" i="56"/>
  <c r="O61" i="56"/>
  <c r="AO60" i="56"/>
  <c r="AE60" i="56"/>
  <c r="U60" i="56"/>
  <c r="S60" i="56"/>
  <c r="K60" i="56"/>
  <c r="I60" i="56"/>
  <c r="AQ60" i="56"/>
  <c r="AK60" i="56"/>
  <c r="AG60" i="56"/>
  <c r="AA60" i="56"/>
  <c r="W60" i="56"/>
  <c r="O60" i="56"/>
  <c r="M60" i="56"/>
  <c r="AS60" i="56" s="1"/>
  <c r="AO59" i="56"/>
  <c r="AE59" i="56"/>
  <c r="U59" i="56"/>
  <c r="S59" i="56"/>
  <c r="K59" i="56"/>
  <c r="M59" i="56" s="1"/>
  <c r="I59" i="56"/>
  <c r="AQ59" i="56"/>
  <c r="AK59" i="56"/>
  <c r="AG59" i="56"/>
  <c r="AA59" i="56"/>
  <c r="W59" i="56"/>
  <c r="O59" i="56"/>
  <c r="AO58" i="56"/>
  <c r="AE58" i="56"/>
  <c r="U58" i="56"/>
  <c r="S58" i="56"/>
  <c r="K58" i="56"/>
  <c r="M58" i="56" s="1"/>
  <c r="I58" i="56"/>
  <c r="AQ58" i="56"/>
  <c r="AK58" i="56"/>
  <c r="AG58" i="56"/>
  <c r="AA58" i="56"/>
  <c r="W58" i="56"/>
  <c r="O58" i="56"/>
  <c r="AO57" i="56"/>
  <c r="AE57" i="56"/>
  <c r="U57" i="56"/>
  <c r="S57" i="56"/>
  <c r="K57" i="56"/>
  <c r="M57" i="56" s="1"/>
  <c r="I57" i="56"/>
  <c r="AQ57" i="56"/>
  <c r="AK57" i="56"/>
  <c r="AG57" i="56"/>
  <c r="AA57" i="56"/>
  <c r="W57" i="56"/>
  <c r="O57" i="56"/>
  <c r="AO56" i="56"/>
  <c r="AE56" i="56"/>
  <c r="U56" i="56"/>
  <c r="S56" i="56"/>
  <c r="K56" i="56"/>
  <c r="M56" i="56" s="1"/>
  <c r="I56" i="56"/>
  <c r="AQ56" i="56"/>
  <c r="AK56" i="56"/>
  <c r="AG56" i="56"/>
  <c r="AA56" i="56"/>
  <c r="W56" i="56"/>
  <c r="O56" i="56"/>
  <c r="AO55" i="56"/>
  <c r="AE55" i="56"/>
  <c r="U55" i="56"/>
  <c r="S55" i="56"/>
  <c r="K55" i="56"/>
  <c r="M55" i="56" s="1"/>
  <c r="I55" i="56"/>
  <c r="AQ55" i="56"/>
  <c r="AK55" i="56"/>
  <c r="AG55" i="56"/>
  <c r="AA55" i="56"/>
  <c r="W55" i="56"/>
  <c r="O55" i="56"/>
  <c r="AO54" i="56"/>
  <c r="AE54" i="56"/>
  <c r="U54" i="56"/>
  <c r="S54" i="56"/>
  <c r="K54" i="56"/>
  <c r="I54" i="56"/>
  <c r="AQ54" i="56"/>
  <c r="AK54" i="56"/>
  <c r="AG54" i="56"/>
  <c r="AA54" i="56"/>
  <c r="W54" i="56"/>
  <c r="O54" i="56"/>
  <c r="M54" i="56"/>
  <c r="AO53" i="56"/>
  <c r="AE53" i="56"/>
  <c r="U53" i="56"/>
  <c r="S53" i="56"/>
  <c r="K53" i="56"/>
  <c r="I53" i="56"/>
  <c r="AQ53" i="56"/>
  <c r="AK53" i="56"/>
  <c r="AG53" i="56"/>
  <c r="AC53" i="56"/>
  <c r="AA53" i="56"/>
  <c r="W53" i="56"/>
  <c r="O53" i="56"/>
  <c r="M53" i="56"/>
  <c r="AO52" i="56"/>
  <c r="AE52" i="56"/>
  <c r="U52" i="56"/>
  <c r="S52" i="56"/>
  <c r="K52" i="56"/>
  <c r="M52" i="56" s="1"/>
  <c r="I52" i="56"/>
  <c r="AQ52" i="56"/>
  <c r="AK52" i="56"/>
  <c r="AG52" i="56"/>
  <c r="AA52" i="56"/>
  <c r="W52" i="56"/>
  <c r="O52" i="56"/>
  <c r="AO51" i="56"/>
  <c r="AE51" i="56"/>
  <c r="U51" i="56"/>
  <c r="S51" i="56"/>
  <c r="K51" i="56"/>
  <c r="M51" i="56" s="1"/>
  <c r="I51" i="56"/>
  <c r="AQ51" i="56"/>
  <c r="AK51" i="56"/>
  <c r="AG51" i="56"/>
  <c r="AA51" i="56"/>
  <c r="W51" i="56"/>
  <c r="O51" i="56"/>
  <c r="AO50" i="56"/>
  <c r="AE50" i="56"/>
  <c r="U50" i="56"/>
  <c r="S50" i="56"/>
  <c r="K50" i="56"/>
  <c r="M50" i="56" s="1"/>
  <c r="I50" i="56"/>
  <c r="AQ50" i="56"/>
  <c r="AK50" i="56"/>
  <c r="AG50" i="56"/>
  <c r="AA50" i="56"/>
  <c r="W50" i="56"/>
  <c r="O50" i="56"/>
  <c r="AO49" i="56"/>
  <c r="AE49" i="56"/>
  <c r="U49" i="56"/>
  <c r="S49" i="56"/>
  <c r="K49" i="56"/>
  <c r="M49" i="56" s="1"/>
  <c r="I49" i="56"/>
  <c r="AQ49" i="56"/>
  <c r="AK49" i="56"/>
  <c r="AG49" i="56"/>
  <c r="AA49" i="56"/>
  <c r="W49" i="56"/>
  <c r="O49" i="56"/>
  <c r="AO48" i="56"/>
  <c r="AE48" i="56"/>
  <c r="U48" i="56"/>
  <c r="S48" i="56"/>
  <c r="I48" i="56"/>
  <c r="AQ48" i="56"/>
  <c r="AK48" i="56"/>
  <c r="AG48" i="56"/>
  <c r="AG64" i="56" s="1"/>
  <c r="AA48" i="56"/>
  <c r="O48" i="56"/>
  <c r="AO47" i="56"/>
  <c r="AE47" i="56"/>
  <c r="U47" i="56"/>
  <c r="S47" i="56"/>
  <c r="I47" i="56"/>
  <c r="AQ47" i="56"/>
  <c r="AK47" i="56"/>
  <c r="AG47" i="56"/>
  <c r="AA47" i="56"/>
  <c r="O47" i="56"/>
  <c r="AO46" i="56"/>
  <c r="AE46" i="56"/>
  <c r="U46" i="56"/>
  <c r="S46" i="56"/>
  <c r="I46" i="56"/>
  <c r="AQ46" i="56"/>
  <c r="AQ64" i="56" s="1"/>
  <c r="AK46" i="56"/>
  <c r="AG46" i="56"/>
  <c r="AA46" i="56"/>
  <c r="O46" i="56"/>
  <c r="AO45" i="56"/>
  <c r="AE45" i="56"/>
  <c r="U45" i="56"/>
  <c r="S45" i="56"/>
  <c r="K45" i="56"/>
  <c r="I45" i="56"/>
  <c r="AQ45" i="56"/>
  <c r="AK45" i="56"/>
  <c r="AG45" i="56"/>
  <c r="AA45" i="56"/>
  <c r="W45" i="56"/>
  <c r="O45" i="56"/>
  <c r="M45" i="56"/>
  <c r="AS45" i="56" s="1"/>
  <c r="AO44" i="56"/>
  <c r="AE44" i="56"/>
  <c r="U44" i="56"/>
  <c r="S44" i="56"/>
  <c r="K44" i="56"/>
  <c r="M44" i="56" s="1"/>
  <c r="AS44" i="56" s="1"/>
  <c r="I44" i="56"/>
  <c r="G44" i="56"/>
  <c r="AQ44" i="56"/>
  <c r="AK44" i="56"/>
  <c r="AG44" i="56"/>
  <c r="AA44" i="56"/>
  <c r="W44" i="56"/>
  <c r="O44" i="56"/>
  <c r="AO43" i="56"/>
  <c r="AE43" i="56"/>
  <c r="U43" i="56"/>
  <c r="S43" i="56"/>
  <c r="K43" i="56"/>
  <c r="M43" i="56" s="1"/>
  <c r="I43" i="56"/>
  <c r="AQ43" i="56"/>
  <c r="AK43" i="56"/>
  <c r="AG43" i="56"/>
  <c r="AA43" i="56"/>
  <c r="W43" i="56"/>
  <c r="O43" i="56"/>
  <c r="AO42" i="56"/>
  <c r="AE42" i="56"/>
  <c r="U42" i="56"/>
  <c r="S42" i="56"/>
  <c r="K42" i="56"/>
  <c r="G42" i="56"/>
  <c r="AQ42" i="56"/>
  <c r="AK42" i="56"/>
  <c r="AG42" i="56"/>
  <c r="AA42" i="56"/>
  <c r="W42" i="56"/>
  <c r="O42" i="56"/>
  <c r="M42" i="56"/>
  <c r="AO41" i="56"/>
  <c r="AE41" i="56"/>
  <c r="U41" i="56"/>
  <c r="S41" i="56"/>
  <c r="K41" i="56"/>
  <c r="M41" i="56" s="1"/>
  <c r="I41" i="56"/>
  <c r="AQ41" i="56"/>
  <c r="AK41" i="56"/>
  <c r="AG41" i="56"/>
  <c r="AA41" i="56"/>
  <c r="W41" i="56"/>
  <c r="O41" i="56"/>
  <c r="AO40" i="56"/>
  <c r="AE40" i="56"/>
  <c r="U40" i="56"/>
  <c r="S40" i="56"/>
  <c r="K40" i="56"/>
  <c r="G40" i="56"/>
  <c r="AQ40" i="56"/>
  <c r="AK40" i="56"/>
  <c r="AG40" i="56"/>
  <c r="AA40" i="56"/>
  <c r="W40" i="56"/>
  <c r="O40" i="56"/>
  <c r="M40" i="56"/>
  <c r="AO39" i="56"/>
  <c r="AE39" i="56"/>
  <c r="U39" i="56"/>
  <c r="S39" i="56"/>
  <c r="K39" i="56"/>
  <c r="M39" i="56" s="1"/>
  <c r="I39" i="56"/>
  <c r="AQ39" i="56"/>
  <c r="AK39" i="56"/>
  <c r="AG39" i="56"/>
  <c r="AA39" i="56"/>
  <c r="W39" i="56"/>
  <c r="O39" i="56"/>
  <c r="AO38" i="56"/>
  <c r="AE38" i="56"/>
  <c r="U38" i="56"/>
  <c r="S38" i="56"/>
  <c r="K38" i="56"/>
  <c r="G38" i="56"/>
  <c r="AQ38" i="56"/>
  <c r="AK38" i="56"/>
  <c r="AG38" i="56"/>
  <c r="AA38" i="56"/>
  <c r="W38" i="56"/>
  <c r="O38" i="56"/>
  <c r="M38" i="56"/>
  <c r="AM38" i="56" s="1"/>
  <c r="AO37" i="56"/>
  <c r="AE37" i="56"/>
  <c r="U37" i="56"/>
  <c r="S37" i="56"/>
  <c r="K37" i="56"/>
  <c r="I37" i="56"/>
  <c r="AQ37" i="56"/>
  <c r="AK37" i="56"/>
  <c r="AG37" i="56"/>
  <c r="AA37" i="56"/>
  <c r="W37" i="56"/>
  <c r="O37" i="56"/>
  <c r="M37" i="56"/>
  <c r="AO36" i="56"/>
  <c r="AE36" i="56"/>
  <c r="U36" i="56"/>
  <c r="S36" i="56"/>
  <c r="K36" i="56"/>
  <c r="G36" i="56"/>
  <c r="AQ36" i="56"/>
  <c r="AK36" i="56"/>
  <c r="AG36" i="56"/>
  <c r="AA36" i="56"/>
  <c r="W36" i="56"/>
  <c r="O36" i="56"/>
  <c r="M36" i="56"/>
  <c r="Q36" i="56" s="1"/>
  <c r="AO35" i="56"/>
  <c r="AE35" i="56"/>
  <c r="U35" i="56"/>
  <c r="S35" i="56"/>
  <c r="K35" i="56"/>
  <c r="M35" i="56" s="1"/>
  <c r="I35" i="56"/>
  <c r="AQ35" i="56"/>
  <c r="AK35" i="56"/>
  <c r="AG35" i="56"/>
  <c r="AA35" i="56"/>
  <c r="W35" i="56"/>
  <c r="O35" i="56"/>
  <c r="AO34" i="56"/>
  <c r="AE34" i="56"/>
  <c r="U34" i="56"/>
  <c r="S34" i="56"/>
  <c r="K34" i="56"/>
  <c r="G34" i="56"/>
  <c r="AQ34" i="56"/>
  <c r="AK34" i="56"/>
  <c r="AG34" i="56"/>
  <c r="AA34" i="56"/>
  <c r="W34" i="56"/>
  <c r="O34" i="56"/>
  <c r="M34" i="56"/>
  <c r="Q34" i="56" s="1"/>
  <c r="AO33" i="56"/>
  <c r="AE33" i="56"/>
  <c r="U33" i="56"/>
  <c r="S33" i="56"/>
  <c r="K33" i="56"/>
  <c r="M33" i="56" s="1"/>
  <c r="I33" i="56"/>
  <c r="AQ33" i="56"/>
  <c r="AK33" i="56"/>
  <c r="AG33" i="56"/>
  <c r="AA33" i="56"/>
  <c r="W33" i="56"/>
  <c r="O33" i="56"/>
  <c r="AO32" i="56"/>
  <c r="AE32" i="56"/>
  <c r="U32" i="56"/>
  <c r="S32" i="56"/>
  <c r="K32" i="56"/>
  <c r="M32" i="56" s="1"/>
  <c r="G32" i="56"/>
  <c r="AQ32" i="56"/>
  <c r="AK32" i="56"/>
  <c r="AG32" i="56"/>
  <c r="AA32" i="56"/>
  <c r="W32" i="56"/>
  <c r="O32" i="56"/>
  <c r="AO31" i="56"/>
  <c r="AE31" i="56"/>
  <c r="U31" i="56"/>
  <c r="S31" i="56"/>
  <c r="K31" i="56"/>
  <c r="I31" i="56"/>
  <c r="AQ31" i="56"/>
  <c r="AK31" i="56"/>
  <c r="AG31" i="56"/>
  <c r="AA31" i="56"/>
  <c r="W31" i="56"/>
  <c r="O31" i="56"/>
  <c r="M31" i="56"/>
  <c r="AC31" i="56" s="1"/>
  <c r="AI31" i="56" s="1"/>
  <c r="AO30" i="56"/>
  <c r="AE30" i="56"/>
  <c r="U30" i="56"/>
  <c r="S30" i="56"/>
  <c r="K30" i="56"/>
  <c r="M30" i="56" s="1"/>
  <c r="I30" i="56"/>
  <c r="AQ30" i="56"/>
  <c r="AK30" i="56"/>
  <c r="AG30" i="56"/>
  <c r="AA30" i="56"/>
  <c r="W30" i="56"/>
  <c r="O30" i="56"/>
  <c r="AO29" i="56"/>
  <c r="AE29" i="56"/>
  <c r="U29" i="56"/>
  <c r="S29" i="56"/>
  <c r="K29" i="56"/>
  <c r="M29" i="56" s="1"/>
  <c r="I29" i="56"/>
  <c r="AQ29" i="56"/>
  <c r="AK29" i="56"/>
  <c r="AG29" i="56"/>
  <c r="AA29" i="56"/>
  <c r="W29" i="56"/>
  <c r="O29" i="56"/>
  <c r="AO28" i="56"/>
  <c r="AE28" i="56"/>
  <c r="U28" i="56"/>
  <c r="S28" i="56"/>
  <c r="K28" i="56"/>
  <c r="M28" i="56" s="1"/>
  <c r="I28" i="56"/>
  <c r="AQ28" i="56"/>
  <c r="AK28" i="56"/>
  <c r="AG28" i="56"/>
  <c r="AA28" i="56"/>
  <c r="W28" i="56"/>
  <c r="O28" i="56"/>
  <c r="AO27" i="56"/>
  <c r="AE27" i="56"/>
  <c r="U27" i="56"/>
  <c r="S27" i="56"/>
  <c r="K27" i="56"/>
  <c r="M27" i="56" s="1"/>
  <c r="I27" i="56"/>
  <c r="AQ27" i="56"/>
  <c r="AK27" i="56"/>
  <c r="AG27" i="56"/>
  <c r="AA27" i="56"/>
  <c r="W27" i="56"/>
  <c r="O27" i="56"/>
  <c r="AO26" i="56"/>
  <c r="AE26" i="56"/>
  <c r="U26" i="56"/>
  <c r="S26" i="56"/>
  <c r="K26" i="56"/>
  <c r="M26" i="56" s="1"/>
  <c r="I26" i="56"/>
  <c r="AQ26" i="56"/>
  <c r="AK26" i="56"/>
  <c r="AG26" i="56"/>
  <c r="AA26" i="56"/>
  <c r="W26" i="56"/>
  <c r="O26" i="56"/>
  <c r="AO25" i="56"/>
  <c r="AE25" i="56"/>
  <c r="U25" i="56"/>
  <c r="S25" i="56"/>
  <c r="K25" i="56"/>
  <c r="M25" i="56" s="1"/>
  <c r="I25" i="56"/>
  <c r="AQ25" i="56"/>
  <c r="AK25" i="56"/>
  <c r="AG25" i="56"/>
  <c r="AA25" i="56"/>
  <c r="W25" i="56"/>
  <c r="O25" i="56"/>
  <c r="AO24" i="56"/>
  <c r="AE24" i="56"/>
  <c r="U24" i="56"/>
  <c r="S24" i="56"/>
  <c r="K24" i="56"/>
  <c r="M24" i="56" s="1"/>
  <c r="I24" i="56"/>
  <c r="AQ24" i="56"/>
  <c r="AK24" i="56"/>
  <c r="AG24" i="56"/>
  <c r="AA24" i="56"/>
  <c r="W24" i="56"/>
  <c r="O24" i="56"/>
  <c r="AO23" i="56"/>
  <c r="AE23" i="56"/>
  <c r="U23" i="56"/>
  <c r="S23" i="56"/>
  <c r="K23" i="56"/>
  <c r="M23" i="56" s="1"/>
  <c r="I23" i="56"/>
  <c r="AQ23" i="56"/>
  <c r="AK23" i="56"/>
  <c r="AG23" i="56"/>
  <c r="AA23" i="56"/>
  <c r="W23" i="56"/>
  <c r="O23" i="56"/>
  <c r="AO22" i="56"/>
  <c r="AE22" i="56"/>
  <c r="U22" i="56"/>
  <c r="S22" i="56"/>
  <c r="K22" i="56"/>
  <c r="M22" i="56" s="1"/>
  <c r="I22" i="56"/>
  <c r="AQ22" i="56"/>
  <c r="AK22" i="56"/>
  <c r="AG22" i="56"/>
  <c r="AA22" i="56"/>
  <c r="W22" i="56"/>
  <c r="O22" i="56"/>
  <c r="AO21" i="56"/>
  <c r="AE21" i="56"/>
  <c r="U21" i="56"/>
  <c r="S21" i="56"/>
  <c r="K21" i="56"/>
  <c r="M21" i="56" s="1"/>
  <c r="I21" i="56"/>
  <c r="AQ21" i="56"/>
  <c r="AK21" i="56"/>
  <c r="AG21" i="56"/>
  <c r="AA21" i="56"/>
  <c r="W21" i="56"/>
  <c r="O21" i="56"/>
  <c r="I20" i="56"/>
  <c r="G20" i="56"/>
  <c r="G64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G16" i="56"/>
  <c r="AQ16" i="56"/>
  <c r="AK16" i="56"/>
  <c r="AG16" i="56"/>
  <c r="AA16" i="56"/>
  <c r="W16" i="56"/>
  <c r="O16" i="56"/>
  <c r="M16" i="56"/>
  <c r="AO15" i="56"/>
  <c r="AE15" i="56"/>
  <c r="U15" i="56"/>
  <c r="S15" i="56"/>
  <c r="K15" i="56"/>
  <c r="G15" i="56"/>
  <c r="AQ15" i="56"/>
  <c r="AK15" i="56"/>
  <c r="AG15" i="56"/>
  <c r="AA15" i="56"/>
  <c r="W15" i="56"/>
  <c r="O15" i="56"/>
  <c r="M15" i="56"/>
  <c r="AO14" i="56"/>
  <c r="AE14" i="56"/>
  <c r="U14" i="56"/>
  <c r="S14" i="56"/>
  <c r="K14" i="56"/>
  <c r="M14" i="56" s="1"/>
  <c r="AS14" i="56" s="1"/>
  <c r="I14" i="56"/>
  <c r="G14" i="56"/>
  <c r="AQ14" i="56"/>
  <c r="AK14" i="56"/>
  <c r="AG14" i="56"/>
  <c r="AA14" i="56"/>
  <c r="W14" i="56"/>
  <c r="O14" i="56"/>
  <c r="AO13" i="56"/>
  <c r="AE13" i="56"/>
  <c r="U13" i="56"/>
  <c r="S13" i="56"/>
  <c r="K13" i="56"/>
  <c r="G13" i="56"/>
  <c r="AQ13" i="56"/>
  <c r="AK13" i="56"/>
  <c r="AG13" i="56"/>
  <c r="AA13" i="56"/>
  <c r="W13" i="56"/>
  <c r="O13" i="56"/>
  <c r="M13" i="56"/>
  <c r="AO12" i="56"/>
  <c r="AE12" i="56"/>
  <c r="U12" i="56"/>
  <c r="S12" i="56"/>
  <c r="K12" i="56"/>
  <c r="G12" i="56"/>
  <c r="AQ12" i="56"/>
  <c r="AK12" i="56"/>
  <c r="AG12" i="56"/>
  <c r="AA12" i="56"/>
  <c r="W12" i="56"/>
  <c r="O12" i="56"/>
  <c r="M12" i="56"/>
  <c r="AO11" i="56"/>
  <c r="AE11" i="56"/>
  <c r="U11" i="56"/>
  <c r="S11" i="56"/>
  <c r="K11" i="56"/>
  <c r="G11" i="56"/>
  <c r="AQ11" i="56"/>
  <c r="AK11" i="56"/>
  <c r="AG11" i="56"/>
  <c r="AA11" i="56"/>
  <c r="W11" i="56"/>
  <c r="O11" i="56"/>
  <c r="M11" i="56"/>
  <c r="AO10" i="56"/>
  <c r="AE10" i="56"/>
  <c r="U10" i="56"/>
  <c r="S10" i="56"/>
  <c r="K10" i="56"/>
  <c r="G10" i="56"/>
  <c r="AQ10" i="56"/>
  <c r="AK10" i="56"/>
  <c r="AG10" i="56"/>
  <c r="AA10" i="56"/>
  <c r="W10" i="56"/>
  <c r="O10" i="56"/>
  <c r="M10" i="56"/>
  <c r="AO9" i="56"/>
  <c r="AE9" i="56"/>
  <c r="U9" i="56"/>
  <c r="S9" i="56"/>
  <c r="K9" i="56"/>
  <c r="I9" i="56"/>
  <c r="AQ9" i="56"/>
  <c r="AK9" i="56"/>
  <c r="AG9" i="56"/>
  <c r="AC9" i="56"/>
  <c r="AA9" i="56"/>
  <c r="W9" i="56"/>
  <c r="O9" i="56"/>
  <c r="M9" i="56"/>
  <c r="AS9" i="56" s="1"/>
  <c r="AO8" i="56"/>
  <c r="AE8" i="56"/>
  <c r="U8" i="56"/>
  <c r="S8" i="56"/>
  <c r="K8" i="56"/>
  <c r="G8" i="56"/>
  <c r="AQ8" i="56"/>
  <c r="AK8" i="56"/>
  <c r="AG8" i="56"/>
  <c r="AA8" i="56"/>
  <c r="W8" i="56"/>
  <c r="O8" i="56"/>
  <c r="M8" i="56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O22" i="88"/>
  <c r="CA22" i="88" s="1"/>
  <c r="BM22" i="88"/>
  <c r="BY22" i="88" s="1"/>
  <c r="BG22" i="88"/>
  <c r="BE22" i="88"/>
  <c r="BQ22" i="88" s="1"/>
  <c r="CC22" i="88" s="1"/>
  <c r="BC22" i="88"/>
  <c r="BA22" i="88"/>
  <c r="AY22" i="88"/>
  <c r="AW22" i="88"/>
  <c r="AU22" i="88"/>
  <c r="AS22" i="88"/>
  <c r="AQ22" i="88"/>
  <c r="AO22" i="88"/>
  <c r="AM22" i="88"/>
  <c r="AK22" i="88"/>
  <c r="AI22" i="88"/>
  <c r="AG22" i="88"/>
  <c r="AE22" i="88"/>
  <c r="AC22" i="88"/>
  <c r="AA22" i="88"/>
  <c r="Y22" i="88"/>
  <c r="BK22" i="88" s="1"/>
  <c r="BW22" i="88" s="1"/>
  <c r="W22" i="88"/>
  <c r="U22" i="88"/>
  <c r="S22" i="88"/>
  <c r="Q22" i="88"/>
  <c r="O22" i="88"/>
  <c r="M22" i="88"/>
  <c r="K22" i="88"/>
  <c r="BI22" i="88" s="1"/>
  <c r="I22" i="88"/>
  <c r="G22" i="88"/>
  <c r="E22" i="88"/>
  <c r="BG21" i="88"/>
  <c r="BE21" i="88"/>
  <c r="BQ21" i="88" s="1"/>
  <c r="CC21" i="88" s="1"/>
  <c r="BC21" i="88"/>
  <c r="BA21" i="88"/>
  <c r="AY21" i="88"/>
  <c r="AW21" i="88"/>
  <c r="AU21" i="88"/>
  <c r="AS21" i="88"/>
  <c r="BO21" i="88" s="1"/>
  <c r="CA21" i="88" s="1"/>
  <c r="AQ21" i="88"/>
  <c r="AO21" i="88"/>
  <c r="AM21" i="88"/>
  <c r="AK21" i="88"/>
  <c r="AI21" i="88"/>
  <c r="BM21" i="88" s="1"/>
  <c r="BY21" i="88" s="1"/>
  <c r="AG21" i="88"/>
  <c r="AE21" i="88"/>
  <c r="AC21" i="88"/>
  <c r="AA21" i="88"/>
  <c r="Y21" i="88"/>
  <c r="BK21" i="88" s="1"/>
  <c r="BW21" i="88" s="1"/>
  <c r="W21" i="88"/>
  <c r="U21" i="88"/>
  <c r="S21" i="88"/>
  <c r="Q21" i="88"/>
  <c r="O21" i="88"/>
  <c r="M21" i="88"/>
  <c r="K21" i="88"/>
  <c r="BI21" i="88" s="1"/>
  <c r="I21" i="88"/>
  <c r="G21" i="88"/>
  <c r="E21" i="88"/>
  <c r="BQ20" i="88"/>
  <c r="CC20" i="88" s="1"/>
  <c r="BG20" i="88"/>
  <c r="BE20" i="88"/>
  <c r="BC20" i="88"/>
  <c r="BA20" i="88"/>
  <c r="AY20" i="88"/>
  <c r="AW20" i="88"/>
  <c r="AU20" i="88"/>
  <c r="AS20" i="88"/>
  <c r="BO20" i="88" s="1"/>
  <c r="CA20" i="88" s="1"/>
  <c r="AQ20" i="88"/>
  <c r="AO20" i="88"/>
  <c r="AM20" i="88"/>
  <c r="AK20" i="88"/>
  <c r="AI20" i="88"/>
  <c r="BM20" i="88" s="1"/>
  <c r="BY20" i="88" s="1"/>
  <c r="AG20" i="88"/>
  <c r="AE20" i="88"/>
  <c r="AC20" i="88"/>
  <c r="AA20" i="88"/>
  <c r="Y20" i="88"/>
  <c r="BK20" i="88" s="1"/>
  <c r="BW20" i="88" s="1"/>
  <c r="W20" i="88"/>
  <c r="U20" i="88"/>
  <c r="S20" i="88"/>
  <c r="Q20" i="88"/>
  <c r="O20" i="88"/>
  <c r="M20" i="88"/>
  <c r="K20" i="88"/>
  <c r="BI20" i="88" s="1"/>
  <c r="I20" i="88"/>
  <c r="G20" i="88"/>
  <c r="E20" i="88"/>
  <c r="BQ19" i="88"/>
  <c r="CC19" i="88" s="1"/>
  <c r="BM19" i="88"/>
  <c r="BY19" i="88" s="1"/>
  <c r="BI19" i="88"/>
  <c r="BU19" i="88" s="1"/>
  <c r="BG19" i="88"/>
  <c r="BE19" i="88"/>
  <c r="BC19" i="88"/>
  <c r="BA19" i="88"/>
  <c r="AY19" i="88"/>
  <c r="AW19" i="88"/>
  <c r="AU19" i="88"/>
  <c r="AS19" i="88"/>
  <c r="BO19" i="88" s="1"/>
  <c r="CA19" i="88" s="1"/>
  <c r="AQ19" i="88"/>
  <c r="AO19" i="88"/>
  <c r="AM19" i="88"/>
  <c r="AK19" i="88"/>
  <c r="AI19" i="88"/>
  <c r="AG19" i="88"/>
  <c r="AE19" i="88"/>
  <c r="AC19" i="88"/>
  <c r="AA19" i="88"/>
  <c r="Y19" i="88"/>
  <c r="BK19" i="88" s="1"/>
  <c r="W19" i="88"/>
  <c r="U19" i="88"/>
  <c r="S19" i="88"/>
  <c r="Q19" i="88"/>
  <c r="O19" i="88"/>
  <c r="M19" i="88"/>
  <c r="K19" i="88"/>
  <c r="I19" i="88"/>
  <c r="G19" i="88"/>
  <c r="E19" i="88"/>
  <c r="BG18" i="88"/>
  <c r="BE18" i="88"/>
  <c r="BQ18" i="88" s="1"/>
  <c r="CC18" i="88" s="1"/>
  <c r="BC18" i="88"/>
  <c r="BA18" i="88"/>
  <c r="AY18" i="88"/>
  <c r="AW18" i="88"/>
  <c r="AU18" i="88"/>
  <c r="AS18" i="88"/>
  <c r="BO18" i="88" s="1"/>
  <c r="CA18" i="88" s="1"/>
  <c r="AQ18" i="88"/>
  <c r="AO18" i="88"/>
  <c r="AM18" i="88"/>
  <c r="AK18" i="88"/>
  <c r="AI18" i="88"/>
  <c r="BM18" i="88" s="1"/>
  <c r="BY18" i="88" s="1"/>
  <c r="AG18" i="88"/>
  <c r="AE18" i="88"/>
  <c r="AC18" i="88"/>
  <c r="AA18" i="88"/>
  <c r="Y18" i="88"/>
  <c r="BK18" i="88" s="1"/>
  <c r="BW18" i="88" s="1"/>
  <c r="W18" i="88"/>
  <c r="U18" i="88"/>
  <c r="S18" i="88"/>
  <c r="Q18" i="88"/>
  <c r="O18" i="88"/>
  <c r="M18" i="88"/>
  <c r="K18" i="88"/>
  <c r="BI18" i="88" s="1"/>
  <c r="I18" i="88"/>
  <c r="G18" i="88"/>
  <c r="E18" i="88"/>
  <c r="BG17" i="88"/>
  <c r="BE17" i="88"/>
  <c r="BQ17" i="88" s="1"/>
  <c r="CC17" i="88" s="1"/>
  <c r="BC17" i="88"/>
  <c r="BA17" i="88"/>
  <c r="AY17" i="88"/>
  <c r="AW17" i="88"/>
  <c r="AU17" i="88"/>
  <c r="AS17" i="88"/>
  <c r="BO17" i="88" s="1"/>
  <c r="CA17" i="88" s="1"/>
  <c r="AQ17" i="88"/>
  <c r="AO17" i="88"/>
  <c r="AM17" i="88"/>
  <c r="AK17" i="88"/>
  <c r="AI17" i="88"/>
  <c r="BM17" i="88" s="1"/>
  <c r="BY17" i="88" s="1"/>
  <c r="AG17" i="88"/>
  <c r="AE17" i="88"/>
  <c r="AC17" i="88"/>
  <c r="AA17" i="88"/>
  <c r="Y17" i="88"/>
  <c r="BK17" i="88" s="1"/>
  <c r="BW17" i="88" s="1"/>
  <c r="W17" i="88"/>
  <c r="U17" i="88"/>
  <c r="S17" i="88"/>
  <c r="Q17" i="88"/>
  <c r="O17" i="88"/>
  <c r="M17" i="88"/>
  <c r="K17" i="88"/>
  <c r="BI17" i="88" s="1"/>
  <c r="I17" i="88"/>
  <c r="G17" i="88"/>
  <c r="E17" i="88"/>
  <c r="BM16" i="88"/>
  <c r="BY16" i="88" s="1"/>
  <c r="BI16" i="88"/>
  <c r="BU16" i="88" s="1"/>
  <c r="BG16" i="88"/>
  <c r="BE16" i="88"/>
  <c r="BQ16" i="88" s="1"/>
  <c r="CC16" i="88" s="1"/>
  <c r="BC16" i="88"/>
  <c r="BA16" i="88"/>
  <c r="AY16" i="88"/>
  <c r="AW16" i="88"/>
  <c r="AU16" i="88"/>
  <c r="AS16" i="88"/>
  <c r="BO16" i="88" s="1"/>
  <c r="CA16" i="88" s="1"/>
  <c r="AQ16" i="88"/>
  <c r="AO16" i="88"/>
  <c r="AM16" i="88"/>
  <c r="AK16" i="88"/>
  <c r="AI16" i="88"/>
  <c r="AG16" i="88"/>
  <c r="AE16" i="88"/>
  <c r="AC16" i="88"/>
  <c r="AA16" i="88"/>
  <c r="Y16" i="88"/>
  <c r="BK16" i="88" s="1"/>
  <c r="BW16" i="88" s="1"/>
  <c r="W16" i="88"/>
  <c r="U16" i="88"/>
  <c r="S16" i="88"/>
  <c r="Q16" i="88"/>
  <c r="O16" i="88"/>
  <c r="M16" i="88"/>
  <c r="K16" i="88"/>
  <c r="I16" i="88"/>
  <c r="G16" i="88"/>
  <c r="E16" i="88"/>
  <c r="BM15" i="88"/>
  <c r="BY15" i="88" s="1"/>
  <c r="BG15" i="88"/>
  <c r="BE15" i="88"/>
  <c r="BQ15" i="88" s="1"/>
  <c r="CC15" i="88" s="1"/>
  <c r="BC15" i="88"/>
  <c r="BA15" i="88"/>
  <c r="AY15" i="88"/>
  <c r="AW15" i="88"/>
  <c r="AU15" i="88"/>
  <c r="AS15" i="88"/>
  <c r="BO15" i="88" s="1"/>
  <c r="CA15" i="88" s="1"/>
  <c r="AQ15" i="88"/>
  <c r="AO15" i="88"/>
  <c r="AM15" i="88"/>
  <c r="AK15" i="88"/>
  <c r="AI15" i="88"/>
  <c r="AG15" i="88"/>
  <c r="AE15" i="88"/>
  <c r="AC15" i="88"/>
  <c r="AA15" i="88"/>
  <c r="Y15" i="88"/>
  <c r="BK15" i="88" s="1"/>
  <c r="BW15" i="88" s="1"/>
  <c r="W15" i="88"/>
  <c r="U15" i="88"/>
  <c r="S15" i="88"/>
  <c r="Q15" i="88"/>
  <c r="O15" i="88"/>
  <c r="M15" i="88"/>
  <c r="K15" i="88"/>
  <c r="BI15" i="88" s="1"/>
  <c r="I15" i="88"/>
  <c r="G15" i="88"/>
  <c r="E15" i="88"/>
  <c r="BO14" i="88"/>
  <c r="CA14" i="88" s="1"/>
  <c r="BG14" i="88"/>
  <c r="BE14" i="88"/>
  <c r="BQ14" i="88" s="1"/>
  <c r="CC14" i="88" s="1"/>
  <c r="BC14" i="88"/>
  <c r="BA14" i="88"/>
  <c r="AY14" i="88"/>
  <c r="AW14" i="88"/>
  <c r="AU14" i="88"/>
  <c r="AS14" i="88"/>
  <c r="AQ14" i="88"/>
  <c r="AO14" i="88"/>
  <c r="AM14" i="88"/>
  <c r="AK14" i="88"/>
  <c r="AI14" i="88"/>
  <c r="BM14" i="88" s="1"/>
  <c r="BY14" i="88" s="1"/>
  <c r="AG14" i="88"/>
  <c r="AE14" i="88"/>
  <c r="AC14" i="88"/>
  <c r="AA14" i="88"/>
  <c r="Y14" i="88"/>
  <c r="BK14" i="88" s="1"/>
  <c r="BW14" i="88" s="1"/>
  <c r="W14" i="88"/>
  <c r="U14" i="88"/>
  <c r="S14" i="88"/>
  <c r="Q14" i="88"/>
  <c r="O14" i="88"/>
  <c r="M14" i="88"/>
  <c r="K14" i="88"/>
  <c r="BI14" i="88" s="1"/>
  <c r="I14" i="88"/>
  <c r="G14" i="88"/>
  <c r="E14" i="88"/>
  <c r="BQ13" i="88"/>
  <c r="CC13" i="88" s="1"/>
  <c r="BM13" i="88"/>
  <c r="BY13" i="88" s="1"/>
  <c r="BG13" i="88"/>
  <c r="BE13" i="88"/>
  <c r="BC13" i="88"/>
  <c r="BA13" i="88"/>
  <c r="AY13" i="88"/>
  <c r="AW13" i="88"/>
  <c r="AU13" i="88"/>
  <c r="AS13" i="88"/>
  <c r="BO13" i="88" s="1"/>
  <c r="CA13" i="88" s="1"/>
  <c r="AQ13" i="88"/>
  <c r="AO13" i="88"/>
  <c r="AM13" i="88"/>
  <c r="AK13" i="88"/>
  <c r="AI13" i="88"/>
  <c r="AG13" i="88"/>
  <c r="AE13" i="88"/>
  <c r="AC13" i="88"/>
  <c r="AA13" i="88"/>
  <c r="Y13" i="88"/>
  <c r="BK13" i="88" s="1"/>
  <c r="BW13" i="88" s="1"/>
  <c r="W13" i="88"/>
  <c r="U13" i="88"/>
  <c r="S13" i="88"/>
  <c r="Q13" i="88"/>
  <c r="O13" i="88"/>
  <c r="M13" i="88"/>
  <c r="K13" i="88"/>
  <c r="BI13" i="88" s="1"/>
  <c r="I13" i="88"/>
  <c r="G13" i="88"/>
  <c r="E13" i="88"/>
  <c r="BQ12" i="88"/>
  <c r="CC12" i="88" s="1"/>
  <c r="BO12" i="88"/>
  <c r="CA12" i="88" s="1"/>
  <c r="BM12" i="88"/>
  <c r="BY12" i="88" s="1"/>
  <c r="BG12" i="88"/>
  <c r="BE12" i="88"/>
  <c r="BC12" i="88"/>
  <c r="BA12" i="88"/>
  <c r="AY12" i="88"/>
  <c r="AW12" i="88"/>
  <c r="AU12" i="88"/>
  <c r="AS12" i="88"/>
  <c r="AQ12" i="88"/>
  <c r="AO12" i="88"/>
  <c r="AM12" i="88"/>
  <c r="AK12" i="88"/>
  <c r="AI12" i="88"/>
  <c r="AG12" i="88"/>
  <c r="AE12" i="88"/>
  <c r="AC12" i="88"/>
  <c r="AA12" i="88"/>
  <c r="Y12" i="88"/>
  <c r="BK12" i="88" s="1"/>
  <c r="BW12" i="88" s="1"/>
  <c r="W12" i="88"/>
  <c r="U12" i="88"/>
  <c r="S12" i="88"/>
  <c r="Q12" i="88"/>
  <c r="O12" i="88"/>
  <c r="M12" i="88"/>
  <c r="K12" i="88"/>
  <c r="BI12" i="88" s="1"/>
  <c r="I12" i="88"/>
  <c r="G12" i="88"/>
  <c r="E12" i="88"/>
  <c r="BQ11" i="88"/>
  <c r="CC11" i="88" s="1"/>
  <c r="BK11" i="88"/>
  <c r="BW11" i="88" s="1"/>
  <c r="BI11" i="88"/>
  <c r="BU11" i="88" s="1"/>
  <c r="BG11" i="88"/>
  <c r="BE11" i="88"/>
  <c r="BC11" i="88"/>
  <c r="BA11" i="88"/>
  <c r="AY11" i="88"/>
  <c r="AW11" i="88"/>
  <c r="AU11" i="88"/>
  <c r="AS11" i="88"/>
  <c r="BO11" i="88" s="1"/>
  <c r="CA11" i="88" s="1"/>
  <c r="AQ11" i="88"/>
  <c r="AO11" i="88"/>
  <c r="AM11" i="88"/>
  <c r="AK11" i="88"/>
  <c r="AI11" i="88"/>
  <c r="BM11" i="88" s="1"/>
  <c r="BY11" i="88" s="1"/>
  <c r="AG11" i="88"/>
  <c r="AE11" i="88"/>
  <c r="AC11" i="88"/>
  <c r="AA11" i="88"/>
  <c r="Y11" i="88"/>
  <c r="W11" i="88"/>
  <c r="U11" i="88"/>
  <c r="S11" i="88"/>
  <c r="Q11" i="88"/>
  <c r="O11" i="88"/>
  <c r="M11" i="88"/>
  <c r="K11" i="88"/>
  <c r="I11" i="88"/>
  <c r="G11" i="88"/>
  <c r="E11" i="88"/>
  <c r="BQ10" i="88"/>
  <c r="CC10" i="88" s="1"/>
  <c r="BM10" i="88"/>
  <c r="BY10" i="88" s="1"/>
  <c r="BG10" i="88"/>
  <c r="BE10" i="88"/>
  <c r="BC10" i="88"/>
  <c r="BA10" i="88"/>
  <c r="AY10" i="88"/>
  <c r="AW10" i="88"/>
  <c r="AU10" i="88"/>
  <c r="AS10" i="88"/>
  <c r="BO10" i="88" s="1"/>
  <c r="CA10" i="88" s="1"/>
  <c r="AQ10" i="88"/>
  <c r="AO10" i="88"/>
  <c r="AM10" i="88"/>
  <c r="AK10" i="88"/>
  <c r="AI10" i="88"/>
  <c r="AG10" i="88"/>
  <c r="AE10" i="88"/>
  <c r="AC10" i="88"/>
  <c r="AA10" i="88"/>
  <c r="Y10" i="88"/>
  <c r="BK10" i="88" s="1"/>
  <c r="BW10" i="88" s="1"/>
  <c r="W10" i="88"/>
  <c r="U10" i="88"/>
  <c r="S10" i="88"/>
  <c r="Q10" i="88"/>
  <c r="O10" i="88"/>
  <c r="M10" i="88"/>
  <c r="K10" i="88"/>
  <c r="BI10" i="88" s="1"/>
  <c r="I10" i="88"/>
  <c r="G10" i="88"/>
  <c r="E10" i="88"/>
  <c r="BQ9" i="88"/>
  <c r="CC9" i="88" s="1"/>
  <c r="BM9" i="88"/>
  <c r="BY9" i="88" s="1"/>
  <c r="BG9" i="88"/>
  <c r="BE9" i="88"/>
  <c r="BC9" i="88"/>
  <c r="BA9" i="88"/>
  <c r="AY9" i="88"/>
  <c r="AW9" i="88"/>
  <c r="AU9" i="88"/>
  <c r="AS9" i="88"/>
  <c r="BO9" i="88" s="1"/>
  <c r="CA9" i="88" s="1"/>
  <c r="AQ9" i="88"/>
  <c r="AO9" i="88"/>
  <c r="AM9" i="88"/>
  <c r="AK9" i="88"/>
  <c r="AI9" i="88"/>
  <c r="AG9" i="88"/>
  <c r="AE9" i="88"/>
  <c r="AC9" i="88"/>
  <c r="AA9" i="88"/>
  <c r="Y9" i="88"/>
  <c r="BK9" i="88" s="1"/>
  <c r="BW9" i="88" s="1"/>
  <c r="W9" i="88"/>
  <c r="U9" i="88"/>
  <c r="S9" i="88"/>
  <c r="Q9" i="88"/>
  <c r="O9" i="88"/>
  <c r="M9" i="88"/>
  <c r="K9" i="88"/>
  <c r="BI9" i="88" s="1"/>
  <c r="I9" i="88"/>
  <c r="G9" i="88"/>
  <c r="E9" i="88"/>
  <c r="BQ8" i="88"/>
  <c r="CC8" i="88" s="1"/>
  <c r="BI8" i="88"/>
  <c r="BU8" i="88" s="1"/>
  <c r="BG8" i="88"/>
  <c r="BE8" i="88"/>
  <c r="BC8" i="88"/>
  <c r="BA8" i="88"/>
  <c r="AY8" i="88"/>
  <c r="AW8" i="88"/>
  <c r="AU8" i="88"/>
  <c r="AS8" i="88"/>
  <c r="BO8" i="88" s="1"/>
  <c r="CA8" i="88" s="1"/>
  <c r="AQ8" i="88"/>
  <c r="AO8" i="88"/>
  <c r="AM8" i="88"/>
  <c r="AK8" i="88"/>
  <c r="AI8" i="88"/>
  <c r="BM8" i="88" s="1"/>
  <c r="BY8" i="88" s="1"/>
  <c r="AG8" i="88"/>
  <c r="AE8" i="88"/>
  <c r="AC8" i="88"/>
  <c r="AA8" i="88"/>
  <c r="Y8" i="88"/>
  <c r="BK8" i="88" s="1"/>
  <c r="BW8" i="88" s="1"/>
  <c r="W8" i="88"/>
  <c r="U8" i="88"/>
  <c r="S8" i="88"/>
  <c r="Q8" i="88"/>
  <c r="O8" i="88"/>
  <c r="M8" i="88"/>
  <c r="K8" i="88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O22" i="89"/>
  <c r="CA22" i="89" s="1"/>
  <c r="BM22" i="89"/>
  <c r="BY22" i="89" s="1"/>
  <c r="BG22" i="89"/>
  <c r="BE22" i="89"/>
  <c r="BQ22" i="89" s="1"/>
  <c r="CC22" i="89" s="1"/>
  <c r="BC22" i="89"/>
  <c r="BA22" i="89"/>
  <c r="AY22" i="89"/>
  <c r="AW22" i="89"/>
  <c r="AU22" i="89"/>
  <c r="AS22" i="89"/>
  <c r="AQ22" i="89"/>
  <c r="AO22" i="89"/>
  <c r="AM22" i="89"/>
  <c r="AK22" i="89"/>
  <c r="AI22" i="89"/>
  <c r="AG22" i="89"/>
  <c r="AE22" i="89"/>
  <c r="AC22" i="89"/>
  <c r="AA22" i="89"/>
  <c r="Y22" i="89"/>
  <c r="BK22" i="89" s="1"/>
  <c r="BW22" i="89" s="1"/>
  <c r="W22" i="89"/>
  <c r="U22" i="89"/>
  <c r="S22" i="89"/>
  <c r="Q22" i="89"/>
  <c r="O22" i="89"/>
  <c r="M22" i="89"/>
  <c r="K22" i="89"/>
  <c r="BI22" i="89" s="1"/>
  <c r="I22" i="89"/>
  <c r="G22" i="89"/>
  <c r="E22" i="89"/>
  <c r="BG21" i="89"/>
  <c r="BE21" i="89"/>
  <c r="BQ21" i="89" s="1"/>
  <c r="CC21" i="89" s="1"/>
  <c r="BC21" i="89"/>
  <c r="BA21" i="89"/>
  <c r="AY21" i="89"/>
  <c r="AW21" i="89"/>
  <c r="AU21" i="89"/>
  <c r="AS21" i="89"/>
  <c r="BO21" i="89" s="1"/>
  <c r="CA21" i="89" s="1"/>
  <c r="AQ21" i="89"/>
  <c r="AO21" i="89"/>
  <c r="AM21" i="89"/>
  <c r="AK21" i="89"/>
  <c r="AI21" i="89"/>
  <c r="BM21" i="89" s="1"/>
  <c r="BY21" i="89" s="1"/>
  <c r="AG21" i="89"/>
  <c r="AE21" i="89"/>
  <c r="AC21" i="89"/>
  <c r="AA21" i="89"/>
  <c r="Y21" i="89"/>
  <c r="BK21" i="89" s="1"/>
  <c r="BW21" i="89" s="1"/>
  <c r="W21" i="89"/>
  <c r="U21" i="89"/>
  <c r="S21" i="89"/>
  <c r="Q21" i="89"/>
  <c r="O21" i="89"/>
  <c r="M21" i="89"/>
  <c r="K21" i="89"/>
  <c r="BI21" i="89" s="1"/>
  <c r="I21" i="89"/>
  <c r="G21" i="89"/>
  <c r="E21" i="89"/>
  <c r="BQ20" i="89"/>
  <c r="CC20" i="89" s="1"/>
  <c r="BG20" i="89"/>
  <c r="BE20" i="89"/>
  <c r="BC20" i="89"/>
  <c r="BA20" i="89"/>
  <c r="AY20" i="89"/>
  <c r="AW20" i="89"/>
  <c r="AU20" i="89"/>
  <c r="AS20" i="89"/>
  <c r="BO20" i="89" s="1"/>
  <c r="CA20" i="89" s="1"/>
  <c r="AQ20" i="89"/>
  <c r="AO20" i="89"/>
  <c r="AM20" i="89"/>
  <c r="AK20" i="89"/>
  <c r="AI20" i="89"/>
  <c r="BM20" i="89" s="1"/>
  <c r="BY20" i="89" s="1"/>
  <c r="AG20" i="89"/>
  <c r="AE20" i="89"/>
  <c r="AC20" i="89"/>
  <c r="AA20" i="89"/>
  <c r="Y20" i="89"/>
  <c r="BK20" i="89" s="1"/>
  <c r="BW20" i="89" s="1"/>
  <c r="W20" i="89"/>
  <c r="U20" i="89"/>
  <c r="S20" i="89"/>
  <c r="Q20" i="89"/>
  <c r="O20" i="89"/>
  <c r="M20" i="89"/>
  <c r="K20" i="89"/>
  <c r="BI20" i="89" s="1"/>
  <c r="I20" i="89"/>
  <c r="G20" i="89"/>
  <c r="E20" i="89"/>
  <c r="BM19" i="89"/>
  <c r="BY19" i="89" s="1"/>
  <c r="BG19" i="89"/>
  <c r="BE19" i="89"/>
  <c r="BQ19" i="89" s="1"/>
  <c r="CC19" i="89" s="1"/>
  <c r="BC19" i="89"/>
  <c r="BA19" i="89"/>
  <c r="AY19" i="89"/>
  <c r="AW19" i="89"/>
  <c r="AU19" i="89"/>
  <c r="AS19" i="89"/>
  <c r="BO19" i="89" s="1"/>
  <c r="CA19" i="89" s="1"/>
  <c r="AQ19" i="89"/>
  <c r="AO19" i="89"/>
  <c r="AM19" i="89"/>
  <c r="AK19" i="89"/>
  <c r="AI19" i="89"/>
  <c r="AG19" i="89"/>
  <c r="AE19" i="89"/>
  <c r="AC19" i="89"/>
  <c r="AA19" i="89"/>
  <c r="Y19" i="89"/>
  <c r="BK19" i="89" s="1"/>
  <c r="BW19" i="89" s="1"/>
  <c r="W19" i="89"/>
  <c r="U19" i="89"/>
  <c r="S19" i="89"/>
  <c r="Q19" i="89"/>
  <c r="O19" i="89"/>
  <c r="M19" i="89"/>
  <c r="K19" i="89"/>
  <c r="BI19" i="89" s="1"/>
  <c r="I19" i="89"/>
  <c r="G19" i="89"/>
  <c r="E19" i="89"/>
  <c r="BQ18" i="89"/>
  <c r="CC18" i="89" s="1"/>
  <c r="BO18" i="89"/>
  <c r="CA18" i="89" s="1"/>
  <c r="BM18" i="89"/>
  <c r="BY18" i="89" s="1"/>
  <c r="BG18" i="89"/>
  <c r="BE18" i="89"/>
  <c r="BC18" i="89"/>
  <c r="BA18" i="89"/>
  <c r="AY18" i="89"/>
  <c r="AW18" i="89"/>
  <c r="AU18" i="89"/>
  <c r="AS18" i="89"/>
  <c r="AQ18" i="89"/>
  <c r="AO18" i="89"/>
  <c r="AM18" i="89"/>
  <c r="AK18" i="89"/>
  <c r="AI18" i="89"/>
  <c r="AG18" i="89"/>
  <c r="AE18" i="89"/>
  <c r="AC18" i="89"/>
  <c r="AA18" i="89"/>
  <c r="Y18" i="89"/>
  <c r="BK18" i="89" s="1"/>
  <c r="BW18" i="89" s="1"/>
  <c r="W18" i="89"/>
  <c r="U18" i="89"/>
  <c r="S18" i="89"/>
  <c r="Q18" i="89"/>
  <c r="O18" i="89"/>
  <c r="M18" i="89"/>
  <c r="K18" i="89"/>
  <c r="BI18" i="89" s="1"/>
  <c r="I18" i="89"/>
  <c r="G18" i="89"/>
  <c r="E18" i="89"/>
  <c r="BQ17" i="89"/>
  <c r="CC17" i="89" s="1"/>
  <c r="BK17" i="89"/>
  <c r="BW17" i="89" s="1"/>
  <c r="BG17" i="89"/>
  <c r="BE17" i="89"/>
  <c r="BC17" i="89"/>
  <c r="BA17" i="89"/>
  <c r="AY17" i="89"/>
  <c r="AW17" i="89"/>
  <c r="AU17" i="89"/>
  <c r="AS17" i="89"/>
  <c r="BO17" i="89" s="1"/>
  <c r="CA17" i="89" s="1"/>
  <c r="AQ17" i="89"/>
  <c r="AO17" i="89"/>
  <c r="AM17" i="89"/>
  <c r="AK17" i="89"/>
  <c r="AI17" i="89"/>
  <c r="BM17" i="89" s="1"/>
  <c r="BY17" i="89" s="1"/>
  <c r="AG17" i="89"/>
  <c r="AE17" i="89"/>
  <c r="AC17" i="89"/>
  <c r="AA17" i="89"/>
  <c r="Y17" i="89"/>
  <c r="W17" i="89"/>
  <c r="U17" i="89"/>
  <c r="S17" i="89"/>
  <c r="Q17" i="89"/>
  <c r="O17" i="89"/>
  <c r="M17" i="89"/>
  <c r="K17" i="89"/>
  <c r="BI17" i="89" s="1"/>
  <c r="I17" i="89"/>
  <c r="G17" i="89"/>
  <c r="E17" i="89"/>
  <c r="BQ16" i="89"/>
  <c r="CC16" i="89" s="1"/>
  <c r="BM16" i="89"/>
  <c r="BY16" i="89" s="1"/>
  <c r="BK16" i="89"/>
  <c r="BW16" i="89" s="1"/>
  <c r="BI16" i="89"/>
  <c r="BU16" i="89" s="1"/>
  <c r="BG16" i="89"/>
  <c r="BE16" i="89"/>
  <c r="BC16" i="89"/>
  <c r="BA16" i="89"/>
  <c r="AY16" i="89"/>
  <c r="AW16" i="89"/>
  <c r="AU16" i="89"/>
  <c r="AS16" i="89"/>
  <c r="BO16" i="89" s="1"/>
  <c r="CA16" i="89" s="1"/>
  <c r="AQ16" i="89"/>
  <c r="AO16" i="89"/>
  <c r="AM16" i="89"/>
  <c r="AK16" i="89"/>
  <c r="AI16" i="89"/>
  <c r="AG16" i="89"/>
  <c r="AE16" i="89"/>
  <c r="AC16" i="89"/>
  <c r="AA16" i="89"/>
  <c r="Y16" i="89"/>
  <c r="W16" i="89"/>
  <c r="U16" i="89"/>
  <c r="S16" i="89"/>
  <c r="Q16" i="89"/>
  <c r="O16" i="89"/>
  <c r="M16" i="89"/>
  <c r="K16" i="89"/>
  <c r="I16" i="89"/>
  <c r="G16" i="89"/>
  <c r="E16" i="89"/>
  <c r="BG15" i="89"/>
  <c r="BE15" i="89"/>
  <c r="BQ15" i="89" s="1"/>
  <c r="CC15" i="89" s="1"/>
  <c r="BC15" i="89"/>
  <c r="BA15" i="89"/>
  <c r="AY15" i="89"/>
  <c r="AW15" i="89"/>
  <c r="AU15" i="89"/>
  <c r="AS15" i="89"/>
  <c r="BO15" i="89" s="1"/>
  <c r="CA15" i="89" s="1"/>
  <c r="AQ15" i="89"/>
  <c r="AO15" i="89"/>
  <c r="AM15" i="89"/>
  <c r="AK15" i="89"/>
  <c r="AI15" i="89"/>
  <c r="BM15" i="89" s="1"/>
  <c r="BY15" i="89" s="1"/>
  <c r="AG15" i="89"/>
  <c r="AE15" i="89"/>
  <c r="AC15" i="89"/>
  <c r="AA15" i="89"/>
  <c r="Y15" i="89"/>
  <c r="BK15" i="89" s="1"/>
  <c r="BW15" i="89" s="1"/>
  <c r="W15" i="89"/>
  <c r="U15" i="89"/>
  <c r="S15" i="89"/>
  <c r="Q15" i="89"/>
  <c r="O15" i="89"/>
  <c r="M15" i="89"/>
  <c r="K15" i="89"/>
  <c r="BI15" i="89" s="1"/>
  <c r="I15" i="89"/>
  <c r="G15" i="89"/>
  <c r="E15" i="89"/>
  <c r="BQ14" i="89"/>
  <c r="CC14" i="89" s="1"/>
  <c r="BM14" i="89"/>
  <c r="BY14" i="89" s="1"/>
  <c r="BK14" i="89"/>
  <c r="BW14" i="89" s="1"/>
  <c r="BG14" i="89"/>
  <c r="BE14" i="89"/>
  <c r="BC14" i="89"/>
  <c r="BA14" i="89"/>
  <c r="AY14" i="89"/>
  <c r="AW14" i="89"/>
  <c r="AU14" i="89"/>
  <c r="AS14" i="89"/>
  <c r="BO14" i="89" s="1"/>
  <c r="CA14" i="89" s="1"/>
  <c r="AQ14" i="89"/>
  <c r="AO14" i="89"/>
  <c r="AM14" i="89"/>
  <c r="AK14" i="89"/>
  <c r="AI14" i="89"/>
  <c r="AG14" i="89"/>
  <c r="AE14" i="89"/>
  <c r="AC14" i="89"/>
  <c r="AA14" i="89"/>
  <c r="Y14" i="89"/>
  <c r="W14" i="89"/>
  <c r="U14" i="89"/>
  <c r="S14" i="89"/>
  <c r="Q14" i="89"/>
  <c r="O14" i="89"/>
  <c r="M14" i="89"/>
  <c r="K14" i="89"/>
  <c r="BI14" i="89" s="1"/>
  <c r="I14" i="89"/>
  <c r="G14" i="89"/>
  <c r="E14" i="89"/>
  <c r="BQ13" i="89"/>
  <c r="CC13" i="89" s="1"/>
  <c r="BO13" i="89"/>
  <c r="CA13" i="89" s="1"/>
  <c r="BM13" i="89"/>
  <c r="BY13" i="89" s="1"/>
  <c r="BG13" i="89"/>
  <c r="BE13" i="89"/>
  <c r="BC13" i="89"/>
  <c r="BA13" i="89"/>
  <c r="AY13" i="89"/>
  <c r="AW13" i="89"/>
  <c r="AU13" i="89"/>
  <c r="AS13" i="89"/>
  <c r="AQ13" i="89"/>
  <c r="AO13" i="89"/>
  <c r="AM13" i="89"/>
  <c r="AK13" i="89"/>
  <c r="AI13" i="89"/>
  <c r="AG13" i="89"/>
  <c r="AE13" i="89"/>
  <c r="AC13" i="89"/>
  <c r="AA13" i="89"/>
  <c r="Y13" i="89"/>
  <c r="BK13" i="89" s="1"/>
  <c r="BW13" i="89" s="1"/>
  <c r="W13" i="89"/>
  <c r="U13" i="89"/>
  <c r="S13" i="89"/>
  <c r="Q13" i="89"/>
  <c r="O13" i="89"/>
  <c r="M13" i="89"/>
  <c r="K13" i="89"/>
  <c r="BI13" i="89" s="1"/>
  <c r="I13" i="89"/>
  <c r="G13" i="89"/>
  <c r="E13" i="89"/>
  <c r="BQ12" i="89"/>
  <c r="CC12" i="89" s="1"/>
  <c r="BM12" i="89"/>
  <c r="BY12" i="89" s="1"/>
  <c r="BK12" i="89"/>
  <c r="BW12" i="89" s="1"/>
  <c r="BG12" i="89"/>
  <c r="BE12" i="89"/>
  <c r="BC12" i="89"/>
  <c r="BA12" i="89"/>
  <c r="AY12" i="89"/>
  <c r="AW12" i="89"/>
  <c r="AU12" i="89"/>
  <c r="AS12" i="89"/>
  <c r="BO12" i="89" s="1"/>
  <c r="CA12" i="89" s="1"/>
  <c r="AQ12" i="89"/>
  <c r="AO12" i="89"/>
  <c r="AM12" i="89"/>
  <c r="AK12" i="89"/>
  <c r="AI12" i="89"/>
  <c r="AG12" i="89"/>
  <c r="AE12" i="89"/>
  <c r="AC12" i="89"/>
  <c r="AA12" i="89"/>
  <c r="Y12" i="89"/>
  <c r="W12" i="89"/>
  <c r="U12" i="89"/>
  <c r="S12" i="89"/>
  <c r="Q12" i="89"/>
  <c r="O12" i="89"/>
  <c r="M12" i="89"/>
  <c r="K12" i="89"/>
  <c r="BI12" i="89" s="1"/>
  <c r="I12" i="89"/>
  <c r="G12" i="89"/>
  <c r="E12" i="89"/>
  <c r="BG11" i="89"/>
  <c r="BE11" i="89"/>
  <c r="BQ11" i="89" s="1"/>
  <c r="CC11" i="89" s="1"/>
  <c r="BC11" i="89"/>
  <c r="BA11" i="89"/>
  <c r="AY11" i="89"/>
  <c r="AW11" i="89"/>
  <c r="AU11" i="89"/>
  <c r="AS11" i="89"/>
  <c r="BO11" i="89" s="1"/>
  <c r="CA11" i="89" s="1"/>
  <c r="AQ11" i="89"/>
  <c r="AO11" i="89"/>
  <c r="AM11" i="89"/>
  <c r="AK11" i="89"/>
  <c r="AI11" i="89"/>
  <c r="BM11" i="89" s="1"/>
  <c r="BY11" i="89" s="1"/>
  <c r="AG11" i="89"/>
  <c r="AE11" i="89"/>
  <c r="AC11" i="89"/>
  <c r="AA11" i="89"/>
  <c r="Y11" i="89"/>
  <c r="BK11" i="89" s="1"/>
  <c r="BW11" i="89" s="1"/>
  <c r="W11" i="89"/>
  <c r="U11" i="89"/>
  <c r="S11" i="89"/>
  <c r="Q11" i="89"/>
  <c r="O11" i="89"/>
  <c r="M11" i="89"/>
  <c r="K11" i="89"/>
  <c r="BI11" i="89" s="1"/>
  <c r="I11" i="89"/>
  <c r="G11" i="89"/>
  <c r="E11" i="89"/>
  <c r="BM10" i="89"/>
  <c r="BY10" i="89" s="1"/>
  <c r="BK10" i="89"/>
  <c r="BW10" i="89" s="1"/>
  <c r="BG10" i="89"/>
  <c r="BE10" i="89"/>
  <c r="BQ10" i="89" s="1"/>
  <c r="CC10" i="89" s="1"/>
  <c r="BC10" i="89"/>
  <c r="BA10" i="89"/>
  <c r="AY10" i="89"/>
  <c r="AW10" i="89"/>
  <c r="AU10" i="89"/>
  <c r="AS10" i="89"/>
  <c r="BO10" i="89" s="1"/>
  <c r="CA10" i="89" s="1"/>
  <c r="AQ10" i="89"/>
  <c r="AO10" i="89"/>
  <c r="AM10" i="89"/>
  <c r="AK10" i="89"/>
  <c r="AI10" i="89"/>
  <c r="AG10" i="89"/>
  <c r="AE10" i="89"/>
  <c r="AC10" i="89"/>
  <c r="AA10" i="89"/>
  <c r="Y10" i="89"/>
  <c r="W10" i="89"/>
  <c r="U10" i="89"/>
  <c r="S10" i="89"/>
  <c r="Q10" i="89"/>
  <c r="O10" i="89"/>
  <c r="M10" i="89"/>
  <c r="K10" i="89"/>
  <c r="BI10" i="89" s="1"/>
  <c r="I10" i="89"/>
  <c r="G10" i="89"/>
  <c r="E10" i="89"/>
  <c r="BO9" i="89"/>
  <c r="CA9" i="89" s="1"/>
  <c r="BM9" i="89"/>
  <c r="BY9" i="89" s="1"/>
  <c r="BG9" i="89"/>
  <c r="BE9" i="89"/>
  <c r="BQ9" i="89" s="1"/>
  <c r="CC9" i="89" s="1"/>
  <c r="BC9" i="89"/>
  <c r="BA9" i="89"/>
  <c r="AY9" i="89"/>
  <c r="AW9" i="89"/>
  <c r="AU9" i="89"/>
  <c r="AS9" i="89"/>
  <c r="AQ9" i="89"/>
  <c r="AO9" i="89"/>
  <c r="AM9" i="89"/>
  <c r="AK9" i="89"/>
  <c r="AI9" i="89"/>
  <c r="AG9" i="89"/>
  <c r="AE9" i="89"/>
  <c r="AC9" i="89"/>
  <c r="AA9" i="89"/>
  <c r="Y9" i="89"/>
  <c r="BK9" i="89" s="1"/>
  <c r="BW9" i="89" s="1"/>
  <c r="W9" i="89"/>
  <c r="U9" i="89"/>
  <c r="S9" i="89"/>
  <c r="Q9" i="89"/>
  <c r="O9" i="89"/>
  <c r="M9" i="89"/>
  <c r="K9" i="89"/>
  <c r="BI9" i="89" s="1"/>
  <c r="I9" i="89"/>
  <c r="G9" i="89"/>
  <c r="E9" i="89"/>
  <c r="BW8" i="89"/>
  <c r="BQ8" i="89"/>
  <c r="CC8" i="89" s="1"/>
  <c r="BM8" i="89"/>
  <c r="BM23" i="89" s="1"/>
  <c r="BK8" i="89"/>
  <c r="BK23" i="89" s="1"/>
  <c r="BI8" i="89"/>
  <c r="BU8" i="89" s="1"/>
  <c r="BG8" i="89"/>
  <c r="BE8" i="89"/>
  <c r="BC8" i="89"/>
  <c r="BA8" i="89"/>
  <c r="AY8" i="89"/>
  <c r="AW8" i="89"/>
  <c r="AU8" i="89"/>
  <c r="AS8" i="89"/>
  <c r="BO8" i="89" s="1"/>
  <c r="CA8" i="89" s="1"/>
  <c r="AQ8" i="89"/>
  <c r="AO8" i="89"/>
  <c r="AM8" i="89"/>
  <c r="AK8" i="89"/>
  <c r="AI8" i="89"/>
  <c r="AG8" i="89"/>
  <c r="AE8" i="89"/>
  <c r="AC8" i="89"/>
  <c r="AA8" i="89"/>
  <c r="Y8" i="89"/>
  <c r="W8" i="89"/>
  <c r="U8" i="89"/>
  <c r="S8" i="89"/>
  <c r="Q8" i="89"/>
  <c r="O8" i="89"/>
  <c r="M8" i="89"/>
  <c r="K8" i="89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O22" i="90"/>
  <c r="CA22" i="90" s="1"/>
  <c r="BM22" i="90"/>
  <c r="BY22" i="90" s="1"/>
  <c r="BG22" i="90"/>
  <c r="BE22" i="90"/>
  <c r="BQ22" i="90" s="1"/>
  <c r="CC22" i="90" s="1"/>
  <c r="BC22" i="90"/>
  <c r="BA22" i="90"/>
  <c r="AY22" i="90"/>
  <c r="AW22" i="90"/>
  <c r="AU22" i="90"/>
  <c r="AS22" i="90"/>
  <c r="AQ22" i="90"/>
  <c r="AO22" i="90"/>
  <c r="AM22" i="90"/>
  <c r="AK22" i="90"/>
  <c r="AI22" i="90"/>
  <c r="AG22" i="90"/>
  <c r="AE22" i="90"/>
  <c r="AC22" i="90"/>
  <c r="AA22" i="90"/>
  <c r="Y22" i="90"/>
  <c r="BK22" i="90" s="1"/>
  <c r="BW22" i="90" s="1"/>
  <c r="W22" i="90"/>
  <c r="U22" i="90"/>
  <c r="S22" i="90"/>
  <c r="Q22" i="90"/>
  <c r="O22" i="90"/>
  <c r="M22" i="90"/>
  <c r="K22" i="90"/>
  <c r="BI22" i="90" s="1"/>
  <c r="I22" i="90"/>
  <c r="G22" i="90"/>
  <c r="E22" i="90"/>
  <c r="BG21" i="90"/>
  <c r="BE21" i="90"/>
  <c r="BQ21" i="90" s="1"/>
  <c r="CC21" i="90" s="1"/>
  <c r="BC21" i="90"/>
  <c r="BA21" i="90"/>
  <c r="AY21" i="90"/>
  <c r="AW21" i="90"/>
  <c r="AU21" i="90"/>
  <c r="AS21" i="90"/>
  <c r="BO21" i="90" s="1"/>
  <c r="CA21" i="90" s="1"/>
  <c r="AQ21" i="90"/>
  <c r="AO21" i="90"/>
  <c r="AM21" i="90"/>
  <c r="AK21" i="90"/>
  <c r="AI21" i="90"/>
  <c r="BM21" i="90" s="1"/>
  <c r="BY21" i="90" s="1"/>
  <c r="AG21" i="90"/>
  <c r="AE21" i="90"/>
  <c r="AC21" i="90"/>
  <c r="AA21" i="90"/>
  <c r="Y21" i="90"/>
  <c r="BK21" i="90" s="1"/>
  <c r="BW21" i="90" s="1"/>
  <c r="W21" i="90"/>
  <c r="U21" i="90"/>
  <c r="S21" i="90"/>
  <c r="Q21" i="90"/>
  <c r="O21" i="90"/>
  <c r="M21" i="90"/>
  <c r="K21" i="90"/>
  <c r="BI21" i="90" s="1"/>
  <c r="I21" i="90"/>
  <c r="G21" i="90"/>
  <c r="E21" i="90"/>
  <c r="BQ20" i="90"/>
  <c r="CC20" i="90" s="1"/>
  <c r="BG20" i="90"/>
  <c r="BE20" i="90"/>
  <c r="BC20" i="90"/>
  <c r="BA20" i="90"/>
  <c r="AY20" i="90"/>
  <c r="AW20" i="90"/>
  <c r="AU20" i="90"/>
  <c r="AS20" i="90"/>
  <c r="BO20" i="90" s="1"/>
  <c r="CA20" i="90" s="1"/>
  <c r="AQ20" i="90"/>
  <c r="AO20" i="90"/>
  <c r="AM20" i="90"/>
  <c r="AK20" i="90"/>
  <c r="AI20" i="90"/>
  <c r="BM20" i="90" s="1"/>
  <c r="BY20" i="90" s="1"/>
  <c r="AG20" i="90"/>
  <c r="AE20" i="90"/>
  <c r="AC20" i="90"/>
  <c r="AA20" i="90"/>
  <c r="Y20" i="90"/>
  <c r="BK20" i="90" s="1"/>
  <c r="BW20" i="90" s="1"/>
  <c r="W20" i="90"/>
  <c r="U20" i="90"/>
  <c r="S20" i="90"/>
  <c r="Q20" i="90"/>
  <c r="O20" i="90"/>
  <c r="M20" i="90"/>
  <c r="K20" i="90"/>
  <c r="BI20" i="90" s="1"/>
  <c r="I20" i="90"/>
  <c r="G20" i="90"/>
  <c r="E20" i="90"/>
  <c r="BM19" i="90"/>
  <c r="BY19" i="90" s="1"/>
  <c r="BG19" i="90"/>
  <c r="BE19" i="90"/>
  <c r="BQ19" i="90" s="1"/>
  <c r="CC19" i="90" s="1"/>
  <c r="BC19" i="90"/>
  <c r="BA19" i="90"/>
  <c r="AY19" i="90"/>
  <c r="AW19" i="90"/>
  <c r="AU19" i="90"/>
  <c r="AS19" i="90"/>
  <c r="BO19" i="90" s="1"/>
  <c r="CA19" i="90" s="1"/>
  <c r="AQ19" i="90"/>
  <c r="AO19" i="90"/>
  <c r="AM19" i="90"/>
  <c r="AK19" i="90"/>
  <c r="AI19" i="90"/>
  <c r="AG19" i="90"/>
  <c r="AE19" i="90"/>
  <c r="AC19" i="90"/>
  <c r="AA19" i="90"/>
  <c r="Y19" i="90"/>
  <c r="BK19" i="90" s="1"/>
  <c r="BW19" i="90" s="1"/>
  <c r="W19" i="90"/>
  <c r="U19" i="90"/>
  <c r="S19" i="90"/>
  <c r="Q19" i="90"/>
  <c r="O19" i="90"/>
  <c r="M19" i="90"/>
  <c r="K19" i="90"/>
  <c r="BI19" i="90" s="1"/>
  <c r="I19" i="90"/>
  <c r="G19" i="90"/>
  <c r="E19" i="90"/>
  <c r="BM18" i="90"/>
  <c r="BY18" i="90" s="1"/>
  <c r="BG18" i="90"/>
  <c r="BE18" i="90"/>
  <c r="BQ18" i="90" s="1"/>
  <c r="CC18" i="90" s="1"/>
  <c r="BC18" i="90"/>
  <c r="BA18" i="90"/>
  <c r="AY18" i="90"/>
  <c r="AW18" i="90"/>
  <c r="AU18" i="90"/>
  <c r="AS18" i="90"/>
  <c r="BO18" i="90" s="1"/>
  <c r="CA18" i="90" s="1"/>
  <c r="AQ18" i="90"/>
  <c r="AO18" i="90"/>
  <c r="AM18" i="90"/>
  <c r="AK18" i="90"/>
  <c r="AI18" i="90"/>
  <c r="AG18" i="90"/>
  <c r="AE18" i="90"/>
  <c r="AC18" i="90"/>
  <c r="AA18" i="90"/>
  <c r="Y18" i="90"/>
  <c r="BK18" i="90" s="1"/>
  <c r="BW18" i="90" s="1"/>
  <c r="W18" i="90"/>
  <c r="U18" i="90"/>
  <c r="S18" i="90"/>
  <c r="Q18" i="90"/>
  <c r="O18" i="90"/>
  <c r="M18" i="90"/>
  <c r="K18" i="90"/>
  <c r="BI18" i="90" s="1"/>
  <c r="I18" i="90"/>
  <c r="G18" i="90"/>
  <c r="E18" i="90"/>
  <c r="BK17" i="90"/>
  <c r="BW17" i="90" s="1"/>
  <c r="BG17" i="90"/>
  <c r="BE17" i="90"/>
  <c r="BQ17" i="90" s="1"/>
  <c r="CC17" i="90" s="1"/>
  <c r="BC17" i="90"/>
  <c r="BA17" i="90"/>
  <c r="AY17" i="90"/>
  <c r="AW17" i="90"/>
  <c r="AU17" i="90"/>
  <c r="AS17" i="90"/>
  <c r="BO17" i="90" s="1"/>
  <c r="CA17" i="90" s="1"/>
  <c r="AQ17" i="90"/>
  <c r="AO17" i="90"/>
  <c r="AM17" i="90"/>
  <c r="AK17" i="90"/>
  <c r="AI17" i="90"/>
  <c r="BM17" i="90" s="1"/>
  <c r="BY17" i="90" s="1"/>
  <c r="AG17" i="90"/>
  <c r="AE17" i="90"/>
  <c r="AC17" i="90"/>
  <c r="AA17" i="90"/>
  <c r="Y17" i="90"/>
  <c r="W17" i="90"/>
  <c r="U17" i="90"/>
  <c r="S17" i="90"/>
  <c r="Q17" i="90"/>
  <c r="O17" i="90"/>
  <c r="M17" i="90"/>
  <c r="K17" i="90"/>
  <c r="BI17" i="90" s="1"/>
  <c r="I17" i="90"/>
  <c r="G17" i="90"/>
  <c r="E17" i="90"/>
  <c r="BM16" i="90"/>
  <c r="BY16" i="90" s="1"/>
  <c r="BK16" i="90"/>
  <c r="BW16" i="90" s="1"/>
  <c r="BI16" i="90"/>
  <c r="BU16" i="90" s="1"/>
  <c r="BG16" i="90"/>
  <c r="BE16" i="90"/>
  <c r="BQ16" i="90" s="1"/>
  <c r="CC16" i="90" s="1"/>
  <c r="BC16" i="90"/>
  <c r="BA16" i="90"/>
  <c r="AY16" i="90"/>
  <c r="AW16" i="90"/>
  <c r="AU16" i="90"/>
  <c r="AS16" i="90"/>
  <c r="BO16" i="90" s="1"/>
  <c r="CA16" i="90" s="1"/>
  <c r="AQ16" i="90"/>
  <c r="AO16" i="90"/>
  <c r="AM16" i="90"/>
  <c r="AK16" i="90"/>
  <c r="AI16" i="90"/>
  <c r="AG16" i="90"/>
  <c r="AE16" i="90"/>
  <c r="AC16" i="90"/>
  <c r="AA16" i="90"/>
  <c r="Y16" i="90"/>
  <c r="W16" i="90"/>
  <c r="U16" i="90"/>
  <c r="S16" i="90"/>
  <c r="Q16" i="90"/>
  <c r="O16" i="90"/>
  <c r="M16" i="90"/>
  <c r="K16" i="90"/>
  <c r="I16" i="90"/>
  <c r="G16" i="90"/>
  <c r="E16" i="90"/>
  <c r="BG15" i="90"/>
  <c r="BE15" i="90"/>
  <c r="BQ15" i="90" s="1"/>
  <c r="CC15" i="90" s="1"/>
  <c r="BC15" i="90"/>
  <c r="BA15" i="90"/>
  <c r="AY15" i="90"/>
  <c r="AW15" i="90"/>
  <c r="AU15" i="90"/>
  <c r="AS15" i="90"/>
  <c r="BO15" i="90" s="1"/>
  <c r="CA15" i="90" s="1"/>
  <c r="AQ15" i="90"/>
  <c r="AO15" i="90"/>
  <c r="AM15" i="90"/>
  <c r="AK15" i="90"/>
  <c r="AI15" i="90"/>
  <c r="BM15" i="90" s="1"/>
  <c r="BY15" i="90" s="1"/>
  <c r="AG15" i="90"/>
  <c r="AE15" i="90"/>
  <c r="AC15" i="90"/>
  <c r="AA15" i="90"/>
  <c r="Y15" i="90"/>
  <c r="BK15" i="90" s="1"/>
  <c r="BW15" i="90" s="1"/>
  <c r="W15" i="90"/>
  <c r="U15" i="90"/>
  <c r="S15" i="90"/>
  <c r="Q15" i="90"/>
  <c r="O15" i="90"/>
  <c r="M15" i="90"/>
  <c r="K15" i="90"/>
  <c r="BI15" i="90" s="1"/>
  <c r="I15" i="90"/>
  <c r="G15" i="90"/>
  <c r="E15" i="90"/>
  <c r="BM14" i="90"/>
  <c r="BY14" i="90" s="1"/>
  <c r="BK14" i="90"/>
  <c r="BW14" i="90" s="1"/>
  <c r="BG14" i="90"/>
  <c r="BE14" i="90"/>
  <c r="BQ14" i="90" s="1"/>
  <c r="CC14" i="90" s="1"/>
  <c r="BC14" i="90"/>
  <c r="BA14" i="90"/>
  <c r="AY14" i="90"/>
  <c r="AW14" i="90"/>
  <c r="AU14" i="90"/>
  <c r="AS14" i="90"/>
  <c r="BO14" i="90" s="1"/>
  <c r="CA14" i="90" s="1"/>
  <c r="AQ14" i="90"/>
  <c r="AO14" i="90"/>
  <c r="AM14" i="90"/>
  <c r="AK14" i="90"/>
  <c r="AI14" i="90"/>
  <c r="AG14" i="90"/>
  <c r="AE14" i="90"/>
  <c r="AC14" i="90"/>
  <c r="AA14" i="90"/>
  <c r="Y14" i="90"/>
  <c r="W14" i="90"/>
  <c r="U14" i="90"/>
  <c r="S14" i="90"/>
  <c r="Q14" i="90"/>
  <c r="O14" i="90"/>
  <c r="M14" i="90"/>
  <c r="K14" i="90"/>
  <c r="BI14" i="90" s="1"/>
  <c r="I14" i="90"/>
  <c r="G14" i="90"/>
  <c r="E14" i="90"/>
  <c r="BO13" i="90"/>
  <c r="CA13" i="90" s="1"/>
  <c r="BM13" i="90"/>
  <c r="BY13" i="90" s="1"/>
  <c r="BG13" i="90"/>
  <c r="BE13" i="90"/>
  <c r="BQ13" i="90" s="1"/>
  <c r="CC13" i="90" s="1"/>
  <c r="BC13" i="90"/>
  <c r="BA13" i="90"/>
  <c r="AY13" i="90"/>
  <c r="AW13" i="90"/>
  <c r="AU13" i="90"/>
  <c r="AS13" i="90"/>
  <c r="AQ13" i="90"/>
  <c r="AO13" i="90"/>
  <c r="AM13" i="90"/>
  <c r="AK13" i="90"/>
  <c r="AI13" i="90"/>
  <c r="AG13" i="90"/>
  <c r="AE13" i="90"/>
  <c r="AC13" i="90"/>
  <c r="AA13" i="90"/>
  <c r="Y13" i="90"/>
  <c r="BK13" i="90" s="1"/>
  <c r="BW13" i="90" s="1"/>
  <c r="W13" i="90"/>
  <c r="U13" i="90"/>
  <c r="S13" i="90"/>
  <c r="Q13" i="90"/>
  <c r="O13" i="90"/>
  <c r="M13" i="90"/>
  <c r="K13" i="90"/>
  <c r="BI13" i="90" s="1"/>
  <c r="I13" i="90"/>
  <c r="G13" i="90"/>
  <c r="E13" i="90"/>
  <c r="BM12" i="90"/>
  <c r="BY12" i="90" s="1"/>
  <c r="BK12" i="90"/>
  <c r="BW12" i="90" s="1"/>
  <c r="BG12" i="90"/>
  <c r="BE12" i="90"/>
  <c r="BQ12" i="90" s="1"/>
  <c r="CC12" i="90" s="1"/>
  <c r="BC12" i="90"/>
  <c r="BA12" i="90"/>
  <c r="AY12" i="90"/>
  <c r="AW12" i="90"/>
  <c r="AU12" i="90"/>
  <c r="AS12" i="90"/>
  <c r="BO12" i="90" s="1"/>
  <c r="CA12" i="90" s="1"/>
  <c r="AQ12" i="90"/>
  <c r="AO12" i="90"/>
  <c r="AM12" i="90"/>
  <c r="AK12" i="90"/>
  <c r="AI12" i="90"/>
  <c r="AG12" i="90"/>
  <c r="AE12" i="90"/>
  <c r="AC12" i="90"/>
  <c r="AA12" i="90"/>
  <c r="Y12" i="90"/>
  <c r="W12" i="90"/>
  <c r="U12" i="90"/>
  <c r="S12" i="90"/>
  <c r="Q12" i="90"/>
  <c r="O12" i="90"/>
  <c r="M12" i="90"/>
  <c r="K12" i="90"/>
  <c r="BI12" i="90" s="1"/>
  <c r="I12" i="90"/>
  <c r="G12" i="90"/>
  <c r="E12" i="90"/>
  <c r="BG11" i="90"/>
  <c r="BE11" i="90"/>
  <c r="BQ11" i="90" s="1"/>
  <c r="CC11" i="90" s="1"/>
  <c r="BC11" i="90"/>
  <c r="BA11" i="90"/>
  <c r="AY11" i="90"/>
  <c r="AW11" i="90"/>
  <c r="AU11" i="90"/>
  <c r="AS11" i="90"/>
  <c r="BO11" i="90" s="1"/>
  <c r="CA11" i="90" s="1"/>
  <c r="AQ11" i="90"/>
  <c r="AO11" i="90"/>
  <c r="AM11" i="90"/>
  <c r="AK11" i="90"/>
  <c r="AI11" i="90"/>
  <c r="BM11" i="90" s="1"/>
  <c r="BY11" i="90" s="1"/>
  <c r="AG11" i="90"/>
  <c r="AE11" i="90"/>
  <c r="AC11" i="90"/>
  <c r="AA11" i="90"/>
  <c r="Y11" i="90"/>
  <c r="BK11" i="90" s="1"/>
  <c r="BW11" i="90" s="1"/>
  <c r="W11" i="90"/>
  <c r="U11" i="90"/>
  <c r="S11" i="90"/>
  <c r="Q11" i="90"/>
  <c r="O11" i="90"/>
  <c r="M11" i="90"/>
  <c r="K11" i="90"/>
  <c r="BI11" i="90" s="1"/>
  <c r="I11" i="90"/>
  <c r="G11" i="90"/>
  <c r="E11" i="90"/>
  <c r="BM10" i="90"/>
  <c r="BY10" i="90" s="1"/>
  <c r="BK10" i="90"/>
  <c r="BW10" i="90" s="1"/>
  <c r="BG10" i="90"/>
  <c r="BE10" i="90"/>
  <c r="BQ10" i="90" s="1"/>
  <c r="CC10" i="90" s="1"/>
  <c r="BC10" i="90"/>
  <c r="BA10" i="90"/>
  <c r="AY10" i="90"/>
  <c r="AW10" i="90"/>
  <c r="AU10" i="90"/>
  <c r="AS10" i="90"/>
  <c r="BO10" i="90" s="1"/>
  <c r="CA10" i="90" s="1"/>
  <c r="AQ10" i="90"/>
  <c r="AO10" i="90"/>
  <c r="AM10" i="90"/>
  <c r="AK10" i="90"/>
  <c r="AI10" i="90"/>
  <c r="AG10" i="90"/>
  <c r="AE10" i="90"/>
  <c r="AC10" i="90"/>
  <c r="AA10" i="90"/>
  <c r="Y10" i="90"/>
  <c r="W10" i="90"/>
  <c r="U10" i="90"/>
  <c r="S10" i="90"/>
  <c r="Q10" i="90"/>
  <c r="O10" i="90"/>
  <c r="M10" i="90"/>
  <c r="K10" i="90"/>
  <c r="BI10" i="90" s="1"/>
  <c r="I10" i="90"/>
  <c r="G10" i="90"/>
  <c r="E10" i="90"/>
  <c r="BO9" i="90"/>
  <c r="CA9" i="90" s="1"/>
  <c r="BM9" i="90"/>
  <c r="BY9" i="90" s="1"/>
  <c r="BG9" i="90"/>
  <c r="BE9" i="90"/>
  <c r="BQ9" i="90" s="1"/>
  <c r="CC9" i="90" s="1"/>
  <c r="BC9" i="90"/>
  <c r="BA9" i="90"/>
  <c r="AY9" i="90"/>
  <c r="AW9" i="90"/>
  <c r="AU9" i="90"/>
  <c r="AS9" i="90"/>
  <c r="AQ9" i="90"/>
  <c r="AO9" i="90"/>
  <c r="AM9" i="90"/>
  <c r="AK9" i="90"/>
  <c r="AI9" i="90"/>
  <c r="AG9" i="90"/>
  <c r="AE9" i="90"/>
  <c r="AC9" i="90"/>
  <c r="AA9" i="90"/>
  <c r="Y9" i="90"/>
  <c r="BK9" i="90" s="1"/>
  <c r="BW9" i="90" s="1"/>
  <c r="W9" i="90"/>
  <c r="U9" i="90"/>
  <c r="S9" i="90"/>
  <c r="Q9" i="90"/>
  <c r="O9" i="90"/>
  <c r="M9" i="90"/>
  <c r="K9" i="90"/>
  <c r="BI9" i="90" s="1"/>
  <c r="I9" i="90"/>
  <c r="G9" i="90"/>
  <c r="E9" i="90"/>
  <c r="BW8" i="90"/>
  <c r="BK8" i="90"/>
  <c r="BK23" i="90" s="1"/>
  <c r="BI8" i="90"/>
  <c r="BU8" i="90" s="1"/>
  <c r="BG8" i="90"/>
  <c r="BE8" i="90"/>
  <c r="BQ8" i="90" s="1"/>
  <c r="CC8" i="90" s="1"/>
  <c r="BC8" i="90"/>
  <c r="BA8" i="90"/>
  <c r="AY8" i="90"/>
  <c r="AW8" i="90"/>
  <c r="AU8" i="90"/>
  <c r="AS8" i="90"/>
  <c r="BO8" i="90" s="1"/>
  <c r="CA8" i="90" s="1"/>
  <c r="AQ8" i="90"/>
  <c r="AO8" i="90"/>
  <c r="AM8" i="90"/>
  <c r="AK8" i="90"/>
  <c r="AI8" i="90"/>
  <c r="BM8" i="90" s="1"/>
  <c r="BY8" i="90" s="1"/>
  <c r="AG8" i="90"/>
  <c r="AE8" i="90"/>
  <c r="AC8" i="90"/>
  <c r="AA8" i="90"/>
  <c r="Y8" i="90"/>
  <c r="W8" i="90"/>
  <c r="U8" i="90"/>
  <c r="S8" i="90"/>
  <c r="Q8" i="90"/>
  <c r="O8" i="90"/>
  <c r="M8" i="90"/>
  <c r="K8" i="90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O22" i="91"/>
  <c r="CA22" i="91" s="1"/>
  <c r="BM22" i="91"/>
  <c r="BY22" i="91" s="1"/>
  <c r="BG22" i="91"/>
  <c r="BE22" i="91"/>
  <c r="BQ22" i="91" s="1"/>
  <c r="CC22" i="91" s="1"/>
  <c r="BC22" i="91"/>
  <c r="BA22" i="91"/>
  <c r="AY22" i="91"/>
  <c r="AW22" i="91"/>
  <c r="AU22" i="91"/>
  <c r="AS22" i="91"/>
  <c r="AQ22" i="91"/>
  <c r="AO22" i="91"/>
  <c r="AM22" i="91"/>
  <c r="AK22" i="91"/>
  <c r="AI22" i="91"/>
  <c r="AG22" i="91"/>
  <c r="AE22" i="91"/>
  <c r="AC22" i="91"/>
  <c r="AA22" i="91"/>
  <c r="Y22" i="91"/>
  <c r="BK22" i="91" s="1"/>
  <c r="BW22" i="91" s="1"/>
  <c r="W22" i="91"/>
  <c r="U22" i="91"/>
  <c r="S22" i="91"/>
  <c r="Q22" i="91"/>
  <c r="O22" i="91"/>
  <c r="M22" i="91"/>
  <c r="K22" i="91"/>
  <c r="BI22" i="91" s="1"/>
  <c r="I22" i="91"/>
  <c r="G22" i="91"/>
  <c r="E22" i="91"/>
  <c r="BG21" i="91"/>
  <c r="BE21" i="91"/>
  <c r="BQ21" i="91" s="1"/>
  <c r="CC21" i="91" s="1"/>
  <c r="BC21" i="91"/>
  <c r="BA21" i="91"/>
  <c r="AY21" i="91"/>
  <c r="AW21" i="91"/>
  <c r="AU21" i="91"/>
  <c r="AS21" i="91"/>
  <c r="BO21" i="91" s="1"/>
  <c r="CA21" i="91" s="1"/>
  <c r="AQ21" i="91"/>
  <c r="AO21" i="91"/>
  <c r="AM21" i="91"/>
  <c r="AK21" i="91"/>
  <c r="AI21" i="91"/>
  <c r="BM21" i="91" s="1"/>
  <c r="BY21" i="91" s="1"/>
  <c r="AG21" i="91"/>
  <c r="AE21" i="91"/>
  <c r="AC21" i="91"/>
  <c r="AA21" i="91"/>
  <c r="Y21" i="91"/>
  <c r="BK21" i="91" s="1"/>
  <c r="BW21" i="91" s="1"/>
  <c r="W21" i="91"/>
  <c r="U21" i="91"/>
  <c r="S21" i="91"/>
  <c r="Q21" i="91"/>
  <c r="O21" i="91"/>
  <c r="M21" i="91"/>
  <c r="K21" i="91"/>
  <c r="BI21" i="91" s="1"/>
  <c r="I21" i="91"/>
  <c r="G21" i="91"/>
  <c r="E21" i="91"/>
  <c r="BQ20" i="91"/>
  <c r="CC20" i="91" s="1"/>
  <c r="BG20" i="91"/>
  <c r="BE20" i="91"/>
  <c r="BC20" i="91"/>
  <c r="BA20" i="91"/>
  <c r="AY20" i="91"/>
  <c r="AW20" i="91"/>
  <c r="AU20" i="91"/>
  <c r="AS20" i="91"/>
  <c r="BO20" i="91" s="1"/>
  <c r="CA20" i="91" s="1"/>
  <c r="AQ20" i="91"/>
  <c r="AO20" i="91"/>
  <c r="AM20" i="91"/>
  <c r="AK20" i="91"/>
  <c r="AI20" i="91"/>
  <c r="BM20" i="91" s="1"/>
  <c r="BY20" i="91" s="1"/>
  <c r="AG20" i="91"/>
  <c r="AE20" i="91"/>
  <c r="AC20" i="91"/>
  <c r="AA20" i="91"/>
  <c r="Y20" i="91"/>
  <c r="BK20" i="91" s="1"/>
  <c r="BW20" i="91" s="1"/>
  <c r="W20" i="91"/>
  <c r="U20" i="91"/>
  <c r="S20" i="91"/>
  <c r="Q20" i="91"/>
  <c r="O20" i="91"/>
  <c r="M20" i="91"/>
  <c r="K20" i="91"/>
  <c r="BI20" i="91" s="1"/>
  <c r="I20" i="91"/>
  <c r="G20" i="91"/>
  <c r="E20" i="91"/>
  <c r="BM19" i="91"/>
  <c r="BY19" i="91" s="1"/>
  <c r="BG19" i="91"/>
  <c r="BE19" i="91"/>
  <c r="BQ19" i="91" s="1"/>
  <c r="CC19" i="91" s="1"/>
  <c r="BC19" i="91"/>
  <c r="BA19" i="91"/>
  <c r="AY19" i="91"/>
  <c r="AW19" i="91"/>
  <c r="AU19" i="91"/>
  <c r="AS19" i="91"/>
  <c r="BO19" i="91" s="1"/>
  <c r="CA19" i="91" s="1"/>
  <c r="AQ19" i="91"/>
  <c r="AO19" i="91"/>
  <c r="AM19" i="91"/>
  <c r="AK19" i="91"/>
  <c r="AI19" i="91"/>
  <c r="AG19" i="91"/>
  <c r="AE19" i="91"/>
  <c r="AC19" i="91"/>
  <c r="AA19" i="91"/>
  <c r="Y19" i="91"/>
  <c r="BK19" i="91" s="1"/>
  <c r="BW19" i="91" s="1"/>
  <c r="W19" i="91"/>
  <c r="U19" i="91"/>
  <c r="S19" i="91"/>
  <c r="Q19" i="91"/>
  <c r="O19" i="91"/>
  <c r="M19" i="91"/>
  <c r="K19" i="91"/>
  <c r="BI19" i="91" s="1"/>
  <c r="I19" i="91"/>
  <c r="G19" i="91"/>
  <c r="E19" i="91"/>
  <c r="BQ18" i="91"/>
  <c r="CC18" i="91" s="1"/>
  <c r="BO18" i="91"/>
  <c r="CA18" i="91" s="1"/>
  <c r="BM18" i="91"/>
  <c r="BY18" i="91" s="1"/>
  <c r="BG18" i="91"/>
  <c r="BE18" i="91"/>
  <c r="BC18" i="91"/>
  <c r="BA18" i="91"/>
  <c r="AY18" i="91"/>
  <c r="AW18" i="91"/>
  <c r="AU18" i="91"/>
  <c r="AS18" i="91"/>
  <c r="AQ18" i="91"/>
  <c r="AO18" i="91"/>
  <c r="AM18" i="91"/>
  <c r="AK18" i="91"/>
  <c r="AI18" i="91"/>
  <c r="AG18" i="91"/>
  <c r="AE18" i="91"/>
  <c r="AC18" i="91"/>
  <c r="AA18" i="91"/>
  <c r="Y18" i="91"/>
  <c r="BK18" i="91" s="1"/>
  <c r="BW18" i="91" s="1"/>
  <c r="W18" i="91"/>
  <c r="U18" i="91"/>
  <c r="S18" i="91"/>
  <c r="Q18" i="91"/>
  <c r="O18" i="91"/>
  <c r="M18" i="91"/>
  <c r="K18" i="91"/>
  <c r="BI18" i="91" s="1"/>
  <c r="I18" i="91"/>
  <c r="G18" i="91"/>
  <c r="E18" i="91"/>
  <c r="BQ17" i="91"/>
  <c r="CC17" i="91" s="1"/>
  <c r="BK17" i="91"/>
  <c r="BW17" i="91" s="1"/>
  <c r="BG17" i="91"/>
  <c r="BE17" i="91"/>
  <c r="BC17" i="91"/>
  <c r="BA17" i="91"/>
  <c r="AY17" i="91"/>
  <c r="AW17" i="91"/>
  <c r="AU17" i="91"/>
  <c r="AS17" i="91"/>
  <c r="BO17" i="91" s="1"/>
  <c r="CA17" i="91" s="1"/>
  <c r="AQ17" i="91"/>
  <c r="AO17" i="91"/>
  <c r="AM17" i="91"/>
  <c r="AK17" i="91"/>
  <c r="AI17" i="91"/>
  <c r="BM17" i="91" s="1"/>
  <c r="BY17" i="91" s="1"/>
  <c r="AG17" i="91"/>
  <c r="AE17" i="91"/>
  <c r="AC17" i="91"/>
  <c r="AA17" i="91"/>
  <c r="Y17" i="91"/>
  <c r="W17" i="91"/>
  <c r="U17" i="91"/>
  <c r="S17" i="91"/>
  <c r="Q17" i="91"/>
  <c r="O17" i="91"/>
  <c r="M17" i="91"/>
  <c r="K17" i="91"/>
  <c r="BI17" i="91" s="1"/>
  <c r="I17" i="91"/>
  <c r="G17" i="91"/>
  <c r="E17" i="91"/>
  <c r="BQ16" i="91"/>
  <c r="CC16" i="91" s="1"/>
  <c r="BM16" i="91"/>
  <c r="BY16" i="91" s="1"/>
  <c r="BK16" i="91"/>
  <c r="BW16" i="91" s="1"/>
  <c r="BI16" i="91"/>
  <c r="BU16" i="91" s="1"/>
  <c r="BG16" i="91"/>
  <c r="BE16" i="91"/>
  <c r="BC16" i="91"/>
  <c r="BA16" i="91"/>
  <c r="AY16" i="91"/>
  <c r="AW16" i="91"/>
  <c r="AU16" i="91"/>
  <c r="AS16" i="91"/>
  <c r="BO16" i="91" s="1"/>
  <c r="CA16" i="91" s="1"/>
  <c r="AQ16" i="91"/>
  <c r="AO16" i="91"/>
  <c r="AM16" i="91"/>
  <c r="AK16" i="91"/>
  <c r="AI16" i="91"/>
  <c r="AG16" i="91"/>
  <c r="AE16" i="91"/>
  <c r="AC16" i="91"/>
  <c r="AA16" i="91"/>
  <c r="Y16" i="91"/>
  <c r="W16" i="91"/>
  <c r="U16" i="91"/>
  <c r="S16" i="91"/>
  <c r="Q16" i="91"/>
  <c r="O16" i="91"/>
  <c r="M16" i="91"/>
  <c r="K16" i="91"/>
  <c r="I16" i="91"/>
  <c r="G16" i="91"/>
  <c r="E16" i="91"/>
  <c r="BG15" i="91"/>
  <c r="BE15" i="91"/>
  <c r="BQ15" i="91" s="1"/>
  <c r="CC15" i="91" s="1"/>
  <c r="BC15" i="91"/>
  <c r="BA15" i="91"/>
  <c r="AY15" i="91"/>
  <c r="AW15" i="91"/>
  <c r="AU15" i="91"/>
  <c r="AS15" i="91"/>
  <c r="BO15" i="91" s="1"/>
  <c r="CA15" i="91" s="1"/>
  <c r="AQ15" i="91"/>
  <c r="AO15" i="91"/>
  <c r="AM15" i="91"/>
  <c r="AK15" i="91"/>
  <c r="AI15" i="91"/>
  <c r="BM15" i="91" s="1"/>
  <c r="BY15" i="91" s="1"/>
  <c r="AG15" i="91"/>
  <c r="AE15" i="91"/>
  <c r="AC15" i="91"/>
  <c r="AA15" i="91"/>
  <c r="Y15" i="91"/>
  <c r="BK15" i="91" s="1"/>
  <c r="BW15" i="91" s="1"/>
  <c r="W15" i="91"/>
  <c r="U15" i="91"/>
  <c r="S15" i="91"/>
  <c r="Q15" i="91"/>
  <c r="O15" i="91"/>
  <c r="M15" i="91"/>
  <c r="K15" i="91"/>
  <c r="BI15" i="91" s="1"/>
  <c r="I15" i="91"/>
  <c r="G15" i="91"/>
  <c r="E15" i="91"/>
  <c r="BQ14" i="91"/>
  <c r="CC14" i="91" s="1"/>
  <c r="BM14" i="91"/>
  <c r="BY14" i="91" s="1"/>
  <c r="BK14" i="91"/>
  <c r="BW14" i="91" s="1"/>
  <c r="BG14" i="91"/>
  <c r="BE14" i="91"/>
  <c r="BC14" i="91"/>
  <c r="BA14" i="91"/>
  <c r="AY14" i="91"/>
  <c r="AW14" i="91"/>
  <c r="AU14" i="91"/>
  <c r="AS14" i="91"/>
  <c r="BO14" i="91" s="1"/>
  <c r="CA14" i="91" s="1"/>
  <c r="AQ14" i="91"/>
  <c r="AO14" i="91"/>
  <c r="AM14" i="91"/>
  <c r="AK14" i="91"/>
  <c r="AI14" i="91"/>
  <c r="AG14" i="91"/>
  <c r="AE14" i="91"/>
  <c r="AC14" i="91"/>
  <c r="AA14" i="91"/>
  <c r="Y14" i="91"/>
  <c r="W14" i="91"/>
  <c r="U14" i="91"/>
  <c r="S14" i="91"/>
  <c r="Q14" i="91"/>
  <c r="O14" i="91"/>
  <c r="M14" i="91"/>
  <c r="K14" i="91"/>
  <c r="BI14" i="91" s="1"/>
  <c r="I14" i="91"/>
  <c r="G14" i="91"/>
  <c r="E14" i="91"/>
  <c r="BQ13" i="91"/>
  <c r="CC13" i="91" s="1"/>
  <c r="BO13" i="91"/>
  <c r="CA13" i="91" s="1"/>
  <c r="BM13" i="91"/>
  <c r="BY13" i="91" s="1"/>
  <c r="BG13" i="91"/>
  <c r="BE13" i="91"/>
  <c r="BC13" i="91"/>
  <c r="BA13" i="91"/>
  <c r="AY13" i="91"/>
  <c r="AW13" i="91"/>
  <c r="AU13" i="91"/>
  <c r="AS13" i="91"/>
  <c r="AQ13" i="91"/>
  <c r="AO13" i="91"/>
  <c r="AM13" i="91"/>
  <c r="AK13" i="91"/>
  <c r="AI13" i="91"/>
  <c r="AG13" i="91"/>
  <c r="AE13" i="91"/>
  <c r="AC13" i="91"/>
  <c r="AA13" i="91"/>
  <c r="Y13" i="91"/>
  <c r="BK13" i="91" s="1"/>
  <c r="BW13" i="91" s="1"/>
  <c r="W13" i="91"/>
  <c r="U13" i="91"/>
  <c r="S13" i="91"/>
  <c r="Q13" i="91"/>
  <c r="O13" i="91"/>
  <c r="M13" i="91"/>
  <c r="K13" i="91"/>
  <c r="BI13" i="91" s="1"/>
  <c r="I13" i="91"/>
  <c r="G13" i="91"/>
  <c r="E13" i="91"/>
  <c r="BQ12" i="91"/>
  <c r="CC12" i="91" s="1"/>
  <c r="BM12" i="91"/>
  <c r="BY12" i="91" s="1"/>
  <c r="BK12" i="91"/>
  <c r="BW12" i="91" s="1"/>
  <c r="BG12" i="91"/>
  <c r="BE12" i="91"/>
  <c r="BC12" i="91"/>
  <c r="BA12" i="91"/>
  <c r="AY12" i="91"/>
  <c r="AW12" i="91"/>
  <c r="AU12" i="91"/>
  <c r="AS12" i="91"/>
  <c r="BO12" i="91" s="1"/>
  <c r="CA12" i="91" s="1"/>
  <c r="AQ12" i="91"/>
  <c r="AO12" i="91"/>
  <c r="AM12" i="91"/>
  <c r="AK12" i="91"/>
  <c r="AI12" i="91"/>
  <c r="AG12" i="91"/>
  <c r="AE12" i="91"/>
  <c r="AC12" i="91"/>
  <c r="AA12" i="91"/>
  <c r="Y12" i="91"/>
  <c r="W12" i="91"/>
  <c r="U12" i="91"/>
  <c r="S12" i="91"/>
  <c r="Q12" i="91"/>
  <c r="O12" i="91"/>
  <c r="M12" i="91"/>
  <c r="K12" i="91"/>
  <c r="BI12" i="91" s="1"/>
  <c r="I12" i="91"/>
  <c r="G12" i="91"/>
  <c r="E12" i="91"/>
  <c r="BG11" i="91"/>
  <c r="BE11" i="91"/>
  <c r="BQ11" i="91" s="1"/>
  <c r="CC11" i="91" s="1"/>
  <c r="BC11" i="91"/>
  <c r="BA11" i="91"/>
  <c r="AY11" i="91"/>
  <c r="AW11" i="91"/>
  <c r="AU11" i="91"/>
  <c r="AS11" i="91"/>
  <c r="BO11" i="91" s="1"/>
  <c r="CA11" i="91" s="1"/>
  <c r="AQ11" i="91"/>
  <c r="AO11" i="91"/>
  <c r="AM11" i="91"/>
  <c r="AK11" i="91"/>
  <c r="AI11" i="91"/>
  <c r="BM11" i="91" s="1"/>
  <c r="BY11" i="91" s="1"/>
  <c r="AG11" i="91"/>
  <c r="AE11" i="91"/>
  <c r="AC11" i="91"/>
  <c r="AA11" i="91"/>
  <c r="Y11" i="91"/>
  <c r="BK11" i="91" s="1"/>
  <c r="BW11" i="91" s="1"/>
  <c r="W11" i="91"/>
  <c r="U11" i="91"/>
  <c r="S11" i="91"/>
  <c r="Q11" i="91"/>
  <c r="O11" i="91"/>
  <c r="M11" i="91"/>
  <c r="K11" i="91"/>
  <c r="BI11" i="91" s="1"/>
  <c r="I11" i="91"/>
  <c r="G11" i="91"/>
  <c r="E11" i="91"/>
  <c r="BM10" i="91"/>
  <c r="BY10" i="91" s="1"/>
  <c r="BK10" i="91"/>
  <c r="BW10" i="91" s="1"/>
  <c r="BG10" i="91"/>
  <c r="BE10" i="91"/>
  <c r="BQ10" i="91" s="1"/>
  <c r="CC10" i="91" s="1"/>
  <c r="BC10" i="91"/>
  <c r="BA10" i="91"/>
  <c r="AY10" i="91"/>
  <c r="AW10" i="91"/>
  <c r="AU10" i="91"/>
  <c r="AS10" i="91"/>
  <c r="BO10" i="91" s="1"/>
  <c r="CA10" i="91" s="1"/>
  <c r="AQ10" i="91"/>
  <c r="AO10" i="91"/>
  <c r="AM10" i="91"/>
  <c r="AK10" i="91"/>
  <c r="AI10" i="91"/>
  <c r="AG10" i="91"/>
  <c r="AE10" i="91"/>
  <c r="AC10" i="91"/>
  <c r="AA10" i="91"/>
  <c r="Y10" i="91"/>
  <c r="W10" i="91"/>
  <c r="U10" i="91"/>
  <c r="S10" i="91"/>
  <c r="Q10" i="91"/>
  <c r="O10" i="91"/>
  <c r="M10" i="91"/>
  <c r="K10" i="91"/>
  <c r="BI10" i="91" s="1"/>
  <c r="I10" i="91"/>
  <c r="G10" i="91"/>
  <c r="E10" i="91"/>
  <c r="BO9" i="91"/>
  <c r="CA9" i="91" s="1"/>
  <c r="BM9" i="91"/>
  <c r="BY9" i="91" s="1"/>
  <c r="BG9" i="91"/>
  <c r="BE9" i="91"/>
  <c r="BQ9" i="91" s="1"/>
  <c r="CC9" i="91" s="1"/>
  <c r="BC9" i="91"/>
  <c r="BA9" i="91"/>
  <c r="AY9" i="91"/>
  <c r="AW9" i="91"/>
  <c r="AU9" i="91"/>
  <c r="AS9" i="91"/>
  <c r="AQ9" i="91"/>
  <c r="AO9" i="91"/>
  <c r="AM9" i="91"/>
  <c r="AK9" i="91"/>
  <c r="AI9" i="91"/>
  <c r="AG9" i="91"/>
  <c r="AE9" i="91"/>
  <c r="AC9" i="91"/>
  <c r="AA9" i="91"/>
  <c r="Y9" i="91"/>
  <c r="BK9" i="91" s="1"/>
  <c r="BW9" i="91" s="1"/>
  <c r="W9" i="91"/>
  <c r="U9" i="91"/>
  <c r="S9" i="91"/>
  <c r="Q9" i="91"/>
  <c r="O9" i="91"/>
  <c r="M9" i="91"/>
  <c r="K9" i="91"/>
  <c r="BI9" i="91" s="1"/>
  <c r="I9" i="91"/>
  <c r="G9" i="91"/>
  <c r="E9" i="91"/>
  <c r="BW8" i="91"/>
  <c r="BQ8" i="91"/>
  <c r="CC8" i="91" s="1"/>
  <c r="BM8" i="91"/>
  <c r="BM23" i="91" s="1"/>
  <c r="BK8" i="91"/>
  <c r="BK23" i="91" s="1"/>
  <c r="BI8" i="91"/>
  <c r="BU8" i="91" s="1"/>
  <c r="BG8" i="91"/>
  <c r="BE8" i="91"/>
  <c r="BC8" i="91"/>
  <c r="BA8" i="91"/>
  <c r="AY8" i="91"/>
  <c r="AW8" i="91"/>
  <c r="AU8" i="91"/>
  <c r="AS8" i="91"/>
  <c r="BO8" i="91" s="1"/>
  <c r="CA8" i="91" s="1"/>
  <c r="AQ8" i="91"/>
  <c r="AO8" i="91"/>
  <c r="AM8" i="91"/>
  <c r="AK8" i="91"/>
  <c r="AI8" i="91"/>
  <c r="AG8" i="91"/>
  <c r="AE8" i="91"/>
  <c r="AC8" i="91"/>
  <c r="AA8" i="91"/>
  <c r="Y8" i="91"/>
  <c r="W8" i="91"/>
  <c r="U8" i="91"/>
  <c r="S8" i="91"/>
  <c r="Q8" i="91"/>
  <c r="O8" i="91"/>
  <c r="M8" i="91"/>
  <c r="K8" i="9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O22" i="92"/>
  <c r="CA22" i="92" s="1"/>
  <c r="BM22" i="92"/>
  <c r="BY22" i="92" s="1"/>
  <c r="BG22" i="92"/>
  <c r="BE22" i="92"/>
  <c r="BQ22" i="92" s="1"/>
  <c r="CC22" i="92" s="1"/>
  <c r="BC22" i="92"/>
  <c r="BA22" i="92"/>
  <c r="AY22" i="92"/>
  <c r="AW22" i="92"/>
  <c r="AU22" i="92"/>
  <c r="AS22" i="92"/>
  <c r="AQ22" i="92"/>
  <c r="AO22" i="92"/>
  <c r="AM22" i="92"/>
  <c r="AK22" i="92"/>
  <c r="AI22" i="92"/>
  <c r="AG22" i="92"/>
  <c r="AE22" i="92"/>
  <c r="AC22" i="92"/>
  <c r="AA22" i="92"/>
  <c r="Y22" i="92"/>
  <c r="BK22" i="92" s="1"/>
  <c r="BW22" i="92" s="1"/>
  <c r="W22" i="92"/>
  <c r="U22" i="92"/>
  <c r="S22" i="92"/>
  <c r="Q22" i="92"/>
  <c r="O22" i="92"/>
  <c r="M22" i="92"/>
  <c r="K22" i="92"/>
  <c r="BI22" i="92" s="1"/>
  <c r="I22" i="92"/>
  <c r="G22" i="92"/>
  <c r="E22" i="92"/>
  <c r="BG21" i="92"/>
  <c r="BE21" i="92"/>
  <c r="BQ21" i="92" s="1"/>
  <c r="CC21" i="92" s="1"/>
  <c r="BC21" i="92"/>
  <c r="BA21" i="92"/>
  <c r="AY21" i="92"/>
  <c r="AW21" i="92"/>
  <c r="AU21" i="92"/>
  <c r="AS21" i="92"/>
  <c r="BO21" i="92" s="1"/>
  <c r="CA21" i="92" s="1"/>
  <c r="AQ21" i="92"/>
  <c r="AO21" i="92"/>
  <c r="AM21" i="92"/>
  <c r="AK21" i="92"/>
  <c r="AI21" i="92"/>
  <c r="BM21" i="92" s="1"/>
  <c r="BY21" i="92" s="1"/>
  <c r="AG21" i="92"/>
  <c r="AE21" i="92"/>
  <c r="AC21" i="92"/>
  <c r="AA21" i="92"/>
  <c r="Y21" i="92"/>
  <c r="BK21" i="92" s="1"/>
  <c r="BW21" i="92" s="1"/>
  <c r="W21" i="92"/>
  <c r="U21" i="92"/>
  <c r="S21" i="92"/>
  <c r="Q21" i="92"/>
  <c r="O21" i="92"/>
  <c r="M21" i="92"/>
  <c r="K21" i="92"/>
  <c r="BI21" i="92" s="1"/>
  <c r="I21" i="92"/>
  <c r="G21" i="92"/>
  <c r="E21" i="92"/>
  <c r="BQ20" i="92"/>
  <c r="CC20" i="92" s="1"/>
  <c r="BG20" i="92"/>
  <c r="BE20" i="92"/>
  <c r="BC20" i="92"/>
  <c r="BA20" i="92"/>
  <c r="AY20" i="92"/>
  <c r="AW20" i="92"/>
  <c r="AU20" i="92"/>
  <c r="AS20" i="92"/>
  <c r="BO20" i="92" s="1"/>
  <c r="CA20" i="92" s="1"/>
  <c r="AQ20" i="92"/>
  <c r="AO20" i="92"/>
  <c r="AM20" i="92"/>
  <c r="AK20" i="92"/>
  <c r="AI20" i="92"/>
  <c r="BM20" i="92" s="1"/>
  <c r="BY20" i="92" s="1"/>
  <c r="AG20" i="92"/>
  <c r="AE20" i="92"/>
  <c r="AC20" i="92"/>
  <c r="AA20" i="92"/>
  <c r="Y20" i="92"/>
  <c r="BK20" i="92" s="1"/>
  <c r="BW20" i="92" s="1"/>
  <c r="W20" i="92"/>
  <c r="U20" i="92"/>
  <c r="S20" i="92"/>
  <c r="Q20" i="92"/>
  <c r="O20" i="92"/>
  <c r="M20" i="92"/>
  <c r="K20" i="92"/>
  <c r="BI20" i="92" s="1"/>
  <c r="I20" i="92"/>
  <c r="G20" i="92"/>
  <c r="E20" i="92"/>
  <c r="BM19" i="92"/>
  <c r="BY19" i="92" s="1"/>
  <c r="BG19" i="92"/>
  <c r="BE19" i="92"/>
  <c r="BQ19" i="92" s="1"/>
  <c r="CC19" i="92" s="1"/>
  <c r="BC19" i="92"/>
  <c r="BA19" i="92"/>
  <c r="AY19" i="92"/>
  <c r="AW19" i="92"/>
  <c r="AU19" i="92"/>
  <c r="AS19" i="92"/>
  <c r="BO19" i="92" s="1"/>
  <c r="CA19" i="92" s="1"/>
  <c r="AQ19" i="92"/>
  <c r="AO19" i="92"/>
  <c r="AM19" i="92"/>
  <c r="AK19" i="92"/>
  <c r="AI19" i="92"/>
  <c r="AG19" i="92"/>
  <c r="AE19" i="92"/>
  <c r="AC19" i="92"/>
  <c r="AA19" i="92"/>
  <c r="Y19" i="92"/>
  <c r="BK19" i="92" s="1"/>
  <c r="BW19" i="92" s="1"/>
  <c r="W19" i="92"/>
  <c r="U19" i="92"/>
  <c r="S19" i="92"/>
  <c r="Q19" i="92"/>
  <c r="O19" i="92"/>
  <c r="M19" i="92"/>
  <c r="K19" i="92"/>
  <c r="BI19" i="92" s="1"/>
  <c r="I19" i="92"/>
  <c r="G19" i="92"/>
  <c r="E19" i="92"/>
  <c r="BQ18" i="92"/>
  <c r="CC18" i="92" s="1"/>
  <c r="BM18" i="92"/>
  <c r="BY18" i="92" s="1"/>
  <c r="BK18" i="92"/>
  <c r="BW18" i="92" s="1"/>
  <c r="BI18" i="92"/>
  <c r="BU18" i="92" s="1"/>
  <c r="BG18" i="92"/>
  <c r="BE18" i="92"/>
  <c r="BC18" i="92"/>
  <c r="BA18" i="92"/>
  <c r="AY18" i="92"/>
  <c r="AW18" i="92"/>
  <c r="AU18" i="92"/>
  <c r="AS18" i="92"/>
  <c r="BO18" i="92" s="1"/>
  <c r="CA18" i="92" s="1"/>
  <c r="AQ18" i="92"/>
  <c r="AO18" i="92"/>
  <c r="AM18" i="92"/>
  <c r="AK18" i="92"/>
  <c r="AI18" i="92"/>
  <c r="AG18" i="92"/>
  <c r="AE18" i="92"/>
  <c r="AC18" i="92"/>
  <c r="AA18" i="92"/>
  <c r="Y18" i="92"/>
  <c r="W18" i="92"/>
  <c r="U18" i="92"/>
  <c r="S18" i="92"/>
  <c r="Q18" i="92"/>
  <c r="O18" i="92"/>
  <c r="M18" i="92"/>
  <c r="K18" i="92"/>
  <c r="I18" i="92"/>
  <c r="G18" i="92"/>
  <c r="E18" i="92"/>
  <c r="BQ17" i="92"/>
  <c r="CC17" i="92" s="1"/>
  <c r="BM17" i="92"/>
  <c r="BY17" i="92" s="1"/>
  <c r="BG17" i="92"/>
  <c r="BE17" i="92"/>
  <c r="BC17" i="92"/>
  <c r="BA17" i="92"/>
  <c r="AY17" i="92"/>
  <c r="AW17" i="92"/>
  <c r="AU17" i="92"/>
  <c r="AS17" i="92"/>
  <c r="BO17" i="92" s="1"/>
  <c r="CA17" i="92" s="1"/>
  <c r="AQ17" i="92"/>
  <c r="AO17" i="92"/>
  <c r="AM17" i="92"/>
  <c r="AK17" i="92"/>
  <c r="AI17" i="92"/>
  <c r="AG17" i="92"/>
  <c r="AE17" i="92"/>
  <c r="AC17" i="92"/>
  <c r="AA17" i="92"/>
  <c r="Y17" i="92"/>
  <c r="BK17" i="92" s="1"/>
  <c r="BW17" i="92" s="1"/>
  <c r="W17" i="92"/>
  <c r="U17" i="92"/>
  <c r="S17" i="92"/>
  <c r="Q17" i="92"/>
  <c r="O17" i="92"/>
  <c r="M17" i="92"/>
  <c r="K17" i="92"/>
  <c r="BI17" i="92" s="1"/>
  <c r="I17" i="92"/>
  <c r="G17" i="92"/>
  <c r="E17" i="92"/>
  <c r="BQ16" i="92"/>
  <c r="CC16" i="92" s="1"/>
  <c r="BO16" i="92"/>
  <c r="CA16" i="92" s="1"/>
  <c r="BM16" i="92"/>
  <c r="BY16" i="92" s="1"/>
  <c r="BI16" i="92"/>
  <c r="BU16" i="92" s="1"/>
  <c r="BG16" i="92"/>
  <c r="BE16" i="92"/>
  <c r="BC16" i="92"/>
  <c r="BA16" i="92"/>
  <c r="AY16" i="92"/>
  <c r="AW16" i="92"/>
  <c r="AU16" i="92"/>
  <c r="AS16" i="92"/>
  <c r="AQ16" i="92"/>
  <c r="AO16" i="92"/>
  <c r="AM16" i="92"/>
  <c r="AK16" i="92"/>
  <c r="AI16" i="92"/>
  <c r="AG16" i="92"/>
  <c r="AE16" i="92"/>
  <c r="AC16" i="92"/>
  <c r="AA16" i="92"/>
  <c r="Y16" i="92"/>
  <c r="BK16" i="92" s="1"/>
  <c r="BW16" i="92" s="1"/>
  <c r="W16" i="92"/>
  <c r="U16" i="92"/>
  <c r="S16" i="92"/>
  <c r="Q16" i="92"/>
  <c r="O16" i="92"/>
  <c r="M16" i="92"/>
  <c r="K16" i="92"/>
  <c r="I16" i="92"/>
  <c r="G16" i="92"/>
  <c r="E16" i="92"/>
  <c r="BG15" i="92"/>
  <c r="BE15" i="92"/>
  <c r="BQ15" i="92" s="1"/>
  <c r="CC15" i="92" s="1"/>
  <c r="BC15" i="92"/>
  <c r="BA15" i="92"/>
  <c r="AY15" i="92"/>
  <c r="AW15" i="92"/>
  <c r="AU15" i="92"/>
  <c r="AS15" i="92"/>
  <c r="BO15" i="92" s="1"/>
  <c r="CA15" i="92" s="1"/>
  <c r="AQ15" i="92"/>
  <c r="AO15" i="92"/>
  <c r="AM15" i="92"/>
  <c r="AK15" i="92"/>
  <c r="AI15" i="92"/>
  <c r="BM15" i="92" s="1"/>
  <c r="BY15" i="92" s="1"/>
  <c r="AG15" i="92"/>
  <c r="AE15" i="92"/>
  <c r="AC15" i="92"/>
  <c r="AA15" i="92"/>
  <c r="Y15" i="92"/>
  <c r="BK15" i="92" s="1"/>
  <c r="BW15" i="92" s="1"/>
  <c r="W15" i="92"/>
  <c r="U15" i="92"/>
  <c r="S15" i="92"/>
  <c r="Q15" i="92"/>
  <c r="O15" i="92"/>
  <c r="M15" i="92"/>
  <c r="K15" i="92"/>
  <c r="BI15" i="92" s="1"/>
  <c r="I15" i="92"/>
  <c r="G15" i="92"/>
  <c r="E15" i="92"/>
  <c r="BG14" i="92"/>
  <c r="BE14" i="92"/>
  <c r="BQ14" i="92" s="1"/>
  <c r="CC14" i="92" s="1"/>
  <c r="BC14" i="92"/>
  <c r="BA14" i="92"/>
  <c r="AY14" i="92"/>
  <c r="AW14" i="92"/>
  <c r="AU14" i="92"/>
  <c r="AS14" i="92"/>
  <c r="BO14" i="92" s="1"/>
  <c r="CA14" i="92" s="1"/>
  <c r="AQ14" i="92"/>
  <c r="AO14" i="92"/>
  <c r="AM14" i="92"/>
  <c r="AK14" i="92"/>
  <c r="AI14" i="92"/>
  <c r="BM14" i="92" s="1"/>
  <c r="BY14" i="92" s="1"/>
  <c r="AG14" i="92"/>
  <c r="AE14" i="92"/>
  <c r="AC14" i="92"/>
  <c r="AA14" i="92"/>
  <c r="Y14" i="92"/>
  <c r="BK14" i="92" s="1"/>
  <c r="BW14" i="92" s="1"/>
  <c r="W14" i="92"/>
  <c r="U14" i="92"/>
  <c r="S14" i="92"/>
  <c r="Q14" i="92"/>
  <c r="O14" i="92"/>
  <c r="M14" i="92"/>
  <c r="K14" i="92"/>
  <c r="BI14" i="92" s="1"/>
  <c r="I14" i="92"/>
  <c r="G14" i="92"/>
  <c r="E14" i="92"/>
  <c r="BM13" i="92"/>
  <c r="BY13" i="92" s="1"/>
  <c r="BG13" i="92"/>
  <c r="BE13" i="92"/>
  <c r="BQ13" i="92" s="1"/>
  <c r="CC13" i="92" s="1"/>
  <c r="BC13" i="92"/>
  <c r="BA13" i="92"/>
  <c r="AY13" i="92"/>
  <c r="AW13" i="92"/>
  <c r="AU13" i="92"/>
  <c r="AS13" i="92"/>
  <c r="BO13" i="92" s="1"/>
  <c r="CA13" i="92" s="1"/>
  <c r="AQ13" i="92"/>
  <c r="AO13" i="92"/>
  <c r="AM13" i="92"/>
  <c r="AK13" i="92"/>
  <c r="AI13" i="92"/>
  <c r="AG13" i="92"/>
  <c r="AE13" i="92"/>
  <c r="AC13" i="92"/>
  <c r="AA13" i="92"/>
  <c r="Y13" i="92"/>
  <c r="BK13" i="92" s="1"/>
  <c r="BW13" i="92" s="1"/>
  <c r="W13" i="92"/>
  <c r="U13" i="92"/>
  <c r="S13" i="92"/>
  <c r="Q13" i="92"/>
  <c r="O13" i="92"/>
  <c r="M13" i="92"/>
  <c r="K13" i="92"/>
  <c r="BI13" i="92" s="1"/>
  <c r="I13" i="92"/>
  <c r="G13" i="92"/>
  <c r="E13" i="92"/>
  <c r="BM12" i="92"/>
  <c r="BY12" i="92" s="1"/>
  <c r="BG12" i="92"/>
  <c r="BE12" i="92"/>
  <c r="BQ12" i="92" s="1"/>
  <c r="CC12" i="92" s="1"/>
  <c r="BC12" i="92"/>
  <c r="BA12" i="92"/>
  <c r="AY12" i="92"/>
  <c r="AW12" i="92"/>
  <c r="AU12" i="92"/>
  <c r="AS12" i="92"/>
  <c r="BO12" i="92" s="1"/>
  <c r="CA12" i="92" s="1"/>
  <c r="AQ12" i="92"/>
  <c r="AO12" i="92"/>
  <c r="AM12" i="92"/>
  <c r="AK12" i="92"/>
  <c r="AI12" i="92"/>
  <c r="AG12" i="92"/>
  <c r="AE12" i="92"/>
  <c r="AC12" i="92"/>
  <c r="AA12" i="92"/>
  <c r="Y12" i="92"/>
  <c r="BK12" i="92" s="1"/>
  <c r="BW12" i="92" s="1"/>
  <c r="W12" i="92"/>
  <c r="U12" i="92"/>
  <c r="S12" i="92"/>
  <c r="Q12" i="92"/>
  <c r="O12" i="92"/>
  <c r="M12" i="92"/>
  <c r="K12" i="92"/>
  <c r="BI12" i="92" s="1"/>
  <c r="I12" i="92"/>
  <c r="G12" i="92"/>
  <c r="E12" i="92"/>
  <c r="BQ11" i="92"/>
  <c r="CC11" i="92" s="1"/>
  <c r="BG11" i="92"/>
  <c r="BE11" i="92"/>
  <c r="BC11" i="92"/>
  <c r="BA11" i="92"/>
  <c r="AY11" i="92"/>
  <c r="AW11" i="92"/>
  <c r="AU11" i="92"/>
  <c r="AS11" i="92"/>
  <c r="BO11" i="92" s="1"/>
  <c r="CA11" i="92" s="1"/>
  <c r="AQ11" i="92"/>
  <c r="AO11" i="92"/>
  <c r="AM11" i="92"/>
  <c r="AK11" i="92"/>
  <c r="AI11" i="92"/>
  <c r="BM11" i="92" s="1"/>
  <c r="BY11" i="92" s="1"/>
  <c r="AG11" i="92"/>
  <c r="AE11" i="92"/>
  <c r="AC11" i="92"/>
  <c r="AA11" i="92"/>
  <c r="Y11" i="92"/>
  <c r="BK11" i="92" s="1"/>
  <c r="BW11" i="92" s="1"/>
  <c r="W11" i="92"/>
  <c r="U11" i="92"/>
  <c r="S11" i="92"/>
  <c r="Q11" i="92"/>
  <c r="O11" i="92"/>
  <c r="M11" i="92"/>
  <c r="K11" i="92"/>
  <c r="BI11" i="92" s="1"/>
  <c r="I11" i="92"/>
  <c r="G11" i="92"/>
  <c r="E11" i="92"/>
  <c r="BY10" i="92"/>
  <c r="BU10" i="92"/>
  <c r="BQ10" i="92"/>
  <c r="CC10" i="92" s="1"/>
  <c r="BM10" i="92"/>
  <c r="BI10" i="92"/>
  <c r="BG10" i="92"/>
  <c r="BE10" i="92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AG10" i="92"/>
  <c r="AE10" i="92"/>
  <c r="AC10" i="92"/>
  <c r="AA10" i="92"/>
  <c r="Y10" i="92"/>
  <c r="BK10" i="92" s="1"/>
  <c r="W10" i="92"/>
  <c r="U10" i="92"/>
  <c r="S10" i="92"/>
  <c r="Q10" i="92"/>
  <c r="O10" i="92"/>
  <c r="M10" i="92"/>
  <c r="K10" i="92"/>
  <c r="I10" i="92"/>
  <c r="G10" i="92"/>
  <c r="E10" i="92"/>
  <c r="BQ9" i="92"/>
  <c r="CC9" i="92" s="1"/>
  <c r="BM9" i="92"/>
  <c r="BY9" i="92" s="1"/>
  <c r="BG9" i="92"/>
  <c r="BE9" i="92"/>
  <c r="BC9" i="92"/>
  <c r="BA9" i="92"/>
  <c r="AY9" i="92"/>
  <c r="AW9" i="92"/>
  <c r="AU9" i="92"/>
  <c r="AS9" i="92"/>
  <c r="BO9" i="92" s="1"/>
  <c r="CA9" i="92" s="1"/>
  <c r="AQ9" i="92"/>
  <c r="AO9" i="92"/>
  <c r="AM9" i="92"/>
  <c r="AK9" i="92"/>
  <c r="AI9" i="92"/>
  <c r="AG9" i="92"/>
  <c r="AE9" i="92"/>
  <c r="AC9" i="92"/>
  <c r="AA9" i="92"/>
  <c r="Y9" i="92"/>
  <c r="BK9" i="92" s="1"/>
  <c r="BW9" i="92" s="1"/>
  <c r="W9" i="92"/>
  <c r="U9" i="92"/>
  <c r="S9" i="92"/>
  <c r="Q9" i="92"/>
  <c r="O9" i="92"/>
  <c r="M9" i="92"/>
  <c r="K9" i="92"/>
  <c r="BI9" i="92" s="1"/>
  <c r="I9" i="92"/>
  <c r="G9" i="92"/>
  <c r="E9" i="92"/>
  <c r="BW8" i="92"/>
  <c r="BQ8" i="92"/>
  <c r="CC8" i="92" s="1"/>
  <c r="BI8" i="92"/>
  <c r="BU8" i="92" s="1"/>
  <c r="BG8" i="92"/>
  <c r="BE8" i="92"/>
  <c r="BC8" i="92"/>
  <c r="BA8" i="92"/>
  <c r="AY8" i="92"/>
  <c r="AW8" i="92"/>
  <c r="AU8" i="92"/>
  <c r="AS8" i="92"/>
  <c r="BO8" i="92" s="1"/>
  <c r="CA8" i="92" s="1"/>
  <c r="AQ8" i="92"/>
  <c r="AO8" i="92"/>
  <c r="AM8" i="92"/>
  <c r="AK8" i="92"/>
  <c r="AI8" i="92"/>
  <c r="BM8" i="92" s="1"/>
  <c r="BY8" i="92" s="1"/>
  <c r="AG8" i="92"/>
  <c r="AE8" i="92"/>
  <c r="AC8" i="92"/>
  <c r="AA8" i="92"/>
  <c r="Y8" i="92"/>
  <c r="BK8" i="92" s="1"/>
  <c r="BK23" i="92" s="1"/>
  <c r="W8" i="92"/>
  <c r="U8" i="92"/>
  <c r="S8" i="92"/>
  <c r="Q8" i="92"/>
  <c r="O8" i="92"/>
  <c r="M8" i="92"/>
  <c r="K8" i="92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E32" i="94"/>
  <c r="G32" i="94" s="1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S47" i="97"/>
  <c r="Q47" i="97"/>
  <c r="O47" i="97"/>
  <c r="AC47" i="97" s="1"/>
  <c r="U46" i="97"/>
  <c r="S46" i="97"/>
  <c r="Q46" i="97"/>
  <c r="O46" i="97"/>
  <c r="AC46" i="97" s="1"/>
  <c r="U45" i="97"/>
  <c r="S45" i="97"/>
  <c r="Q45" i="97"/>
  <c r="O45" i="97"/>
  <c r="U44" i="97"/>
  <c r="S44" i="97"/>
  <c r="Q44" i="97"/>
  <c r="O44" i="97"/>
  <c r="AC44" i="97" s="1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AC39" i="97" s="1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A47" i="97"/>
  <c r="Y47" i="97"/>
  <c r="W47" i="97"/>
  <c r="M47" i="97"/>
  <c r="K47" i="97"/>
  <c r="I47" i="97"/>
  <c r="G47" i="97"/>
  <c r="E47" i="97"/>
  <c r="AA46" i="97"/>
  <c r="Y46" i="97"/>
  <c r="W46" i="97"/>
  <c r="M46" i="97"/>
  <c r="K46" i="97"/>
  <c r="I46" i="97"/>
  <c r="G46" i="97"/>
  <c r="E46" i="97"/>
  <c r="AC45" i="97"/>
  <c r="AA45" i="97"/>
  <c r="Y45" i="97"/>
  <c r="W45" i="97"/>
  <c r="M45" i="97"/>
  <c r="K45" i="97"/>
  <c r="I45" i="97"/>
  <c r="G45" i="97"/>
  <c r="E45" i="97"/>
  <c r="AA44" i="97"/>
  <c r="Y44" i="97"/>
  <c r="W44" i="97"/>
  <c r="M44" i="97"/>
  <c r="K44" i="97"/>
  <c r="I44" i="97"/>
  <c r="G44" i="97"/>
  <c r="E44" i="97"/>
  <c r="AC43" i="97"/>
  <c r="AA43" i="97"/>
  <c r="Y43" i="97"/>
  <c r="W43" i="97"/>
  <c r="M43" i="97"/>
  <c r="K43" i="97"/>
  <c r="I43" i="97"/>
  <c r="G43" i="97"/>
  <c r="E43" i="97"/>
  <c r="AC42" i="97"/>
  <c r="AA42" i="97"/>
  <c r="Y42" i="97"/>
  <c r="W42" i="97"/>
  <c r="M42" i="97"/>
  <c r="K42" i="97"/>
  <c r="I42" i="97"/>
  <c r="G42" i="97"/>
  <c r="E42" i="97"/>
  <c r="AC41" i="97"/>
  <c r="AA41" i="97"/>
  <c r="Y41" i="97"/>
  <c r="W41" i="97"/>
  <c r="M41" i="97"/>
  <c r="K41" i="97"/>
  <c r="I41" i="97"/>
  <c r="G41" i="97"/>
  <c r="E41" i="97"/>
  <c r="AC40" i="97"/>
  <c r="AA40" i="97"/>
  <c r="Y40" i="97"/>
  <c r="W40" i="97"/>
  <c r="M40" i="97"/>
  <c r="K40" i="97"/>
  <c r="I40" i="97"/>
  <c r="G40" i="97"/>
  <c r="E40" i="97"/>
  <c r="AA39" i="97"/>
  <c r="Y39" i="97"/>
  <c r="W39" i="97"/>
  <c r="M39" i="97"/>
  <c r="K39" i="97"/>
  <c r="I39" i="97"/>
  <c r="G39" i="97"/>
  <c r="E39" i="97"/>
  <c r="AC38" i="97"/>
  <c r="AA38" i="97"/>
  <c r="Y38" i="97"/>
  <c r="W38" i="97"/>
  <c r="M38" i="97"/>
  <c r="K38" i="97"/>
  <c r="I38" i="97"/>
  <c r="G38" i="97"/>
  <c r="E38" i="97"/>
  <c r="AC37" i="97"/>
  <c r="S37" i="97"/>
  <c r="Q37" i="97"/>
  <c r="O37" i="97"/>
  <c r="M37" i="97"/>
  <c r="K37" i="97"/>
  <c r="I37" i="97"/>
  <c r="G37" i="97"/>
  <c r="E37" i="97"/>
  <c r="AC36" i="97"/>
  <c r="S36" i="97"/>
  <c r="Q36" i="97"/>
  <c r="O36" i="97"/>
  <c r="M36" i="97"/>
  <c r="K36" i="97"/>
  <c r="I36" i="97"/>
  <c r="G36" i="97"/>
  <c r="E36" i="97"/>
  <c r="AC35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AC33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AC31" i="97"/>
  <c r="S31" i="97"/>
  <c r="Q31" i="97"/>
  <c r="O31" i="97"/>
  <c r="M31" i="97"/>
  <c r="K31" i="97"/>
  <c r="I31" i="97"/>
  <c r="G31" i="97"/>
  <c r="E31" i="97"/>
  <c r="AC30" i="97"/>
  <c r="S30" i="97"/>
  <c r="Q30" i="97"/>
  <c r="O30" i="97"/>
  <c r="M30" i="97"/>
  <c r="K30" i="97"/>
  <c r="I30" i="97"/>
  <c r="G30" i="97"/>
  <c r="E30" i="97"/>
  <c r="AC29" i="97"/>
  <c r="S29" i="97"/>
  <c r="Q29" i="97"/>
  <c r="O29" i="97"/>
  <c r="M29" i="97"/>
  <c r="K29" i="97"/>
  <c r="I29" i="97"/>
  <c r="G29" i="97"/>
  <c r="E29" i="97"/>
  <c r="AC28" i="97"/>
  <c r="S28" i="97"/>
  <c r="Q28" i="97"/>
  <c r="O28" i="97"/>
  <c r="M28" i="97"/>
  <c r="K28" i="97"/>
  <c r="I28" i="97"/>
  <c r="G28" i="97"/>
  <c r="E28" i="97"/>
  <c r="AC27" i="97"/>
  <c r="S27" i="97"/>
  <c r="Q27" i="97"/>
  <c r="O27" i="97"/>
  <c r="M27" i="97"/>
  <c r="K27" i="97"/>
  <c r="I27" i="97"/>
  <c r="G27" i="97"/>
  <c r="E27" i="97"/>
  <c r="AC26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AC23" i="97"/>
  <c r="S23" i="97"/>
  <c r="Q23" i="97"/>
  <c r="O23" i="97"/>
  <c r="M23" i="97"/>
  <c r="K23" i="97"/>
  <c r="I23" i="97"/>
  <c r="G23" i="97"/>
  <c r="E23" i="97"/>
  <c r="AC22" i="97"/>
  <c r="S22" i="97"/>
  <c r="Q22" i="97"/>
  <c r="O22" i="97"/>
  <c r="M22" i="97"/>
  <c r="K22" i="97"/>
  <c r="I22" i="97"/>
  <c r="G22" i="97"/>
  <c r="E22" i="97"/>
  <c r="AC21" i="97"/>
  <c r="S21" i="97"/>
  <c r="Q21" i="97"/>
  <c r="O21" i="97"/>
  <c r="M21" i="97"/>
  <c r="K21" i="97"/>
  <c r="I21" i="97"/>
  <c r="G21" i="97"/>
  <c r="E21" i="97"/>
  <c r="AC20" i="97"/>
  <c r="S20" i="97"/>
  <c r="Q20" i="97"/>
  <c r="O20" i="97"/>
  <c r="M20" i="97"/>
  <c r="K20" i="97"/>
  <c r="I20" i="97"/>
  <c r="G20" i="97"/>
  <c r="E20" i="97"/>
  <c r="AC19" i="97"/>
  <c r="U19" i="97"/>
  <c r="M19" i="97"/>
  <c r="K19" i="97"/>
  <c r="I19" i="97"/>
  <c r="G19" i="97"/>
  <c r="E19" i="97"/>
  <c r="AC18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82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G45" i="98"/>
  <c r="G81" i="98" s="1"/>
  <c r="E45" i="98"/>
  <c r="E81" i="98" s="1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O28" i="102" s="1"/>
  <c r="O29" i="102" s="1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E31" i="102"/>
  <c r="AE30" i="102"/>
  <c r="AE31" i="102" s="1"/>
  <c r="AC30" i="102"/>
  <c r="AC31" i="102" s="1"/>
  <c r="AA30" i="102"/>
  <c r="AA31" i="102" s="1"/>
  <c r="Y30" i="102"/>
  <c r="Y31" i="102" s="1"/>
  <c r="W30" i="102"/>
  <c r="W31" i="102" s="1"/>
  <c r="U30" i="102"/>
  <c r="U31" i="102" s="1"/>
  <c r="S30" i="102"/>
  <c r="S31" i="102" s="1"/>
  <c r="Q30" i="102"/>
  <c r="Q31" i="102" s="1"/>
  <c r="M30" i="102"/>
  <c r="M31" i="102" s="1"/>
  <c r="K30" i="102"/>
  <c r="K31" i="102" s="1"/>
  <c r="I30" i="102"/>
  <c r="I31" i="102" s="1"/>
  <c r="G30" i="102"/>
  <c r="G31" i="102" s="1"/>
  <c r="E30" i="102"/>
  <c r="E29" i="102"/>
  <c r="AE28" i="102"/>
  <c r="AE29" i="102" s="1"/>
  <c r="AC28" i="102"/>
  <c r="AC29" i="102" s="1"/>
  <c r="AA28" i="102"/>
  <c r="AA29" i="102" s="1"/>
  <c r="Y28" i="102"/>
  <c r="Y29" i="102" s="1"/>
  <c r="W28" i="102"/>
  <c r="W29" i="102" s="1"/>
  <c r="U28" i="102"/>
  <c r="U29" i="102" s="1"/>
  <c r="S28" i="102"/>
  <c r="S29" i="102" s="1"/>
  <c r="Q28" i="102"/>
  <c r="Q29" i="102" s="1"/>
  <c r="M28" i="102"/>
  <c r="M29" i="102" s="1"/>
  <c r="K28" i="102"/>
  <c r="K29" i="102" s="1"/>
  <c r="E28" i="102"/>
  <c r="E27" i="102"/>
  <c r="AE26" i="102"/>
  <c r="AE27" i="102" s="1"/>
  <c r="AC26" i="102"/>
  <c r="AA26" i="102"/>
  <c r="Y26" i="102"/>
  <c r="W26" i="102"/>
  <c r="U26" i="102"/>
  <c r="S26" i="102"/>
  <c r="Q26" i="102"/>
  <c r="O26" i="102"/>
  <c r="O27" i="102" s="1"/>
  <c r="M26" i="102"/>
  <c r="M27" i="102" s="1"/>
  <c r="K26" i="102"/>
  <c r="K27" i="102" s="1"/>
  <c r="I26" i="102"/>
  <c r="I27" i="102" s="1"/>
  <c r="G26" i="102"/>
  <c r="G27" i="102" s="1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E8" i="120"/>
  <c r="G8" i="120" s="1"/>
  <c r="G12" i="120"/>
  <c r="G11" i="120"/>
  <c r="G10" i="120"/>
  <c r="G9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G38" i="122"/>
  <c r="K38" i="122" s="1"/>
  <c r="E37" i="122"/>
  <c r="E36" i="122"/>
  <c r="I35" i="122"/>
  <c r="K35" i="122" s="1"/>
  <c r="G35" i="122"/>
  <c r="E35" i="122"/>
  <c r="I34" i="122"/>
  <c r="K34" i="122" s="1"/>
  <c r="G34" i="122"/>
  <c r="E34" i="122"/>
  <c r="I33" i="122"/>
  <c r="G33" i="122"/>
  <c r="E33" i="122"/>
  <c r="I31" i="122"/>
  <c r="G31" i="122"/>
  <c r="E31" i="122"/>
  <c r="I30" i="122"/>
  <c r="G30" i="122"/>
  <c r="E30" i="122"/>
  <c r="I29" i="122"/>
  <c r="G29" i="122"/>
  <c r="E29" i="122"/>
  <c r="I28" i="122"/>
  <c r="G28" i="122"/>
  <c r="E28" i="122"/>
  <c r="I27" i="122"/>
  <c r="G27" i="122"/>
  <c r="E27" i="122"/>
  <c r="I26" i="122"/>
  <c r="K26" i="122" s="1"/>
  <c r="G26" i="122"/>
  <c r="E26" i="122"/>
  <c r="I25" i="122"/>
  <c r="G25" i="122"/>
  <c r="E25" i="122"/>
  <c r="I24" i="122"/>
  <c r="G24" i="122"/>
  <c r="E24" i="122"/>
  <c r="I23" i="122"/>
  <c r="K23" i="122" s="1"/>
  <c r="G23" i="122"/>
  <c r="E23" i="122"/>
  <c r="I22" i="122"/>
  <c r="K22" i="122" s="1"/>
  <c r="G22" i="122"/>
  <c r="E22" i="122"/>
  <c r="I21" i="122"/>
  <c r="G21" i="122"/>
  <c r="E21" i="122"/>
  <c r="I20" i="122"/>
  <c r="G20" i="122"/>
  <c r="E20" i="122"/>
  <c r="I19" i="122"/>
  <c r="G19" i="122"/>
  <c r="E19" i="122"/>
  <c r="I18" i="122"/>
  <c r="G18" i="122"/>
  <c r="E18" i="122"/>
  <c r="I17" i="122"/>
  <c r="G17" i="122"/>
  <c r="E17" i="122"/>
  <c r="I16" i="122"/>
  <c r="G16" i="122"/>
  <c r="E16" i="122"/>
  <c r="I15" i="122"/>
  <c r="G15" i="122"/>
  <c r="E15" i="122"/>
  <c r="I14" i="122"/>
  <c r="K14" i="122" s="1"/>
  <c r="G14" i="122"/>
  <c r="E14" i="122"/>
  <c r="I13" i="122"/>
  <c r="G13" i="122"/>
  <c r="E13" i="122"/>
  <c r="I12" i="122"/>
  <c r="K12" i="122" s="1"/>
  <c r="G12" i="122"/>
  <c r="E12" i="122"/>
  <c r="I11" i="122"/>
  <c r="G11" i="122"/>
  <c r="E11" i="122"/>
  <c r="I10" i="122"/>
  <c r="G10" i="122"/>
  <c r="E10" i="122"/>
  <c r="I9" i="122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7" i="122"/>
  <c r="K36" i="122"/>
  <c r="K33" i="122"/>
  <c r="K32" i="122"/>
  <c r="K31" i="122"/>
  <c r="K28" i="122"/>
  <c r="K27" i="122"/>
  <c r="K24" i="122"/>
  <c r="K20" i="122"/>
  <c r="K19" i="122"/>
  <c r="K18" i="122"/>
  <c r="K17" i="122"/>
  <c r="K16" i="122"/>
  <c r="K15" i="122"/>
  <c r="K13" i="122"/>
  <c r="K11" i="122"/>
  <c r="K10" i="122"/>
  <c r="K9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AA30" i="123" s="1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AA26" i="123" s="1"/>
  <c r="W25" i="123"/>
  <c r="S25" i="123"/>
  <c r="O25" i="123"/>
  <c r="K25" i="123"/>
  <c r="G25" i="123"/>
  <c r="W24" i="123"/>
  <c r="S24" i="123"/>
  <c r="O24" i="123"/>
  <c r="K24" i="123"/>
  <c r="G24" i="123"/>
  <c r="AA24" i="123" s="1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AA21" i="123" s="1"/>
  <c r="W20" i="123"/>
  <c r="S20" i="123"/>
  <c r="O20" i="123"/>
  <c r="K20" i="123"/>
  <c r="G20" i="123"/>
  <c r="W19" i="123"/>
  <c r="S19" i="123"/>
  <c r="O19" i="123"/>
  <c r="K19" i="123"/>
  <c r="G19" i="123"/>
  <c r="AA19" i="123" s="1"/>
  <c r="W18" i="123"/>
  <c r="S18" i="123"/>
  <c r="O18" i="123"/>
  <c r="K18" i="123"/>
  <c r="G18" i="123"/>
  <c r="W17" i="123"/>
  <c r="S17" i="123"/>
  <c r="O17" i="123"/>
  <c r="K17" i="123"/>
  <c r="G17" i="123"/>
  <c r="AA17" i="123" s="1"/>
  <c r="W16" i="123"/>
  <c r="S16" i="123"/>
  <c r="O16" i="123"/>
  <c r="K16" i="123"/>
  <c r="G16" i="123"/>
  <c r="W15" i="123"/>
  <c r="S15" i="123"/>
  <c r="O15" i="123"/>
  <c r="K15" i="123"/>
  <c r="G15" i="123"/>
  <c r="AA15" i="123" s="1"/>
  <c r="W14" i="123"/>
  <c r="S14" i="123"/>
  <c r="O14" i="123"/>
  <c r="K14" i="123"/>
  <c r="G14" i="123"/>
  <c r="W13" i="123"/>
  <c r="S13" i="123"/>
  <c r="O13" i="123"/>
  <c r="K13" i="123"/>
  <c r="G13" i="123"/>
  <c r="AA13" i="123" s="1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U36" i="123"/>
  <c r="Q36" i="123"/>
  <c r="M36" i="123"/>
  <c r="I36" i="123"/>
  <c r="E36" i="123"/>
  <c r="AA35" i="123"/>
  <c r="AA34" i="123"/>
  <c r="AA32" i="123"/>
  <c r="AA31" i="123"/>
  <c r="AA29" i="123"/>
  <c r="AA28" i="123"/>
  <c r="AA27" i="123"/>
  <c r="AA25" i="123"/>
  <c r="AA23" i="123"/>
  <c r="AA22" i="123"/>
  <c r="AA20" i="123"/>
  <c r="AA18" i="123"/>
  <c r="AA16" i="123"/>
  <c r="AA14" i="123"/>
  <c r="AA12" i="123"/>
  <c r="AA11" i="123"/>
  <c r="AA10" i="123"/>
  <c r="AA9" i="123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AA26" i="124" s="1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AA15" i="124" s="1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AA11" i="124" s="1"/>
  <c r="W10" i="124"/>
  <c r="S10" i="124"/>
  <c r="O10" i="124"/>
  <c r="K10" i="124"/>
  <c r="G10" i="124"/>
  <c r="W9" i="124"/>
  <c r="S9" i="124"/>
  <c r="O9" i="124"/>
  <c r="K9" i="124"/>
  <c r="G9" i="124"/>
  <c r="AA9" i="124" s="1"/>
  <c r="W8" i="124"/>
  <c r="S8" i="124"/>
  <c r="O8" i="124"/>
  <c r="K8" i="124"/>
  <c r="G8" i="124"/>
  <c r="AA8" i="124" s="1"/>
  <c r="Y35" i="124"/>
  <c r="U35" i="124"/>
  <c r="Q35" i="124"/>
  <c r="M35" i="124"/>
  <c r="I35" i="124"/>
  <c r="E35" i="124"/>
  <c r="AA34" i="124"/>
  <c r="AA33" i="124"/>
  <c r="AA32" i="124"/>
  <c r="AA31" i="124"/>
  <c r="AA29" i="124"/>
  <c r="AA28" i="124"/>
  <c r="AA27" i="124"/>
  <c r="AA25" i="124"/>
  <c r="AA24" i="124"/>
  <c r="AA23" i="124"/>
  <c r="AA22" i="124"/>
  <c r="AA21" i="124"/>
  <c r="AA20" i="124"/>
  <c r="AA19" i="124"/>
  <c r="AA18" i="124"/>
  <c r="AA17" i="124"/>
  <c r="AA16" i="124"/>
  <c r="AA14" i="124"/>
  <c r="AA13" i="124"/>
  <c r="AA12" i="124"/>
  <c r="AA10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BW25" i="129"/>
  <c r="BI25" i="129"/>
  <c r="AU25" i="129"/>
  <c r="AG25" i="129"/>
  <c r="S25" i="129"/>
  <c r="Q25" i="129"/>
  <c r="AE25" i="129"/>
  <c r="AS25" i="129"/>
  <c r="BG25" i="129"/>
  <c r="BU25" i="129"/>
  <c r="M25" i="129"/>
  <c r="AA25" i="129"/>
  <c r="AO25" i="129"/>
  <c r="BC25" i="129"/>
  <c r="BQ25" i="129"/>
  <c r="BO25" i="129"/>
  <c r="BA25" i="129"/>
  <c r="AM25" i="129"/>
  <c r="Y25" i="129"/>
  <c r="K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I24" i="135" s="1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M24" i="135"/>
  <c r="K24" i="135"/>
  <c r="G24" i="135"/>
  <c r="E24" i="135"/>
  <c r="M23" i="135"/>
  <c r="K22" i="135"/>
  <c r="I21" i="135"/>
  <c r="G20" i="135"/>
  <c r="E19" i="135"/>
  <c r="M18" i="135"/>
  <c r="K18" i="135"/>
  <c r="I18" i="135"/>
  <c r="G18" i="135"/>
  <c r="E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K31" i="142"/>
  <c r="AI31" i="142"/>
  <c r="AG31" i="142"/>
  <c r="AA31" i="142"/>
  <c r="AM31" i="142" s="1"/>
  <c r="U31" i="142"/>
  <c r="O31" i="142"/>
  <c r="I31" i="142"/>
  <c r="AE30" i="142"/>
  <c r="AC30" i="142"/>
  <c r="Y30" i="142"/>
  <c r="W30" i="142"/>
  <c r="S30" i="142"/>
  <c r="Q30" i="142"/>
  <c r="M30" i="142"/>
  <c r="K30" i="142"/>
  <c r="G30" i="142"/>
  <c r="E30" i="142"/>
  <c r="AI30" i="142"/>
  <c r="AG30" i="142"/>
  <c r="AA30" i="142"/>
  <c r="AM30" i="142" s="1"/>
  <c r="U30" i="142"/>
  <c r="AK30" i="142" s="1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K19" i="142"/>
  <c r="AG19" i="142"/>
  <c r="AA19" i="142"/>
  <c r="U19" i="142"/>
  <c r="O19" i="142"/>
  <c r="I19" i="142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I15" i="142"/>
  <c r="AG15" i="142"/>
  <c r="AA15" i="142"/>
  <c r="AM15" i="142" s="1"/>
  <c r="U15" i="142"/>
  <c r="AK15" i="142" s="1"/>
  <c r="O15" i="142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K11" i="142"/>
  <c r="AI11" i="142"/>
  <c r="AG11" i="142"/>
  <c r="AA11" i="142"/>
  <c r="AM11" i="142" s="1"/>
  <c r="U11" i="142"/>
  <c r="O11" i="142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K31" i="143"/>
  <c r="AI31" i="143"/>
  <c r="AG31" i="143"/>
  <c r="AA31" i="143"/>
  <c r="U31" i="143"/>
  <c r="O31" i="143"/>
  <c r="I31" i="143"/>
  <c r="AE30" i="143"/>
  <c r="AC30" i="143"/>
  <c r="Y30" i="143"/>
  <c r="W30" i="143"/>
  <c r="S30" i="143"/>
  <c r="Q30" i="143"/>
  <c r="M30" i="143"/>
  <c r="K30" i="143"/>
  <c r="G30" i="143"/>
  <c r="E30" i="143"/>
  <c r="AG30" i="143"/>
  <c r="AA30" i="143"/>
  <c r="U30" i="143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K19" i="143"/>
  <c r="AI19" i="143"/>
  <c r="AG19" i="143"/>
  <c r="AA19" i="143"/>
  <c r="U19" i="143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G15" i="143"/>
  <c r="AA15" i="143"/>
  <c r="U15" i="143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K11" i="143"/>
  <c r="AI11" i="143"/>
  <c r="AG11" i="143"/>
  <c r="AA11" i="143"/>
  <c r="U11" i="143"/>
  <c r="O11" i="143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M25" i="145" s="1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Q53" i="147"/>
  <c r="O53" i="147"/>
  <c r="M52" i="147"/>
  <c r="K52" i="147"/>
  <c r="I52" i="147"/>
  <c r="G52" i="147"/>
  <c r="E52" i="147"/>
  <c r="O52" i="147"/>
  <c r="M51" i="147"/>
  <c r="K51" i="147"/>
  <c r="I51" i="147"/>
  <c r="G51" i="147"/>
  <c r="E51" i="147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I62" i="10" l="1"/>
  <c r="I63" i="10" s="1"/>
  <c r="K63" i="10" s="1"/>
  <c r="K172" i="11" s="1"/>
  <c r="M172" i="11" s="1"/>
  <c r="G55" i="10"/>
  <c r="G56" i="10" s="1"/>
  <c r="K56" i="10" s="1"/>
  <c r="K156" i="11" s="1"/>
  <c r="M156" i="11" s="1"/>
  <c r="K167" i="11"/>
  <c r="M167" i="11" s="1"/>
  <c r="K174" i="11"/>
  <c r="M174" i="11" s="1"/>
  <c r="K166" i="11"/>
  <c r="M166" i="11" s="1"/>
  <c r="K164" i="11"/>
  <c r="M164" i="11" s="1"/>
  <c r="K147" i="11"/>
  <c r="M147" i="11" s="1"/>
  <c r="K137" i="11"/>
  <c r="M137" i="11" s="1"/>
  <c r="K150" i="11"/>
  <c r="M150" i="11" s="1"/>
  <c r="E44" i="10"/>
  <c r="E48" i="10" s="1"/>
  <c r="E49" i="10" s="1"/>
  <c r="K49" i="10" s="1"/>
  <c r="BA48" i="30"/>
  <c r="BA44" i="30"/>
  <c r="AU44" i="30"/>
  <c r="AK44" i="30"/>
  <c r="AE44" i="30"/>
  <c r="AU48" i="30"/>
  <c r="AK48" i="30"/>
  <c r="AE48" i="30"/>
  <c r="Q46" i="30"/>
  <c r="S46" i="30"/>
  <c r="Q45" i="30"/>
  <c r="S45" i="30"/>
  <c r="BA41" i="30"/>
  <c r="S41" i="30"/>
  <c r="AM41" i="30" s="1"/>
  <c r="Q40" i="30"/>
  <c r="S40" i="30"/>
  <c r="AU39" i="30"/>
  <c r="AE39" i="30"/>
  <c r="Q39" i="30"/>
  <c r="S39" i="30"/>
  <c r="AK39" i="30"/>
  <c r="Q38" i="30"/>
  <c r="S38" i="30"/>
  <c r="AE37" i="30"/>
  <c r="AU37" i="30"/>
  <c r="Q37" i="30"/>
  <c r="S37" i="30"/>
  <c r="AK37" i="30"/>
  <c r="Q36" i="30"/>
  <c r="S36" i="30"/>
  <c r="Q34" i="30"/>
  <c r="S34" i="30"/>
  <c r="Q33" i="30"/>
  <c r="S33" i="30"/>
  <c r="AU32" i="30"/>
  <c r="AE32" i="30"/>
  <c r="Q32" i="30"/>
  <c r="S32" i="30"/>
  <c r="AK32" i="30"/>
  <c r="AU31" i="30"/>
  <c r="AE31" i="30"/>
  <c r="Q31" i="30"/>
  <c r="S31" i="30"/>
  <c r="AK31" i="30"/>
  <c r="AE30" i="30"/>
  <c r="Q30" i="30"/>
  <c r="S30" i="30" s="1"/>
  <c r="AU30" i="30"/>
  <c r="AK30" i="30"/>
  <c r="AE29" i="30"/>
  <c r="AU29" i="30"/>
  <c r="Q29" i="30"/>
  <c r="S29" i="30"/>
  <c r="AK29" i="30"/>
  <c r="AE28" i="30"/>
  <c r="AU28" i="30"/>
  <c r="Q28" i="30"/>
  <c r="S28" i="30" s="1"/>
  <c r="AK28" i="30"/>
  <c r="Q27" i="30"/>
  <c r="S27" i="30"/>
  <c r="Q26" i="30"/>
  <c r="S26" i="30"/>
  <c r="Q25" i="30"/>
  <c r="S25" i="30"/>
  <c r="Q24" i="30"/>
  <c r="S24" i="30"/>
  <c r="Q23" i="30"/>
  <c r="S23" i="30"/>
  <c r="Q22" i="30"/>
  <c r="S22" i="30" s="1"/>
  <c r="Q21" i="30"/>
  <c r="S21" i="30"/>
  <c r="Q20" i="30"/>
  <c r="S20" i="30"/>
  <c r="AU19" i="30"/>
  <c r="AE19" i="30"/>
  <c r="Q19" i="30"/>
  <c r="S19" i="30"/>
  <c r="AK19" i="30"/>
  <c r="AE18" i="30"/>
  <c r="AU18" i="30"/>
  <c r="Q18" i="30"/>
  <c r="S18" i="30"/>
  <c r="AK18" i="30"/>
  <c r="AE17" i="30"/>
  <c r="AU17" i="30"/>
  <c r="Q17" i="30"/>
  <c r="S17" i="30"/>
  <c r="AK17" i="30"/>
  <c r="Q16" i="30"/>
  <c r="S16" i="30" s="1"/>
  <c r="Q15" i="30"/>
  <c r="S15" i="30"/>
  <c r="Q14" i="30"/>
  <c r="S14" i="30"/>
  <c r="Q13" i="30"/>
  <c r="S13" i="30"/>
  <c r="Q12" i="30"/>
  <c r="S12" i="30"/>
  <c r="AU11" i="30"/>
  <c r="Q11" i="30"/>
  <c r="S11" i="30" s="1"/>
  <c r="AE11" i="30"/>
  <c r="AK11" i="30"/>
  <c r="Q10" i="30"/>
  <c r="S10" i="30"/>
  <c r="Q9" i="30"/>
  <c r="S9" i="30"/>
  <c r="Q8" i="30"/>
  <c r="S8" i="30"/>
  <c r="Q46" i="31"/>
  <c r="S46" i="31"/>
  <c r="Q45" i="31"/>
  <c r="S45" i="31"/>
  <c r="AI43" i="31"/>
  <c r="AE43" i="31"/>
  <c r="S43" i="31"/>
  <c r="AK43" i="31"/>
  <c r="AE42" i="31"/>
  <c r="Q42" i="31"/>
  <c r="AU42" i="31"/>
  <c r="S42" i="31"/>
  <c r="AK42" i="31"/>
  <c r="AI41" i="31"/>
  <c r="AE41" i="31"/>
  <c r="S41" i="31"/>
  <c r="AK41" i="31"/>
  <c r="Q40" i="31"/>
  <c r="S40" i="31"/>
  <c r="AU39" i="31"/>
  <c r="Q39" i="31"/>
  <c r="AE39" i="31"/>
  <c r="S39" i="31"/>
  <c r="AK39" i="31"/>
  <c r="Q38" i="31"/>
  <c r="S38" i="31"/>
  <c r="AU37" i="31"/>
  <c r="AE37" i="31"/>
  <c r="Q37" i="31"/>
  <c r="S37" i="31"/>
  <c r="AK37" i="31"/>
  <c r="AE36" i="31"/>
  <c r="AU36" i="31"/>
  <c r="Q36" i="31"/>
  <c r="S36" i="31"/>
  <c r="AK36" i="31"/>
  <c r="AU34" i="31"/>
  <c r="AE34" i="31"/>
  <c r="Q34" i="31"/>
  <c r="S34" i="31"/>
  <c r="AK34" i="31"/>
  <c r="AU33" i="31"/>
  <c r="Q33" i="31"/>
  <c r="AE33" i="31"/>
  <c r="S33" i="31"/>
  <c r="AK33" i="31"/>
  <c r="AU32" i="31"/>
  <c r="AE32" i="31"/>
  <c r="Q32" i="31"/>
  <c r="S32" i="31"/>
  <c r="AK32" i="31"/>
  <c r="AU31" i="31"/>
  <c r="AE31" i="31"/>
  <c r="Q31" i="31"/>
  <c r="S31" i="31"/>
  <c r="AK31" i="31"/>
  <c r="AE30" i="31"/>
  <c r="AU30" i="31"/>
  <c r="Q30" i="31"/>
  <c r="S30" i="31"/>
  <c r="AK30" i="31"/>
  <c r="AE29" i="31"/>
  <c r="AU29" i="31"/>
  <c r="Q29" i="31"/>
  <c r="S29" i="31"/>
  <c r="AK29" i="31"/>
  <c r="AU28" i="31"/>
  <c r="AE28" i="31"/>
  <c r="Q28" i="31"/>
  <c r="S28" i="31"/>
  <c r="AK28" i="31"/>
  <c r="AU27" i="31"/>
  <c r="Q27" i="31"/>
  <c r="S27" i="31" s="1"/>
  <c r="AE27" i="31"/>
  <c r="AK27" i="31"/>
  <c r="AE26" i="31"/>
  <c r="AU26" i="31"/>
  <c r="Q26" i="31"/>
  <c r="S26" i="31"/>
  <c r="AK26" i="31"/>
  <c r="AU25" i="31"/>
  <c r="AE25" i="31"/>
  <c r="Q25" i="31"/>
  <c r="S25" i="31"/>
  <c r="AK25" i="31"/>
  <c r="AU24" i="31"/>
  <c r="AE24" i="31"/>
  <c r="Q24" i="31"/>
  <c r="S24" i="31"/>
  <c r="AK24" i="31"/>
  <c r="AU23" i="31"/>
  <c r="AE23" i="31"/>
  <c r="Q23" i="31"/>
  <c r="S23" i="31"/>
  <c r="AK23" i="31"/>
  <c r="AU22" i="31"/>
  <c r="AE22" i="31"/>
  <c r="Q22" i="31"/>
  <c r="S22" i="31" s="1"/>
  <c r="AK22" i="31"/>
  <c r="AU21" i="31"/>
  <c r="AE21" i="31"/>
  <c r="Q21" i="31"/>
  <c r="S21" i="31"/>
  <c r="AK21" i="31"/>
  <c r="AU20" i="31"/>
  <c r="AE20" i="31"/>
  <c r="Q20" i="31"/>
  <c r="S20" i="31"/>
  <c r="AK20" i="31"/>
  <c r="AU19" i="31"/>
  <c r="AE19" i="31"/>
  <c r="Q19" i="31"/>
  <c r="S19" i="31"/>
  <c r="AK19" i="31"/>
  <c r="AU18" i="31"/>
  <c r="AE18" i="31"/>
  <c r="Q18" i="31"/>
  <c r="S18" i="31"/>
  <c r="AK18" i="31"/>
  <c r="Q17" i="31"/>
  <c r="W17" i="31" s="1"/>
  <c r="AE17" i="31"/>
  <c r="AU17" i="31"/>
  <c r="AK17" i="31"/>
  <c r="AE16" i="31"/>
  <c r="Q16" i="31"/>
  <c r="S16" i="31" s="1"/>
  <c r="AU16" i="31"/>
  <c r="AK16" i="31"/>
  <c r="AU15" i="31"/>
  <c r="AE15" i="31"/>
  <c r="Q15" i="31"/>
  <c r="S15" i="31"/>
  <c r="AK15" i="31"/>
  <c r="AE14" i="31"/>
  <c r="Q14" i="31"/>
  <c r="S14" i="31" s="1"/>
  <c r="AU14" i="31"/>
  <c r="AK14" i="31"/>
  <c r="AU13" i="31"/>
  <c r="AE13" i="31"/>
  <c r="Q13" i="31"/>
  <c r="S13" i="31"/>
  <c r="AK13" i="31"/>
  <c r="AU12" i="31"/>
  <c r="Q12" i="31"/>
  <c r="S12" i="31" s="1"/>
  <c r="AE12" i="31"/>
  <c r="AK12" i="31"/>
  <c r="AU11" i="31"/>
  <c r="AE11" i="31"/>
  <c r="Q11" i="31"/>
  <c r="S11" i="31"/>
  <c r="AK11" i="31"/>
  <c r="AU10" i="31"/>
  <c r="Q10" i="31"/>
  <c r="AE10" i="31"/>
  <c r="S10" i="31"/>
  <c r="AK10" i="31"/>
  <c r="Q9" i="31"/>
  <c r="AK9" i="31"/>
  <c r="BA9" i="31"/>
  <c r="AE9" i="31"/>
  <c r="AE8" i="31"/>
  <c r="AU8" i="31"/>
  <c r="Q8" i="31"/>
  <c r="S8" i="31"/>
  <c r="AK8" i="31"/>
  <c r="Q46" i="32"/>
  <c r="S46" i="32"/>
  <c r="Q45" i="32"/>
  <c r="S45" i="32"/>
  <c r="Y43" i="32"/>
  <c r="AI43" i="32" s="1"/>
  <c r="S43" i="32"/>
  <c r="AM43" i="32" s="1"/>
  <c r="AS43" i="32" s="1"/>
  <c r="Q42" i="32"/>
  <c r="S42" i="32"/>
  <c r="Y41" i="32"/>
  <c r="AI41" i="32" s="1"/>
  <c r="S41" i="32"/>
  <c r="AM41" i="32" s="1"/>
  <c r="AS41" i="32" s="1"/>
  <c r="Q40" i="32"/>
  <c r="S40" i="32"/>
  <c r="AU39" i="32"/>
  <c r="AE39" i="32"/>
  <c r="Q39" i="32"/>
  <c r="S39" i="32"/>
  <c r="AK39" i="32"/>
  <c r="Q38" i="32"/>
  <c r="S38" i="32"/>
  <c r="AU37" i="32"/>
  <c r="AE37" i="32"/>
  <c r="Q37" i="32"/>
  <c r="S37" i="32"/>
  <c r="AK37" i="32"/>
  <c r="Q36" i="32"/>
  <c r="S36" i="32"/>
  <c r="Q34" i="32"/>
  <c r="S34" i="32"/>
  <c r="Q33" i="32"/>
  <c r="S33" i="32"/>
  <c r="AE32" i="32"/>
  <c r="AU32" i="32"/>
  <c r="Q32" i="32"/>
  <c r="S32" i="32"/>
  <c r="AK32" i="32"/>
  <c r="AU31" i="32"/>
  <c r="AE31" i="32"/>
  <c r="Q31" i="32"/>
  <c r="S31" i="32" s="1"/>
  <c r="AK31" i="32"/>
  <c r="AE30" i="32"/>
  <c r="Q30" i="32"/>
  <c r="S30" i="32" s="1"/>
  <c r="AU30" i="32"/>
  <c r="AK30" i="32"/>
  <c r="AE29" i="32"/>
  <c r="AU29" i="32"/>
  <c r="Q29" i="32"/>
  <c r="S29" i="32"/>
  <c r="AK29" i="32"/>
  <c r="AE28" i="32"/>
  <c r="AU28" i="32"/>
  <c r="Q28" i="32"/>
  <c r="S28" i="32"/>
  <c r="AK28" i="32"/>
  <c r="Q27" i="32"/>
  <c r="S27" i="32"/>
  <c r="Q26" i="32"/>
  <c r="S26" i="32"/>
  <c r="Q25" i="32"/>
  <c r="S25" i="32" s="1"/>
  <c r="Q24" i="32"/>
  <c r="S24" i="32"/>
  <c r="Q23" i="32"/>
  <c r="S23" i="32" s="1"/>
  <c r="Q22" i="32"/>
  <c r="S22" i="32" s="1"/>
  <c r="Q21" i="32"/>
  <c r="S21" i="32"/>
  <c r="Q20" i="32"/>
  <c r="S20" i="32"/>
  <c r="AU19" i="32"/>
  <c r="AE19" i="32"/>
  <c r="Q19" i="32"/>
  <c r="S19" i="32" s="1"/>
  <c r="AK19" i="32"/>
  <c r="AU18" i="32"/>
  <c r="Q18" i="32"/>
  <c r="AE18" i="32"/>
  <c r="S18" i="32"/>
  <c r="AK18" i="32"/>
  <c r="AU17" i="32"/>
  <c r="AE17" i="32"/>
  <c r="Q17" i="32"/>
  <c r="S17" i="32"/>
  <c r="AK17" i="32"/>
  <c r="Q16" i="32"/>
  <c r="S16" i="32"/>
  <c r="Q15" i="32"/>
  <c r="S15" i="32"/>
  <c r="Q14" i="32"/>
  <c r="S14" i="32"/>
  <c r="Q13" i="32"/>
  <c r="Q12" i="32"/>
  <c r="S12" i="32"/>
  <c r="AU11" i="32"/>
  <c r="AE11" i="32"/>
  <c r="Q11" i="32"/>
  <c r="S11" i="32"/>
  <c r="AK11" i="32"/>
  <c r="Q10" i="32"/>
  <c r="S10" i="32"/>
  <c r="Q9" i="32"/>
  <c r="S9" i="32" s="1"/>
  <c r="Q8" i="32"/>
  <c r="S8" i="32"/>
  <c r="Q46" i="33"/>
  <c r="S46" i="33"/>
  <c r="Q45" i="33"/>
  <c r="S45" i="33"/>
  <c r="AE43" i="33"/>
  <c r="S43" i="33"/>
  <c r="AK43" i="33"/>
  <c r="Q42" i="33"/>
  <c r="S42" i="33"/>
  <c r="AI41" i="33"/>
  <c r="AE41" i="33"/>
  <c r="S41" i="33"/>
  <c r="AK41" i="33"/>
  <c r="Q40" i="33"/>
  <c r="S40" i="33"/>
  <c r="AE39" i="33"/>
  <c r="Q39" i="33"/>
  <c r="AU39" i="33"/>
  <c r="S39" i="33"/>
  <c r="AK39" i="33"/>
  <c r="Q38" i="33"/>
  <c r="S38" i="33" s="1"/>
  <c r="AM38" i="33" s="1"/>
  <c r="AS38" i="33" s="1"/>
  <c r="AE37" i="33"/>
  <c r="AU37" i="33"/>
  <c r="Q37" i="33"/>
  <c r="S37" i="33"/>
  <c r="AK37" i="33"/>
  <c r="Q36" i="33"/>
  <c r="S36" i="33"/>
  <c r="Q34" i="33"/>
  <c r="S34" i="33" s="1"/>
  <c r="AM34" i="33" s="1"/>
  <c r="AO34" i="33" s="1"/>
  <c r="BA34" i="33" s="1"/>
  <c r="Q33" i="33"/>
  <c r="S33" i="33"/>
  <c r="AE32" i="33"/>
  <c r="Q32" i="33"/>
  <c r="S32" i="33" s="1"/>
  <c r="AU32" i="33"/>
  <c r="AK32" i="33"/>
  <c r="AU31" i="33"/>
  <c r="AE31" i="33"/>
  <c r="Q31" i="33"/>
  <c r="S31" i="33"/>
  <c r="AK31" i="33"/>
  <c r="AE30" i="33"/>
  <c r="AU30" i="33"/>
  <c r="Q30" i="33"/>
  <c r="S30" i="33"/>
  <c r="AK30" i="33"/>
  <c r="AU29" i="33"/>
  <c r="AE29" i="33"/>
  <c r="Q29" i="33"/>
  <c r="S29" i="33"/>
  <c r="AK29" i="33"/>
  <c r="AU28" i="33"/>
  <c r="AE28" i="33"/>
  <c r="Q28" i="33"/>
  <c r="S28" i="33"/>
  <c r="AK28" i="33"/>
  <c r="Q27" i="33"/>
  <c r="S27" i="33"/>
  <c r="Q26" i="33"/>
  <c r="S26" i="33" s="1"/>
  <c r="Q25" i="33"/>
  <c r="S25" i="33" s="1"/>
  <c r="Q24" i="33"/>
  <c r="S24" i="33"/>
  <c r="Q23" i="33"/>
  <c r="S23" i="33" s="1"/>
  <c r="Q22" i="33"/>
  <c r="S22" i="33" s="1"/>
  <c r="Q21" i="33"/>
  <c r="S21" i="33" s="1"/>
  <c r="Q20" i="33"/>
  <c r="S20" i="33"/>
  <c r="AE19" i="33"/>
  <c r="Q19" i="33"/>
  <c r="AU19" i="33"/>
  <c r="AK19" i="33"/>
  <c r="AU18" i="33"/>
  <c r="AE18" i="33"/>
  <c r="Q18" i="33"/>
  <c r="S18" i="33"/>
  <c r="AK18" i="33"/>
  <c r="AE17" i="33"/>
  <c r="Q17" i="33"/>
  <c r="S17" i="33" s="1"/>
  <c r="AU17" i="33"/>
  <c r="AK17" i="33"/>
  <c r="Q16" i="33"/>
  <c r="S16" i="33"/>
  <c r="Q15" i="33"/>
  <c r="S15" i="33" s="1"/>
  <c r="Q14" i="33"/>
  <c r="S14" i="33"/>
  <c r="Q13" i="33"/>
  <c r="S13" i="33" s="1"/>
  <c r="Q12" i="33"/>
  <c r="S12" i="33"/>
  <c r="AU11" i="33"/>
  <c r="AE11" i="33"/>
  <c r="Q11" i="33"/>
  <c r="S11" i="33"/>
  <c r="AK11" i="33"/>
  <c r="Q10" i="33"/>
  <c r="S10" i="33"/>
  <c r="Q9" i="33"/>
  <c r="S9" i="33"/>
  <c r="Q8" i="33"/>
  <c r="S8" i="33" s="1"/>
  <c r="Q46" i="34"/>
  <c r="S46" i="34"/>
  <c r="Q45" i="34"/>
  <c r="W45" i="34" s="1"/>
  <c r="Y45" i="34" s="1"/>
  <c r="AI45" i="34" s="1"/>
  <c r="S45" i="34"/>
  <c r="AM45" i="34" s="1"/>
  <c r="AO45" i="34" s="1"/>
  <c r="BA45" i="34" s="1"/>
  <c r="AI43" i="34"/>
  <c r="AE43" i="34"/>
  <c r="S43" i="34"/>
  <c r="AK43" i="34"/>
  <c r="Q42" i="34"/>
  <c r="S42" i="34"/>
  <c r="BA41" i="34"/>
  <c r="S41" i="34"/>
  <c r="AM41" i="34" s="1"/>
  <c r="Q40" i="34"/>
  <c r="S40" i="34"/>
  <c r="AE39" i="34"/>
  <c r="AU39" i="34"/>
  <c r="Q39" i="34"/>
  <c r="S39" i="34"/>
  <c r="AK39" i="34"/>
  <c r="Q38" i="34"/>
  <c r="S38" i="34"/>
  <c r="AU37" i="34"/>
  <c r="AE37" i="34"/>
  <c r="Q37" i="34"/>
  <c r="S37" i="34"/>
  <c r="AK37" i="34"/>
  <c r="Q36" i="34"/>
  <c r="S36" i="34"/>
  <c r="Q34" i="34"/>
  <c r="S34" i="34"/>
  <c r="Q33" i="34"/>
  <c r="S33" i="34"/>
  <c r="AE32" i="34"/>
  <c r="AU32" i="34"/>
  <c r="Q32" i="34"/>
  <c r="S32" i="34"/>
  <c r="AK32" i="34"/>
  <c r="AU31" i="34"/>
  <c r="Q31" i="34"/>
  <c r="S31" i="34" s="1"/>
  <c r="AE31" i="34"/>
  <c r="AK31" i="34"/>
  <c r="AE30" i="34"/>
  <c r="AU30" i="34"/>
  <c r="Q30" i="34"/>
  <c r="S30" i="34"/>
  <c r="AK30" i="34"/>
  <c r="AE29" i="34"/>
  <c r="AU29" i="34"/>
  <c r="Q29" i="34"/>
  <c r="S29" i="34"/>
  <c r="AK29" i="34"/>
  <c r="AU28" i="34"/>
  <c r="AE28" i="34"/>
  <c r="Q28" i="34"/>
  <c r="S28" i="34"/>
  <c r="AK28" i="34"/>
  <c r="Q27" i="34"/>
  <c r="S27" i="34"/>
  <c r="Q26" i="34"/>
  <c r="S26" i="34" s="1"/>
  <c r="Q25" i="34"/>
  <c r="S25" i="34" s="1"/>
  <c r="Q24" i="34"/>
  <c r="Q23" i="34"/>
  <c r="S23" i="34" s="1"/>
  <c r="Q22" i="34"/>
  <c r="S22" i="34" s="1"/>
  <c r="Q21" i="34"/>
  <c r="S21" i="34" s="1"/>
  <c r="Q20" i="34"/>
  <c r="S20" i="34"/>
  <c r="AU19" i="34"/>
  <c r="AE19" i="34"/>
  <c r="Q19" i="34"/>
  <c r="S19" i="34"/>
  <c r="AK19" i="34"/>
  <c r="AE18" i="34"/>
  <c r="AU18" i="34"/>
  <c r="Q18" i="34"/>
  <c r="S18" i="34"/>
  <c r="AK18" i="34"/>
  <c r="AE17" i="34"/>
  <c r="AU17" i="34"/>
  <c r="Q17" i="34"/>
  <c r="S17" i="34"/>
  <c r="AK17" i="34"/>
  <c r="Q16" i="34"/>
  <c r="S16" i="34" s="1"/>
  <c r="Q15" i="34"/>
  <c r="S15" i="34"/>
  <c r="Q14" i="34"/>
  <c r="S14" i="34" s="1"/>
  <c r="Q13" i="34"/>
  <c r="S13" i="34" s="1"/>
  <c r="Q12" i="34"/>
  <c r="S12" i="34" s="1"/>
  <c r="AE11" i="34"/>
  <c r="AU11" i="34"/>
  <c r="Q11" i="34"/>
  <c r="S11" i="34"/>
  <c r="AK11" i="34"/>
  <c r="Q10" i="34"/>
  <c r="S10" i="34" s="1"/>
  <c r="Q9" i="34"/>
  <c r="S9" i="34"/>
  <c r="Q8" i="34"/>
  <c r="S8" i="34" s="1"/>
  <c r="Q46" i="35"/>
  <c r="S46" i="35"/>
  <c r="Q45" i="35"/>
  <c r="S45" i="35"/>
  <c r="AI43" i="35"/>
  <c r="AE43" i="35"/>
  <c r="S43" i="35"/>
  <c r="AK43" i="35"/>
  <c r="Q42" i="35"/>
  <c r="S42" i="35"/>
  <c r="AI41" i="35"/>
  <c r="AU41" i="35"/>
  <c r="AE41" i="35"/>
  <c r="S41" i="35"/>
  <c r="AK41" i="35"/>
  <c r="Q40" i="35"/>
  <c r="S40" i="35"/>
  <c r="AE39" i="35"/>
  <c r="Q39" i="35"/>
  <c r="S39" i="35" s="1"/>
  <c r="AU39" i="35"/>
  <c r="AK39" i="35"/>
  <c r="Q38" i="35"/>
  <c r="S38" i="35"/>
  <c r="AE37" i="35"/>
  <c r="AU37" i="35"/>
  <c r="Q37" i="35"/>
  <c r="S37" i="35"/>
  <c r="AK37" i="35"/>
  <c r="Q36" i="35"/>
  <c r="S36" i="35"/>
  <c r="Q34" i="35"/>
  <c r="S34" i="35"/>
  <c r="Q33" i="35"/>
  <c r="S33" i="35"/>
  <c r="AU32" i="35"/>
  <c r="AE32" i="35"/>
  <c r="Q32" i="35"/>
  <c r="S32" i="35"/>
  <c r="AK32" i="35"/>
  <c r="AE31" i="35"/>
  <c r="AU31" i="35"/>
  <c r="Q31" i="35"/>
  <c r="S31" i="35"/>
  <c r="AK31" i="35"/>
  <c r="AE30" i="35"/>
  <c r="AU30" i="35"/>
  <c r="Q30" i="35"/>
  <c r="S30" i="35"/>
  <c r="AK30" i="35"/>
  <c r="AU29" i="35"/>
  <c r="Q29" i="35"/>
  <c r="AE29" i="35"/>
  <c r="S29" i="35"/>
  <c r="AK29" i="35"/>
  <c r="AU28" i="35"/>
  <c r="AE28" i="35"/>
  <c r="Q28" i="35"/>
  <c r="S28" i="35"/>
  <c r="AK28" i="35"/>
  <c r="Q27" i="35"/>
  <c r="S27" i="35"/>
  <c r="Q26" i="35"/>
  <c r="S26" i="35"/>
  <c r="Q25" i="35"/>
  <c r="S25" i="35" s="1"/>
  <c r="Q24" i="35"/>
  <c r="S24" i="35"/>
  <c r="Q23" i="35"/>
  <c r="S23" i="35"/>
  <c r="Q22" i="35"/>
  <c r="S22" i="35"/>
  <c r="Q21" i="35"/>
  <c r="S21" i="35" s="1"/>
  <c r="Q20" i="35"/>
  <c r="S20" i="35"/>
  <c r="AU19" i="35"/>
  <c r="AE19" i="35"/>
  <c r="Q19" i="35"/>
  <c r="S19" i="35"/>
  <c r="AK19" i="35"/>
  <c r="AE18" i="35"/>
  <c r="AU18" i="35"/>
  <c r="Q18" i="35"/>
  <c r="S18" i="35"/>
  <c r="AK18" i="35"/>
  <c r="Q17" i="35"/>
  <c r="W17" i="35" s="1"/>
  <c r="AE17" i="35"/>
  <c r="AU17" i="35"/>
  <c r="S17" i="35"/>
  <c r="AK17" i="35"/>
  <c r="Q16" i="35"/>
  <c r="S16" i="35"/>
  <c r="Q15" i="35"/>
  <c r="S15" i="35"/>
  <c r="Q14" i="35"/>
  <c r="S14" i="35"/>
  <c r="Q13" i="35"/>
  <c r="S13" i="35" s="1"/>
  <c r="AS12" i="35"/>
  <c r="AY12" i="35"/>
  <c r="AU12" i="35"/>
  <c r="Q12" i="35"/>
  <c r="S12" i="35" s="1"/>
  <c r="AM12" i="35" s="1"/>
  <c r="AO12" i="35" s="1"/>
  <c r="BA12" i="35"/>
  <c r="AU11" i="35"/>
  <c r="Q11" i="35"/>
  <c r="S11" i="35" s="1"/>
  <c r="AE11" i="35"/>
  <c r="AK11" i="35"/>
  <c r="Q10" i="35"/>
  <c r="S10" i="35" s="1"/>
  <c r="Q9" i="35"/>
  <c r="S9" i="35"/>
  <c r="Q8" i="35"/>
  <c r="S8" i="35"/>
  <c r="Q46" i="36"/>
  <c r="S46" i="36"/>
  <c r="Q45" i="36"/>
  <c r="S45" i="36"/>
  <c r="AI43" i="36"/>
  <c r="AE43" i="36"/>
  <c r="S43" i="36"/>
  <c r="AK43" i="36"/>
  <c r="Q42" i="36"/>
  <c r="S42" i="36"/>
  <c r="AE41" i="36"/>
  <c r="S41" i="36"/>
  <c r="AM41" i="36" s="1"/>
  <c r="AO41" i="36" s="1"/>
  <c r="BA41" i="36" s="1"/>
  <c r="AK41" i="36"/>
  <c r="Q40" i="36"/>
  <c r="S40" i="36"/>
  <c r="AU39" i="36"/>
  <c r="AE39" i="36"/>
  <c r="Q39" i="36"/>
  <c r="S39" i="36"/>
  <c r="AK39" i="36"/>
  <c r="Q38" i="36"/>
  <c r="S38" i="36"/>
  <c r="AE37" i="36"/>
  <c r="AU37" i="36"/>
  <c r="Q37" i="36"/>
  <c r="S37" i="36"/>
  <c r="AK37" i="36"/>
  <c r="Q36" i="36"/>
  <c r="S36" i="36"/>
  <c r="Q34" i="36"/>
  <c r="S34" i="36"/>
  <c r="Q33" i="36"/>
  <c r="S33" i="36"/>
  <c r="AE32" i="36"/>
  <c r="AU32" i="36"/>
  <c r="Q32" i="36"/>
  <c r="S32" i="36"/>
  <c r="AK32" i="36"/>
  <c r="AU31" i="36"/>
  <c r="AE31" i="36"/>
  <c r="Q31" i="36"/>
  <c r="S31" i="36"/>
  <c r="AK31" i="36"/>
  <c r="AE30" i="36"/>
  <c r="AU30" i="36"/>
  <c r="Q30" i="36"/>
  <c r="S30" i="36"/>
  <c r="AK30" i="36"/>
  <c r="AE29" i="36"/>
  <c r="Q29" i="36"/>
  <c r="AU29" i="36"/>
  <c r="S29" i="36"/>
  <c r="AK29" i="36"/>
  <c r="AU28" i="36"/>
  <c r="AE28" i="36"/>
  <c r="Q28" i="36"/>
  <c r="S28" i="36"/>
  <c r="AK28" i="36"/>
  <c r="Q27" i="36"/>
  <c r="S27" i="36" s="1"/>
  <c r="Q26" i="36"/>
  <c r="S26" i="36" s="1"/>
  <c r="Q25" i="36"/>
  <c r="S25" i="36" s="1"/>
  <c r="Q24" i="36"/>
  <c r="S24" i="36" s="1"/>
  <c r="Q23" i="36"/>
  <c r="S23" i="36" s="1"/>
  <c r="Q22" i="36"/>
  <c r="S22" i="36"/>
  <c r="Q21" i="36"/>
  <c r="S21" i="36" s="1"/>
  <c r="Q20" i="36"/>
  <c r="S20" i="36" s="1"/>
  <c r="AK19" i="36"/>
  <c r="Q19" i="36"/>
  <c r="S19" i="36" s="1"/>
  <c r="AM19" i="36" s="1"/>
  <c r="AO19" i="36" s="1"/>
  <c r="AY19" i="36" s="1"/>
  <c r="BA19" i="36"/>
  <c r="AE19" i="36"/>
  <c r="AE18" i="36"/>
  <c r="AU18" i="36"/>
  <c r="Q18" i="36"/>
  <c r="S18" i="36"/>
  <c r="AK18" i="36"/>
  <c r="AU17" i="36"/>
  <c r="AE17" i="36"/>
  <c r="Q17" i="36"/>
  <c r="S17" i="36"/>
  <c r="AK17" i="36"/>
  <c r="Q16" i="36"/>
  <c r="W16" i="36" s="1"/>
  <c r="Y16" i="36" s="1"/>
  <c r="AI16" i="36" s="1"/>
  <c r="AE16" i="36"/>
  <c r="Q15" i="36"/>
  <c r="S15" i="36" s="1"/>
  <c r="Q14" i="36"/>
  <c r="S14" i="36" s="1"/>
  <c r="Q13" i="36"/>
  <c r="S13" i="36" s="1"/>
  <c r="Q12" i="36"/>
  <c r="S12" i="36" s="1"/>
  <c r="AE11" i="36"/>
  <c r="AU11" i="36"/>
  <c r="Q11" i="36"/>
  <c r="S11" i="36"/>
  <c r="AK11" i="36"/>
  <c r="Q10" i="36"/>
  <c r="S10" i="36" s="1"/>
  <c r="Q9" i="36"/>
  <c r="S9" i="36" s="1"/>
  <c r="Q8" i="36"/>
  <c r="S8" i="36"/>
  <c r="Q46" i="37"/>
  <c r="S46" i="37"/>
  <c r="Q45" i="37"/>
  <c r="S45" i="37"/>
  <c r="AI43" i="37"/>
  <c r="AE43" i="37"/>
  <c r="S43" i="37"/>
  <c r="AK43" i="37"/>
  <c r="Q42" i="37"/>
  <c r="S42" i="37"/>
  <c r="AS41" i="37"/>
  <c r="Y41" i="37"/>
  <c r="AI41" i="37" s="1"/>
  <c r="AK41" i="37"/>
  <c r="S41" i="37"/>
  <c r="AM41" i="37" s="1"/>
  <c r="Q40" i="37"/>
  <c r="S40" i="37"/>
  <c r="AU39" i="37"/>
  <c r="Q39" i="37"/>
  <c r="AE39" i="37"/>
  <c r="S39" i="37"/>
  <c r="AK39" i="37"/>
  <c r="Q38" i="37"/>
  <c r="S38" i="37"/>
  <c r="AU37" i="37"/>
  <c r="AE37" i="37"/>
  <c r="Q37" i="37"/>
  <c r="S37" i="37"/>
  <c r="AK37" i="37"/>
  <c r="Q36" i="37"/>
  <c r="S36" i="37"/>
  <c r="Q34" i="37"/>
  <c r="S34" i="37"/>
  <c r="Q33" i="37"/>
  <c r="S33" i="37"/>
  <c r="AU32" i="37"/>
  <c r="AE32" i="37"/>
  <c r="Q32" i="37"/>
  <c r="S32" i="37"/>
  <c r="AK32" i="37"/>
  <c r="AE31" i="37"/>
  <c r="Q31" i="37"/>
  <c r="S31" i="37" s="1"/>
  <c r="AU31" i="37"/>
  <c r="AK31" i="37"/>
  <c r="AE30" i="37"/>
  <c r="AU30" i="37"/>
  <c r="Q30" i="37"/>
  <c r="S30" i="37"/>
  <c r="AK30" i="37"/>
  <c r="AU29" i="37"/>
  <c r="Q29" i="37"/>
  <c r="S29" i="37" s="1"/>
  <c r="AE29" i="37"/>
  <c r="AK29" i="37"/>
  <c r="AE28" i="37"/>
  <c r="AU28" i="37"/>
  <c r="Q28" i="37"/>
  <c r="S28" i="37"/>
  <c r="AK28" i="37"/>
  <c r="Q27" i="37"/>
  <c r="S27" i="37"/>
  <c r="Q26" i="37"/>
  <c r="S26" i="37"/>
  <c r="Q25" i="37"/>
  <c r="S25" i="37"/>
  <c r="Q24" i="37"/>
  <c r="S24" i="37"/>
  <c r="Q23" i="37"/>
  <c r="S23" i="37"/>
  <c r="S22" i="37"/>
  <c r="W22" i="37"/>
  <c r="Y22" i="37" s="1"/>
  <c r="AI22" i="37" s="1"/>
  <c r="Q21" i="37"/>
  <c r="S21" i="37"/>
  <c r="Q20" i="37"/>
  <c r="S20" i="37"/>
  <c r="AU19" i="37"/>
  <c r="AE19" i="37"/>
  <c r="Q19" i="37"/>
  <c r="S19" i="37"/>
  <c r="AK19" i="37"/>
  <c r="AE18" i="37"/>
  <c r="AU18" i="37"/>
  <c r="Q18" i="37"/>
  <c r="S18" i="37"/>
  <c r="AK18" i="37"/>
  <c r="AU17" i="37"/>
  <c r="AE17" i="37"/>
  <c r="Q17" i="37"/>
  <c r="S17" i="37"/>
  <c r="AK17" i="37"/>
  <c r="Q16" i="37"/>
  <c r="S16" i="37" s="1"/>
  <c r="Q15" i="37"/>
  <c r="S15" i="37" s="1"/>
  <c r="Q14" i="37"/>
  <c r="S14" i="37"/>
  <c r="Q13" i="37"/>
  <c r="S13" i="37" s="1"/>
  <c r="Q12" i="37"/>
  <c r="S12" i="37"/>
  <c r="AU11" i="37"/>
  <c r="Q11" i="37"/>
  <c r="AE11" i="37"/>
  <c r="S11" i="37"/>
  <c r="AK11" i="37"/>
  <c r="Q10" i="37"/>
  <c r="S10" i="37" s="1"/>
  <c r="Q9" i="37"/>
  <c r="S9" i="37"/>
  <c r="Q8" i="37"/>
  <c r="S8" i="37"/>
  <c r="AU46" i="38"/>
  <c r="AE46" i="38"/>
  <c r="Q46" i="38"/>
  <c r="S46" i="38"/>
  <c r="AK46" i="38"/>
  <c r="Q45" i="38"/>
  <c r="S45" i="38"/>
  <c r="AI43" i="38"/>
  <c r="AE43" i="38"/>
  <c r="S43" i="38"/>
  <c r="AK43" i="38"/>
  <c r="Q42" i="38"/>
  <c r="S42" i="38"/>
  <c r="AU41" i="38"/>
  <c r="AE41" i="38"/>
  <c r="S41" i="38"/>
  <c r="AK41" i="38"/>
  <c r="Q40" i="38"/>
  <c r="S40" i="38"/>
  <c r="AE39" i="38"/>
  <c r="AU39" i="38"/>
  <c r="Q39" i="38"/>
  <c r="S39" i="38"/>
  <c r="AK39" i="38"/>
  <c r="Q38" i="38"/>
  <c r="S38" i="38"/>
  <c r="AE37" i="38"/>
  <c r="Q37" i="38"/>
  <c r="AU37" i="38"/>
  <c r="S37" i="38"/>
  <c r="AK37" i="38"/>
  <c r="Q36" i="38"/>
  <c r="S36" i="38"/>
  <c r="Q34" i="38"/>
  <c r="S34" i="38"/>
  <c r="Q33" i="38"/>
  <c r="S33" i="38" s="1"/>
  <c r="AM33" i="38" s="1"/>
  <c r="AO33" i="38" s="1"/>
  <c r="AY33" i="38" s="1"/>
  <c r="BA33" i="38"/>
  <c r="AU32" i="38"/>
  <c r="Q32" i="38"/>
  <c r="AE32" i="38"/>
  <c r="S32" i="38"/>
  <c r="AK32" i="38"/>
  <c r="AU31" i="38"/>
  <c r="AE31" i="38"/>
  <c r="Q31" i="38"/>
  <c r="S31" i="38"/>
  <c r="AK31" i="38"/>
  <c r="Q30" i="38"/>
  <c r="W30" i="38" s="1"/>
  <c r="AE30" i="38"/>
  <c r="AU30" i="38"/>
  <c r="S30" i="38"/>
  <c r="AK30" i="38"/>
  <c r="AU29" i="38"/>
  <c r="AE29" i="38"/>
  <c r="Q29" i="38"/>
  <c r="S29" i="38" s="1"/>
  <c r="AK29" i="38"/>
  <c r="AE28" i="38"/>
  <c r="Q28" i="38"/>
  <c r="S28" i="38" s="1"/>
  <c r="AU28" i="38"/>
  <c r="AK28" i="38"/>
  <c r="AI27" i="38"/>
  <c r="Q27" i="38"/>
  <c r="W27" i="38" s="1"/>
  <c r="Y27" i="38" s="1"/>
  <c r="AK27" i="38"/>
  <c r="S26" i="38"/>
  <c r="W26" i="38"/>
  <c r="Y26" i="38" s="1"/>
  <c r="AE26" i="38"/>
  <c r="AK25" i="38"/>
  <c r="S25" i="38"/>
  <c r="W25" i="38"/>
  <c r="Y25" i="38" s="1"/>
  <c r="AI25" i="38" s="1"/>
  <c r="Q24" i="38"/>
  <c r="S24" i="38"/>
  <c r="Q23" i="38"/>
  <c r="S23" i="38" s="1"/>
  <c r="Q22" i="38"/>
  <c r="S22" i="38"/>
  <c r="Q21" i="38"/>
  <c r="S21" i="38" s="1"/>
  <c r="Q20" i="38"/>
  <c r="S20" i="38"/>
  <c r="AU19" i="38"/>
  <c r="AE19" i="38"/>
  <c r="Q19" i="38"/>
  <c r="S19" i="38"/>
  <c r="AK19" i="38"/>
  <c r="AE18" i="38"/>
  <c r="AU18" i="38"/>
  <c r="Q18" i="38"/>
  <c r="S18" i="38"/>
  <c r="AK18" i="38"/>
  <c r="AE17" i="38"/>
  <c r="AU17" i="38"/>
  <c r="Q17" i="38"/>
  <c r="S17" i="38"/>
  <c r="AK17" i="38"/>
  <c r="Q16" i="38"/>
  <c r="S16" i="38" s="1"/>
  <c r="Q15" i="38"/>
  <c r="S15" i="38"/>
  <c r="Q14" i="38"/>
  <c r="S14" i="38" s="1"/>
  <c r="Q13" i="38"/>
  <c r="S13" i="38" s="1"/>
  <c r="Q12" i="38"/>
  <c r="S12" i="38" s="1"/>
  <c r="AE11" i="38"/>
  <c r="AU11" i="38"/>
  <c r="Q11" i="38"/>
  <c r="S11" i="38"/>
  <c r="AK11" i="38"/>
  <c r="Q10" i="38"/>
  <c r="S10" i="38"/>
  <c r="Q9" i="38"/>
  <c r="S9" i="38"/>
  <c r="Q8" i="38"/>
  <c r="S8" i="38"/>
  <c r="Q46" i="39"/>
  <c r="S46" i="39"/>
  <c r="Q45" i="39"/>
  <c r="S45" i="39" s="1"/>
  <c r="AI43" i="39"/>
  <c r="AE43" i="39"/>
  <c r="S43" i="39"/>
  <c r="AK43" i="39"/>
  <c r="Q42" i="39"/>
  <c r="S42" i="39"/>
  <c r="AI41" i="39"/>
  <c r="AE41" i="39"/>
  <c r="S41" i="39"/>
  <c r="AK41" i="39"/>
  <c r="Q40" i="39"/>
  <c r="S40" i="39"/>
  <c r="AU39" i="39"/>
  <c r="AE39" i="39"/>
  <c r="Q39" i="39"/>
  <c r="S39" i="39"/>
  <c r="AK39" i="39"/>
  <c r="Q38" i="39"/>
  <c r="S38" i="39"/>
  <c r="AE37" i="39"/>
  <c r="Q37" i="39"/>
  <c r="AU37" i="39"/>
  <c r="S37" i="39"/>
  <c r="AK37" i="39"/>
  <c r="Q36" i="39"/>
  <c r="S36" i="39"/>
  <c r="Q34" i="39"/>
  <c r="S34" i="39"/>
  <c r="Q33" i="39"/>
  <c r="S33" i="39"/>
  <c r="AU32" i="39"/>
  <c r="AE32" i="39"/>
  <c r="Q32" i="39"/>
  <c r="S32" i="39"/>
  <c r="AK32" i="39"/>
  <c r="AE31" i="39"/>
  <c r="Q31" i="39"/>
  <c r="S31" i="39" s="1"/>
  <c r="AU31" i="39"/>
  <c r="AK31" i="39"/>
  <c r="AE30" i="39"/>
  <c r="AU30" i="39"/>
  <c r="Q30" i="39"/>
  <c r="S30" i="39"/>
  <c r="AK30" i="39"/>
  <c r="AE29" i="39"/>
  <c r="AU29" i="39"/>
  <c r="Q29" i="39"/>
  <c r="S29" i="39"/>
  <c r="AK29" i="39"/>
  <c r="AE28" i="39"/>
  <c r="AU28" i="39"/>
  <c r="Q28" i="39"/>
  <c r="S28" i="39"/>
  <c r="AK28" i="39"/>
  <c r="Q27" i="39"/>
  <c r="S27" i="39"/>
  <c r="Q26" i="39"/>
  <c r="S26" i="39"/>
  <c r="Q25" i="39"/>
  <c r="S25" i="39"/>
  <c r="Q24" i="39"/>
  <c r="S24" i="39"/>
  <c r="Q23" i="39"/>
  <c r="S23" i="39"/>
  <c r="Q22" i="39"/>
  <c r="S22" i="39"/>
  <c r="Q21" i="39"/>
  <c r="S21" i="39"/>
  <c r="Q20" i="39"/>
  <c r="S20" i="39"/>
  <c r="AE19" i="39"/>
  <c r="Q19" i="39"/>
  <c r="S19" i="39" s="1"/>
  <c r="AU19" i="39"/>
  <c r="AK19" i="39"/>
  <c r="AE18" i="39"/>
  <c r="Q18" i="39"/>
  <c r="S18" i="39" s="1"/>
  <c r="AU18" i="39"/>
  <c r="AK18" i="39"/>
  <c r="AE17" i="39"/>
  <c r="AU17" i="39"/>
  <c r="Q17" i="39"/>
  <c r="S17" i="39"/>
  <c r="AK17" i="39"/>
  <c r="Q16" i="39"/>
  <c r="S16" i="39"/>
  <c r="Q15" i="39"/>
  <c r="S15" i="39"/>
  <c r="Q14" i="39"/>
  <c r="S14" i="39"/>
  <c r="Q13" i="39"/>
  <c r="S13" i="39" s="1"/>
  <c r="Q12" i="39"/>
  <c r="S12" i="39"/>
  <c r="AE11" i="39"/>
  <c r="Q11" i="39"/>
  <c r="AU11" i="39"/>
  <c r="S11" i="39"/>
  <c r="AK11" i="39"/>
  <c r="Q10" i="39"/>
  <c r="S10" i="39"/>
  <c r="Q9" i="39"/>
  <c r="S9" i="39" s="1"/>
  <c r="AM9" i="39" s="1"/>
  <c r="AO9" i="39" s="1"/>
  <c r="AY9" i="39" s="1"/>
  <c r="BA9" i="39"/>
  <c r="Q8" i="39"/>
  <c r="S8" i="39"/>
  <c r="Q46" i="40"/>
  <c r="S46" i="40"/>
  <c r="Q45" i="40"/>
  <c r="S45" i="40"/>
  <c r="AI43" i="40"/>
  <c r="AE43" i="40"/>
  <c r="S43" i="40"/>
  <c r="AK43" i="40"/>
  <c r="Q42" i="40"/>
  <c r="S42" i="40" s="1"/>
  <c r="AM42" i="40" s="1"/>
  <c r="AO42" i="40" s="1"/>
  <c r="BA42" i="40" s="1"/>
  <c r="AI41" i="40"/>
  <c r="AU41" i="40"/>
  <c r="AE41" i="40"/>
  <c r="S41" i="40"/>
  <c r="AK41" i="40"/>
  <c r="Q40" i="40"/>
  <c r="S40" i="40"/>
  <c r="Q39" i="40"/>
  <c r="W39" i="40" s="1"/>
  <c r="Y39" i="40" s="1"/>
  <c r="AI39" i="40" s="1"/>
  <c r="AE39" i="40"/>
  <c r="AU39" i="40"/>
  <c r="AK39" i="40"/>
  <c r="Q38" i="40"/>
  <c r="S38" i="40"/>
  <c r="AU37" i="40"/>
  <c r="AE37" i="40"/>
  <c r="Q37" i="40"/>
  <c r="S37" i="40"/>
  <c r="AK37" i="40"/>
  <c r="Q36" i="40"/>
  <c r="S36" i="40"/>
  <c r="Q34" i="40"/>
  <c r="S34" i="40"/>
  <c r="Q33" i="40"/>
  <c r="S33" i="40"/>
  <c r="AE32" i="40"/>
  <c r="Q32" i="40"/>
  <c r="S32" i="40" s="1"/>
  <c r="AU32" i="40"/>
  <c r="AK32" i="40"/>
  <c r="AU31" i="40"/>
  <c r="AE31" i="40"/>
  <c r="Q31" i="40"/>
  <c r="S31" i="40"/>
  <c r="AK31" i="40"/>
  <c r="AU30" i="40"/>
  <c r="AE30" i="40"/>
  <c r="Q30" i="40"/>
  <c r="S30" i="40"/>
  <c r="AK30" i="40"/>
  <c r="AE29" i="40"/>
  <c r="AU29" i="40"/>
  <c r="Q29" i="40"/>
  <c r="S29" i="40"/>
  <c r="AK29" i="40"/>
  <c r="AE28" i="40"/>
  <c r="AU28" i="40"/>
  <c r="Q28" i="40"/>
  <c r="S28" i="40"/>
  <c r="AK28" i="40"/>
  <c r="Q27" i="40"/>
  <c r="S27" i="40"/>
  <c r="Q26" i="40"/>
  <c r="S26" i="40"/>
  <c r="Q25" i="40"/>
  <c r="S25" i="40"/>
  <c r="Q24" i="40"/>
  <c r="S24" i="40"/>
  <c r="Q23" i="40"/>
  <c r="S23" i="40" s="1"/>
  <c r="Q22" i="40"/>
  <c r="S22" i="40"/>
  <c r="Q21" i="40"/>
  <c r="S21" i="40" s="1"/>
  <c r="Q20" i="40"/>
  <c r="S20" i="40"/>
  <c r="AE19" i="40"/>
  <c r="AU19" i="40"/>
  <c r="Q19" i="40"/>
  <c r="S19" i="40"/>
  <c r="AK19" i="40"/>
  <c r="AU18" i="40"/>
  <c r="AE18" i="40"/>
  <c r="Q18" i="40"/>
  <c r="S18" i="40"/>
  <c r="AK18" i="40"/>
  <c r="AU17" i="40"/>
  <c r="AE17" i="40"/>
  <c r="Q17" i="40"/>
  <c r="S17" i="40"/>
  <c r="AK17" i="40"/>
  <c r="Q16" i="40"/>
  <c r="S16" i="40"/>
  <c r="Q15" i="40"/>
  <c r="S15" i="40"/>
  <c r="Q14" i="40"/>
  <c r="S14" i="40" s="1"/>
  <c r="Q13" i="40"/>
  <c r="S13" i="40" s="1"/>
  <c r="Q12" i="40"/>
  <c r="S12" i="40" s="1"/>
  <c r="AU11" i="40"/>
  <c r="AE11" i="40"/>
  <c r="Q11" i="40"/>
  <c r="S11" i="40"/>
  <c r="AK11" i="40"/>
  <c r="Q10" i="40"/>
  <c r="S10" i="40"/>
  <c r="Q9" i="40"/>
  <c r="S9" i="40" s="1"/>
  <c r="Q8" i="40"/>
  <c r="S8" i="40"/>
  <c r="Q46" i="41"/>
  <c r="S46" i="41"/>
  <c r="Q45" i="41"/>
  <c r="S45" i="41"/>
  <c r="AS43" i="41"/>
  <c r="Y43" i="41"/>
  <c r="AI43" i="41" s="1"/>
  <c r="AK43" i="41"/>
  <c r="S43" i="41"/>
  <c r="AM43" i="41" s="1"/>
  <c r="Q42" i="41"/>
  <c r="S42" i="41"/>
  <c r="AI41" i="41"/>
  <c r="AE41" i="41"/>
  <c r="S41" i="41"/>
  <c r="AK41" i="41"/>
  <c r="Q40" i="41"/>
  <c r="S40" i="41"/>
  <c r="AE39" i="41"/>
  <c r="Q39" i="41"/>
  <c r="AU39" i="41"/>
  <c r="S39" i="41"/>
  <c r="AK39" i="41"/>
  <c r="Q38" i="41"/>
  <c r="S38" i="41"/>
  <c r="AU37" i="41"/>
  <c r="Q37" i="41"/>
  <c r="AE37" i="41"/>
  <c r="S37" i="41"/>
  <c r="AK37" i="41"/>
  <c r="Q36" i="41"/>
  <c r="S36" i="41"/>
  <c r="Q34" i="41"/>
  <c r="S34" i="41"/>
  <c r="Q33" i="41"/>
  <c r="S33" i="41"/>
  <c r="AE32" i="41"/>
  <c r="AU32" i="41"/>
  <c r="Q32" i="41"/>
  <c r="S32" i="41"/>
  <c r="AK32" i="41"/>
  <c r="AE31" i="41"/>
  <c r="AU31" i="41"/>
  <c r="Q31" i="41"/>
  <c r="S31" i="41"/>
  <c r="AK31" i="41"/>
  <c r="AU30" i="41"/>
  <c r="AE30" i="41"/>
  <c r="Q30" i="41"/>
  <c r="S30" i="41"/>
  <c r="AK30" i="41"/>
  <c r="AE29" i="41"/>
  <c r="Q29" i="41"/>
  <c r="S29" i="41" s="1"/>
  <c r="AU29" i="41"/>
  <c r="AK29" i="41"/>
  <c r="AU28" i="41"/>
  <c r="AE28" i="41"/>
  <c r="Q28" i="41"/>
  <c r="S28" i="41"/>
  <c r="AK28" i="41"/>
  <c r="Q27" i="41"/>
  <c r="S27" i="41" s="1"/>
  <c r="Q26" i="41"/>
  <c r="S26" i="41" s="1"/>
  <c r="Q25" i="41"/>
  <c r="S25" i="41" s="1"/>
  <c r="Q24" i="41"/>
  <c r="S24" i="41"/>
  <c r="Q23" i="41"/>
  <c r="S23" i="41"/>
  <c r="Q22" i="41"/>
  <c r="S22" i="41"/>
  <c r="Q21" i="41"/>
  <c r="S21" i="41"/>
  <c r="Q20" i="41"/>
  <c r="S20" i="41"/>
  <c r="AE19" i="41"/>
  <c r="AU19" i="41"/>
  <c r="Q19" i="41"/>
  <c r="S19" i="41"/>
  <c r="AK19" i="41"/>
  <c r="AU18" i="41"/>
  <c r="AE18" i="41"/>
  <c r="Q18" i="41"/>
  <c r="S18" i="41"/>
  <c r="AK18" i="41"/>
  <c r="Q17" i="41"/>
  <c r="W17" i="41" s="1"/>
  <c r="AK17" i="41"/>
  <c r="BA17" i="41"/>
  <c r="AE17" i="41"/>
  <c r="Q16" i="41"/>
  <c r="S16" i="41"/>
  <c r="Q15" i="41"/>
  <c r="S15" i="41"/>
  <c r="Q14" i="41"/>
  <c r="S14" i="41"/>
  <c r="Q13" i="41"/>
  <c r="S13" i="41"/>
  <c r="Q12" i="41"/>
  <c r="W12" i="41" s="1"/>
  <c r="AE12" i="41" s="1"/>
  <c r="S12" i="41"/>
  <c r="AU11" i="41"/>
  <c r="AE11" i="41"/>
  <c r="Q11" i="41"/>
  <c r="S11" i="41"/>
  <c r="AK11" i="41"/>
  <c r="Q10" i="41"/>
  <c r="S10" i="41"/>
  <c r="Q9" i="41"/>
  <c r="S9" i="41"/>
  <c r="Q8" i="41"/>
  <c r="S8" i="41"/>
  <c r="Q46" i="42"/>
  <c r="S46" i="42"/>
  <c r="Q45" i="42"/>
  <c r="W45" i="42" s="1"/>
  <c r="Y45" i="42" s="1"/>
  <c r="AI45" i="42" s="1"/>
  <c r="S45" i="42"/>
  <c r="AK45" i="42"/>
  <c r="AI43" i="42"/>
  <c r="AE43" i="42"/>
  <c r="S43" i="42"/>
  <c r="AK43" i="42"/>
  <c r="Q42" i="42"/>
  <c r="S42" i="42"/>
  <c r="AI41" i="42"/>
  <c r="AE41" i="42"/>
  <c r="S41" i="42"/>
  <c r="AK41" i="42"/>
  <c r="Q40" i="42"/>
  <c r="S40" i="42"/>
  <c r="AU39" i="42"/>
  <c r="Q39" i="42"/>
  <c r="AE39" i="42"/>
  <c r="S39" i="42"/>
  <c r="AK39" i="42"/>
  <c r="Q38" i="42"/>
  <c r="S38" i="42"/>
  <c r="AU37" i="42"/>
  <c r="AE37" i="42"/>
  <c r="Q37" i="42"/>
  <c r="S37" i="42"/>
  <c r="AK37" i="42"/>
  <c r="Q36" i="42"/>
  <c r="S36" i="42"/>
  <c r="Q34" i="42"/>
  <c r="S34" i="42"/>
  <c r="Q33" i="42"/>
  <c r="S33" i="42"/>
  <c r="AE32" i="42"/>
  <c r="AU32" i="42"/>
  <c r="Q32" i="42"/>
  <c r="S32" i="42"/>
  <c r="AK32" i="42"/>
  <c r="AE31" i="42"/>
  <c r="AU31" i="42"/>
  <c r="Q31" i="42"/>
  <c r="S31" i="42"/>
  <c r="AK31" i="42"/>
  <c r="AE30" i="42"/>
  <c r="AU30" i="42"/>
  <c r="Q30" i="42"/>
  <c r="S30" i="42"/>
  <c r="AK30" i="42"/>
  <c r="AU29" i="42"/>
  <c r="AE29" i="42"/>
  <c r="Q29" i="42"/>
  <c r="S29" i="42" s="1"/>
  <c r="AK29" i="42"/>
  <c r="AE28" i="42"/>
  <c r="AU28" i="42"/>
  <c r="Q28" i="42"/>
  <c r="S28" i="42"/>
  <c r="AK28" i="42"/>
  <c r="Q27" i="42"/>
  <c r="S27" i="42"/>
  <c r="Q26" i="42"/>
  <c r="S26" i="42" s="1"/>
  <c r="Q25" i="42"/>
  <c r="S25" i="42"/>
  <c r="Q24" i="42"/>
  <c r="S24" i="42"/>
  <c r="Q23" i="42"/>
  <c r="S23" i="42"/>
  <c r="Q22" i="42"/>
  <c r="S22" i="42"/>
  <c r="Q21" i="42"/>
  <c r="S21" i="42" s="1"/>
  <c r="Q20" i="42"/>
  <c r="S20" i="42"/>
  <c r="AE19" i="42"/>
  <c r="AU19" i="42"/>
  <c r="Q19" i="42"/>
  <c r="S19" i="42"/>
  <c r="AK19" i="42"/>
  <c r="AU18" i="42"/>
  <c r="AE18" i="42"/>
  <c r="Q18" i="42"/>
  <c r="S18" i="42"/>
  <c r="AK18" i="42"/>
  <c r="AU17" i="42"/>
  <c r="AE17" i="42"/>
  <c r="Q17" i="42"/>
  <c r="S17" i="42"/>
  <c r="AK17" i="42"/>
  <c r="Q16" i="42"/>
  <c r="S16" i="42"/>
  <c r="Q15" i="42"/>
  <c r="S15" i="42"/>
  <c r="Q14" i="42"/>
  <c r="S14" i="42"/>
  <c r="Q13" i="42"/>
  <c r="S13" i="42"/>
  <c r="Q12" i="42"/>
  <c r="S12" i="42"/>
  <c r="AE11" i="42"/>
  <c r="AU11" i="42"/>
  <c r="Q11" i="42"/>
  <c r="S11" i="42"/>
  <c r="AK11" i="42"/>
  <c r="Q10" i="42"/>
  <c r="S10" i="42"/>
  <c r="Q9" i="42"/>
  <c r="S9" i="42"/>
  <c r="Q8" i="42"/>
  <c r="S8" i="42"/>
  <c r="Q46" i="43"/>
  <c r="S46" i="43"/>
  <c r="Q45" i="43"/>
  <c r="S45" i="43"/>
  <c r="AI43" i="43"/>
  <c r="AE43" i="43"/>
  <c r="S43" i="43"/>
  <c r="AK43" i="43"/>
  <c r="Q42" i="43"/>
  <c r="S42" i="43"/>
  <c r="AI41" i="43"/>
  <c r="AU41" i="43"/>
  <c r="AE41" i="43"/>
  <c r="S41" i="43"/>
  <c r="AK41" i="43"/>
  <c r="Q40" i="43"/>
  <c r="S40" i="43"/>
  <c r="AU39" i="43"/>
  <c r="AE39" i="43"/>
  <c r="Q39" i="43"/>
  <c r="S39" i="43"/>
  <c r="AK39" i="43"/>
  <c r="Q38" i="43"/>
  <c r="S38" i="43"/>
  <c r="AE37" i="43"/>
  <c r="AU37" i="43"/>
  <c r="Q37" i="43"/>
  <c r="S37" i="43"/>
  <c r="AK37" i="43"/>
  <c r="Q36" i="43"/>
  <c r="S36" i="43"/>
  <c r="Q34" i="43"/>
  <c r="S34" i="43"/>
  <c r="Q33" i="43"/>
  <c r="S33" i="43"/>
  <c r="AU32" i="43"/>
  <c r="Q32" i="43"/>
  <c r="S32" i="43" s="1"/>
  <c r="AE32" i="43"/>
  <c r="AK32" i="43"/>
  <c r="AU31" i="43"/>
  <c r="AE31" i="43"/>
  <c r="Q31" i="43"/>
  <c r="S31" i="43"/>
  <c r="AK31" i="43"/>
  <c r="AU30" i="43"/>
  <c r="AE30" i="43"/>
  <c r="Q30" i="43"/>
  <c r="S30" i="43"/>
  <c r="AK30" i="43"/>
  <c r="AU29" i="43"/>
  <c r="Q29" i="43"/>
  <c r="S29" i="43" s="1"/>
  <c r="AE29" i="43"/>
  <c r="AK29" i="43"/>
  <c r="AE28" i="43"/>
  <c r="Q28" i="43"/>
  <c r="S28" i="43" s="1"/>
  <c r="AU28" i="43"/>
  <c r="AK28" i="43"/>
  <c r="Q27" i="43"/>
  <c r="S27" i="43" s="1"/>
  <c r="Q26" i="43"/>
  <c r="S26" i="43"/>
  <c r="Q25" i="43"/>
  <c r="S25" i="43"/>
  <c r="Q24" i="43"/>
  <c r="S24" i="43"/>
  <c r="Q23" i="43"/>
  <c r="S23" i="43" s="1"/>
  <c r="Q22" i="43"/>
  <c r="S22" i="43"/>
  <c r="Q21" i="43"/>
  <c r="S21" i="43"/>
  <c r="Q20" i="43"/>
  <c r="S20" i="43"/>
  <c r="AE19" i="43"/>
  <c r="AU19" i="43"/>
  <c r="Q19" i="43"/>
  <c r="S19" i="43"/>
  <c r="AK19" i="43"/>
  <c r="AU18" i="43"/>
  <c r="AE18" i="43"/>
  <c r="Q18" i="43"/>
  <c r="S18" i="43"/>
  <c r="AK18" i="43"/>
  <c r="AU17" i="43"/>
  <c r="Q17" i="43"/>
  <c r="AE17" i="43"/>
  <c r="S17" i="43"/>
  <c r="AK17" i="43"/>
  <c r="Q16" i="43"/>
  <c r="S16" i="43" s="1"/>
  <c r="Q15" i="43"/>
  <c r="S15" i="43" s="1"/>
  <c r="Q14" i="43"/>
  <c r="S14" i="43" s="1"/>
  <c r="Q13" i="43"/>
  <c r="S13" i="43"/>
  <c r="Q12" i="43"/>
  <c r="S12" i="43"/>
  <c r="AU11" i="43"/>
  <c r="AE11" i="43"/>
  <c r="Q11" i="43"/>
  <c r="S11" i="43"/>
  <c r="AK11" i="43"/>
  <c r="Q10" i="43"/>
  <c r="S10" i="43" s="1"/>
  <c r="Q9" i="43"/>
  <c r="S9" i="43"/>
  <c r="Q8" i="43"/>
  <c r="S8" i="43"/>
  <c r="Q46" i="44"/>
  <c r="S46" i="44"/>
  <c r="Q45" i="44"/>
  <c r="S45" i="44"/>
  <c r="AI43" i="44"/>
  <c r="AE43" i="44"/>
  <c r="S43" i="44"/>
  <c r="AK43" i="44"/>
  <c r="Q42" i="44"/>
  <c r="S42" i="44"/>
  <c r="AI41" i="44"/>
  <c r="S41" i="44"/>
  <c r="AM41" i="44" s="1"/>
  <c r="AO41" i="44" s="1"/>
  <c r="AY41" i="44" s="1"/>
  <c r="AK41" i="44"/>
  <c r="AE41" i="44"/>
  <c r="Q40" i="44"/>
  <c r="S40" i="44"/>
  <c r="AU39" i="44"/>
  <c r="Q39" i="44"/>
  <c r="AE39" i="44"/>
  <c r="S39" i="44"/>
  <c r="AK39" i="44"/>
  <c r="Q38" i="44"/>
  <c r="S38" i="44"/>
  <c r="AE37" i="44"/>
  <c r="AU37" i="44"/>
  <c r="Q37" i="44"/>
  <c r="S37" i="44"/>
  <c r="AK37" i="44"/>
  <c r="Q36" i="44"/>
  <c r="S36" i="44"/>
  <c r="Q34" i="44"/>
  <c r="S34" i="44"/>
  <c r="Q33" i="44"/>
  <c r="S33" i="44"/>
  <c r="AE32" i="44"/>
  <c r="AU32" i="44"/>
  <c r="Q32" i="44"/>
  <c r="S32" i="44"/>
  <c r="AK32" i="44"/>
  <c r="AU31" i="44"/>
  <c r="Q31" i="44"/>
  <c r="AE31" i="44"/>
  <c r="S31" i="44"/>
  <c r="AK31" i="44"/>
  <c r="AE30" i="44"/>
  <c r="AU30" i="44"/>
  <c r="Q30" i="44"/>
  <c r="S30" i="44" s="1"/>
  <c r="AK30" i="44"/>
  <c r="AE29" i="44"/>
  <c r="AU29" i="44"/>
  <c r="Q29" i="44"/>
  <c r="S29" i="44"/>
  <c r="AK29" i="44"/>
  <c r="AE28" i="44"/>
  <c r="AU28" i="44"/>
  <c r="Q28" i="44"/>
  <c r="S28" i="44"/>
  <c r="AK28" i="44"/>
  <c r="Q27" i="44"/>
  <c r="S27" i="44"/>
  <c r="Q26" i="44"/>
  <c r="S26" i="44"/>
  <c r="Q25" i="44"/>
  <c r="S25" i="44"/>
  <c r="Q24" i="44"/>
  <c r="S24" i="44"/>
  <c r="Q23" i="44"/>
  <c r="S23" i="44"/>
  <c r="Q22" i="44"/>
  <c r="S22" i="44" s="1"/>
  <c r="Q21" i="44"/>
  <c r="S21" i="44" s="1"/>
  <c r="Q20" i="44"/>
  <c r="S20" i="44"/>
  <c r="AE19" i="44"/>
  <c r="AU19" i="44"/>
  <c r="Q19" i="44"/>
  <c r="S19" i="44"/>
  <c r="AK19" i="44"/>
  <c r="AE18" i="44"/>
  <c r="AU18" i="44"/>
  <c r="Q18" i="44"/>
  <c r="S18" i="44"/>
  <c r="AK18" i="44"/>
  <c r="AE17" i="44"/>
  <c r="AU17" i="44"/>
  <c r="Q17" i="44"/>
  <c r="S17" i="44" s="1"/>
  <c r="AK17" i="44"/>
  <c r="Q16" i="44"/>
  <c r="S16" i="44" s="1"/>
  <c r="Q15" i="44"/>
  <c r="S15" i="44" s="1"/>
  <c r="Q14" i="44"/>
  <c r="S14" i="44"/>
  <c r="Q13" i="44"/>
  <c r="S13" i="44"/>
  <c r="Q12" i="44"/>
  <c r="S12" i="44"/>
  <c r="AU11" i="44"/>
  <c r="AE11" i="44"/>
  <c r="Q11" i="44"/>
  <c r="S11" i="44"/>
  <c r="AK11" i="44"/>
  <c r="Q10" i="44"/>
  <c r="S10" i="44"/>
  <c r="Q9" i="44"/>
  <c r="S9" i="44" s="1"/>
  <c r="Q8" i="44"/>
  <c r="S8" i="44"/>
  <c r="Q46" i="45"/>
  <c r="S46" i="45"/>
  <c r="Q45" i="45"/>
  <c r="S45" i="45"/>
  <c r="AI43" i="45"/>
  <c r="AE43" i="45"/>
  <c r="S43" i="45"/>
  <c r="AK43" i="45"/>
  <c r="Q42" i="45"/>
  <c r="S42" i="45"/>
  <c r="AI41" i="45"/>
  <c r="AU41" i="45"/>
  <c r="AE41" i="45"/>
  <c r="S41" i="45"/>
  <c r="AK41" i="45"/>
  <c r="AE40" i="45"/>
  <c r="Q40" i="45"/>
  <c r="AU40" i="45"/>
  <c r="S40" i="45"/>
  <c r="AK40" i="45"/>
  <c r="AU39" i="45"/>
  <c r="Q39" i="45"/>
  <c r="AE39" i="45"/>
  <c r="S39" i="45"/>
  <c r="AK39" i="45"/>
  <c r="AU38" i="45"/>
  <c r="AE38" i="45"/>
  <c r="Q38" i="45"/>
  <c r="S38" i="45"/>
  <c r="AK38" i="45"/>
  <c r="AE37" i="45"/>
  <c r="Q37" i="45"/>
  <c r="AU37" i="45"/>
  <c r="S37" i="45"/>
  <c r="AK37" i="45"/>
  <c r="Q36" i="45"/>
  <c r="S36" i="45"/>
  <c r="Q34" i="45"/>
  <c r="S34" i="45"/>
  <c r="Q33" i="45"/>
  <c r="S33" i="45"/>
  <c r="AE32" i="45"/>
  <c r="AU32" i="45"/>
  <c r="Q32" i="45"/>
  <c r="S32" i="45"/>
  <c r="AK32" i="45"/>
  <c r="AU31" i="45"/>
  <c r="Q31" i="45"/>
  <c r="S31" i="45" s="1"/>
  <c r="AE31" i="45"/>
  <c r="AK31" i="45"/>
  <c r="AU30" i="45"/>
  <c r="AE30" i="45"/>
  <c r="Q30" i="45"/>
  <c r="S30" i="45"/>
  <c r="AK30" i="45"/>
  <c r="AU29" i="45"/>
  <c r="AE29" i="45"/>
  <c r="Q29" i="45"/>
  <c r="S29" i="45"/>
  <c r="AK29" i="45"/>
  <c r="AE28" i="45"/>
  <c r="AU28" i="45"/>
  <c r="Q28" i="45"/>
  <c r="S28" i="45"/>
  <c r="AK28" i="45"/>
  <c r="Q27" i="45"/>
  <c r="S27" i="45"/>
  <c r="Q26" i="45"/>
  <c r="S26" i="45"/>
  <c r="Q25" i="45"/>
  <c r="S25" i="45"/>
  <c r="Q24" i="45"/>
  <c r="S24" i="45"/>
  <c r="Q23" i="45"/>
  <c r="S23" i="45"/>
  <c r="Q22" i="45"/>
  <c r="S22" i="45"/>
  <c r="Q21" i="45"/>
  <c r="S21" i="45"/>
  <c r="Q20" i="45"/>
  <c r="S20" i="45"/>
  <c r="AU19" i="45"/>
  <c r="AE19" i="45"/>
  <c r="Q19" i="45"/>
  <c r="S19" i="45"/>
  <c r="AK19" i="45"/>
  <c r="AU18" i="45"/>
  <c r="Q18" i="45"/>
  <c r="S18" i="45" s="1"/>
  <c r="AE18" i="45"/>
  <c r="AK18" i="45"/>
  <c r="AU17" i="45"/>
  <c r="Q17" i="45"/>
  <c r="S17" i="45" s="1"/>
  <c r="AE17" i="45"/>
  <c r="AK17" i="45"/>
  <c r="Q16" i="45"/>
  <c r="S16" i="45" s="1"/>
  <c r="Q15" i="45"/>
  <c r="S15" i="45"/>
  <c r="Q14" i="45"/>
  <c r="S14" i="45"/>
  <c r="Q13" i="45"/>
  <c r="S13" i="45" s="1"/>
  <c r="Q12" i="45"/>
  <c r="S12" i="45"/>
  <c r="AU11" i="45"/>
  <c r="AE11" i="45"/>
  <c r="Q11" i="45"/>
  <c r="S11" i="45"/>
  <c r="AK11" i="45"/>
  <c r="Q10" i="45"/>
  <c r="S10" i="45"/>
  <c r="Q9" i="45"/>
  <c r="S9" i="45" s="1"/>
  <c r="Q8" i="45"/>
  <c r="Q46" i="46"/>
  <c r="S46" i="46"/>
  <c r="Q45" i="46"/>
  <c r="S45" i="46"/>
  <c r="AI43" i="46"/>
  <c r="AU43" i="46"/>
  <c r="AE43" i="46"/>
  <c r="S43" i="46"/>
  <c r="AK43" i="46"/>
  <c r="AE42" i="46"/>
  <c r="AU42" i="46"/>
  <c r="Q42" i="46"/>
  <c r="S42" i="46"/>
  <c r="AK42" i="46"/>
  <c r="AI41" i="46"/>
  <c r="AU41" i="46"/>
  <c r="AE41" i="46"/>
  <c r="S41" i="46"/>
  <c r="AK41" i="46"/>
  <c r="Q40" i="46"/>
  <c r="S40" i="46"/>
  <c r="AE39" i="46"/>
  <c r="AU39" i="46"/>
  <c r="Q39" i="46"/>
  <c r="S39" i="46"/>
  <c r="AK39" i="46"/>
  <c r="Q38" i="46"/>
  <c r="S38" i="46"/>
  <c r="AE37" i="46"/>
  <c r="AU37" i="46"/>
  <c r="Q37" i="46"/>
  <c r="S37" i="46"/>
  <c r="AK37" i="46"/>
  <c r="Q36" i="46"/>
  <c r="W36" i="46" s="1"/>
  <c r="Y36" i="46" s="1"/>
  <c r="AI36" i="46" s="1"/>
  <c r="AE36" i="46"/>
  <c r="AU36" i="46"/>
  <c r="S36" i="46"/>
  <c r="AK36" i="46"/>
  <c r="AU34" i="46"/>
  <c r="Q34" i="46"/>
  <c r="AE34" i="46"/>
  <c r="S34" i="46"/>
  <c r="AK34" i="46"/>
  <c r="AE33" i="46"/>
  <c r="Q33" i="46"/>
  <c r="AU33" i="46"/>
  <c r="S33" i="46"/>
  <c r="AK33" i="46"/>
  <c r="AU32" i="46"/>
  <c r="Q32" i="46"/>
  <c r="AE32" i="46"/>
  <c r="S32" i="46"/>
  <c r="AK32" i="46"/>
  <c r="AU31" i="46"/>
  <c r="Q31" i="46"/>
  <c r="S31" i="46" s="1"/>
  <c r="AE31" i="46"/>
  <c r="AK31" i="46"/>
  <c r="AU30" i="46"/>
  <c r="Q30" i="46"/>
  <c r="AE30" i="46"/>
  <c r="S30" i="46"/>
  <c r="AK30" i="46"/>
  <c r="AE29" i="46"/>
  <c r="AU29" i="46"/>
  <c r="Q29" i="46"/>
  <c r="S29" i="46"/>
  <c r="AK29" i="46"/>
  <c r="AU28" i="46"/>
  <c r="AE28" i="46"/>
  <c r="Q28" i="46"/>
  <c r="S28" i="46" s="1"/>
  <c r="AK28" i="46"/>
  <c r="AE27" i="46"/>
  <c r="AU27" i="46"/>
  <c r="Q27" i="46"/>
  <c r="S27" i="46"/>
  <c r="AK27" i="46"/>
  <c r="AE26" i="46"/>
  <c r="AU26" i="46"/>
  <c r="Q26" i="46"/>
  <c r="S26" i="46"/>
  <c r="AK26" i="46"/>
  <c r="AU25" i="46"/>
  <c r="AE25" i="46"/>
  <c r="Q25" i="46"/>
  <c r="S25" i="46"/>
  <c r="AK25" i="46"/>
  <c r="AU24" i="46"/>
  <c r="AE24" i="46"/>
  <c r="Q24" i="46"/>
  <c r="S24" i="46"/>
  <c r="AK24" i="46"/>
  <c r="AU23" i="46"/>
  <c r="AE23" i="46"/>
  <c r="Q23" i="46"/>
  <c r="S23" i="46"/>
  <c r="AK23" i="46"/>
  <c r="AU22" i="46"/>
  <c r="AE22" i="46"/>
  <c r="Q22" i="46"/>
  <c r="S22" i="46" s="1"/>
  <c r="AK22" i="46"/>
  <c r="AU21" i="46"/>
  <c r="AE21" i="46"/>
  <c r="Q21" i="46"/>
  <c r="S21" i="46"/>
  <c r="AK21" i="46"/>
  <c r="AU20" i="46"/>
  <c r="AE20" i="46"/>
  <c r="Q20" i="46"/>
  <c r="S20" i="46"/>
  <c r="AK20" i="46"/>
  <c r="AE19" i="46"/>
  <c r="AU19" i="46"/>
  <c r="Q19" i="46"/>
  <c r="S19" i="46"/>
  <c r="AK19" i="46"/>
  <c r="AE18" i="46"/>
  <c r="AU18" i="46"/>
  <c r="Q18" i="46"/>
  <c r="S18" i="46"/>
  <c r="AK18" i="46"/>
  <c r="AU17" i="46"/>
  <c r="AE17" i="46"/>
  <c r="Q17" i="46"/>
  <c r="S17" i="46"/>
  <c r="AK17" i="46"/>
  <c r="AU16" i="46"/>
  <c r="AE16" i="46"/>
  <c r="Q16" i="46"/>
  <c r="S16" i="46"/>
  <c r="AK16" i="46"/>
  <c r="AU15" i="46"/>
  <c r="AE15" i="46"/>
  <c r="Q15" i="46"/>
  <c r="S15" i="46"/>
  <c r="AK15" i="46"/>
  <c r="AE14" i="46"/>
  <c r="AU14" i="46"/>
  <c r="Q14" i="46"/>
  <c r="S14" i="46"/>
  <c r="AK14" i="46"/>
  <c r="AE13" i="46"/>
  <c r="Q13" i="46"/>
  <c r="S13" i="46" s="1"/>
  <c r="AU13" i="46"/>
  <c r="AK13" i="46"/>
  <c r="AU12" i="46"/>
  <c r="AE12" i="46"/>
  <c r="Q12" i="46"/>
  <c r="S12" i="46"/>
  <c r="AK12" i="46"/>
  <c r="AE11" i="46"/>
  <c r="AU11" i="46"/>
  <c r="Q11" i="46"/>
  <c r="S11" i="46"/>
  <c r="AK11" i="46"/>
  <c r="AE10" i="46"/>
  <c r="AU10" i="46"/>
  <c r="Q10" i="46"/>
  <c r="S10" i="46"/>
  <c r="AK10" i="46"/>
  <c r="AE9" i="46"/>
  <c r="AU9" i="46"/>
  <c r="Q9" i="46"/>
  <c r="S9" i="46"/>
  <c r="AK9" i="46"/>
  <c r="AE8" i="46"/>
  <c r="AU8" i="46"/>
  <c r="Q8" i="46"/>
  <c r="S8" i="46"/>
  <c r="AK8" i="46"/>
  <c r="AA27" i="48"/>
  <c r="Q27" i="48"/>
  <c r="AA26" i="48"/>
  <c r="Q26" i="48"/>
  <c r="AA25" i="48"/>
  <c r="Q25" i="48"/>
  <c r="AA24" i="48"/>
  <c r="Q24" i="48"/>
  <c r="AA23" i="48"/>
  <c r="Q23" i="48"/>
  <c r="AA22" i="48"/>
  <c r="Q22" i="48"/>
  <c r="AA21" i="48"/>
  <c r="Q21" i="48"/>
  <c r="AA20" i="48"/>
  <c r="Q20" i="48"/>
  <c r="AA19" i="48"/>
  <c r="Q19" i="48"/>
  <c r="AA18" i="48"/>
  <c r="Q18" i="48"/>
  <c r="AA17" i="48"/>
  <c r="Q17" i="48"/>
  <c r="AA16" i="48"/>
  <c r="Q16" i="48"/>
  <c r="AA15" i="48"/>
  <c r="Q15" i="48"/>
  <c r="AA14" i="48"/>
  <c r="Q14" i="48"/>
  <c r="AA13" i="48"/>
  <c r="Q13" i="48"/>
  <c r="AA12" i="48"/>
  <c r="AI12" i="48"/>
  <c r="AA11" i="48"/>
  <c r="Q11" i="48"/>
  <c r="AA10" i="48"/>
  <c r="AI10" i="48"/>
  <c r="AA9" i="48"/>
  <c r="Q9" i="48"/>
  <c r="AI8" i="48"/>
  <c r="W63" i="50"/>
  <c r="Q63" i="50"/>
  <c r="Q62" i="50"/>
  <c r="W62" i="50" s="1"/>
  <c r="Q61" i="50"/>
  <c r="Q60" i="50"/>
  <c r="W60" i="50" s="1"/>
  <c r="Q59" i="50"/>
  <c r="W59" i="50" s="1"/>
  <c r="Q58" i="50"/>
  <c r="W58" i="50" s="1"/>
  <c r="Q57" i="50"/>
  <c r="W57" i="50" s="1"/>
  <c r="Q56" i="50"/>
  <c r="W56" i="50" s="1"/>
  <c r="Q55" i="50"/>
  <c r="W55" i="50" s="1"/>
  <c r="Q54" i="50"/>
  <c r="W54" i="50" s="1"/>
  <c r="Q53" i="50"/>
  <c r="W53" i="50" s="1"/>
  <c r="Q52" i="50"/>
  <c r="W52" i="50" s="1"/>
  <c r="Q51" i="50"/>
  <c r="W51" i="50" s="1"/>
  <c r="Q50" i="50"/>
  <c r="W50" i="50" s="1"/>
  <c r="Q49" i="50"/>
  <c r="Y49" i="50" s="1"/>
  <c r="W48" i="50"/>
  <c r="Y48" i="50"/>
  <c r="Q48" i="50"/>
  <c r="Q47" i="50"/>
  <c r="W47" i="50" s="1"/>
  <c r="W46" i="50"/>
  <c r="Q46" i="50"/>
  <c r="Y46" i="50" s="1"/>
  <c r="W45" i="50"/>
  <c r="Y45" i="50"/>
  <c r="Q45" i="50"/>
  <c r="W44" i="50"/>
  <c r="Q44" i="50"/>
  <c r="Y44" i="50" s="1"/>
  <c r="W43" i="50"/>
  <c r="Q43" i="50"/>
  <c r="W42" i="50"/>
  <c r="Q42" i="50"/>
  <c r="Y42" i="50" s="1"/>
  <c r="Q41" i="50"/>
  <c r="W41" i="50" s="1"/>
  <c r="W40" i="50"/>
  <c r="Y40" i="50"/>
  <c r="Q40" i="50"/>
  <c r="Q39" i="50"/>
  <c r="W39" i="50" s="1"/>
  <c r="W38" i="50"/>
  <c r="Q38" i="50"/>
  <c r="Y38" i="50" s="1"/>
  <c r="Q37" i="50"/>
  <c r="Q36" i="50"/>
  <c r="Q35" i="50"/>
  <c r="W35" i="50" s="1"/>
  <c r="Q34" i="50"/>
  <c r="W34" i="50" s="1"/>
  <c r="W33" i="50"/>
  <c r="Q33" i="50"/>
  <c r="Q32" i="50"/>
  <c r="W32" i="50" s="1"/>
  <c r="Q31" i="50"/>
  <c r="W31" i="50" s="1"/>
  <c r="W30" i="50"/>
  <c r="Q30" i="50"/>
  <c r="W29" i="50"/>
  <c r="Q29" i="50"/>
  <c r="Q28" i="50"/>
  <c r="W28" i="50" s="1"/>
  <c r="Q27" i="50"/>
  <c r="Q26" i="50"/>
  <c r="W26" i="50" s="1"/>
  <c r="Q25" i="50"/>
  <c r="W25" i="50" s="1"/>
  <c r="Q24" i="50"/>
  <c r="W24" i="50" s="1"/>
  <c r="Q23" i="50"/>
  <c r="W22" i="50"/>
  <c r="Q22" i="50"/>
  <c r="Q21" i="50"/>
  <c r="W21" i="50" s="1"/>
  <c r="W20" i="50"/>
  <c r="Q20" i="50"/>
  <c r="Q19" i="50"/>
  <c r="W19" i="50" s="1"/>
  <c r="Q18" i="50"/>
  <c r="W18" i="50" s="1"/>
  <c r="Q17" i="50"/>
  <c r="W17" i="50" s="1"/>
  <c r="Q16" i="50"/>
  <c r="W16" i="50" s="1"/>
  <c r="Q15" i="50"/>
  <c r="W15" i="50" s="1"/>
  <c r="W14" i="50"/>
  <c r="Q14" i="50"/>
  <c r="W13" i="50"/>
  <c r="Y13" i="50"/>
  <c r="Q13" i="50"/>
  <c r="W12" i="50"/>
  <c r="Q12" i="50"/>
  <c r="Q11" i="50"/>
  <c r="W11" i="50" s="1"/>
  <c r="W10" i="50"/>
  <c r="Q10" i="50"/>
  <c r="W9" i="50"/>
  <c r="Q9" i="50"/>
  <c r="W8" i="50"/>
  <c r="Q8" i="50"/>
  <c r="BG30" i="51"/>
  <c r="Q30" i="51"/>
  <c r="AI30" i="51"/>
  <c r="AY30" i="51"/>
  <c r="BO29" i="51"/>
  <c r="BS29" i="51" s="1"/>
  <c r="BG29" i="51"/>
  <c r="Q29" i="51"/>
  <c r="W29" i="51" s="1"/>
  <c r="AI29" i="51"/>
  <c r="AM29" i="51" s="1"/>
  <c r="AY29" i="51"/>
  <c r="BO28" i="51"/>
  <c r="BS28" i="51" s="1"/>
  <c r="BG28" i="51"/>
  <c r="Q28" i="51"/>
  <c r="W28" i="51" s="1"/>
  <c r="AI28" i="51"/>
  <c r="AM28" i="51" s="1"/>
  <c r="AY28" i="51"/>
  <c r="BG27" i="51"/>
  <c r="Q27" i="51"/>
  <c r="AI27" i="51"/>
  <c r="AY27" i="51"/>
  <c r="BS26" i="51"/>
  <c r="BO26" i="51"/>
  <c r="Q26" i="51"/>
  <c r="W26" i="51" s="1"/>
  <c r="AI26" i="51"/>
  <c r="AM26" i="51" s="1"/>
  <c r="AY26" i="51"/>
  <c r="BO25" i="51"/>
  <c r="BS25" i="51" s="1"/>
  <c r="BG25" i="51"/>
  <c r="Q25" i="51"/>
  <c r="W25" i="51" s="1"/>
  <c r="AI25" i="51"/>
  <c r="AM25" i="51" s="1"/>
  <c r="AY25" i="51"/>
  <c r="BG23" i="51"/>
  <c r="Q23" i="51"/>
  <c r="AI23" i="51"/>
  <c r="AY23" i="51"/>
  <c r="BG22" i="51"/>
  <c r="Q22" i="51"/>
  <c r="AI22" i="51"/>
  <c r="AY22" i="51"/>
  <c r="BO21" i="51"/>
  <c r="BS21" i="51" s="1"/>
  <c r="BG21" i="51"/>
  <c r="Q21" i="51"/>
  <c r="W21" i="51" s="1"/>
  <c r="AI21" i="51"/>
  <c r="AM21" i="51" s="1"/>
  <c r="AY21" i="51"/>
  <c r="BO20" i="51"/>
  <c r="BS20" i="51" s="1"/>
  <c r="BG20" i="51"/>
  <c r="Q20" i="51"/>
  <c r="W20" i="51" s="1"/>
  <c r="AI20" i="51"/>
  <c r="AM20" i="51" s="1"/>
  <c r="AY20" i="51"/>
  <c r="BG19" i="51"/>
  <c r="Q19" i="51"/>
  <c r="AI19" i="51"/>
  <c r="AY19" i="51"/>
  <c r="BG18" i="51"/>
  <c r="Q18" i="51"/>
  <c r="AI18" i="51"/>
  <c r="AY18" i="51"/>
  <c r="BO17" i="51"/>
  <c r="BS17" i="51" s="1"/>
  <c r="BG17" i="51"/>
  <c r="Q17" i="51"/>
  <c r="W17" i="51" s="1"/>
  <c r="AI17" i="51"/>
  <c r="AM17" i="51" s="1"/>
  <c r="AY17" i="51"/>
  <c r="BO16" i="51"/>
  <c r="BS16" i="51" s="1"/>
  <c r="BG16" i="51"/>
  <c r="Q16" i="51"/>
  <c r="W16" i="51" s="1"/>
  <c r="AI16" i="51"/>
  <c r="AM16" i="51" s="1"/>
  <c r="AY16" i="51"/>
  <c r="BO15" i="51"/>
  <c r="BS15" i="51" s="1"/>
  <c r="AQ15" i="51"/>
  <c r="Q15" i="51"/>
  <c r="W15" i="51" s="1"/>
  <c r="AI15" i="51"/>
  <c r="AM15" i="51" s="1"/>
  <c r="AY15" i="51"/>
  <c r="BO14" i="51"/>
  <c r="BS14" i="51" s="1"/>
  <c r="AA14" i="51"/>
  <c r="AQ14" i="51"/>
  <c r="BG14" i="51"/>
  <c r="Q14" i="51"/>
  <c r="W14" i="51" s="1"/>
  <c r="AI14" i="51"/>
  <c r="AM14" i="51" s="1"/>
  <c r="AY14" i="51"/>
  <c r="BG13" i="51"/>
  <c r="Q13" i="51"/>
  <c r="AI13" i="51"/>
  <c r="AY13" i="51"/>
  <c r="BG12" i="51"/>
  <c r="Q12" i="51"/>
  <c r="AI12" i="51"/>
  <c r="AY12" i="51"/>
  <c r="BO11" i="51"/>
  <c r="BS11" i="51" s="1"/>
  <c r="BG11" i="51"/>
  <c r="Q11" i="51"/>
  <c r="W11" i="51" s="1"/>
  <c r="AI11" i="51"/>
  <c r="AM11" i="51" s="1"/>
  <c r="AY11" i="51"/>
  <c r="BO10" i="51"/>
  <c r="BS10" i="51" s="1"/>
  <c r="BG10" i="51"/>
  <c r="Q10" i="51"/>
  <c r="W10" i="51" s="1"/>
  <c r="AI10" i="51"/>
  <c r="AM10" i="51" s="1"/>
  <c r="AY10" i="51"/>
  <c r="BO9" i="51"/>
  <c r="BS9" i="51" s="1"/>
  <c r="BG9" i="51"/>
  <c r="Q9" i="51"/>
  <c r="W9" i="51" s="1"/>
  <c r="AI9" i="51"/>
  <c r="AM9" i="51" s="1"/>
  <c r="AY9" i="51"/>
  <c r="BO8" i="51"/>
  <c r="BS8" i="51" s="1"/>
  <c r="BG8" i="51"/>
  <c r="Q8" i="51"/>
  <c r="W8" i="51" s="1"/>
  <c r="AI8" i="51"/>
  <c r="AM8" i="51" s="1"/>
  <c r="AY8" i="51"/>
  <c r="K79" i="52"/>
  <c r="AQ97" i="52"/>
  <c r="CG97" i="52"/>
  <c r="AS97" i="52"/>
  <c r="AC97" i="52"/>
  <c r="BW97" i="52"/>
  <c r="BG97" i="52"/>
  <c r="CA97" i="52"/>
  <c r="CE97" i="52" s="1"/>
  <c r="AM97" i="52"/>
  <c r="BC97" i="52"/>
  <c r="AW97" i="52"/>
  <c r="BM97" i="52"/>
  <c r="Q97" i="52"/>
  <c r="W97" i="52" s="1"/>
  <c r="AI97" i="52"/>
  <c r="BQ97" i="52"/>
  <c r="CG96" i="52"/>
  <c r="Y96" i="52"/>
  <c r="AS96" i="52"/>
  <c r="BG96" i="52"/>
  <c r="BM96" i="52" s="1"/>
  <c r="AM96" i="52"/>
  <c r="AQ96" i="52" s="1"/>
  <c r="CA96" i="52"/>
  <c r="CE96" i="52" s="1"/>
  <c r="AW96" i="52"/>
  <c r="BC96" i="52" s="1"/>
  <c r="Q96" i="52"/>
  <c r="W96" i="52" s="1"/>
  <c r="AI96" i="52"/>
  <c r="BQ96" i="52"/>
  <c r="BW96" i="52" s="1"/>
  <c r="Y95" i="52"/>
  <c r="BG95" i="52"/>
  <c r="BM95" i="52" s="1"/>
  <c r="AM95" i="52"/>
  <c r="AQ95" i="52" s="1"/>
  <c r="AW95" i="52"/>
  <c r="BC95" i="52" s="1"/>
  <c r="Q95" i="52"/>
  <c r="W95" i="52" s="1"/>
  <c r="AI95" i="52"/>
  <c r="CA95" i="52"/>
  <c r="CG95" i="52" s="1"/>
  <c r="BQ95" i="52"/>
  <c r="BW95" i="52" s="1"/>
  <c r="Y94" i="52"/>
  <c r="AS94" i="52"/>
  <c r="BG94" i="52"/>
  <c r="AM94" i="52"/>
  <c r="AQ94" i="52" s="1"/>
  <c r="BC94" i="52"/>
  <c r="CA94" i="52"/>
  <c r="CE94" i="52" s="1"/>
  <c r="AW94" i="52"/>
  <c r="BM94" i="52"/>
  <c r="Q94" i="52"/>
  <c r="W94" i="52" s="1"/>
  <c r="AI94" i="52"/>
  <c r="BQ94" i="52"/>
  <c r="Y93" i="52"/>
  <c r="AS93" i="52"/>
  <c r="BG93" i="52"/>
  <c r="AM93" i="52"/>
  <c r="AQ93" i="52" s="1"/>
  <c r="BC93" i="52"/>
  <c r="AW93" i="52"/>
  <c r="BM93" i="52"/>
  <c r="CA93" i="52"/>
  <c r="CE93" i="52" s="1"/>
  <c r="Q93" i="52"/>
  <c r="W93" i="52" s="1"/>
  <c r="AI93" i="52"/>
  <c r="BQ93" i="52"/>
  <c r="Y92" i="52"/>
  <c r="AS92" i="52"/>
  <c r="BG92" i="52"/>
  <c r="AM92" i="52"/>
  <c r="AQ92" i="52" s="1"/>
  <c r="BC92" i="52"/>
  <c r="CA92" i="52"/>
  <c r="CE92" i="52" s="1"/>
  <c r="AW92" i="52"/>
  <c r="BM92" i="52"/>
  <c r="Q92" i="52"/>
  <c r="W92" i="52" s="1"/>
  <c r="AI92" i="52"/>
  <c r="BQ92" i="52"/>
  <c r="CG91" i="52"/>
  <c r="BG91" i="52"/>
  <c r="AM91" i="52"/>
  <c r="AQ91" i="52" s="1"/>
  <c r="CA91" i="52"/>
  <c r="CE91" i="52" s="1"/>
  <c r="AW91" i="52"/>
  <c r="BC91" i="52" s="1"/>
  <c r="BM91" i="52"/>
  <c r="Q91" i="52"/>
  <c r="W91" i="52" s="1"/>
  <c r="AI91" i="52"/>
  <c r="BQ91" i="52"/>
  <c r="BW91" i="52" s="1"/>
  <c r="AQ90" i="52"/>
  <c r="CG90" i="52"/>
  <c r="AS90" i="52"/>
  <c r="BG90" i="52"/>
  <c r="BM90" i="52" s="1"/>
  <c r="AM90" i="52"/>
  <c r="CA90" i="52"/>
  <c r="CE90" i="52" s="1"/>
  <c r="AW90" i="52"/>
  <c r="BC90" i="52" s="1"/>
  <c r="Q90" i="52"/>
  <c r="W90" i="52" s="1"/>
  <c r="AI90" i="52"/>
  <c r="BQ90" i="52"/>
  <c r="BW90" i="52" s="1"/>
  <c r="AQ89" i="52"/>
  <c r="CG89" i="52"/>
  <c r="AS89" i="52"/>
  <c r="BG89" i="52"/>
  <c r="BM89" i="52" s="1"/>
  <c r="AM89" i="52"/>
  <c r="CA89" i="52"/>
  <c r="CE89" i="52" s="1"/>
  <c r="AW89" i="52"/>
  <c r="BC89" i="52" s="1"/>
  <c r="Q89" i="52"/>
  <c r="W89" i="52" s="1"/>
  <c r="AI89" i="52"/>
  <c r="BQ89" i="52"/>
  <c r="BW89" i="52" s="1"/>
  <c r="AQ88" i="52"/>
  <c r="AS88" i="52"/>
  <c r="BG88" i="52"/>
  <c r="BM88" i="52" s="1"/>
  <c r="AM88" i="52"/>
  <c r="AW88" i="52"/>
  <c r="BC88" i="52" s="1"/>
  <c r="CA88" i="52"/>
  <c r="CE88" i="52" s="1"/>
  <c r="Q88" i="52"/>
  <c r="W88" i="52" s="1"/>
  <c r="AI88" i="52"/>
  <c r="BQ88" i="52"/>
  <c r="BW88" i="52" s="1"/>
  <c r="Y87" i="52"/>
  <c r="AS87" i="52"/>
  <c r="BG87" i="52"/>
  <c r="AM87" i="52"/>
  <c r="AQ87" i="52" s="1"/>
  <c r="BC87" i="52"/>
  <c r="CA87" i="52"/>
  <c r="CE87" i="52" s="1"/>
  <c r="AW87" i="52"/>
  <c r="BM87" i="52"/>
  <c r="Q87" i="52"/>
  <c r="W87" i="52" s="1"/>
  <c r="AI87" i="52"/>
  <c r="BQ87" i="52"/>
  <c r="AQ86" i="52"/>
  <c r="CG86" i="52"/>
  <c r="AS86" i="52"/>
  <c r="BG86" i="52"/>
  <c r="BM86" i="52" s="1"/>
  <c r="AM86" i="52"/>
  <c r="CA86" i="52"/>
  <c r="CE86" i="52" s="1"/>
  <c r="AW86" i="52"/>
  <c r="BC86" i="52" s="1"/>
  <c r="Q86" i="52"/>
  <c r="W86" i="52" s="1"/>
  <c r="AI86" i="52"/>
  <c r="BQ86" i="52"/>
  <c r="BW86" i="52" s="1"/>
  <c r="AC85" i="52"/>
  <c r="AI85" i="52" s="1"/>
  <c r="BW85" i="52"/>
  <c r="BG85" i="52"/>
  <c r="BK85" i="52" s="1"/>
  <c r="AM85" i="52"/>
  <c r="AS85" i="52" s="1"/>
  <c r="CA85" i="52"/>
  <c r="CE85" i="52" s="1"/>
  <c r="AW85" i="52"/>
  <c r="BA85" i="52" s="1"/>
  <c r="Q85" i="52"/>
  <c r="W85" i="52" s="1"/>
  <c r="BQ85" i="52"/>
  <c r="CG84" i="52"/>
  <c r="BW84" i="52"/>
  <c r="AC84" i="52"/>
  <c r="Y84" i="52"/>
  <c r="AS84" i="52"/>
  <c r="BG84" i="52"/>
  <c r="BK84" i="52" s="1"/>
  <c r="AM84" i="52"/>
  <c r="AQ84" i="52" s="1"/>
  <c r="BC84" i="52"/>
  <c r="CA84" i="52"/>
  <c r="CE84" i="52" s="1"/>
  <c r="AW84" i="52"/>
  <c r="BA84" i="52" s="1"/>
  <c r="BM84" i="52"/>
  <c r="Q84" i="52"/>
  <c r="W84" i="52" s="1"/>
  <c r="AI84" i="52"/>
  <c r="BQ84" i="52"/>
  <c r="W83" i="52"/>
  <c r="CA83" i="52"/>
  <c r="CE83" i="52" s="1"/>
  <c r="AC83" i="52"/>
  <c r="BW83" i="52"/>
  <c r="BG83" i="52"/>
  <c r="BK83" i="52" s="1"/>
  <c r="Y83" i="52"/>
  <c r="AS83" i="52"/>
  <c r="AM83" i="52"/>
  <c r="AQ83" i="52" s="1"/>
  <c r="BC83" i="52"/>
  <c r="AW83" i="52"/>
  <c r="BA83" i="52" s="1"/>
  <c r="BM83" i="52"/>
  <c r="Q83" i="52"/>
  <c r="AI83" i="52"/>
  <c r="CG83" i="52"/>
  <c r="BQ83" i="52"/>
  <c r="CG82" i="52"/>
  <c r="AC82" i="52"/>
  <c r="AI82" i="52" s="1"/>
  <c r="AM82" i="52"/>
  <c r="AS82" i="52" s="1"/>
  <c r="BG82" i="52"/>
  <c r="BK82" i="52" s="1"/>
  <c r="BW82" i="52"/>
  <c r="CA82" i="52"/>
  <c r="CE82" i="52" s="1"/>
  <c r="AW82" i="52"/>
  <c r="BC82" i="52" s="1"/>
  <c r="BM82" i="52"/>
  <c r="Q82" i="52"/>
  <c r="W82" i="52" s="1"/>
  <c r="BQ82" i="52"/>
  <c r="W81" i="52"/>
  <c r="CA81" i="52"/>
  <c r="CE81" i="52" s="1"/>
  <c r="AC81" i="52"/>
  <c r="AI81" i="52" s="1"/>
  <c r="BW81" i="52"/>
  <c r="BG81" i="52"/>
  <c r="BK81" i="52" s="1"/>
  <c r="Q81" i="52"/>
  <c r="Y81" i="52" s="1"/>
  <c r="BM81" i="52"/>
  <c r="AW81" i="52"/>
  <c r="BC81" i="52" s="1"/>
  <c r="CG81" i="52"/>
  <c r="BQ81" i="52"/>
  <c r="AM81" i="52"/>
  <c r="AQ81" i="52" s="1"/>
  <c r="AC80" i="52"/>
  <c r="AI80" i="52" s="1"/>
  <c r="BW80" i="52"/>
  <c r="BG80" i="52"/>
  <c r="BK80" i="52" s="1"/>
  <c r="AM80" i="52"/>
  <c r="AS80" i="52" s="1"/>
  <c r="CA80" i="52"/>
  <c r="CE80" i="52" s="1"/>
  <c r="AW80" i="52"/>
  <c r="BA80" i="52" s="1"/>
  <c r="Q80" i="52"/>
  <c r="W80" i="52" s="1"/>
  <c r="BQ80" i="52"/>
  <c r="BK75" i="52"/>
  <c r="AC75" i="52"/>
  <c r="BW75" i="52"/>
  <c r="AS75" i="52"/>
  <c r="BG75" i="52"/>
  <c r="AM75" i="52"/>
  <c r="CA75" i="52"/>
  <c r="CE75" i="52" s="1"/>
  <c r="AW75" i="52"/>
  <c r="BC75" i="52" s="1"/>
  <c r="BM75" i="52"/>
  <c r="Q75" i="52"/>
  <c r="Y75" i="52" s="1"/>
  <c r="AI75" i="52"/>
  <c r="BQ75" i="52"/>
  <c r="AC74" i="52"/>
  <c r="AI74" i="52" s="1"/>
  <c r="AS74" i="52"/>
  <c r="BG74" i="52"/>
  <c r="BK74" i="52" s="1"/>
  <c r="AM74" i="52"/>
  <c r="BC74" i="52"/>
  <c r="AW74" i="52"/>
  <c r="CA74" i="52"/>
  <c r="CE74" i="52" s="1"/>
  <c r="Q74" i="52"/>
  <c r="Y74" i="52" s="1"/>
  <c r="BQ74" i="52"/>
  <c r="BW74" i="52" s="1"/>
  <c r="CE73" i="52"/>
  <c r="CG73" i="52"/>
  <c r="BG73" i="52"/>
  <c r="BM73" i="52" s="1"/>
  <c r="AM73" i="52"/>
  <c r="AQ73" i="52" s="1"/>
  <c r="CA73" i="52"/>
  <c r="AW73" i="52"/>
  <c r="BC73" i="52" s="1"/>
  <c r="Q73" i="52"/>
  <c r="W73" i="52" s="1"/>
  <c r="AI73" i="52"/>
  <c r="BQ73" i="52"/>
  <c r="BW73" i="52" s="1"/>
  <c r="AQ72" i="52"/>
  <c r="Y72" i="52"/>
  <c r="AS72" i="52"/>
  <c r="BG72" i="52"/>
  <c r="CA72" i="52"/>
  <c r="CE72" i="52" s="1"/>
  <c r="AM72" i="52"/>
  <c r="BC72" i="52"/>
  <c r="AW72" i="52"/>
  <c r="BM72" i="52"/>
  <c r="Q72" i="52"/>
  <c r="W72" i="52" s="1"/>
  <c r="AI72" i="52"/>
  <c r="BQ72" i="52"/>
  <c r="BG71" i="52"/>
  <c r="BM71" i="52" s="1"/>
  <c r="AM71" i="52"/>
  <c r="AQ71" i="52" s="1"/>
  <c r="AW71" i="52"/>
  <c r="BC71" i="52" s="1"/>
  <c r="CA71" i="52"/>
  <c r="CE71" i="52" s="1"/>
  <c r="Q71" i="52"/>
  <c r="W71" i="52" s="1"/>
  <c r="AI71" i="52"/>
  <c r="BQ71" i="52"/>
  <c r="BW71" i="52" s="1"/>
  <c r="AS70" i="52"/>
  <c r="BA70" i="52"/>
  <c r="AC70" i="52"/>
  <c r="BW70" i="52"/>
  <c r="BG70" i="52"/>
  <c r="AM70" i="52"/>
  <c r="CA70" i="52"/>
  <c r="CE70" i="52" s="1"/>
  <c r="AW70" i="52"/>
  <c r="BC70" i="52" s="1"/>
  <c r="BM70" i="52"/>
  <c r="Q70" i="52"/>
  <c r="Y70" i="52" s="1"/>
  <c r="AI70" i="52"/>
  <c r="BQ70" i="52"/>
  <c r="Y69" i="52"/>
  <c r="AS69" i="52"/>
  <c r="BG69" i="52"/>
  <c r="AM69" i="52"/>
  <c r="BC69" i="52"/>
  <c r="AW69" i="52"/>
  <c r="BM69" i="52"/>
  <c r="CA69" i="52"/>
  <c r="Q69" i="52"/>
  <c r="AI69" i="52"/>
  <c r="BQ69" i="52"/>
  <c r="Y68" i="52"/>
  <c r="AS68" i="52"/>
  <c r="BG68" i="52"/>
  <c r="AM68" i="52"/>
  <c r="BC68" i="52"/>
  <c r="AW68" i="52"/>
  <c r="BM68" i="52"/>
  <c r="CA68" i="52"/>
  <c r="Q68" i="52"/>
  <c r="AI68" i="52"/>
  <c r="BQ68" i="52"/>
  <c r="AC67" i="52"/>
  <c r="Y67" i="52"/>
  <c r="AS67" i="52"/>
  <c r="BG67" i="52"/>
  <c r="AM67" i="52"/>
  <c r="BC67" i="52"/>
  <c r="CA67" i="52"/>
  <c r="AW67" i="52"/>
  <c r="BM67" i="52"/>
  <c r="Q67" i="52"/>
  <c r="AI67" i="52"/>
  <c r="BQ67" i="52"/>
  <c r="Y66" i="52"/>
  <c r="AS66" i="52"/>
  <c r="BG66" i="52"/>
  <c r="AM66" i="52"/>
  <c r="BC66" i="52"/>
  <c r="AW66" i="52"/>
  <c r="BM66" i="52"/>
  <c r="CA66" i="52"/>
  <c r="Q66" i="52"/>
  <c r="AI66" i="52"/>
  <c r="BQ66" i="52"/>
  <c r="BW65" i="52"/>
  <c r="BG65" i="52"/>
  <c r="AS65" i="52"/>
  <c r="AW65" i="52"/>
  <c r="BA65" i="52" s="1"/>
  <c r="Y65" i="52"/>
  <c r="CA65" i="52"/>
  <c r="Q65" i="52"/>
  <c r="AI65" i="52"/>
  <c r="BQ65" i="52"/>
  <c r="CG65" i="52"/>
  <c r="BM65" i="52"/>
  <c r="AM65" i="52"/>
  <c r="BG64" i="52"/>
  <c r="BM64" i="52" s="1"/>
  <c r="AM64" i="52"/>
  <c r="AS64" i="52" s="1"/>
  <c r="AW64" i="52"/>
  <c r="BC64" i="52" s="1"/>
  <c r="CA64" i="52"/>
  <c r="CG64" i="52" s="1"/>
  <c r="Q64" i="52"/>
  <c r="Y64" i="52" s="1"/>
  <c r="AI64" i="52"/>
  <c r="BQ64" i="52"/>
  <c r="BW64" i="52" s="1"/>
  <c r="BG63" i="52"/>
  <c r="BM63" i="52" s="1"/>
  <c r="AM63" i="52"/>
  <c r="AS63" i="52" s="1"/>
  <c r="BC63" i="52"/>
  <c r="CA63" i="52"/>
  <c r="CG63" i="52" s="1"/>
  <c r="AW63" i="52"/>
  <c r="Q63" i="52"/>
  <c r="Y63" i="52" s="1"/>
  <c r="AI63" i="52"/>
  <c r="BQ63" i="52"/>
  <c r="BW63" i="52" s="1"/>
  <c r="BA62" i="52"/>
  <c r="CG62" i="52"/>
  <c r="BW62" i="52"/>
  <c r="AC62" i="52"/>
  <c r="Y62" i="52"/>
  <c r="AS62" i="52"/>
  <c r="BG62" i="52"/>
  <c r="AM62" i="52"/>
  <c r="BC62" i="52"/>
  <c r="CA62" i="52"/>
  <c r="AW62" i="52"/>
  <c r="BM62" i="52"/>
  <c r="Q62" i="52"/>
  <c r="AI62" i="52"/>
  <c r="BQ62" i="52"/>
  <c r="CG61" i="52"/>
  <c r="AC61" i="52"/>
  <c r="BW61" i="52"/>
  <c r="Y61" i="52"/>
  <c r="AS61" i="52"/>
  <c r="BG61" i="52"/>
  <c r="AM61" i="52"/>
  <c r="BC61" i="52"/>
  <c r="CA61" i="52"/>
  <c r="AW61" i="52"/>
  <c r="BA61" i="52" s="1"/>
  <c r="BM61" i="52"/>
  <c r="Q61" i="52"/>
  <c r="AI61" i="52"/>
  <c r="BQ61" i="52"/>
  <c r="CG60" i="52"/>
  <c r="BW60" i="52"/>
  <c r="AC60" i="52"/>
  <c r="Y60" i="52"/>
  <c r="AS60" i="52"/>
  <c r="BG60" i="52"/>
  <c r="AM60" i="52"/>
  <c r="BC60" i="52"/>
  <c r="CA60" i="52"/>
  <c r="AW60" i="52"/>
  <c r="BA60" i="52" s="1"/>
  <c r="BM60" i="52"/>
  <c r="Q60" i="52"/>
  <c r="AI60" i="52"/>
  <c r="BQ60" i="52"/>
  <c r="CG59" i="52"/>
  <c r="AC59" i="52"/>
  <c r="BW59" i="52"/>
  <c r="Y59" i="52"/>
  <c r="AS59" i="52"/>
  <c r="BG59" i="52"/>
  <c r="AM59" i="52"/>
  <c r="BC59" i="52"/>
  <c r="AW59" i="52"/>
  <c r="BA59" i="52" s="1"/>
  <c r="BM59" i="52"/>
  <c r="Q59" i="52"/>
  <c r="AI59" i="52"/>
  <c r="CA59" i="52"/>
  <c r="BQ59" i="52"/>
  <c r="CG58" i="52"/>
  <c r="BW58" i="52"/>
  <c r="AC58" i="52"/>
  <c r="Y58" i="52"/>
  <c r="AS58" i="52"/>
  <c r="BG58" i="52"/>
  <c r="AM58" i="52"/>
  <c r="BC58" i="52"/>
  <c r="AW58" i="52"/>
  <c r="BA58" i="52" s="1"/>
  <c r="BM58" i="52"/>
  <c r="Q58" i="52"/>
  <c r="AI58" i="52"/>
  <c r="CA58" i="52"/>
  <c r="BQ58" i="52"/>
  <c r="AC57" i="52"/>
  <c r="AS57" i="52"/>
  <c r="BG57" i="52"/>
  <c r="BM57" i="52" s="1"/>
  <c r="AM57" i="52"/>
  <c r="CA57" i="52"/>
  <c r="CG57" i="52" s="1"/>
  <c r="AW57" i="52"/>
  <c r="BA57" i="52" s="1"/>
  <c r="Q57" i="52"/>
  <c r="Y57" i="52" s="1"/>
  <c r="AI57" i="52"/>
  <c r="BQ57" i="52"/>
  <c r="BW57" i="52" s="1"/>
  <c r="AC56" i="52"/>
  <c r="AS56" i="52"/>
  <c r="BG56" i="52"/>
  <c r="BM56" i="52" s="1"/>
  <c r="AM56" i="52"/>
  <c r="CA56" i="52"/>
  <c r="CG56" i="52" s="1"/>
  <c r="AW56" i="52"/>
  <c r="BA56" i="52" s="1"/>
  <c r="Q56" i="52"/>
  <c r="Y56" i="52" s="1"/>
  <c r="AI56" i="52"/>
  <c r="BQ56" i="52"/>
  <c r="BW56" i="52" s="1"/>
  <c r="AC55" i="52"/>
  <c r="AS55" i="52"/>
  <c r="BG55" i="52"/>
  <c r="BM55" i="52" s="1"/>
  <c r="AM55" i="52"/>
  <c r="CA55" i="52"/>
  <c r="CG55" i="52" s="1"/>
  <c r="AW55" i="52"/>
  <c r="BA55" i="52" s="1"/>
  <c r="Q55" i="52"/>
  <c r="Y55" i="52" s="1"/>
  <c r="AI55" i="52"/>
  <c r="BQ55" i="52"/>
  <c r="BW55" i="52" s="1"/>
  <c r="BG54" i="52"/>
  <c r="BM54" i="52" s="1"/>
  <c r="AM54" i="52"/>
  <c r="AS54" i="52" s="1"/>
  <c r="BC54" i="52"/>
  <c r="CA54" i="52"/>
  <c r="CG54" i="52" s="1"/>
  <c r="AW54" i="52"/>
  <c r="Q54" i="52"/>
  <c r="Y54" i="52" s="1"/>
  <c r="AI54" i="52"/>
  <c r="BQ54" i="52"/>
  <c r="BW54" i="52" s="1"/>
  <c r="AC53" i="52"/>
  <c r="AI53" i="52" s="1"/>
  <c r="BG53" i="52"/>
  <c r="AM53" i="52"/>
  <c r="AS53" i="52" s="1"/>
  <c r="BC53" i="52"/>
  <c r="CA53" i="52"/>
  <c r="CG53" i="52" s="1"/>
  <c r="AW53" i="52"/>
  <c r="BA53" i="52" s="1"/>
  <c r="BM53" i="52"/>
  <c r="Q53" i="52"/>
  <c r="Y53" i="52" s="1"/>
  <c r="BQ53" i="52"/>
  <c r="BW53" i="52" s="1"/>
  <c r="BG52" i="52"/>
  <c r="BM52" i="52" s="1"/>
  <c r="AM52" i="52"/>
  <c r="AS52" i="52" s="1"/>
  <c r="BC52" i="52"/>
  <c r="CA52" i="52"/>
  <c r="CG52" i="52" s="1"/>
  <c r="AW52" i="52"/>
  <c r="Q52" i="52"/>
  <c r="Y52" i="52" s="1"/>
  <c r="AI52" i="52"/>
  <c r="BQ52" i="52"/>
  <c r="BW52" i="52" s="1"/>
  <c r="BG51" i="52"/>
  <c r="BM51" i="52" s="1"/>
  <c r="AM51" i="52"/>
  <c r="AS51" i="52" s="1"/>
  <c r="BC51" i="52"/>
  <c r="CA51" i="52"/>
  <c r="CG51" i="52" s="1"/>
  <c r="AW51" i="52"/>
  <c r="Q51" i="52"/>
  <c r="Y51" i="52" s="1"/>
  <c r="AI51" i="52"/>
  <c r="BQ51" i="52"/>
  <c r="BW51" i="52" s="1"/>
  <c r="CE50" i="52"/>
  <c r="Y50" i="52"/>
  <c r="AS50" i="52"/>
  <c r="BG50" i="52"/>
  <c r="AM50" i="52"/>
  <c r="AQ50" i="52" s="1"/>
  <c r="BC50" i="52"/>
  <c r="AW50" i="52"/>
  <c r="BM50" i="52"/>
  <c r="CA50" i="52"/>
  <c r="Q50" i="52"/>
  <c r="W50" i="52" s="1"/>
  <c r="AI50" i="52"/>
  <c r="BQ50" i="52"/>
  <c r="Y49" i="52"/>
  <c r="AS49" i="52"/>
  <c r="BG49" i="52"/>
  <c r="AM49" i="52"/>
  <c r="AQ49" i="52" s="1"/>
  <c r="BC49" i="52"/>
  <c r="AW49" i="52"/>
  <c r="BM49" i="52"/>
  <c r="CA49" i="52"/>
  <c r="CE49" i="52" s="1"/>
  <c r="Q49" i="52"/>
  <c r="W49" i="52" s="1"/>
  <c r="AI49" i="52"/>
  <c r="BQ49" i="52"/>
  <c r="AQ48" i="52"/>
  <c r="CG48" i="52"/>
  <c r="AS48" i="52"/>
  <c r="BG48" i="52"/>
  <c r="BM48" i="52" s="1"/>
  <c r="AM48" i="52"/>
  <c r="CA48" i="52"/>
  <c r="CE48" i="52" s="1"/>
  <c r="AW48" i="52"/>
  <c r="BC48" i="52" s="1"/>
  <c r="Q48" i="52"/>
  <c r="W48" i="52" s="1"/>
  <c r="AI48" i="52"/>
  <c r="BQ48" i="52"/>
  <c r="BW48" i="52" s="1"/>
  <c r="AQ47" i="52"/>
  <c r="Y47" i="52"/>
  <c r="AS47" i="52"/>
  <c r="BG47" i="52"/>
  <c r="CA47" i="52"/>
  <c r="CE47" i="52" s="1"/>
  <c r="AM47" i="52"/>
  <c r="BC47" i="52"/>
  <c r="AW47" i="52"/>
  <c r="BM47" i="52"/>
  <c r="Q47" i="52"/>
  <c r="W47" i="52" s="1"/>
  <c r="AI47" i="52"/>
  <c r="BQ47" i="52"/>
  <c r="Y46" i="52"/>
  <c r="AS46" i="52"/>
  <c r="BG46" i="52"/>
  <c r="AM46" i="52"/>
  <c r="AQ46" i="52" s="1"/>
  <c r="BC46" i="52"/>
  <c r="AW46" i="52"/>
  <c r="BM46" i="52"/>
  <c r="Q46" i="52"/>
  <c r="W46" i="52" s="1"/>
  <c r="AI46" i="52"/>
  <c r="CA46" i="52"/>
  <c r="CE46" i="52" s="1"/>
  <c r="BQ46" i="52"/>
  <c r="AQ45" i="52"/>
  <c r="AS45" i="52"/>
  <c r="BG45" i="52"/>
  <c r="BM45" i="52" s="1"/>
  <c r="AM45" i="52"/>
  <c r="AW45" i="52"/>
  <c r="BC45" i="52" s="1"/>
  <c r="CA45" i="52"/>
  <c r="CE45" i="52" s="1"/>
  <c r="Q45" i="52"/>
  <c r="W45" i="52" s="1"/>
  <c r="AI45" i="52"/>
  <c r="BQ45" i="52"/>
  <c r="BW45" i="52" s="1"/>
  <c r="CE44" i="52"/>
  <c r="CG44" i="52"/>
  <c r="AS44" i="52"/>
  <c r="BG44" i="52"/>
  <c r="BM44" i="52" s="1"/>
  <c r="AM44" i="52"/>
  <c r="AQ44" i="52" s="1"/>
  <c r="CA44" i="52"/>
  <c r="AW44" i="52"/>
  <c r="BC44" i="52" s="1"/>
  <c r="Q44" i="52"/>
  <c r="W44" i="52" s="1"/>
  <c r="AI44" i="52"/>
  <c r="BQ44" i="52"/>
  <c r="BW44" i="52" s="1"/>
  <c r="CG43" i="52"/>
  <c r="BG43" i="52"/>
  <c r="BM43" i="52" s="1"/>
  <c r="AM43" i="52"/>
  <c r="AQ43" i="52" s="1"/>
  <c r="BC43" i="52"/>
  <c r="CA43" i="52"/>
  <c r="CE43" i="52" s="1"/>
  <c r="AW43" i="52"/>
  <c r="Q43" i="52"/>
  <c r="W43" i="52" s="1"/>
  <c r="AI43" i="52"/>
  <c r="BQ43" i="52"/>
  <c r="BW43" i="52" s="1"/>
  <c r="CE42" i="52"/>
  <c r="BG42" i="52"/>
  <c r="AM42" i="52"/>
  <c r="AS42" i="52" s="1"/>
  <c r="AW42" i="52"/>
  <c r="BC42" i="52" s="1"/>
  <c r="BM42" i="52"/>
  <c r="CA42" i="52"/>
  <c r="CG42" i="52" s="1"/>
  <c r="Q42" i="52"/>
  <c r="Y42" i="52" s="1"/>
  <c r="AI42" i="52"/>
  <c r="BQ42" i="52"/>
  <c r="BW42" i="52" s="1"/>
  <c r="AQ41" i="52"/>
  <c r="Y41" i="52"/>
  <c r="AS41" i="52"/>
  <c r="BG41" i="52"/>
  <c r="BM41" i="52" s="1"/>
  <c r="AM41" i="52"/>
  <c r="AW41" i="52"/>
  <c r="BC41" i="52" s="1"/>
  <c r="CA41" i="52"/>
  <c r="CE41" i="52" s="1"/>
  <c r="Q41" i="52"/>
  <c r="W41" i="52" s="1"/>
  <c r="AI41" i="52"/>
  <c r="BQ41" i="52"/>
  <c r="BW41" i="52" s="1"/>
  <c r="BA40" i="52"/>
  <c r="AC40" i="52"/>
  <c r="AS40" i="52"/>
  <c r="BG40" i="52"/>
  <c r="BM40" i="52" s="1"/>
  <c r="AM40" i="52"/>
  <c r="BC40" i="52"/>
  <c r="CA40" i="52"/>
  <c r="CG40" i="52" s="1"/>
  <c r="AW40" i="52"/>
  <c r="Q40" i="52"/>
  <c r="Y40" i="52" s="1"/>
  <c r="AI40" i="52"/>
  <c r="BQ40" i="52"/>
  <c r="BW40" i="52" s="1"/>
  <c r="AC39" i="52"/>
  <c r="AI39" i="52" s="1"/>
  <c r="BC39" i="52"/>
  <c r="AM39" i="52"/>
  <c r="AS39" i="52" s="1"/>
  <c r="BG39" i="52"/>
  <c r="BM39" i="52" s="1"/>
  <c r="AW39" i="52"/>
  <c r="BA39" i="52" s="1"/>
  <c r="CA39" i="52"/>
  <c r="CG39" i="52" s="1"/>
  <c r="Q39" i="52"/>
  <c r="Y39" i="52" s="1"/>
  <c r="BQ39" i="52"/>
  <c r="BW39" i="52" s="1"/>
  <c r="BG38" i="52"/>
  <c r="BM38" i="52" s="1"/>
  <c r="AM38" i="52"/>
  <c r="AS38" i="52" s="1"/>
  <c r="BC38" i="52"/>
  <c r="CA38" i="52"/>
  <c r="CG38" i="52" s="1"/>
  <c r="AW38" i="52"/>
  <c r="Q38" i="52"/>
  <c r="Y38" i="52" s="1"/>
  <c r="AI38" i="52"/>
  <c r="BQ38" i="52"/>
  <c r="BW38" i="52" s="1"/>
  <c r="AQ37" i="52"/>
  <c r="Y37" i="52"/>
  <c r="AS37" i="52"/>
  <c r="BG37" i="52"/>
  <c r="BM37" i="52" s="1"/>
  <c r="AM37" i="52"/>
  <c r="AW37" i="52"/>
  <c r="BC37" i="52" s="1"/>
  <c r="Q37" i="52"/>
  <c r="W37" i="52" s="1"/>
  <c r="AI37" i="52"/>
  <c r="CA37" i="52"/>
  <c r="CG37" i="52" s="1"/>
  <c r="BQ37" i="52"/>
  <c r="BW37" i="52" s="1"/>
  <c r="Y36" i="52"/>
  <c r="AS36" i="52"/>
  <c r="BG36" i="52"/>
  <c r="BM36" i="52" s="1"/>
  <c r="AM36" i="52"/>
  <c r="AQ36" i="52" s="1"/>
  <c r="AW36" i="52"/>
  <c r="BC36" i="52" s="1"/>
  <c r="CA36" i="52"/>
  <c r="CE36" i="52" s="1"/>
  <c r="Q36" i="52"/>
  <c r="W36" i="52" s="1"/>
  <c r="AI36" i="52"/>
  <c r="BQ36" i="52"/>
  <c r="BW36" i="52" s="1"/>
  <c r="BG35" i="52"/>
  <c r="BM35" i="52" s="1"/>
  <c r="AM35" i="52"/>
  <c r="AS35" i="52" s="1"/>
  <c r="BC35" i="52"/>
  <c r="CA35" i="52"/>
  <c r="CG35" i="52" s="1"/>
  <c r="AW35" i="52"/>
  <c r="Q35" i="52"/>
  <c r="Y35" i="52" s="1"/>
  <c r="AI35" i="52"/>
  <c r="BQ35" i="52"/>
  <c r="BW35" i="52" s="1"/>
  <c r="CG34" i="52"/>
  <c r="AC34" i="52"/>
  <c r="BW34" i="52"/>
  <c r="Y34" i="52"/>
  <c r="AS34" i="52"/>
  <c r="BG34" i="52"/>
  <c r="AM34" i="52"/>
  <c r="BC34" i="52"/>
  <c r="CA34" i="52"/>
  <c r="AW34" i="52"/>
  <c r="BA34" i="52" s="1"/>
  <c r="BM34" i="52"/>
  <c r="Q34" i="52"/>
  <c r="AI34" i="52"/>
  <c r="BQ34" i="52"/>
  <c r="Y33" i="52"/>
  <c r="AS33" i="52"/>
  <c r="BG33" i="52"/>
  <c r="AM33" i="52"/>
  <c r="AQ33" i="52" s="1"/>
  <c r="BC33" i="52"/>
  <c r="CA33" i="52"/>
  <c r="CE33" i="52" s="1"/>
  <c r="AW33" i="52"/>
  <c r="BM33" i="52"/>
  <c r="Q33" i="52"/>
  <c r="W33" i="52" s="1"/>
  <c r="AI33" i="52"/>
  <c r="BQ33" i="52"/>
  <c r="BC32" i="52"/>
  <c r="AM32" i="52"/>
  <c r="BG32" i="52"/>
  <c r="BW32" i="52"/>
  <c r="AC32" i="52"/>
  <c r="AS32" i="52"/>
  <c r="CA32" i="52"/>
  <c r="AW32" i="52"/>
  <c r="BA32" i="52" s="1"/>
  <c r="BM32" i="52"/>
  <c r="Q32" i="52"/>
  <c r="AI32" i="52"/>
  <c r="BQ32" i="52"/>
  <c r="AS31" i="52"/>
  <c r="Y31" i="52"/>
  <c r="BC31" i="52"/>
  <c r="AM31" i="52"/>
  <c r="AQ31" i="52" s="1"/>
  <c r="BG31" i="52"/>
  <c r="BW31" i="52"/>
  <c r="AW31" i="52"/>
  <c r="BM31" i="52"/>
  <c r="Q31" i="52"/>
  <c r="W31" i="52" s="1"/>
  <c r="AI31" i="52"/>
  <c r="CA31" i="52"/>
  <c r="CE31" i="52" s="1"/>
  <c r="BQ31" i="52"/>
  <c r="CG30" i="52"/>
  <c r="AC30" i="52"/>
  <c r="BW30" i="52"/>
  <c r="Y30" i="52"/>
  <c r="AS30" i="52"/>
  <c r="BG30" i="52"/>
  <c r="AM30" i="52"/>
  <c r="BC30" i="52"/>
  <c r="AW30" i="52"/>
  <c r="BA30" i="52" s="1"/>
  <c r="BM30" i="52"/>
  <c r="Q30" i="52"/>
  <c r="AI30" i="52"/>
  <c r="CA30" i="52"/>
  <c r="BQ30" i="52"/>
  <c r="Y29" i="52"/>
  <c r="AS29" i="52"/>
  <c r="BG29" i="52"/>
  <c r="AM29" i="52"/>
  <c r="AQ29" i="52" s="1"/>
  <c r="BC29" i="52"/>
  <c r="CA29" i="52"/>
  <c r="CE29" i="52" s="1"/>
  <c r="AW29" i="52"/>
  <c r="BM29" i="52"/>
  <c r="Q29" i="52"/>
  <c r="W29" i="52" s="1"/>
  <c r="AI29" i="52"/>
  <c r="BQ29" i="52"/>
  <c r="BA28" i="52"/>
  <c r="AC28" i="52"/>
  <c r="BG28" i="52"/>
  <c r="BM28" i="52" s="1"/>
  <c r="AM28" i="52"/>
  <c r="AS28" i="52" s="1"/>
  <c r="BC28" i="52"/>
  <c r="CA28" i="52"/>
  <c r="CG28" i="52" s="1"/>
  <c r="AW28" i="52"/>
  <c r="Q28" i="52"/>
  <c r="Y28" i="52" s="1"/>
  <c r="AI28" i="52"/>
  <c r="BQ28" i="52"/>
  <c r="BW28" i="52" s="1"/>
  <c r="AQ27" i="52"/>
  <c r="CG27" i="52"/>
  <c r="AS27" i="52"/>
  <c r="BG27" i="52"/>
  <c r="BM27" i="52" s="1"/>
  <c r="AM27" i="52"/>
  <c r="CA27" i="52"/>
  <c r="CE27" i="52" s="1"/>
  <c r="AW27" i="52"/>
  <c r="BC27" i="52" s="1"/>
  <c r="Q27" i="52"/>
  <c r="W27" i="52" s="1"/>
  <c r="AI27" i="52"/>
  <c r="BQ27" i="52"/>
  <c r="BW27" i="52" s="1"/>
  <c r="AS26" i="52"/>
  <c r="AC26" i="52"/>
  <c r="BG26" i="52"/>
  <c r="BM26" i="52" s="1"/>
  <c r="AM26" i="52"/>
  <c r="CA26" i="52"/>
  <c r="CG26" i="52" s="1"/>
  <c r="AW26" i="52"/>
  <c r="BC26" i="52" s="1"/>
  <c r="Q26" i="52"/>
  <c r="Y26" i="52" s="1"/>
  <c r="AI26" i="52"/>
  <c r="BQ26" i="52"/>
  <c r="BW26" i="52" s="1"/>
  <c r="AQ25" i="52"/>
  <c r="CG25" i="52"/>
  <c r="AS25" i="52"/>
  <c r="BG25" i="52"/>
  <c r="BM25" i="52" s="1"/>
  <c r="AM25" i="52"/>
  <c r="CA25" i="52"/>
  <c r="CE25" i="52" s="1"/>
  <c r="AW25" i="52"/>
  <c r="BC25" i="52" s="1"/>
  <c r="Q25" i="52"/>
  <c r="W25" i="52" s="1"/>
  <c r="AI25" i="52"/>
  <c r="BQ25" i="52"/>
  <c r="BW25" i="52" s="1"/>
  <c r="AM24" i="52"/>
  <c r="AC24" i="52"/>
  <c r="AI24" i="52" s="1"/>
  <c r="BG24" i="52"/>
  <c r="BM24" i="52" s="1"/>
  <c r="Y24" i="52"/>
  <c r="Q24" i="52"/>
  <c r="AS24" i="52"/>
  <c r="BQ24" i="52"/>
  <c r="BW24" i="52" s="1"/>
  <c r="CA24" i="52"/>
  <c r="CG24" i="52" s="1"/>
  <c r="AW24" i="52"/>
  <c r="BA24" i="52" s="1"/>
  <c r="AQ23" i="52"/>
  <c r="CG23" i="52"/>
  <c r="Y23" i="52"/>
  <c r="AS23" i="52"/>
  <c r="BG23" i="52"/>
  <c r="BM23" i="52" s="1"/>
  <c r="AM23" i="52"/>
  <c r="CA23" i="52"/>
  <c r="CE23" i="52" s="1"/>
  <c r="AW23" i="52"/>
  <c r="BC23" i="52" s="1"/>
  <c r="Q23" i="52"/>
  <c r="W23" i="52" s="1"/>
  <c r="AI23" i="52"/>
  <c r="BQ23" i="52"/>
  <c r="BW23" i="52" s="1"/>
  <c r="AC22" i="52"/>
  <c r="AS22" i="52"/>
  <c r="BG22" i="52"/>
  <c r="BM22" i="52" s="1"/>
  <c r="AM22" i="52"/>
  <c r="CA22" i="52"/>
  <c r="CG22" i="52" s="1"/>
  <c r="AW22" i="52"/>
  <c r="BA22" i="52" s="1"/>
  <c r="Q22" i="52"/>
  <c r="Y22" i="52" s="1"/>
  <c r="AI22" i="52"/>
  <c r="BQ22" i="52"/>
  <c r="BW22" i="52" s="1"/>
  <c r="CA21" i="52"/>
  <c r="CE21" i="52" s="1"/>
  <c r="AM21" i="52"/>
  <c r="AQ21" i="52" s="1"/>
  <c r="BG21" i="52"/>
  <c r="BW21" i="52"/>
  <c r="AW21" i="52"/>
  <c r="BC21" i="52" s="1"/>
  <c r="BM21" i="52"/>
  <c r="Q21" i="52"/>
  <c r="Y21" i="52" s="1"/>
  <c r="AI21" i="52"/>
  <c r="BQ21" i="52"/>
  <c r="AQ20" i="52"/>
  <c r="CG20" i="52"/>
  <c r="AS20" i="52"/>
  <c r="BG20" i="52"/>
  <c r="BM20" i="52" s="1"/>
  <c r="AM20" i="52"/>
  <c r="CA20" i="52"/>
  <c r="CE20" i="52" s="1"/>
  <c r="AW20" i="52"/>
  <c r="BC20" i="52" s="1"/>
  <c r="Q20" i="52"/>
  <c r="W20" i="52" s="1"/>
  <c r="AI20" i="52"/>
  <c r="BQ20" i="52"/>
  <c r="BW20" i="52" s="1"/>
  <c r="BA19" i="52"/>
  <c r="AC19" i="52"/>
  <c r="Y19" i="52"/>
  <c r="AS19" i="52"/>
  <c r="BG19" i="52"/>
  <c r="BM19" i="52" s="1"/>
  <c r="AM19" i="52"/>
  <c r="BC19" i="52"/>
  <c r="AW19" i="52"/>
  <c r="CA19" i="52"/>
  <c r="CG19" i="52" s="1"/>
  <c r="Q19" i="52"/>
  <c r="AI19" i="52"/>
  <c r="BQ19" i="52"/>
  <c r="BW19" i="52" s="1"/>
  <c r="AQ18" i="52"/>
  <c r="CG18" i="52"/>
  <c r="AS18" i="52"/>
  <c r="BG18" i="52"/>
  <c r="BM18" i="52" s="1"/>
  <c r="AM18" i="52"/>
  <c r="CA18" i="52"/>
  <c r="CE18" i="52" s="1"/>
  <c r="AW18" i="52"/>
  <c r="BC18" i="52" s="1"/>
  <c r="Q18" i="52"/>
  <c r="W18" i="52" s="1"/>
  <c r="AI18" i="52"/>
  <c r="BQ18" i="52"/>
  <c r="BW18" i="52" s="1"/>
  <c r="Y17" i="52"/>
  <c r="AS17" i="52"/>
  <c r="BG17" i="52"/>
  <c r="AM17" i="52"/>
  <c r="AQ17" i="52" s="1"/>
  <c r="BC17" i="52"/>
  <c r="CA17" i="52"/>
  <c r="CE17" i="52" s="1"/>
  <c r="AW17" i="52"/>
  <c r="BM17" i="52"/>
  <c r="Q17" i="52"/>
  <c r="W17" i="52" s="1"/>
  <c r="AI17" i="52"/>
  <c r="BQ17" i="52"/>
  <c r="CG16" i="52"/>
  <c r="AC16" i="52"/>
  <c r="BW16" i="52"/>
  <c r="Y16" i="52"/>
  <c r="AS16" i="52"/>
  <c r="BG16" i="52"/>
  <c r="AM16" i="52"/>
  <c r="BC16" i="52"/>
  <c r="AW16" i="52"/>
  <c r="BA16" i="52" s="1"/>
  <c r="BM16" i="52"/>
  <c r="CA16" i="52"/>
  <c r="Q16" i="52"/>
  <c r="AI16" i="52"/>
  <c r="BQ16" i="52"/>
  <c r="Y15" i="52"/>
  <c r="AS15" i="52"/>
  <c r="BG15" i="52"/>
  <c r="AM15" i="52"/>
  <c r="AQ15" i="52" s="1"/>
  <c r="BC15" i="52"/>
  <c r="CA15" i="52"/>
  <c r="CE15" i="52" s="1"/>
  <c r="AW15" i="52"/>
  <c r="BM15" i="52"/>
  <c r="Q15" i="52"/>
  <c r="W15" i="52" s="1"/>
  <c r="AI15" i="52"/>
  <c r="BQ15" i="52"/>
  <c r="CG14" i="52"/>
  <c r="AC14" i="52"/>
  <c r="BG14" i="52"/>
  <c r="BM14" i="52" s="1"/>
  <c r="AM14" i="52"/>
  <c r="AS14" i="52" s="1"/>
  <c r="AW14" i="52"/>
  <c r="BA14" i="52" s="1"/>
  <c r="CA14" i="52"/>
  <c r="Q14" i="52"/>
  <c r="Y14" i="52" s="1"/>
  <c r="AI14" i="52"/>
  <c r="BQ14" i="52"/>
  <c r="BW14" i="52" s="1"/>
  <c r="AQ13" i="52"/>
  <c r="AC13" i="52"/>
  <c r="AI13" i="52" s="1"/>
  <c r="BW13" i="52"/>
  <c r="Y13" i="52"/>
  <c r="BG13" i="52"/>
  <c r="AM13" i="52"/>
  <c r="AS13" i="52" s="1"/>
  <c r="CA13" i="52"/>
  <c r="CE13" i="52" s="1"/>
  <c r="AW13" i="52"/>
  <c r="BC13" i="52" s="1"/>
  <c r="BM13" i="52"/>
  <c r="Q13" i="52"/>
  <c r="W13" i="52" s="1"/>
  <c r="BQ13" i="52"/>
  <c r="AC12" i="52"/>
  <c r="Y12" i="52"/>
  <c r="AS12" i="52"/>
  <c r="BG12" i="52"/>
  <c r="BM12" i="52" s="1"/>
  <c r="AM12" i="52"/>
  <c r="CA12" i="52"/>
  <c r="CG12" i="52" s="1"/>
  <c r="AW12" i="52"/>
  <c r="BA12" i="52" s="1"/>
  <c r="Q12" i="52"/>
  <c r="AI12" i="52"/>
  <c r="BQ12" i="52"/>
  <c r="BW12" i="52" s="1"/>
  <c r="AQ11" i="52"/>
  <c r="CG11" i="52"/>
  <c r="AS11" i="52"/>
  <c r="BG11" i="52"/>
  <c r="BM11" i="52" s="1"/>
  <c r="AM11" i="52"/>
  <c r="CA11" i="52"/>
  <c r="CE11" i="52" s="1"/>
  <c r="AW11" i="52"/>
  <c r="BC11" i="52" s="1"/>
  <c r="Q11" i="52"/>
  <c r="Y11" i="52" s="1"/>
  <c r="AI11" i="52"/>
  <c r="BQ11" i="52"/>
  <c r="BW11" i="52" s="1"/>
  <c r="AW10" i="52"/>
  <c r="BM10" i="52"/>
  <c r="Q10" i="52"/>
  <c r="Y10" i="52" s="1"/>
  <c r="AI10" i="52"/>
  <c r="CG10" i="52"/>
  <c r="BQ10" i="52"/>
  <c r="BW10" i="52" s="1"/>
  <c r="AM10" i="52"/>
  <c r="AS10" i="52" s="1"/>
  <c r="BC10" i="52"/>
  <c r="CE9" i="52"/>
  <c r="CG9" i="52"/>
  <c r="BC9" i="52"/>
  <c r="BW9" i="52"/>
  <c r="W9" i="52"/>
  <c r="AM9" i="52"/>
  <c r="AQ9" i="52" s="1"/>
  <c r="BG9" i="52"/>
  <c r="Y9" i="52"/>
  <c r="AC9" i="52"/>
  <c r="AS9" i="52"/>
  <c r="CA9" i="52"/>
  <c r="AW9" i="52"/>
  <c r="BM9" i="52"/>
  <c r="Q9" i="52"/>
  <c r="AI9" i="52"/>
  <c r="BQ9" i="52"/>
  <c r="CG8" i="52"/>
  <c r="BG8" i="52"/>
  <c r="AM8" i="52"/>
  <c r="AQ8" i="52" s="1"/>
  <c r="BC8" i="52"/>
  <c r="CA8" i="52"/>
  <c r="CE8" i="52" s="1"/>
  <c r="AW8" i="52"/>
  <c r="BM8" i="52"/>
  <c r="Q8" i="52"/>
  <c r="W8" i="52" s="1"/>
  <c r="AI8" i="52"/>
  <c r="BQ8" i="52"/>
  <c r="BW8" i="52" s="1"/>
  <c r="K20" i="54"/>
  <c r="Q63" i="54"/>
  <c r="Y63" i="54" s="1"/>
  <c r="Y62" i="54"/>
  <c r="Q62" i="54"/>
  <c r="W61" i="54"/>
  <c r="Q61" i="54"/>
  <c r="W60" i="54"/>
  <c r="Q60" i="54"/>
  <c r="W59" i="54"/>
  <c r="Y59" i="54"/>
  <c r="Q59" i="54"/>
  <c r="W58" i="54"/>
  <c r="Q58" i="54"/>
  <c r="Q57" i="54"/>
  <c r="W57" i="54" s="1"/>
  <c r="Y56" i="54"/>
  <c r="Q56" i="54"/>
  <c r="W56" i="54" s="1"/>
  <c r="Q55" i="54"/>
  <c r="W55" i="54" s="1"/>
  <c r="W54" i="54"/>
  <c r="Q54" i="54"/>
  <c r="Y54" i="54" s="1"/>
  <c r="Q53" i="54"/>
  <c r="Y53" i="54" s="1"/>
  <c r="Q52" i="54"/>
  <c r="W52" i="54" s="1"/>
  <c r="Q51" i="54"/>
  <c r="W51" i="54" s="1"/>
  <c r="Q50" i="54"/>
  <c r="W50" i="54" s="1"/>
  <c r="Y49" i="54"/>
  <c r="Q49" i="54"/>
  <c r="W49" i="54" s="1"/>
  <c r="W45" i="54"/>
  <c r="Q45" i="54"/>
  <c r="Q44" i="54"/>
  <c r="W44" i="54" s="1"/>
  <c r="Q43" i="54"/>
  <c r="W43" i="54" s="1"/>
  <c r="Q42" i="54"/>
  <c r="W42" i="54" s="1"/>
  <c r="W41" i="54"/>
  <c r="Q41" i="54"/>
  <c r="W40" i="54"/>
  <c r="Q40" i="54"/>
  <c r="Y40" i="54" s="1"/>
  <c r="W39" i="54"/>
  <c r="Y39" i="54"/>
  <c r="Q39" i="54"/>
  <c r="W38" i="54"/>
  <c r="Q38" i="54"/>
  <c r="Y38" i="54" s="1"/>
  <c r="Q37" i="54"/>
  <c r="W37" i="54" s="1"/>
  <c r="Q36" i="54"/>
  <c r="W36" i="54" s="1"/>
  <c r="Q35" i="54"/>
  <c r="W35" i="54" s="1"/>
  <c r="W34" i="54"/>
  <c r="Y34" i="54"/>
  <c r="Q34" i="54"/>
  <c r="W33" i="54"/>
  <c r="Y33" i="54"/>
  <c r="Q33" i="54"/>
  <c r="W32" i="54"/>
  <c r="Y32" i="54"/>
  <c r="Q32" i="54"/>
  <c r="W31" i="54"/>
  <c r="Q31" i="54"/>
  <c r="Y31" i="54" s="1"/>
  <c r="W30" i="54"/>
  <c r="Y30" i="54"/>
  <c r="Q30" i="54"/>
  <c r="Y29" i="54"/>
  <c r="Q29" i="54"/>
  <c r="W29" i="54" s="1"/>
  <c r="Q28" i="54"/>
  <c r="W28" i="54" s="1"/>
  <c r="Q27" i="54"/>
  <c r="W27" i="54" s="1"/>
  <c r="W26" i="54"/>
  <c r="Y26" i="54"/>
  <c r="Q26" i="54"/>
  <c r="Q25" i="54"/>
  <c r="W25" i="54" s="1"/>
  <c r="Q24" i="54"/>
  <c r="W24" i="54" s="1"/>
  <c r="Q23" i="54"/>
  <c r="W23" i="54" s="1"/>
  <c r="W22" i="54"/>
  <c r="Q22" i="54"/>
  <c r="Y22" i="54" s="1"/>
  <c r="Q21" i="54"/>
  <c r="W21" i="54" s="1"/>
  <c r="Y16" i="54"/>
  <c r="Q16" i="54"/>
  <c r="W16" i="54" s="1"/>
  <c r="Q15" i="54"/>
  <c r="W15" i="54" s="1"/>
  <c r="Y14" i="54"/>
  <c r="Y13" i="54"/>
  <c r="Q13" i="54"/>
  <c r="W13" i="54" s="1"/>
  <c r="W12" i="54"/>
  <c r="Y12" i="54"/>
  <c r="Q12" i="54"/>
  <c r="Q11" i="54"/>
  <c r="W11" i="54" s="1"/>
  <c r="Y10" i="54"/>
  <c r="Q10" i="54"/>
  <c r="W10" i="54" s="1"/>
  <c r="Q9" i="54"/>
  <c r="W8" i="54"/>
  <c r="Y8" i="54"/>
  <c r="Q8" i="54"/>
  <c r="Q57" i="55"/>
  <c r="Q56" i="55"/>
  <c r="AA56" i="55"/>
  <c r="Q55" i="55"/>
  <c r="Q54" i="55"/>
  <c r="Q53" i="55"/>
  <c r="Q52" i="55"/>
  <c r="Q51" i="55"/>
  <c r="Q50" i="55"/>
  <c r="Q49" i="55"/>
  <c r="Q48" i="55"/>
  <c r="Q47" i="55"/>
  <c r="Q46" i="55"/>
  <c r="Q45" i="55"/>
  <c r="Q44" i="55"/>
  <c r="Q43" i="55"/>
  <c r="Q42" i="55"/>
  <c r="Q40" i="55"/>
  <c r="Q39" i="55"/>
  <c r="Q38" i="55"/>
  <c r="Q37" i="55"/>
  <c r="Q36" i="55"/>
  <c r="Q35" i="55"/>
  <c r="Q34" i="55"/>
  <c r="Q33" i="55"/>
  <c r="Q32" i="55"/>
  <c r="Q31" i="55"/>
  <c r="Q30" i="55"/>
  <c r="Q29" i="55"/>
  <c r="Q28" i="55"/>
  <c r="Q27" i="55"/>
  <c r="Q26" i="55"/>
  <c r="Q25" i="55"/>
  <c r="Q24" i="55"/>
  <c r="Q23" i="55"/>
  <c r="Q22" i="55"/>
  <c r="Q21" i="55"/>
  <c r="Q20" i="55"/>
  <c r="Q19" i="55"/>
  <c r="Q18" i="55"/>
  <c r="Q17" i="55"/>
  <c r="Q16" i="55"/>
  <c r="Q15" i="55"/>
  <c r="Q14" i="55"/>
  <c r="AA14" i="55"/>
  <c r="Q13" i="55"/>
  <c r="Q12" i="55"/>
  <c r="Q11" i="55"/>
  <c r="Q10" i="55"/>
  <c r="Q9" i="55"/>
  <c r="Q8" i="55"/>
  <c r="K20" i="56"/>
  <c r="Q63" i="56"/>
  <c r="AM63" i="56"/>
  <c r="AS63" i="56" s="1"/>
  <c r="AI63" i="56"/>
  <c r="Y63" i="56"/>
  <c r="AS62" i="56"/>
  <c r="Q62" i="56"/>
  <c r="Y62" i="56" s="1"/>
  <c r="AM62" i="56"/>
  <c r="AI62" i="56"/>
  <c r="AS61" i="56"/>
  <c r="AC61" i="56"/>
  <c r="AI61" i="56"/>
  <c r="Q61" i="56"/>
  <c r="AM61" i="56"/>
  <c r="Y61" i="56"/>
  <c r="AC60" i="56"/>
  <c r="AI60" i="56"/>
  <c r="Q60" i="56"/>
  <c r="AM60" i="56"/>
  <c r="Y60" i="56"/>
  <c r="AC59" i="56"/>
  <c r="AI59" i="56"/>
  <c r="Q59" i="56"/>
  <c r="AM59" i="56"/>
  <c r="AS59" i="56" s="1"/>
  <c r="Y59" i="56"/>
  <c r="AS58" i="56"/>
  <c r="AC58" i="56"/>
  <c r="AI58" i="56"/>
  <c r="Q58" i="56"/>
  <c r="AM58" i="56"/>
  <c r="Y58" i="56"/>
  <c r="AS57" i="56"/>
  <c r="AC57" i="56"/>
  <c r="Q57" i="56"/>
  <c r="AM57" i="56"/>
  <c r="AI57" i="56"/>
  <c r="Y57" i="56"/>
  <c r="AC56" i="56"/>
  <c r="AI56" i="56" s="1"/>
  <c r="Q56" i="56"/>
  <c r="AM56" i="56"/>
  <c r="AS56" i="56" s="1"/>
  <c r="Y56" i="56"/>
  <c r="AC55" i="56"/>
  <c r="AI55" i="56" s="1"/>
  <c r="Q55" i="56"/>
  <c r="AM55" i="56"/>
  <c r="AS55" i="56" s="1"/>
  <c r="Y55" i="56"/>
  <c r="AC54" i="56"/>
  <c r="Q54" i="56"/>
  <c r="AM54" i="56"/>
  <c r="AS54" i="56" s="1"/>
  <c r="AI54" i="56"/>
  <c r="Y54" i="56"/>
  <c r="AI53" i="56"/>
  <c r="Q53" i="56"/>
  <c r="AM53" i="56"/>
  <c r="AS53" i="56" s="1"/>
  <c r="Y53" i="56"/>
  <c r="AC52" i="56"/>
  <c r="AI52" i="56" s="1"/>
  <c r="Q52" i="56"/>
  <c r="AM52" i="56"/>
  <c r="AS52" i="56" s="1"/>
  <c r="Y52" i="56"/>
  <c r="AC51" i="56"/>
  <c r="Q51" i="56"/>
  <c r="AM51" i="56"/>
  <c r="AS51" i="56" s="1"/>
  <c r="AI51" i="56"/>
  <c r="Y51" i="56"/>
  <c r="AC50" i="56"/>
  <c r="AI50" i="56"/>
  <c r="Q50" i="56"/>
  <c r="AM50" i="56"/>
  <c r="AS50" i="56" s="1"/>
  <c r="Y50" i="56"/>
  <c r="AC49" i="56"/>
  <c r="AI49" i="56" s="1"/>
  <c r="Q49" i="56"/>
  <c r="AM49" i="56"/>
  <c r="AS49" i="56" s="1"/>
  <c r="Y49" i="56"/>
  <c r="AC45" i="56"/>
  <c r="AI45" i="56"/>
  <c r="Q45" i="56"/>
  <c r="AM45" i="56"/>
  <c r="Y45" i="56"/>
  <c r="AC44" i="56"/>
  <c r="AI44" i="56"/>
  <c r="AM44" i="56"/>
  <c r="Q44" i="56"/>
  <c r="Y44" i="56"/>
  <c r="AS43" i="56"/>
  <c r="AC43" i="56"/>
  <c r="AI43" i="56"/>
  <c r="Q43" i="56"/>
  <c r="AM43" i="56"/>
  <c r="Y43" i="56"/>
  <c r="AC42" i="56"/>
  <c r="AI42" i="56" s="1"/>
  <c r="AM42" i="56"/>
  <c r="AS42" i="56" s="1"/>
  <c r="Q42" i="56"/>
  <c r="Y42" i="56"/>
  <c r="AS41" i="56"/>
  <c r="AC41" i="56"/>
  <c r="AI41" i="56"/>
  <c r="Q41" i="56"/>
  <c r="AM41" i="56"/>
  <c r="Y41" i="56"/>
  <c r="AI40" i="56"/>
  <c r="AC40" i="56"/>
  <c r="Q40" i="56"/>
  <c r="AM40" i="56"/>
  <c r="AS40" i="56" s="1"/>
  <c r="Y40" i="56"/>
  <c r="AC39" i="56"/>
  <c r="AI39" i="56" s="1"/>
  <c r="Q39" i="56"/>
  <c r="AM39" i="56"/>
  <c r="AS39" i="56" s="1"/>
  <c r="Y39" i="56"/>
  <c r="AI38" i="56"/>
  <c r="AC38" i="56"/>
  <c r="Q38" i="56"/>
  <c r="Y38" i="56"/>
  <c r="AS38" i="56"/>
  <c r="AC37" i="56"/>
  <c r="AI37" i="56" s="1"/>
  <c r="Q37" i="56"/>
  <c r="AM37" i="56"/>
  <c r="AS37" i="56" s="1"/>
  <c r="Y37" i="56"/>
  <c r="AI36" i="56"/>
  <c r="AC36" i="56"/>
  <c r="AM36" i="56"/>
  <c r="Y36" i="56"/>
  <c r="AS36" i="56"/>
  <c r="AC35" i="56"/>
  <c r="AI35" i="56" s="1"/>
  <c r="Q35" i="56"/>
  <c r="Y35" i="56" s="1"/>
  <c r="AM35" i="56"/>
  <c r="AS35" i="56" s="1"/>
  <c r="AC34" i="56"/>
  <c r="AI34" i="56" s="1"/>
  <c r="AM34" i="56"/>
  <c r="Y34" i="56"/>
  <c r="AS34" i="56"/>
  <c r="AC33" i="56"/>
  <c r="AI33" i="56" s="1"/>
  <c r="Q33" i="56"/>
  <c r="AM33" i="56"/>
  <c r="AS33" i="56" s="1"/>
  <c r="Y33" i="56"/>
  <c r="Q32" i="56"/>
  <c r="AC32" i="56"/>
  <c r="AI32" i="56" s="1"/>
  <c r="AM32" i="56"/>
  <c r="AS32" i="56" s="1"/>
  <c r="Y32" i="56"/>
  <c r="Q31" i="56"/>
  <c r="AM31" i="56"/>
  <c r="AS31" i="56" s="1"/>
  <c r="Y31" i="56"/>
  <c r="AC30" i="56"/>
  <c r="AI30" i="56"/>
  <c r="AM30" i="56"/>
  <c r="AS30" i="56" s="1"/>
  <c r="Q30" i="56"/>
  <c r="Y30" i="56"/>
  <c r="AC29" i="56"/>
  <c r="AI29" i="56"/>
  <c r="Q29" i="56"/>
  <c r="AM29" i="56"/>
  <c r="AS29" i="56" s="1"/>
  <c r="Y29" i="56"/>
  <c r="AC28" i="56"/>
  <c r="AI28" i="56" s="1"/>
  <c r="Q28" i="56"/>
  <c r="AM28" i="56"/>
  <c r="AS28" i="56" s="1"/>
  <c r="Y28" i="56"/>
  <c r="AS27" i="56"/>
  <c r="AC27" i="56"/>
  <c r="AI27" i="56"/>
  <c r="Q27" i="56"/>
  <c r="AM27" i="56"/>
  <c r="Y27" i="56"/>
  <c r="AC26" i="56"/>
  <c r="AI26" i="56"/>
  <c r="Q26" i="56"/>
  <c r="AM26" i="56"/>
  <c r="AS26" i="56" s="1"/>
  <c r="Y26" i="56"/>
  <c r="AS25" i="56"/>
  <c r="AC25" i="56"/>
  <c r="AI25" i="56" s="1"/>
  <c r="Q25" i="56"/>
  <c r="Y25" i="56" s="1"/>
  <c r="AM25" i="56"/>
  <c r="AC24" i="56"/>
  <c r="AI24" i="56"/>
  <c r="Q24" i="56"/>
  <c r="AM24" i="56"/>
  <c r="AS24" i="56" s="1"/>
  <c r="Y24" i="56"/>
  <c r="AS23" i="56"/>
  <c r="AC23" i="56"/>
  <c r="AI23" i="56" s="1"/>
  <c r="Q23" i="56"/>
  <c r="Y23" i="56" s="1"/>
  <c r="AM23" i="56"/>
  <c r="AC22" i="56"/>
  <c r="AI22" i="56" s="1"/>
  <c r="Q22" i="56"/>
  <c r="AM22" i="56"/>
  <c r="AS22" i="56" s="1"/>
  <c r="Y22" i="56"/>
  <c r="AC21" i="56"/>
  <c r="AI21" i="56" s="1"/>
  <c r="Q21" i="56"/>
  <c r="AM21" i="56"/>
  <c r="AS21" i="56" s="1"/>
  <c r="Y21" i="56"/>
  <c r="AC16" i="56"/>
  <c r="AI16" i="56" s="1"/>
  <c r="AM16" i="56"/>
  <c r="AS16" i="56" s="1"/>
  <c r="Q16" i="56"/>
  <c r="Y16" i="56"/>
  <c r="AC15" i="56"/>
  <c r="AI15" i="56"/>
  <c r="AM15" i="56"/>
  <c r="AS15" i="56" s="1"/>
  <c r="Q15" i="56"/>
  <c r="Y15" i="56"/>
  <c r="AI14" i="56"/>
  <c r="AC14" i="56"/>
  <c r="Q14" i="56"/>
  <c r="AM14" i="56"/>
  <c r="Y14" i="56"/>
  <c r="Q13" i="56"/>
  <c r="AC13" i="56"/>
  <c r="AI13" i="56" s="1"/>
  <c r="AM13" i="56"/>
  <c r="Y13" i="56"/>
  <c r="AS13" i="56"/>
  <c r="Q12" i="56"/>
  <c r="AC12" i="56"/>
  <c r="AI12" i="56" s="1"/>
  <c r="AM12" i="56"/>
  <c r="AS12" i="56" s="1"/>
  <c r="Y12" i="56"/>
  <c r="AC11" i="56"/>
  <c r="AI11" i="56" s="1"/>
  <c r="AM11" i="56"/>
  <c r="Q11" i="56"/>
  <c r="Y11" i="56"/>
  <c r="AS11" i="56"/>
  <c r="AS10" i="56"/>
  <c r="AC10" i="56"/>
  <c r="AI10" i="56" s="1"/>
  <c r="AM10" i="56"/>
  <c r="Q10" i="56"/>
  <c r="Y10" i="56" s="1"/>
  <c r="AI9" i="56"/>
  <c r="Q9" i="56"/>
  <c r="AM9" i="56"/>
  <c r="Y9" i="56"/>
  <c r="AS8" i="56"/>
  <c r="Q8" i="56"/>
  <c r="Y8" i="56" s="1"/>
  <c r="AC8" i="56"/>
  <c r="AI8" i="56"/>
  <c r="AM8" i="56"/>
  <c r="BQ23" i="88"/>
  <c r="BO23" i="88"/>
  <c r="BM23" i="88"/>
  <c r="BK23" i="88"/>
  <c r="BI23" i="88"/>
  <c r="BW19" i="88"/>
  <c r="BS19" i="88"/>
  <c r="BS11" i="88"/>
  <c r="BU14" i="88"/>
  <c r="BS14" i="88"/>
  <c r="BS12" i="88"/>
  <c r="BU12" i="88"/>
  <c r="BU21" i="88"/>
  <c r="BS21" i="88"/>
  <c r="BU13" i="88"/>
  <c r="BS13" i="88"/>
  <c r="BS15" i="88"/>
  <c r="BU15" i="88"/>
  <c r="BS20" i="88"/>
  <c r="BU20" i="88"/>
  <c r="BU22" i="88"/>
  <c r="BS22" i="88"/>
  <c r="BU9" i="88"/>
  <c r="BS9" i="88"/>
  <c r="BS10" i="88"/>
  <c r="BU10" i="88"/>
  <c r="BU17" i="88"/>
  <c r="BS17" i="88"/>
  <c r="BU18" i="88"/>
  <c r="BS18" i="88"/>
  <c r="BS8" i="88"/>
  <c r="BS16" i="88"/>
  <c r="BQ23" i="89"/>
  <c r="BO23" i="89"/>
  <c r="BY8" i="89"/>
  <c r="BI23" i="89"/>
  <c r="BU9" i="89"/>
  <c r="BS9" i="89"/>
  <c r="BS11" i="89"/>
  <c r="BU11" i="89"/>
  <c r="BS13" i="89"/>
  <c r="BU13" i="89"/>
  <c r="BS15" i="89"/>
  <c r="BU15" i="89"/>
  <c r="BU17" i="89"/>
  <c r="BS17" i="89"/>
  <c r="BU19" i="89"/>
  <c r="BS19" i="89"/>
  <c r="BU21" i="89"/>
  <c r="BS21" i="89"/>
  <c r="BU10" i="89"/>
  <c r="BS10" i="89"/>
  <c r="BS12" i="89"/>
  <c r="BU12" i="89"/>
  <c r="BS14" i="89"/>
  <c r="BU14" i="89"/>
  <c r="BS18" i="89"/>
  <c r="BU18" i="89"/>
  <c r="BU20" i="89"/>
  <c r="BS20" i="89"/>
  <c r="BU22" i="89"/>
  <c r="BS22" i="89"/>
  <c r="BS8" i="89"/>
  <c r="BS16" i="89"/>
  <c r="BQ23" i="90"/>
  <c r="BO23" i="90"/>
  <c r="BM23" i="90"/>
  <c r="BI23" i="90"/>
  <c r="BU17" i="90"/>
  <c r="BS17" i="90"/>
  <c r="BU21" i="90"/>
  <c r="BS21" i="90"/>
  <c r="BU9" i="90"/>
  <c r="BS9" i="90"/>
  <c r="BU11" i="90"/>
  <c r="BS11" i="90"/>
  <c r="BU13" i="90"/>
  <c r="BS13" i="90"/>
  <c r="BS15" i="90"/>
  <c r="BU15" i="90"/>
  <c r="BS12" i="90"/>
  <c r="BU12" i="90"/>
  <c r="BU18" i="90"/>
  <c r="BS18" i="90"/>
  <c r="BS20" i="90"/>
  <c r="BU20" i="90"/>
  <c r="BU22" i="90"/>
  <c r="BS22" i="90"/>
  <c r="BS14" i="90"/>
  <c r="BU14" i="90"/>
  <c r="BU19" i="90"/>
  <c r="BS19" i="90"/>
  <c r="BU10" i="90"/>
  <c r="BS10" i="90"/>
  <c r="BS8" i="90"/>
  <c r="BS16" i="90"/>
  <c r="BQ23" i="91"/>
  <c r="BO23" i="91"/>
  <c r="BY8" i="91"/>
  <c r="BI23" i="91"/>
  <c r="BU9" i="91"/>
  <c r="BS9" i="91"/>
  <c r="BU11" i="91"/>
  <c r="BS11" i="91"/>
  <c r="BU13" i="91"/>
  <c r="BS13" i="91"/>
  <c r="BS15" i="91"/>
  <c r="BU15" i="91"/>
  <c r="BU17" i="91"/>
  <c r="BS17" i="91"/>
  <c r="BS19" i="91"/>
  <c r="BU19" i="91"/>
  <c r="BU21" i="91"/>
  <c r="BS21" i="91"/>
  <c r="BU10" i="91"/>
  <c r="BS10" i="91"/>
  <c r="BU12" i="91"/>
  <c r="BS12" i="91"/>
  <c r="BU14" i="91"/>
  <c r="BS14" i="91"/>
  <c r="BU18" i="91"/>
  <c r="BS18" i="91"/>
  <c r="BS20" i="91"/>
  <c r="BU20" i="91"/>
  <c r="BU22" i="91"/>
  <c r="BS22" i="91"/>
  <c r="BS8" i="91"/>
  <c r="BS16" i="91"/>
  <c r="BQ23" i="92"/>
  <c r="BO23" i="92"/>
  <c r="BM23" i="92"/>
  <c r="BI23" i="92"/>
  <c r="BW10" i="92"/>
  <c r="BS10" i="92"/>
  <c r="BS18" i="92"/>
  <c r="BS12" i="92"/>
  <c r="BU12" i="92"/>
  <c r="BS14" i="92"/>
  <c r="BU14" i="92"/>
  <c r="BU21" i="92"/>
  <c r="BS21" i="92"/>
  <c r="BU9" i="92"/>
  <c r="BS9" i="92"/>
  <c r="BS11" i="92"/>
  <c r="BU11" i="92"/>
  <c r="BU13" i="92"/>
  <c r="BS13" i="92"/>
  <c r="BS15" i="92"/>
  <c r="BU15" i="92"/>
  <c r="BS20" i="92"/>
  <c r="BU20" i="92"/>
  <c r="BU22" i="92"/>
  <c r="BS22" i="92"/>
  <c r="BS19" i="92"/>
  <c r="BU19" i="92"/>
  <c r="BU17" i="92"/>
  <c r="BS17" i="92"/>
  <c r="BS8" i="92"/>
  <c r="BS16" i="92"/>
  <c r="K32" i="94"/>
  <c r="M32" i="94" s="1"/>
  <c r="G82" i="98"/>
  <c r="I45" i="98"/>
  <c r="I81" i="98" s="1"/>
  <c r="K80" i="98" s="1"/>
  <c r="O80" i="98" s="1"/>
  <c r="O30" i="102"/>
  <c r="O31" i="102" s="1"/>
  <c r="K30" i="122"/>
  <c r="K29" i="122"/>
  <c r="K25" i="122"/>
  <c r="K21" i="122"/>
  <c r="I39" i="122"/>
  <c r="I52" i="122" s="1"/>
  <c r="G39" i="122"/>
  <c r="G52" i="122" s="1"/>
  <c r="K39" i="122"/>
  <c r="K52" i="122" s="1"/>
  <c r="E39" i="122"/>
  <c r="E52" i="122" s="1"/>
  <c r="K36" i="123"/>
  <c r="S36" i="123"/>
  <c r="W36" i="123"/>
  <c r="O36" i="123"/>
  <c r="G36" i="123"/>
  <c r="AA36" i="123"/>
  <c r="O35" i="124"/>
  <c r="G35" i="124"/>
  <c r="W35" i="124"/>
  <c r="K35" i="124"/>
  <c r="S35" i="124"/>
  <c r="AA35" i="124"/>
  <c r="AO31" i="142"/>
  <c r="AO30" i="142"/>
  <c r="AO19" i="142"/>
  <c r="AI19" i="142"/>
  <c r="AM19" i="142"/>
  <c r="AO15" i="142"/>
  <c r="AO11" i="142"/>
  <c r="AO31" i="143"/>
  <c r="AM31" i="143"/>
  <c r="AO30" i="143"/>
  <c r="AI30" i="143"/>
  <c r="AK30" i="143"/>
  <c r="AM30" i="143"/>
  <c r="AO19" i="143"/>
  <c r="AM19" i="143"/>
  <c r="AO15" i="143"/>
  <c r="AI15" i="143"/>
  <c r="AK15" i="143"/>
  <c r="AM15" i="143"/>
  <c r="AO11" i="143"/>
  <c r="AM11" i="143"/>
  <c r="BE25" i="145"/>
  <c r="AS25" i="145"/>
  <c r="AY25" i="145"/>
  <c r="Q58" i="147"/>
  <c r="U58" i="147"/>
  <c r="S58" i="147"/>
  <c r="U53" i="147"/>
  <c r="S53" i="147"/>
  <c r="U52" i="147"/>
  <c r="Q52" i="147"/>
  <c r="S52" i="147"/>
  <c r="K168" i="11" l="1"/>
  <c r="M168" i="11" s="1"/>
  <c r="K169" i="11"/>
  <c r="M169" i="11" s="1"/>
  <c r="K145" i="11"/>
  <c r="M145" i="11" s="1"/>
  <c r="K158" i="11"/>
  <c r="M158" i="11" s="1"/>
  <c r="K165" i="11"/>
  <c r="M165" i="11" s="1"/>
  <c r="K173" i="11"/>
  <c r="M173" i="11" s="1"/>
  <c r="K146" i="11"/>
  <c r="M146" i="11" s="1"/>
  <c r="K144" i="11"/>
  <c r="M144" i="11" s="1"/>
  <c r="K152" i="11"/>
  <c r="M152" i="11" s="1"/>
  <c r="K170" i="11"/>
  <c r="M170" i="11" s="1"/>
  <c r="K171" i="11"/>
  <c r="M171" i="11" s="1"/>
  <c r="K149" i="11"/>
  <c r="M149" i="11" s="1"/>
  <c r="K151" i="11"/>
  <c r="M151" i="11" s="1"/>
  <c r="K148" i="11"/>
  <c r="M148" i="11" s="1"/>
  <c r="K157" i="11"/>
  <c r="M157" i="11" s="1"/>
  <c r="K160" i="11"/>
  <c r="M160" i="11" s="1"/>
  <c r="K154" i="11"/>
  <c r="M154" i="11" s="1"/>
  <c r="K155" i="11"/>
  <c r="M155" i="11" s="1"/>
  <c r="K139" i="11"/>
  <c r="M139" i="11" s="1"/>
  <c r="K136" i="11"/>
  <c r="M136" i="11" s="1"/>
  <c r="K135" i="11"/>
  <c r="M135" i="11" s="1"/>
  <c r="K153" i="11"/>
  <c r="M153" i="11" s="1"/>
  <c r="K138" i="11"/>
  <c r="M138" i="11" s="1"/>
  <c r="K140" i="11"/>
  <c r="M140" i="11" s="1"/>
  <c r="K141" i="11"/>
  <c r="M141" i="11" s="1"/>
  <c r="K142" i="11"/>
  <c r="M142" i="11" s="1"/>
  <c r="K143" i="11"/>
  <c r="M143" i="11" s="1"/>
  <c r="K159" i="11"/>
  <c r="M159" i="11" s="1"/>
  <c r="K66" i="11"/>
  <c r="M66" i="11" s="1"/>
  <c r="K61" i="11"/>
  <c r="M61" i="11" s="1"/>
  <c r="K59" i="11"/>
  <c r="M59" i="11" s="1"/>
  <c r="K131" i="11"/>
  <c r="M131" i="11" s="1"/>
  <c r="K71" i="11"/>
  <c r="M71" i="11" s="1"/>
  <c r="K69" i="11"/>
  <c r="M69" i="11" s="1"/>
  <c r="K104" i="11"/>
  <c r="M104" i="11" s="1"/>
  <c r="K62" i="11"/>
  <c r="M62" i="11" s="1"/>
  <c r="K70" i="11"/>
  <c r="M70" i="11" s="1"/>
  <c r="K105" i="11"/>
  <c r="M105" i="11" s="1"/>
  <c r="K103" i="11"/>
  <c r="M103" i="11" s="1"/>
  <c r="K99" i="11"/>
  <c r="M99" i="11" s="1"/>
  <c r="K97" i="11"/>
  <c r="M97" i="11" s="1"/>
  <c r="K98" i="11"/>
  <c r="M98" i="11" s="1"/>
  <c r="K60" i="11"/>
  <c r="M60" i="11" s="1"/>
  <c r="AM46" i="30"/>
  <c r="AS46" i="30" s="1"/>
  <c r="W46" i="30"/>
  <c r="AM45" i="30"/>
  <c r="AS45" i="30" s="1"/>
  <c r="W45" i="30"/>
  <c r="AC45" i="30" s="1"/>
  <c r="AO41" i="30"/>
  <c r="AY41" i="30" s="1"/>
  <c r="AS41" i="30"/>
  <c r="AM40" i="30"/>
  <c r="AS40" i="30" s="1"/>
  <c r="W40" i="30"/>
  <c r="AC40" i="30" s="1"/>
  <c r="AM39" i="30"/>
  <c r="W39" i="30"/>
  <c r="AM38" i="30"/>
  <c r="AS38" i="30" s="1"/>
  <c r="W38" i="30"/>
  <c r="W37" i="30"/>
  <c r="AM37" i="30"/>
  <c r="AM36" i="30"/>
  <c r="AS36" i="30" s="1"/>
  <c r="W36" i="30"/>
  <c r="AC36" i="30" s="1"/>
  <c r="AM34" i="30"/>
  <c r="AS34" i="30" s="1"/>
  <c r="W34" i="30"/>
  <c r="AC34" i="30" s="1"/>
  <c r="AM33" i="30"/>
  <c r="AS33" i="30" s="1"/>
  <c r="W33" i="30"/>
  <c r="AC33" i="30" s="1"/>
  <c r="AM32" i="30"/>
  <c r="W32" i="30"/>
  <c r="AM31" i="30"/>
  <c r="W31" i="30"/>
  <c r="AM30" i="30"/>
  <c r="W30" i="30"/>
  <c r="AC30" i="30" s="1"/>
  <c r="AM29" i="30"/>
  <c r="W29" i="30"/>
  <c r="AM28" i="30"/>
  <c r="W28" i="30"/>
  <c r="AM27" i="30"/>
  <c r="W27" i="30"/>
  <c r="AM26" i="30"/>
  <c r="W26" i="30"/>
  <c r="AM25" i="30"/>
  <c r="W25" i="30"/>
  <c r="AM24" i="30"/>
  <c r="AS24" i="30" s="1"/>
  <c r="W24" i="30"/>
  <c r="AC24" i="30" s="1"/>
  <c r="AM23" i="30"/>
  <c r="W23" i="30"/>
  <c r="Y23" i="30" s="1"/>
  <c r="W22" i="30"/>
  <c r="AM22" i="30"/>
  <c r="AM21" i="30"/>
  <c r="W21" i="30"/>
  <c r="AM20" i="30"/>
  <c r="AS20" i="30" s="1"/>
  <c r="W20" i="30"/>
  <c r="AC20" i="30" s="1"/>
  <c r="AM19" i="30"/>
  <c r="W19" i="30"/>
  <c r="AM18" i="30"/>
  <c r="W18" i="30"/>
  <c r="AM17" i="30"/>
  <c r="W17" i="30"/>
  <c r="AM16" i="30"/>
  <c r="W16" i="30"/>
  <c r="AM15" i="30"/>
  <c r="W15" i="30"/>
  <c r="AM14" i="30"/>
  <c r="W14" i="30"/>
  <c r="Y14" i="30"/>
  <c r="AM13" i="30"/>
  <c r="W13" i="30"/>
  <c r="AM12" i="30"/>
  <c r="W12" i="30"/>
  <c r="AM11" i="30"/>
  <c r="W11" i="30"/>
  <c r="AC11" i="30" s="1"/>
  <c r="AM10" i="30"/>
  <c r="W10" i="30"/>
  <c r="AM9" i="30"/>
  <c r="W9" i="30"/>
  <c r="AM8" i="30"/>
  <c r="AS8" i="30" s="1"/>
  <c r="W8" i="30"/>
  <c r="AC8" i="30" s="1"/>
  <c r="W46" i="31"/>
  <c r="AC46" i="31" s="1"/>
  <c r="AM46" i="31"/>
  <c r="AS46" i="31" s="1"/>
  <c r="AM45" i="31"/>
  <c r="AS45" i="31" s="1"/>
  <c r="W45" i="31"/>
  <c r="AM43" i="31"/>
  <c r="AS43" i="31" s="1"/>
  <c r="AM42" i="31"/>
  <c r="W42" i="31"/>
  <c r="AC42" i="31" s="1"/>
  <c r="AM41" i="31"/>
  <c r="AS41" i="31" s="1"/>
  <c r="AM40" i="31"/>
  <c r="AS40" i="31" s="1"/>
  <c r="W40" i="31"/>
  <c r="AC40" i="31" s="1"/>
  <c r="AM39" i="31"/>
  <c r="W39" i="31"/>
  <c r="AM38" i="31"/>
  <c r="AS38" i="31" s="1"/>
  <c r="W38" i="31"/>
  <c r="AC38" i="31" s="1"/>
  <c r="W37" i="31"/>
  <c r="AM37" i="31"/>
  <c r="AM36" i="31"/>
  <c r="W36" i="31"/>
  <c r="AM34" i="31"/>
  <c r="W34" i="31"/>
  <c r="AM33" i="31"/>
  <c r="W33" i="31"/>
  <c r="AM32" i="31"/>
  <c r="W32" i="31"/>
  <c r="AM31" i="31"/>
  <c r="W31" i="31"/>
  <c r="AM30" i="31"/>
  <c r="W30" i="31"/>
  <c r="AM29" i="31"/>
  <c r="W29" i="31"/>
  <c r="AM28" i="31"/>
  <c r="W28" i="31"/>
  <c r="AM27" i="31"/>
  <c r="W27" i="31"/>
  <c r="W26" i="31"/>
  <c r="AM26" i="31"/>
  <c r="AM25" i="31"/>
  <c r="W25" i="31"/>
  <c r="W24" i="31"/>
  <c r="AM24" i="31"/>
  <c r="AM23" i="31"/>
  <c r="W23" i="31"/>
  <c r="AM22" i="31"/>
  <c r="W22" i="31"/>
  <c r="AM21" i="31"/>
  <c r="W21" i="31"/>
  <c r="AM20" i="31"/>
  <c r="W20" i="31"/>
  <c r="AM19" i="31"/>
  <c r="W19" i="31"/>
  <c r="AM18" i="31"/>
  <c r="W18" i="31"/>
  <c r="Y17" i="31"/>
  <c r="AI17" i="31" s="1"/>
  <c r="AC17" i="31"/>
  <c r="S17" i="31"/>
  <c r="AM17" i="31" s="1"/>
  <c r="AM16" i="31"/>
  <c r="W16" i="31"/>
  <c r="W15" i="31"/>
  <c r="AM15" i="31"/>
  <c r="W14" i="31"/>
  <c r="AM14" i="31"/>
  <c r="W13" i="31"/>
  <c r="AM13" i="31"/>
  <c r="AM12" i="31"/>
  <c r="W12" i="31"/>
  <c r="W11" i="31"/>
  <c r="AM11" i="31"/>
  <c r="AM10" i="31"/>
  <c r="W10" i="31"/>
  <c r="S9" i="31"/>
  <c r="AM9" i="31" s="1"/>
  <c r="W9" i="31"/>
  <c r="AM8" i="31"/>
  <c r="W8" i="31"/>
  <c r="W46" i="32"/>
  <c r="AC46" i="32" s="1"/>
  <c r="AM46" i="32"/>
  <c r="AM45" i="32"/>
  <c r="AS45" i="32" s="1"/>
  <c r="W45" i="32"/>
  <c r="AC45" i="32" s="1"/>
  <c r="AK43" i="32"/>
  <c r="AO43" i="32"/>
  <c r="AU43" i="32"/>
  <c r="W42" i="32"/>
  <c r="AC42" i="32" s="1"/>
  <c r="AM42" i="32"/>
  <c r="AS42" i="32" s="1"/>
  <c r="AK41" i="32"/>
  <c r="AO41" i="32"/>
  <c r="AU41" i="32"/>
  <c r="AM40" i="32"/>
  <c r="AS40" i="32" s="1"/>
  <c r="W40" i="32"/>
  <c r="AC40" i="32" s="1"/>
  <c r="AM39" i="32"/>
  <c r="W39" i="32"/>
  <c r="AM38" i="32"/>
  <c r="AS38" i="32" s="1"/>
  <c r="W38" i="32"/>
  <c r="Y38" i="32" s="1"/>
  <c r="AM37" i="32"/>
  <c r="W37" i="32"/>
  <c r="AM36" i="32"/>
  <c r="AS36" i="32" s="1"/>
  <c r="W36" i="32"/>
  <c r="AC36" i="32" s="1"/>
  <c r="AM34" i="32"/>
  <c r="AS34" i="32" s="1"/>
  <c r="W34" i="32"/>
  <c r="AC34" i="32" s="1"/>
  <c r="AM33" i="32"/>
  <c r="AS33" i="32" s="1"/>
  <c r="W33" i="32"/>
  <c r="AC33" i="32" s="1"/>
  <c r="AM32" i="32"/>
  <c r="W32" i="32"/>
  <c r="AM31" i="32"/>
  <c r="W31" i="32"/>
  <c r="AM30" i="32"/>
  <c r="W30" i="32"/>
  <c r="AM29" i="32"/>
  <c r="W29" i="32"/>
  <c r="W28" i="32"/>
  <c r="AM28" i="32"/>
  <c r="AM27" i="32"/>
  <c r="W27" i="32"/>
  <c r="AM26" i="32"/>
  <c r="W26" i="32"/>
  <c r="AM25" i="32"/>
  <c r="W25" i="32"/>
  <c r="AM24" i="32"/>
  <c r="AS24" i="32" s="1"/>
  <c r="W24" i="32"/>
  <c r="AC24" i="32" s="1"/>
  <c r="AM23" i="32"/>
  <c r="W23" i="32"/>
  <c r="AM22" i="32"/>
  <c r="W22" i="32"/>
  <c r="Y22" i="32" s="1"/>
  <c r="AM21" i="32"/>
  <c r="W21" i="32"/>
  <c r="AM20" i="32"/>
  <c r="AS20" i="32" s="1"/>
  <c r="W20" i="32"/>
  <c r="AC20" i="32" s="1"/>
  <c r="AM19" i="32"/>
  <c r="W19" i="32"/>
  <c r="AM18" i="32"/>
  <c r="W18" i="32"/>
  <c r="AM17" i="32"/>
  <c r="W17" i="32"/>
  <c r="AM16" i="32"/>
  <c r="W16" i="32"/>
  <c r="AM15" i="32"/>
  <c r="W15" i="32"/>
  <c r="W14" i="32"/>
  <c r="AM14" i="32"/>
  <c r="S13" i="32"/>
  <c r="AM13" i="32" s="1"/>
  <c r="W13" i="32"/>
  <c r="AM12" i="32"/>
  <c r="W12" i="32"/>
  <c r="AM11" i="32"/>
  <c r="W11" i="32"/>
  <c r="AM10" i="32"/>
  <c r="W10" i="32"/>
  <c r="AM9" i="32"/>
  <c r="W9" i="32"/>
  <c r="AM8" i="32"/>
  <c r="AS8" i="32" s="1"/>
  <c r="W8" i="32"/>
  <c r="AC8" i="32" s="1"/>
  <c r="AM46" i="33"/>
  <c r="AS46" i="33" s="1"/>
  <c r="W46" i="33"/>
  <c r="AC46" i="33" s="1"/>
  <c r="AM45" i="33"/>
  <c r="AS45" i="33" s="1"/>
  <c r="W45" i="33"/>
  <c r="AC45" i="33" s="1"/>
  <c r="AM43" i="33"/>
  <c r="AS43" i="33" s="1"/>
  <c r="AM42" i="33"/>
  <c r="AS42" i="33" s="1"/>
  <c r="W42" i="33"/>
  <c r="AC42" i="33" s="1"/>
  <c r="AM41" i="33"/>
  <c r="AS41" i="33" s="1"/>
  <c r="AM40" i="33"/>
  <c r="AS40" i="33" s="1"/>
  <c r="W40" i="33"/>
  <c r="AC40" i="33" s="1"/>
  <c r="AM39" i="33"/>
  <c r="W39" i="33"/>
  <c r="AO38" i="33"/>
  <c r="AU38" i="33"/>
  <c r="W38" i="33"/>
  <c r="AC38" i="33" s="1"/>
  <c r="AM37" i="33"/>
  <c r="W37" i="33"/>
  <c r="AM36" i="33"/>
  <c r="AS36" i="33" s="1"/>
  <c r="W36" i="33"/>
  <c r="Y36" i="33" s="1"/>
  <c r="AY34" i="33"/>
  <c r="AS34" i="33"/>
  <c r="AU34" i="33"/>
  <c r="W34" i="33"/>
  <c r="AC34" i="33" s="1"/>
  <c r="AM33" i="33"/>
  <c r="AS33" i="33" s="1"/>
  <c r="W33" i="33"/>
  <c r="AC33" i="33" s="1"/>
  <c r="AM32" i="33"/>
  <c r="W32" i="33"/>
  <c r="AM31" i="33"/>
  <c r="W31" i="33"/>
  <c r="AM30" i="33"/>
  <c r="W30" i="33"/>
  <c r="AM29" i="33"/>
  <c r="W29" i="33"/>
  <c r="AM28" i="33"/>
  <c r="W28" i="33"/>
  <c r="AM27" i="33"/>
  <c r="W27" i="33"/>
  <c r="AM26" i="33"/>
  <c r="W26" i="33"/>
  <c r="AM25" i="33"/>
  <c r="W25" i="33"/>
  <c r="AM24" i="33"/>
  <c r="AS24" i="33" s="1"/>
  <c r="W24" i="33"/>
  <c r="AC24" i="33" s="1"/>
  <c r="AM23" i="33"/>
  <c r="W23" i="33"/>
  <c r="AM22" i="33"/>
  <c r="W22" i="33"/>
  <c r="AM21" i="33"/>
  <c r="W21" i="33"/>
  <c r="W20" i="33"/>
  <c r="AC20" i="33" s="1"/>
  <c r="AM20" i="33"/>
  <c r="AS20" i="33" s="1"/>
  <c r="W19" i="33"/>
  <c r="S19" i="33"/>
  <c r="AM18" i="33"/>
  <c r="W18" i="33"/>
  <c r="AM17" i="33"/>
  <c r="W17" i="33"/>
  <c r="W16" i="33"/>
  <c r="AM16" i="33"/>
  <c r="AM15" i="33"/>
  <c r="W15" i="33"/>
  <c r="AM14" i="33"/>
  <c r="W14" i="33"/>
  <c r="AM13" i="33"/>
  <c r="W13" i="33"/>
  <c r="W12" i="33"/>
  <c r="AM12" i="33"/>
  <c r="AM11" i="33"/>
  <c r="W11" i="33"/>
  <c r="AM10" i="33"/>
  <c r="W10" i="33"/>
  <c r="AM9" i="33"/>
  <c r="W9" i="33"/>
  <c r="AM8" i="33"/>
  <c r="AS8" i="33" s="1"/>
  <c r="W8" i="33"/>
  <c r="AC8" i="33" s="1"/>
  <c r="AM46" i="34"/>
  <c r="AS46" i="34" s="1"/>
  <c r="W46" i="34"/>
  <c r="AC46" i="34" s="1"/>
  <c r="AK45" i="34"/>
  <c r="AY45" i="34"/>
  <c r="AS45" i="34"/>
  <c r="AC45" i="34"/>
  <c r="AE45" i="34"/>
  <c r="AU45" i="34"/>
  <c r="AM43" i="34"/>
  <c r="AS43" i="34" s="1"/>
  <c r="W42" i="34"/>
  <c r="AC42" i="34" s="1"/>
  <c r="AM42" i="34"/>
  <c r="AS42" i="34" s="1"/>
  <c r="AO41" i="34"/>
  <c r="AY41" i="34" s="1"/>
  <c r="AS41" i="34"/>
  <c r="AM40" i="34"/>
  <c r="AS40" i="34" s="1"/>
  <c r="W40" i="34"/>
  <c r="AC40" i="34" s="1"/>
  <c r="AM39" i="34"/>
  <c r="W39" i="34"/>
  <c r="AM38" i="34"/>
  <c r="AS38" i="34" s="1"/>
  <c r="W38" i="34"/>
  <c r="AC38" i="34" s="1"/>
  <c r="AM37" i="34"/>
  <c r="W37" i="34"/>
  <c r="AM36" i="34"/>
  <c r="AS36" i="34" s="1"/>
  <c r="W36" i="34"/>
  <c r="AM34" i="34"/>
  <c r="AS34" i="34" s="1"/>
  <c r="W34" i="34"/>
  <c r="AC34" i="34" s="1"/>
  <c r="AM33" i="34"/>
  <c r="AS33" i="34" s="1"/>
  <c r="W33" i="34"/>
  <c r="AC33" i="34" s="1"/>
  <c r="AM32" i="34"/>
  <c r="W32" i="34"/>
  <c r="AM31" i="34"/>
  <c r="W31" i="34"/>
  <c r="AM30" i="34"/>
  <c r="W30" i="34"/>
  <c r="AM29" i="34"/>
  <c r="W29" i="34"/>
  <c r="AM28" i="34"/>
  <c r="W28" i="34"/>
  <c r="AM27" i="34"/>
  <c r="W27" i="34"/>
  <c r="AM26" i="34"/>
  <c r="W26" i="34"/>
  <c r="AM25" i="34"/>
  <c r="W25" i="34"/>
  <c r="W24" i="34"/>
  <c r="AC24" i="34" s="1"/>
  <c r="S24" i="34"/>
  <c r="AM23" i="34"/>
  <c r="W23" i="34"/>
  <c r="AM22" i="34"/>
  <c r="W22" i="34"/>
  <c r="AM21" i="34"/>
  <c r="W21" i="34"/>
  <c r="AM20" i="34"/>
  <c r="AS20" i="34" s="1"/>
  <c r="W20" i="34"/>
  <c r="AC20" i="34" s="1"/>
  <c r="AM19" i="34"/>
  <c r="W19" i="34"/>
  <c r="AM18" i="34"/>
  <c r="W18" i="34"/>
  <c r="AM17" i="34"/>
  <c r="W17" i="34"/>
  <c r="AM16" i="34"/>
  <c r="W16" i="34"/>
  <c r="AM15" i="34"/>
  <c r="W15" i="34"/>
  <c r="AM14" i="34"/>
  <c r="W14" i="34"/>
  <c r="AM13" i="34"/>
  <c r="W13" i="34"/>
  <c r="AM12" i="34"/>
  <c r="W12" i="34"/>
  <c r="AM11" i="34"/>
  <c r="W11" i="34"/>
  <c r="AM10" i="34"/>
  <c r="W10" i="34"/>
  <c r="AM9" i="34"/>
  <c r="W9" i="34"/>
  <c r="AM8" i="34"/>
  <c r="AS8" i="34" s="1"/>
  <c r="W8" i="34"/>
  <c r="AC8" i="34" s="1"/>
  <c r="AM46" i="35"/>
  <c r="AS46" i="35" s="1"/>
  <c r="W46" i="35"/>
  <c r="AC46" i="35" s="1"/>
  <c r="AM45" i="35"/>
  <c r="AS45" i="35" s="1"/>
  <c r="W45" i="35"/>
  <c r="AM43" i="35"/>
  <c r="AS43" i="35" s="1"/>
  <c r="AM42" i="35"/>
  <c r="AS42" i="35" s="1"/>
  <c r="W42" i="35"/>
  <c r="AC42" i="35" s="1"/>
  <c r="AM41" i="35"/>
  <c r="AM40" i="35"/>
  <c r="AS40" i="35" s="1"/>
  <c r="W40" i="35"/>
  <c r="AC40" i="35" s="1"/>
  <c r="AM39" i="35"/>
  <c r="W39" i="35"/>
  <c r="AM38" i="35"/>
  <c r="AS38" i="35" s="1"/>
  <c r="W38" i="35"/>
  <c r="AC38" i="35" s="1"/>
  <c r="AM37" i="35"/>
  <c r="W37" i="35"/>
  <c r="W36" i="35"/>
  <c r="AC36" i="35" s="1"/>
  <c r="AM36" i="35"/>
  <c r="AS36" i="35" s="1"/>
  <c r="AM34" i="35"/>
  <c r="AS34" i="35" s="1"/>
  <c r="W34" i="35"/>
  <c r="AC34" i="35" s="1"/>
  <c r="AM33" i="35"/>
  <c r="AS33" i="35" s="1"/>
  <c r="W33" i="35"/>
  <c r="AC33" i="35" s="1"/>
  <c r="AM32" i="35"/>
  <c r="W32" i="35"/>
  <c r="AM31" i="35"/>
  <c r="W31" i="35"/>
  <c r="AM30" i="35"/>
  <c r="W30" i="35"/>
  <c r="AM29" i="35"/>
  <c r="W29" i="35"/>
  <c r="AM28" i="35"/>
  <c r="W28" i="35"/>
  <c r="AM27" i="35"/>
  <c r="W27" i="35"/>
  <c r="AM26" i="35"/>
  <c r="W26" i="35"/>
  <c r="AM25" i="35"/>
  <c r="W25" i="35"/>
  <c r="AM24" i="35"/>
  <c r="AS24" i="35" s="1"/>
  <c r="W24" i="35"/>
  <c r="AC24" i="35" s="1"/>
  <c r="AM23" i="35"/>
  <c r="W23" i="35"/>
  <c r="AM22" i="35"/>
  <c r="W22" i="35"/>
  <c r="W21" i="35"/>
  <c r="AM21" i="35"/>
  <c r="AM20" i="35"/>
  <c r="AS20" i="35" s="1"/>
  <c r="W20" i="35"/>
  <c r="AC20" i="35" s="1"/>
  <c r="AM19" i="35"/>
  <c r="W19" i="35"/>
  <c r="AM18" i="35"/>
  <c r="W18" i="35"/>
  <c r="Y17" i="35"/>
  <c r="AI17" i="35" s="1"/>
  <c r="AC17" i="35"/>
  <c r="AM17" i="35"/>
  <c r="W16" i="35"/>
  <c r="AM16" i="35"/>
  <c r="AM15" i="35"/>
  <c r="W15" i="35"/>
  <c r="AM14" i="35"/>
  <c r="W14" i="35"/>
  <c r="AM13" i="35"/>
  <c r="W13" i="35"/>
  <c r="W12" i="35"/>
  <c r="AM11" i="35"/>
  <c r="W11" i="35"/>
  <c r="AM10" i="35"/>
  <c r="W10" i="35"/>
  <c r="AM9" i="35"/>
  <c r="W9" i="35"/>
  <c r="AM8" i="35"/>
  <c r="AS8" i="35" s="1"/>
  <c r="W8" i="35"/>
  <c r="AC8" i="35" s="1"/>
  <c r="AM46" i="36"/>
  <c r="AS46" i="36" s="1"/>
  <c r="W46" i="36"/>
  <c r="AM45" i="36"/>
  <c r="AS45" i="36" s="1"/>
  <c r="W45" i="36"/>
  <c r="AC45" i="36" s="1"/>
  <c r="AM43" i="36"/>
  <c r="AS43" i="36" s="1"/>
  <c r="W42" i="36"/>
  <c r="AC42" i="36" s="1"/>
  <c r="AM42" i="36"/>
  <c r="AS42" i="36" s="1"/>
  <c r="AY41" i="36"/>
  <c r="AS41" i="36"/>
  <c r="AU41" i="36"/>
  <c r="AM40" i="36"/>
  <c r="AS40" i="36" s="1"/>
  <c r="W40" i="36"/>
  <c r="Y40" i="36"/>
  <c r="W39" i="36"/>
  <c r="AM39" i="36"/>
  <c r="W38" i="36"/>
  <c r="AC38" i="36" s="1"/>
  <c r="AM38" i="36"/>
  <c r="AS38" i="36" s="1"/>
  <c r="AM37" i="36"/>
  <c r="W37" i="36"/>
  <c r="AM36" i="36"/>
  <c r="AS36" i="36" s="1"/>
  <c r="W36" i="36"/>
  <c r="AC36" i="36" s="1"/>
  <c r="AM34" i="36"/>
  <c r="AS34" i="36" s="1"/>
  <c r="W34" i="36"/>
  <c r="AC34" i="36" s="1"/>
  <c r="AM33" i="36"/>
  <c r="AS33" i="36" s="1"/>
  <c r="W33" i="36"/>
  <c r="AC33" i="36" s="1"/>
  <c r="AM32" i="36"/>
  <c r="W32" i="36"/>
  <c r="AM31" i="36"/>
  <c r="W31" i="36"/>
  <c r="AM30" i="36"/>
  <c r="W30" i="36"/>
  <c r="AM29" i="36"/>
  <c r="W29" i="36"/>
  <c r="AM28" i="36"/>
  <c r="W28" i="36"/>
  <c r="AM27" i="36"/>
  <c r="W27" i="36"/>
  <c r="AM26" i="36"/>
  <c r="W26" i="36"/>
  <c r="AM25" i="36"/>
  <c r="W25" i="36"/>
  <c r="AM24" i="36"/>
  <c r="AS24" i="36" s="1"/>
  <c r="W24" i="36"/>
  <c r="AC24" i="36" s="1"/>
  <c r="AM23" i="36"/>
  <c r="W23" i="36"/>
  <c r="AM22" i="36"/>
  <c r="W22" i="36"/>
  <c r="AM21" i="36"/>
  <c r="W21" i="36"/>
  <c r="Y21" i="36" s="1"/>
  <c r="AM20" i="36"/>
  <c r="AS20" i="36" s="1"/>
  <c r="W20" i="36"/>
  <c r="AC20" i="36" s="1"/>
  <c r="AS19" i="36"/>
  <c r="W19" i="36"/>
  <c r="AM18" i="36"/>
  <c r="W18" i="36"/>
  <c r="AM17" i="36"/>
  <c r="W17" i="36"/>
  <c r="AC17" i="36" s="1"/>
  <c r="Y17" i="36"/>
  <c r="AI17" i="36" s="1"/>
  <c r="AK16" i="36"/>
  <c r="S16" i="36"/>
  <c r="AM16" i="36" s="1"/>
  <c r="AC16" i="36"/>
  <c r="AM15" i="36"/>
  <c r="W15" i="36"/>
  <c r="AM14" i="36"/>
  <c r="W14" i="36"/>
  <c r="AM13" i="36"/>
  <c r="W13" i="36"/>
  <c r="Y13" i="36" s="1"/>
  <c r="AM12" i="36"/>
  <c r="W12" i="36"/>
  <c r="AM11" i="36"/>
  <c r="W11" i="36"/>
  <c r="AM10" i="36"/>
  <c r="W10" i="36"/>
  <c r="AM9" i="36"/>
  <c r="W9" i="36"/>
  <c r="AM8" i="36"/>
  <c r="AS8" i="36" s="1"/>
  <c r="W8" i="36"/>
  <c r="AC8" i="36" s="1"/>
  <c r="AM46" i="37"/>
  <c r="AS46" i="37" s="1"/>
  <c r="W46" i="37"/>
  <c r="AC46" i="37" s="1"/>
  <c r="AM45" i="37"/>
  <c r="AS45" i="37" s="1"/>
  <c r="W45" i="37"/>
  <c r="AC45" i="37" s="1"/>
  <c r="AM43" i="37"/>
  <c r="AS43" i="37" s="1"/>
  <c r="AM42" i="37"/>
  <c r="AS42" i="37" s="1"/>
  <c r="W42" i="37"/>
  <c r="AC42" i="37" s="1"/>
  <c r="AO41" i="37"/>
  <c r="AU41" i="37"/>
  <c r="AM40" i="37"/>
  <c r="AS40" i="37" s="1"/>
  <c r="W40" i="37"/>
  <c r="AC40" i="37" s="1"/>
  <c r="AM39" i="37"/>
  <c r="W39" i="37"/>
  <c r="AM38" i="37"/>
  <c r="AS38" i="37" s="1"/>
  <c r="W38" i="37"/>
  <c r="AM37" i="37"/>
  <c r="W37" i="37"/>
  <c r="AM36" i="37"/>
  <c r="AS36" i="37" s="1"/>
  <c r="W36" i="37"/>
  <c r="AC36" i="37" s="1"/>
  <c r="AM34" i="37"/>
  <c r="AS34" i="37" s="1"/>
  <c r="W34" i="37"/>
  <c r="AM33" i="37"/>
  <c r="AS33" i="37" s="1"/>
  <c r="W33" i="37"/>
  <c r="AC33" i="37" s="1"/>
  <c r="AM32" i="37"/>
  <c r="W32" i="37"/>
  <c r="AM31" i="37"/>
  <c r="W31" i="37"/>
  <c r="AC31" i="37" s="1"/>
  <c r="AM30" i="37"/>
  <c r="W30" i="37"/>
  <c r="AC30" i="37" s="1"/>
  <c r="Y30" i="37"/>
  <c r="AI30" i="37" s="1"/>
  <c r="AM29" i="37"/>
  <c r="W29" i="37"/>
  <c r="AC29" i="37" s="1"/>
  <c r="AM28" i="37"/>
  <c r="W28" i="37"/>
  <c r="AM27" i="37"/>
  <c r="W27" i="37"/>
  <c r="AM26" i="37"/>
  <c r="W26" i="37"/>
  <c r="AM25" i="37"/>
  <c r="W25" i="37"/>
  <c r="AM24" i="37"/>
  <c r="AS24" i="37" s="1"/>
  <c r="W24" i="37"/>
  <c r="AC24" i="37" s="1"/>
  <c r="AM23" i="37"/>
  <c r="W23" i="37"/>
  <c r="AK22" i="37"/>
  <c r="AE22" i="37"/>
  <c r="AC22" i="37"/>
  <c r="AM22" i="37"/>
  <c r="AM21" i="37"/>
  <c r="W21" i="37"/>
  <c r="Y21" i="37" s="1"/>
  <c r="AM20" i="37"/>
  <c r="AS20" i="37" s="1"/>
  <c r="W20" i="37"/>
  <c r="AM19" i="37"/>
  <c r="W19" i="37"/>
  <c r="AM18" i="37"/>
  <c r="W18" i="37"/>
  <c r="AM17" i="37"/>
  <c r="W17" i="37"/>
  <c r="AC17" i="37" s="1"/>
  <c r="Y17" i="37"/>
  <c r="AI17" i="37" s="1"/>
  <c r="AM16" i="37"/>
  <c r="W16" i="37"/>
  <c r="Y16" i="37"/>
  <c r="AM15" i="37"/>
  <c r="W15" i="37"/>
  <c r="AM14" i="37"/>
  <c r="W14" i="37"/>
  <c r="AM13" i="37"/>
  <c r="W13" i="37"/>
  <c r="AM12" i="37"/>
  <c r="W12" i="37"/>
  <c r="Y12" i="37"/>
  <c r="AM11" i="37"/>
  <c r="W11" i="37"/>
  <c r="W10" i="37"/>
  <c r="AM10" i="37"/>
  <c r="AM9" i="37"/>
  <c r="W9" i="37"/>
  <c r="AM8" i="37"/>
  <c r="AS8" i="37" s="1"/>
  <c r="W8" i="37"/>
  <c r="AC8" i="37" s="1"/>
  <c r="AM46" i="38"/>
  <c r="W46" i="38"/>
  <c r="AM45" i="38"/>
  <c r="AS45" i="38" s="1"/>
  <c r="W45" i="38"/>
  <c r="AC45" i="38" s="1"/>
  <c r="AM43" i="38"/>
  <c r="AS43" i="38" s="1"/>
  <c r="W42" i="38"/>
  <c r="AC42" i="38" s="1"/>
  <c r="AM42" i="38"/>
  <c r="AS42" i="38" s="1"/>
  <c r="AM41" i="38"/>
  <c r="AM40" i="38"/>
  <c r="AS40" i="38" s="1"/>
  <c r="W40" i="38"/>
  <c r="AC40" i="38" s="1"/>
  <c r="W39" i="38"/>
  <c r="AM39" i="38"/>
  <c r="W38" i="38"/>
  <c r="AC38" i="38" s="1"/>
  <c r="AM38" i="38"/>
  <c r="AS38" i="38" s="1"/>
  <c r="AM37" i="38"/>
  <c r="W37" i="38"/>
  <c r="AM36" i="38"/>
  <c r="AS36" i="38" s="1"/>
  <c r="W36" i="38"/>
  <c r="AM34" i="38"/>
  <c r="AS34" i="38" s="1"/>
  <c r="W34" i="38"/>
  <c r="AC34" i="38" s="1"/>
  <c r="AS33" i="38"/>
  <c r="AU33" i="38"/>
  <c r="W33" i="38"/>
  <c r="AC33" i="38" s="1"/>
  <c r="AM32" i="38"/>
  <c r="W32" i="38"/>
  <c r="AC32" i="38" s="1"/>
  <c r="AM31" i="38"/>
  <c r="W31" i="38"/>
  <c r="AC31" i="38" s="1"/>
  <c r="Y30" i="38"/>
  <c r="AI30" i="38" s="1"/>
  <c r="AC30" i="38"/>
  <c r="AM30" i="38"/>
  <c r="AM29" i="38"/>
  <c r="W29" i="38"/>
  <c r="AM28" i="38"/>
  <c r="W28" i="38"/>
  <c r="AE27" i="38"/>
  <c r="AC27" i="38"/>
  <c r="S27" i="38"/>
  <c r="AM27" i="38" s="1"/>
  <c r="AI26" i="38"/>
  <c r="AK26" i="38"/>
  <c r="AC26" i="38"/>
  <c r="AM26" i="38"/>
  <c r="AE25" i="38"/>
  <c r="AC25" i="38"/>
  <c r="AM25" i="38"/>
  <c r="AM24" i="38"/>
  <c r="AS24" i="38" s="1"/>
  <c r="W24" i="38"/>
  <c r="AC24" i="38" s="1"/>
  <c r="AM23" i="38"/>
  <c r="W23" i="38"/>
  <c r="AM22" i="38"/>
  <c r="W22" i="38"/>
  <c r="Y22" i="38" s="1"/>
  <c r="AM21" i="38"/>
  <c r="W21" i="38"/>
  <c r="AM20" i="38"/>
  <c r="AS20" i="38" s="1"/>
  <c r="W20" i="38"/>
  <c r="AC20" i="38" s="1"/>
  <c r="AM19" i="38"/>
  <c r="W19" i="38"/>
  <c r="AC19" i="38" s="1"/>
  <c r="Y19" i="38"/>
  <c r="AI19" i="38" s="1"/>
  <c r="AM18" i="38"/>
  <c r="W18" i="38"/>
  <c r="AM17" i="38"/>
  <c r="W17" i="38"/>
  <c r="AM16" i="38"/>
  <c r="W16" i="38"/>
  <c r="AM15" i="38"/>
  <c r="W15" i="38"/>
  <c r="AM14" i="38"/>
  <c r="W14" i="38"/>
  <c r="AM13" i="38"/>
  <c r="W13" i="38"/>
  <c r="AM12" i="38"/>
  <c r="W12" i="38"/>
  <c r="AM11" i="38"/>
  <c r="W11" i="38"/>
  <c r="AC11" i="38" s="1"/>
  <c r="Y11" i="38"/>
  <c r="AI11" i="38" s="1"/>
  <c r="W10" i="38"/>
  <c r="AM10" i="38"/>
  <c r="AM9" i="38"/>
  <c r="W9" i="38"/>
  <c r="AM8" i="38"/>
  <c r="AS8" i="38" s="1"/>
  <c r="W8" i="38"/>
  <c r="AC8" i="38" s="1"/>
  <c r="AM46" i="39"/>
  <c r="AS46" i="39" s="1"/>
  <c r="W46" i="39"/>
  <c r="AC46" i="39" s="1"/>
  <c r="AM45" i="39"/>
  <c r="AS45" i="39" s="1"/>
  <c r="W45" i="39"/>
  <c r="AC45" i="39" s="1"/>
  <c r="AM43" i="39"/>
  <c r="AS43" i="39" s="1"/>
  <c r="AM42" i="39"/>
  <c r="AS42" i="39" s="1"/>
  <c r="W42" i="39"/>
  <c r="AM41" i="39"/>
  <c r="AS41" i="39" s="1"/>
  <c r="AM40" i="39"/>
  <c r="AS40" i="39" s="1"/>
  <c r="W40" i="39"/>
  <c r="AC40" i="39" s="1"/>
  <c r="AM39" i="39"/>
  <c r="W39" i="39"/>
  <c r="AM38" i="39"/>
  <c r="AS38" i="39" s="1"/>
  <c r="W38" i="39"/>
  <c r="AC38" i="39" s="1"/>
  <c r="AM37" i="39"/>
  <c r="W37" i="39"/>
  <c r="AM36" i="39"/>
  <c r="AS36" i="39" s="1"/>
  <c r="W36" i="39"/>
  <c r="AC36" i="39" s="1"/>
  <c r="AM34" i="39"/>
  <c r="AS34" i="39" s="1"/>
  <c r="W34" i="39"/>
  <c r="AM33" i="39"/>
  <c r="AS33" i="39" s="1"/>
  <c r="W33" i="39"/>
  <c r="AM32" i="39"/>
  <c r="W32" i="39"/>
  <c r="AM31" i="39"/>
  <c r="W31" i="39"/>
  <c r="AM30" i="39"/>
  <c r="W30" i="39"/>
  <c r="AM29" i="39"/>
  <c r="W29" i="39"/>
  <c r="AM28" i="39"/>
  <c r="W28" i="39"/>
  <c r="AM27" i="39"/>
  <c r="W27" i="39"/>
  <c r="AM26" i="39"/>
  <c r="W26" i="39"/>
  <c r="AM25" i="39"/>
  <c r="W25" i="39"/>
  <c r="AM24" i="39"/>
  <c r="AS24" i="39" s="1"/>
  <c r="W24" i="39"/>
  <c r="AC24" i="39" s="1"/>
  <c r="AM23" i="39"/>
  <c r="W23" i="39"/>
  <c r="AM22" i="39"/>
  <c r="W22" i="39"/>
  <c r="AM21" i="39"/>
  <c r="W21" i="39"/>
  <c r="Y21" i="39" s="1"/>
  <c r="AM20" i="39"/>
  <c r="AS20" i="39" s="1"/>
  <c r="W20" i="39"/>
  <c r="AC20" i="39" s="1"/>
  <c r="AM19" i="39"/>
  <c r="W19" i="39"/>
  <c r="AM18" i="39"/>
  <c r="W18" i="39"/>
  <c r="W17" i="39"/>
  <c r="AM17" i="39"/>
  <c r="AS17" i="39" s="1"/>
  <c r="AM16" i="39"/>
  <c r="W16" i="39"/>
  <c r="AM15" i="39"/>
  <c r="W15" i="39"/>
  <c r="Y15" i="39"/>
  <c r="AM14" i="39"/>
  <c r="W14" i="39"/>
  <c r="AM13" i="39"/>
  <c r="W13" i="39"/>
  <c r="Y13" i="39" s="1"/>
  <c r="AM12" i="39"/>
  <c r="W12" i="39"/>
  <c r="Y12" i="39" s="1"/>
  <c r="AM11" i="39"/>
  <c r="W11" i="39"/>
  <c r="AM10" i="39"/>
  <c r="W10" i="39"/>
  <c r="AU9" i="39"/>
  <c r="AS9" i="39"/>
  <c r="W9" i="39"/>
  <c r="AM8" i="39"/>
  <c r="W8" i="39"/>
  <c r="AC8" i="39" s="1"/>
  <c r="AM46" i="40"/>
  <c r="AS46" i="40" s="1"/>
  <c r="W46" i="40"/>
  <c r="AC46" i="40" s="1"/>
  <c r="AM45" i="40"/>
  <c r="AS45" i="40" s="1"/>
  <c r="W45" i="40"/>
  <c r="AC45" i="40" s="1"/>
  <c r="AM43" i="40"/>
  <c r="AS43" i="40" s="1"/>
  <c r="AS42" i="40"/>
  <c r="AY42" i="40"/>
  <c r="AU42" i="40"/>
  <c r="W42" i="40"/>
  <c r="AC42" i="40" s="1"/>
  <c r="AM41" i="40"/>
  <c r="AM40" i="40"/>
  <c r="AS40" i="40" s="1"/>
  <c r="W40" i="40"/>
  <c r="AC40" i="40" s="1"/>
  <c r="AC39" i="40"/>
  <c r="S39" i="40"/>
  <c r="AM39" i="40"/>
  <c r="AM38" i="40"/>
  <c r="AS38" i="40" s="1"/>
  <c r="W38" i="40"/>
  <c r="AC38" i="40" s="1"/>
  <c r="AM37" i="40"/>
  <c r="W37" i="40"/>
  <c r="W36" i="40"/>
  <c r="AC36" i="40" s="1"/>
  <c r="AM36" i="40"/>
  <c r="AS36" i="40" s="1"/>
  <c r="AM34" i="40"/>
  <c r="AS34" i="40" s="1"/>
  <c r="W34" i="40"/>
  <c r="AM33" i="40"/>
  <c r="AS33" i="40" s="1"/>
  <c r="W33" i="40"/>
  <c r="AM32" i="40"/>
  <c r="W32" i="40"/>
  <c r="AM31" i="40"/>
  <c r="W31" i="40"/>
  <c r="AM30" i="40"/>
  <c r="W30" i="40"/>
  <c r="AM29" i="40"/>
  <c r="W29" i="40"/>
  <c r="AM28" i="40"/>
  <c r="W28" i="40"/>
  <c r="AM27" i="40"/>
  <c r="W27" i="40"/>
  <c r="AM26" i="40"/>
  <c r="W26" i="40"/>
  <c r="AM25" i="40"/>
  <c r="W25" i="40"/>
  <c r="AM24" i="40"/>
  <c r="AS24" i="40" s="1"/>
  <c r="W24" i="40"/>
  <c r="AC24" i="40" s="1"/>
  <c r="AM23" i="40"/>
  <c r="W23" i="40"/>
  <c r="AM22" i="40"/>
  <c r="W22" i="40"/>
  <c r="W21" i="40"/>
  <c r="AM21" i="40"/>
  <c r="AM20" i="40"/>
  <c r="AS20" i="40" s="1"/>
  <c r="W20" i="40"/>
  <c r="AM19" i="40"/>
  <c r="W19" i="40"/>
  <c r="AC19" i="40" s="1"/>
  <c r="AM18" i="40"/>
  <c r="W18" i="40"/>
  <c r="AM17" i="40"/>
  <c r="W17" i="40"/>
  <c r="AM16" i="40"/>
  <c r="W16" i="40"/>
  <c r="AM15" i="40"/>
  <c r="W15" i="40"/>
  <c r="AM14" i="40"/>
  <c r="W14" i="40"/>
  <c r="AM13" i="40"/>
  <c r="W13" i="40"/>
  <c r="AM12" i="40"/>
  <c r="W12" i="40"/>
  <c r="AM11" i="40"/>
  <c r="W11" i="40"/>
  <c r="AM10" i="40"/>
  <c r="W10" i="40"/>
  <c r="AM9" i="40"/>
  <c r="W9" i="40"/>
  <c r="AM8" i="40"/>
  <c r="AS8" i="40" s="1"/>
  <c r="W8" i="40"/>
  <c r="AC8" i="40" s="1"/>
  <c r="AM46" i="41"/>
  <c r="AS46" i="41" s="1"/>
  <c r="W46" i="41"/>
  <c r="AC46" i="41" s="1"/>
  <c r="AM45" i="41"/>
  <c r="AS45" i="41" s="1"/>
  <c r="W45" i="41"/>
  <c r="AC45" i="41" s="1"/>
  <c r="AO43" i="41"/>
  <c r="AU43" i="41"/>
  <c r="AM42" i="41"/>
  <c r="AS42" i="41" s="1"/>
  <c r="W42" i="41"/>
  <c r="AM41" i="41"/>
  <c r="AS41" i="41" s="1"/>
  <c r="AM40" i="41"/>
  <c r="AS40" i="41" s="1"/>
  <c r="W40" i="41"/>
  <c r="AC40" i="41" s="1"/>
  <c r="AM39" i="41"/>
  <c r="W39" i="41"/>
  <c r="AM38" i="41"/>
  <c r="AS38" i="41" s="1"/>
  <c r="W38" i="41"/>
  <c r="AC38" i="41" s="1"/>
  <c r="AM37" i="41"/>
  <c r="W37" i="41"/>
  <c r="W36" i="41"/>
  <c r="AC36" i="41" s="1"/>
  <c r="AM36" i="41"/>
  <c r="AS36" i="41" s="1"/>
  <c r="W34" i="41"/>
  <c r="AC34" i="41" s="1"/>
  <c r="AM34" i="41"/>
  <c r="AS34" i="41" s="1"/>
  <c r="AM33" i="41"/>
  <c r="AS33" i="41" s="1"/>
  <c r="W33" i="41"/>
  <c r="AC33" i="41" s="1"/>
  <c r="AM32" i="41"/>
  <c r="W32" i="41"/>
  <c r="AM31" i="41"/>
  <c r="W31" i="41"/>
  <c r="W30" i="41"/>
  <c r="AM30" i="41"/>
  <c r="AS30" i="41" s="1"/>
  <c r="AM29" i="41"/>
  <c r="W29" i="41"/>
  <c r="AM28" i="41"/>
  <c r="W28" i="41"/>
  <c r="AM27" i="41"/>
  <c r="W27" i="41"/>
  <c r="AM26" i="41"/>
  <c r="W26" i="41"/>
  <c r="AM25" i="41"/>
  <c r="W25" i="41"/>
  <c r="AM24" i="41"/>
  <c r="AS24" i="41" s="1"/>
  <c r="W24" i="41"/>
  <c r="AC24" i="41" s="1"/>
  <c r="AM23" i="41"/>
  <c r="W23" i="41"/>
  <c r="AM22" i="41"/>
  <c r="W22" i="41"/>
  <c r="AM21" i="41"/>
  <c r="W21" i="41"/>
  <c r="AM20" i="41"/>
  <c r="AS20" i="41" s="1"/>
  <c r="W20" i="41"/>
  <c r="AC20" i="41" s="1"/>
  <c r="AM19" i="41"/>
  <c r="W19" i="41"/>
  <c r="AM18" i="41"/>
  <c r="W18" i="41"/>
  <c r="Y17" i="41"/>
  <c r="AI17" i="41" s="1"/>
  <c r="AC17" i="41"/>
  <c r="S17" i="41"/>
  <c r="AM17" i="41" s="1"/>
  <c r="AM16" i="41"/>
  <c r="W16" i="41"/>
  <c r="AM15" i="41"/>
  <c r="W15" i="41"/>
  <c r="W14" i="41"/>
  <c r="AM14" i="41"/>
  <c r="AM13" i="41"/>
  <c r="W13" i="41"/>
  <c r="Y12" i="41"/>
  <c r="AC12" i="41"/>
  <c r="AM12" i="41"/>
  <c r="W11" i="41"/>
  <c r="AM11" i="41"/>
  <c r="AM10" i="41"/>
  <c r="W10" i="41"/>
  <c r="Y10" i="41" s="1"/>
  <c r="AM9" i="41"/>
  <c r="W9" i="41"/>
  <c r="W8" i="41"/>
  <c r="AC8" i="41" s="1"/>
  <c r="AM8" i="41"/>
  <c r="AS8" i="41" s="1"/>
  <c r="AM46" i="42"/>
  <c r="AS46" i="42" s="1"/>
  <c r="W46" i="42"/>
  <c r="Y46" i="42" s="1"/>
  <c r="AC45" i="42"/>
  <c r="AE45" i="42"/>
  <c r="AM45" i="42"/>
  <c r="AS45" i="42" s="1"/>
  <c r="AM43" i="42"/>
  <c r="AS43" i="42" s="1"/>
  <c r="AM42" i="42"/>
  <c r="AS42" i="42" s="1"/>
  <c r="W42" i="42"/>
  <c r="AC42" i="42" s="1"/>
  <c r="AM41" i="42"/>
  <c r="AS41" i="42" s="1"/>
  <c r="AM40" i="42"/>
  <c r="AS40" i="42" s="1"/>
  <c r="W40" i="42"/>
  <c r="AM39" i="42"/>
  <c r="W39" i="42"/>
  <c r="AM38" i="42"/>
  <c r="AS38" i="42" s="1"/>
  <c r="W38" i="42"/>
  <c r="AC38" i="42" s="1"/>
  <c r="AM37" i="42"/>
  <c r="W37" i="42"/>
  <c r="W36" i="42"/>
  <c r="AC36" i="42" s="1"/>
  <c r="AM36" i="42"/>
  <c r="AS36" i="42" s="1"/>
  <c r="AM34" i="42"/>
  <c r="AS34" i="42" s="1"/>
  <c r="W34" i="42"/>
  <c r="AM33" i="42"/>
  <c r="AS33" i="42" s="1"/>
  <c r="W33" i="42"/>
  <c r="AC33" i="42" s="1"/>
  <c r="AM32" i="42"/>
  <c r="W32" i="42"/>
  <c r="AC32" i="42" s="1"/>
  <c r="AM31" i="42"/>
  <c r="W31" i="42"/>
  <c r="AM30" i="42"/>
  <c r="W30" i="42"/>
  <c r="AM29" i="42"/>
  <c r="W29" i="42"/>
  <c r="AM28" i="42"/>
  <c r="W28" i="42"/>
  <c r="AM27" i="42"/>
  <c r="W27" i="42"/>
  <c r="Y27" i="42" s="1"/>
  <c r="AM26" i="42"/>
  <c r="W26" i="42"/>
  <c r="AM25" i="42"/>
  <c r="W25" i="42"/>
  <c r="AM24" i="42"/>
  <c r="AS24" i="42" s="1"/>
  <c r="W24" i="42"/>
  <c r="AC24" i="42" s="1"/>
  <c r="AM23" i="42"/>
  <c r="W23" i="42"/>
  <c r="AM22" i="42"/>
  <c r="W22" i="42"/>
  <c r="AM21" i="42"/>
  <c r="W21" i="42"/>
  <c r="AM20" i="42"/>
  <c r="AS20" i="42" s="1"/>
  <c r="W20" i="42"/>
  <c r="AC20" i="42" s="1"/>
  <c r="AM19" i="42"/>
  <c r="W19" i="42"/>
  <c r="AC19" i="42" s="1"/>
  <c r="AM18" i="42"/>
  <c r="W18" i="42"/>
  <c r="AM17" i="42"/>
  <c r="W17" i="42"/>
  <c r="AC17" i="42" s="1"/>
  <c r="AM16" i="42"/>
  <c r="W16" i="42"/>
  <c r="AM15" i="42"/>
  <c r="W15" i="42"/>
  <c r="Y15" i="42"/>
  <c r="AM14" i="42"/>
  <c r="W14" i="42"/>
  <c r="AM13" i="42"/>
  <c r="W13" i="42"/>
  <c r="AM12" i="42"/>
  <c r="W12" i="42"/>
  <c r="AM11" i="42"/>
  <c r="W11" i="42"/>
  <c r="AC11" i="42" s="1"/>
  <c r="AM10" i="42"/>
  <c r="W10" i="42"/>
  <c r="AM9" i="42"/>
  <c r="W9" i="42"/>
  <c r="AM8" i="42"/>
  <c r="AS8" i="42" s="1"/>
  <c r="W8" i="42"/>
  <c r="AC8" i="42" s="1"/>
  <c r="AM46" i="43"/>
  <c r="AS46" i="43" s="1"/>
  <c r="W46" i="43"/>
  <c r="AC46" i="43" s="1"/>
  <c r="AM45" i="43"/>
  <c r="AS45" i="43" s="1"/>
  <c r="W45" i="43"/>
  <c r="AC45" i="43" s="1"/>
  <c r="AM43" i="43"/>
  <c r="AS43" i="43" s="1"/>
  <c r="W42" i="43"/>
  <c r="AC42" i="43" s="1"/>
  <c r="AM42" i="43"/>
  <c r="AS42" i="43" s="1"/>
  <c r="AM41" i="43"/>
  <c r="AM40" i="43"/>
  <c r="AS40" i="43" s="1"/>
  <c r="W40" i="43"/>
  <c r="AC40" i="43" s="1"/>
  <c r="AM39" i="43"/>
  <c r="W39" i="43"/>
  <c r="AC39" i="43" s="1"/>
  <c r="Y39" i="43"/>
  <c r="AI39" i="43" s="1"/>
  <c r="AM38" i="43"/>
  <c r="AS38" i="43" s="1"/>
  <c r="W38" i="43"/>
  <c r="AC38" i="43" s="1"/>
  <c r="AM37" i="43"/>
  <c r="W37" i="43"/>
  <c r="AC37" i="43" s="1"/>
  <c r="AM36" i="43"/>
  <c r="AS36" i="43" s="1"/>
  <c r="W36" i="43"/>
  <c r="AC36" i="43" s="1"/>
  <c r="AM34" i="43"/>
  <c r="AS34" i="43" s="1"/>
  <c r="W34" i="43"/>
  <c r="AC34" i="43" s="1"/>
  <c r="AM33" i="43"/>
  <c r="AS33" i="43" s="1"/>
  <c r="W33" i="43"/>
  <c r="AC33" i="43" s="1"/>
  <c r="AM32" i="43"/>
  <c r="W32" i="43"/>
  <c r="AM31" i="43"/>
  <c r="W31" i="43"/>
  <c r="AM30" i="43"/>
  <c r="W30" i="43"/>
  <c r="AM29" i="43"/>
  <c r="W29" i="43"/>
  <c r="AM28" i="43"/>
  <c r="W28" i="43"/>
  <c r="AM27" i="43"/>
  <c r="W27" i="43"/>
  <c r="AM26" i="43"/>
  <c r="W26" i="43"/>
  <c r="AM25" i="43"/>
  <c r="W25" i="43"/>
  <c r="AM24" i="43"/>
  <c r="AS24" i="43" s="1"/>
  <c r="W24" i="43"/>
  <c r="AC24" i="43" s="1"/>
  <c r="AM23" i="43"/>
  <c r="W23" i="43"/>
  <c r="AM22" i="43"/>
  <c r="W22" i="43"/>
  <c r="AM21" i="43"/>
  <c r="W21" i="43"/>
  <c r="AM20" i="43"/>
  <c r="AS20" i="43" s="1"/>
  <c r="W20" i="43"/>
  <c r="AC20" i="43" s="1"/>
  <c r="AM19" i="43"/>
  <c r="W19" i="43"/>
  <c r="AM18" i="43"/>
  <c r="W18" i="43"/>
  <c r="AM17" i="43"/>
  <c r="W17" i="43"/>
  <c r="W16" i="43"/>
  <c r="AM16" i="43"/>
  <c r="AM15" i="43"/>
  <c r="W15" i="43"/>
  <c r="Y15" i="43" s="1"/>
  <c r="AM14" i="43"/>
  <c r="W14" i="43"/>
  <c r="Y14" i="43"/>
  <c r="AM13" i="43"/>
  <c r="W13" i="43"/>
  <c r="AM12" i="43"/>
  <c r="W12" i="43"/>
  <c r="AM11" i="43"/>
  <c r="W11" i="43"/>
  <c r="AM10" i="43"/>
  <c r="W10" i="43"/>
  <c r="AM9" i="43"/>
  <c r="W9" i="43"/>
  <c r="AM8" i="43"/>
  <c r="AS8" i="43" s="1"/>
  <c r="W8" i="43"/>
  <c r="AC8" i="43" s="1"/>
  <c r="AM46" i="44"/>
  <c r="AS46" i="44" s="1"/>
  <c r="W46" i="44"/>
  <c r="AC46" i="44" s="1"/>
  <c r="AM45" i="44"/>
  <c r="AS45" i="44" s="1"/>
  <c r="W45" i="44"/>
  <c r="AC45" i="44" s="1"/>
  <c r="AM43" i="44"/>
  <c r="AS43" i="44" s="1"/>
  <c r="AM42" i="44"/>
  <c r="AS42" i="44" s="1"/>
  <c r="W42" i="44"/>
  <c r="AC42" i="44" s="1"/>
  <c r="BA41" i="44"/>
  <c r="AS41" i="44"/>
  <c r="AU41" i="44"/>
  <c r="AM40" i="44"/>
  <c r="AS40" i="44" s="1"/>
  <c r="W40" i="44"/>
  <c r="AC40" i="44" s="1"/>
  <c r="AM39" i="44"/>
  <c r="W39" i="44"/>
  <c r="AM38" i="44"/>
  <c r="AS38" i="44" s="1"/>
  <c r="W38" i="44"/>
  <c r="AC38" i="44" s="1"/>
  <c r="AM37" i="44"/>
  <c r="W37" i="44"/>
  <c r="AM36" i="44"/>
  <c r="AS36" i="44" s="1"/>
  <c r="W36" i="44"/>
  <c r="AC36" i="44" s="1"/>
  <c r="AM34" i="44"/>
  <c r="AS34" i="44" s="1"/>
  <c r="W34" i="44"/>
  <c r="AC34" i="44" s="1"/>
  <c r="AM33" i="44"/>
  <c r="AS33" i="44" s="1"/>
  <c r="W33" i="44"/>
  <c r="AC33" i="44" s="1"/>
  <c r="AM32" i="44"/>
  <c r="W32" i="44"/>
  <c r="AM31" i="44"/>
  <c r="W31" i="44"/>
  <c r="AM30" i="44"/>
  <c r="W30" i="44"/>
  <c r="AM29" i="44"/>
  <c r="W29" i="44"/>
  <c r="AM28" i="44"/>
  <c r="W28" i="44"/>
  <c r="AM27" i="44"/>
  <c r="W27" i="44"/>
  <c r="AM26" i="44"/>
  <c r="W26" i="44"/>
  <c r="AM25" i="44"/>
  <c r="W25" i="44"/>
  <c r="AM24" i="44"/>
  <c r="AS24" i="44" s="1"/>
  <c r="W24" i="44"/>
  <c r="AC24" i="44" s="1"/>
  <c r="AM23" i="44"/>
  <c r="W23" i="44"/>
  <c r="AM22" i="44"/>
  <c r="W22" i="44"/>
  <c r="AM21" i="44"/>
  <c r="W21" i="44"/>
  <c r="AM20" i="44"/>
  <c r="AS20" i="44" s="1"/>
  <c r="W20" i="44"/>
  <c r="AM19" i="44"/>
  <c r="W19" i="44"/>
  <c r="AM18" i="44"/>
  <c r="W18" i="44"/>
  <c r="AM17" i="44"/>
  <c r="W17" i="44"/>
  <c r="AM16" i="44"/>
  <c r="W16" i="44"/>
  <c r="AM15" i="44"/>
  <c r="W15" i="44"/>
  <c r="AM14" i="44"/>
  <c r="W14" i="44"/>
  <c r="AM13" i="44"/>
  <c r="W13" i="44"/>
  <c r="AM12" i="44"/>
  <c r="W12" i="44"/>
  <c r="AM11" i="44"/>
  <c r="W11" i="44"/>
  <c r="AM10" i="44"/>
  <c r="W10" i="44"/>
  <c r="AM9" i="44"/>
  <c r="W9" i="44"/>
  <c r="AM8" i="44"/>
  <c r="AS8" i="44" s="1"/>
  <c r="W8" i="44"/>
  <c r="AC8" i="44" s="1"/>
  <c r="AM46" i="45"/>
  <c r="AS46" i="45" s="1"/>
  <c r="W46" i="45"/>
  <c r="AM45" i="45"/>
  <c r="AS45" i="45" s="1"/>
  <c r="W45" i="45"/>
  <c r="AC45" i="45" s="1"/>
  <c r="AM43" i="45"/>
  <c r="AS43" i="45" s="1"/>
  <c r="AM42" i="45"/>
  <c r="AS42" i="45" s="1"/>
  <c r="W42" i="45"/>
  <c r="AC42" i="45" s="1"/>
  <c r="AM41" i="45"/>
  <c r="AM40" i="45"/>
  <c r="W40" i="45"/>
  <c r="AM39" i="45"/>
  <c r="W39" i="45"/>
  <c r="AM38" i="45"/>
  <c r="W38" i="45"/>
  <c r="AM37" i="45"/>
  <c r="W37" i="45"/>
  <c r="AC37" i="45" s="1"/>
  <c r="AM36" i="45"/>
  <c r="AS36" i="45" s="1"/>
  <c r="W36" i="45"/>
  <c r="AC36" i="45" s="1"/>
  <c r="AM34" i="45"/>
  <c r="AS34" i="45" s="1"/>
  <c r="W34" i="45"/>
  <c r="AM33" i="45"/>
  <c r="AS33" i="45" s="1"/>
  <c r="W33" i="45"/>
  <c r="AM32" i="45"/>
  <c r="W32" i="45"/>
  <c r="AC32" i="45" s="1"/>
  <c r="AM31" i="45"/>
  <c r="W31" i="45"/>
  <c r="AM30" i="45"/>
  <c r="W30" i="45"/>
  <c r="AM29" i="45"/>
  <c r="W29" i="45"/>
  <c r="AC29" i="45" s="1"/>
  <c r="AM28" i="45"/>
  <c r="W28" i="45"/>
  <c r="AC28" i="45" s="1"/>
  <c r="AM27" i="45"/>
  <c r="W27" i="45"/>
  <c r="AM26" i="45"/>
  <c r="W26" i="45"/>
  <c r="AM25" i="45"/>
  <c r="W25" i="45"/>
  <c r="AM24" i="45"/>
  <c r="AS24" i="45" s="1"/>
  <c r="W24" i="45"/>
  <c r="AC24" i="45" s="1"/>
  <c r="AM23" i="45"/>
  <c r="W23" i="45"/>
  <c r="AM22" i="45"/>
  <c r="W22" i="45"/>
  <c r="Y22" i="45"/>
  <c r="AM21" i="45"/>
  <c r="W21" i="45"/>
  <c r="AM20" i="45"/>
  <c r="AS20" i="45" s="1"/>
  <c r="W20" i="45"/>
  <c r="AM19" i="45"/>
  <c r="W19" i="45"/>
  <c r="AC19" i="45" s="1"/>
  <c r="AM18" i="45"/>
  <c r="W18" i="45"/>
  <c r="AM17" i="45"/>
  <c r="W17" i="45"/>
  <c r="AC17" i="45" s="1"/>
  <c r="AM16" i="45"/>
  <c r="W16" i="45"/>
  <c r="AM15" i="45"/>
  <c r="W15" i="45"/>
  <c r="AM14" i="45"/>
  <c r="W14" i="45"/>
  <c r="AM13" i="45"/>
  <c r="W13" i="45"/>
  <c r="AM12" i="45"/>
  <c r="W12" i="45"/>
  <c r="AM11" i="45"/>
  <c r="W11" i="45"/>
  <c r="AM10" i="45"/>
  <c r="W10" i="45"/>
  <c r="W9" i="45"/>
  <c r="AM9" i="45"/>
  <c r="W8" i="45"/>
  <c r="AC8" i="45" s="1"/>
  <c r="S8" i="45"/>
  <c r="AM46" i="46"/>
  <c r="AS46" i="46" s="1"/>
  <c r="W46" i="46"/>
  <c r="AM45" i="46"/>
  <c r="AS45" i="46" s="1"/>
  <c r="W45" i="46"/>
  <c r="AM43" i="46"/>
  <c r="AM42" i="46"/>
  <c r="W42" i="46"/>
  <c r="AC42" i="46" s="1"/>
  <c r="AM41" i="46"/>
  <c r="AM40" i="46"/>
  <c r="AS40" i="46" s="1"/>
  <c r="W40" i="46"/>
  <c r="AC40" i="46" s="1"/>
  <c r="AM39" i="46"/>
  <c r="W39" i="46"/>
  <c r="AM38" i="46"/>
  <c r="AS38" i="46" s="1"/>
  <c r="W38" i="46"/>
  <c r="AC38" i="46" s="1"/>
  <c r="W37" i="46"/>
  <c r="AM37" i="46"/>
  <c r="AS37" i="46" s="1"/>
  <c r="AC36" i="46"/>
  <c r="AM36" i="46"/>
  <c r="AM34" i="46"/>
  <c r="W34" i="46"/>
  <c r="AM33" i="46"/>
  <c r="W33" i="46"/>
  <c r="AM32" i="46"/>
  <c r="W32" i="46"/>
  <c r="AC32" i="46" s="1"/>
  <c r="Y32" i="46"/>
  <c r="AI32" i="46" s="1"/>
  <c r="AM31" i="46"/>
  <c r="W31" i="46"/>
  <c r="AM30" i="46"/>
  <c r="W30" i="46"/>
  <c r="AM29" i="46"/>
  <c r="W29" i="46"/>
  <c r="AM28" i="46"/>
  <c r="W28" i="46"/>
  <c r="AM27" i="46"/>
  <c r="W27" i="46"/>
  <c r="AM26" i="46"/>
  <c r="W26" i="46"/>
  <c r="AM25" i="46"/>
  <c r="W25" i="46"/>
  <c r="AM24" i="46"/>
  <c r="W24" i="46"/>
  <c r="AC24" i="46" s="1"/>
  <c r="AM23" i="46"/>
  <c r="W23" i="46"/>
  <c r="AM22" i="46"/>
  <c r="W22" i="46"/>
  <c r="W21" i="46"/>
  <c r="AM21" i="46"/>
  <c r="W20" i="46"/>
  <c r="AM20" i="46"/>
  <c r="AM19" i="46"/>
  <c r="W19" i="46"/>
  <c r="AM18" i="46"/>
  <c r="W18" i="46"/>
  <c r="AM17" i="46"/>
  <c r="W17" i="46"/>
  <c r="AM16" i="46"/>
  <c r="W16" i="46"/>
  <c r="AC16" i="46" s="1"/>
  <c r="AM15" i="46"/>
  <c r="W15" i="46"/>
  <c r="AM14" i="46"/>
  <c r="W14" i="46"/>
  <c r="AC14" i="46" s="1"/>
  <c r="Y14" i="46"/>
  <c r="AI14" i="46" s="1"/>
  <c r="AM13" i="46"/>
  <c r="W13" i="46"/>
  <c r="AM12" i="46"/>
  <c r="W12" i="46"/>
  <c r="AM11" i="46"/>
  <c r="W11" i="46"/>
  <c r="AC11" i="46" s="1"/>
  <c r="AM10" i="46"/>
  <c r="W10" i="46"/>
  <c r="AM9" i="46"/>
  <c r="W9" i="46"/>
  <c r="AM8" i="46"/>
  <c r="W8" i="46"/>
  <c r="Y51" i="50"/>
  <c r="W49" i="50"/>
  <c r="Y47" i="50"/>
  <c r="Y41" i="50"/>
  <c r="Y39" i="50"/>
  <c r="Y15" i="50"/>
  <c r="Y97" i="52"/>
  <c r="AS95" i="52"/>
  <c r="CE95" i="52"/>
  <c r="AS91" i="52"/>
  <c r="Y91" i="52"/>
  <c r="Y90" i="52"/>
  <c r="Y89" i="52"/>
  <c r="Y88" i="52"/>
  <c r="CG88" i="52"/>
  <c r="Y86" i="52"/>
  <c r="BC85" i="52"/>
  <c r="CG85" i="52"/>
  <c r="BM85" i="52"/>
  <c r="AQ85" i="52"/>
  <c r="Y85" i="52"/>
  <c r="Y82" i="52"/>
  <c r="AQ82" i="52"/>
  <c r="BA82" i="52"/>
  <c r="AS81" i="52"/>
  <c r="BA81" i="52"/>
  <c r="BC80" i="52"/>
  <c r="CG80" i="52"/>
  <c r="BM80" i="52"/>
  <c r="AQ80" i="52"/>
  <c r="Y80" i="52"/>
  <c r="CG75" i="52"/>
  <c r="BM74" i="52"/>
  <c r="CG74" i="52"/>
  <c r="Y73" i="52"/>
  <c r="AS73" i="52"/>
  <c r="AS71" i="52"/>
  <c r="CG71" i="52"/>
  <c r="Y71" i="52"/>
  <c r="CG70" i="52"/>
  <c r="BC57" i="52"/>
  <c r="BC56" i="52"/>
  <c r="BC55" i="52"/>
  <c r="CE52" i="52"/>
  <c r="AQ52" i="52"/>
  <c r="W52" i="52"/>
  <c r="AQ51" i="52"/>
  <c r="CE51" i="52"/>
  <c r="W51" i="52"/>
  <c r="Y48" i="52"/>
  <c r="Y45" i="52"/>
  <c r="CG45" i="52"/>
  <c r="Y44" i="52"/>
  <c r="AS43" i="52"/>
  <c r="Y43" i="52"/>
  <c r="AQ42" i="52"/>
  <c r="W42" i="52"/>
  <c r="CG41" i="52"/>
  <c r="CE37" i="52"/>
  <c r="CG36" i="52"/>
  <c r="AQ35" i="52"/>
  <c r="CE35" i="52"/>
  <c r="W35" i="52"/>
  <c r="Y27" i="52"/>
  <c r="BA26" i="52"/>
  <c r="Y25" i="52"/>
  <c r="BC24" i="52"/>
  <c r="BC22" i="52"/>
  <c r="AS21" i="52"/>
  <c r="CG21" i="52"/>
  <c r="W21" i="52"/>
  <c r="Y20" i="52"/>
  <c r="Y18" i="52"/>
  <c r="BC14" i="52"/>
  <c r="CG13" i="52"/>
  <c r="BC12" i="52"/>
  <c r="W11" i="52"/>
  <c r="AS8" i="52"/>
  <c r="Y8" i="52"/>
  <c r="K48" i="54"/>
  <c r="M48" i="54" s="1"/>
  <c r="Q48" i="54" s="1"/>
  <c r="K46" i="54"/>
  <c r="M46" i="54" s="1"/>
  <c r="K47" i="54"/>
  <c r="M47" i="54" s="1"/>
  <c r="Q47" i="54" s="1"/>
  <c r="Y55" i="54"/>
  <c r="Y52" i="54"/>
  <c r="Y51" i="54"/>
  <c r="Y50" i="54"/>
  <c r="Y42" i="54"/>
  <c r="Y37" i="54"/>
  <c r="Y36" i="54"/>
  <c r="Y35" i="54"/>
  <c r="Y28" i="54"/>
  <c r="Y25" i="54"/>
  <c r="Y24" i="54"/>
  <c r="Y23" i="54"/>
  <c r="Y21" i="54"/>
  <c r="Y15" i="54"/>
  <c r="Y11" i="54"/>
  <c r="K48" i="56"/>
  <c r="M48" i="56" s="1"/>
  <c r="K47" i="56"/>
  <c r="M47" i="56" s="1"/>
  <c r="K46" i="56"/>
  <c r="M46" i="56" s="1"/>
  <c r="K30" i="98"/>
  <c r="O30" i="98" s="1"/>
  <c r="K20" i="98"/>
  <c r="O20" i="98" s="1"/>
  <c r="K72" i="98"/>
  <c r="O72" i="98" s="1"/>
  <c r="K65" i="98"/>
  <c r="O65" i="98" s="1"/>
  <c r="K28" i="98"/>
  <c r="O28" i="98" s="1"/>
  <c r="K78" i="98"/>
  <c r="O78" i="98" s="1"/>
  <c r="K57" i="98"/>
  <c r="O57" i="98" s="1"/>
  <c r="K27" i="98"/>
  <c r="O27" i="98" s="1"/>
  <c r="K77" i="98"/>
  <c r="O77" i="98" s="1"/>
  <c r="K26" i="98"/>
  <c r="O26" i="98" s="1"/>
  <c r="K36" i="98"/>
  <c r="O36" i="98" s="1"/>
  <c r="K19" i="98"/>
  <c r="O19" i="98" s="1"/>
  <c r="K46" i="98"/>
  <c r="O46" i="98" s="1"/>
  <c r="S46" i="98" s="1"/>
  <c r="K31" i="98"/>
  <c r="O31" i="98" s="1"/>
  <c r="K13" i="98"/>
  <c r="O13" i="98" s="1"/>
  <c r="K53" i="98"/>
  <c r="O53" i="98" s="1"/>
  <c r="K39" i="98"/>
  <c r="O39" i="98" s="1"/>
  <c r="K66" i="98"/>
  <c r="O66" i="98" s="1"/>
  <c r="K15" i="98"/>
  <c r="O15" i="98" s="1"/>
  <c r="K35" i="98"/>
  <c r="O35" i="98" s="1"/>
  <c r="K62" i="98"/>
  <c r="O62" i="98" s="1"/>
  <c r="K71" i="98"/>
  <c r="O71" i="98" s="1"/>
  <c r="K41" i="98"/>
  <c r="O41" i="98" s="1"/>
  <c r="K18" i="98"/>
  <c r="O18" i="98" s="1"/>
  <c r="K10" i="98"/>
  <c r="K79" i="98"/>
  <c r="O79" i="98" s="1"/>
  <c r="K68" i="98"/>
  <c r="O68" i="98" s="1"/>
  <c r="K61" i="98"/>
  <c r="O61" i="98" s="1"/>
  <c r="K24" i="98"/>
  <c r="O24" i="98" s="1"/>
  <c r="K73" i="98"/>
  <c r="O73" i="98" s="1"/>
  <c r="K25" i="98"/>
  <c r="O25" i="98" s="1"/>
  <c r="K38" i="98"/>
  <c r="O38" i="98" s="1"/>
  <c r="K29" i="98"/>
  <c r="O29" i="98" s="1"/>
  <c r="K76" i="98"/>
  <c r="O76" i="98" s="1"/>
  <c r="K50" i="98"/>
  <c r="O50" i="98" s="1"/>
  <c r="K17" i="98"/>
  <c r="O17" i="98" s="1"/>
  <c r="K48" i="98"/>
  <c r="O48" i="98" s="1"/>
  <c r="S48" i="98" s="1"/>
  <c r="K58" i="98"/>
  <c r="O58" i="98" s="1"/>
  <c r="K52" i="98"/>
  <c r="O52" i="98" s="1"/>
  <c r="K37" i="98"/>
  <c r="O37" i="98" s="1"/>
  <c r="K64" i="98"/>
  <c r="O64" i="98" s="1"/>
  <c r="K45" i="98"/>
  <c r="O45" i="98" s="1"/>
  <c r="I82" i="98"/>
  <c r="M73" i="98" s="1"/>
  <c r="Q73" i="98" s="1"/>
  <c r="S73" i="98" s="1"/>
  <c r="K70" i="98"/>
  <c r="O70" i="98" s="1"/>
  <c r="K63" i="98"/>
  <c r="O63" i="98" s="1"/>
  <c r="K56" i="98"/>
  <c r="O56" i="98" s="1"/>
  <c r="K12" i="98"/>
  <c r="O12" i="98" s="1"/>
  <c r="K69" i="98"/>
  <c r="O69" i="98" s="1"/>
  <c r="K47" i="98"/>
  <c r="O47" i="98" s="1"/>
  <c r="K49" i="98"/>
  <c r="O49" i="98" s="1"/>
  <c r="K21" i="98"/>
  <c r="O21" i="98" s="1"/>
  <c r="K16" i="98"/>
  <c r="O16" i="98" s="1"/>
  <c r="K74" i="98"/>
  <c r="O74" i="98" s="1"/>
  <c r="K54" i="98"/>
  <c r="O54" i="98" s="1"/>
  <c r="K34" i="98"/>
  <c r="O34" i="98" s="1"/>
  <c r="K51" i="98"/>
  <c r="O51" i="98" s="1"/>
  <c r="K14" i="98"/>
  <c r="O14" i="98" s="1"/>
  <c r="K60" i="98"/>
  <c r="O60" i="98" s="1"/>
  <c r="K75" i="98"/>
  <c r="O75" i="98" s="1"/>
  <c r="K59" i="98"/>
  <c r="O59" i="98" s="1"/>
  <c r="K67" i="98"/>
  <c r="O67" i="98" s="1"/>
  <c r="K11" i="98"/>
  <c r="O11" i="98" s="1"/>
  <c r="K55" i="98"/>
  <c r="O55" i="98" s="1"/>
  <c r="O10" i="98"/>
  <c r="M69" i="98"/>
  <c r="Q69" i="98" s="1"/>
  <c r="S69" i="98" s="1"/>
  <c r="M64" i="98"/>
  <c r="Q64" i="98" s="1"/>
  <c r="S64" i="98" s="1"/>
  <c r="M60" i="98"/>
  <c r="Q60" i="98" s="1"/>
  <c r="S60" i="98" s="1"/>
  <c r="M55" i="98"/>
  <c r="Q55" i="98" s="1"/>
  <c r="M28" i="98"/>
  <c r="Q28" i="98" s="1"/>
  <c r="M24" i="98"/>
  <c r="Q24" i="98" s="1"/>
  <c r="S24" i="98" s="1"/>
  <c r="M14" i="98"/>
  <c r="Q14" i="98" s="1"/>
  <c r="S14" i="98" s="1"/>
  <c r="M11" i="98"/>
  <c r="M20" i="98"/>
  <c r="Q20" i="98" s="1"/>
  <c r="S20" i="98" s="1"/>
  <c r="M51" i="98"/>
  <c r="Q51" i="98" s="1"/>
  <c r="S51" i="98" s="1"/>
  <c r="M21" i="98"/>
  <c r="Q21" i="98" s="1"/>
  <c r="S21" i="98" s="1"/>
  <c r="M75" i="98"/>
  <c r="Q75" i="98" s="1"/>
  <c r="S75" i="98" s="1"/>
  <c r="M76" i="98"/>
  <c r="Q76" i="98" s="1"/>
  <c r="S76" i="98" s="1"/>
  <c r="M77" i="98"/>
  <c r="Q77" i="98" s="1"/>
  <c r="S77" i="98" s="1"/>
  <c r="M63" i="98"/>
  <c r="Q63" i="98" s="1"/>
  <c r="M79" i="98"/>
  <c r="Q79" i="98" s="1"/>
  <c r="S79" i="98" s="1"/>
  <c r="M74" i="98"/>
  <c r="Q74" i="98" s="1"/>
  <c r="M70" i="98"/>
  <c r="Q70" i="98" s="1"/>
  <c r="S70" i="98" s="1"/>
  <c r="M52" i="98"/>
  <c r="Q52" i="98" s="1"/>
  <c r="M29" i="98"/>
  <c r="Q29" i="98" s="1"/>
  <c r="S29" i="98" s="1"/>
  <c r="M25" i="98"/>
  <c r="Q25" i="98" s="1"/>
  <c r="M18" i="98"/>
  <c r="Q18" i="98" s="1"/>
  <c r="S18" i="98" s="1"/>
  <c r="M15" i="98"/>
  <c r="Q15" i="98" s="1"/>
  <c r="S15" i="98" s="1"/>
  <c r="M62" i="98"/>
  <c r="Q62" i="98" s="1"/>
  <c r="M57" i="98"/>
  <c r="Q57" i="98" s="1"/>
  <c r="M30" i="98"/>
  <c r="Q30" i="98" s="1"/>
  <c r="S30" i="98" s="1"/>
  <c r="M19" i="98"/>
  <c r="Q19" i="98" s="1"/>
  <c r="S19" i="98" s="1"/>
  <c r="M81" i="98"/>
  <c r="Q81" i="98" s="1"/>
  <c r="M27" i="98"/>
  <c r="Q27" i="98" s="1"/>
  <c r="S27" i="98" s="1"/>
  <c r="M59" i="98"/>
  <c r="Q59" i="98" s="1"/>
  <c r="S59" i="98" s="1"/>
  <c r="M47" i="98"/>
  <c r="Q47" i="98" s="1"/>
  <c r="S47" i="98" s="1"/>
  <c r="M45" i="98"/>
  <c r="Q45" i="98" s="1"/>
  <c r="S45" i="98" s="1"/>
  <c r="M17" i="98"/>
  <c r="Q17" i="98" s="1"/>
  <c r="S17" i="98" s="1"/>
  <c r="M68" i="98"/>
  <c r="Q68" i="98" s="1"/>
  <c r="S68" i="98" s="1"/>
  <c r="M54" i="98"/>
  <c r="Q54" i="98" s="1"/>
  <c r="M38" i="98"/>
  <c r="Q38" i="98" s="1"/>
  <c r="S38" i="98" s="1"/>
  <c r="M31" i="98"/>
  <c r="Q31" i="98" s="1"/>
  <c r="S31" i="98" s="1"/>
  <c r="M176" i="11" l="1"/>
  <c r="M177" i="11" s="1"/>
  <c r="M162" i="11"/>
  <c r="M163" i="11" s="1"/>
  <c r="M133" i="11"/>
  <c r="M134" i="11" s="1"/>
  <c r="AE46" i="30"/>
  <c r="AC46" i="30"/>
  <c r="AO46" i="30"/>
  <c r="AU46" i="30"/>
  <c r="Y46" i="30"/>
  <c r="Y45" i="30"/>
  <c r="AE45" i="30"/>
  <c r="AO45" i="30"/>
  <c r="AU45" i="30"/>
  <c r="Y40" i="30"/>
  <c r="AE40" i="30"/>
  <c r="AO40" i="30"/>
  <c r="AU40" i="30"/>
  <c r="Y39" i="30"/>
  <c r="AI39" i="30" s="1"/>
  <c r="AC39" i="30"/>
  <c r="AO39" i="30"/>
  <c r="AY39" i="30" s="1"/>
  <c r="AS39" i="30"/>
  <c r="AE38" i="30"/>
  <c r="AC38" i="30"/>
  <c r="Y38" i="30"/>
  <c r="AO38" i="30"/>
  <c r="AU38" i="30"/>
  <c r="AO37" i="30"/>
  <c r="AY37" i="30" s="1"/>
  <c r="AS37" i="30"/>
  <c r="Y37" i="30"/>
  <c r="AI37" i="30" s="1"/>
  <c r="AC37" i="30"/>
  <c r="AO36" i="30"/>
  <c r="AU36" i="30"/>
  <c r="Y36" i="30"/>
  <c r="AE36" i="30"/>
  <c r="Y34" i="30"/>
  <c r="AE34" i="30"/>
  <c r="AO34" i="30"/>
  <c r="AU34" i="30"/>
  <c r="AO33" i="30"/>
  <c r="AU33" i="30"/>
  <c r="Y33" i="30"/>
  <c r="AE33" i="30"/>
  <c r="Y32" i="30"/>
  <c r="AI32" i="30" s="1"/>
  <c r="AC32" i="30"/>
  <c r="AO32" i="30"/>
  <c r="AY32" i="30" s="1"/>
  <c r="AS32" i="30"/>
  <c r="Y31" i="30"/>
  <c r="AI31" i="30" s="1"/>
  <c r="AC31" i="30"/>
  <c r="AO31" i="30"/>
  <c r="AY31" i="30" s="1"/>
  <c r="AS31" i="30"/>
  <c r="AO30" i="30"/>
  <c r="AY30" i="30" s="1"/>
  <c r="AS30" i="30"/>
  <c r="Y30" i="30"/>
  <c r="AI30" i="30" s="1"/>
  <c r="AO29" i="30"/>
  <c r="AY29" i="30" s="1"/>
  <c r="AS29" i="30"/>
  <c r="Y29" i="30"/>
  <c r="AI29" i="30" s="1"/>
  <c r="AC29" i="30"/>
  <c r="Y28" i="30"/>
  <c r="AI28" i="30" s="1"/>
  <c r="AC28" i="30"/>
  <c r="AO28" i="30"/>
  <c r="AY28" i="30" s="1"/>
  <c r="AS28" i="30"/>
  <c r="Y27" i="30"/>
  <c r="AC27" i="30"/>
  <c r="AE27" i="30"/>
  <c r="AO27" i="30"/>
  <c r="AS27" i="30"/>
  <c r="AU27" i="30"/>
  <c r="Y26" i="30"/>
  <c r="AC26" i="30"/>
  <c r="AE26" i="30"/>
  <c r="AO26" i="30"/>
  <c r="AS26" i="30"/>
  <c r="AU26" i="30"/>
  <c r="Y25" i="30"/>
  <c r="AC25" i="30"/>
  <c r="AE25" i="30"/>
  <c r="AO25" i="30"/>
  <c r="AS25" i="30"/>
  <c r="AU25" i="30"/>
  <c r="Y24" i="30"/>
  <c r="AE24" i="30"/>
  <c r="AO24" i="30"/>
  <c r="AU24" i="30"/>
  <c r="AI23" i="30"/>
  <c r="AK23" i="30"/>
  <c r="AC23" i="30"/>
  <c r="AE23" i="30"/>
  <c r="AO23" i="30"/>
  <c r="AS23" i="30"/>
  <c r="AU23" i="30"/>
  <c r="AO22" i="30"/>
  <c r="AS22" i="30"/>
  <c r="AU22" i="30"/>
  <c r="Y22" i="30"/>
  <c r="AC22" i="30"/>
  <c r="AE22" i="30"/>
  <c r="Y21" i="30"/>
  <c r="AC21" i="30"/>
  <c r="AE21" i="30"/>
  <c r="AO21" i="30"/>
  <c r="AU21" i="30"/>
  <c r="AS21" i="30"/>
  <c r="Y20" i="30"/>
  <c r="AE20" i="30"/>
  <c r="AO20" i="30"/>
  <c r="AU20" i="30"/>
  <c r="Y19" i="30"/>
  <c r="AI19" i="30" s="1"/>
  <c r="AC19" i="30"/>
  <c r="AO19" i="30"/>
  <c r="AY19" i="30" s="1"/>
  <c r="AS19" i="30"/>
  <c r="Y18" i="30"/>
  <c r="AI18" i="30" s="1"/>
  <c r="AC18" i="30"/>
  <c r="AO18" i="30"/>
  <c r="AY18" i="30" s="1"/>
  <c r="AS18" i="30"/>
  <c r="Y17" i="30"/>
  <c r="AI17" i="30" s="1"/>
  <c r="AC17" i="30"/>
  <c r="AO17" i="30"/>
  <c r="AY17" i="30" s="1"/>
  <c r="AS17" i="30"/>
  <c r="Y16" i="30"/>
  <c r="AC16" i="30"/>
  <c r="AE16" i="30"/>
  <c r="AO16" i="30"/>
  <c r="AS16" i="30"/>
  <c r="AU16" i="30"/>
  <c r="Y15" i="30"/>
  <c r="AC15" i="30"/>
  <c r="AE15" i="30"/>
  <c r="AO15" i="30"/>
  <c r="AS15" i="30"/>
  <c r="AU15" i="30"/>
  <c r="AI14" i="30"/>
  <c r="AK14" i="30"/>
  <c r="AC14" i="30"/>
  <c r="AE14" i="30"/>
  <c r="AO14" i="30"/>
  <c r="AS14" i="30"/>
  <c r="AU14" i="30"/>
  <c r="Y13" i="30"/>
  <c r="AC13" i="30"/>
  <c r="AE13" i="30"/>
  <c r="AO13" i="30"/>
  <c r="AS13" i="30"/>
  <c r="AU13" i="30"/>
  <c r="Y12" i="30"/>
  <c r="AC12" i="30"/>
  <c r="AE12" i="30"/>
  <c r="AO12" i="30"/>
  <c r="AS12" i="30"/>
  <c r="AU12" i="30"/>
  <c r="Y11" i="30"/>
  <c r="AI11" i="30" s="1"/>
  <c r="AO11" i="30"/>
  <c r="AY11" i="30" s="1"/>
  <c r="AS11" i="30"/>
  <c r="Y10" i="30"/>
  <c r="AC10" i="30"/>
  <c r="AE10" i="30"/>
  <c r="AO10" i="30"/>
  <c r="AS10" i="30"/>
  <c r="AU10" i="30"/>
  <c r="Y9" i="30"/>
  <c r="AC9" i="30"/>
  <c r="AE9" i="30"/>
  <c r="AO9" i="30"/>
  <c r="AS9" i="30"/>
  <c r="AU9" i="30"/>
  <c r="Y8" i="30"/>
  <c r="AE8" i="30"/>
  <c r="AO8" i="30"/>
  <c r="AU8" i="30"/>
  <c r="Y46" i="31"/>
  <c r="AE46" i="31"/>
  <c r="AO46" i="31"/>
  <c r="AU46" i="31"/>
  <c r="AE45" i="31"/>
  <c r="AC45" i="31"/>
  <c r="Y45" i="31"/>
  <c r="AO45" i="31"/>
  <c r="AU45" i="31"/>
  <c r="AO43" i="31"/>
  <c r="AU43" i="31"/>
  <c r="Y42" i="31"/>
  <c r="AI42" i="31" s="1"/>
  <c r="AO42" i="31"/>
  <c r="AY42" i="31" s="1"/>
  <c r="AS42" i="31"/>
  <c r="AO41" i="31"/>
  <c r="AU41" i="31"/>
  <c r="Y40" i="31"/>
  <c r="AE40" i="31"/>
  <c r="AO40" i="31"/>
  <c r="AU40" i="31"/>
  <c r="Y39" i="31"/>
  <c r="AI39" i="31" s="1"/>
  <c r="AC39" i="31"/>
  <c r="AO39" i="31"/>
  <c r="AY39" i="31" s="1"/>
  <c r="AS39" i="31"/>
  <c r="Y38" i="31"/>
  <c r="AE38" i="31"/>
  <c r="AO38" i="31"/>
  <c r="AU38" i="31"/>
  <c r="AO37" i="31"/>
  <c r="AY37" i="31" s="1"/>
  <c r="AS37" i="31"/>
  <c r="Y37" i="31"/>
  <c r="AI37" i="31" s="1"/>
  <c r="AC37" i="31"/>
  <c r="Y36" i="31"/>
  <c r="AI36" i="31" s="1"/>
  <c r="AC36" i="31"/>
  <c r="AO36" i="31"/>
  <c r="AY36" i="31" s="1"/>
  <c r="AS36" i="31"/>
  <c r="Y34" i="31"/>
  <c r="AI34" i="31" s="1"/>
  <c r="AC34" i="31"/>
  <c r="AO34" i="31"/>
  <c r="AY34" i="31" s="1"/>
  <c r="AS34" i="31"/>
  <c r="Y33" i="31"/>
  <c r="AI33" i="31" s="1"/>
  <c r="AC33" i="31"/>
  <c r="AO33" i="31"/>
  <c r="AY33" i="31" s="1"/>
  <c r="AS33" i="31"/>
  <c r="Y32" i="31"/>
  <c r="AI32" i="31" s="1"/>
  <c r="AC32" i="31"/>
  <c r="AO32" i="31"/>
  <c r="AY32" i="31" s="1"/>
  <c r="AS32" i="31"/>
  <c r="Y31" i="31"/>
  <c r="AI31" i="31" s="1"/>
  <c r="AC31" i="31"/>
  <c r="AO31" i="31"/>
  <c r="AY31" i="31" s="1"/>
  <c r="AS31" i="31"/>
  <c r="Y30" i="31"/>
  <c r="AI30" i="31" s="1"/>
  <c r="AC30" i="31"/>
  <c r="AO30" i="31"/>
  <c r="AY30" i="31" s="1"/>
  <c r="AS30" i="31"/>
  <c r="AO29" i="31"/>
  <c r="AY29" i="31" s="1"/>
  <c r="AS29" i="31"/>
  <c r="Y29" i="31"/>
  <c r="AI29" i="31" s="1"/>
  <c r="AC29" i="31"/>
  <c r="Y28" i="31"/>
  <c r="AI28" i="31" s="1"/>
  <c r="AC28" i="31"/>
  <c r="AO28" i="31"/>
  <c r="AY28" i="31" s="1"/>
  <c r="AS28" i="31"/>
  <c r="AO27" i="31"/>
  <c r="AY27" i="31" s="1"/>
  <c r="AS27" i="31"/>
  <c r="Y27" i="31"/>
  <c r="AI27" i="31" s="1"/>
  <c r="AC27" i="31"/>
  <c r="AO26" i="31"/>
  <c r="AY26" i="31" s="1"/>
  <c r="AS26" i="31"/>
  <c r="Y26" i="31"/>
  <c r="AI26" i="31" s="1"/>
  <c r="AC26" i="31"/>
  <c r="Y25" i="31"/>
  <c r="AI25" i="31" s="1"/>
  <c r="AC25" i="31"/>
  <c r="AO25" i="31"/>
  <c r="AY25" i="31" s="1"/>
  <c r="AS25" i="31"/>
  <c r="AO24" i="31"/>
  <c r="AY24" i="31" s="1"/>
  <c r="AS24" i="31"/>
  <c r="Y24" i="31"/>
  <c r="AI24" i="31" s="1"/>
  <c r="AC24" i="31"/>
  <c r="Y23" i="31"/>
  <c r="AI23" i="31" s="1"/>
  <c r="AC23" i="31"/>
  <c r="AO23" i="31"/>
  <c r="AY23" i="31" s="1"/>
  <c r="AS23" i="31"/>
  <c r="Y22" i="31"/>
  <c r="AI22" i="31" s="1"/>
  <c r="AC22" i="31"/>
  <c r="AO22" i="31"/>
  <c r="AY22" i="31" s="1"/>
  <c r="AS22" i="31"/>
  <c r="Y21" i="31"/>
  <c r="AI21" i="31" s="1"/>
  <c r="AC21" i="31"/>
  <c r="AO21" i="31"/>
  <c r="AY21" i="31" s="1"/>
  <c r="AS21" i="31"/>
  <c r="Y20" i="31"/>
  <c r="AI20" i="31" s="1"/>
  <c r="AC20" i="31"/>
  <c r="AO20" i="31"/>
  <c r="AY20" i="31" s="1"/>
  <c r="AS20" i="31"/>
  <c r="Y19" i="31"/>
  <c r="AI19" i="31" s="1"/>
  <c r="AC19" i="31"/>
  <c r="AO19" i="31"/>
  <c r="AY19" i="31" s="1"/>
  <c r="AS19" i="31"/>
  <c r="Y18" i="31"/>
  <c r="AI18" i="31" s="1"/>
  <c r="AC18" i="31"/>
  <c r="AO18" i="31"/>
  <c r="AY18" i="31" s="1"/>
  <c r="AS18" i="31"/>
  <c r="AO17" i="31"/>
  <c r="AY17" i="31" s="1"/>
  <c r="AS17" i="31"/>
  <c r="Y16" i="31"/>
  <c r="AI16" i="31" s="1"/>
  <c r="AC16" i="31"/>
  <c r="AO16" i="31"/>
  <c r="AY16" i="31" s="1"/>
  <c r="AS16" i="31"/>
  <c r="AO15" i="31"/>
  <c r="AY15" i="31" s="1"/>
  <c r="AS15" i="31"/>
  <c r="Y15" i="31"/>
  <c r="AI15" i="31" s="1"/>
  <c r="AC15" i="31"/>
  <c r="AO14" i="31"/>
  <c r="AY14" i="31" s="1"/>
  <c r="AS14" i="31"/>
  <c r="Y14" i="31"/>
  <c r="AI14" i="31" s="1"/>
  <c r="AC14" i="31"/>
  <c r="AO13" i="31"/>
  <c r="AY13" i="31" s="1"/>
  <c r="AS13" i="31"/>
  <c r="Y13" i="31"/>
  <c r="AI13" i="31" s="1"/>
  <c r="AC13" i="31"/>
  <c r="Y12" i="31"/>
  <c r="AI12" i="31" s="1"/>
  <c r="AC12" i="31"/>
  <c r="AO12" i="31"/>
  <c r="AY12" i="31" s="1"/>
  <c r="AS12" i="31"/>
  <c r="AO11" i="31"/>
  <c r="AY11" i="31" s="1"/>
  <c r="AS11" i="31"/>
  <c r="Y11" i="31"/>
  <c r="AI11" i="31" s="1"/>
  <c r="AC11" i="31"/>
  <c r="AO10" i="31"/>
  <c r="AY10" i="31" s="1"/>
  <c r="AS10" i="31"/>
  <c r="Y10" i="31"/>
  <c r="AI10" i="31" s="1"/>
  <c r="AC10" i="31"/>
  <c r="Y9" i="31"/>
  <c r="AI9" i="31" s="1"/>
  <c r="AC9" i="31"/>
  <c r="AO9" i="31"/>
  <c r="AY9" i="31" s="1"/>
  <c r="AS9" i="31"/>
  <c r="Y8" i="31"/>
  <c r="AI8" i="31" s="1"/>
  <c r="AC8" i="31"/>
  <c r="AO8" i="31"/>
  <c r="AY8" i="31" s="1"/>
  <c r="AS8" i="31"/>
  <c r="AU46" i="32"/>
  <c r="AS46" i="32"/>
  <c r="AO46" i="32"/>
  <c r="Y46" i="32"/>
  <c r="AE46" i="32"/>
  <c r="Y45" i="32"/>
  <c r="AE45" i="32"/>
  <c r="AO45" i="32"/>
  <c r="AU45" i="32"/>
  <c r="BA43" i="32"/>
  <c r="AY43" i="32"/>
  <c r="Y42" i="32"/>
  <c r="AE42" i="32"/>
  <c r="AO42" i="32"/>
  <c r="AU42" i="32"/>
  <c r="BA41" i="32"/>
  <c r="AY41" i="32"/>
  <c r="AO40" i="32"/>
  <c r="AU40" i="32"/>
  <c r="Y40" i="32"/>
  <c r="AE40" i="32"/>
  <c r="Y39" i="32"/>
  <c r="AI39" i="32" s="1"/>
  <c r="AC39" i="32"/>
  <c r="AO39" i="32"/>
  <c r="AY39" i="32" s="1"/>
  <c r="AS39" i="32"/>
  <c r="AK38" i="32"/>
  <c r="AI38" i="32"/>
  <c r="AE38" i="32"/>
  <c r="AC38" i="32"/>
  <c r="AO38" i="32"/>
  <c r="AU38" i="32"/>
  <c r="Y37" i="32"/>
  <c r="AI37" i="32" s="1"/>
  <c r="AC37" i="32"/>
  <c r="AO37" i="32"/>
  <c r="AY37" i="32" s="1"/>
  <c r="AS37" i="32"/>
  <c r="Y36" i="32"/>
  <c r="AE36" i="32"/>
  <c r="AO36" i="32"/>
  <c r="AU36" i="32"/>
  <c r="Y34" i="32"/>
  <c r="AE34" i="32"/>
  <c r="AO34" i="32"/>
  <c r="AU34" i="32"/>
  <c r="Y33" i="32"/>
  <c r="AE33" i="32"/>
  <c r="AO33" i="32"/>
  <c r="AU33" i="32"/>
  <c r="Y32" i="32"/>
  <c r="AI32" i="32" s="1"/>
  <c r="AC32" i="32"/>
  <c r="AO32" i="32"/>
  <c r="AY32" i="32" s="1"/>
  <c r="AS32" i="32"/>
  <c r="Y31" i="32"/>
  <c r="AI31" i="32" s="1"/>
  <c r="AC31" i="32"/>
  <c r="AO31" i="32"/>
  <c r="AY31" i="32" s="1"/>
  <c r="AS31" i="32"/>
  <c r="Y30" i="32"/>
  <c r="AI30" i="32" s="1"/>
  <c r="AC30" i="32"/>
  <c r="AO30" i="32"/>
  <c r="AY30" i="32" s="1"/>
  <c r="AS30" i="32"/>
  <c r="Y29" i="32"/>
  <c r="AI29" i="32" s="1"/>
  <c r="AC29" i="32"/>
  <c r="AO29" i="32"/>
  <c r="AY29" i="32" s="1"/>
  <c r="AS29" i="32"/>
  <c r="AO28" i="32"/>
  <c r="AY28" i="32" s="1"/>
  <c r="AS28" i="32"/>
  <c r="Y28" i="32"/>
  <c r="AI28" i="32" s="1"/>
  <c r="AC28" i="32"/>
  <c r="AO27" i="32"/>
  <c r="AS27" i="32"/>
  <c r="AU27" i="32"/>
  <c r="Y27" i="32"/>
  <c r="AC27" i="32"/>
  <c r="AE27" i="32"/>
  <c r="Y26" i="32"/>
  <c r="AC26" i="32"/>
  <c r="AE26" i="32"/>
  <c r="AO26" i="32"/>
  <c r="AS26" i="32"/>
  <c r="AU26" i="32"/>
  <c r="Y25" i="32"/>
  <c r="AC25" i="32"/>
  <c r="AE25" i="32"/>
  <c r="AO25" i="32"/>
  <c r="AS25" i="32"/>
  <c r="AU25" i="32"/>
  <c r="Y24" i="32"/>
  <c r="AE24" i="32"/>
  <c r="AO24" i="32"/>
  <c r="AU24" i="32"/>
  <c r="Y23" i="32"/>
  <c r="AC23" i="32"/>
  <c r="AE23" i="32"/>
  <c r="AO23" i="32"/>
  <c r="AS23" i="32"/>
  <c r="AU23" i="32"/>
  <c r="AI22" i="32"/>
  <c r="AK22" i="32"/>
  <c r="AC22" i="32"/>
  <c r="AE22" i="32"/>
  <c r="AO22" i="32"/>
  <c r="AS22" i="32"/>
  <c r="AU22" i="32"/>
  <c r="Y21" i="32"/>
  <c r="AC21" i="32"/>
  <c r="AE21" i="32"/>
  <c r="AO21" i="32"/>
  <c r="AS21" i="32"/>
  <c r="AU21" i="32"/>
  <c r="Y20" i="32"/>
  <c r="AE20" i="32"/>
  <c r="AO20" i="32"/>
  <c r="AU20" i="32"/>
  <c r="Y19" i="32"/>
  <c r="AI19" i="32" s="1"/>
  <c r="AC19" i="32"/>
  <c r="AO19" i="32"/>
  <c r="AY19" i="32" s="1"/>
  <c r="AS19" i="32"/>
  <c r="Y18" i="32"/>
  <c r="AI18" i="32" s="1"/>
  <c r="AC18" i="32"/>
  <c r="AO18" i="32"/>
  <c r="AY18" i="32" s="1"/>
  <c r="AS18" i="32"/>
  <c r="Y17" i="32"/>
  <c r="AI17" i="32" s="1"/>
  <c r="AC17" i="32"/>
  <c r="AO17" i="32"/>
  <c r="AY17" i="32" s="1"/>
  <c r="AS17" i="32"/>
  <c r="Y16" i="32"/>
  <c r="AC16" i="32"/>
  <c r="AE16" i="32"/>
  <c r="AO16" i="32"/>
  <c r="AS16" i="32"/>
  <c r="AU16" i="32"/>
  <c r="Y15" i="32"/>
  <c r="AC15" i="32"/>
  <c r="AE15" i="32"/>
  <c r="AO15" i="32"/>
  <c r="AS15" i="32"/>
  <c r="AU15" i="32"/>
  <c r="AO14" i="32"/>
  <c r="AS14" i="32"/>
  <c r="AU14" i="32"/>
  <c r="Y14" i="32"/>
  <c r="AC14" i="32"/>
  <c r="AE14" i="32"/>
  <c r="Y13" i="32"/>
  <c r="AC13" i="32"/>
  <c r="AE13" i="32"/>
  <c r="AO13" i="32"/>
  <c r="AS13" i="32"/>
  <c r="AU13" i="32"/>
  <c r="Y12" i="32"/>
  <c r="AC12" i="32"/>
  <c r="AE12" i="32"/>
  <c r="AO12" i="32"/>
  <c r="AS12" i="32"/>
  <c r="AU12" i="32"/>
  <c r="Y11" i="32"/>
  <c r="AI11" i="32" s="1"/>
  <c r="AC11" i="32"/>
  <c r="AO11" i="32"/>
  <c r="AY11" i="32" s="1"/>
  <c r="AS11" i="32"/>
  <c r="Y10" i="32"/>
  <c r="AC10" i="32"/>
  <c r="AE10" i="32"/>
  <c r="AO10" i="32"/>
  <c r="AS10" i="32"/>
  <c r="AU10" i="32"/>
  <c r="Y9" i="32"/>
  <c r="AC9" i="32"/>
  <c r="AE9" i="32"/>
  <c r="AO9" i="32"/>
  <c r="AS9" i="32"/>
  <c r="AU9" i="32"/>
  <c r="Y8" i="32"/>
  <c r="AE8" i="32"/>
  <c r="AO8" i="32"/>
  <c r="AU8" i="32"/>
  <c r="Y46" i="33"/>
  <c r="AE46" i="33"/>
  <c r="AO46" i="33"/>
  <c r="AU46" i="33"/>
  <c r="Y45" i="33"/>
  <c r="AE45" i="33"/>
  <c r="AO45" i="33"/>
  <c r="AU45" i="33"/>
  <c r="AO43" i="33"/>
  <c r="AU43" i="33"/>
  <c r="Y42" i="33"/>
  <c r="AE42" i="33"/>
  <c r="AO42" i="33"/>
  <c r="AU42" i="33"/>
  <c r="AO41" i="33"/>
  <c r="AU41" i="33"/>
  <c r="Y40" i="33"/>
  <c r="AE40" i="33"/>
  <c r="AO40" i="33"/>
  <c r="AU40" i="33"/>
  <c r="Y39" i="33"/>
  <c r="AI39" i="33" s="1"/>
  <c r="AC39" i="33"/>
  <c r="AO39" i="33"/>
  <c r="AY39" i="33" s="1"/>
  <c r="AS39" i="33"/>
  <c r="BA38" i="33"/>
  <c r="AY38" i="33"/>
  <c r="Y38" i="33"/>
  <c r="AE38" i="33"/>
  <c r="Y37" i="33"/>
  <c r="AI37" i="33" s="1"/>
  <c r="AC37" i="33"/>
  <c r="AO37" i="33"/>
  <c r="AY37" i="33" s="1"/>
  <c r="AS37" i="33"/>
  <c r="AK36" i="33"/>
  <c r="AI36" i="33"/>
  <c r="AE36" i="33"/>
  <c r="AC36" i="33"/>
  <c r="AO36" i="33"/>
  <c r="AU36" i="33"/>
  <c r="Y34" i="33"/>
  <c r="AE34" i="33"/>
  <c r="Y33" i="33"/>
  <c r="AE33" i="33"/>
  <c r="AO33" i="33"/>
  <c r="AU33" i="33"/>
  <c r="AO32" i="33"/>
  <c r="AY32" i="33" s="1"/>
  <c r="AS32" i="33"/>
  <c r="Y32" i="33"/>
  <c r="AI32" i="33" s="1"/>
  <c r="AC32" i="33"/>
  <c r="Y31" i="33"/>
  <c r="AI31" i="33" s="1"/>
  <c r="AC31" i="33"/>
  <c r="AO31" i="33"/>
  <c r="AY31" i="33" s="1"/>
  <c r="AS31" i="33"/>
  <c r="AO30" i="33"/>
  <c r="AY30" i="33" s="1"/>
  <c r="AS30" i="33"/>
  <c r="Y30" i="33"/>
  <c r="AI30" i="33" s="1"/>
  <c r="AC30" i="33"/>
  <c r="Y29" i="33"/>
  <c r="AI29" i="33" s="1"/>
  <c r="AC29" i="33"/>
  <c r="AO29" i="33"/>
  <c r="AY29" i="33" s="1"/>
  <c r="AS29" i="33"/>
  <c r="Y28" i="33"/>
  <c r="AI28" i="33" s="1"/>
  <c r="AC28" i="33"/>
  <c r="AO28" i="33"/>
  <c r="AY28" i="33" s="1"/>
  <c r="AS28" i="33"/>
  <c r="Y27" i="33"/>
  <c r="AC27" i="33"/>
  <c r="AE27" i="33"/>
  <c r="AO27" i="33"/>
  <c r="AS27" i="33"/>
  <c r="AU27" i="33"/>
  <c r="Y26" i="33"/>
  <c r="AC26" i="33"/>
  <c r="AE26" i="33"/>
  <c r="AO26" i="33"/>
  <c r="AS26" i="33"/>
  <c r="AU26" i="33"/>
  <c r="Y25" i="33"/>
  <c r="AC25" i="33"/>
  <c r="AE25" i="33"/>
  <c r="AO25" i="33"/>
  <c r="AS25" i="33"/>
  <c r="AU25" i="33"/>
  <c r="Y24" i="33"/>
  <c r="AE24" i="33"/>
  <c r="AO24" i="33"/>
  <c r="AU24" i="33"/>
  <c r="AO23" i="33"/>
  <c r="AS23" i="33"/>
  <c r="AU23" i="33"/>
  <c r="Y23" i="33"/>
  <c r="AC23" i="33"/>
  <c r="AE23" i="33"/>
  <c r="Y22" i="33"/>
  <c r="AC22" i="33"/>
  <c r="AE22" i="33"/>
  <c r="AO22" i="33"/>
  <c r="AS22" i="33"/>
  <c r="AU22" i="33"/>
  <c r="Y21" i="33"/>
  <c r="AC21" i="33"/>
  <c r="AE21" i="33"/>
  <c r="AO21" i="33"/>
  <c r="AS21" i="33"/>
  <c r="AU21" i="33"/>
  <c r="AO20" i="33"/>
  <c r="AU20" i="33"/>
  <c r="Y20" i="33"/>
  <c r="AE20" i="33"/>
  <c r="Y19" i="33"/>
  <c r="AI19" i="33" s="1"/>
  <c r="AC19" i="33"/>
  <c r="AM19" i="33"/>
  <c r="Y18" i="33"/>
  <c r="AI18" i="33" s="1"/>
  <c r="AC18" i="33"/>
  <c r="AO18" i="33"/>
  <c r="AY18" i="33" s="1"/>
  <c r="AS18" i="33"/>
  <c r="Y17" i="33"/>
  <c r="AI17" i="33" s="1"/>
  <c r="AC17" i="33"/>
  <c r="AO17" i="33"/>
  <c r="AY17" i="33" s="1"/>
  <c r="AS17" i="33"/>
  <c r="AO16" i="33"/>
  <c r="AS16" i="33"/>
  <c r="AU16" i="33"/>
  <c r="Y16" i="33"/>
  <c r="AC16" i="33"/>
  <c r="AE16" i="33"/>
  <c r="Y15" i="33"/>
  <c r="AC15" i="33"/>
  <c r="AE15" i="33"/>
  <c r="AO15" i="33"/>
  <c r="AS15" i="33"/>
  <c r="AU15" i="33"/>
  <c r="Y14" i="33"/>
  <c r="AC14" i="33"/>
  <c r="AE14" i="33"/>
  <c r="AO14" i="33"/>
  <c r="AS14" i="33"/>
  <c r="AU14" i="33"/>
  <c r="Y13" i="33"/>
  <c r="AC13" i="33"/>
  <c r="AE13" i="33"/>
  <c r="AO13" i="33"/>
  <c r="AS13" i="33"/>
  <c r="AU13" i="33"/>
  <c r="AO12" i="33"/>
  <c r="AS12" i="33"/>
  <c r="AU12" i="33"/>
  <c r="Y12" i="33"/>
  <c r="AC12" i="33"/>
  <c r="AE12" i="33"/>
  <c r="Y11" i="33"/>
  <c r="AI11" i="33" s="1"/>
  <c r="AC11" i="33"/>
  <c r="AO11" i="33"/>
  <c r="AY11" i="33" s="1"/>
  <c r="AS11" i="33"/>
  <c r="AO10" i="33"/>
  <c r="AS10" i="33"/>
  <c r="AU10" i="33"/>
  <c r="Y10" i="33"/>
  <c r="AC10" i="33"/>
  <c r="AE10" i="33"/>
  <c r="Y9" i="33"/>
  <c r="AC9" i="33"/>
  <c r="AE9" i="33"/>
  <c r="AO9" i="33"/>
  <c r="AS9" i="33"/>
  <c r="AU9" i="33"/>
  <c r="Y8" i="33"/>
  <c r="AE8" i="33"/>
  <c r="AO8" i="33"/>
  <c r="AU8" i="33"/>
  <c r="Y46" i="34"/>
  <c r="AE46" i="34"/>
  <c r="AO46" i="34"/>
  <c r="AU46" i="34"/>
  <c r="AO43" i="34"/>
  <c r="AU43" i="34"/>
  <c r="Y42" i="34"/>
  <c r="AE42" i="34"/>
  <c r="AO42" i="34"/>
  <c r="AU42" i="34"/>
  <c r="AO40" i="34"/>
  <c r="AU40" i="34"/>
  <c r="Y40" i="34"/>
  <c r="AE40" i="34"/>
  <c r="Y39" i="34"/>
  <c r="AI39" i="34" s="1"/>
  <c r="AC39" i="34"/>
  <c r="AO39" i="34"/>
  <c r="AY39" i="34" s="1"/>
  <c r="AS39" i="34"/>
  <c r="Y38" i="34"/>
  <c r="AE38" i="34"/>
  <c r="AO38" i="34"/>
  <c r="AU38" i="34"/>
  <c r="Y37" i="34"/>
  <c r="AI37" i="34" s="1"/>
  <c r="AC37" i="34"/>
  <c r="AO37" i="34"/>
  <c r="AY37" i="34" s="1"/>
  <c r="AS37" i="34"/>
  <c r="AE36" i="34"/>
  <c r="AC36" i="34"/>
  <c r="Y36" i="34"/>
  <c r="AO36" i="34"/>
  <c r="AU36" i="34"/>
  <c r="Y34" i="34"/>
  <c r="AE34" i="34"/>
  <c r="AO34" i="34"/>
  <c r="AU34" i="34"/>
  <c r="Y33" i="34"/>
  <c r="AE33" i="34"/>
  <c r="AO33" i="34"/>
  <c r="AU33" i="34"/>
  <c r="Y32" i="34"/>
  <c r="AI32" i="34" s="1"/>
  <c r="AC32" i="34"/>
  <c r="AO32" i="34"/>
  <c r="AY32" i="34" s="1"/>
  <c r="AS32" i="34"/>
  <c r="AO31" i="34"/>
  <c r="AY31" i="34" s="1"/>
  <c r="AS31" i="34"/>
  <c r="Y31" i="34"/>
  <c r="AI31" i="34" s="1"/>
  <c r="AC31" i="34"/>
  <c r="Y30" i="34"/>
  <c r="AI30" i="34" s="1"/>
  <c r="AC30" i="34"/>
  <c r="AO30" i="34"/>
  <c r="AY30" i="34" s="1"/>
  <c r="AS30" i="34"/>
  <c r="Y29" i="34"/>
  <c r="AI29" i="34" s="1"/>
  <c r="AC29" i="34"/>
  <c r="AO29" i="34"/>
  <c r="AY29" i="34" s="1"/>
  <c r="AS29" i="34"/>
  <c r="Y28" i="34"/>
  <c r="AI28" i="34" s="1"/>
  <c r="AC28" i="34"/>
  <c r="AO28" i="34"/>
  <c r="AY28" i="34" s="1"/>
  <c r="AS28" i="34"/>
  <c r="Y27" i="34"/>
  <c r="AC27" i="34"/>
  <c r="AE27" i="34"/>
  <c r="AO27" i="34"/>
  <c r="AS27" i="34"/>
  <c r="AU27" i="34"/>
  <c r="Y26" i="34"/>
  <c r="AC26" i="34"/>
  <c r="AE26" i="34"/>
  <c r="AO26" i="34"/>
  <c r="AS26" i="34"/>
  <c r="AU26" i="34"/>
  <c r="Y25" i="34"/>
  <c r="AC25" i="34"/>
  <c r="AE25" i="34"/>
  <c r="AO25" i="34"/>
  <c r="AS25" i="34"/>
  <c r="AU25" i="34"/>
  <c r="Y24" i="34"/>
  <c r="AE24" i="34"/>
  <c r="AM24" i="34"/>
  <c r="AS24" i="34" s="1"/>
  <c r="Y23" i="34"/>
  <c r="AC23" i="34"/>
  <c r="AE23" i="34"/>
  <c r="AO23" i="34"/>
  <c r="AS23" i="34"/>
  <c r="AU23" i="34"/>
  <c r="Y22" i="34"/>
  <c r="AC22" i="34"/>
  <c r="AE22" i="34"/>
  <c r="AO22" i="34"/>
  <c r="AU22" i="34"/>
  <c r="AS22" i="34"/>
  <c r="Y21" i="34"/>
  <c r="AC21" i="34"/>
  <c r="AE21" i="34"/>
  <c r="AO21" i="34"/>
  <c r="AS21" i="34"/>
  <c r="AU21" i="34"/>
  <c r="Y20" i="34"/>
  <c r="AE20" i="34"/>
  <c r="AO20" i="34"/>
  <c r="AU20" i="34"/>
  <c r="Y19" i="34"/>
  <c r="AI19" i="34" s="1"/>
  <c r="AC19" i="34"/>
  <c r="AO19" i="34"/>
  <c r="AY19" i="34" s="1"/>
  <c r="AS19" i="34"/>
  <c r="Y18" i="34"/>
  <c r="AI18" i="34" s="1"/>
  <c r="AC18" i="34"/>
  <c r="AO18" i="34"/>
  <c r="AY18" i="34" s="1"/>
  <c r="AS18" i="34"/>
  <c r="Y17" i="34"/>
  <c r="AI17" i="34" s="1"/>
  <c r="AC17" i="34"/>
  <c r="AO17" i="34"/>
  <c r="AY17" i="34" s="1"/>
  <c r="AS17" i="34"/>
  <c r="AO16" i="34"/>
  <c r="AS16" i="34"/>
  <c r="AU16" i="34"/>
  <c r="Y16" i="34"/>
  <c r="AC16" i="34"/>
  <c r="AE16" i="34"/>
  <c r="Y15" i="34"/>
  <c r="AC15" i="34"/>
  <c r="AE15" i="34"/>
  <c r="AO15" i="34"/>
  <c r="AS15" i="34"/>
  <c r="AU15" i="34"/>
  <c r="Y14" i="34"/>
  <c r="AC14" i="34"/>
  <c r="AE14" i="34"/>
  <c r="AO14" i="34"/>
  <c r="AS14" i="34"/>
  <c r="AU14" i="34"/>
  <c r="Y13" i="34"/>
  <c r="AC13" i="34"/>
  <c r="AE13" i="34"/>
  <c r="AO13" i="34"/>
  <c r="AS13" i="34"/>
  <c r="AU13" i="34"/>
  <c r="Y12" i="34"/>
  <c r="AC12" i="34"/>
  <c r="AE12" i="34"/>
  <c r="AO12" i="34"/>
  <c r="AS12" i="34"/>
  <c r="AU12" i="34"/>
  <c r="Y11" i="34"/>
  <c r="AI11" i="34" s="1"/>
  <c r="AC11" i="34"/>
  <c r="AO11" i="34"/>
  <c r="AY11" i="34" s="1"/>
  <c r="AS11" i="34"/>
  <c r="Y10" i="34"/>
  <c r="AC10" i="34"/>
  <c r="AE10" i="34"/>
  <c r="AO10" i="34"/>
  <c r="AS10" i="34"/>
  <c r="AU10" i="34"/>
  <c r="Y9" i="34"/>
  <c r="AC9" i="34"/>
  <c r="AE9" i="34"/>
  <c r="AO9" i="34"/>
  <c r="AS9" i="34"/>
  <c r="AU9" i="34"/>
  <c r="Y8" i="34"/>
  <c r="AE8" i="34"/>
  <c r="AO8" i="34"/>
  <c r="AU8" i="34"/>
  <c r="Y46" i="35"/>
  <c r="AE46" i="35"/>
  <c r="AO46" i="35"/>
  <c r="AU46" i="35"/>
  <c r="AE45" i="35"/>
  <c r="AC45" i="35"/>
  <c r="Y45" i="35"/>
  <c r="AO45" i="35"/>
  <c r="AU45" i="35"/>
  <c r="AO43" i="35"/>
  <c r="AU43" i="35"/>
  <c r="Y42" i="35"/>
  <c r="AE42" i="35"/>
  <c r="AO42" i="35"/>
  <c r="AU42" i="35"/>
  <c r="AO41" i="35"/>
  <c r="AY41" i="35" s="1"/>
  <c r="AS41" i="35"/>
  <c r="Y40" i="35"/>
  <c r="AE40" i="35"/>
  <c r="AO40" i="35"/>
  <c r="AU40" i="35"/>
  <c r="Y39" i="35"/>
  <c r="AI39" i="35" s="1"/>
  <c r="AC39" i="35"/>
  <c r="AO39" i="35"/>
  <c r="AY39" i="35" s="1"/>
  <c r="AS39" i="35"/>
  <c r="Y38" i="35"/>
  <c r="AE38" i="35"/>
  <c r="AO38" i="35"/>
  <c r="AU38" i="35"/>
  <c r="Y37" i="35"/>
  <c r="AI37" i="35" s="1"/>
  <c r="AC37" i="35"/>
  <c r="AO37" i="35"/>
  <c r="AY37" i="35" s="1"/>
  <c r="AS37" i="35"/>
  <c r="AO36" i="35"/>
  <c r="AU36" i="35"/>
  <c r="Y36" i="35"/>
  <c r="AE36" i="35"/>
  <c r="Y34" i="35"/>
  <c r="AE34" i="35"/>
  <c r="AO34" i="35"/>
  <c r="AU34" i="35"/>
  <c r="Y33" i="35"/>
  <c r="AE33" i="35"/>
  <c r="AO33" i="35"/>
  <c r="AU33" i="35"/>
  <c r="Y32" i="35"/>
  <c r="AI32" i="35" s="1"/>
  <c r="AC32" i="35"/>
  <c r="AO32" i="35"/>
  <c r="AY32" i="35" s="1"/>
  <c r="AS32" i="35"/>
  <c r="Y31" i="35"/>
  <c r="AI31" i="35" s="1"/>
  <c r="AC31" i="35"/>
  <c r="AO31" i="35"/>
  <c r="AY31" i="35" s="1"/>
  <c r="AS31" i="35"/>
  <c r="Y30" i="35"/>
  <c r="AI30" i="35" s="1"/>
  <c r="AC30" i="35"/>
  <c r="AO30" i="35"/>
  <c r="AY30" i="35" s="1"/>
  <c r="AS30" i="35"/>
  <c r="Y29" i="35"/>
  <c r="AI29" i="35" s="1"/>
  <c r="AC29" i="35"/>
  <c r="AO29" i="35"/>
  <c r="AY29" i="35" s="1"/>
  <c r="AS29" i="35"/>
  <c r="Y28" i="35"/>
  <c r="AI28" i="35" s="1"/>
  <c r="AC28" i="35"/>
  <c r="AO28" i="35"/>
  <c r="AY28" i="35" s="1"/>
  <c r="AS28" i="35"/>
  <c r="Y27" i="35"/>
  <c r="AC27" i="35"/>
  <c r="AE27" i="35"/>
  <c r="AO27" i="35"/>
  <c r="AS27" i="35"/>
  <c r="AU27" i="35"/>
  <c r="Y26" i="35"/>
  <c r="AC26" i="35"/>
  <c r="AE26" i="35"/>
  <c r="AO26" i="35"/>
  <c r="AS26" i="35"/>
  <c r="AU26" i="35"/>
  <c r="Y25" i="35"/>
  <c r="AC25" i="35"/>
  <c r="AE25" i="35"/>
  <c r="AO25" i="35"/>
  <c r="AS25" i="35"/>
  <c r="AU25" i="35"/>
  <c r="Y24" i="35"/>
  <c r="AE24" i="35"/>
  <c r="AO24" i="35"/>
  <c r="AU24" i="35"/>
  <c r="Y23" i="35"/>
  <c r="AC23" i="35"/>
  <c r="AE23" i="35"/>
  <c r="AO23" i="35"/>
  <c r="AS23" i="35"/>
  <c r="AU23" i="35"/>
  <c r="Y22" i="35"/>
  <c r="AC22" i="35"/>
  <c r="AE22" i="35"/>
  <c r="AO22" i="35"/>
  <c r="AS22" i="35"/>
  <c r="AU22" i="35"/>
  <c r="AO21" i="35"/>
  <c r="AS21" i="35"/>
  <c r="AU21" i="35"/>
  <c r="Y21" i="35"/>
  <c r="AC21" i="35"/>
  <c r="AE21" i="35"/>
  <c r="Y20" i="35"/>
  <c r="AE20" i="35"/>
  <c r="AO20" i="35"/>
  <c r="AU20" i="35"/>
  <c r="AO19" i="35"/>
  <c r="AY19" i="35" s="1"/>
  <c r="AS19" i="35"/>
  <c r="Y19" i="35"/>
  <c r="AI19" i="35" s="1"/>
  <c r="AC19" i="35"/>
  <c r="Y18" i="35"/>
  <c r="AI18" i="35" s="1"/>
  <c r="AC18" i="35"/>
  <c r="AO18" i="35"/>
  <c r="AY18" i="35" s="1"/>
  <c r="AS18" i="35"/>
  <c r="AO17" i="35"/>
  <c r="AY17" i="35" s="1"/>
  <c r="AS17" i="35"/>
  <c r="AO16" i="35"/>
  <c r="AS16" i="35"/>
  <c r="AU16" i="35"/>
  <c r="Y16" i="35"/>
  <c r="AC16" i="35"/>
  <c r="AE16" i="35"/>
  <c r="Y15" i="35"/>
  <c r="AC15" i="35"/>
  <c r="AE15" i="35"/>
  <c r="AO15" i="35"/>
  <c r="AS15" i="35"/>
  <c r="AU15" i="35"/>
  <c r="Y14" i="35"/>
  <c r="AC14" i="35"/>
  <c r="AE14" i="35"/>
  <c r="AO14" i="35"/>
  <c r="AS14" i="35"/>
  <c r="AU14" i="35"/>
  <c r="Y13" i="35"/>
  <c r="AC13" i="35"/>
  <c r="AE13" i="35"/>
  <c r="AO13" i="35"/>
  <c r="AS13" i="35"/>
  <c r="AU13" i="35"/>
  <c r="Y12" i="35"/>
  <c r="AC12" i="35"/>
  <c r="AE12" i="35"/>
  <c r="Y11" i="35"/>
  <c r="AI11" i="35" s="1"/>
  <c r="AC11" i="35"/>
  <c r="AO11" i="35"/>
  <c r="AY11" i="35" s="1"/>
  <c r="AS11" i="35"/>
  <c r="Y10" i="35"/>
  <c r="AC10" i="35"/>
  <c r="AE10" i="35"/>
  <c r="AO10" i="35"/>
  <c r="AS10" i="35"/>
  <c r="AU10" i="35"/>
  <c r="Y9" i="35"/>
  <c r="AC9" i="35"/>
  <c r="AE9" i="35"/>
  <c r="AO9" i="35"/>
  <c r="AS9" i="35"/>
  <c r="AU9" i="35"/>
  <c r="Y8" i="35"/>
  <c r="AE8" i="35"/>
  <c r="AO8" i="35"/>
  <c r="AU8" i="35"/>
  <c r="AE46" i="36"/>
  <c r="AC46" i="36"/>
  <c r="Y46" i="36"/>
  <c r="AO46" i="36"/>
  <c r="AU46" i="36"/>
  <c r="Y45" i="36"/>
  <c r="AE45" i="36"/>
  <c r="AO45" i="36"/>
  <c r="AU45" i="36"/>
  <c r="AO43" i="36"/>
  <c r="AU43" i="36"/>
  <c r="AO42" i="36"/>
  <c r="AU42" i="36"/>
  <c r="Y42" i="36"/>
  <c r="AE42" i="36"/>
  <c r="AK40" i="36"/>
  <c r="AI40" i="36"/>
  <c r="AE40" i="36"/>
  <c r="AC40" i="36"/>
  <c r="AO40" i="36"/>
  <c r="AU40" i="36"/>
  <c r="AO39" i="36"/>
  <c r="AY39" i="36" s="1"/>
  <c r="AS39" i="36"/>
  <c r="Y39" i="36"/>
  <c r="AI39" i="36" s="1"/>
  <c r="AC39" i="36"/>
  <c r="AO38" i="36"/>
  <c r="AU38" i="36"/>
  <c r="Y38" i="36"/>
  <c r="AE38" i="36"/>
  <c r="Y37" i="36"/>
  <c r="AI37" i="36" s="1"/>
  <c r="AC37" i="36"/>
  <c r="AO37" i="36"/>
  <c r="AY37" i="36" s="1"/>
  <c r="AS37" i="36"/>
  <c r="Y36" i="36"/>
  <c r="AE36" i="36"/>
  <c r="AO36" i="36"/>
  <c r="AU36" i="36"/>
  <c r="AO34" i="36"/>
  <c r="AU34" i="36"/>
  <c r="Y34" i="36"/>
  <c r="AE34" i="36"/>
  <c r="Y33" i="36"/>
  <c r="AE33" i="36"/>
  <c r="AO33" i="36"/>
  <c r="AU33" i="36"/>
  <c r="AO32" i="36"/>
  <c r="AY32" i="36" s="1"/>
  <c r="AS32" i="36"/>
  <c r="Y32" i="36"/>
  <c r="AI32" i="36" s="1"/>
  <c r="AC32" i="36"/>
  <c r="Y31" i="36"/>
  <c r="AI31" i="36" s="1"/>
  <c r="AC31" i="36"/>
  <c r="AO31" i="36"/>
  <c r="AY31" i="36" s="1"/>
  <c r="AS31" i="36"/>
  <c r="Y30" i="36"/>
  <c r="AI30" i="36" s="1"/>
  <c r="AC30" i="36"/>
  <c r="AO30" i="36"/>
  <c r="AY30" i="36" s="1"/>
  <c r="AS30" i="36"/>
  <c r="Y29" i="36"/>
  <c r="AI29" i="36" s="1"/>
  <c r="AC29" i="36"/>
  <c r="AO29" i="36"/>
  <c r="AY29" i="36" s="1"/>
  <c r="AS29" i="36"/>
  <c r="Y28" i="36"/>
  <c r="AI28" i="36" s="1"/>
  <c r="AC28" i="36"/>
  <c r="AO28" i="36"/>
  <c r="AY28" i="36" s="1"/>
  <c r="AS28" i="36"/>
  <c r="Y27" i="36"/>
  <c r="AC27" i="36"/>
  <c r="AE27" i="36"/>
  <c r="AO27" i="36"/>
  <c r="AS27" i="36"/>
  <c r="AU27" i="36"/>
  <c r="Y26" i="36"/>
  <c r="AC26" i="36"/>
  <c r="AE26" i="36"/>
  <c r="AO26" i="36"/>
  <c r="AS26" i="36"/>
  <c r="AU26" i="36"/>
  <c r="Y25" i="36"/>
  <c r="AC25" i="36"/>
  <c r="AE25" i="36"/>
  <c r="AO25" i="36"/>
  <c r="AS25" i="36"/>
  <c r="AU25" i="36"/>
  <c r="Y24" i="36"/>
  <c r="AE24" i="36"/>
  <c r="AO24" i="36"/>
  <c r="AU24" i="36"/>
  <c r="Y23" i="36"/>
  <c r="AC23" i="36"/>
  <c r="AE23" i="36"/>
  <c r="AO23" i="36"/>
  <c r="AS23" i="36"/>
  <c r="AU23" i="36"/>
  <c r="Y22" i="36"/>
  <c r="AC22" i="36"/>
  <c r="AE22" i="36"/>
  <c r="AO22" i="36"/>
  <c r="AS22" i="36"/>
  <c r="AU22" i="36"/>
  <c r="AI21" i="36"/>
  <c r="AK21" i="36"/>
  <c r="AC21" i="36"/>
  <c r="AE21" i="36"/>
  <c r="AO21" i="36"/>
  <c r="AU21" i="36"/>
  <c r="AS21" i="36"/>
  <c r="Y20" i="36"/>
  <c r="AE20" i="36"/>
  <c r="AO20" i="36"/>
  <c r="AU20" i="36"/>
  <c r="Y19" i="36"/>
  <c r="AI19" i="36" s="1"/>
  <c r="AC19" i="36"/>
  <c r="Y18" i="36"/>
  <c r="AI18" i="36" s="1"/>
  <c r="AC18" i="36"/>
  <c r="AO18" i="36"/>
  <c r="AY18" i="36" s="1"/>
  <c r="AS18" i="36"/>
  <c r="AO17" i="36"/>
  <c r="AY17" i="36" s="1"/>
  <c r="AS17" i="36"/>
  <c r="AO16" i="36"/>
  <c r="AS16" i="36"/>
  <c r="AU16" i="36"/>
  <c r="Y15" i="36"/>
  <c r="AC15" i="36"/>
  <c r="AE15" i="36"/>
  <c r="AO15" i="36"/>
  <c r="AU15" i="36"/>
  <c r="AS15" i="36"/>
  <c r="Y14" i="36"/>
  <c r="AC14" i="36"/>
  <c r="AE14" i="36"/>
  <c r="AO14" i="36"/>
  <c r="AU14" i="36"/>
  <c r="AS14" i="36"/>
  <c r="AI13" i="36"/>
  <c r="AK13" i="36"/>
  <c r="AC13" i="36"/>
  <c r="AE13" i="36"/>
  <c r="AO13" i="36"/>
  <c r="AS13" i="36"/>
  <c r="AU13" i="36"/>
  <c r="Y12" i="36"/>
  <c r="AC12" i="36"/>
  <c r="AE12" i="36"/>
  <c r="AO12" i="36"/>
  <c r="AS12" i="36"/>
  <c r="AU12" i="36"/>
  <c r="Y11" i="36"/>
  <c r="AI11" i="36" s="1"/>
  <c r="AC11" i="36"/>
  <c r="AO11" i="36"/>
  <c r="AY11" i="36" s="1"/>
  <c r="AS11" i="36"/>
  <c r="Y10" i="36"/>
  <c r="AC10" i="36"/>
  <c r="AE10" i="36"/>
  <c r="AO10" i="36"/>
  <c r="AS10" i="36"/>
  <c r="AU10" i="36"/>
  <c r="Y9" i="36"/>
  <c r="AC9" i="36"/>
  <c r="AE9" i="36"/>
  <c r="AO9" i="36"/>
  <c r="AS9" i="36"/>
  <c r="AU9" i="36"/>
  <c r="Y8" i="36"/>
  <c r="AE8" i="36"/>
  <c r="AO8" i="36"/>
  <c r="AU8" i="36"/>
  <c r="Y46" i="37"/>
  <c r="AE46" i="37"/>
  <c r="AO46" i="37"/>
  <c r="AU46" i="37"/>
  <c r="Y45" i="37"/>
  <c r="AE45" i="37"/>
  <c r="AO45" i="37"/>
  <c r="AU45" i="37"/>
  <c r="AO43" i="37"/>
  <c r="AU43" i="37"/>
  <c r="Y42" i="37"/>
  <c r="AE42" i="37"/>
  <c r="AO42" i="37"/>
  <c r="AU42" i="37"/>
  <c r="BA41" i="37"/>
  <c r="AY41" i="37"/>
  <c r="Y40" i="37"/>
  <c r="AE40" i="37"/>
  <c r="AO40" i="37"/>
  <c r="AU40" i="37"/>
  <c r="Y39" i="37"/>
  <c r="AI39" i="37" s="1"/>
  <c r="AC39" i="37"/>
  <c r="AO39" i="37"/>
  <c r="AY39" i="37" s="1"/>
  <c r="AS39" i="37"/>
  <c r="AE38" i="37"/>
  <c r="AC38" i="37"/>
  <c r="Y38" i="37"/>
  <c r="AO38" i="37"/>
  <c r="AU38" i="37"/>
  <c r="Y37" i="37"/>
  <c r="AI37" i="37" s="1"/>
  <c r="AC37" i="37"/>
  <c r="AO37" i="37"/>
  <c r="AY37" i="37" s="1"/>
  <c r="AS37" i="37"/>
  <c r="Y36" i="37"/>
  <c r="AE36" i="37"/>
  <c r="AO36" i="37"/>
  <c r="AU36" i="37"/>
  <c r="AE34" i="37"/>
  <c r="AC34" i="37"/>
  <c r="Y34" i="37"/>
  <c r="AO34" i="37"/>
  <c r="AU34" i="37"/>
  <c r="AO33" i="37"/>
  <c r="AU33" i="37"/>
  <c r="Y33" i="37"/>
  <c r="AE33" i="37"/>
  <c r="Y32" i="37"/>
  <c r="AI32" i="37" s="1"/>
  <c r="AC32" i="37"/>
  <c r="AO32" i="37"/>
  <c r="AY32" i="37" s="1"/>
  <c r="AS32" i="37"/>
  <c r="Y31" i="37"/>
  <c r="AI31" i="37" s="1"/>
  <c r="AO31" i="37"/>
  <c r="AY31" i="37" s="1"/>
  <c r="AS31" i="37"/>
  <c r="AO30" i="37"/>
  <c r="AY30" i="37" s="1"/>
  <c r="AS30" i="37"/>
  <c r="Y29" i="37"/>
  <c r="AI29" i="37" s="1"/>
  <c r="AO29" i="37"/>
  <c r="AY29" i="37" s="1"/>
  <c r="AS29" i="37"/>
  <c r="Y28" i="37"/>
  <c r="AI28" i="37" s="1"/>
  <c r="AC28" i="37"/>
  <c r="AO28" i="37"/>
  <c r="AY28" i="37" s="1"/>
  <c r="AS28" i="37"/>
  <c r="Y27" i="37"/>
  <c r="AC27" i="37"/>
  <c r="AE27" i="37"/>
  <c r="AO27" i="37"/>
  <c r="AS27" i="37"/>
  <c r="AU27" i="37"/>
  <c r="AO26" i="37"/>
  <c r="AS26" i="37"/>
  <c r="AU26" i="37"/>
  <c r="Y26" i="37"/>
  <c r="AC26" i="37"/>
  <c r="AE26" i="37"/>
  <c r="Y25" i="37"/>
  <c r="AC25" i="37"/>
  <c r="AE25" i="37"/>
  <c r="AO25" i="37"/>
  <c r="AS25" i="37"/>
  <c r="AU25" i="37"/>
  <c r="AO24" i="37"/>
  <c r="AU24" i="37"/>
  <c r="Y24" i="37"/>
  <c r="AE24" i="37"/>
  <c r="Y23" i="37"/>
  <c r="AC23" i="37"/>
  <c r="AE23" i="37"/>
  <c r="AO23" i="37"/>
  <c r="AS23" i="37"/>
  <c r="AU23" i="37"/>
  <c r="AO22" i="37"/>
  <c r="AU22" i="37"/>
  <c r="AS22" i="37"/>
  <c r="AI21" i="37"/>
  <c r="AK21" i="37"/>
  <c r="AO21" i="37"/>
  <c r="AS21" i="37"/>
  <c r="AU21" i="37"/>
  <c r="AC21" i="37"/>
  <c r="AE21" i="37"/>
  <c r="AE20" i="37"/>
  <c r="AC20" i="37"/>
  <c r="Y20" i="37"/>
  <c r="AO20" i="37"/>
  <c r="AU20" i="37"/>
  <c r="AO19" i="37"/>
  <c r="AY19" i="37" s="1"/>
  <c r="AS19" i="37"/>
  <c r="Y19" i="37"/>
  <c r="AI19" i="37" s="1"/>
  <c r="AC19" i="37"/>
  <c r="Y18" i="37"/>
  <c r="AI18" i="37" s="1"/>
  <c r="AC18" i="37"/>
  <c r="AO18" i="37"/>
  <c r="AY18" i="37" s="1"/>
  <c r="AS18" i="37"/>
  <c r="AO17" i="37"/>
  <c r="AY17" i="37" s="1"/>
  <c r="AS17" i="37"/>
  <c r="AI16" i="37"/>
  <c r="AK16" i="37"/>
  <c r="AC16" i="37"/>
  <c r="AE16" i="37"/>
  <c r="AO16" i="37"/>
  <c r="AS16" i="37"/>
  <c r="AU16" i="37"/>
  <c r="Y15" i="37"/>
  <c r="AC15" i="37"/>
  <c r="AE15" i="37"/>
  <c r="AO15" i="37"/>
  <c r="AS15" i="37"/>
  <c r="AU15" i="37"/>
  <c r="AC14" i="37"/>
  <c r="AE14" i="37"/>
  <c r="Y14" i="37"/>
  <c r="AO14" i="37"/>
  <c r="AS14" i="37"/>
  <c r="AU14" i="37"/>
  <c r="Y13" i="37"/>
  <c r="AC13" i="37"/>
  <c r="AE13" i="37"/>
  <c r="AO13" i="37"/>
  <c r="AS13" i="37"/>
  <c r="AU13" i="37"/>
  <c r="AI12" i="37"/>
  <c r="AK12" i="37"/>
  <c r="AC12" i="37"/>
  <c r="AE12" i="37"/>
  <c r="AO12" i="37"/>
  <c r="AS12" i="37"/>
  <c r="AU12" i="37"/>
  <c r="Y11" i="37"/>
  <c r="AI11" i="37" s="1"/>
  <c r="AC11" i="37"/>
  <c r="AO11" i="37"/>
  <c r="AY11" i="37" s="1"/>
  <c r="AS11" i="37"/>
  <c r="AO10" i="37"/>
  <c r="AS10" i="37"/>
  <c r="AU10" i="37"/>
  <c r="Y10" i="37"/>
  <c r="AC10" i="37"/>
  <c r="AE10" i="37"/>
  <c r="Y9" i="37"/>
  <c r="AC9" i="37"/>
  <c r="AE9" i="37"/>
  <c r="AO9" i="37"/>
  <c r="AS9" i="37"/>
  <c r="AU9" i="37"/>
  <c r="Y8" i="37"/>
  <c r="AE8" i="37"/>
  <c r="AO8" i="37"/>
  <c r="AU8" i="37"/>
  <c r="Y46" i="38"/>
  <c r="AI46" i="38" s="1"/>
  <c r="AC46" i="38"/>
  <c r="AO46" i="38"/>
  <c r="AY46" i="38" s="1"/>
  <c r="AS46" i="38"/>
  <c r="Y45" i="38"/>
  <c r="AE45" i="38"/>
  <c r="AO45" i="38"/>
  <c r="AU45" i="38"/>
  <c r="AO43" i="38"/>
  <c r="AU43" i="38"/>
  <c r="AO42" i="38"/>
  <c r="AU42" i="38"/>
  <c r="Y42" i="38"/>
  <c r="AE42" i="38"/>
  <c r="AO41" i="38"/>
  <c r="AY41" i="38" s="1"/>
  <c r="AS41" i="38"/>
  <c r="Y40" i="38"/>
  <c r="AE40" i="38"/>
  <c r="AO40" i="38"/>
  <c r="AU40" i="38"/>
  <c r="Y39" i="38"/>
  <c r="AI39" i="38" s="1"/>
  <c r="AC39" i="38"/>
  <c r="AO39" i="38"/>
  <c r="AY39" i="38" s="1"/>
  <c r="AS39" i="38"/>
  <c r="AO38" i="38"/>
  <c r="AU38" i="38"/>
  <c r="Y38" i="38"/>
  <c r="AE38" i="38"/>
  <c r="Y37" i="38"/>
  <c r="AI37" i="38" s="1"/>
  <c r="AC37" i="38"/>
  <c r="AO37" i="38"/>
  <c r="AY37" i="38" s="1"/>
  <c r="AS37" i="38"/>
  <c r="AE36" i="38"/>
  <c r="AC36" i="38"/>
  <c r="Y36" i="38"/>
  <c r="AO36" i="38"/>
  <c r="AU36" i="38"/>
  <c r="AO34" i="38"/>
  <c r="AU34" i="38"/>
  <c r="Y34" i="38"/>
  <c r="AE34" i="38"/>
  <c r="Y33" i="38"/>
  <c r="AE33" i="38"/>
  <c r="Y32" i="38"/>
  <c r="AI32" i="38" s="1"/>
  <c r="AO32" i="38"/>
  <c r="AY32" i="38" s="1"/>
  <c r="AS32" i="38"/>
  <c r="Y31" i="38"/>
  <c r="AI31" i="38" s="1"/>
  <c r="AO31" i="38"/>
  <c r="AY31" i="38" s="1"/>
  <c r="AS31" i="38"/>
  <c r="AO30" i="38"/>
  <c r="AY30" i="38" s="1"/>
  <c r="AS30" i="38"/>
  <c r="AO29" i="38"/>
  <c r="AY29" i="38" s="1"/>
  <c r="AS29" i="38"/>
  <c r="Y29" i="38"/>
  <c r="AI29" i="38" s="1"/>
  <c r="AC29" i="38"/>
  <c r="Y28" i="38"/>
  <c r="AI28" i="38" s="1"/>
  <c r="AC28" i="38"/>
  <c r="AO28" i="38"/>
  <c r="AY28" i="38" s="1"/>
  <c r="AS28" i="38"/>
  <c r="AO27" i="38"/>
  <c r="AU27" i="38"/>
  <c r="AS27" i="38"/>
  <c r="AO26" i="38"/>
  <c r="AU26" i="38"/>
  <c r="AS26" i="38"/>
  <c r="AO25" i="38"/>
  <c r="AU25" i="38"/>
  <c r="AS25" i="38"/>
  <c r="AO24" i="38"/>
  <c r="AU24" i="38"/>
  <c r="Y24" i="38"/>
  <c r="AE24" i="38"/>
  <c r="Y23" i="38"/>
  <c r="AC23" i="38"/>
  <c r="AE23" i="38"/>
  <c r="AO23" i="38"/>
  <c r="AS23" i="38"/>
  <c r="AU23" i="38"/>
  <c r="AI22" i="38"/>
  <c r="AK22" i="38"/>
  <c r="AO22" i="38"/>
  <c r="AS22" i="38"/>
  <c r="AU22" i="38"/>
  <c r="AC22" i="38"/>
  <c r="AE22" i="38"/>
  <c r="AO21" i="38"/>
  <c r="AS21" i="38"/>
  <c r="AU21" i="38"/>
  <c r="Y21" i="38"/>
  <c r="AC21" i="38"/>
  <c r="AE21" i="38"/>
  <c r="AO20" i="38"/>
  <c r="AU20" i="38"/>
  <c r="Y20" i="38"/>
  <c r="AE20" i="38"/>
  <c r="AO19" i="38"/>
  <c r="AY19" i="38" s="1"/>
  <c r="AS19" i="38"/>
  <c r="Y18" i="38"/>
  <c r="AI18" i="38" s="1"/>
  <c r="AC18" i="38"/>
  <c r="AO18" i="38"/>
  <c r="AY18" i="38" s="1"/>
  <c r="AS18" i="38"/>
  <c r="Y17" i="38"/>
  <c r="AI17" i="38" s="1"/>
  <c r="AC17" i="38"/>
  <c r="AO17" i="38"/>
  <c r="AY17" i="38" s="1"/>
  <c r="AS17" i="38"/>
  <c r="Y16" i="38"/>
  <c r="AC16" i="38"/>
  <c r="AE16" i="38"/>
  <c r="AO16" i="38"/>
  <c r="AS16" i="38"/>
  <c r="AU16" i="38"/>
  <c r="AO15" i="38"/>
  <c r="AS15" i="38"/>
  <c r="AU15" i="38"/>
  <c r="Y15" i="38"/>
  <c r="AC15" i="38"/>
  <c r="AE15" i="38"/>
  <c r="Y14" i="38"/>
  <c r="AC14" i="38"/>
  <c r="AE14" i="38"/>
  <c r="AO14" i="38"/>
  <c r="AS14" i="38"/>
  <c r="AU14" i="38"/>
  <c r="AO13" i="38"/>
  <c r="AS13" i="38"/>
  <c r="AU13" i="38"/>
  <c r="Y13" i="38"/>
  <c r="AC13" i="38"/>
  <c r="AE13" i="38"/>
  <c r="Y12" i="38"/>
  <c r="AC12" i="38"/>
  <c r="AE12" i="38"/>
  <c r="AO12" i="38"/>
  <c r="AS12" i="38"/>
  <c r="AU12" i="38"/>
  <c r="AO11" i="38"/>
  <c r="AY11" i="38" s="1"/>
  <c r="AS11" i="38"/>
  <c r="Y10" i="38"/>
  <c r="AC10" i="38"/>
  <c r="AE10" i="38"/>
  <c r="AO10" i="38"/>
  <c r="AS10" i="38"/>
  <c r="AU10" i="38"/>
  <c r="Y9" i="38"/>
  <c r="AC9" i="38"/>
  <c r="AE9" i="38"/>
  <c r="AO9" i="38"/>
  <c r="AS9" i="38"/>
  <c r="AU9" i="38"/>
  <c r="Y8" i="38"/>
  <c r="AE8" i="38"/>
  <c r="AO8" i="38"/>
  <c r="AU8" i="38"/>
  <c r="AO46" i="39"/>
  <c r="AU46" i="39"/>
  <c r="Y46" i="39"/>
  <c r="AE46" i="39"/>
  <c r="AO45" i="39"/>
  <c r="AU45" i="39"/>
  <c r="Y45" i="39"/>
  <c r="AE45" i="39"/>
  <c r="AO43" i="39"/>
  <c r="AU43" i="39"/>
  <c r="AE42" i="39"/>
  <c r="AC42" i="39"/>
  <c r="AO42" i="39"/>
  <c r="AU42" i="39"/>
  <c r="Y42" i="39"/>
  <c r="AO41" i="39"/>
  <c r="AU41" i="39"/>
  <c r="AO40" i="39"/>
  <c r="AU40" i="39"/>
  <c r="Y40" i="39"/>
  <c r="AE40" i="39"/>
  <c r="AO39" i="39"/>
  <c r="AY39" i="39" s="1"/>
  <c r="AS39" i="39"/>
  <c r="Y39" i="39"/>
  <c r="AI39" i="39" s="1"/>
  <c r="AC39" i="39"/>
  <c r="Y38" i="39"/>
  <c r="AE38" i="39"/>
  <c r="AO38" i="39"/>
  <c r="AU38" i="39"/>
  <c r="Y37" i="39"/>
  <c r="AI37" i="39" s="1"/>
  <c r="AC37" i="39"/>
  <c r="AO37" i="39"/>
  <c r="AY37" i="39" s="1"/>
  <c r="AS37" i="39"/>
  <c r="AO36" i="39"/>
  <c r="AU36" i="39"/>
  <c r="Y36" i="39"/>
  <c r="AE36" i="39"/>
  <c r="AE34" i="39"/>
  <c r="AC34" i="39"/>
  <c r="AO34" i="39"/>
  <c r="AU34" i="39"/>
  <c r="Y34" i="39"/>
  <c r="AE33" i="39"/>
  <c r="AC33" i="39"/>
  <c r="AO33" i="39"/>
  <c r="AU33" i="39"/>
  <c r="Y33" i="39"/>
  <c r="AO32" i="39"/>
  <c r="AY32" i="39" s="1"/>
  <c r="AS32" i="39"/>
  <c r="Y32" i="39"/>
  <c r="AI32" i="39" s="1"/>
  <c r="AC32" i="39"/>
  <c r="Y31" i="39"/>
  <c r="AI31" i="39" s="1"/>
  <c r="AC31" i="39"/>
  <c r="AO31" i="39"/>
  <c r="AY31" i="39" s="1"/>
  <c r="AS31" i="39"/>
  <c r="Y30" i="39"/>
  <c r="AI30" i="39" s="1"/>
  <c r="AC30" i="39"/>
  <c r="AO30" i="39"/>
  <c r="AY30" i="39" s="1"/>
  <c r="AS30" i="39"/>
  <c r="AO29" i="39"/>
  <c r="AY29" i="39" s="1"/>
  <c r="AS29" i="39"/>
  <c r="Y29" i="39"/>
  <c r="AI29" i="39" s="1"/>
  <c r="AC29" i="39"/>
  <c r="AO28" i="39"/>
  <c r="AY28" i="39" s="1"/>
  <c r="AS28" i="39"/>
  <c r="Y28" i="39"/>
  <c r="AI28" i="39" s="1"/>
  <c r="AC28" i="39"/>
  <c r="AO27" i="39"/>
  <c r="AS27" i="39"/>
  <c r="AU27" i="39"/>
  <c r="Y27" i="39"/>
  <c r="AC27" i="39"/>
  <c r="AE27" i="39"/>
  <c r="AO26" i="39"/>
  <c r="AS26" i="39"/>
  <c r="AU26" i="39"/>
  <c r="Y26" i="39"/>
  <c r="AC26" i="39"/>
  <c r="AE26" i="39"/>
  <c r="AO25" i="39"/>
  <c r="AS25" i="39"/>
  <c r="AU25" i="39"/>
  <c r="Y25" i="39"/>
  <c r="AC25" i="39"/>
  <c r="AE25" i="39"/>
  <c r="AO24" i="39"/>
  <c r="AU24" i="39"/>
  <c r="Y24" i="39"/>
  <c r="AE24" i="39"/>
  <c r="AO23" i="39"/>
  <c r="AS23" i="39"/>
  <c r="AU23" i="39"/>
  <c r="Y23" i="39"/>
  <c r="AC23" i="39"/>
  <c r="AE23" i="39"/>
  <c r="Y22" i="39"/>
  <c r="AC22" i="39"/>
  <c r="AE22" i="39"/>
  <c r="AO22" i="39"/>
  <c r="AS22" i="39"/>
  <c r="AU22" i="39"/>
  <c r="AI21" i="39"/>
  <c r="AK21" i="39"/>
  <c r="AO21" i="39"/>
  <c r="AS21" i="39"/>
  <c r="AU21" i="39"/>
  <c r="AC21" i="39"/>
  <c r="AE21" i="39"/>
  <c r="Y20" i="39"/>
  <c r="AE20" i="39"/>
  <c r="AO20" i="39"/>
  <c r="AU20" i="39"/>
  <c r="AO19" i="39"/>
  <c r="AY19" i="39" s="1"/>
  <c r="AS19" i="39"/>
  <c r="Y19" i="39"/>
  <c r="AI19" i="39" s="1"/>
  <c r="AC19" i="39"/>
  <c r="Y18" i="39"/>
  <c r="AI18" i="39" s="1"/>
  <c r="AC18" i="39"/>
  <c r="AO18" i="39"/>
  <c r="AY18" i="39" s="1"/>
  <c r="AS18" i="39"/>
  <c r="Y17" i="39"/>
  <c r="AI17" i="39" s="1"/>
  <c r="AC17" i="39"/>
  <c r="AO17" i="39"/>
  <c r="AY17" i="39" s="1"/>
  <c r="Y16" i="39"/>
  <c r="AC16" i="39"/>
  <c r="AE16" i="39"/>
  <c r="AO16" i="39"/>
  <c r="AS16" i="39"/>
  <c r="AU16" i="39"/>
  <c r="AO15" i="39"/>
  <c r="AS15" i="39"/>
  <c r="AU15" i="39"/>
  <c r="AI15" i="39"/>
  <c r="AK15" i="39"/>
  <c r="AC15" i="39"/>
  <c r="AE15" i="39"/>
  <c r="AO14" i="39"/>
  <c r="AS14" i="39"/>
  <c r="AU14" i="39"/>
  <c r="Y14" i="39"/>
  <c r="AC14" i="39"/>
  <c r="AE14" i="39"/>
  <c r="AI13" i="39"/>
  <c r="AK13" i="39"/>
  <c r="AC13" i="39"/>
  <c r="AE13" i="39"/>
  <c r="AO13" i="39"/>
  <c r="AS13" i="39"/>
  <c r="AU13" i="39"/>
  <c r="AI12" i="39"/>
  <c r="AK12" i="39"/>
  <c r="AO12" i="39"/>
  <c r="AS12" i="39"/>
  <c r="AU12" i="39"/>
  <c r="AC12" i="39"/>
  <c r="AE12" i="39"/>
  <c r="Y11" i="39"/>
  <c r="AI11" i="39" s="1"/>
  <c r="AC11" i="39"/>
  <c r="AO11" i="39"/>
  <c r="AY11" i="39" s="1"/>
  <c r="AS11" i="39"/>
  <c r="AO10" i="39"/>
  <c r="AS10" i="39"/>
  <c r="AU10" i="39"/>
  <c r="Y10" i="39"/>
  <c r="AC10" i="39"/>
  <c r="AE10" i="39"/>
  <c r="Y9" i="39"/>
  <c r="AC9" i="39"/>
  <c r="AE9" i="39"/>
  <c r="AU8" i="39"/>
  <c r="AS8" i="39"/>
  <c r="Y8" i="39"/>
  <c r="AE8" i="39"/>
  <c r="AO8" i="39"/>
  <c r="AO46" i="40"/>
  <c r="AU46" i="40"/>
  <c r="Y46" i="40"/>
  <c r="AE46" i="40"/>
  <c r="Y45" i="40"/>
  <c r="AE45" i="40"/>
  <c r="AO45" i="40"/>
  <c r="AU45" i="40"/>
  <c r="AO43" i="40"/>
  <c r="AU43" i="40"/>
  <c r="Y42" i="40"/>
  <c r="AE42" i="40"/>
  <c r="AO41" i="40"/>
  <c r="AY41" i="40" s="1"/>
  <c r="AS41" i="40"/>
  <c r="AO40" i="40"/>
  <c r="AU40" i="40"/>
  <c r="Y40" i="40"/>
  <c r="AE40" i="40"/>
  <c r="AO39" i="40"/>
  <c r="AY39" i="40" s="1"/>
  <c r="AS39" i="40"/>
  <c r="Y38" i="40"/>
  <c r="AE38" i="40"/>
  <c r="AO38" i="40"/>
  <c r="AU38" i="40"/>
  <c r="AO37" i="40"/>
  <c r="AY37" i="40" s="1"/>
  <c r="AS37" i="40"/>
  <c r="Y37" i="40"/>
  <c r="AI37" i="40" s="1"/>
  <c r="AC37" i="40"/>
  <c r="Y36" i="40"/>
  <c r="AE36" i="40"/>
  <c r="AO36" i="40"/>
  <c r="AU36" i="40"/>
  <c r="AE34" i="40"/>
  <c r="AC34" i="40"/>
  <c r="AO34" i="40"/>
  <c r="AU34" i="40"/>
  <c r="Y34" i="40"/>
  <c r="AE33" i="40"/>
  <c r="AC33" i="40"/>
  <c r="AO33" i="40"/>
  <c r="AU33" i="40"/>
  <c r="Y33" i="40"/>
  <c r="AO32" i="40"/>
  <c r="AY32" i="40" s="1"/>
  <c r="AS32" i="40"/>
  <c r="Y32" i="40"/>
  <c r="AI32" i="40" s="1"/>
  <c r="AC32" i="40"/>
  <c r="Y31" i="40"/>
  <c r="AI31" i="40" s="1"/>
  <c r="AC31" i="40"/>
  <c r="AO31" i="40"/>
  <c r="AY31" i="40" s="1"/>
  <c r="AS31" i="40"/>
  <c r="AO30" i="40"/>
  <c r="AY30" i="40" s="1"/>
  <c r="AS30" i="40"/>
  <c r="Y30" i="40"/>
  <c r="AI30" i="40" s="1"/>
  <c r="AC30" i="40"/>
  <c r="Y29" i="40"/>
  <c r="AI29" i="40" s="1"/>
  <c r="AC29" i="40"/>
  <c r="AO29" i="40"/>
  <c r="AY29" i="40" s="1"/>
  <c r="AS29" i="40"/>
  <c r="AO28" i="40"/>
  <c r="AY28" i="40" s="1"/>
  <c r="AS28" i="40"/>
  <c r="Y28" i="40"/>
  <c r="AI28" i="40" s="1"/>
  <c r="AC28" i="40"/>
  <c r="Y27" i="40"/>
  <c r="AC27" i="40"/>
  <c r="AE27" i="40"/>
  <c r="AO27" i="40"/>
  <c r="AS27" i="40"/>
  <c r="AU27" i="40"/>
  <c r="Y26" i="40"/>
  <c r="AC26" i="40"/>
  <c r="AE26" i="40"/>
  <c r="AO26" i="40"/>
  <c r="AS26" i="40"/>
  <c r="AU26" i="40"/>
  <c r="Y25" i="40"/>
  <c r="AC25" i="40"/>
  <c r="AE25" i="40"/>
  <c r="AO25" i="40"/>
  <c r="AS25" i="40"/>
  <c r="AU25" i="40"/>
  <c r="AO24" i="40"/>
  <c r="AU24" i="40"/>
  <c r="Y24" i="40"/>
  <c r="AE24" i="40"/>
  <c r="Y23" i="40"/>
  <c r="AC23" i="40"/>
  <c r="AE23" i="40"/>
  <c r="AO23" i="40"/>
  <c r="AS23" i="40"/>
  <c r="AU23" i="40"/>
  <c r="AC22" i="40"/>
  <c r="AE22" i="40"/>
  <c r="Y22" i="40"/>
  <c r="AO22" i="40"/>
  <c r="AS22" i="40"/>
  <c r="AU22" i="40"/>
  <c r="AO21" i="40"/>
  <c r="AS21" i="40"/>
  <c r="AU21" i="40"/>
  <c r="Y21" i="40"/>
  <c r="AC21" i="40"/>
  <c r="AE21" i="40"/>
  <c r="AE20" i="40"/>
  <c r="AC20" i="40"/>
  <c r="AO20" i="40"/>
  <c r="AU20" i="40"/>
  <c r="Y20" i="40"/>
  <c r="Y19" i="40"/>
  <c r="AI19" i="40" s="1"/>
  <c r="AO19" i="40"/>
  <c r="AY19" i="40" s="1"/>
  <c r="AS19" i="40"/>
  <c r="Y18" i="40"/>
  <c r="AI18" i="40" s="1"/>
  <c r="AC18" i="40"/>
  <c r="AO18" i="40"/>
  <c r="AY18" i="40" s="1"/>
  <c r="AS18" i="40"/>
  <c r="AO17" i="40"/>
  <c r="AY17" i="40" s="1"/>
  <c r="AS17" i="40"/>
  <c r="Y17" i="40"/>
  <c r="AI17" i="40" s="1"/>
  <c r="AC17" i="40"/>
  <c r="Y16" i="40"/>
  <c r="AC16" i="40"/>
  <c r="AE16" i="40"/>
  <c r="AO16" i="40"/>
  <c r="AS16" i="40"/>
  <c r="AU16" i="40"/>
  <c r="AC15" i="40"/>
  <c r="AE15" i="40"/>
  <c r="Y15" i="40"/>
  <c r="AO15" i="40"/>
  <c r="AS15" i="40"/>
  <c r="AU15" i="40"/>
  <c r="AO14" i="40"/>
  <c r="AS14" i="40"/>
  <c r="AU14" i="40"/>
  <c r="Y14" i="40"/>
  <c r="AC14" i="40"/>
  <c r="AE14" i="40"/>
  <c r="Y13" i="40"/>
  <c r="AC13" i="40"/>
  <c r="AE13" i="40"/>
  <c r="AO13" i="40"/>
  <c r="AS13" i="40"/>
  <c r="AU13" i="40"/>
  <c r="Y12" i="40"/>
  <c r="AC12" i="40"/>
  <c r="AE12" i="40"/>
  <c r="AO12" i="40"/>
  <c r="AS12" i="40"/>
  <c r="AU12" i="40"/>
  <c r="AO11" i="40"/>
  <c r="AY11" i="40" s="1"/>
  <c r="AS11" i="40"/>
  <c r="Y11" i="40"/>
  <c r="AI11" i="40" s="1"/>
  <c r="AC11" i="40"/>
  <c r="Y10" i="40"/>
  <c r="AC10" i="40"/>
  <c r="AE10" i="40"/>
  <c r="AO10" i="40"/>
  <c r="AS10" i="40"/>
  <c r="AU10" i="40"/>
  <c r="AC9" i="40"/>
  <c r="AE9" i="40"/>
  <c r="AO9" i="40"/>
  <c r="AS9" i="40"/>
  <c r="AU9" i="40"/>
  <c r="Y9" i="40"/>
  <c r="AO8" i="40"/>
  <c r="AU8" i="40"/>
  <c r="Y8" i="40"/>
  <c r="AE8" i="40"/>
  <c r="Y46" i="41"/>
  <c r="AE46" i="41"/>
  <c r="AO46" i="41"/>
  <c r="AU46" i="41"/>
  <c r="Y45" i="41"/>
  <c r="AE45" i="41"/>
  <c r="AO45" i="41"/>
  <c r="AU45" i="41"/>
  <c r="BA43" i="41"/>
  <c r="AY43" i="41"/>
  <c r="AE42" i="41"/>
  <c r="AC42" i="41"/>
  <c r="AO42" i="41"/>
  <c r="AU42" i="41"/>
  <c r="Y42" i="41"/>
  <c r="AO41" i="41"/>
  <c r="AU41" i="41"/>
  <c r="Y40" i="41"/>
  <c r="AE40" i="41"/>
  <c r="AO40" i="41"/>
  <c r="AU40" i="41"/>
  <c r="Y39" i="41"/>
  <c r="AI39" i="41" s="1"/>
  <c r="AC39" i="41"/>
  <c r="AO39" i="41"/>
  <c r="AY39" i="41" s="1"/>
  <c r="AS39" i="41"/>
  <c r="Y38" i="41"/>
  <c r="AE38" i="41"/>
  <c r="AO38" i="41"/>
  <c r="AU38" i="41"/>
  <c r="Y37" i="41"/>
  <c r="AI37" i="41" s="1"/>
  <c r="AC37" i="41"/>
  <c r="AO37" i="41"/>
  <c r="AY37" i="41" s="1"/>
  <c r="AS37" i="41"/>
  <c r="Y36" i="41"/>
  <c r="AE36" i="41"/>
  <c r="AO36" i="41"/>
  <c r="AU36" i="41"/>
  <c r="AO34" i="41"/>
  <c r="AU34" i="41"/>
  <c r="Y34" i="41"/>
  <c r="AE34" i="41"/>
  <c r="Y33" i="41"/>
  <c r="AE33" i="41"/>
  <c r="AO33" i="41"/>
  <c r="AU33" i="41"/>
  <c r="Y32" i="41"/>
  <c r="AI32" i="41" s="1"/>
  <c r="AC32" i="41"/>
  <c r="AO32" i="41"/>
  <c r="AY32" i="41" s="1"/>
  <c r="AS32" i="41"/>
  <c r="Y31" i="41"/>
  <c r="AI31" i="41" s="1"/>
  <c r="AC31" i="41"/>
  <c r="AO31" i="41"/>
  <c r="AY31" i="41" s="1"/>
  <c r="AS31" i="41"/>
  <c r="AO30" i="41"/>
  <c r="AY30" i="41" s="1"/>
  <c r="Y30" i="41"/>
  <c r="AI30" i="41" s="1"/>
  <c r="AC30" i="41"/>
  <c r="AO29" i="41"/>
  <c r="AY29" i="41" s="1"/>
  <c r="AS29" i="41"/>
  <c r="Y29" i="41"/>
  <c r="AI29" i="41" s="1"/>
  <c r="AC29" i="41"/>
  <c r="Y28" i="41"/>
  <c r="AI28" i="41" s="1"/>
  <c r="AC28" i="41"/>
  <c r="AO28" i="41"/>
  <c r="AY28" i="41" s="1"/>
  <c r="AS28" i="41"/>
  <c r="Y27" i="41"/>
  <c r="AC27" i="41"/>
  <c r="AE27" i="41"/>
  <c r="AO27" i="41"/>
  <c r="AS27" i="41"/>
  <c r="AU27" i="41"/>
  <c r="Y26" i="41"/>
  <c r="AC26" i="41"/>
  <c r="AE26" i="41"/>
  <c r="AO26" i="41"/>
  <c r="AS26" i="41"/>
  <c r="AU26" i="41"/>
  <c r="Y25" i="41"/>
  <c r="AC25" i="41"/>
  <c r="AE25" i="41"/>
  <c r="AO25" i="41"/>
  <c r="AU25" i="41"/>
  <c r="AS25" i="41"/>
  <c r="Y24" i="41"/>
  <c r="AE24" i="41"/>
  <c r="AO24" i="41"/>
  <c r="AU24" i="41"/>
  <c r="Y23" i="41"/>
  <c r="AC23" i="41"/>
  <c r="AE23" i="41"/>
  <c r="AO23" i="41"/>
  <c r="AS23" i="41"/>
  <c r="AU23" i="41"/>
  <c r="AO22" i="41"/>
  <c r="AS22" i="41"/>
  <c r="AU22" i="41"/>
  <c r="Y22" i="41"/>
  <c r="AC22" i="41"/>
  <c r="AE22" i="41"/>
  <c r="Y21" i="41"/>
  <c r="AC21" i="41"/>
  <c r="AE21" i="41"/>
  <c r="AO21" i="41"/>
  <c r="AS21" i="41"/>
  <c r="AU21" i="41"/>
  <c r="AO20" i="41"/>
  <c r="AU20" i="41"/>
  <c r="Y20" i="41"/>
  <c r="AE20" i="41"/>
  <c r="Y19" i="41"/>
  <c r="AI19" i="41" s="1"/>
  <c r="AC19" i="41"/>
  <c r="AO19" i="41"/>
  <c r="AY19" i="41" s="1"/>
  <c r="AS19" i="41"/>
  <c r="Y18" i="41"/>
  <c r="AI18" i="41" s="1"/>
  <c r="AC18" i="41"/>
  <c r="AO18" i="41"/>
  <c r="AY18" i="41" s="1"/>
  <c r="AS18" i="41"/>
  <c r="AO17" i="41"/>
  <c r="AY17" i="41" s="1"/>
  <c r="AS17" i="41"/>
  <c r="Y16" i="41"/>
  <c r="AC16" i="41"/>
  <c r="AE16" i="41"/>
  <c r="AO16" i="41"/>
  <c r="AS16" i="41"/>
  <c r="AU16" i="41"/>
  <c r="AO15" i="41"/>
  <c r="AS15" i="41"/>
  <c r="AU15" i="41"/>
  <c r="Y15" i="41"/>
  <c r="AC15" i="41"/>
  <c r="AE15" i="41"/>
  <c r="AO14" i="41"/>
  <c r="AS14" i="41"/>
  <c r="AU14" i="41"/>
  <c r="Y14" i="41"/>
  <c r="AC14" i="41"/>
  <c r="AE14" i="41"/>
  <c r="Y13" i="41"/>
  <c r="AC13" i="41"/>
  <c r="AE13" i="41"/>
  <c r="AO13" i="41"/>
  <c r="AS13" i="41"/>
  <c r="AU13" i="41"/>
  <c r="AO12" i="41"/>
  <c r="AS12" i="41"/>
  <c r="AU12" i="41"/>
  <c r="AI12" i="41"/>
  <c r="AK12" i="41"/>
  <c r="AO11" i="41"/>
  <c r="AY11" i="41" s="1"/>
  <c r="AS11" i="41"/>
  <c r="Y11" i="41"/>
  <c r="AI11" i="41" s="1"/>
  <c r="AC11" i="41"/>
  <c r="AI10" i="41"/>
  <c r="AK10" i="41"/>
  <c r="AC10" i="41"/>
  <c r="AE10" i="41"/>
  <c r="AO10" i="41"/>
  <c r="AS10" i="41"/>
  <c r="AU10" i="41"/>
  <c r="AO9" i="41"/>
  <c r="AS9" i="41"/>
  <c r="AU9" i="41"/>
  <c r="Y9" i="41"/>
  <c r="AC9" i="41"/>
  <c r="AE9" i="41"/>
  <c r="AO8" i="41"/>
  <c r="AU8" i="41"/>
  <c r="Y8" i="41"/>
  <c r="AE8" i="41"/>
  <c r="AK46" i="42"/>
  <c r="AI46" i="42"/>
  <c r="AE46" i="42"/>
  <c r="AC46" i="42"/>
  <c r="AO46" i="42"/>
  <c r="AU46" i="42"/>
  <c r="AO45" i="42"/>
  <c r="AU45" i="42"/>
  <c r="AO43" i="42"/>
  <c r="AU43" i="42"/>
  <c r="Y42" i="42"/>
  <c r="AE42" i="42"/>
  <c r="AO42" i="42"/>
  <c r="AU42" i="42"/>
  <c r="AO41" i="42"/>
  <c r="AU41" i="42"/>
  <c r="AE40" i="42"/>
  <c r="AC40" i="42"/>
  <c r="Y40" i="42"/>
  <c r="AO40" i="42"/>
  <c r="AU40" i="42"/>
  <c r="Y39" i="42"/>
  <c r="AI39" i="42" s="1"/>
  <c r="AC39" i="42"/>
  <c r="AO39" i="42"/>
  <c r="AY39" i="42" s="1"/>
  <c r="AS39" i="42"/>
  <c r="Y38" i="42"/>
  <c r="AE38" i="42"/>
  <c r="AO38" i="42"/>
  <c r="AU38" i="42"/>
  <c r="Y37" i="42"/>
  <c r="AI37" i="42" s="1"/>
  <c r="AC37" i="42"/>
  <c r="AO37" i="42"/>
  <c r="AY37" i="42" s="1"/>
  <c r="AS37" i="42"/>
  <c r="AO36" i="42"/>
  <c r="AU36" i="42"/>
  <c r="Y36" i="42"/>
  <c r="AE36" i="42"/>
  <c r="AE34" i="42"/>
  <c r="AC34" i="42"/>
  <c r="Y34" i="42"/>
  <c r="AO34" i="42"/>
  <c r="AU34" i="42"/>
  <c r="Y33" i="42"/>
  <c r="AE33" i="42"/>
  <c r="AO33" i="42"/>
  <c r="AU33" i="42"/>
  <c r="Y32" i="42"/>
  <c r="AI32" i="42" s="1"/>
  <c r="AO32" i="42"/>
  <c r="AY32" i="42" s="1"/>
  <c r="AS32" i="42"/>
  <c r="Y31" i="42"/>
  <c r="AI31" i="42" s="1"/>
  <c r="AC31" i="42"/>
  <c r="AO31" i="42"/>
  <c r="AY31" i="42" s="1"/>
  <c r="AS31" i="42"/>
  <c r="Y30" i="42"/>
  <c r="AI30" i="42" s="1"/>
  <c r="AC30" i="42"/>
  <c r="AO30" i="42"/>
  <c r="AY30" i="42" s="1"/>
  <c r="AS30" i="42"/>
  <c r="AO29" i="42"/>
  <c r="AY29" i="42" s="1"/>
  <c r="AS29" i="42"/>
  <c r="Y29" i="42"/>
  <c r="AI29" i="42" s="1"/>
  <c r="AC29" i="42"/>
  <c r="Y28" i="42"/>
  <c r="AI28" i="42" s="1"/>
  <c r="AC28" i="42"/>
  <c r="AO28" i="42"/>
  <c r="AY28" i="42" s="1"/>
  <c r="AS28" i="42"/>
  <c r="AI27" i="42"/>
  <c r="AK27" i="42"/>
  <c r="AC27" i="42"/>
  <c r="AE27" i="42"/>
  <c r="AO27" i="42"/>
  <c r="AS27" i="42"/>
  <c r="AU27" i="42"/>
  <c r="AO26" i="42"/>
  <c r="AS26" i="42"/>
  <c r="AU26" i="42"/>
  <c r="Y26" i="42"/>
  <c r="AC26" i="42"/>
  <c r="AE26" i="42"/>
  <c r="Y25" i="42"/>
  <c r="AC25" i="42"/>
  <c r="AE25" i="42"/>
  <c r="AO25" i="42"/>
  <c r="AS25" i="42"/>
  <c r="AU25" i="42"/>
  <c r="Y24" i="42"/>
  <c r="AE24" i="42"/>
  <c r="AO24" i="42"/>
  <c r="AU24" i="42"/>
  <c r="AO23" i="42"/>
  <c r="AS23" i="42"/>
  <c r="AU23" i="42"/>
  <c r="Y23" i="42"/>
  <c r="AC23" i="42"/>
  <c r="AE23" i="42"/>
  <c r="AC22" i="42"/>
  <c r="AE22" i="42"/>
  <c r="Y22" i="42"/>
  <c r="AO22" i="42"/>
  <c r="AS22" i="42"/>
  <c r="AU22" i="42"/>
  <c r="Y21" i="42"/>
  <c r="AC21" i="42"/>
  <c r="AE21" i="42"/>
  <c r="AO21" i="42"/>
  <c r="AU21" i="42"/>
  <c r="AS21" i="42"/>
  <c r="AO20" i="42"/>
  <c r="AU20" i="42"/>
  <c r="Y20" i="42"/>
  <c r="AE20" i="42"/>
  <c r="Y19" i="42"/>
  <c r="AI19" i="42" s="1"/>
  <c r="AO19" i="42"/>
  <c r="AY19" i="42" s="1"/>
  <c r="AS19" i="42"/>
  <c r="Y18" i="42"/>
  <c r="AI18" i="42" s="1"/>
  <c r="AC18" i="42"/>
  <c r="AO18" i="42"/>
  <c r="AY18" i="42" s="1"/>
  <c r="AS18" i="42"/>
  <c r="Y17" i="42"/>
  <c r="AI17" i="42" s="1"/>
  <c r="AO17" i="42"/>
  <c r="AY17" i="42" s="1"/>
  <c r="AS17" i="42"/>
  <c r="Y16" i="42"/>
  <c r="AC16" i="42"/>
  <c r="AE16" i="42"/>
  <c r="AO16" i="42"/>
  <c r="AS16" i="42"/>
  <c r="AU16" i="42"/>
  <c r="AI15" i="42"/>
  <c r="AK15" i="42"/>
  <c r="AC15" i="42"/>
  <c r="AE15" i="42"/>
  <c r="AO15" i="42"/>
  <c r="AS15" i="42"/>
  <c r="AU15" i="42"/>
  <c r="Y14" i="42"/>
  <c r="AC14" i="42"/>
  <c r="AE14" i="42"/>
  <c r="AO14" i="42"/>
  <c r="AS14" i="42"/>
  <c r="AU14" i="42"/>
  <c r="Y13" i="42"/>
  <c r="AC13" i="42"/>
  <c r="AE13" i="42"/>
  <c r="AO13" i="42"/>
  <c r="AS13" i="42"/>
  <c r="AU13" i="42"/>
  <c r="Y12" i="42"/>
  <c r="AC12" i="42"/>
  <c r="AE12" i="42"/>
  <c r="AO12" i="42"/>
  <c r="AS12" i="42"/>
  <c r="AU12" i="42"/>
  <c r="Y11" i="42"/>
  <c r="AI11" i="42" s="1"/>
  <c r="AO11" i="42"/>
  <c r="AY11" i="42" s="1"/>
  <c r="AS11" i="42"/>
  <c r="Y10" i="42"/>
  <c r="AC10" i="42"/>
  <c r="AE10" i="42"/>
  <c r="AO10" i="42"/>
  <c r="AS10" i="42"/>
  <c r="AU10" i="42"/>
  <c r="Y9" i="42"/>
  <c r="AC9" i="42"/>
  <c r="AE9" i="42"/>
  <c r="AO9" i="42"/>
  <c r="AS9" i="42"/>
  <c r="AU9" i="42"/>
  <c r="Y8" i="42"/>
  <c r="AE8" i="42"/>
  <c r="AO8" i="42"/>
  <c r="AU8" i="42"/>
  <c r="Y46" i="43"/>
  <c r="AE46" i="43"/>
  <c r="AO46" i="43"/>
  <c r="AU46" i="43"/>
  <c r="AO45" i="43"/>
  <c r="AU45" i="43"/>
  <c r="Y45" i="43"/>
  <c r="AE45" i="43"/>
  <c r="AO43" i="43"/>
  <c r="AU43" i="43"/>
  <c r="AO42" i="43"/>
  <c r="AU42" i="43"/>
  <c r="Y42" i="43"/>
  <c r="AE42" i="43"/>
  <c r="AO41" i="43"/>
  <c r="AY41" i="43" s="1"/>
  <c r="AS41" i="43"/>
  <c r="Y40" i="43"/>
  <c r="AE40" i="43"/>
  <c r="AO40" i="43"/>
  <c r="AU40" i="43"/>
  <c r="AO39" i="43"/>
  <c r="AY39" i="43" s="1"/>
  <c r="AS39" i="43"/>
  <c r="Y38" i="43"/>
  <c r="AE38" i="43"/>
  <c r="AO38" i="43"/>
  <c r="AU38" i="43"/>
  <c r="Y37" i="43"/>
  <c r="AI37" i="43" s="1"/>
  <c r="AO37" i="43"/>
  <c r="AY37" i="43" s="1"/>
  <c r="AS37" i="43"/>
  <c r="Y36" i="43"/>
  <c r="AE36" i="43"/>
  <c r="AO36" i="43"/>
  <c r="AU36" i="43"/>
  <c r="Y34" i="43"/>
  <c r="AE34" i="43"/>
  <c r="AO34" i="43"/>
  <c r="AU34" i="43"/>
  <c r="Y33" i="43"/>
  <c r="AE33" i="43"/>
  <c r="AO33" i="43"/>
  <c r="AU33" i="43"/>
  <c r="Y32" i="43"/>
  <c r="AI32" i="43" s="1"/>
  <c r="AC32" i="43"/>
  <c r="AO32" i="43"/>
  <c r="AY32" i="43" s="1"/>
  <c r="AS32" i="43"/>
  <c r="Y31" i="43"/>
  <c r="AI31" i="43" s="1"/>
  <c r="AC31" i="43"/>
  <c r="AO31" i="43"/>
  <c r="AY31" i="43" s="1"/>
  <c r="AS31" i="43"/>
  <c r="Y30" i="43"/>
  <c r="AI30" i="43" s="1"/>
  <c r="AC30" i="43"/>
  <c r="AO30" i="43"/>
  <c r="AY30" i="43" s="1"/>
  <c r="AS30" i="43"/>
  <c r="Y29" i="43"/>
  <c r="AI29" i="43" s="1"/>
  <c r="AC29" i="43"/>
  <c r="AO29" i="43"/>
  <c r="AY29" i="43" s="1"/>
  <c r="AS29" i="43"/>
  <c r="AO28" i="43"/>
  <c r="AY28" i="43" s="1"/>
  <c r="AS28" i="43"/>
  <c r="Y28" i="43"/>
  <c r="AI28" i="43" s="1"/>
  <c r="AC28" i="43"/>
  <c r="Y27" i="43"/>
  <c r="AC27" i="43"/>
  <c r="AE27" i="43"/>
  <c r="AO27" i="43"/>
  <c r="AS27" i="43"/>
  <c r="AU27" i="43"/>
  <c r="AO26" i="43"/>
  <c r="AS26" i="43"/>
  <c r="AU26" i="43"/>
  <c r="Y26" i="43"/>
  <c r="AC26" i="43"/>
  <c r="AE26" i="43"/>
  <c r="Y25" i="43"/>
  <c r="AC25" i="43"/>
  <c r="AE25" i="43"/>
  <c r="AO25" i="43"/>
  <c r="AS25" i="43"/>
  <c r="AU25" i="43"/>
  <c r="AO24" i="43"/>
  <c r="AU24" i="43"/>
  <c r="Y24" i="43"/>
  <c r="AE24" i="43"/>
  <c r="Y23" i="43"/>
  <c r="AC23" i="43"/>
  <c r="AE23" i="43"/>
  <c r="AO23" i="43"/>
  <c r="AU23" i="43"/>
  <c r="AS23" i="43"/>
  <c r="AO22" i="43"/>
  <c r="AU22" i="43"/>
  <c r="AS22" i="43"/>
  <c r="Y22" i="43"/>
  <c r="AC22" i="43"/>
  <c r="AE22" i="43"/>
  <c r="Y21" i="43"/>
  <c r="AC21" i="43"/>
  <c r="AE21" i="43"/>
  <c r="AO21" i="43"/>
  <c r="AS21" i="43"/>
  <c r="AU21" i="43"/>
  <c r="Y20" i="43"/>
  <c r="AE20" i="43"/>
  <c r="AO20" i="43"/>
  <c r="AU20" i="43"/>
  <c r="Y19" i="43"/>
  <c r="AI19" i="43" s="1"/>
  <c r="AC19" i="43"/>
  <c r="AO19" i="43"/>
  <c r="AY19" i="43" s="1"/>
  <c r="AS19" i="43"/>
  <c r="Y18" i="43"/>
  <c r="AI18" i="43" s="1"/>
  <c r="AC18" i="43"/>
  <c r="AO18" i="43"/>
  <c r="AY18" i="43" s="1"/>
  <c r="AS18" i="43"/>
  <c r="Y17" i="43"/>
  <c r="AI17" i="43" s="1"/>
  <c r="AC17" i="43"/>
  <c r="AO17" i="43"/>
  <c r="AY17" i="43" s="1"/>
  <c r="AS17" i="43"/>
  <c r="Y16" i="43"/>
  <c r="AC16" i="43"/>
  <c r="AE16" i="43"/>
  <c r="AO16" i="43"/>
  <c r="AS16" i="43"/>
  <c r="AU16" i="43"/>
  <c r="AI15" i="43"/>
  <c r="AK15" i="43"/>
  <c r="AC15" i="43"/>
  <c r="AE15" i="43"/>
  <c r="AO15" i="43"/>
  <c r="AS15" i="43"/>
  <c r="AU15" i="43"/>
  <c r="AC14" i="43"/>
  <c r="AE14" i="43"/>
  <c r="AI14" i="43"/>
  <c r="AK14" i="43"/>
  <c r="AO14" i="43"/>
  <c r="AU14" i="43"/>
  <c r="AS14" i="43"/>
  <c r="Y13" i="43"/>
  <c r="AC13" i="43"/>
  <c r="AE13" i="43"/>
  <c r="AO13" i="43"/>
  <c r="AS13" i="43"/>
  <c r="AU13" i="43"/>
  <c r="Y12" i="43"/>
  <c r="AC12" i="43"/>
  <c r="AE12" i="43"/>
  <c r="AO12" i="43"/>
  <c r="AS12" i="43"/>
  <c r="AU12" i="43"/>
  <c r="Y11" i="43"/>
  <c r="AI11" i="43" s="1"/>
  <c r="AC11" i="43"/>
  <c r="AO11" i="43"/>
  <c r="AY11" i="43" s="1"/>
  <c r="AS11" i="43"/>
  <c r="Y10" i="43"/>
  <c r="AC10" i="43"/>
  <c r="AE10" i="43"/>
  <c r="AO10" i="43"/>
  <c r="AU10" i="43"/>
  <c r="AS10" i="43"/>
  <c r="Y9" i="43"/>
  <c r="AC9" i="43"/>
  <c r="AE9" i="43"/>
  <c r="AO9" i="43"/>
  <c r="AS9" i="43"/>
  <c r="AU9" i="43"/>
  <c r="Y8" i="43"/>
  <c r="AE8" i="43"/>
  <c r="AO8" i="43"/>
  <c r="AU8" i="43"/>
  <c r="Y46" i="44"/>
  <c r="AE46" i="44"/>
  <c r="AO46" i="44"/>
  <c r="AU46" i="44"/>
  <c r="Y45" i="44"/>
  <c r="AE45" i="44"/>
  <c r="AO45" i="44"/>
  <c r="AU45" i="44"/>
  <c r="AO43" i="44"/>
  <c r="AU43" i="44"/>
  <c r="AO42" i="44"/>
  <c r="AU42" i="44"/>
  <c r="Y42" i="44"/>
  <c r="AE42" i="44"/>
  <c r="Y40" i="44"/>
  <c r="AE40" i="44"/>
  <c r="AO40" i="44"/>
  <c r="AU40" i="44"/>
  <c r="Y39" i="44"/>
  <c r="AI39" i="44" s="1"/>
  <c r="AC39" i="44"/>
  <c r="AO39" i="44"/>
  <c r="AY39" i="44" s="1"/>
  <c r="AS39" i="44"/>
  <c r="Y38" i="44"/>
  <c r="AE38" i="44"/>
  <c r="AO38" i="44"/>
  <c r="AU38" i="44"/>
  <c r="Y37" i="44"/>
  <c r="AI37" i="44" s="1"/>
  <c r="AC37" i="44"/>
  <c r="AO37" i="44"/>
  <c r="AY37" i="44" s="1"/>
  <c r="AS37" i="44"/>
  <c r="Y36" i="44"/>
  <c r="AE36" i="44"/>
  <c r="AO36" i="44"/>
  <c r="AU36" i="44"/>
  <c r="AO34" i="44"/>
  <c r="AU34" i="44"/>
  <c r="Y34" i="44"/>
  <c r="AE34" i="44"/>
  <c r="Y33" i="44"/>
  <c r="AE33" i="44"/>
  <c r="AO33" i="44"/>
  <c r="AU33" i="44"/>
  <c r="Y32" i="44"/>
  <c r="AI32" i="44" s="1"/>
  <c r="AC32" i="44"/>
  <c r="AO32" i="44"/>
  <c r="AY32" i="44" s="1"/>
  <c r="AS32" i="44"/>
  <c r="Y31" i="44"/>
  <c r="AI31" i="44" s="1"/>
  <c r="AC31" i="44"/>
  <c r="AO31" i="44"/>
  <c r="AY31" i="44" s="1"/>
  <c r="AS31" i="44"/>
  <c r="Y30" i="44"/>
  <c r="AI30" i="44" s="1"/>
  <c r="AC30" i="44"/>
  <c r="AO30" i="44"/>
  <c r="AY30" i="44" s="1"/>
  <c r="AS30" i="44"/>
  <c r="Y29" i="44"/>
  <c r="AI29" i="44" s="1"/>
  <c r="AC29" i="44"/>
  <c r="AO29" i="44"/>
  <c r="AY29" i="44" s="1"/>
  <c r="AS29" i="44"/>
  <c r="Y28" i="44"/>
  <c r="AI28" i="44" s="1"/>
  <c r="AC28" i="44"/>
  <c r="AO28" i="44"/>
  <c r="AY28" i="44" s="1"/>
  <c r="AS28" i="44"/>
  <c r="Y27" i="44"/>
  <c r="AC27" i="44"/>
  <c r="AE27" i="44"/>
  <c r="AO27" i="44"/>
  <c r="AS27" i="44"/>
  <c r="AU27" i="44"/>
  <c r="Y26" i="44"/>
  <c r="AC26" i="44"/>
  <c r="AE26" i="44"/>
  <c r="AO26" i="44"/>
  <c r="AS26" i="44"/>
  <c r="AU26" i="44"/>
  <c r="Y25" i="44"/>
  <c r="AC25" i="44"/>
  <c r="AE25" i="44"/>
  <c r="AO25" i="44"/>
  <c r="AU25" i="44"/>
  <c r="AS25" i="44"/>
  <c r="Y24" i="44"/>
  <c r="AE24" i="44"/>
  <c r="AO24" i="44"/>
  <c r="AU24" i="44"/>
  <c r="Y23" i="44"/>
  <c r="AC23" i="44"/>
  <c r="AE23" i="44"/>
  <c r="AO23" i="44"/>
  <c r="AS23" i="44"/>
  <c r="AU23" i="44"/>
  <c r="Y22" i="44"/>
  <c r="AC22" i="44"/>
  <c r="AE22" i="44"/>
  <c r="AO22" i="44"/>
  <c r="AS22" i="44"/>
  <c r="AU22" i="44"/>
  <c r="Y21" i="44"/>
  <c r="AC21" i="44"/>
  <c r="AE21" i="44"/>
  <c r="AO21" i="44"/>
  <c r="AS21" i="44"/>
  <c r="AU21" i="44"/>
  <c r="AE20" i="44"/>
  <c r="AC20" i="44"/>
  <c r="Y20" i="44"/>
  <c r="AO20" i="44"/>
  <c r="AU20" i="44"/>
  <c r="Y19" i="44"/>
  <c r="AI19" i="44" s="1"/>
  <c r="AC19" i="44"/>
  <c r="AO19" i="44"/>
  <c r="AY19" i="44" s="1"/>
  <c r="AS19" i="44"/>
  <c r="Y18" i="44"/>
  <c r="AI18" i="44" s="1"/>
  <c r="AC18" i="44"/>
  <c r="AO18" i="44"/>
  <c r="AY18" i="44" s="1"/>
  <c r="AS18" i="44"/>
  <c r="Y17" i="44"/>
  <c r="AI17" i="44" s="1"/>
  <c r="AC17" i="44"/>
  <c r="AO17" i="44"/>
  <c r="AY17" i="44" s="1"/>
  <c r="AS17" i="44"/>
  <c r="Y16" i="44"/>
  <c r="AC16" i="44"/>
  <c r="AE16" i="44"/>
  <c r="AO16" i="44"/>
  <c r="AS16" i="44"/>
  <c r="AU16" i="44"/>
  <c r="Y15" i="44"/>
  <c r="AC15" i="44"/>
  <c r="AE15" i="44"/>
  <c r="AO15" i="44"/>
  <c r="AS15" i="44"/>
  <c r="AU15" i="44"/>
  <c r="Y14" i="44"/>
  <c r="AC14" i="44"/>
  <c r="AE14" i="44"/>
  <c r="AO14" i="44"/>
  <c r="AS14" i="44"/>
  <c r="AU14" i="44"/>
  <c r="Y13" i="44"/>
  <c r="AC13" i="44"/>
  <c r="AE13" i="44"/>
  <c r="AO13" i="44"/>
  <c r="AS13" i="44"/>
  <c r="AU13" i="44"/>
  <c r="Y12" i="44"/>
  <c r="AC12" i="44"/>
  <c r="AE12" i="44"/>
  <c r="AO12" i="44"/>
  <c r="AS12" i="44"/>
  <c r="AU12" i="44"/>
  <c r="Y11" i="44"/>
  <c r="AI11" i="44" s="1"/>
  <c r="AC11" i="44"/>
  <c r="AO11" i="44"/>
  <c r="AY11" i="44" s="1"/>
  <c r="AS11" i="44"/>
  <c r="Y10" i="44"/>
  <c r="AC10" i="44"/>
  <c r="AE10" i="44"/>
  <c r="AO10" i="44"/>
  <c r="AS10" i="44"/>
  <c r="AU10" i="44"/>
  <c r="Y9" i="44"/>
  <c r="AC9" i="44"/>
  <c r="AE9" i="44"/>
  <c r="AO9" i="44"/>
  <c r="AS9" i="44"/>
  <c r="AU9" i="44"/>
  <c r="Y8" i="44"/>
  <c r="AE8" i="44"/>
  <c r="AO8" i="44"/>
  <c r="AU8" i="44"/>
  <c r="AE46" i="45"/>
  <c r="AC46" i="45"/>
  <c r="Y46" i="45"/>
  <c r="AO46" i="45"/>
  <c r="AU46" i="45"/>
  <c r="Y45" i="45"/>
  <c r="AE45" i="45"/>
  <c r="AO45" i="45"/>
  <c r="AU45" i="45"/>
  <c r="AO43" i="45"/>
  <c r="AU43" i="45"/>
  <c r="Y42" i="45"/>
  <c r="AE42" i="45"/>
  <c r="AO42" i="45"/>
  <c r="AU42" i="45"/>
  <c r="AO41" i="45"/>
  <c r="AY41" i="45" s="1"/>
  <c r="AS41" i="45"/>
  <c r="Y40" i="45"/>
  <c r="AI40" i="45" s="1"/>
  <c r="AC40" i="45"/>
  <c r="AO40" i="45"/>
  <c r="AY40" i="45" s="1"/>
  <c r="AS40" i="45"/>
  <c r="Y39" i="45"/>
  <c r="AI39" i="45" s="1"/>
  <c r="AC39" i="45"/>
  <c r="AO39" i="45"/>
  <c r="AY39" i="45" s="1"/>
  <c r="AS39" i="45"/>
  <c r="Y38" i="45"/>
  <c r="AI38" i="45" s="1"/>
  <c r="AC38" i="45"/>
  <c r="AO38" i="45"/>
  <c r="AY38" i="45" s="1"/>
  <c r="AS38" i="45"/>
  <c r="Y37" i="45"/>
  <c r="AI37" i="45" s="1"/>
  <c r="AO37" i="45"/>
  <c r="AY37" i="45" s="1"/>
  <c r="AS37" i="45"/>
  <c r="Y36" i="45"/>
  <c r="AE36" i="45"/>
  <c r="AO36" i="45"/>
  <c r="AU36" i="45"/>
  <c r="AE34" i="45"/>
  <c r="AC34" i="45"/>
  <c r="Y34" i="45"/>
  <c r="AO34" i="45"/>
  <c r="AU34" i="45"/>
  <c r="AE33" i="45"/>
  <c r="AC33" i="45"/>
  <c r="Y33" i="45"/>
  <c r="AO33" i="45"/>
  <c r="AU33" i="45"/>
  <c r="Y32" i="45"/>
  <c r="AI32" i="45" s="1"/>
  <c r="AO32" i="45"/>
  <c r="AY32" i="45" s="1"/>
  <c r="AS32" i="45"/>
  <c r="Y31" i="45"/>
  <c r="AI31" i="45" s="1"/>
  <c r="AC31" i="45"/>
  <c r="AO31" i="45"/>
  <c r="AY31" i="45" s="1"/>
  <c r="AS31" i="45"/>
  <c r="Y30" i="45"/>
  <c r="AI30" i="45" s="1"/>
  <c r="AC30" i="45"/>
  <c r="AO30" i="45"/>
  <c r="AY30" i="45" s="1"/>
  <c r="AS30" i="45"/>
  <c r="Y29" i="45"/>
  <c r="AI29" i="45" s="1"/>
  <c r="AO29" i="45"/>
  <c r="AY29" i="45" s="1"/>
  <c r="AS29" i="45"/>
  <c r="Y28" i="45"/>
  <c r="AI28" i="45" s="1"/>
  <c r="AO28" i="45"/>
  <c r="AY28" i="45" s="1"/>
  <c r="AS28" i="45"/>
  <c r="Y27" i="45"/>
  <c r="AC27" i="45"/>
  <c r="AE27" i="45"/>
  <c r="AO27" i="45"/>
  <c r="AS27" i="45"/>
  <c r="AU27" i="45"/>
  <c r="Y26" i="45"/>
  <c r="AC26" i="45"/>
  <c r="AE26" i="45"/>
  <c r="AO26" i="45"/>
  <c r="AS26" i="45"/>
  <c r="AU26" i="45"/>
  <c r="Y25" i="45"/>
  <c r="AC25" i="45"/>
  <c r="AE25" i="45"/>
  <c r="AO25" i="45"/>
  <c r="AS25" i="45"/>
  <c r="AU25" i="45"/>
  <c r="Y24" i="45"/>
  <c r="AE24" i="45"/>
  <c r="AO24" i="45"/>
  <c r="AU24" i="45"/>
  <c r="Y23" i="45"/>
  <c r="AC23" i="45"/>
  <c r="AE23" i="45"/>
  <c r="AO23" i="45"/>
  <c r="AS23" i="45"/>
  <c r="AU23" i="45"/>
  <c r="AI22" i="45"/>
  <c r="AK22" i="45"/>
  <c r="AC22" i="45"/>
  <c r="AE22" i="45"/>
  <c r="AO22" i="45"/>
  <c r="AS22" i="45"/>
  <c r="AU22" i="45"/>
  <c r="Y21" i="45"/>
  <c r="AC21" i="45"/>
  <c r="AE21" i="45"/>
  <c r="AO21" i="45"/>
  <c r="AS21" i="45"/>
  <c r="AU21" i="45"/>
  <c r="AE20" i="45"/>
  <c r="AC20" i="45"/>
  <c r="Y20" i="45"/>
  <c r="AO20" i="45"/>
  <c r="AU20" i="45"/>
  <c r="Y19" i="45"/>
  <c r="AI19" i="45" s="1"/>
  <c r="AO19" i="45"/>
  <c r="AY19" i="45" s="1"/>
  <c r="AS19" i="45"/>
  <c r="Y18" i="45"/>
  <c r="AI18" i="45" s="1"/>
  <c r="AC18" i="45"/>
  <c r="AO18" i="45"/>
  <c r="AY18" i="45" s="1"/>
  <c r="AS18" i="45"/>
  <c r="Y17" i="45"/>
  <c r="AI17" i="45" s="1"/>
  <c r="AO17" i="45"/>
  <c r="AY17" i="45" s="1"/>
  <c r="AS17" i="45"/>
  <c r="Y16" i="45"/>
  <c r="AC16" i="45"/>
  <c r="AE16" i="45"/>
  <c r="AO16" i="45"/>
  <c r="AS16" i="45"/>
  <c r="AU16" i="45"/>
  <c r="Y15" i="45"/>
  <c r="AC15" i="45"/>
  <c r="AE15" i="45"/>
  <c r="AO15" i="45"/>
  <c r="AS15" i="45"/>
  <c r="AU15" i="45"/>
  <c r="Y14" i="45"/>
  <c r="AC14" i="45"/>
  <c r="AE14" i="45"/>
  <c r="AO14" i="45"/>
  <c r="AS14" i="45"/>
  <c r="AU14" i="45"/>
  <c r="Y13" i="45"/>
  <c r="AC13" i="45"/>
  <c r="AE13" i="45"/>
  <c r="AO13" i="45"/>
  <c r="AS13" i="45"/>
  <c r="AU13" i="45"/>
  <c r="Y12" i="45"/>
  <c r="AC12" i="45"/>
  <c r="AE12" i="45"/>
  <c r="AO12" i="45"/>
  <c r="AS12" i="45"/>
  <c r="AU12" i="45"/>
  <c r="AO11" i="45"/>
  <c r="AY11" i="45" s="1"/>
  <c r="AS11" i="45"/>
  <c r="Y11" i="45"/>
  <c r="AI11" i="45" s="1"/>
  <c r="AC11" i="45"/>
  <c r="Y10" i="45"/>
  <c r="AC10" i="45"/>
  <c r="AE10" i="45"/>
  <c r="AO10" i="45"/>
  <c r="AS10" i="45"/>
  <c r="AU10" i="45"/>
  <c r="AO9" i="45"/>
  <c r="AS9" i="45"/>
  <c r="AU9" i="45"/>
  <c r="Y9" i="45"/>
  <c r="AC9" i="45"/>
  <c r="AE9" i="45"/>
  <c r="Y8" i="45"/>
  <c r="AE8" i="45"/>
  <c r="AM8" i="45"/>
  <c r="AS8" i="45" s="1"/>
  <c r="AE46" i="46"/>
  <c r="AC46" i="46"/>
  <c r="Y46" i="46"/>
  <c r="AO46" i="46"/>
  <c r="AU46" i="46"/>
  <c r="AE45" i="46"/>
  <c r="AC45" i="46"/>
  <c r="AO45" i="46"/>
  <c r="AU45" i="46"/>
  <c r="Y45" i="46"/>
  <c r="AO43" i="46"/>
  <c r="AY43" i="46" s="1"/>
  <c r="AS43" i="46"/>
  <c r="AO42" i="46"/>
  <c r="AY42" i="46" s="1"/>
  <c r="AS42" i="46"/>
  <c r="Y42" i="46"/>
  <c r="AI42" i="46" s="1"/>
  <c r="AO41" i="46"/>
  <c r="AY41" i="46" s="1"/>
  <c r="AS41" i="46"/>
  <c r="Y40" i="46"/>
  <c r="AE40" i="46"/>
  <c r="AO40" i="46"/>
  <c r="AU40" i="46"/>
  <c r="AO39" i="46"/>
  <c r="AY39" i="46" s="1"/>
  <c r="AS39" i="46"/>
  <c r="Y39" i="46"/>
  <c r="AI39" i="46" s="1"/>
  <c r="AC39" i="46"/>
  <c r="AO38" i="46"/>
  <c r="AU38" i="46"/>
  <c r="Y38" i="46"/>
  <c r="AE38" i="46"/>
  <c r="AO37" i="46"/>
  <c r="AY37" i="46" s="1"/>
  <c r="Y37" i="46"/>
  <c r="AI37" i="46" s="1"/>
  <c r="AC37" i="46"/>
  <c r="AO36" i="46"/>
  <c r="AY36" i="46" s="1"/>
  <c r="AS36" i="46"/>
  <c r="Y34" i="46"/>
  <c r="AI34" i="46" s="1"/>
  <c r="AC34" i="46"/>
  <c r="AO34" i="46"/>
  <c r="AY34" i="46" s="1"/>
  <c r="AS34" i="46"/>
  <c r="Y33" i="46"/>
  <c r="AI33" i="46" s="1"/>
  <c r="AC33" i="46"/>
  <c r="AO33" i="46"/>
  <c r="AY33" i="46" s="1"/>
  <c r="AS33" i="46"/>
  <c r="AO32" i="46"/>
  <c r="AY32" i="46" s="1"/>
  <c r="AS32" i="46"/>
  <c r="Y31" i="46"/>
  <c r="AI31" i="46" s="1"/>
  <c r="AC31" i="46"/>
  <c r="AO31" i="46"/>
  <c r="AY31" i="46" s="1"/>
  <c r="AS31" i="46"/>
  <c r="AO30" i="46"/>
  <c r="AY30" i="46" s="1"/>
  <c r="AS30" i="46"/>
  <c r="Y30" i="46"/>
  <c r="AI30" i="46" s="1"/>
  <c r="AC30" i="46"/>
  <c r="Y29" i="46"/>
  <c r="AI29" i="46" s="1"/>
  <c r="AC29" i="46"/>
  <c r="AO29" i="46"/>
  <c r="AY29" i="46" s="1"/>
  <c r="AS29" i="46"/>
  <c r="Y28" i="46"/>
  <c r="AI28" i="46" s="1"/>
  <c r="AC28" i="46"/>
  <c r="AO28" i="46"/>
  <c r="AY28" i="46" s="1"/>
  <c r="AS28" i="46"/>
  <c r="AO27" i="46"/>
  <c r="AY27" i="46" s="1"/>
  <c r="AS27" i="46"/>
  <c r="Y27" i="46"/>
  <c r="AI27" i="46" s="1"/>
  <c r="AC27" i="46"/>
  <c r="Y26" i="46"/>
  <c r="AI26" i="46" s="1"/>
  <c r="AC26" i="46"/>
  <c r="AO26" i="46"/>
  <c r="AY26" i="46" s="1"/>
  <c r="AS26" i="46"/>
  <c r="Y25" i="46"/>
  <c r="AI25" i="46" s="1"/>
  <c r="AC25" i="46"/>
  <c r="AO25" i="46"/>
  <c r="AY25" i="46" s="1"/>
  <c r="AS25" i="46"/>
  <c r="AO24" i="46"/>
  <c r="AY24" i="46" s="1"/>
  <c r="AS24" i="46"/>
  <c r="Y24" i="46"/>
  <c r="AI24" i="46" s="1"/>
  <c r="Y23" i="46"/>
  <c r="AI23" i="46" s="1"/>
  <c r="AC23" i="46"/>
  <c r="AO23" i="46"/>
  <c r="AY23" i="46" s="1"/>
  <c r="AS23" i="46"/>
  <c r="Y22" i="46"/>
  <c r="AI22" i="46" s="1"/>
  <c r="AC22" i="46"/>
  <c r="AO22" i="46"/>
  <c r="AY22" i="46" s="1"/>
  <c r="AS22" i="46"/>
  <c r="AO21" i="46"/>
  <c r="AY21" i="46" s="1"/>
  <c r="AS21" i="46"/>
  <c r="Y21" i="46"/>
  <c r="AI21" i="46" s="1"/>
  <c r="AC21" i="46"/>
  <c r="AO20" i="46"/>
  <c r="AY20" i="46" s="1"/>
  <c r="AS20" i="46"/>
  <c r="Y20" i="46"/>
  <c r="AI20" i="46" s="1"/>
  <c r="AC20" i="46"/>
  <c r="Y19" i="46"/>
  <c r="AI19" i="46" s="1"/>
  <c r="AC19" i="46"/>
  <c r="AO19" i="46"/>
  <c r="AY19" i="46" s="1"/>
  <c r="AS19" i="46"/>
  <c r="Y18" i="46"/>
  <c r="AI18" i="46" s="1"/>
  <c r="AC18" i="46"/>
  <c r="AO18" i="46"/>
  <c r="AY18" i="46" s="1"/>
  <c r="AS18" i="46"/>
  <c r="Y17" i="46"/>
  <c r="AI17" i="46" s="1"/>
  <c r="AC17" i="46"/>
  <c r="AO17" i="46"/>
  <c r="AY17" i="46" s="1"/>
  <c r="AS17" i="46"/>
  <c r="Y16" i="46"/>
  <c r="AI16" i="46" s="1"/>
  <c r="AO16" i="46"/>
  <c r="AY16" i="46" s="1"/>
  <c r="AS16" i="46"/>
  <c r="Y15" i="46"/>
  <c r="AI15" i="46" s="1"/>
  <c r="AC15" i="46"/>
  <c r="AO15" i="46"/>
  <c r="AY15" i="46" s="1"/>
  <c r="AS15" i="46"/>
  <c r="AO14" i="46"/>
  <c r="AY14" i="46" s="1"/>
  <c r="AS14" i="46"/>
  <c r="Y13" i="46"/>
  <c r="AI13" i="46" s="1"/>
  <c r="AC13" i="46"/>
  <c r="AO13" i="46"/>
  <c r="AY13" i="46" s="1"/>
  <c r="AS13" i="46"/>
  <c r="AO12" i="46"/>
  <c r="AY12" i="46" s="1"/>
  <c r="AS12" i="46"/>
  <c r="Y12" i="46"/>
  <c r="AI12" i="46" s="1"/>
  <c r="AC12" i="46"/>
  <c r="AO11" i="46"/>
  <c r="AY11" i="46" s="1"/>
  <c r="AS11" i="46"/>
  <c r="Y11" i="46"/>
  <c r="AI11" i="46" s="1"/>
  <c r="Y10" i="46"/>
  <c r="AI10" i="46" s="1"/>
  <c r="AC10" i="46"/>
  <c r="AO10" i="46"/>
  <c r="AY10" i="46" s="1"/>
  <c r="AS10" i="46"/>
  <c r="Y9" i="46"/>
  <c r="AI9" i="46" s="1"/>
  <c r="AC9" i="46"/>
  <c r="AO9" i="46"/>
  <c r="AY9" i="46" s="1"/>
  <c r="AS9" i="46"/>
  <c r="AO8" i="46"/>
  <c r="AY8" i="46" s="1"/>
  <c r="AS8" i="46"/>
  <c r="Y8" i="46"/>
  <c r="AI8" i="46" s="1"/>
  <c r="AC8" i="46"/>
  <c r="Y47" i="54"/>
  <c r="W47" i="54"/>
  <c r="M64" i="54"/>
  <c r="Q46" i="54"/>
  <c r="Y48" i="54"/>
  <c r="W48" i="54"/>
  <c r="M64" i="56"/>
  <c r="AC46" i="56"/>
  <c r="Q46" i="56"/>
  <c r="AM46" i="56"/>
  <c r="AI46" i="56"/>
  <c r="AC48" i="56"/>
  <c r="AI48" i="56" s="1"/>
  <c r="Q48" i="56"/>
  <c r="W48" i="56" s="1"/>
  <c r="AM48" i="56"/>
  <c r="AS48" i="56" s="1"/>
  <c r="AC47" i="56"/>
  <c r="AI47" i="56"/>
  <c r="AM47" i="56"/>
  <c r="AS47" i="56" s="1"/>
  <c r="Q47" i="56"/>
  <c r="W47" i="56" s="1"/>
  <c r="S62" i="98"/>
  <c r="M16" i="98"/>
  <c r="Q16" i="98" s="1"/>
  <c r="S16" i="98" s="1"/>
  <c r="M35" i="98"/>
  <c r="Q35" i="98" s="1"/>
  <c r="S35" i="98" s="1"/>
  <c r="M80" i="98"/>
  <c r="Q80" i="98" s="1"/>
  <c r="S80" i="98" s="1"/>
  <c r="M56" i="98"/>
  <c r="Q56" i="98" s="1"/>
  <c r="S56" i="98" s="1"/>
  <c r="M13" i="98"/>
  <c r="Q13" i="98" s="1"/>
  <c r="S13" i="98" s="1"/>
  <c r="M72" i="98"/>
  <c r="Q72" i="98" s="1"/>
  <c r="S72" i="98" s="1"/>
  <c r="M39" i="98"/>
  <c r="Q39" i="98" s="1"/>
  <c r="S39" i="98" s="1"/>
  <c r="M78" i="98"/>
  <c r="Q78" i="98" s="1"/>
  <c r="S78" i="98" s="1"/>
  <c r="M26" i="98"/>
  <c r="Q26" i="98" s="1"/>
  <c r="S26" i="98" s="1"/>
  <c r="M49" i="98"/>
  <c r="Q49" i="98" s="1"/>
  <c r="S49" i="98" s="1"/>
  <c r="M37" i="98"/>
  <c r="Q37" i="98" s="1"/>
  <c r="S37" i="98" s="1"/>
  <c r="M61" i="98"/>
  <c r="Q61" i="98" s="1"/>
  <c r="S61" i="98" s="1"/>
  <c r="M67" i="98"/>
  <c r="Q67" i="98" s="1"/>
  <c r="S67" i="98" s="1"/>
  <c r="M34" i="98"/>
  <c r="Q34" i="98" s="1"/>
  <c r="M41" i="98"/>
  <c r="Q41" i="98" s="1"/>
  <c r="S41" i="98" s="1"/>
  <c r="M66" i="98"/>
  <c r="Q66" i="98" s="1"/>
  <c r="S66" i="98" s="1"/>
  <c r="M58" i="98"/>
  <c r="Q58" i="98" s="1"/>
  <c r="S58" i="98" s="1"/>
  <c r="M12" i="98"/>
  <c r="Q12" i="98" s="1"/>
  <c r="S12" i="98" s="1"/>
  <c r="M65" i="98"/>
  <c r="Q65" i="98" s="1"/>
  <c r="S65" i="98" s="1"/>
  <c r="M71" i="98"/>
  <c r="Q71" i="98" s="1"/>
  <c r="S71" i="98" s="1"/>
  <c r="M53" i="98"/>
  <c r="Q53" i="98" s="1"/>
  <c r="S53" i="98" s="1"/>
  <c r="M50" i="98"/>
  <c r="Q50" i="98" s="1"/>
  <c r="S50" i="98" s="1"/>
  <c r="S54" i="98"/>
  <c r="M36" i="98"/>
  <c r="Q36" i="98" s="1"/>
  <c r="S36" i="98" s="1"/>
  <c r="S63" i="98"/>
  <c r="S25" i="98"/>
  <c r="S57" i="98"/>
  <c r="S28" i="98"/>
  <c r="S52" i="98"/>
  <c r="K81" i="98"/>
  <c r="S34" i="98"/>
  <c r="S55" i="98"/>
  <c r="S74" i="98"/>
  <c r="S10" i="98"/>
  <c r="O81" i="98"/>
  <c r="S81" i="98" s="1"/>
  <c r="M82" i="98"/>
  <c r="Q11" i="98"/>
  <c r="BA46" i="30" l="1"/>
  <c r="AY46" i="30"/>
  <c r="AK46" i="30"/>
  <c r="AI46" i="30"/>
  <c r="BA45" i="30"/>
  <c r="AY45" i="30"/>
  <c r="AK45" i="30"/>
  <c r="AI45" i="30"/>
  <c r="BA40" i="30"/>
  <c r="AY40" i="30"/>
  <c r="AK40" i="30"/>
  <c r="AI40" i="30"/>
  <c r="BA38" i="30"/>
  <c r="AY38" i="30"/>
  <c r="AK38" i="30"/>
  <c r="AI38" i="30"/>
  <c r="AK36" i="30"/>
  <c r="AI36" i="30"/>
  <c r="BA36" i="30"/>
  <c r="AY36" i="30"/>
  <c r="BA34" i="30"/>
  <c r="AY34" i="30"/>
  <c r="AK34" i="30"/>
  <c r="AI34" i="30"/>
  <c r="AK33" i="30"/>
  <c r="AI33" i="30"/>
  <c r="BA33" i="30"/>
  <c r="AY33" i="30"/>
  <c r="AY27" i="30"/>
  <c r="BA27" i="30"/>
  <c r="AI27" i="30"/>
  <c r="AK27" i="30"/>
  <c r="AY26" i="30"/>
  <c r="BA26" i="30"/>
  <c r="AI26" i="30"/>
  <c r="AK26" i="30"/>
  <c r="AY25" i="30"/>
  <c r="BA25" i="30"/>
  <c r="AI25" i="30"/>
  <c r="AK25" i="30"/>
  <c r="BA24" i="30"/>
  <c r="AY24" i="30"/>
  <c r="AK24" i="30"/>
  <c r="AI24" i="30"/>
  <c r="AY23" i="30"/>
  <c r="BA23" i="30"/>
  <c r="AK22" i="30"/>
  <c r="AI22" i="30"/>
  <c r="AY22" i="30"/>
  <c r="BA22" i="30"/>
  <c r="AY21" i="30"/>
  <c r="BA21" i="30"/>
  <c r="AI21" i="30"/>
  <c r="AK21" i="30"/>
  <c r="BA20" i="30"/>
  <c r="AY20" i="30"/>
  <c r="AK20" i="30"/>
  <c r="AI20" i="30"/>
  <c r="AY16" i="30"/>
  <c r="BA16" i="30"/>
  <c r="AI16" i="30"/>
  <c r="AK16" i="30"/>
  <c r="AY15" i="30"/>
  <c r="BA15" i="30"/>
  <c r="AI15" i="30"/>
  <c r="AK15" i="30"/>
  <c r="AY14" i="30"/>
  <c r="BA14" i="30"/>
  <c r="AY13" i="30"/>
  <c r="BA13" i="30"/>
  <c r="AI13" i="30"/>
  <c r="AK13" i="30"/>
  <c r="AY12" i="30"/>
  <c r="BA12" i="30"/>
  <c r="AI12" i="30"/>
  <c r="AK12" i="30"/>
  <c r="AY10" i="30"/>
  <c r="BA10" i="30"/>
  <c r="AI10" i="30"/>
  <c r="AK10" i="30"/>
  <c r="AY9" i="30"/>
  <c r="BA9" i="30"/>
  <c r="AI9" i="30"/>
  <c r="AK9" i="30"/>
  <c r="BA8" i="30"/>
  <c r="AY8" i="30"/>
  <c r="AK8" i="30"/>
  <c r="AI8" i="30"/>
  <c r="BA46" i="31"/>
  <c r="AY46" i="31"/>
  <c r="AK46" i="31"/>
  <c r="AI46" i="31"/>
  <c r="AK45" i="31"/>
  <c r="AI45" i="31"/>
  <c r="BA45" i="31"/>
  <c r="AY45" i="31"/>
  <c r="BA43" i="31"/>
  <c r="AY43" i="31"/>
  <c r="BA41" i="31"/>
  <c r="AY41" i="31"/>
  <c r="BA40" i="31"/>
  <c r="AY40" i="31"/>
  <c r="AK40" i="31"/>
  <c r="AI40" i="31"/>
  <c r="BA38" i="31"/>
  <c r="AY38" i="31"/>
  <c r="AK38" i="31"/>
  <c r="AI38" i="31"/>
  <c r="AK46" i="32"/>
  <c r="AI46" i="32"/>
  <c r="BA46" i="32"/>
  <c r="AY46" i="32"/>
  <c r="BA45" i="32"/>
  <c r="AY45" i="32"/>
  <c r="AK45" i="32"/>
  <c r="AI45" i="32"/>
  <c r="BA42" i="32"/>
  <c r="AY42" i="32"/>
  <c r="AK42" i="32"/>
  <c r="AI42" i="32"/>
  <c r="AK40" i="32"/>
  <c r="AI40" i="32"/>
  <c r="BA40" i="32"/>
  <c r="AY40" i="32"/>
  <c r="BA38" i="32"/>
  <c r="AY38" i="32"/>
  <c r="BA36" i="32"/>
  <c r="AY36" i="32"/>
  <c r="AK36" i="32"/>
  <c r="AI36" i="32"/>
  <c r="BA34" i="32"/>
  <c r="AY34" i="32"/>
  <c r="AK34" i="32"/>
  <c r="AI34" i="32"/>
  <c r="BA33" i="32"/>
  <c r="AY33" i="32"/>
  <c r="AK33" i="32"/>
  <c r="AI33" i="32"/>
  <c r="AI27" i="32"/>
  <c r="AK27" i="32"/>
  <c r="AY27" i="32"/>
  <c r="BA27" i="32"/>
  <c r="AY26" i="32"/>
  <c r="BA26" i="32"/>
  <c r="AI26" i="32"/>
  <c r="AK26" i="32"/>
  <c r="AY25" i="32"/>
  <c r="BA25" i="32"/>
  <c r="AI25" i="32"/>
  <c r="AK25" i="32"/>
  <c r="BA24" i="32"/>
  <c r="AY24" i="32"/>
  <c r="AK24" i="32"/>
  <c r="AI24" i="32"/>
  <c r="AY23" i="32"/>
  <c r="BA23" i="32"/>
  <c r="AI23" i="32"/>
  <c r="AK23" i="32"/>
  <c r="AY22" i="32"/>
  <c r="BA22" i="32"/>
  <c r="AY21" i="32"/>
  <c r="BA21" i="32"/>
  <c r="AI21" i="32"/>
  <c r="AK21" i="32"/>
  <c r="BA20" i="32"/>
  <c r="AY20" i="32"/>
  <c r="AK20" i="32"/>
  <c r="AI20" i="32"/>
  <c r="AY16" i="32"/>
  <c r="BA16" i="32"/>
  <c r="AI16" i="32"/>
  <c r="AK16" i="32"/>
  <c r="AY15" i="32"/>
  <c r="BA15" i="32"/>
  <c r="AI15" i="32"/>
  <c r="AK15" i="32"/>
  <c r="AI14" i="32"/>
  <c r="AK14" i="32"/>
  <c r="AY14" i="32"/>
  <c r="BA14" i="32"/>
  <c r="AY13" i="32"/>
  <c r="BA13" i="32"/>
  <c r="AI13" i="32"/>
  <c r="AK13" i="32"/>
  <c r="AY12" i="32"/>
  <c r="BA12" i="32"/>
  <c r="AI12" i="32"/>
  <c r="AK12" i="32"/>
  <c r="AY10" i="32"/>
  <c r="BA10" i="32"/>
  <c r="AI10" i="32"/>
  <c r="AK10" i="32"/>
  <c r="AY9" i="32"/>
  <c r="BA9" i="32"/>
  <c r="AI9" i="32"/>
  <c r="AK9" i="32"/>
  <c r="BA8" i="32"/>
  <c r="AY8" i="32"/>
  <c r="AK8" i="32"/>
  <c r="AI8" i="32"/>
  <c r="BA46" i="33"/>
  <c r="AY46" i="33"/>
  <c r="AK46" i="33"/>
  <c r="AI46" i="33"/>
  <c r="BA45" i="33"/>
  <c r="AY45" i="33"/>
  <c r="AK45" i="33"/>
  <c r="AI45" i="33"/>
  <c r="BA43" i="33"/>
  <c r="AY43" i="33"/>
  <c r="BA42" i="33"/>
  <c r="AY42" i="33"/>
  <c r="AK42" i="33"/>
  <c r="AI42" i="33"/>
  <c r="BA41" i="33"/>
  <c r="AY41" i="33"/>
  <c r="BA40" i="33"/>
  <c r="AY40" i="33"/>
  <c r="AK40" i="33"/>
  <c r="AI40" i="33"/>
  <c r="AK38" i="33"/>
  <c r="AI38" i="33"/>
  <c r="BA36" i="33"/>
  <c r="AY36" i="33"/>
  <c r="AK34" i="33"/>
  <c r="AI34" i="33"/>
  <c r="BA33" i="33"/>
  <c r="AY33" i="33"/>
  <c r="AK33" i="33"/>
  <c r="AI33" i="33"/>
  <c r="AY27" i="33"/>
  <c r="BA27" i="33"/>
  <c r="AI27" i="33"/>
  <c r="AK27" i="33"/>
  <c r="AY26" i="33"/>
  <c r="BA26" i="33"/>
  <c r="AI26" i="33"/>
  <c r="AK26" i="33"/>
  <c r="AY25" i="33"/>
  <c r="BA25" i="33"/>
  <c r="AI25" i="33"/>
  <c r="AK25" i="33"/>
  <c r="BA24" i="33"/>
  <c r="AY24" i="33"/>
  <c r="AK24" i="33"/>
  <c r="AI24" i="33"/>
  <c r="AI23" i="33"/>
  <c r="AK23" i="33"/>
  <c r="AY23" i="33"/>
  <c r="BA23" i="33"/>
  <c r="AY22" i="33"/>
  <c r="BA22" i="33"/>
  <c r="AI22" i="33"/>
  <c r="AK22" i="33"/>
  <c r="AY21" i="33"/>
  <c r="BA21" i="33"/>
  <c r="AI21" i="33"/>
  <c r="AK21" i="33"/>
  <c r="AK20" i="33"/>
  <c r="AI20" i="33"/>
  <c r="BA20" i="33"/>
  <c r="AY20" i="33"/>
  <c r="AO19" i="33"/>
  <c r="AY19" i="33" s="1"/>
  <c r="AS19" i="33"/>
  <c r="AI16" i="33"/>
  <c r="AK16" i="33"/>
  <c r="AY16" i="33"/>
  <c r="BA16" i="33"/>
  <c r="AY15" i="33"/>
  <c r="BA15" i="33"/>
  <c r="AI15" i="33"/>
  <c r="AK15" i="33"/>
  <c r="AY14" i="33"/>
  <c r="BA14" i="33"/>
  <c r="AI14" i="33"/>
  <c r="AK14" i="33"/>
  <c r="AY13" i="33"/>
  <c r="BA13" i="33"/>
  <c r="AI13" i="33"/>
  <c r="AK13" i="33"/>
  <c r="AI12" i="33"/>
  <c r="AK12" i="33"/>
  <c r="AY12" i="33"/>
  <c r="BA12" i="33"/>
  <c r="AK10" i="33"/>
  <c r="AI10" i="33"/>
  <c r="AY10" i="33"/>
  <c r="BA10" i="33"/>
  <c r="AY9" i="33"/>
  <c r="BA9" i="33"/>
  <c r="AI9" i="33"/>
  <c r="AK9" i="33"/>
  <c r="BA8" i="33"/>
  <c r="AY8" i="33"/>
  <c r="AK8" i="33"/>
  <c r="AI8" i="33"/>
  <c r="BA46" i="34"/>
  <c r="AY46" i="34"/>
  <c r="AK46" i="34"/>
  <c r="AI46" i="34"/>
  <c r="BA43" i="34"/>
  <c r="AY43" i="34"/>
  <c r="BA42" i="34"/>
  <c r="AY42" i="34"/>
  <c r="AK42" i="34"/>
  <c r="AI42" i="34"/>
  <c r="AK40" i="34"/>
  <c r="AI40" i="34"/>
  <c r="BA40" i="34"/>
  <c r="AY40" i="34"/>
  <c r="BA38" i="34"/>
  <c r="AY38" i="34"/>
  <c r="AK38" i="34"/>
  <c r="AI38" i="34"/>
  <c r="AK36" i="34"/>
  <c r="AI36" i="34"/>
  <c r="BA36" i="34"/>
  <c r="AY36" i="34"/>
  <c r="BA34" i="34"/>
  <c r="AY34" i="34"/>
  <c r="AK34" i="34"/>
  <c r="AI34" i="34"/>
  <c r="BA33" i="34"/>
  <c r="AY33" i="34"/>
  <c r="AK33" i="34"/>
  <c r="AI33" i="34"/>
  <c r="AY27" i="34"/>
  <c r="BA27" i="34"/>
  <c r="AI27" i="34"/>
  <c r="AK27" i="34"/>
  <c r="AY26" i="34"/>
  <c r="BA26" i="34"/>
  <c r="AI26" i="34"/>
  <c r="AK26" i="34"/>
  <c r="AY25" i="34"/>
  <c r="BA25" i="34"/>
  <c r="AI25" i="34"/>
  <c r="AK25" i="34"/>
  <c r="AK24" i="34"/>
  <c r="AI24" i="34"/>
  <c r="AO24" i="34"/>
  <c r="AU24" i="34"/>
  <c r="AY23" i="34"/>
  <c r="BA23" i="34"/>
  <c r="AI23" i="34"/>
  <c r="AK23" i="34"/>
  <c r="BA22" i="34"/>
  <c r="AY22" i="34"/>
  <c r="AI22" i="34"/>
  <c r="AK22" i="34"/>
  <c r="AY21" i="34"/>
  <c r="BA21" i="34"/>
  <c r="AI21" i="34"/>
  <c r="AK21" i="34"/>
  <c r="BA20" i="34"/>
  <c r="AY20" i="34"/>
  <c r="AK20" i="34"/>
  <c r="AI20" i="34"/>
  <c r="AI16" i="34"/>
  <c r="AK16" i="34"/>
  <c r="BA16" i="34"/>
  <c r="AY16" i="34"/>
  <c r="AY15" i="34"/>
  <c r="BA15" i="34"/>
  <c r="AI15" i="34"/>
  <c r="AK15" i="34"/>
  <c r="AY14" i="34"/>
  <c r="BA14" i="34"/>
  <c r="AI14" i="34"/>
  <c r="AK14" i="34"/>
  <c r="AY13" i="34"/>
  <c r="BA13" i="34"/>
  <c r="AI13" i="34"/>
  <c r="AK13" i="34"/>
  <c r="AY12" i="34"/>
  <c r="BA12" i="34"/>
  <c r="AI12" i="34"/>
  <c r="AK12" i="34"/>
  <c r="AY10" i="34"/>
  <c r="BA10" i="34"/>
  <c r="AI10" i="34"/>
  <c r="AK10" i="34"/>
  <c r="AY9" i="34"/>
  <c r="BA9" i="34"/>
  <c r="AI9" i="34"/>
  <c r="AK9" i="34"/>
  <c r="BA8" i="34"/>
  <c r="AY8" i="34"/>
  <c r="AK8" i="34"/>
  <c r="AI8" i="34"/>
  <c r="BA46" i="35"/>
  <c r="AY46" i="35"/>
  <c r="AK46" i="35"/>
  <c r="AI46" i="35"/>
  <c r="BA45" i="35"/>
  <c r="AY45" i="35"/>
  <c r="AK45" i="35"/>
  <c r="AI45" i="35"/>
  <c r="BA43" i="35"/>
  <c r="AY43" i="35"/>
  <c r="BA42" i="35"/>
  <c r="AY42" i="35"/>
  <c r="AK42" i="35"/>
  <c r="AI42" i="35"/>
  <c r="BA40" i="35"/>
  <c r="AY40" i="35"/>
  <c r="AK40" i="35"/>
  <c r="AI40" i="35"/>
  <c r="BA38" i="35"/>
  <c r="AY38" i="35"/>
  <c r="AK38" i="35"/>
  <c r="AI38" i="35"/>
  <c r="AK36" i="35"/>
  <c r="AI36" i="35"/>
  <c r="BA36" i="35"/>
  <c r="AY36" i="35"/>
  <c r="BA34" i="35"/>
  <c r="AY34" i="35"/>
  <c r="AK34" i="35"/>
  <c r="AI34" i="35"/>
  <c r="BA33" i="35"/>
  <c r="AY33" i="35"/>
  <c r="AK33" i="35"/>
  <c r="AI33" i="35"/>
  <c r="AY27" i="35"/>
  <c r="BA27" i="35"/>
  <c r="AI27" i="35"/>
  <c r="AK27" i="35"/>
  <c r="AY26" i="35"/>
  <c r="BA26" i="35"/>
  <c r="AI26" i="35"/>
  <c r="AK26" i="35"/>
  <c r="AI25" i="35"/>
  <c r="AK25" i="35"/>
  <c r="AY25" i="35"/>
  <c r="BA25" i="35"/>
  <c r="BA24" i="35"/>
  <c r="AY24" i="35"/>
  <c r="AK24" i="35"/>
  <c r="AI24" i="35"/>
  <c r="AY23" i="35"/>
  <c r="BA23" i="35"/>
  <c r="AI23" i="35"/>
  <c r="AK23" i="35"/>
  <c r="AY22" i="35"/>
  <c r="BA22" i="35"/>
  <c r="AI22" i="35"/>
  <c r="AK22" i="35"/>
  <c r="AI21" i="35"/>
  <c r="AK21" i="35"/>
  <c r="AY21" i="35"/>
  <c r="BA21" i="35"/>
  <c r="BA20" i="35"/>
  <c r="AY20" i="35"/>
  <c r="AK20" i="35"/>
  <c r="AI20" i="35"/>
  <c r="AY16" i="35"/>
  <c r="BA16" i="35"/>
  <c r="AI16" i="35"/>
  <c r="AK16" i="35"/>
  <c r="AY15" i="35"/>
  <c r="BA15" i="35"/>
  <c r="AI15" i="35"/>
  <c r="AK15" i="35"/>
  <c r="AY14" i="35"/>
  <c r="BA14" i="35"/>
  <c r="AI14" i="35"/>
  <c r="AK14" i="35"/>
  <c r="AY13" i="35"/>
  <c r="BA13" i="35"/>
  <c r="AK13" i="35"/>
  <c r="AI13" i="35"/>
  <c r="AI12" i="35"/>
  <c r="AK12" i="35"/>
  <c r="BA10" i="35"/>
  <c r="AY10" i="35"/>
  <c r="AK10" i="35"/>
  <c r="AI10" i="35"/>
  <c r="AY9" i="35"/>
  <c r="BA9" i="35"/>
  <c r="AI9" i="35"/>
  <c r="AK9" i="35"/>
  <c r="BA8" i="35"/>
  <c r="AY8" i="35"/>
  <c r="AK8" i="35"/>
  <c r="AI8" i="35"/>
  <c r="BA46" i="36"/>
  <c r="AY46" i="36"/>
  <c r="AK46" i="36"/>
  <c r="AI46" i="36"/>
  <c r="BA45" i="36"/>
  <c r="AY45" i="36"/>
  <c r="AK45" i="36"/>
  <c r="AI45" i="36"/>
  <c r="BA43" i="36"/>
  <c r="AY43" i="36"/>
  <c r="AK42" i="36"/>
  <c r="AI42" i="36"/>
  <c r="BA42" i="36"/>
  <c r="AY42" i="36"/>
  <c r="BA40" i="36"/>
  <c r="AY40" i="36"/>
  <c r="AK38" i="36"/>
  <c r="AI38" i="36"/>
  <c r="BA38" i="36"/>
  <c r="AY38" i="36"/>
  <c r="BA36" i="36"/>
  <c r="AY36" i="36"/>
  <c r="AK36" i="36"/>
  <c r="AI36" i="36"/>
  <c r="AK34" i="36"/>
  <c r="AI34" i="36"/>
  <c r="BA34" i="36"/>
  <c r="AY34" i="36"/>
  <c r="BA33" i="36"/>
  <c r="AY33" i="36"/>
  <c r="AK33" i="36"/>
  <c r="AI33" i="36"/>
  <c r="AY27" i="36"/>
  <c r="BA27" i="36"/>
  <c r="AI27" i="36"/>
  <c r="AK27" i="36"/>
  <c r="AY26" i="36"/>
  <c r="BA26" i="36"/>
  <c r="AI26" i="36"/>
  <c r="AK26" i="36"/>
  <c r="AY25" i="36"/>
  <c r="BA25" i="36"/>
  <c r="AI25" i="36"/>
  <c r="AK25" i="36"/>
  <c r="AK24" i="36"/>
  <c r="AI24" i="36"/>
  <c r="BA24" i="36"/>
  <c r="AY24" i="36"/>
  <c r="AY23" i="36"/>
  <c r="BA23" i="36"/>
  <c r="AI23" i="36"/>
  <c r="AK23" i="36"/>
  <c r="AY22" i="36"/>
  <c r="BA22" i="36"/>
  <c r="AI22" i="36"/>
  <c r="AK22" i="36"/>
  <c r="AY21" i="36"/>
  <c r="BA21" i="36"/>
  <c r="BA20" i="36"/>
  <c r="AY20" i="36"/>
  <c r="AK20" i="36"/>
  <c r="AI20" i="36"/>
  <c r="AY16" i="36"/>
  <c r="BA16" i="36"/>
  <c r="AY15" i="36"/>
  <c r="BA15" i="36"/>
  <c r="AI15" i="36"/>
  <c r="AK15" i="36"/>
  <c r="AY14" i="36"/>
  <c r="BA14" i="36"/>
  <c r="AI14" i="36"/>
  <c r="AK14" i="36"/>
  <c r="AY13" i="36"/>
  <c r="BA13" i="36"/>
  <c r="AY12" i="36"/>
  <c r="BA12" i="36"/>
  <c r="AI12" i="36"/>
  <c r="AK12" i="36"/>
  <c r="AY10" i="36"/>
  <c r="BA10" i="36"/>
  <c r="AI10" i="36"/>
  <c r="AK10" i="36"/>
  <c r="AY9" i="36"/>
  <c r="BA9" i="36"/>
  <c r="AI9" i="36"/>
  <c r="AK9" i="36"/>
  <c r="BA8" i="36"/>
  <c r="AY8" i="36"/>
  <c r="AK8" i="36"/>
  <c r="AI8" i="36"/>
  <c r="BA46" i="37"/>
  <c r="AY46" i="37"/>
  <c r="AK46" i="37"/>
  <c r="AI46" i="37"/>
  <c r="BA45" i="37"/>
  <c r="AY45" i="37"/>
  <c r="AK45" i="37"/>
  <c r="AI45" i="37"/>
  <c r="BA43" i="37"/>
  <c r="AY43" i="37"/>
  <c r="BA42" i="37"/>
  <c r="AY42" i="37"/>
  <c r="AK42" i="37"/>
  <c r="AI42" i="37"/>
  <c r="BA40" i="37"/>
  <c r="AY40" i="37"/>
  <c r="AK40" i="37"/>
  <c r="AI40" i="37"/>
  <c r="BA38" i="37"/>
  <c r="AY38" i="37"/>
  <c r="AK38" i="37"/>
  <c r="AI38" i="37"/>
  <c r="BA36" i="37"/>
  <c r="AY36" i="37"/>
  <c r="AK36" i="37"/>
  <c r="AI36" i="37"/>
  <c r="BA34" i="37"/>
  <c r="AY34" i="37"/>
  <c r="AK34" i="37"/>
  <c r="AI34" i="37"/>
  <c r="AK33" i="37"/>
  <c r="AI33" i="37"/>
  <c r="BA33" i="37"/>
  <c r="AY33" i="37"/>
  <c r="AY27" i="37"/>
  <c r="BA27" i="37"/>
  <c r="AI27" i="37"/>
  <c r="AK27" i="37"/>
  <c r="AI26" i="37"/>
  <c r="AK26" i="37"/>
  <c r="AY26" i="37"/>
  <c r="BA26" i="37"/>
  <c r="AY25" i="37"/>
  <c r="BA25" i="37"/>
  <c r="AI25" i="37"/>
  <c r="AK25" i="37"/>
  <c r="BA24" i="37"/>
  <c r="AY24" i="37"/>
  <c r="AK24" i="37"/>
  <c r="AI24" i="37"/>
  <c r="AY23" i="37"/>
  <c r="BA23" i="37"/>
  <c r="AI23" i="37"/>
  <c r="AK23" i="37"/>
  <c r="AY22" i="37"/>
  <c r="BA22" i="37"/>
  <c r="AY21" i="37"/>
  <c r="BA21" i="37"/>
  <c r="BA20" i="37"/>
  <c r="AY20" i="37"/>
  <c r="AK20" i="37"/>
  <c r="AI20" i="37"/>
  <c r="AY16" i="37"/>
  <c r="BA16" i="37"/>
  <c r="BA15" i="37"/>
  <c r="AY15" i="37"/>
  <c r="AK15" i="37"/>
  <c r="AI15" i="37"/>
  <c r="AY14" i="37"/>
  <c r="BA14" i="37"/>
  <c r="AK14" i="37"/>
  <c r="AI14" i="37"/>
  <c r="AY13" i="37"/>
  <c r="BA13" i="37"/>
  <c r="AI13" i="37"/>
  <c r="AK13" i="37"/>
  <c r="AY12" i="37"/>
  <c r="BA12" i="37"/>
  <c r="AI10" i="37"/>
  <c r="AK10" i="37"/>
  <c r="AY10" i="37"/>
  <c r="BA10" i="37"/>
  <c r="AY9" i="37"/>
  <c r="BA9" i="37"/>
  <c r="AK9" i="37"/>
  <c r="AI9" i="37"/>
  <c r="BA8" i="37"/>
  <c r="AY8" i="37"/>
  <c r="AK8" i="37"/>
  <c r="AI8" i="37"/>
  <c r="BA45" i="38"/>
  <c r="AY45" i="38"/>
  <c r="AK45" i="38"/>
  <c r="AI45" i="38"/>
  <c r="BA43" i="38"/>
  <c r="AY43" i="38"/>
  <c r="BA42" i="38"/>
  <c r="AY42" i="38"/>
  <c r="AK42" i="38"/>
  <c r="AI42" i="38"/>
  <c r="AK40" i="38"/>
  <c r="AI40" i="38"/>
  <c r="BA40" i="38"/>
  <c r="AY40" i="38"/>
  <c r="BA38" i="38"/>
  <c r="AY38" i="38"/>
  <c r="AK38" i="38"/>
  <c r="AI38" i="38"/>
  <c r="BA36" i="38"/>
  <c r="AY36" i="38"/>
  <c r="AK36" i="38"/>
  <c r="AI36" i="38"/>
  <c r="BA34" i="38"/>
  <c r="AY34" i="38"/>
  <c r="AK34" i="38"/>
  <c r="AI34" i="38"/>
  <c r="AK33" i="38"/>
  <c r="AI33" i="38"/>
  <c r="AY27" i="38"/>
  <c r="BA27" i="38"/>
  <c r="AY26" i="38"/>
  <c r="BA26" i="38"/>
  <c r="AY25" i="38"/>
  <c r="BA25" i="38"/>
  <c r="AK24" i="38"/>
  <c r="AI24" i="38"/>
  <c r="BA24" i="38"/>
  <c r="AY24" i="38"/>
  <c r="AY23" i="38"/>
  <c r="BA23" i="38"/>
  <c r="AI23" i="38"/>
  <c r="AK23" i="38"/>
  <c r="AY22" i="38"/>
  <c r="BA22" i="38"/>
  <c r="AY21" i="38"/>
  <c r="BA21" i="38"/>
  <c r="AI21" i="38"/>
  <c r="AK21" i="38"/>
  <c r="BA20" i="38"/>
  <c r="AY20" i="38"/>
  <c r="AK20" i="38"/>
  <c r="AI20" i="38"/>
  <c r="AY16" i="38"/>
  <c r="BA16" i="38"/>
  <c r="AI16" i="38"/>
  <c r="AK16" i="38"/>
  <c r="AI15" i="38"/>
  <c r="AK15" i="38"/>
  <c r="AY15" i="38"/>
  <c r="BA15" i="38"/>
  <c r="AY14" i="38"/>
  <c r="BA14" i="38"/>
  <c r="AI14" i="38"/>
  <c r="AK14" i="38"/>
  <c r="AI13" i="38"/>
  <c r="AK13" i="38"/>
  <c r="AY13" i="38"/>
  <c r="BA13" i="38"/>
  <c r="AY12" i="38"/>
  <c r="BA12" i="38"/>
  <c r="AI12" i="38"/>
  <c r="AK12" i="38"/>
  <c r="AI10" i="38"/>
  <c r="AK10" i="38"/>
  <c r="AY10" i="38"/>
  <c r="BA10" i="38"/>
  <c r="AY9" i="38"/>
  <c r="BA9" i="38"/>
  <c r="AI9" i="38"/>
  <c r="AK9" i="38"/>
  <c r="BA8" i="38"/>
  <c r="AY8" i="38"/>
  <c r="AK8" i="38"/>
  <c r="AI8" i="38"/>
  <c r="BA46" i="39"/>
  <c r="AY46" i="39"/>
  <c r="AK46" i="39"/>
  <c r="AI46" i="39"/>
  <c r="BA45" i="39"/>
  <c r="AY45" i="39"/>
  <c r="AK45" i="39"/>
  <c r="AI45" i="39"/>
  <c r="BA43" i="39"/>
  <c r="AY43" i="39"/>
  <c r="BA42" i="39"/>
  <c r="AY42" i="39"/>
  <c r="AK42" i="39"/>
  <c r="AI42" i="39"/>
  <c r="BA41" i="39"/>
  <c r="AY41" i="39"/>
  <c r="BA40" i="39"/>
  <c r="AY40" i="39"/>
  <c r="AK40" i="39"/>
  <c r="AI40" i="39"/>
  <c r="AK38" i="39"/>
  <c r="AI38" i="39"/>
  <c r="BA38" i="39"/>
  <c r="AY38" i="39"/>
  <c r="AK36" i="39"/>
  <c r="AI36" i="39"/>
  <c r="BA36" i="39"/>
  <c r="AY36" i="39"/>
  <c r="AK34" i="39"/>
  <c r="AI34" i="39"/>
  <c r="BA34" i="39"/>
  <c r="AY34" i="39"/>
  <c r="AK33" i="39"/>
  <c r="AI33" i="39"/>
  <c r="BA33" i="39"/>
  <c r="AY33" i="39"/>
  <c r="AI27" i="39"/>
  <c r="AK27" i="39"/>
  <c r="AY27" i="39"/>
  <c r="BA27" i="39"/>
  <c r="AY26" i="39"/>
  <c r="BA26" i="39"/>
  <c r="AI26" i="39"/>
  <c r="AK26" i="39"/>
  <c r="AI25" i="39"/>
  <c r="AK25" i="39"/>
  <c r="AY25" i="39"/>
  <c r="BA25" i="39"/>
  <c r="BA24" i="39"/>
  <c r="AY24" i="39"/>
  <c r="AK24" i="39"/>
  <c r="AI24" i="39"/>
  <c r="AI23" i="39"/>
  <c r="AK23" i="39"/>
  <c r="AY23" i="39"/>
  <c r="BA23" i="39"/>
  <c r="AI22" i="39"/>
  <c r="AK22" i="39"/>
  <c r="AY22" i="39"/>
  <c r="BA22" i="39"/>
  <c r="AY21" i="39"/>
  <c r="BA21" i="39"/>
  <c r="BA20" i="39"/>
  <c r="AY20" i="39"/>
  <c r="AK20" i="39"/>
  <c r="AI20" i="39"/>
  <c r="AI16" i="39"/>
  <c r="AK16" i="39"/>
  <c r="AY16" i="39"/>
  <c r="BA16" i="39"/>
  <c r="AY15" i="39"/>
  <c r="BA15" i="39"/>
  <c r="AI14" i="39"/>
  <c r="AK14" i="39"/>
  <c r="AY14" i="39"/>
  <c r="BA14" i="39"/>
  <c r="AY13" i="39"/>
  <c r="BA13" i="39"/>
  <c r="AY12" i="39"/>
  <c r="BA12" i="39"/>
  <c r="AI10" i="39"/>
  <c r="AK10" i="39"/>
  <c r="AY10" i="39"/>
  <c r="BA10" i="39"/>
  <c r="AI9" i="39"/>
  <c r="AK9" i="39"/>
  <c r="BA8" i="39"/>
  <c r="AY8" i="39"/>
  <c r="AK8" i="39"/>
  <c r="AI8" i="39"/>
  <c r="AK46" i="40"/>
  <c r="AI46" i="40"/>
  <c r="BA46" i="40"/>
  <c r="AY46" i="40"/>
  <c r="BA45" i="40"/>
  <c r="AY45" i="40"/>
  <c r="AK45" i="40"/>
  <c r="AI45" i="40"/>
  <c r="BA43" i="40"/>
  <c r="AY43" i="40"/>
  <c r="AK42" i="40"/>
  <c r="AI42" i="40"/>
  <c r="AK40" i="40"/>
  <c r="AI40" i="40"/>
  <c r="BA40" i="40"/>
  <c r="AY40" i="40"/>
  <c r="AK38" i="40"/>
  <c r="AI38" i="40"/>
  <c r="BA38" i="40"/>
  <c r="AY38" i="40"/>
  <c r="AK36" i="40"/>
  <c r="AI36" i="40"/>
  <c r="BA36" i="40"/>
  <c r="AY36" i="40"/>
  <c r="AK34" i="40"/>
  <c r="AI34" i="40"/>
  <c r="BA34" i="40"/>
  <c r="AY34" i="40"/>
  <c r="AK33" i="40"/>
  <c r="AI33" i="40"/>
  <c r="BA33" i="40"/>
  <c r="AY33" i="40"/>
  <c r="AY27" i="40"/>
  <c r="BA27" i="40"/>
  <c r="AI27" i="40"/>
  <c r="AK27" i="40"/>
  <c r="AY26" i="40"/>
  <c r="BA26" i="40"/>
  <c r="AI26" i="40"/>
  <c r="AK26" i="40"/>
  <c r="AY25" i="40"/>
  <c r="BA25" i="40"/>
  <c r="AI25" i="40"/>
  <c r="AK25" i="40"/>
  <c r="AK24" i="40"/>
  <c r="AI24" i="40"/>
  <c r="BA24" i="40"/>
  <c r="AY24" i="40"/>
  <c r="AY23" i="40"/>
  <c r="BA23" i="40"/>
  <c r="AI23" i="40"/>
  <c r="AK23" i="40"/>
  <c r="AY22" i="40"/>
  <c r="BA22" i="40"/>
  <c r="AI22" i="40"/>
  <c r="AK22" i="40"/>
  <c r="AI21" i="40"/>
  <c r="AK21" i="40"/>
  <c r="AY21" i="40"/>
  <c r="BA21" i="40"/>
  <c r="AK20" i="40"/>
  <c r="AI20" i="40"/>
  <c r="BA20" i="40"/>
  <c r="AY20" i="40"/>
  <c r="AY16" i="40"/>
  <c r="BA16" i="40"/>
  <c r="AI16" i="40"/>
  <c r="AK16" i="40"/>
  <c r="AY15" i="40"/>
  <c r="BA15" i="40"/>
  <c r="AI15" i="40"/>
  <c r="AK15" i="40"/>
  <c r="AY14" i="40"/>
  <c r="BA14" i="40"/>
  <c r="AI14" i="40"/>
  <c r="AK14" i="40"/>
  <c r="AY13" i="40"/>
  <c r="BA13" i="40"/>
  <c r="AI13" i="40"/>
  <c r="AK13" i="40"/>
  <c r="AY12" i="40"/>
  <c r="BA12" i="40"/>
  <c r="AI12" i="40"/>
  <c r="AK12" i="40"/>
  <c r="AY10" i="40"/>
  <c r="BA10" i="40"/>
  <c r="AI10" i="40"/>
  <c r="AK10" i="40"/>
  <c r="AI9" i="40"/>
  <c r="AK9" i="40"/>
  <c r="AY9" i="40"/>
  <c r="BA9" i="40"/>
  <c r="BA8" i="40"/>
  <c r="AY8" i="40"/>
  <c r="AK8" i="40"/>
  <c r="AI8" i="40"/>
  <c r="AK46" i="41"/>
  <c r="AI46" i="41"/>
  <c r="BA46" i="41"/>
  <c r="AY46" i="41"/>
  <c r="BA45" i="41"/>
  <c r="AY45" i="41"/>
  <c r="AK45" i="41"/>
  <c r="AI45" i="41"/>
  <c r="AK42" i="41"/>
  <c r="AI42" i="41"/>
  <c r="BA42" i="41"/>
  <c r="AY42" i="41"/>
  <c r="BA41" i="41"/>
  <c r="AY41" i="41"/>
  <c r="AK40" i="41"/>
  <c r="AI40" i="41"/>
  <c r="BA40" i="41"/>
  <c r="AY40" i="41"/>
  <c r="BA38" i="41"/>
  <c r="AY38" i="41"/>
  <c r="AK38" i="41"/>
  <c r="AI38" i="41"/>
  <c r="AK36" i="41"/>
  <c r="AI36" i="41"/>
  <c r="BA36" i="41"/>
  <c r="AY36" i="41"/>
  <c r="BA34" i="41"/>
  <c r="AY34" i="41"/>
  <c r="AK34" i="41"/>
  <c r="AI34" i="41"/>
  <c r="AK33" i="41"/>
  <c r="AI33" i="41"/>
  <c r="BA33" i="41"/>
  <c r="AY33" i="41"/>
  <c r="AI27" i="41"/>
  <c r="AK27" i="41"/>
  <c r="AY27" i="41"/>
  <c r="BA27" i="41"/>
  <c r="AY26" i="41"/>
  <c r="BA26" i="41"/>
  <c r="AI26" i="41"/>
  <c r="AK26" i="41"/>
  <c r="AI25" i="41"/>
  <c r="AK25" i="41"/>
  <c r="AY25" i="41"/>
  <c r="BA25" i="41"/>
  <c r="AK24" i="41"/>
  <c r="AI24" i="41"/>
  <c r="BA24" i="41"/>
  <c r="AY24" i="41"/>
  <c r="AY23" i="41"/>
  <c r="BA23" i="41"/>
  <c r="AI23" i="41"/>
  <c r="AK23" i="41"/>
  <c r="AI22" i="41"/>
  <c r="AK22" i="41"/>
  <c r="AY22" i="41"/>
  <c r="BA22" i="41"/>
  <c r="AI21" i="41"/>
  <c r="AK21" i="41"/>
  <c r="AY21" i="41"/>
  <c r="BA21" i="41"/>
  <c r="AK20" i="41"/>
  <c r="AI20" i="41"/>
  <c r="BA20" i="41"/>
  <c r="AY20" i="41"/>
  <c r="AY16" i="41"/>
  <c r="BA16" i="41"/>
  <c r="AI16" i="41"/>
  <c r="AK16" i="41"/>
  <c r="AY15" i="41"/>
  <c r="BA15" i="41"/>
  <c r="AI15" i="41"/>
  <c r="AK15" i="41"/>
  <c r="BA14" i="41"/>
  <c r="AY14" i="41"/>
  <c r="AI14" i="41"/>
  <c r="AK14" i="41"/>
  <c r="AY13" i="41"/>
  <c r="BA13" i="41"/>
  <c r="AI13" i="41"/>
  <c r="AK13" i="41"/>
  <c r="AY12" i="41"/>
  <c r="BA12" i="41"/>
  <c r="AY10" i="41"/>
  <c r="BA10" i="41"/>
  <c r="AI9" i="41"/>
  <c r="AK9" i="41"/>
  <c r="AY9" i="41"/>
  <c r="BA9" i="41"/>
  <c r="AK8" i="41"/>
  <c r="AI8" i="41"/>
  <c r="BA8" i="41"/>
  <c r="AY8" i="41"/>
  <c r="BA46" i="42"/>
  <c r="AY46" i="42"/>
  <c r="BA45" i="42"/>
  <c r="AY45" i="42"/>
  <c r="BA43" i="42"/>
  <c r="AY43" i="42"/>
  <c r="AK42" i="42"/>
  <c r="AI42" i="42"/>
  <c r="BA42" i="42"/>
  <c r="AY42" i="42"/>
  <c r="BA41" i="42"/>
  <c r="AY41" i="42"/>
  <c r="BA40" i="42"/>
  <c r="AY40" i="42"/>
  <c r="AK40" i="42"/>
  <c r="AI40" i="42"/>
  <c r="BA38" i="42"/>
  <c r="AY38" i="42"/>
  <c r="AK38" i="42"/>
  <c r="AI38" i="42"/>
  <c r="BA36" i="42"/>
  <c r="AY36" i="42"/>
  <c r="AK36" i="42"/>
  <c r="AI36" i="42"/>
  <c r="AK34" i="42"/>
  <c r="AI34" i="42"/>
  <c r="BA34" i="42"/>
  <c r="AY34" i="42"/>
  <c r="BA33" i="42"/>
  <c r="AY33" i="42"/>
  <c r="AK33" i="42"/>
  <c r="AI33" i="42"/>
  <c r="AY27" i="42"/>
  <c r="BA27" i="42"/>
  <c r="AI26" i="42"/>
  <c r="AK26" i="42"/>
  <c r="AY26" i="42"/>
  <c r="BA26" i="42"/>
  <c r="AI25" i="42"/>
  <c r="AK25" i="42"/>
  <c r="AY25" i="42"/>
  <c r="BA25" i="42"/>
  <c r="BA24" i="42"/>
  <c r="AY24" i="42"/>
  <c r="AK24" i="42"/>
  <c r="AI24" i="42"/>
  <c r="AI23" i="42"/>
  <c r="AK23" i="42"/>
  <c r="AY23" i="42"/>
  <c r="BA23" i="42"/>
  <c r="AY22" i="42"/>
  <c r="BA22" i="42"/>
  <c r="AI22" i="42"/>
  <c r="AK22" i="42"/>
  <c r="AI21" i="42"/>
  <c r="AK21" i="42"/>
  <c r="BA21" i="42"/>
  <c r="AY21" i="42"/>
  <c r="AK20" i="42"/>
  <c r="AI20" i="42"/>
  <c r="BA20" i="42"/>
  <c r="AY20" i="42"/>
  <c r="AY16" i="42"/>
  <c r="BA16" i="42"/>
  <c r="AI16" i="42"/>
  <c r="AK16" i="42"/>
  <c r="AY15" i="42"/>
  <c r="BA15" i="42"/>
  <c r="AY14" i="42"/>
  <c r="BA14" i="42"/>
  <c r="AI14" i="42"/>
  <c r="AK14" i="42"/>
  <c r="AY13" i="42"/>
  <c r="BA13" i="42"/>
  <c r="AI13" i="42"/>
  <c r="AK13" i="42"/>
  <c r="AY12" i="42"/>
  <c r="BA12" i="42"/>
  <c r="AI12" i="42"/>
  <c r="AK12" i="42"/>
  <c r="AI10" i="42"/>
  <c r="AK10" i="42"/>
  <c r="AY10" i="42"/>
  <c r="BA10" i="42"/>
  <c r="AY9" i="42"/>
  <c r="BA9" i="42"/>
  <c r="AI9" i="42"/>
  <c r="AK9" i="42"/>
  <c r="AK8" i="42"/>
  <c r="AI8" i="42"/>
  <c r="BA8" i="42"/>
  <c r="AY8" i="42"/>
  <c r="AK46" i="43"/>
  <c r="AI46" i="43"/>
  <c r="BA46" i="43"/>
  <c r="AY46" i="43"/>
  <c r="BA45" i="43"/>
  <c r="AY45" i="43"/>
  <c r="AK45" i="43"/>
  <c r="AI45" i="43"/>
  <c r="BA43" i="43"/>
  <c r="AY43" i="43"/>
  <c r="BA42" i="43"/>
  <c r="AY42" i="43"/>
  <c r="AK42" i="43"/>
  <c r="AI42" i="43"/>
  <c r="BA40" i="43"/>
  <c r="AY40" i="43"/>
  <c r="AK40" i="43"/>
  <c r="AI40" i="43"/>
  <c r="BA38" i="43"/>
  <c r="AY38" i="43"/>
  <c r="AK38" i="43"/>
  <c r="AI38" i="43"/>
  <c r="BA36" i="43"/>
  <c r="AY36" i="43"/>
  <c r="AK36" i="43"/>
  <c r="AI36" i="43"/>
  <c r="AK34" i="43"/>
  <c r="AI34" i="43"/>
  <c r="BA34" i="43"/>
  <c r="AY34" i="43"/>
  <c r="BA33" i="43"/>
  <c r="AY33" i="43"/>
  <c r="AK33" i="43"/>
  <c r="AI33" i="43"/>
  <c r="AI27" i="43"/>
  <c r="AK27" i="43"/>
  <c r="AY27" i="43"/>
  <c r="BA27" i="43"/>
  <c r="AI26" i="43"/>
  <c r="AK26" i="43"/>
  <c r="AY26" i="43"/>
  <c r="BA26" i="43"/>
  <c r="AY25" i="43"/>
  <c r="BA25" i="43"/>
  <c r="AI25" i="43"/>
  <c r="AK25" i="43"/>
  <c r="BA24" i="43"/>
  <c r="AY24" i="43"/>
  <c r="AK24" i="43"/>
  <c r="AI24" i="43"/>
  <c r="BA23" i="43"/>
  <c r="AY23" i="43"/>
  <c r="AI23" i="43"/>
  <c r="AK23" i="43"/>
  <c r="AY22" i="43"/>
  <c r="BA22" i="43"/>
  <c r="AI22" i="43"/>
  <c r="AK22" i="43"/>
  <c r="AI21" i="43"/>
  <c r="AK21" i="43"/>
  <c r="AY21" i="43"/>
  <c r="BA21" i="43"/>
  <c r="BA20" i="43"/>
  <c r="AY20" i="43"/>
  <c r="AK20" i="43"/>
  <c r="AI20" i="43"/>
  <c r="AI16" i="43"/>
  <c r="AK16" i="43"/>
  <c r="AY16" i="43"/>
  <c r="BA16" i="43"/>
  <c r="AY15" i="43"/>
  <c r="BA15" i="43"/>
  <c r="AY14" i="43"/>
  <c r="BA14" i="43"/>
  <c r="AY13" i="43"/>
  <c r="BA13" i="43"/>
  <c r="AI13" i="43"/>
  <c r="AK13" i="43"/>
  <c r="AI12" i="43"/>
  <c r="AK12" i="43"/>
  <c r="AY12" i="43"/>
  <c r="BA12" i="43"/>
  <c r="AY10" i="43"/>
  <c r="BA10" i="43"/>
  <c r="AI10" i="43"/>
  <c r="AK10" i="43"/>
  <c r="AY9" i="43"/>
  <c r="BA9" i="43"/>
  <c r="AI9" i="43"/>
  <c r="AK9" i="43"/>
  <c r="BA8" i="43"/>
  <c r="AY8" i="43"/>
  <c r="AK8" i="43"/>
  <c r="AI8" i="43"/>
  <c r="AK46" i="44"/>
  <c r="AI46" i="44"/>
  <c r="BA46" i="44"/>
  <c r="AY46" i="44"/>
  <c r="AK45" i="44"/>
  <c r="AI45" i="44"/>
  <c r="BA45" i="44"/>
  <c r="AY45" i="44"/>
  <c r="BA43" i="44"/>
  <c r="AY43" i="44"/>
  <c r="BA42" i="44"/>
  <c r="AY42" i="44"/>
  <c r="AK42" i="44"/>
  <c r="AI42" i="44"/>
  <c r="BA40" i="44"/>
  <c r="AY40" i="44"/>
  <c r="AK40" i="44"/>
  <c r="AI40" i="44"/>
  <c r="BA38" i="44"/>
  <c r="AY38" i="44"/>
  <c r="AK38" i="44"/>
  <c r="AI38" i="44"/>
  <c r="BA36" i="44"/>
  <c r="AY36" i="44"/>
  <c r="AK36" i="44"/>
  <c r="AI36" i="44"/>
  <c r="AK34" i="44"/>
  <c r="AI34" i="44"/>
  <c r="BA34" i="44"/>
  <c r="AY34" i="44"/>
  <c r="BA33" i="44"/>
  <c r="AY33" i="44"/>
  <c r="AK33" i="44"/>
  <c r="AI33" i="44"/>
  <c r="AI27" i="44"/>
  <c r="AK27" i="44"/>
  <c r="AY27" i="44"/>
  <c r="BA27" i="44"/>
  <c r="AY26" i="44"/>
  <c r="BA26" i="44"/>
  <c r="AI26" i="44"/>
  <c r="AK26" i="44"/>
  <c r="AI25" i="44"/>
  <c r="AK25" i="44"/>
  <c r="AY25" i="44"/>
  <c r="BA25" i="44"/>
  <c r="BA24" i="44"/>
  <c r="AY24" i="44"/>
  <c r="AK24" i="44"/>
  <c r="AI24" i="44"/>
  <c r="AI23" i="44"/>
  <c r="AK23" i="44"/>
  <c r="AY23" i="44"/>
  <c r="BA23" i="44"/>
  <c r="AI22" i="44"/>
  <c r="AK22" i="44"/>
  <c r="AY22" i="44"/>
  <c r="BA22" i="44"/>
  <c r="AI21" i="44"/>
  <c r="AK21" i="44"/>
  <c r="AY21" i="44"/>
  <c r="BA21" i="44"/>
  <c r="BA20" i="44"/>
  <c r="AY20" i="44"/>
  <c r="AK20" i="44"/>
  <c r="AI20" i="44"/>
  <c r="AY16" i="44"/>
  <c r="BA16" i="44"/>
  <c r="AI16" i="44"/>
  <c r="AK16" i="44"/>
  <c r="AY15" i="44"/>
  <c r="BA15" i="44"/>
  <c r="AI15" i="44"/>
  <c r="AK15" i="44"/>
  <c r="AY14" i="44"/>
  <c r="BA14" i="44"/>
  <c r="AI14" i="44"/>
  <c r="AK14" i="44"/>
  <c r="AI13" i="44"/>
  <c r="AK13" i="44"/>
  <c r="AY13" i="44"/>
  <c r="BA13" i="44"/>
  <c r="AI12" i="44"/>
  <c r="AK12" i="44"/>
  <c r="AY12" i="44"/>
  <c r="BA12" i="44"/>
  <c r="AI10" i="44"/>
  <c r="AK10" i="44"/>
  <c r="AY10" i="44"/>
  <c r="BA10" i="44"/>
  <c r="AI9" i="44"/>
  <c r="AK9" i="44"/>
  <c r="AY9" i="44"/>
  <c r="BA9" i="44"/>
  <c r="AK8" i="44"/>
  <c r="AI8" i="44"/>
  <c r="BA8" i="44"/>
  <c r="AY8" i="44"/>
  <c r="BA46" i="45"/>
  <c r="AY46" i="45"/>
  <c r="AK46" i="45"/>
  <c r="AI46" i="45"/>
  <c r="AK45" i="45"/>
  <c r="AI45" i="45"/>
  <c r="BA45" i="45"/>
  <c r="AY45" i="45"/>
  <c r="BA43" i="45"/>
  <c r="AY43" i="45"/>
  <c r="AK42" i="45"/>
  <c r="AI42" i="45"/>
  <c r="BA42" i="45"/>
  <c r="AY42" i="45"/>
  <c r="BA36" i="45"/>
  <c r="AY36" i="45"/>
  <c r="AK36" i="45"/>
  <c r="AI36" i="45"/>
  <c r="BA34" i="45"/>
  <c r="AY34" i="45"/>
  <c r="AK34" i="45"/>
  <c r="AI34" i="45"/>
  <c r="BA33" i="45"/>
  <c r="AY33" i="45"/>
  <c r="AK33" i="45"/>
  <c r="AI33" i="45"/>
  <c r="AY27" i="45"/>
  <c r="BA27" i="45"/>
  <c r="AI27" i="45"/>
  <c r="AK27" i="45"/>
  <c r="AI26" i="45"/>
  <c r="AK26" i="45"/>
  <c r="AY26" i="45"/>
  <c r="BA26" i="45"/>
  <c r="AY25" i="45"/>
  <c r="BA25" i="45"/>
  <c r="AI25" i="45"/>
  <c r="AK25" i="45"/>
  <c r="BA24" i="45"/>
  <c r="AY24" i="45"/>
  <c r="AK24" i="45"/>
  <c r="AI24" i="45"/>
  <c r="AI23" i="45"/>
  <c r="AK23" i="45"/>
  <c r="AY23" i="45"/>
  <c r="BA23" i="45"/>
  <c r="AY22" i="45"/>
  <c r="BA22" i="45"/>
  <c r="AY21" i="45"/>
  <c r="BA21" i="45"/>
  <c r="AI21" i="45"/>
  <c r="AK21" i="45"/>
  <c r="AK20" i="45"/>
  <c r="AI20" i="45"/>
  <c r="BA20" i="45"/>
  <c r="AY20" i="45"/>
  <c r="AY16" i="45"/>
  <c r="BA16" i="45"/>
  <c r="AK16" i="45"/>
  <c r="AI16" i="45"/>
  <c r="AY15" i="45"/>
  <c r="BA15" i="45"/>
  <c r="AI15" i="45"/>
  <c r="AK15" i="45"/>
  <c r="AI14" i="45"/>
  <c r="AK14" i="45"/>
  <c r="AY14" i="45"/>
  <c r="BA14" i="45"/>
  <c r="AY13" i="45"/>
  <c r="BA13" i="45"/>
  <c r="AI13" i="45"/>
  <c r="AK13" i="45"/>
  <c r="AY12" i="45"/>
  <c r="BA12" i="45"/>
  <c r="AI12" i="45"/>
  <c r="AK12" i="45"/>
  <c r="AY10" i="45"/>
  <c r="BA10" i="45"/>
  <c r="AI10" i="45"/>
  <c r="AK10" i="45"/>
  <c r="AI9" i="45"/>
  <c r="AK9" i="45"/>
  <c r="BA9" i="45"/>
  <c r="AY9" i="45"/>
  <c r="AK8" i="45"/>
  <c r="AI8" i="45"/>
  <c r="AO8" i="45"/>
  <c r="AU8" i="45"/>
  <c r="BA46" i="46"/>
  <c r="AY46" i="46"/>
  <c r="AK46" i="46"/>
  <c r="AI46" i="46"/>
  <c r="AK45" i="46"/>
  <c r="AI45" i="46"/>
  <c r="BA45" i="46"/>
  <c r="AY45" i="46"/>
  <c r="BA40" i="46"/>
  <c r="AY40" i="46"/>
  <c r="AK40" i="46"/>
  <c r="AI40" i="46"/>
  <c r="BA38" i="46"/>
  <c r="AY38" i="46"/>
  <c r="AK38" i="46"/>
  <c r="AI38" i="46"/>
  <c r="Y46" i="54"/>
  <c r="Q64" i="54"/>
  <c r="W46" i="54"/>
  <c r="W64" i="54" s="1"/>
  <c r="W66" i="54" s="1"/>
  <c r="K64" i="54"/>
  <c r="K65" i="54" s="1"/>
  <c r="M65" i="54" s="1"/>
  <c r="Q65" i="54" s="1"/>
  <c r="W65" i="54" s="1"/>
  <c r="Y47" i="56"/>
  <c r="AS46" i="56"/>
  <c r="AM64" i="56"/>
  <c r="Y48" i="56"/>
  <c r="W46" i="56"/>
  <c r="W64" i="56" s="1"/>
  <c r="Q64" i="56"/>
  <c r="Y46" i="56"/>
  <c r="AC64" i="56"/>
  <c r="Q82" i="98"/>
  <c r="S11" i="98"/>
  <c r="BA24" i="34" l="1"/>
  <c r="AY24" i="34"/>
  <c r="BA8" i="45"/>
  <c r="AY8" i="45"/>
  <c r="M66" i="54"/>
  <c r="Q66" i="54"/>
</calcChain>
</file>

<file path=xl/sharedStrings.xml><?xml version="1.0" encoding="utf-8"?>
<sst xmlns="http://schemas.openxmlformats.org/spreadsheetml/2006/main" count="90973" uniqueCount="47981">
  <si>
    <t>BNSF 2014 Run: 11/10/2015 06:01:41 PM</t>
  </si>
  <si>
    <t>User Inputs and Index</t>
  </si>
  <si>
    <t>User Input values:</t>
  </si>
  <si>
    <t>RRICC:</t>
  </si>
  <si>
    <t>Railroad Short Name:</t>
  </si>
  <si>
    <t>BNSF</t>
  </si>
  <si>
    <t>Railroad Name:</t>
  </si>
  <si>
    <t>Burlington Northern Santa Fe Railroad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</si>
  <si>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</si>
  <si>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</si>
  <si>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</si>
  <si>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</si>
  <si>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</si>
  <si>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</si>
  <si>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</si>
  <si>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</si>
  <si>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</si>
  <si>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</si>
  <si>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</si>
  <si>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</si>
  <si>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</si>
  <si>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</si>
  <si>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</si>
  <si>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</si>
  <si>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</si>
  <si>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</si>
  <si>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</si>
  <si>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</si>
  <si>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</si>
  <si>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</si>
  <si>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</si>
  <si>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</si>
  <si>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</si>
  <si>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</si>
  <si>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</si>
  <si>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</si>
  <si>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</si>
  <si>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</si>
  <si>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</si>
  <si>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</si>
  <si>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</si>
  <si>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</si>
  <si>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</si>
  <si>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</si>
  <si>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</si>
  <si>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</si>
  <si>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</si>
  <si>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</si>
  <si>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</si>
  <si>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</si>
  <si>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</si>
  <si>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</si>
  <si>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</si>
  <si>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</si>
  <si>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</si>
  <si>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</si>
  <si>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</si>
  <si>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</si>
  <si>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</si>
  <si>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</si>
  <si>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</si>
  <si>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</si>
  <si>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</si>
  <si>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</si>
  <si>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</si>
  <si>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</si>
  <si>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</si>
  <si>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</si>
  <si>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</si>
  <si>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</si>
  <si>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</si>
  <si>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</si>
  <si>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</si>
  <si>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</si>
  <si>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</si>
  <si>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</si>
  <si>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</si>
  <si>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</si>
  <si>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</si>
  <si>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</si>
  <si>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</si>
  <si>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</si>
  <si>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</si>
  <si>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</si>
  <si>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</si>
  <si>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</si>
  <si>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</si>
  <si>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</si>
  <si>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</si>
  <si>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</si>
  <si>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</si>
  <si>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</si>
  <si>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</si>
  <si>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</si>
  <si>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</si>
  <si>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</si>
  <si>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</si>
  <si>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</si>
  <si>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</si>
  <si>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</si>
  <si>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</si>
  <si>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</si>
  <si>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</si>
  <si>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</si>
  <si>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</si>
  <si>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</si>
  <si>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</si>
  <si>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</si>
  <si>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</si>
  <si>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</si>
  <si>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</si>
  <si>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</si>
  <si>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</si>
  <si>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</si>
  <si>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</si>
  <si>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</si>
  <si>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</si>
  <si>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</si>
  <si>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</si>
  <si>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</si>
  <si>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</si>
  <si>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</si>
  <si>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</si>
  <si>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</si>
  <si>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</si>
  <si>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</si>
  <si>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</si>
  <si>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</si>
  <si>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</si>
  <si>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</si>
  <si>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</si>
  <si>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</si>
  <si>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</si>
  <si>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</si>
  <si>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</si>
  <si>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</si>
  <si>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</si>
  <si>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</si>
  <si>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</si>
  <si>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</si>
  <si>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</si>
  <si>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</si>
  <si>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</si>
  <si>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</si>
  <si>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</si>
  <si>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</si>
  <si>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</si>
  <si>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</si>
  <si>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</si>
  <si>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</si>
  <si>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</si>
  <si>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</si>
  <si>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</si>
  <si>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</si>
  <si>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</si>
  <si>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</si>
  <si>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</si>
  <si>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</si>
  <si>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</si>
  <si>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</si>
  <si>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</si>
  <si>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</si>
  <si>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</si>
  <si>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</si>
  <si>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</si>
  <si>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</si>
  <si>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</si>
  <si>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</si>
  <si>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</si>
  <si>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</si>
  <si>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</si>
  <si>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</si>
  <si>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</si>
  <si>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</si>
  <si>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2014 SCH 755</t>
  </si>
  <si>
    <t>2013 SCH 755</t>
  </si>
  <si>
    <t>2012 SCH 755</t>
  </si>
  <si>
    <t>2011 SCH 755</t>
  </si>
  <si>
    <t>2010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</si>
  <si>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</si>
  <si>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</si>
  <si>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</si>
  <si>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</si>
  <si>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</si>
  <si>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</si>
  <si>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</si>
  <si>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</si>
  <si>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</si>
  <si>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</si>
  <si>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</si>
  <si>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</si>
  <si>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</si>
  <si>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</si>
  <si>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</si>
  <si>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</si>
  <si>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</si>
  <si>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</si>
  <si>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</si>
  <si>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</si>
  <si>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</si>
  <si>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</si>
  <si>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</si>
  <si>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</si>
  <si>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</si>
  <si>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</si>
  <si>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</si>
  <si>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</si>
  <si>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</si>
  <si>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</si>
  <si>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</si>
  <si>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</si>
  <si>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</si>
  <si>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</si>
  <si>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</si>
  <si>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</si>
  <si>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</si>
  <si>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</si>
  <si>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</si>
  <si>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</si>
  <si>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</si>
  <si>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</si>
  <si>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</si>
  <si>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</si>
  <si>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</si>
  <si>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</si>
  <si>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</si>
  <si>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</si>
  <si>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</si>
  <si>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</si>
  <si>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</si>
  <si>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</si>
  <si>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</si>
  <si>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</si>
  <si>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</si>
  <si>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</si>
  <si>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</si>
  <si>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</si>
  <si>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</si>
  <si>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</si>
  <si>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</si>
  <si>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</si>
  <si>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</si>
  <si>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</si>
  <si>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</si>
  <si>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</si>
  <si>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</si>
  <si>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</si>
  <si>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</si>
  <si>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</si>
  <si>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</si>
  <si>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</si>
  <si>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</si>
  <si>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</si>
  <si>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</si>
  <si>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</si>
  <si>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</si>
  <si>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</si>
  <si>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</si>
  <si>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</si>
  <si>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</si>
  <si>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</si>
  <si>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</si>
  <si>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</si>
  <si>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</si>
  <si>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</si>
  <si>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</si>
  <si>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</si>
  <si>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</si>
  <si>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</si>
  <si>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</si>
  <si>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</si>
  <si>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</si>
  <si>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</si>
  <si>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</si>
  <si>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</si>
  <si>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</si>
  <si>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</si>
  <si>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</si>
  <si>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</si>
  <si>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</si>
  <si>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</si>
  <si>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</si>
  <si>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</si>
  <si>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</si>
  <si>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</si>
  <si>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</si>
  <si>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</si>
  <si>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</si>
  <si>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</si>
  <si>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</si>
  <si>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</si>
  <si>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</si>
  <si>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</si>
  <si>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</si>
  <si>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</si>
  <si>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</si>
  <si>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</si>
  <si>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</si>
  <si>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</si>
  <si>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</si>
  <si>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</si>
  <si>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</si>
  <si>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</si>
  <si>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</si>
  <si>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</si>
  <si>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</si>
  <si>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</si>
  <si>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</si>
  <si>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</si>
  <si>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</si>
  <si>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</si>
  <si>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</si>
  <si>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</si>
  <si>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</si>
  <si>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</si>
  <si>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</si>
  <si>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</si>
  <si>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</si>
  <si>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</si>
  <si>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</si>
  <si>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</si>
  <si>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</si>
  <si>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</si>
  <si>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</si>
  <si>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</si>
  <si>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</si>
  <si>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</si>
  <si>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</si>
  <si>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</si>
  <si>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</si>
  <si>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</si>
  <si>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</si>
  <si>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</si>
  <si>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</si>
  <si>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</si>
  <si>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</si>
  <si>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</si>
  <si>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</si>
  <si>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</si>
  <si>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</si>
  <si>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</si>
  <si>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</si>
  <si>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</si>
  <si>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</si>
  <si>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</si>
  <si>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</si>
  <si>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</si>
  <si>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</si>
  <si>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</si>
  <si>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</si>
  <si>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</si>
  <si>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</si>
  <si>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</si>
  <si>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</si>
  <si>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</si>
  <si>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</si>
  <si>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</si>
  <si>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</si>
  <si>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</si>
  <si>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</si>
  <si>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2014 QCS COL(B)</t>
  </si>
  <si>
    <t>2013 QCS COL(B)</t>
  </si>
  <si>
    <t>2012 QCS COL(B)</t>
  </si>
  <si>
    <t>2011 QCS COL(B)</t>
  </si>
  <si>
    <t>2010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</si>
  <si>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</si>
  <si>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</si>
  <si>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</si>
  <si>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</si>
  <si>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2014 QCS COL(D)</t>
  </si>
  <si>
    <t>2013 QCS COL(D)</t>
  </si>
  <si>
    <t>2012 QCS COL(D)</t>
  </si>
  <si>
    <t>2011 QCS COL(D)</t>
  </si>
  <si>
    <t>2010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</si>
  <si>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</si>
  <si>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</si>
  <si>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</si>
  <si>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</si>
  <si>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2014 QCS COL(F)</t>
  </si>
  <si>
    <t>2013 QCS COL(F)</t>
  </si>
  <si>
    <t>2012 QCS COL(F)</t>
  </si>
  <si>
    <t>2011 QCS COL(F)</t>
  </si>
  <si>
    <t>2010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</si>
  <si>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</si>
  <si>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</si>
  <si>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</si>
  <si>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</si>
  <si>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2014 QCS COL(H)</t>
  </si>
  <si>
    <t>2013 QCS COL(H)</t>
  </si>
  <si>
    <t>2012 QCS COL(H)</t>
  </si>
  <si>
    <t>2011 QCS COL(H)</t>
  </si>
  <si>
    <t>2010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</si>
  <si>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</si>
  <si>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</si>
  <si>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</si>
  <si>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</si>
  <si>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</si>
  <si>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</si>
  <si>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</si>
  <si>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</si>
  <si>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</si>
  <si>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</si>
  <si>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</si>
  <si>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</si>
  <si>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</si>
  <si>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</si>
  <si>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</si>
  <si>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</si>
  <si>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</si>
  <si>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</si>
  <si>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</si>
  <si>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</si>
  <si>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</si>
  <si>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</si>
  <si>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</si>
  <si>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</si>
  <si>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</si>
  <si>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</si>
  <si>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</si>
  <si>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</si>
  <si>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</si>
  <si>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</si>
  <si>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</si>
  <si>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2014 SCH 700 COL(C)</t>
  </si>
  <si>
    <t>2013 SCH 700 COL(C)</t>
  </si>
  <si>
    <t>2012 SCH 700 COL(C)</t>
  </si>
  <si>
    <t>2011 SCH 700 COL(C)</t>
  </si>
  <si>
    <t>2010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</si>
  <si>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</si>
  <si>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</si>
  <si>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</si>
  <si>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</si>
  <si>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2014 SCH 700 COL(D)</t>
  </si>
  <si>
    <t>2013 SCH 700 COL(D)</t>
  </si>
  <si>
    <t>2012 SCH 700 COL(D)</t>
  </si>
  <si>
    <t>2011 SCH 700 COL(D)</t>
  </si>
  <si>
    <t>2010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</si>
  <si>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</si>
  <si>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</si>
  <si>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</si>
  <si>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</si>
  <si>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2014 SCH 700 COL(E)</t>
  </si>
  <si>
    <t>2013 SCH 700 COL(E)</t>
  </si>
  <si>
    <t>2012 SCH 700 COL(E)</t>
  </si>
  <si>
    <t>2011 SCH 700 COL(E)</t>
  </si>
  <si>
    <t>2010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</si>
  <si>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</si>
  <si>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</si>
  <si>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</si>
  <si>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</si>
  <si>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2014 SCH 700 COL(F)</t>
  </si>
  <si>
    <t>2013 SCH 700 COL(F)</t>
  </si>
  <si>
    <t>2012 SCH 700 COL(F)</t>
  </si>
  <si>
    <t>2011 SCH 700 COL(F)</t>
  </si>
  <si>
    <t>2010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</si>
  <si>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</si>
  <si>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</si>
  <si>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</si>
  <si>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</si>
  <si>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</si>
  <si>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</si>
  <si>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</si>
  <si>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</si>
  <si>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</si>
  <si>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</si>
  <si>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</si>
  <si>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</si>
  <si>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</si>
  <si>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2014 SCH 700 COL(H)</t>
  </si>
  <si>
    <t>2013 SCH 700 COL(H)</t>
  </si>
  <si>
    <t>2012 SCH 700 COL(H)</t>
  </si>
  <si>
    <t>2011 SCH 700 COL(H)</t>
  </si>
  <si>
    <t>2010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</si>
  <si>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</si>
  <si>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</si>
  <si>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</si>
  <si>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</si>
  <si>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2014 SCH 700 COL(G)</t>
  </si>
  <si>
    <t>2013 SCH 700 COL(G)</t>
  </si>
  <si>
    <t>2012 SCH 700 COL(G)</t>
  </si>
  <si>
    <t>2011 SCH 700 COL(G)</t>
  </si>
  <si>
    <t>2010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</si>
  <si>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</si>
  <si>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</si>
  <si>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</si>
  <si>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</si>
  <si>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</si>
  <si>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</si>
  <si>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</si>
  <si>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</si>
  <si>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</si>
  <si>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</si>
  <si>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</si>
  <si>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</si>
  <si>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</si>
  <si>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</si>
  <si>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</si>
  <si>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</si>
  <si>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</si>
  <si>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</si>
  <si>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</si>
  <si>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</si>
  <si>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</si>
  <si>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</si>
  <si>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2014 SCH 700 COL(I)</t>
  </si>
  <si>
    <t>2013 SCH 700 COL(I)</t>
  </si>
  <si>
    <t>2012 SCH 700 COL(I)</t>
  </si>
  <si>
    <t>2011 SCH 700 COL(I)</t>
  </si>
  <si>
    <t>2010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</si>
  <si>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</si>
  <si>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</si>
  <si>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</si>
  <si>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</si>
  <si>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</si>
  <si>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</si>
  <si>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</si>
  <si>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</si>
  <si>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</si>
  <si>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</si>
  <si>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</si>
  <si>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</si>
  <si>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</si>
  <si>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</si>
  <si>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</si>
  <si>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</si>
  <si>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</si>
  <si>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</si>
  <si>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</si>
  <si>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</si>
  <si>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</si>
  <si>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</si>
  <si>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</si>
  <si>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</si>
  <si>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</si>
  <si>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</si>
  <si>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</si>
  <si>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</si>
  <si>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</si>
  <si>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</si>
  <si>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</si>
  <si>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</si>
  <si>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</si>
  <si>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</si>
  <si>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</si>
  <si>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</si>
  <si>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</si>
  <si>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</si>
  <si>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</si>
  <si>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</si>
  <si>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</si>
  <si>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</si>
  <si>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</si>
  <si>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</si>
  <si>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</si>
  <si>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</si>
  <si>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</si>
  <si>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</si>
  <si>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</si>
  <si>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</si>
  <si>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</si>
  <si>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</si>
  <si>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</si>
  <si>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</si>
  <si>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</si>
  <si>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</si>
  <si>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</si>
  <si>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</si>
  <si>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</si>
  <si>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</si>
  <si>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</si>
  <si>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</si>
  <si>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</si>
  <si>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</si>
  <si>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</si>
  <si>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</si>
  <si>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</si>
  <si>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</si>
  <si>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</si>
  <si>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</si>
  <si>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</si>
  <si>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</si>
  <si>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</si>
  <si>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</si>
  <si>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</si>
  <si>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</si>
  <si>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</si>
  <si>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</si>
  <si>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</si>
  <si>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</si>
  <si>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</si>
  <si>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</si>
  <si>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</si>
  <si>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</si>
  <si>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</si>
  <si>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</si>
  <si>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</si>
  <si>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</si>
  <si>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</si>
  <si>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</si>
  <si>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</si>
  <si>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</si>
  <si>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</si>
  <si>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</si>
  <si>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</si>
  <si>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</si>
  <si>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</si>
  <si>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</si>
  <si>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</si>
  <si>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</si>
  <si>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</si>
  <si>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</si>
  <si>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</si>
  <si>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</si>
  <si>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</si>
  <si>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</si>
  <si>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</si>
  <si>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</si>
  <si>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</si>
  <si>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</si>
  <si>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</si>
  <si>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</si>
  <si>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</si>
  <si>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</si>
  <si>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</si>
  <si>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</si>
  <si>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</si>
  <si>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</si>
  <si>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</si>
  <si>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</si>
  <si>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</si>
  <si>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</si>
  <si>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</si>
  <si>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</si>
  <si>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</si>
  <si>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</si>
  <si>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</si>
  <si>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</si>
  <si>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</si>
  <si>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</si>
  <si>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</si>
  <si>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</si>
  <si>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</si>
  <si>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</si>
  <si>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</si>
  <si>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</si>
  <si>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</si>
  <si>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</si>
  <si>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</si>
  <si>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</si>
  <si>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</si>
  <si>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</si>
  <si>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</si>
  <si>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</si>
  <si>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</si>
  <si>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</si>
  <si>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</si>
  <si>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</si>
  <si>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</si>
  <si>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</si>
  <si>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</si>
  <si>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</si>
  <si>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</si>
  <si>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</si>
  <si>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</si>
  <si>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</si>
  <si>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</si>
  <si>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</si>
  <si>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</si>
  <si>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</si>
  <si>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</si>
  <si>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</si>
  <si>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</si>
  <si>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</si>
  <si>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</si>
  <si>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</si>
  <si>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</si>
  <si>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</si>
  <si>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</si>
  <si>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</si>
  <si>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</si>
  <si>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</si>
  <si>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</si>
  <si>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</si>
  <si>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</si>
  <si>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</si>
  <si>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</si>
  <si>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</si>
  <si>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</si>
  <si>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</si>
  <si>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</si>
  <si>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</si>
  <si>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</si>
  <si>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</si>
  <si>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</si>
  <si>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</si>
  <si>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</si>
  <si>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</si>
  <si>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</si>
  <si>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</si>
  <si>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</si>
  <si>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</si>
  <si>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</si>
  <si>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</si>
  <si>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</si>
  <si>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</si>
  <si>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</si>
  <si>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</si>
  <si>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</si>
  <si>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</si>
  <si>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</si>
  <si>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</si>
  <si>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</si>
  <si>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</si>
  <si>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</si>
  <si>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</si>
  <si>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</si>
  <si>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</si>
  <si>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</si>
  <si>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</si>
  <si>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</si>
  <si>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</si>
  <si>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</si>
  <si>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</si>
  <si>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</si>
  <si>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</si>
  <si>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</si>
  <si>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</si>
  <si>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</si>
  <si>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</si>
  <si>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</si>
  <si>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</si>
  <si>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</si>
  <si>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</si>
  <si>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</si>
  <si>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</si>
  <si>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</si>
  <si>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</si>
  <si>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</si>
  <si>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</si>
  <si>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</si>
  <si>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</si>
  <si>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</si>
  <si>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</si>
  <si>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</si>
  <si>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</si>
  <si>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</si>
  <si>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</si>
  <si>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</si>
  <si>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</si>
  <si>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</si>
  <si>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</si>
  <si>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</si>
  <si>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</si>
  <si>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</si>
  <si>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</si>
  <si>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</si>
  <si>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</si>
  <si>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</si>
  <si>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</si>
  <si>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</si>
  <si>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</si>
  <si>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</si>
  <si>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</si>
  <si>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</si>
  <si>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</si>
  <si>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</si>
  <si>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</si>
  <si>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</si>
  <si>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</si>
  <si>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</si>
  <si>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</si>
  <si>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</si>
  <si>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</si>
  <si>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</si>
  <si>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</si>
  <si>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</si>
  <si>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</si>
  <si>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</si>
  <si>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</si>
  <si>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</si>
  <si>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</si>
  <si>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</si>
  <si>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</si>
  <si>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</si>
  <si>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</si>
  <si>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</si>
  <si>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</si>
  <si>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</si>
  <si>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</si>
  <si>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</si>
  <si>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</si>
  <si>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</si>
  <si>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</si>
  <si>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</si>
  <si>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</si>
  <si>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</si>
  <si>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</si>
  <si>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</si>
  <si>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</si>
  <si>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</si>
  <si>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</si>
  <si>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</si>
  <si>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</si>
  <si>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</si>
  <si>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</si>
  <si>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</si>
  <si>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</si>
  <si>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</si>
  <si>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</si>
  <si>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</si>
  <si>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</si>
  <si>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</si>
  <si>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</si>
  <si>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</si>
  <si>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</si>
  <si>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</si>
  <si>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</si>
  <si>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</si>
  <si>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</si>
  <si>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</si>
  <si>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</si>
  <si>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</si>
  <si>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</si>
  <si>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</si>
  <si>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</si>
  <si>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</si>
  <si>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</si>
  <si>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</si>
  <si>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</si>
  <si>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</si>
  <si>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</si>
  <si>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</si>
  <si>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</si>
  <si>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</si>
  <si>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</si>
  <si>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</si>
  <si>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</si>
  <si>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</si>
  <si>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</si>
  <si>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</si>
  <si>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</si>
  <si>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</si>
  <si>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</si>
  <si>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</si>
  <si>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</si>
  <si>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</si>
  <si>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</si>
  <si>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</si>
  <si>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</si>
  <si>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</si>
  <si>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</si>
  <si>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</si>
  <si>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</si>
  <si>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</si>
  <si>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</si>
  <si>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</si>
  <si>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</si>
  <si>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</si>
  <si>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</si>
  <si>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</si>
  <si>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</si>
  <si>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</si>
  <si>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</si>
  <si>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</si>
  <si>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</si>
  <si>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</si>
  <si>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</si>
  <si>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</si>
  <si>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</si>
  <si>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</si>
  <si>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</si>
  <si>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</si>
  <si>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</si>
  <si>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</si>
  <si>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</si>
  <si>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</si>
  <si>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</si>
  <si>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</si>
  <si>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</si>
  <si>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</si>
  <si>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</si>
  <si>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</si>
  <si>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</si>
  <si>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</si>
  <si>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</si>
  <si>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</si>
  <si>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</si>
  <si>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</si>
  <si>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</si>
  <si>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</si>
  <si>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</si>
  <si>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</si>
  <si>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</si>
  <si>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</si>
  <si>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</si>
  <si>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</si>
  <si>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</si>
  <si>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</si>
  <si>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</si>
  <si>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</si>
  <si>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</si>
  <si>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</si>
  <si>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</si>
  <si>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</si>
  <si>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</si>
  <si>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</si>
  <si>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</si>
  <si>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</si>
  <si>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</si>
  <si>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</si>
  <si>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</si>
  <si>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</si>
  <si>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</si>
  <si>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</si>
  <si>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</si>
  <si>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</si>
  <si>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</si>
  <si>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</si>
  <si>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</si>
  <si>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</si>
  <si>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</si>
  <si>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</si>
  <si>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</si>
  <si>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</si>
  <si>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</si>
  <si>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</si>
  <si>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</si>
  <si>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</si>
  <si>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</si>
  <si>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</si>
  <si>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</si>
  <si>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</si>
  <si>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</si>
  <si>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</si>
  <si>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</si>
  <si>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</si>
  <si>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</si>
  <si>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</si>
  <si>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</si>
  <si>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</si>
  <si>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</si>
  <si>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</si>
  <si>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</si>
  <si>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</si>
  <si>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</si>
  <si>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</si>
  <si>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</si>
  <si>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</si>
  <si>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</si>
  <si>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</si>
  <si>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</si>
  <si>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</si>
  <si>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</si>
  <si>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</si>
  <si>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</si>
  <si>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</si>
  <si>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</si>
  <si>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</si>
  <si>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</si>
  <si>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</si>
  <si>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</si>
  <si>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</si>
  <si>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</si>
  <si>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</si>
  <si>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</si>
  <si>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</si>
  <si>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</si>
  <si>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</si>
  <si>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</si>
  <si>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</si>
  <si>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</si>
  <si>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</si>
  <si>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</si>
  <si>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</si>
  <si>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</si>
  <si>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</si>
  <si>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</si>
  <si>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</si>
  <si>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</si>
  <si>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</si>
  <si>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</si>
  <si>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</si>
  <si>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</si>
  <si>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</si>
  <si>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</si>
  <si>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</si>
  <si>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</si>
  <si>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</si>
  <si>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</si>
  <si>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</si>
  <si>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</si>
  <si>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</si>
  <si>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</si>
  <si>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</si>
  <si>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</si>
  <si>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</si>
  <si>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</si>
  <si>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</si>
  <si>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</si>
  <si>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</si>
  <si>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</si>
  <si>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</si>
  <si>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</si>
  <si>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</si>
  <si>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</si>
  <si>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</si>
  <si>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</si>
  <si>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</si>
  <si>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</si>
  <si>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</si>
  <si>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</si>
  <si>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</si>
  <si>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</si>
  <si>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</si>
  <si>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</si>
  <si>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</si>
  <si>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</si>
  <si>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</si>
  <si>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</si>
  <si>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</si>
  <si>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</si>
  <si>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</si>
  <si>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</si>
  <si>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</si>
  <si>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</si>
  <si>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</si>
  <si>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</si>
  <si>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</si>
  <si>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</si>
  <si>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</si>
  <si>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</si>
  <si>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</si>
  <si>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</si>
  <si>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</si>
  <si>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</si>
  <si>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</si>
  <si>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</si>
  <si>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</si>
  <si>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</si>
  <si>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</si>
  <si>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</si>
  <si>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</si>
  <si>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</si>
  <si>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</si>
  <si>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</si>
  <si>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</si>
  <si>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</si>
  <si>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</si>
  <si>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</si>
  <si>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</si>
  <si>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</si>
  <si>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</si>
  <si>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</si>
  <si>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</si>
  <si>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</si>
  <si>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</si>
  <si>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</si>
  <si>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</si>
  <si>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</si>
  <si>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</si>
  <si>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</si>
  <si>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</si>
  <si>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</si>
  <si>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</si>
  <si>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</si>
  <si>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</si>
  <si>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</si>
  <si>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</si>
  <si>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</si>
  <si>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</si>
  <si>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</si>
  <si>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</si>
  <si>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</si>
  <si>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</si>
  <si>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</si>
  <si>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</si>
  <si>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</si>
  <si>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</si>
  <si>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</si>
  <si>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</si>
  <si>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</si>
  <si>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</si>
  <si>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</si>
  <si>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</si>
  <si>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</si>
  <si>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</si>
  <si>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</si>
  <si>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</si>
  <si>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</si>
  <si>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</si>
  <si>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</si>
  <si>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</si>
  <si>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</si>
  <si>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</si>
  <si>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</si>
  <si>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</si>
  <si>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</si>
  <si>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</si>
  <si>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</si>
  <si>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</si>
  <si>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</si>
  <si>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</si>
  <si>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</si>
  <si>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</si>
  <si>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</si>
  <si>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</si>
  <si>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</si>
  <si>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</si>
  <si>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</si>
  <si>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</si>
  <si>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</si>
  <si>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</si>
  <si>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</si>
  <si>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</si>
  <si>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</si>
  <si>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</si>
  <si>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</si>
  <si>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</si>
  <si>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</si>
  <si>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</si>
  <si>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</si>
  <si>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</si>
  <si>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</si>
  <si>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</si>
  <si>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</si>
  <si>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</si>
  <si>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</si>
  <si>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</si>
  <si>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</si>
  <si>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</si>
  <si>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</si>
  <si>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</si>
  <si>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</si>
  <si>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</si>
  <si>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</si>
  <si>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</si>
  <si>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</si>
  <si>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</si>
  <si>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</si>
  <si>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</si>
  <si>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</si>
  <si>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</si>
  <si>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</si>
  <si>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</si>
  <si>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</si>
  <si>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</si>
  <si>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</si>
  <si>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</si>
  <si>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</si>
  <si>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</si>
  <si>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</si>
  <si>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</si>
  <si>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</si>
  <si>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</si>
  <si>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</si>
  <si>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</si>
  <si>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</si>
  <si>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</si>
  <si>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</si>
  <si>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</si>
  <si>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</si>
  <si>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</si>
  <si>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</si>
  <si>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</si>
  <si>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</si>
  <si>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</si>
  <si>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</si>
  <si>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</si>
  <si>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</si>
  <si>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</si>
  <si>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</si>
  <si>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</si>
  <si>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</si>
  <si>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</si>
  <si>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</si>
  <si>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</si>
  <si>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</si>
  <si>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</si>
  <si>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</si>
  <si>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</si>
  <si>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</si>
  <si>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</si>
  <si>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</si>
  <si>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</si>
  <si>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</si>
  <si>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</si>
  <si>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</si>
  <si>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</si>
  <si>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</si>
  <si>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</si>
  <si>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</si>
  <si>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</si>
  <si>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</si>
  <si>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</si>
  <si>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</si>
  <si>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</si>
  <si>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</si>
  <si>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</si>
  <si>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</si>
  <si>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</si>
  <si>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</si>
  <si>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</si>
  <si>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</si>
  <si>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</si>
  <si>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</si>
  <si>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</si>
  <si>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</si>
  <si>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</si>
  <si>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</si>
  <si>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</si>
  <si>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</si>
  <si>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</si>
  <si>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</si>
  <si>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</si>
  <si>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</si>
  <si>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</si>
  <si>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</si>
  <si>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</si>
  <si>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</si>
  <si>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</si>
  <si>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</si>
  <si>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</si>
  <si>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</si>
  <si>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</si>
  <si>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</si>
  <si>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</si>
  <si>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</si>
  <si>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</si>
  <si>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</si>
  <si>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</si>
  <si>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</si>
  <si>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</si>
  <si>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</si>
  <si>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</si>
  <si>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</si>
  <si>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</si>
  <si>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</si>
  <si>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</si>
  <si>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</si>
  <si>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</si>
  <si>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</si>
  <si>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</si>
  <si>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</si>
  <si>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</si>
  <si>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</si>
  <si>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</si>
  <si>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</si>
  <si>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</si>
  <si>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</si>
  <si>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</si>
  <si>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</si>
  <si>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</si>
  <si>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</si>
  <si>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</si>
  <si>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</si>
  <si>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</si>
  <si>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</si>
  <si>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</si>
  <si>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</si>
  <si>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</si>
  <si>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</si>
  <si>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</si>
  <si>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</si>
  <si>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</si>
  <si>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</si>
  <si>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</si>
  <si>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</si>
  <si>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</si>
  <si>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</si>
  <si>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</si>
  <si>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</si>
  <si>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</si>
  <si>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</si>
  <si>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</si>
  <si>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</si>
  <si>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</si>
  <si>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</si>
  <si>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</si>
  <si>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</si>
  <si>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</si>
  <si>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</si>
  <si>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</si>
  <si>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</si>
  <si>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</si>
  <si>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</si>
  <si>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</si>
  <si>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</si>
  <si>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</si>
  <si>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</si>
  <si>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</si>
  <si>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</si>
  <si>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</si>
  <si>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</si>
  <si>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</si>
  <si>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</si>
  <si>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</si>
  <si>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</si>
  <si>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</si>
  <si>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</si>
  <si>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</si>
  <si>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</si>
  <si>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</si>
  <si>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</si>
  <si>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</si>
  <si>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</si>
  <si>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</si>
  <si>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</si>
  <si>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</si>
  <si>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</si>
  <si>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</si>
  <si>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</si>
  <si>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</si>
  <si>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</si>
  <si>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</si>
  <si>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</si>
  <si>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</si>
  <si>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</si>
  <si>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</si>
  <si>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</si>
  <si>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</si>
  <si>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</si>
  <si>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</si>
  <si>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</si>
  <si>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</si>
  <si>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</si>
  <si>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</si>
  <si>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</si>
  <si>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</si>
  <si>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</si>
  <si>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</si>
  <si>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</si>
  <si>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</si>
  <si>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</si>
  <si>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</si>
  <si>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</si>
  <si>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</si>
  <si>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</si>
  <si>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</si>
  <si>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</si>
  <si>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</si>
  <si>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</si>
  <si>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</si>
  <si>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</si>
  <si>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</si>
  <si>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</si>
  <si>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</si>
  <si>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</si>
  <si>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</si>
  <si>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</si>
  <si>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</si>
  <si>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</si>
  <si>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</si>
  <si>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</si>
  <si>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</si>
  <si>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</si>
  <si>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</si>
  <si>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</si>
  <si>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</si>
  <si>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</si>
  <si>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</si>
  <si>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</si>
  <si>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</si>
  <si>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</si>
  <si>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</si>
  <si>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</si>
  <si>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</si>
  <si>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</si>
  <si>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</si>
  <si>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</si>
  <si>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</si>
  <si>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</si>
  <si>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</si>
  <si>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</si>
  <si>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</si>
  <si>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</si>
  <si>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</si>
  <si>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</si>
  <si>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</si>
  <si>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</si>
  <si>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</si>
  <si>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</si>
  <si>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</si>
  <si>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</si>
  <si>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</si>
  <si>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</si>
  <si>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</si>
  <si>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</si>
  <si>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</si>
  <si>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</si>
  <si>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</si>
  <si>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</si>
  <si>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</si>
  <si>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</si>
  <si>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</si>
  <si>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</si>
  <si>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</si>
  <si>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</si>
  <si>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</si>
  <si>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</si>
  <si>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</si>
  <si>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</si>
  <si>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</si>
  <si>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</si>
  <si>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</si>
  <si>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</si>
  <si>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</si>
  <si>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</si>
  <si>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</si>
  <si>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</si>
  <si>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</si>
  <si>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</si>
  <si>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</si>
  <si>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</si>
  <si>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</si>
  <si>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</si>
  <si>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</si>
  <si>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</si>
  <si>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</si>
  <si>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</si>
  <si>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</si>
  <si>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</si>
  <si>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</si>
  <si>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</si>
  <si>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</si>
  <si>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</si>
  <si>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</si>
  <si>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</si>
  <si>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</si>
  <si>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</si>
  <si>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</si>
  <si>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</si>
  <si>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</si>
  <si>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</si>
  <si>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</si>
  <si>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</si>
  <si>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</si>
  <si>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</si>
  <si>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</si>
  <si>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</si>
  <si>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</si>
  <si>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</si>
  <si>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</si>
  <si>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</si>
  <si>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</si>
  <si>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</si>
  <si>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</si>
  <si>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</si>
  <si>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</si>
  <si>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</si>
  <si>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</si>
  <si>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</si>
  <si>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</si>
  <si>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</si>
  <si>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</si>
  <si>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</si>
  <si>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</si>
  <si>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</si>
  <si>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</si>
  <si>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</si>
  <si>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</si>
  <si>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</si>
  <si>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</si>
  <si>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</si>
  <si>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</si>
  <si>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</si>
  <si>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</si>
  <si>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</si>
  <si>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</si>
  <si>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</si>
  <si>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</si>
  <si>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</si>
  <si>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</si>
  <si>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</si>
  <si>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</si>
  <si>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</si>
  <si>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</si>
  <si>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</si>
  <si>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</si>
  <si>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</si>
  <si>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</si>
  <si>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</si>
  <si>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</si>
  <si>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</si>
  <si>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</si>
  <si>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</si>
  <si>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</si>
  <si>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</si>
  <si>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</si>
  <si>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</si>
  <si>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</si>
  <si>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</si>
  <si>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</si>
  <si>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</si>
  <si>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</si>
  <si>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</si>
  <si>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</si>
  <si>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</si>
  <si>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</si>
  <si>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</si>
  <si>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</si>
  <si>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</si>
  <si>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</si>
  <si>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</si>
  <si>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</si>
  <si>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</si>
  <si>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</si>
  <si>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</si>
  <si>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</si>
  <si>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</si>
  <si>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</si>
  <si>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</si>
  <si>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</si>
  <si>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</si>
  <si>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</si>
  <si>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</si>
  <si>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</si>
  <si>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</si>
  <si>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</si>
  <si>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</si>
  <si>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</si>
  <si>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</si>
  <si>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</si>
  <si>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</si>
  <si>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</si>
  <si>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</si>
  <si>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</si>
  <si>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</si>
  <si>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</si>
  <si>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</si>
  <si>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</si>
  <si>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</si>
  <si>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</si>
  <si>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</si>
  <si>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</si>
  <si>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</si>
  <si>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</si>
  <si>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</si>
  <si>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</si>
  <si>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</si>
  <si>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</si>
  <si>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</si>
  <si>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</si>
  <si>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</si>
  <si>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</si>
  <si>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</si>
  <si>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</si>
  <si>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</si>
  <si>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</si>
  <si>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</si>
  <si>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</si>
  <si>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</si>
  <si>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</si>
  <si>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</si>
  <si>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</si>
  <si>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</si>
  <si>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</si>
  <si>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</si>
  <si>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</si>
  <si>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</si>
  <si>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</si>
  <si>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</si>
  <si>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</si>
  <si>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</si>
  <si>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</si>
  <si>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</si>
  <si>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</si>
  <si>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</si>
  <si>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</si>
  <si>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</si>
  <si>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</si>
  <si>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</si>
  <si>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</si>
  <si>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</si>
  <si>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</si>
  <si>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</si>
  <si>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</si>
  <si>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</si>
  <si>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</si>
  <si>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</si>
  <si>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</si>
  <si>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</si>
  <si>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</si>
  <si>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</si>
  <si>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</si>
  <si>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</si>
  <si>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</si>
  <si>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</si>
  <si>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</si>
  <si>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</si>
  <si>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</si>
  <si>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</si>
  <si>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</si>
  <si>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</si>
  <si>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</si>
  <si>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</si>
  <si>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</si>
  <si>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</si>
  <si>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</si>
  <si>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</si>
  <si>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</si>
  <si>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</si>
  <si>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</si>
  <si>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</si>
  <si>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</si>
  <si>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</si>
  <si>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</si>
  <si>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</si>
  <si>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</si>
  <si>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</si>
  <si>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</si>
  <si>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</si>
  <si>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</si>
  <si>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</si>
  <si>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</si>
  <si>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</si>
  <si>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</si>
  <si>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</si>
  <si>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</si>
  <si>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</si>
  <si>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</si>
  <si>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</si>
  <si>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</si>
  <si>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</si>
  <si>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</si>
  <si>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</si>
  <si>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</si>
  <si>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</si>
  <si>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</si>
  <si>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</si>
  <si>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</si>
  <si>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</si>
  <si>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</si>
  <si>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</si>
  <si>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</si>
  <si>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</si>
  <si>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</si>
  <si>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</si>
  <si>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</si>
  <si>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</si>
  <si>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</si>
  <si>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</si>
  <si>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</si>
  <si>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</si>
  <si>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</si>
  <si>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</si>
  <si>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</si>
  <si>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</si>
  <si>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</si>
  <si>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</si>
  <si>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</si>
  <si>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</si>
  <si>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</si>
  <si>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</si>
  <si>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</si>
  <si>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</si>
  <si>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</si>
  <si>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</si>
  <si>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</si>
  <si>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</si>
  <si>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</si>
  <si>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</si>
  <si>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</si>
  <si>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</si>
  <si>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</si>
  <si>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</si>
  <si>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</si>
  <si>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</si>
  <si>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</si>
  <si>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</si>
  <si>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</si>
  <si>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</si>
  <si>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</si>
  <si>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</si>
  <si>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</si>
  <si>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</si>
  <si>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</si>
  <si>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</si>
  <si>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</si>
  <si>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</si>
  <si>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</si>
  <si>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</si>
  <si>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</si>
  <si>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</si>
  <si>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</si>
  <si>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</si>
  <si>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</si>
  <si>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</si>
  <si>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</si>
  <si>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</si>
  <si>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</si>
  <si>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</si>
  <si>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</si>
  <si>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</si>
  <si>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</si>
  <si>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</si>
  <si>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</si>
  <si>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</si>
  <si>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</si>
  <si>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</si>
  <si>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</si>
  <si>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</si>
  <si>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</si>
  <si>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</si>
  <si>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</si>
  <si>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</si>
  <si>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</si>
  <si>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</si>
  <si>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</si>
  <si>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</si>
  <si>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</si>
  <si>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</si>
  <si>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</si>
  <si>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</si>
  <si>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</si>
  <si>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</si>
  <si>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</si>
  <si>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</si>
  <si>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</si>
  <si>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</si>
  <si>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</si>
  <si>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</si>
  <si>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</si>
  <si>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</si>
  <si>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</si>
  <si>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</si>
  <si>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</si>
  <si>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</si>
  <si>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</si>
  <si>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</si>
  <si>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</si>
  <si>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</si>
  <si>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</si>
  <si>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</si>
  <si>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</si>
  <si>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</si>
  <si>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</si>
  <si>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</si>
  <si>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</si>
  <si>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</si>
  <si>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</si>
  <si>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</si>
  <si>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</si>
  <si>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</si>
  <si>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</si>
  <si>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</si>
  <si>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</si>
  <si>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</si>
  <si>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</si>
  <si>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</si>
  <si>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</si>
  <si>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</si>
  <si>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</si>
  <si>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</si>
  <si>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</si>
  <si>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</si>
  <si>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</si>
  <si>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</si>
  <si>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</si>
  <si>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</si>
  <si>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</si>
  <si>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</si>
  <si>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</si>
  <si>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</si>
  <si>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</si>
  <si>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</si>
  <si>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</si>
  <si>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</si>
  <si>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</si>
  <si>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</si>
  <si>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</si>
  <si>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</si>
  <si>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</si>
  <si>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</si>
  <si>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</si>
  <si>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</si>
  <si>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</si>
  <si>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</si>
  <si>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</si>
  <si>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</si>
  <si>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</si>
  <si>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</si>
  <si>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</si>
  <si>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</si>
  <si>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</si>
  <si>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</si>
  <si>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</si>
  <si>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</si>
  <si>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</si>
  <si>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</si>
  <si>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</si>
  <si>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</si>
  <si>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</si>
  <si>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</si>
  <si>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</si>
  <si>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</si>
  <si>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</si>
  <si>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</si>
  <si>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</si>
  <si>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</si>
  <si>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</si>
  <si>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</si>
  <si>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</si>
  <si>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</si>
  <si>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</si>
  <si>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</si>
  <si>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</si>
  <si>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</si>
  <si>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</si>
  <si>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</si>
  <si>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</si>
  <si>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</si>
  <si>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</si>
  <si>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</si>
  <si>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</si>
  <si>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</si>
  <si>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</si>
  <si>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</si>
  <si>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</si>
  <si>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</si>
  <si>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</si>
  <si>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</si>
  <si>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</si>
  <si>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</si>
  <si>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</si>
  <si>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</si>
  <si>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</si>
  <si>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</si>
  <si>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</si>
  <si>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</si>
  <si>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</si>
  <si>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</si>
  <si>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</si>
  <si>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</si>
  <si>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</si>
  <si>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</si>
  <si>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</si>
  <si>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</si>
  <si>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</si>
  <si>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</si>
  <si>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</si>
  <si>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</si>
  <si>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</si>
  <si>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</si>
  <si>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</si>
  <si>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</si>
  <si>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</si>
  <si>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</si>
  <si>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</si>
  <si>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</si>
  <si>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</si>
  <si>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</si>
  <si>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</si>
  <si>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</si>
  <si>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</si>
  <si>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</si>
  <si>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</si>
  <si>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</si>
  <si>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</si>
  <si>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</si>
  <si>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</si>
  <si>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</si>
  <si>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</si>
  <si>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</si>
  <si>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</si>
  <si>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</si>
  <si>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</si>
  <si>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</si>
  <si>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</si>
  <si>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</si>
  <si>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</si>
  <si>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</si>
  <si>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</si>
  <si>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</si>
  <si>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</si>
  <si>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</si>
  <si>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</si>
  <si>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</si>
  <si>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</si>
  <si>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</si>
  <si>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</si>
  <si>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</si>
  <si>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</si>
  <si>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</si>
  <si>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</si>
  <si>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</si>
  <si>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</si>
  <si>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</si>
  <si>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</si>
  <si>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</si>
  <si>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</si>
  <si>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</si>
  <si>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</si>
  <si>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</si>
  <si>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</si>
  <si>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</si>
  <si>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</si>
  <si>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</si>
  <si>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</si>
  <si>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</si>
  <si>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</si>
  <si>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</si>
  <si>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</si>
  <si>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</si>
  <si>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</si>
  <si>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</si>
  <si>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</si>
  <si>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</si>
  <si>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</si>
  <si>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</si>
  <si>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</si>
  <si>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</si>
  <si>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</si>
  <si>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</si>
  <si>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</si>
  <si>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</si>
  <si>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</si>
  <si>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</si>
  <si>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</si>
  <si>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</si>
  <si>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</si>
  <si>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</si>
  <si>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</si>
  <si>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</si>
  <si>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</si>
  <si>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</si>
  <si>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</si>
  <si>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</si>
  <si>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</si>
  <si>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</si>
  <si>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</si>
  <si>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</si>
  <si>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</si>
  <si>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</si>
  <si>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</si>
  <si>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</si>
  <si>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</si>
  <si>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</si>
  <si>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</si>
  <si>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</si>
  <si>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</si>
  <si>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</si>
  <si>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</si>
  <si>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</si>
  <si>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</si>
  <si>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</si>
  <si>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</si>
  <si>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</si>
  <si>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</si>
  <si>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</si>
  <si>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</si>
  <si>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</si>
  <si>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</si>
  <si>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</si>
  <si>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</si>
  <si>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</si>
  <si>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</si>
  <si>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</si>
  <si>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</si>
  <si>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</si>
  <si>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</si>
  <si>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</si>
  <si>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</si>
  <si>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</si>
  <si>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</si>
  <si>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</si>
  <si>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</si>
  <si>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</si>
  <si>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</si>
  <si>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</si>
  <si>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</si>
  <si>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</si>
  <si>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</si>
  <si>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</si>
  <si>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</si>
  <si>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</si>
  <si>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</si>
  <si>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</si>
  <si>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</si>
  <si>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</si>
  <si>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</si>
  <si>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</si>
  <si>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</si>
  <si>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</si>
  <si>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</si>
  <si>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</si>
  <si>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</si>
  <si>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</si>
  <si>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</si>
  <si>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</si>
  <si>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</si>
  <si>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</si>
  <si>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</si>
  <si>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</si>
  <si>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</si>
  <si>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</si>
  <si>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</si>
  <si>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</si>
  <si>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</si>
  <si>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</si>
  <si>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</si>
  <si>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</si>
  <si>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</si>
  <si>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</si>
  <si>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</si>
  <si>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</si>
  <si>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</si>
  <si>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</si>
  <si>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</si>
  <si>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</si>
  <si>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</si>
  <si>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</si>
  <si>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</si>
  <si>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</si>
  <si>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</si>
  <si>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</si>
  <si>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</si>
  <si>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</si>
  <si>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</si>
  <si>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</si>
  <si>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</si>
  <si>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</si>
  <si>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</si>
  <si>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</si>
  <si>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</si>
  <si>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</si>
  <si>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</si>
  <si>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</si>
  <si>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</si>
  <si>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</si>
  <si>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</si>
  <si>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</si>
  <si>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</si>
  <si>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</si>
  <si>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</si>
  <si>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</si>
  <si>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</si>
  <si>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</si>
  <si>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</si>
  <si>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</si>
  <si>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</si>
  <si>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</si>
  <si>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</si>
  <si>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</si>
  <si>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</si>
  <si>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</si>
  <si>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</si>
  <si>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</si>
  <si>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</si>
  <si>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</si>
  <si>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</si>
  <si>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</si>
  <si>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</si>
  <si>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</si>
  <si>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</si>
  <si>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</si>
  <si>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</si>
  <si>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</si>
  <si>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</si>
  <si>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</si>
  <si>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</si>
  <si>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</si>
  <si>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</si>
  <si>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</si>
  <si>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</si>
  <si>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</si>
  <si>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</si>
  <si>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</si>
  <si>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</si>
  <si>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</si>
  <si>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</si>
  <si>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</si>
  <si>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</si>
  <si>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</si>
  <si>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</si>
  <si>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</si>
  <si>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</si>
  <si>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</si>
  <si>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</si>
  <si>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</si>
  <si>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</si>
  <si>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</si>
  <si>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</si>
  <si>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</si>
  <si>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</si>
  <si>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</si>
  <si>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</si>
  <si>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</si>
  <si>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</si>
  <si>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</si>
  <si>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</si>
  <si>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</si>
  <si>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</si>
  <si>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</si>
  <si>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</si>
  <si>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</si>
  <si>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</si>
  <si>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</si>
  <si>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</si>
  <si>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</si>
  <si>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</si>
  <si>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</si>
  <si>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</si>
  <si>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</si>
  <si>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</si>
  <si>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</si>
  <si>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</si>
  <si>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</si>
  <si>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</si>
  <si>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</si>
  <si>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</si>
  <si>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</si>
  <si>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</si>
  <si>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</si>
  <si>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</si>
  <si>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</si>
  <si>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</si>
  <si>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</si>
  <si>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</si>
  <si>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</si>
  <si>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</si>
  <si>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</si>
  <si>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</si>
  <si>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</si>
  <si>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</si>
  <si>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</si>
  <si>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</si>
  <si>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</si>
  <si>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</si>
  <si>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</si>
  <si>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</si>
  <si>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</si>
  <si>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</si>
  <si>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</si>
  <si>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</si>
  <si>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</si>
  <si>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</si>
  <si>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</si>
  <si>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</si>
  <si>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</si>
  <si>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</si>
  <si>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</si>
  <si>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</si>
  <si>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</si>
  <si>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</si>
  <si>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</si>
  <si>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</si>
  <si>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</si>
  <si>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</si>
  <si>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</si>
  <si>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</si>
  <si>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</si>
  <si>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</si>
  <si>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</si>
  <si>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</si>
  <si>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</si>
  <si>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</si>
  <si>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</si>
  <si>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</si>
  <si>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</si>
  <si>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</si>
  <si>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</si>
  <si>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</si>
  <si>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</si>
  <si>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</si>
  <si>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</si>
  <si>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</si>
  <si>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</si>
  <si>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</si>
  <si>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</si>
  <si>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</si>
  <si>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</si>
  <si>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</si>
  <si>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</si>
  <si>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</si>
  <si>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</si>
  <si>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</si>
  <si>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</si>
  <si>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</si>
  <si>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</si>
  <si>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</si>
  <si>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</si>
  <si>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</si>
  <si>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</si>
  <si>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</si>
  <si>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</si>
  <si>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</si>
  <si>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</si>
  <si>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</si>
  <si>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</si>
  <si>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</si>
  <si>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</si>
  <si>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</si>
  <si>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</si>
  <si>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</si>
  <si>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</si>
  <si>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</si>
  <si>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</si>
  <si>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</si>
  <si>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</si>
  <si>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</si>
  <si>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</si>
  <si>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</si>
  <si>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</si>
  <si>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</si>
  <si>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</si>
  <si>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</si>
  <si>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</si>
  <si>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</si>
  <si>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</si>
  <si>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</si>
  <si>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</si>
  <si>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</si>
  <si>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</si>
  <si>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</si>
  <si>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</si>
  <si>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</si>
  <si>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</si>
  <si>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</si>
  <si>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</si>
  <si>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</si>
  <si>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</si>
  <si>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</si>
  <si>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</si>
  <si>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</si>
  <si>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</si>
  <si>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</si>
  <si>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</si>
  <si>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</si>
  <si>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</si>
  <si>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</si>
  <si>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</si>
  <si>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</si>
  <si>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</si>
  <si>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</si>
  <si>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</si>
  <si>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</si>
  <si>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</si>
  <si>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</si>
  <si>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</si>
  <si>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</si>
  <si>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</si>
  <si>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</si>
  <si>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</si>
  <si>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</si>
  <si>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</si>
  <si>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</si>
  <si>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</si>
  <si>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</si>
  <si>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</si>
  <si>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</si>
  <si>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</si>
  <si>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</si>
  <si>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</si>
  <si>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</si>
  <si>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</si>
  <si>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</si>
  <si>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</si>
  <si>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</si>
  <si>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</si>
  <si>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</si>
  <si>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</si>
  <si>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</si>
  <si>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</si>
  <si>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</si>
  <si>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</si>
  <si>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</si>
  <si>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</si>
  <si>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</si>
  <si>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</si>
  <si>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</si>
  <si>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</si>
  <si>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</si>
  <si>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</si>
  <si>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</si>
  <si>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</si>
  <si>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</si>
  <si>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</si>
  <si>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</si>
  <si>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</si>
  <si>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</si>
  <si>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</si>
  <si>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</si>
  <si>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</si>
  <si>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</si>
  <si>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</si>
  <si>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</si>
  <si>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</si>
  <si>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</si>
  <si>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</si>
  <si>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</si>
  <si>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</si>
  <si>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</si>
  <si>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</si>
  <si>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</si>
  <si>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</si>
  <si>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</si>
  <si>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</si>
  <si>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</si>
  <si>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</si>
  <si>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</si>
  <si>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</si>
  <si>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</si>
  <si>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</si>
  <si>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</si>
  <si>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</si>
  <si>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</si>
  <si>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</si>
  <si>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</si>
  <si>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</si>
  <si>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</si>
  <si>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</si>
  <si>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</si>
  <si>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</si>
  <si>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</si>
  <si>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</si>
  <si>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</si>
  <si>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</si>
  <si>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</si>
  <si>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</si>
  <si>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</si>
  <si>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</si>
  <si>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</si>
  <si>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</si>
  <si>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</si>
  <si>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</si>
  <si>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</si>
  <si>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</si>
  <si>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</si>
  <si>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</si>
  <si>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</si>
  <si>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</si>
  <si>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</si>
  <si>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</si>
  <si>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</si>
  <si>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</si>
  <si>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</si>
  <si>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</si>
  <si>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</si>
  <si>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</si>
  <si>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</si>
  <si>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</si>
  <si>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</si>
  <si>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</si>
  <si>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</si>
  <si>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</si>
  <si>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</si>
  <si>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</si>
  <si>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</si>
  <si>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</si>
  <si>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</si>
  <si>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</si>
  <si>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</si>
  <si>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</si>
  <si>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</si>
  <si>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</si>
  <si>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</si>
  <si>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</si>
  <si>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</si>
  <si>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</si>
  <si>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</si>
  <si>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</si>
  <si>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</si>
  <si>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</si>
  <si>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</si>
  <si>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</si>
  <si>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</si>
  <si>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</si>
  <si>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</si>
  <si>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</si>
  <si>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</si>
  <si>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</si>
  <si>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</si>
  <si>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</si>
  <si>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</si>
  <si>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</si>
  <si>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</si>
  <si>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</si>
  <si>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</si>
  <si>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</si>
  <si>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</si>
  <si>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</si>
  <si>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</si>
  <si>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</si>
  <si>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</si>
  <si>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</si>
  <si>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</si>
  <si>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</si>
  <si>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</si>
  <si>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</si>
  <si>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</si>
  <si>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</si>
  <si>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</si>
  <si>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</si>
  <si>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</si>
  <si>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</si>
  <si>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</si>
  <si>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</si>
  <si>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</si>
  <si>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</si>
  <si>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</si>
  <si>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</si>
  <si>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</si>
  <si>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</si>
  <si>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</si>
  <si>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</si>
  <si>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</si>
  <si>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</si>
  <si>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</si>
  <si>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</si>
  <si>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</si>
  <si>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</si>
  <si>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</si>
  <si>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</si>
  <si>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</si>
  <si>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</si>
  <si>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</si>
  <si>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</si>
  <si>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</si>
  <si>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</si>
  <si>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</si>
  <si>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</si>
  <si>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</si>
  <si>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</si>
  <si>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</si>
  <si>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</si>
  <si>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</si>
  <si>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</si>
  <si>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</si>
  <si>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</si>
  <si>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</si>
  <si>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</si>
  <si>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</si>
  <si>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</si>
  <si>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</si>
  <si>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</si>
  <si>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</si>
  <si>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</si>
  <si>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</si>
  <si>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</si>
  <si>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</si>
  <si>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</si>
  <si>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</si>
  <si>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</si>
  <si>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</si>
  <si>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</si>
  <si>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</si>
  <si>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</si>
  <si>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</si>
  <si>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</si>
  <si>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</si>
  <si>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</si>
  <si>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</si>
  <si>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</si>
  <si>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</si>
  <si>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</si>
  <si>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</si>
  <si>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</si>
  <si>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</si>
  <si>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</si>
  <si>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</si>
  <si>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</si>
  <si>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</si>
  <si>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</si>
  <si>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</si>
  <si>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</si>
  <si>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</si>
  <si>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</si>
  <si>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</si>
  <si>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</si>
  <si>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</si>
  <si>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</si>
  <si>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</si>
  <si>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</si>
  <si>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</si>
  <si>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</si>
  <si>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</si>
  <si>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</si>
  <si>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</si>
  <si>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</si>
  <si>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</si>
  <si>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</si>
  <si>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</si>
  <si>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</si>
  <si>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</si>
  <si>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</si>
  <si>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</si>
  <si>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</si>
  <si>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</si>
  <si>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</si>
  <si>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</si>
  <si>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</si>
  <si>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</si>
  <si>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</si>
  <si>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</si>
  <si>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</si>
  <si>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</si>
  <si>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</si>
  <si>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</si>
  <si>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</si>
  <si>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</si>
  <si>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</si>
  <si>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</si>
  <si>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</si>
  <si>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</si>
  <si>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</si>
  <si>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</si>
  <si>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</si>
  <si>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</si>
  <si>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</si>
  <si>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</si>
  <si>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</si>
  <si>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</si>
  <si>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</si>
  <si>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</si>
  <si>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</si>
  <si>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</si>
  <si>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</si>
  <si>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</si>
  <si>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</si>
  <si>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</si>
  <si>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</si>
  <si>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</si>
  <si>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</si>
  <si>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</si>
  <si>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</si>
  <si>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</si>
  <si>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</si>
  <si>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</si>
  <si>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</si>
  <si>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</si>
  <si>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</si>
  <si>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</si>
  <si>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</si>
  <si>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</si>
  <si>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</si>
  <si>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</si>
  <si>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</si>
  <si>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</si>
  <si>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</si>
  <si>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</si>
  <si>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</si>
  <si>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</si>
  <si>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</si>
  <si>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</si>
  <si>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</si>
  <si>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</si>
  <si>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</si>
  <si>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</si>
  <si>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</si>
  <si>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</si>
  <si>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</si>
  <si>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</si>
  <si>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</si>
  <si>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</si>
  <si>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</si>
  <si>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</si>
  <si>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</si>
  <si>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</si>
  <si>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</si>
  <si>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</si>
  <si>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</si>
  <si>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</si>
  <si>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</si>
  <si>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</si>
  <si>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</si>
  <si>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</si>
  <si>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</si>
  <si>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</si>
  <si>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</si>
  <si>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</si>
  <si>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</si>
  <si>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</si>
  <si>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</si>
  <si>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</si>
  <si>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</si>
  <si>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</si>
  <si>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</si>
  <si>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</si>
  <si>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</si>
  <si>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</si>
  <si>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</si>
  <si>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</si>
  <si>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</si>
  <si>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</si>
  <si>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</si>
  <si>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</si>
  <si>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</si>
  <si>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</si>
  <si>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</si>
  <si>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</si>
  <si>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</si>
  <si>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</si>
  <si>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</si>
  <si>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</si>
  <si>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</si>
  <si>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</si>
  <si>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</si>
  <si>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</si>
  <si>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</si>
  <si>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</si>
  <si>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</si>
  <si>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</si>
  <si>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</si>
  <si>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</si>
  <si>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</si>
  <si>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</si>
  <si>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</si>
  <si>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</si>
  <si>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2014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</si>
  <si>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</si>
  <si>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</si>
  <si>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</si>
  <si>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</si>
  <si>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</si>
  <si>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</si>
  <si>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</si>
  <si>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</si>
  <si>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</si>
  <si>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</si>
  <si>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</si>
  <si>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</si>
  <si>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</si>
  <si>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</si>
  <si>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</si>
  <si>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</si>
  <si>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</si>
  <si>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</si>
  <si>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</si>
  <si>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</si>
  <si>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</si>
  <si>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</si>
  <si>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</si>
  <si>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</si>
  <si>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</si>
  <si>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</si>
  <si>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</si>
  <si>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</si>
  <si>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</si>
  <si>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</si>
  <si>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</si>
  <si>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</si>
  <si>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</si>
  <si>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</si>
  <si>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</si>
  <si>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</si>
  <si>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</si>
  <si>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</si>
  <si>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</si>
  <si>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</si>
  <si>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</si>
  <si>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</si>
  <si>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</si>
  <si>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</si>
  <si>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</si>
  <si>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</si>
  <si>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</si>
  <si>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</si>
  <si>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</si>
  <si>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</si>
  <si>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</si>
  <si>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</si>
  <si>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</si>
  <si>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</si>
  <si>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</si>
  <si>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</si>
  <si>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</si>
  <si>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</si>
  <si>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</si>
  <si>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</si>
  <si>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</si>
  <si>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</si>
  <si>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</si>
  <si>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</si>
  <si>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</si>
  <si>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</si>
  <si>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</si>
  <si>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</si>
  <si>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</si>
  <si>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</si>
  <si>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</si>
  <si>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</si>
  <si>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</si>
  <si>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</si>
  <si>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</si>
  <si>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</si>
  <si>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</si>
  <si>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</si>
  <si>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</si>
  <si>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</si>
  <si>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</si>
  <si>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</si>
  <si>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</si>
  <si>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</si>
  <si>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</si>
  <si>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</si>
  <si>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</si>
  <si>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</si>
  <si>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</si>
  <si>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</si>
  <si>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</si>
  <si>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</si>
  <si>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</si>
  <si>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</si>
  <si>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</si>
  <si>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</si>
  <si>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</si>
  <si>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</si>
  <si>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</si>
  <si>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</si>
  <si>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</si>
  <si>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</si>
  <si>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</si>
  <si>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</si>
  <si>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</si>
  <si>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</si>
  <si>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</si>
  <si>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</si>
  <si>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</si>
  <si>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</si>
  <si>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</si>
  <si>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</si>
  <si>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</si>
  <si>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</si>
  <si>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</si>
  <si>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</si>
  <si>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</si>
  <si>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</si>
  <si>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</si>
  <si>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</si>
  <si>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</si>
  <si>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</si>
  <si>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</si>
  <si>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</si>
  <si>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</si>
  <si>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</si>
  <si>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</si>
  <si>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</si>
  <si>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</si>
  <si>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</si>
  <si>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</si>
  <si>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</si>
  <si>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</si>
  <si>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2014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</si>
  <si>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</si>
  <si>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</si>
  <si>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</si>
  <si>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</si>
  <si>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</si>
  <si>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</si>
  <si>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</si>
  <si>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</si>
  <si>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</si>
  <si>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</si>
  <si>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</si>
  <si>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</si>
  <si>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</si>
  <si>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</si>
  <si>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</si>
  <si>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</si>
  <si>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</si>
  <si>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</si>
  <si>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</si>
  <si>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</si>
  <si>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</si>
  <si>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</si>
  <si>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</si>
  <si>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</si>
  <si>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</si>
  <si>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</si>
  <si>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</si>
  <si>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</si>
  <si>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</si>
  <si>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</si>
  <si>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</si>
  <si>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</si>
  <si>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</si>
  <si>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</si>
  <si>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</si>
  <si>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</si>
  <si>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</si>
  <si>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</si>
  <si>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</si>
  <si>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</si>
  <si>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</si>
  <si>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</si>
  <si>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</si>
  <si>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</si>
  <si>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</si>
  <si>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</si>
  <si>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</si>
  <si>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</si>
  <si>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</si>
  <si>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</si>
  <si>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</si>
  <si>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</si>
  <si>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</si>
  <si>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</si>
  <si>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</si>
  <si>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</si>
  <si>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</si>
  <si>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</si>
  <si>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</si>
  <si>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</si>
  <si>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</si>
  <si>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</si>
  <si>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</si>
  <si>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</si>
  <si>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</si>
  <si>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</si>
  <si>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</si>
  <si>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</si>
  <si>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</si>
  <si>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</si>
  <si>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</si>
  <si>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</si>
  <si>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</si>
  <si>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</si>
  <si>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</si>
  <si>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</si>
  <si>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</si>
  <si>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</si>
  <si>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</si>
  <si>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</si>
  <si>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</si>
  <si>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</si>
  <si>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</si>
  <si>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</si>
  <si>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</si>
  <si>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</si>
  <si>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</si>
  <si>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</si>
  <si>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</si>
  <si>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</si>
  <si>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</si>
  <si>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</si>
  <si>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</si>
  <si>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</si>
  <si>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</si>
  <si>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</si>
  <si>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</si>
  <si>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</si>
  <si>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</si>
  <si>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</si>
  <si>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</si>
  <si>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</si>
  <si>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</si>
  <si>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</si>
  <si>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</si>
  <si>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</si>
  <si>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</si>
  <si>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</si>
  <si>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</si>
  <si>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</si>
  <si>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</si>
  <si>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</si>
  <si>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</si>
  <si>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</si>
  <si>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</si>
  <si>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</si>
  <si>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</si>
  <si>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</si>
  <si>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</si>
  <si>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</si>
  <si>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</si>
  <si>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</si>
  <si>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</si>
  <si>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</si>
  <si>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</si>
  <si>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</si>
  <si>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</si>
  <si>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</si>
  <si>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</si>
  <si>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</si>
  <si>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</si>
  <si>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</si>
  <si>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</si>
  <si>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</si>
  <si>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</si>
  <si>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</si>
  <si>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</si>
  <si>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</si>
  <si>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</si>
  <si>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</si>
  <si>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</si>
  <si>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</si>
  <si>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</si>
  <si>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</si>
  <si>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</si>
  <si>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</si>
  <si>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</si>
  <si>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</si>
  <si>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</si>
  <si>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</si>
  <si>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</si>
  <si>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</si>
  <si>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</si>
  <si>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</si>
  <si>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</si>
  <si>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</si>
  <si>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</si>
  <si>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</si>
  <si>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</si>
  <si>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</si>
  <si>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</si>
  <si>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</si>
  <si>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</si>
  <si>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</si>
  <si>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</si>
  <si>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</si>
  <si>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</si>
  <si>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</si>
  <si>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</si>
  <si>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</si>
  <si>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</si>
  <si>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</si>
  <si>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</si>
  <si>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</si>
  <si>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</si>
  <si>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</si>
  <si>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</si>
  <si>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</si>
  <si>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</si>
  <si>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</si>
  <si>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</si>
  <si>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</si>
  <si>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</si>
  <si>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</si>
  <si>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</si>
  <si>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</si>
  <si>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</si>
  <si>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</si>
  <si>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</si>
  <si>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</si>
  <si>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</si>
  <si>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</si>
  <si>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</si>
  <si>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</si>
  <si>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</si>
  <si>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</si>
  <si>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</si>
  <si>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</si>
  <si>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</si>
  <si>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</si>
  <si>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</si>
  <si>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</si>
  <si>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</si>
  <si>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</si>
  <si>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</si>
  <si>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</si>
  <si>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</si>
  <si>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</si>
  <si>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</si>
  <si>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</si>
  <si>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</si>
  <si>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</si>
  <si>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</si>
  <si>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</si>
  <si>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</si>
  <si>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</si>
  <si>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2014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</si>
  <si>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</si>
  <si>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</si>
  <si>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</si>
  <si>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</si>
  <si>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</si>
  <si>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2013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</si>
  <si>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</si>
  <si>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</si>
  <si>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</si>
  <si>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</si>
  <si>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</si>
  <si>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2012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</si>
  <si>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</si>
  <si>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</si>
  <si>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</si>
  <si>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</si>
  <si>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</si>
  <si>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2011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</si>
  <si>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</si>
  <si>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</si>
  <si>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</si>
  <si>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</si>
  <si>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</si>
  <si>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2010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</si>
  <si>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</si>
  <si>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</si>
  <si>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</si>
  <si>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</si>
  <si>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</si>
  <si>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</si>
  <si>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</si>
  <si>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</si>
  <si>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</si>
  <si>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</si>
  <si>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</si>
  <si>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</si>
  <si>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</si>
  <si>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</si>
  <si>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</si>
  <si>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</si>
  <si>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</si>
  <si>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</si>
  <si>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</si>
  <si>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</si>
  <si>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</si>
  <si>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</si>
  <si>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</si>
  <si>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</si>
  <si>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</si>
  <si>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</si>
  <si>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</si>
  <si>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</si>
  <si>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</si>
  <si>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</si>
  <si>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</si>
  <si>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</si>
  <si>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</si>
  <si>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</si>
  <si>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</si>
  <si>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</si>
  <si>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</si>
  <si>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</si>
  <si>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</si>
  <si>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</si>
  <si>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</si>
  <si>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</si>
  <si>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</si>
  <si>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</si>
  <si>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</si>
  <si>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</si>
  <si>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</si>
  <si>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</si>
  <si>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</si>
  <si>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</si>
  <si>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</si>
  <si>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</si>
  <si>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</si>
  <si>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</si>
  <si>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</si>
  <si>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</si>
  <si>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</si>
  <si>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</si>
  <si>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</si>
  <si>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</si>
  <si>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</si>
  <si>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</si>
  <si>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</si>
  <si>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</si>
  <si>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</si>
  <si>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</si>
  <si>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</si>
  <si>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</si>
  <si>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</si>
  <si>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</si>
  <si>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</si>
  <si>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</si>
  <si>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</si>
  <si>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</si>
  <si>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</si>
  <si>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</si>
  <si>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</si>
  <si>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</si>
  <si>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</si>
  <si>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</si>
  <si>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</si>
  <si>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</si>
  <si>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</si>
  <si>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</si>
  <si>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</si>
  <si>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</si>
  <si>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</si>
  <si>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</si>
  <si>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</si>
  <si>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</si>
  <si>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</si>
  <si>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</si>
  <si>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</si>
  <si>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</si>
  <si>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</si>
  <si>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</si>
  <si>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</si>
  <si>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</si>
  <si>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</si>
  <si>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</si>
  <si>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</si>
  <si>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</si>
  <si>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</si>
  <si>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</si>
  <si>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</si>
  <si>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</si>
  <si>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</si>
  <si>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</si>
  <si>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</si>
  <si>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</si>
  <si>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</si>
  <si>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</si>
  <si>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</si>
  <si>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</si>
  <si>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</si>
  <si>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</si>
  <si>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</si>
  <si>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</si>
  <si>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</si>
  <si>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</si>
  <si>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</si>
  <si>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</si>
  <si>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</si>
  <si>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</si>
  <si>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</si>
  <si>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</si>
  <si>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</si>
  <si>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</si>
  <si>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</si>
  <si>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</si>
  <si>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</si>
  <si>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</si>
  <si>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</si>
  <si>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</si>
  <si>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</si>
  <si>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</si>
  <si>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</si>
  <si>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</si>
  <si>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</si>
  <si>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</si>
  <si>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</si>
  <si>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</si>
  <si>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</si>
  <si>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</si>
  <si>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</si>
  <si>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</si>
  <si>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</si>
  <si>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</si>
  <si>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</si>
  <si>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</si>
  <si>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</si>
  <si>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</si>
  <si>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</si>
  <si>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</si>
  <si>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</si>
  <si>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</si>
  <si>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</si>
  <si>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</si>
  <si>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</si>
  <si>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</si>
  <si>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</si>
  <si>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</si>
  <si>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</si>
  <si>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</si>
  <si>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</si>
  <si>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</si>
  <si>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</si>
  <si>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</si>
  <si>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</si>
  <si>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</si>
  <si>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</si>
  <si>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</si>
  <si>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</si>
  <si>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</si>
  <si>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</si>
  <si>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</si>
  <si>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</si>
  <si>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</si>
  <si>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</si>
  <si>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</si>
  <si>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</si>
  <si>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</si>
  <si>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</si>
  <si>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</si>
  <si>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</si>
  <si>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</si>
  <si>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</si>
  <si>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</si>
  <si>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</si>
  <si>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</si>
  <si>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</si>
  <si>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</si>
  <si>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</si>
  <si>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</si>
  <si>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</si>
  <si>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</si>
  <si>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</si>
  <si>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</si>
  <si>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</si>
  <si>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</si>
  <si>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</si>
  <si>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</si>
  <si>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</si>
  <si>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</si>
  <si>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</si>
  <si>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</si>
  <si>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</si>
  <si>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</si>
  <si>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</si>
  <si>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</si>
  <si>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</si>
  <si>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</si>
  <si>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</si>
  <si>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</si>
  <si>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</si>
  <si>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</si>
  <si>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</si>
  <si>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</si>
  <si>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</si>
  <si>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</si>
  <si>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</si>
  <si>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</si>
  <si>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</si>
  <si>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</si>
  <si>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</si>
  <si>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</si>
  <si>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</si>
  <si>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</si>
  <si>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</si>
  <si>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</si>
  <si>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</si>
  <si>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</si>
  <si>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</si>
  <si>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</si>
  <si>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</si>
  <si>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</si>
  <si>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</si>
  <si>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</si>
  <si>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</si>
  <si>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</si>
  <si>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</si>
  <si>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</si>
  <si>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</si>
  <si>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</si>
  <si>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</si>
  <si>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</si>
  <si>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</si>
  <si>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</si>
  <si>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</si>
  <si>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</si>
  <si>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</si>
  <si>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</si>
  <si>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</si>
  <si>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</si>
  <si>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</si>
  <si>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</si>
  <si>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</si>
  <si>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</si>
  <si>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</si>
  <si>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</si>
  <si>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</si>
  <si>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</si>
  <si>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</si>
  <si>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</si>
  <si>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</si>
  <si>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</si>
  <si>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</si>
  <si>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</si>
  <si>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</si>
  <si>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</si>
  <si>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</si>
  <si>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</si>
  <si>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</si>
  <si>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</si>
  <si>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</si>
  <si>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</si>
  <si>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</si>
  <si>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</si>
  <si>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</si>
  <si>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</si>
  <si>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</si>
  <si>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</si>
  <si>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</si>
  <si>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</si>
  <si>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</si>
  <si>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</si>
  <si>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</si>
  <si>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</si>
  <si>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</si>
  <si>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</si>
  <si>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</si>
  <si>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</si>
  <si>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</si>
  <si>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</si>
  <si>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</si>
  <si>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</si>
  <si>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</si>
  <si>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</si>
  <si>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</si>
  <si>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</si>
  <si>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</si>
  <si>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</si>
  <si>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</si>
  <si>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</si>
  <si>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</si>
  <si>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</si>
  <si>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</si>
  <si>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</si>
  <si>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</si>
  <si>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</si>
  <si>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</si>
  <si>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</si>
  <si>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</si>
  <si>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</si>
  <si>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</si>
  <si>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</si>
  <si>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</si>
  <si>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</si>
  <si>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</si>
  <si>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</si>
  <si>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</si>
  <si>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</si>
  <si>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</si>
  <si>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</si>
  <si>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</si>
  <si>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</si>
  <si>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</si>
  <si>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</si>
  <si>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</si>
  <si>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</si>
  <si>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</si>
  <si>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</si>
  <si>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</si>
  <si>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</si>
  <si>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</si>
  <si>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</si>
  <si>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</si>
  <si>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</si>
  <si>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</si>
  <si>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</si>
  <si>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</si>
  <si>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</si>
  <si>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</si>
  <si>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</si>
  <si>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</si>
  <si>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</si>
  <si>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</si>
  <si>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</si>
  <si>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</si>
  <si>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</si>
  <si>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</si>
  <si>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</si>
  <si>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</si>
  <si>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</si>
  <si>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</si>
  <si>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</si>
  <si>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</si>
  <si>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</si>
  <si>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</si>
  <si>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</si>
  <si>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</si>
  <si>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</si>
  <si>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</si>
  <si>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</si>
  <si>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</si>
  <si>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</si>
  <si>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</si>
  <si>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</si>
  <si>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</si>
  <si>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</si>
  <si>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</si>
  <si>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</si>
  <si>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</si>
  <si>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</si>
  <si>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</si>
  <si>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</si>
  <si>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</si>
  <si>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</si>
  <si>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</si>
  <si>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</si>
  <si>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</si>
  <si>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</si>
  <si>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</si>
  <si>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</si>
  <si>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</si>
  <si>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</si>
  <si>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</si>
  <si>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</si>
  <si>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</si>
  <si>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</si>
  <si>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</si>
  <si>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</si>
  <si>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</si>
  <si>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</si>
  <si>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</si>
  <si>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</si>
  <si>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</si>
  <si>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</si>
  <si>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</si>
  <si>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</si>
  <si>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</si>
  <si>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</si>
  <si>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</si>
  <si>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</si>
  <si>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</si>
  <si>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</si>
  <si>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</si>
  <si>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</si>
  <si>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</si>
  <si>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</si>
  <si>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</si>
  <si>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</si>
  <si>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</si>
  <si>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</si>
  <si>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</si>
  <si>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</si>
  <si>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</si>
  <si>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</si>
  <si>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</si>
  <si>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</si>
  <si>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</si>
  <si>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</si>
  <si>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</si>
  <si>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</si>
  <si>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</si>
  <si>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</si>
  <si>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</si>
  <si>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</si>
  <si>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</si>
  <si>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</si>
  <si>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</si>
  <si>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</si>
  <si>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</si>
  <si>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</si>
  <si>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</si>
  <si>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</si>
  <si>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</si>
  <si>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</si>
  <si>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</si>
  <si>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</si>
  <si>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</si>
  <si>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</si>
  <si>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</si>
  <si>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</si>
  <si>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</si>
  <si>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</si>
  <si>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</si>
  <si>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</si>
  <si>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</si>
  <si>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</si>
  <si>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</si>
  <si>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</si>
  <si>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</si>
  <si>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</si>
  <si>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</si>
  <si>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</si>
  <si>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</si>
  <si>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</si>
  <si>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</si>
  <si>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</si>
  <si>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</si>
  <si>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</si>
  <si>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</si>
  <si>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</si>
  <si>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</si>
  <si>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</si>
  <si>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</si>
  <si>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</si>
  <si>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</si>
  <si>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</si>
  <si>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</si>
  <si>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</si>
  <si>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</si>
  <si>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</si>
  <si>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</si>
  <si>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</si>
  <si>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</si>
  <si>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</si>
  <si>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</si>
  <si>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</si>
  <si>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</si>
  <si>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</si>
  <si>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</si>
  <si>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</si>
  <si>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</si>
  <si>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</si>
  <si>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</si>
  <si>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</si>
  <si>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</si>
  <si>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</si>
  <si>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</si>
  <si>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</si>
  <si>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</si>
  <si>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</si>
  <si>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</si>
  <si>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</si>
  <si>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</si>
  <si>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</si>
  <si>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</si>
  <si>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</si>
  <si>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</si>
  <si>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</si>
  <si>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</si>
  <si>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</si>
  <si>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</si>
  <si>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</si>
  <si>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</si>
  <si>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</si>
  <si>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</si>
  <si>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</si>
  <si>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</si>
  <si>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</si>
  <si>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</si>
  <si>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</si>
  <si>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</si>
  <si>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</si>
  <si>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</si>
  <si>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</si>
  <si>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</si>
  <si>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</si>
  <si>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</si>
  <si>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</si>
  <si>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</si>
  <si>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</si>
  <si>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</si>
  <si>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</si>
  <si>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</si>
  <si>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</si>
  <si>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</si>
  <si>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</si>
  <si>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</si>
  <si>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</si>
  <si>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</si>
  <si>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</si>
  <si>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</si>
  <si>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</si>
  <si>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</si>
  <si>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</si>
  <si>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</si>
  <si>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</si>
  <si>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</si>
  <si>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</si>
  <si>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</si>
  <si>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</si>
  <si>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</si>
  <si>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</si>
  <si>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</si>
  <si>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</si>
  <si>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</si>
  <si>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</si>
  <si>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</si>
  <si>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</si>
  <si>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</si>
  <si>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</si>
  <si>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</si>
  <si>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</si>
  <si>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</si>
  <si>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</si>
  <si>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</si>
  <si>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</si>
  <si>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</si>
  <si>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</si>
  <si>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</si>
  <si>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</si>
  <si>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</si>
  <si>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</si>
  <si>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</si>
  <si>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</si>
  <si>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</si>
  <si>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</si>
  <si>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</si>
  <si>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</si>
  <si>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</si>
  <si>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</si>
  <si>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</si>
  <si>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</si>
  <si>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</si>
  <si>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</si>
  <si>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</si>
  <si>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</si>
  <si>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</si>
  <si>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</si>
  <si>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</si>
  <si>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</si>
  <si>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</si>
  <si>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</si>
  <si>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</si>
  <si>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</si>
  <si>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</si>
  <si>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</si>
  <si>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</si>
  <si>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</si>
  <si>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</si>
  <si>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</si>
  <si>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</si>
  <si>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</si>
  <si>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</si>
  <si>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</si>
  <si>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</si>
  <si>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</si>
  <si>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</si>
  <si>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</si>
  <si>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</si>
  <si>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</si>
  <si>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</si>
  <si>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</si>
  <si>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</si>
  <si>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</si>
  <si>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</si>
  <si>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</si>
  <si>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</si>
  <si>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</si>
  <si>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</si>
  <si>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</si>
  <si>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</si>
  <si>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</si>
  <si>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</si>
  <si>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</si>
  <si>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</si>
  <si>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</si>
  <si>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</si>
  <si>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</si>
  <si>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</si>
  <si>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</si>
  <si>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</si>
  <si>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</si>
  <si>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</si>
  <si>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</si>
  <si>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</si>
  <si>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</si>
  <si>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</si>
  <si>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</si>
  <si>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</si>
  <si>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</si>
  <si>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</si>
  <si>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</si>
  <si>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</si>
  <si>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</si>
  <si>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</si>
  <si>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</si>
  <si>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</si>
  <si>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</si>
  <si>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</si>
  <si>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</si>
  <si>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</si>
  <si>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</si>
  <si>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</si>
  <si>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</si>
  <si>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</si>
  <si>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</si>
  <si>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</si>
  <si>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</si>
  <si>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</si>
  <si>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</si>
  <si>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</si>
  <si>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</si>
  <si>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</si>
  <si>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</si>
  <si>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</si>
  <si>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</si>
  <si>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</si>
  <si>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</si>
  <si>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</si>
  <si>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</si>
  <si>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</si>
  <si>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</si>
  <si>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</si>
  <si>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</si>
  <si>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</si>
  <si>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</si>
  <si>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</si>
  <si>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</si>
  <si>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</si>
  <si>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</si>
  <si>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</si>
  <si>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</si>
  <si>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</si>
  <si>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</si>
  <si>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</si>
  <si>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</si>
  <si>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</si>
  <si>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</si>
  <si>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</si>
  <si>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</si>
  <si>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</si>
  <si>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</si>
  <si>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</si>
  <si>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</si>
  <si>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</si>
  <si>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</si>
  <si>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</si>
  <si>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</si>
  <si>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</si>
  <si>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</si>
  <si>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</si>
  <si>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</si>
  <si>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</si>
  <si>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</si>
  <si>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</si>
  <si>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</si>
  <si>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</si>
  <si>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</si>
  <si>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</si>
  <si>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</si>
  <si>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</si>
  <si>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</si>
  <si>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</si>
  <si>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</si>
  <si>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</si>
  <si>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</si>
  <si>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</si>
  <si>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</si>
  <si>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</si>
  <si>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</si>
  <si>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</si>
  <si>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</si>
  <si>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</si>
  <si>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</si>
  <si>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</si>
  <si>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</si>
  <si>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</si>
  <si>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</si>
  <si>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</si>
  <si>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</si>
  <si>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</si>
  <si>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</si>
  <si>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</si>
  <si>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</si>
  <si>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</si>
  <si>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</si>
  <si>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</si>
  <si>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</si>
  <si>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</si>
  <si>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</si>
  <si>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</si>
  <si>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</si>
  <si>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</si>
  <si>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</si>
  <si>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</si>
  <si>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</si>
  <si>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</si>
  <si>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</si>
  <si>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</si>
  <si>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</si>
  <si>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</si>
  <si>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</si>
  <si>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</si>
  <si>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</si>
  <si>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</si>
  <si>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</si>
  <si>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</si>
  <si>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</si>
  <si>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</si>
  <si>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</si>
  <si>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</si>
  <si>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</si>
  <si>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</si>
  <si>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</si>
  <si>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</si>
  <si>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</si>
  <si>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</si>
  <si>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</si>
  <si>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</si>
  <si>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</si>
  <si>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</si>
  <si>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</si>
  <si>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</si>
  <si>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</si>
  <si>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</si>
  <si>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</si>
  <si>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</si>
  <si>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</si>
  <si>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</si>
  <si>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</si>
  <si>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</si>
  <si>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</si>
  <si>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</si>
  <si>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</si>
  <si>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</si>
  <si>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</si>
  <si>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</si>
  <si>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</si>
  <si>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</si>
  <si>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</si>
  <si>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</si>
  <si>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</si>
  <si>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</si>
  <si>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</si>
  <si>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</si>
  <si>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</si>
  <si>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</si>
  <si>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</si>
  <si>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</si>
  <si>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</si>
  <si>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</si>
  <si>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</si>
  <si>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</si>
  <si>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</si>
  <si>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</si>
  <si>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</si>
  <si>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</si>
  <si>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</si>
  <si>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</si>
  <si>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</si>
  <si>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</si>
  <si>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</si>
  <si>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</si>
  <si>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</si>
  <si>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</si>
  <si>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</si>
  <si>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</si>
  <si>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</si>
  <si>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</si>
  <si>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</si>
  <si>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</si>
  <si>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</si>
  <si>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</si>
  <si>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</si>
  <si>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</si>
  <si>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</si>
  <si>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</si>
  <si>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</si>
  <si>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</si>
  <si>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</si>
  <si>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</si>
  <si>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</si>
  <si>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</si>
  <si>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</si>
  <si>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</si>
  <si>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</si>
  <si>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</si>
  <si>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</si>
  <si>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</si>
  <si>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</si>
  <si>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</si>
  <si>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</si>
  <si>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</si>
  <si>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</si>
  <si>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</si>
  <si>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</si>
  <si>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</si>
  <si>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</si>
  <si>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</si>
  <si>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</si>
  <si>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</si>
  <si>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</si>
  <si>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</si>
  <si>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</si>
  <si>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</si>
  <si>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</si>
  <si>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</si>
  <si>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</si>
  <si>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</si>
  <si>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</si>
  <si>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</si>
  <si>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</si>
  <si>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</si>
  <si>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</si>
  <si>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</si>
  <si>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</si>
  <si>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</si>
  <si>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</si>
  <si>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</si>
  <si>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</si>
  <si>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</si>
  <si>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</si>
  <si>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</si>
  <si>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</si>
  <si>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</si>
  <si>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</si>
  <si>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</si>
  <si>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</si>
  <si>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</si>
  <si>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</si>
  <si>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</si>
  <si>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</si>
  <si>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</si>
  <si>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</si>
  <si>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</si>
  <si>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</si>
  <si>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</si>
  <si>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</si>
  <si>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</si>
  <si>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</si>
  <si>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</si>
  <si>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</si>
  <si>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</si>
  <si>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</si>
  <si>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</si>
  <si>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</si>
  <si>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</si>
  <si>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</si>
  <si>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</si>
  <si>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</si>
  <si>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</si>
  <si>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</si>
  <si>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</si>
  <si>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</si>
  <si>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</si>
  <si>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</si>
  <si>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</si>
  <si>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</si>
  <si>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</si>
  <si>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</si>
  <si>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</si>
  <si>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</si>
  <si>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</si>
  <si>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</si>
  <si>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</si>
  <si>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</si>
  <si>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</si>
  <si>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</si>
  <si>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</si>
  <si>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</si>
  <si>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</si>
  <si>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</si>
  <si>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</si>
  <si>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</si>
  <si>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</si>
  <si>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</si>
  <si>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</si>
  <si>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</si>
  <si>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</si>
  <si>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</si>
  <si>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</si>
  <si>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</si>
  <si>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</si>
  <si>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</si>
  <si>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</si>
  <si>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</si>
  <si>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</si>
  <si>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</si>
  <si>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</si>
  <si>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</si>
  <si>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</si>
  <si>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</si>
  <si>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</si>
  <si>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</si>
  <si>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</si>
  <si>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</si>
  <si>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</si>
  <si>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</si>
  <si>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</si>
  <si>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</si>
  <si>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</si>
  <si>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</si>
  <si>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</si>
  <si>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</si>
  <si>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</si>
  <si>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</si>
  <si>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</si>
  <si>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</si>
  <si>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</si>
  <si>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</si>
  <si>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</si>
  <si>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</si>
  <si>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</si>
  <si>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</si>
  <si>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</si>
  <si>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</si>
  <si>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</si>
  <si>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</si>
  <si>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</si>
  <si>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</si>
  <si>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</si>
  <si>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</si>
  <si>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</si>
  <si>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</si>
  <si>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</si>
  <si>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</si>
  <si>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</si>
  <si>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</si>
  <si>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</si>
  <si>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</si>
  <si>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</si>
  <si>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</si>
  <si>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</si>
  <si>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</si>
  <si>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</si>
  <si>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</si>
  <si>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</si>
  <si>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</si>
  <si>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</si>
  <si>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</si>
  <si>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</si>
  <si>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</si>
  <si>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</si>
  <si>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</si>
  <si>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</si>
  <si>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</si>
  <si>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</si>
  <si>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</si>
  <si>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</si>
  <si>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</si>
  <si>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</si>
  <si>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</si>
  <si>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</si>
  <si>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</si>
  <si>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</si>
  <si>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2014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</si>
  <si>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</si>
  <si>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</si>
  <si>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</si>
  <si>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</si>
  <si>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</si>
  <si>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</si>
  <si>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</si>
  <si>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</si>
  <si>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</si>
  <si>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</si>
  <si>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</si>
  <si>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</si>
  <si>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</si>
  <si>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</si>
  <si>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</si>
  <si>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</si>
  <si>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</si>
  <si>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</si>
  <si>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</si>
  <si>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</si>
  <si>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</si>
  <si>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</si>
  <si>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</si>
  <si>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</si>
  <si>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</si>
  <si>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</si>
  <si>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</si>
  <si>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</si>
  <si>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</si>
  <si>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</si>
  <si>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</si>
  <si>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</si>
  <si>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</si>
  <si>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</si>
  <si>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</si>
  <si>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</si>
  <si>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</si>
  <si>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</si>
  <si>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</si>
  <si>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</si>
  <si>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</si>
  <si>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</si>
  <si>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</si>
  <si>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</si>
  <si>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</si>
  <si>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</si>
  <si>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</si>
  <si>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</si>
  <si>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</si>
  <si>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</si>
  <si>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</si>
  <si>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</si>
  <si>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</si>
  <si>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</si>
  <si>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</si>
  <si>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</si>
  <si>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</si>
  <si>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</si>
  <si>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</si>
  <si>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</si>
  <si>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</si>
  <si>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</si>
  <si>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</si>
  <si>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</si>
  <si>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</si>
  <si>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</si>
  <si>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</si>
  <si>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</si>
  <si>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</si>
  <si>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</si>
  <si>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</si>
  <si>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</si>
  <si>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</si>
  <si>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</si>
  <si>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</si>
  <si>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</si>
  <si>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</si>
  <si>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</si>
  <si>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</si>
  <si>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</si>
  <si>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</si>
  <si>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</si>
  <si>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</si>
  <si>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</si>
  <si>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</si>
  <si>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</si>
  <si>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</si>
  <si>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</si>
  <si>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</si>
  <si>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</si>
  <si>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</si>
  <si>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</si>
  <si>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</si>
  <si>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</si>
  <si>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</si>
  <si>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</si>
  <si>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</si>
  <si>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</si>
  <si>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</si>
  <si>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</si>
  <si>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</si>
  <si>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</si>
  <si>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</si>
  <si>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</si>
  <si>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</si>
  <si>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</si>
  <si>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</si>
  <si>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</si>
  <si>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</si>
  <si>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</si>
  <si>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</si>
  <si>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</si>
  <si>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</si>
  <si>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</si>
  <si>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</si>
  <si>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</si>
  <si>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</si>
  <si>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</si>
  <si>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</si>
  <si>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</si>
  <si>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</si>
  <si>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</si>
  <si>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</si>
  <si>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</si>
  <si>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</si>
  <si>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</si>
  <si>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</si>
  <si>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</si>
  <si>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</si>
  <si>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</si>
  <si>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</si>
  <si>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</si>
  <si>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</si>
  <si>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</si>
  <si>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</si>
  <si>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</si>
  <si>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</si>
  <si>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</si>
  <si>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</si>
  <si>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</si>
  <si>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</si>
  <si>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</si>
  <si>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</si>
  <si>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</si>
  <si>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</si>
  <si>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</si>
  <si>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</si>
  <si>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</si>
  <si>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</si>
  <si>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</si>
  <si>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</si>
  <si>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</si>
  <si>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</si>
  <si>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</si>
  <si>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</si>
  <si>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</si>
  <si>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</si>
  <si>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</si>
  <si>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</si>
  <si>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</si>
  <si>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</si>
  <si>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</si>
  <si>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</si>
  <si>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</si>
  <si>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</si>
  <si>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</si>
  <si>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</si>
  <si>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</si>
  <si>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</si>
  <si>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</si>
  <si>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</si>
  <si>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</si>
  <si>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</si>
  <si>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</si>
  <si>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</si>
  <si>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</si>
  <si>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</si>
  <si>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</si>
  <si>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</si>
  <si>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</si>
  <si>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</si>
  <si>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</si>
  <si>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</si>
  <si>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</si>
  <si>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</si>
  <si>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</si>
  <si>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</si>
  <si>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</si>
  <si>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</si>
  <si>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</si>
  <si>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</si>
  <si>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</si>
  <si>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</si>
  <si>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</si>
  <si>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</si>
  <si>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</si>
  <si>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</si>
  <si>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</si>
  <si>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</si>
  <si>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</si>
  <si>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</si>
  <si>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</si>
  <si>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</si>
  <si>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</si>
  <si>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</si>
  <si>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</si>
  <si>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</si>
  <si>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</si>
  <si>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</si>
  <si>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</si>
  <si>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</si>
  <si>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</si>
  <si>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</si>
  <si>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</si>
  <si>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</si>
  <si>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</si>
  <si>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</si>
  <si>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</si>
  <si>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</si>
  <si>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</si>
  <si>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</si>
  <si>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</si>
  <si>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</si>
  <si>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</si>
  <si>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</si>
  <si>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</si>
  <si>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</si>
  <si>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</si>
  <si>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</si>
  <si>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</si>
  <si>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</si>
  <si>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</si>
  <si>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</si>
  <si>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</si>
  <si>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</si>
  <si>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</si>
  <si>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</si>
  <si>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</si>
  <si>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</si>
  <si>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</si>
  <si>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</si>
  <si>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</si>
  <si>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</si>
  <si>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</si>
  <si>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</si>
  <si>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</si>
  <si>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</si>
  <si>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</si>
  <si>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</si>
  <si>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</si>
  <si>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</si>
  <si>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</si>
  <si>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</si>
  <si>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</si>
  <si>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</si>
  <si>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</si>
  <si>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</si>
  <si>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</si>
  <si>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</si>
  <si>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</si>
  <si>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</si>
  <si>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</si>
  <si>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</si>
  <si>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</si>
  <si>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</si>
  <si>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</si>
  <si>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</si>
  <si>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</si>
  <si>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</si>
  <si>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</si>
  <si>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</si>
  <si>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</si>
  <si>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</si>
  <si>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</si>
  <si>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</si>
  <si>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</si>
  <si>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</si>
  <si>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</si>
  <si>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</si>
  <si>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</si>
  <si>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</si>
  <si>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</si>
  <si>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</si>
  <si>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</si>
  <si>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</si>
  <si>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</si>
  <si>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</si>
  <si>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</si>
  <si>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</si>
  <si>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</si>
  <si>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</si>
  <si>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</si>
  <si>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</si>
  <si>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</si>
  <si>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</si>
  <si>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</si>
  <si>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</si>
  <si>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</si>
  <si>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</si>
  <si>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</si>
  <si>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</si>
  <si>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</si>
  <si>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</si>
  <si>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</si>
  <si>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</si>
  <si>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</si>
  <si>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</si>
  <si>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</si>
  <si>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</si>
  <si>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</si>
  <si>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</si>
  <si>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</si>
  <si>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</si>
  <si>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</si>
  <si>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</si>
  <si>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</si>
  <si>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</si>
  <si>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</si>
  <si>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</si>
  <si>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</si>
  <si>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</si>
  <si>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</si>
  <si>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</si>
  <si>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</si>
  <si>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</si>
  <si>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</si>
  <si>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</si>
  <si>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</si>
  <si>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</si>
  <si>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</si>
  <si>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</si>
  <si>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</si>
  <si>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</si>
  <si>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</si>
  <si>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</si>
  <si>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</si>
  <si>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</si>
  <si>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</si>
  <si>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</si>
  <si>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</si>
  <si>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</si>
  <si>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</si>
  <si>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</si>
  <si>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</si>
  <si>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</si>
  <si>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</si>
  <si>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</si>
  <si>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</si>
  <si>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</si>
  <si>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</si>
  <si>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</si>
  <si>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</si>
  <si>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</si>
  <si>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</si>
  <si>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</si>
  <si>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</si>
  <si>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</si>
  <si>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</si>
  <si>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</si>
  <si>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</si>
  <si>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</si>
  <si>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</si>
  <si>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</si>
  <si>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</si>
  <si>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</si>
  <si>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</si>
  <si>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</si>
  <si>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</si>
  <si>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</si>
  <si>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</si>
  <si>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</si>
  <si>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</si>
  <si>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</si>
  <si>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</si>
  <si>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</si>
  <si>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</si>
  <si>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</si>
  <si>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</si>
  <si>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</si>
  <si>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</si>
  <si>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</si>
  <si>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</si>
  <si>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</si>
  <si>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</si>
  <si>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</si>
  <si>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</si>
  <si>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</si>
  <si>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</si>
  <si>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</si>
  <si>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</si>
  <si>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</si>
  <si>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</si>
  <si>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</si>
  <si>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</si>
  <si>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</si>
  <si>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</si>
  <si>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</si>
  <si>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</si>
  <si>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</si>
  <si>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</si>
  <si>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</si>
  <si>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</si>
  <si>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</si>
  <si>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</si>
  <si>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</si>
  <si>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</si>
  <si>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</si>
  <si>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</si>
  <si>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</si>
  <si>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</si>
  <si>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</si>
  <si>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</si>
  <si>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</si>
  <si>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</si>
  <si>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</si>
  <si>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</si>
  <si>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</si>
  <si>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</si>
  <si>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</si>
  <si>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</si>
  <si>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</si>
  <si>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</si>
  <si>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</si>
  <si>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</si>
  <si>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</si>
  <si>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</si>
  <si>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</si>
  <si>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</si>
  <si>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</si>
  <si>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</si>
  <si>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</si>
  <si>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</si>
  <si>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</si>
  <si>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</si>
  <si>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</si>
  <si>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</si>
  <si>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</si>
  <si>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</si>
  <si>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</si>
  <si>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</si>
  <si>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</si>
  <si>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</si>
  <si>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</si>
  <si>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</si>
  <si>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</si>
  <si>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</si>
  <si>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</si>
  <si>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</si>
  <si>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</si>
  <si>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</si>
  <si>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</si>
  <si>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</si>
  <si>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</si>
  <si>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</si>
  <si>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</si>
  <si>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</si>
  <si>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</si>
  <si>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</si>
  <si>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</si>
  <si>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</si>
  <si>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</si>
  <si>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</si>
  <si>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</si>
  <si>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</si>
  <si>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</si>
  <si>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</si>
  <si>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</si>
  <si>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</si>
  <si>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</si>
  <si>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</si>
  <si>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</si>
  <si>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</si>
  <si>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</si>
  <si>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</si>
  <si>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</si>
  <si>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</si>
  <si>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</si>
  <si>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</si>
  <si>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</si>
  <si>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</si>
  <si>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</si>
  <si>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</si>
  <si>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</si>
  <si>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</si>
  <si>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</si>
  <si>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</si>
  <si>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</si>
  <si>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</si>
  <si>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</si>
  <si>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</si>
  <si>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</si>
  <si>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</si>
  <si>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</si>
  <si>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</si>
  <si>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</si>
  <si>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</si>
  <si>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</si>
  <si>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</si>
  <si>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</si>
  <si>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</si>
  <si>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</si>
  <si>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</si>
  <si>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</si>
  <si>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</si>
  <si>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</si>
  <si>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</si>
  <si>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</si>
  <si>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</si>
  <si>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</si>
  <si>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</si>
  <si>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</si>
  <si>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</si>
  <si>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</si>
  <si>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</si>
  <si>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</si>
  <si>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</si>
  <si>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</si>
  <si>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</si>
  <si>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</si>
  <si>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</si>
  <si>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</si>
  <si>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</si>
  <si>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</si>
  <si>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</si>
  <si>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</si>
  <si>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</si>
  <si>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</si>
  <si>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</si>
  <si>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</si>
  <si>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</si>
  <si>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</si>
  <si>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</si>
  <si>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</si>
  <si>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</si>
  <si>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</si>
  <si>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</si>
  <si>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</si>
  <si>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</si>
  <si>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</si>
  <si>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</si>
  <si>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</si>
  <si>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</si>
  <si>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</si>
  <si>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</si>
  <si>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</si>
  <si>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</si>
  <si>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</si>
  <si>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</si>
  <si>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</si>
  <si>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</si>
  <si>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</si>
  <si>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</si>
  <si>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</si>
  <si>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</si>
  <si>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</si>
  <si>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</si>
  <si>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</si>
  <si>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</si>
  <si>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</si>
  <si>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</si>
  <si>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</si>
  <si>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</si>
  <si>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</si>
  <si>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</si>
  <si>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</si>
  <si>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</si>
  <si>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</si>
  <si>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</si>
  <si>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</si>
  <si>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</si>
  <si>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</si>
  <si>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</si>
  <si>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</si>
  <si>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</si>
  <si>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</si>
  <si>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</si>
  <si>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</si>
  <si>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</si>
  <si>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</si>
  <si>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</si>
  <si>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</si>
  <si>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</si>
  <si>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</si>
  <si>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</si>
  <si>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</si>
  <si>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</si>
  <si>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</si>
  <si>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</si>
  <si>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</si>
  <si>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</si>
  <si>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</si>
  <si>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</si>
  <si>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</si>
  <si>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</si>
  <si>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</si>
  <si>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</si>
  <si>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</si>
  <si>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</si>
  <si>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</si>
  <si>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</si>
  <si>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</si>
  <si>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</si>
  <si>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</si>
  <si>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</si>
  <si>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</si>
  <si>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</si>
  <si>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</si>
  <si>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</si>
  <si>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</si>
  <si>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</si>
  <si>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</si>
  <si>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</si>
  <si>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</si>
  <si>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</si>
  <si>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</si>
  <si>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</si>
  <si>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</si>
  <si>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</si>
  <si>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</si>
  <si>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</si>
  <si>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</si>
  <si>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</si>
  <si>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</si>
  <si>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</si>
  <si>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</si>
  <si>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</si>
  <si>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</si>
  <si>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</si>
  <si>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</si>
  <si>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</si>
  <si>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</si>
  <si>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</si>
  <si>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</si>
  <si>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</si>
  <si>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</si>
  <si>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</si>
  <si>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</si>
  <si>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</si>
  <si>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</si>
  <si>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</si>
  <si>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</si>
  <si>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</si>
  <si>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</si>
  <si>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</si>
  <si>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</si>
  <si>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</si>
  <si>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</si>
  <si>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</si>
  <si>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</si>
  <si>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</si>
  <si>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</si>
  <si>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</si>
  <si>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</si>
  <si>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</si>
  <si>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</si>
  <si>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</si>
  <si>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</si>
  <si>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</si>
  <si>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</si>
  <si>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</si>
  <si>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</si>
  <si>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</si>
  <si>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</si>
  <si>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</si>
  <si>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</si>
  <si>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</si>
  <si>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</si>
  <si>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</si>
  <si>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</si>
  <si>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</si>
  <si>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</si>
  <si>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</si>
  <si>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</si>
  <si>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</si>
  <si>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</si>
  <si>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</si>
  <si>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</si>
  <si>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</si>
  <si>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</si>
  <si>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</si>
  <si>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</si>
  <si>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</si>
  <si>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</si>
  <si>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</si>
  <si>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</si>
  <si>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</si>
  <si>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</si>
  <si>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</si>
  <si>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</si>
  <si>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</si>
  <si>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</si>
  <si>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</si>
  <si>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</si>
  <si>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</si>
  <si>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</si>
  <si>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</si>
  <si>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</si>
  <si>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</si>
  <si>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</si>
  <si>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</si>
  <si>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</si>
  <si>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</si>
  <si>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</si>
  <si>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</si>
  <si>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</si>
  <si>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</si>
  <si>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</si>
  <si>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</si>
  <si>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</si>
  <si>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</si>
  <si>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</si>
  <si>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</si>
  <si>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</si>
  <si>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</si>
  <si>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</si>
  <si>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</si>
  <si>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</si>
  <si>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</si>
  <si>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</si>
  <si>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</si>
  <si>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</si>
  <si>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</si>
  <si>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</si>
  <si>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</si>
  <si>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</si>
  <si>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</si>
  <si>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</si>
  <si>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</si>
  <si>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</si>
  <si>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</si>
  <si>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</si>
  <si>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</si>
  <si>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</si>
  <si>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</si>
  <si>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</si>
  <si>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</si>
  <si>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</si>
  <si>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</si>
  <si>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</si>
  <si>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</si>
  <si>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</si>
  <si>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</si>
  <si>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</si>
  <si>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</si>
  <si>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</si>
  <si>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</si>
  <si>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</si>
  <si>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</si>
  <si>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</si>
  <si>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</si>
  <si>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</si>
  <si>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</si>
  <si>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</si>
  <si>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</si>
  <si>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</si>
  <si>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</si>
  <si>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</si>
  <si>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</si>
  <si>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</si>
  <si>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</si>
  <si>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</si>
  <si>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</si>
  <si>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</si>
  <si>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</si>
  <si>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</si>
  <si>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</si>
  <si>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</si>
  <si>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</si>
  <si>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</si>
  <si>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</si>
  <si>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</si>
  <si>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</si>
  <si>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</si>
  <si>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</si>
  <si>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</si>
  <si>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</si>
  <si>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</si>
  <si>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</si>
  <si>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</si>
  <si>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</si>
  <si>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</si>
  <si>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</si>
  <si>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</si>
  <si>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</si>
  <si>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</si>
  <si>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</si>
  <si>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</si>
  <si>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</si>
  <si>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</si>
  <si>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</si>
  <si>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</si>
  <si>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</si>
  <si>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</si>
  <si>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</si>
  <si>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</si>
  <si>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</si>
  <si>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</si>
  <si>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</si>
  <si>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</si>
  <si>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</si>
  <si>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</si>
  <si>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</si>
  <si>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</si>
  <si>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</si>
  <si>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</si>
  <si>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</si>
  <si>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</si>
  <si>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</si>
  <si>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</si>
  <si>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</si>
  <si>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</si>
  <si>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</si>
  <si>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</si>
  <si>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</si>
  <si>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</si>
  <si>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</si>
  <si>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</si>
  <si>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</si>
  <si>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</si>
  <si>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</si>
  <si>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</si>
  <si>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</si>
  <si>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</si>
  <si>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</si>
  <si>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</si>
  <si>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</si>
  <si>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</si>
  <si>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</si>
  <si>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</si>
  <si>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</si>
  <si>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</si>
  <si>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</si>
  <si>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</si>
  <si>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</si>
  <si>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</si>
  <si>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</si>
  <si>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</si>
  <si>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</si>
  <si>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</si>
  <si>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</si>
  <si>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</si>
  <si>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</si>
  <si>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</si>
  <si>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</si>
  <si>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</si>
  <si>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</si>
  <si>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</si>
  <si>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</si>
  <si>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</si>
  <si>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</si>
  <si>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</si>
  <si>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</si>
  <si>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</si>
  <si>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</si>
  <si>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</si>
  <si>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</si>
  <si>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</si>
  <si>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</si>
  <si>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</si>
  <si>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</si>
  <si>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</si>
  <si>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</si>
  <si>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</si>
  <si>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</si>
  <si>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</si>
  <si>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</si>
  <si>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</si>
  <si>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</si>
  <si>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</si>
  <si>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</si>
  <si>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</si>
  <si>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</si>
  <si>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</si>
  <si>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</si>
  <si>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</si>
  <si>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</si>
  <si>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</si>
  <si>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</si>
  <si>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</si>
  <si>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</si>
  <si>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</si>
  <si>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</si>
  <si>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</si>
  <si>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</si>
  <si>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</si>
  <si>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</si>
  <si>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</si>
  <si>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</si>
  <si>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</si>
  <si>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</si>
  <si>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</si>
  <si>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</si>
  <si>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</si>
  <si>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</si>
  <si>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</si>
  <si>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</si>
  <si>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</si>
  <si>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</si>
  <si>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</si>
  <si>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</si>
  <si>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</si>
  <si>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</si>
  <si>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</si>
  <si>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</si>
  <si>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</si>
  <si>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</si>
  <si>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</si>
  <si>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</si>
  <si>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</si>
  <si>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</si>
  <si>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</si>
  <si>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</si>
  <si>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</si>
  <si>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</si>
  <si>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</si>
  <si>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</si>
  <si>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</si>
  <si>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</si>
  <si>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</si>
  <si>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</si>
  <si>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</si>
  <si>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</si>
  <si>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</si>
  <si>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</si>
  <si>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</si>
  <si>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</si>
  <si>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</si>
  <si>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</si>
  <si>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</si>
  <si>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</si>
  <si>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</si>
  <si>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</si>
  <si>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</si>
  <si>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</si>
  <si>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</si>
  <si>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</si>
  <si>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</si>
  <si>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</si>
  <si>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</si>
  <si>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</si>
  <si>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</si>
  <si>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</si>
  <si>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</si>
  <si>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</si>
  <si>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</si>
  <si>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</si>
  <si>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</si>
  <si>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</si>
  <si>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</si>
  <si>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</si>
  <si>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</si>
  <si>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</si>
  <si>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</si>
  <si>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</si>
  <si>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</si>
  <si>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</si>
  <si>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</si>
  <si>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</si>
  <si>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</si>
  <si>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</si>
  <si>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</si>
  <si>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</si>
  <si>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</si>
  <si>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</si>
  <si>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</si>
  <si>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</si>
  <si>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</si>
  <si>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</si>
  <si>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</si>
  <si>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</si>
  <si>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</si>
  <si>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</si>
  <si>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</si>
  <si>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</si>
  <si>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</si>
  <si>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</si>
  <si>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</si>
  <si>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</si>
  <si>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</si>
  <si>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</si>
  <si>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</si>
  <si>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</si>
  <si>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</si>
  <si>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</si>
  <si>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</si>
  <si>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</si>
  <si>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</si>
  <si>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</si>
  <si>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</si>
  <si>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</si>
  <si>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</si>
  <si>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</si>
  <si>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</si>
  <si>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</si>
  <si>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</si>
  <si>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</si>
  <si>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</si>
  <si>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</si>
  <si>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</si>
  <si>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</si>
  <si>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</si>
  <si>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</si>
  <si>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</si>
  <si>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</si>
  <si>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</si>
  <si>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</si>
  <si>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</si>
  <si>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</si>
  <si>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</si>
  <si>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</si>
  <si>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</si>
  <si>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</si>
  <si>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</si>
  <si>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</si>
  <si>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</si>
  <si>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</si>
  <si>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</si>
  <si>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</si>
  <si>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</si>
  <si>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</si>
  <si>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</si>
  <si>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</si>
  <si>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</si>
  <si>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</si>
  <si>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</si>
  <si>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</si>
  <si>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</si>
  <si>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</si>
  <si>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</si>
  <si>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</si>
  <si>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</si>
  <si>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</si>
  <si>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</si>
  <si>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</si>
  <si>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</si>
  <si>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</si>
  <si>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</si>
  <si>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</si>
  <si>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</si>
  <si>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</si>
  <si>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</si>
  <si>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</si>
  <si>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</si>
  <si>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</si>
  <si>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</si>
  <si>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</si>
  <si>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</si>
  <si>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</si>
  <si>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</si>
  <si>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</si>
  <si>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</si>
  <si>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</si>
  <si>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</si>
  <si>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</si>
  <si>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</si>
  <si>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</si>
  <si>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</si>
  <si>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</si>
  <si>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</si>
  <si>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</si>
  <si>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</si>
  <si>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</si>
  <si>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</si>
  <si>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</si>
  <si>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</si>
  <si>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</si>
  <si>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</si>
  <si>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</si>
  <si>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</si>
  <si>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</si>
  <si>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</si>
  <si>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</si>
  <si>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</si>
  <si>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</si>
  <si>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</si>
  <si>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</si>
  <si>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</si>
  <si>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</si>
  <si>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</si>
  <si>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</si>
  <si>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</si>
  <si>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</si>
  <si>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</si>
  <si>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</si>
  <si>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</si>
  <si>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</si>
  <si>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</si>
  <si>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</si>
  <si>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</si>
  <si>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</si>
  <si>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</si>
  <si>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</si>
  <si>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</si>
  <si>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</si>
  <si>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</si>
  <si>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</si>
  <si>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</si>
  <si>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</si>
  <si>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</si>
  <si>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</si>
  <si>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</si>
  <si>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</si>
  <si>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</si>
  <si>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</si>
  <si>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</si>
  <si>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</si>
  <si>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</si>
  <si>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</si>
  <si>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</si>
  <si>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</si>
  <si>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</si>
  <si>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</si>
  <si>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</si>
  <si>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</si>
  <si>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</si>
  <si>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</si>
  <si>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</si>
  <si>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</si>
  <si>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</si>
  <si>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</si>
  <si>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</si>
  <si>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</si>
  <si>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</si>
  <si>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</si>
  <si>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</si>
  <si>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</si>
  <si>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</si>
  <si>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</si>
  <si>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</si>
  <si>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</si>
  <si>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</si>
  <si>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</si>
  <si>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</si>
  <si>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</si>
  <si>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</si>
  <si>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</si>
  <si>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2014 SCH 210</t>
  </si>
  <si>
    <t>2013 SCH 210</t>
  </si>
  <si>
    <t>2012 SCH 210</t>
  </si>
  <si>
    <t>2011 SCH 210</t>
  </si>
  <si>
    <t>2010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</si>
  <si>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</si>
  <si>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</si>
  <si>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</si>
  <si>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</si>
  <si>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</si>
  <si>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</si>
  <si>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</si>
  <si>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</si>
  <si>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</si>
  <si>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</si>
  <si>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</si>
  <si>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</si>
  <si>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</si>
  <si>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</si>
  <si>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</si>
  <si>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</si>
  <si>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</si>
  <si>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</si>
  <si>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</si>
  <si>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</si>
  <si>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</si>
  <si>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</si>
  <si>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</si>
  <si>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</si>
  <si>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</si>
  <si>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</si>
  <si>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</si>
  <si>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</si>
  <si>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</si>
  <si>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</si>
  <si>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</si>
  <si>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</si>
  <si>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</si>
  <si>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</si>
  <si>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</si>
  <si>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</si>
  <si>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</si>
  <si>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</si>
  <si>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</si>
  <si>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</si>
  <si>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</si>
  <si>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</si>
  <si>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</si>
  <si>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</si>
  <si>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</si>
  <si>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</si>
  <si>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</si>
  <si>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</si>
  <si>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</si>
  <si>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</si>
  <si>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</si>
  <si>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</si>
  <si>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</si>
  <si>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</si>
  <si>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</si>
  <si>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</si>
  <si>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</si>
  <si>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</si>
  <si>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</si>
  <si>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</si>
  <si>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</si>
  <si>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</si>
  <si>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</si>
  <si>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</si>
  <si>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</si>
  <si>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</si>
  <si>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</si>
  <si>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</si>
  <si>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</si>
  <si>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</si>
  <si>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</si>
  <si>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</si>
  <si>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</si>
  <si>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</si>
  <si>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</si>
  <si>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</si>
  <si>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</si>
  <si>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</si>
  <si>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</si>
  <si>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</si>
  <si>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</si>
  <si>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</si>
  <si>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</si>
  <si>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</si>
  <si>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</si>
  <si>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</si>
  <si>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</si>
  <si>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</si>
  <si>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</si>
  <si>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</si>
  <si>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</si>
  <si>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</si>
  <si>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</si>
  <si>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2014 SCH 417</t>
  </si>
  <si>
    <t>2013 SCH 417</t>
  </si>
  <si>
    <t>2012 SCH 417</t>
  </si>
  <si>
    <t>2011 SCH 417</t>
  </si>
  <si>
    <t>2010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</si>
  <si>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</si>
  <si>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</si>
  <si>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</si>
  <si>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</si>
  <si>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</si>
  <si>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</si>
  <si>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</si>
  <si>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</si>
  <si>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</si>
  <si>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</si>
  <si>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</si>
  <si>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</si>
  <si>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</si>
  <si>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</si>
  <si>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</si>
  <si>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</si>
  <si>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</si>
  <si>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</si>
  <si>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</si>
  <si>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</si>
  <si>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</si>
  <si>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</si>
  <si>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</si>
  <si>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</si>
  <si>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</si>
  <si>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</si>
  <si>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</si>
  <si>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</si>
  <si>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</si>
  <si>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</si>
  <si>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</si>
  <si>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</si>
  <si>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</si>
  <si>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</si>
  <si>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</si>
  <si>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</si>
  <si>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</si>
  <si>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</si>
  <si>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</si>
  <si>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</si>
  <si>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</si>
  <si>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</si>
  <si>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</si>
  <si>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</si>
  <si>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</si>
  <si>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</si>
  <si>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</si>
  <si>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</si>
  <si>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</si>
  <si>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</si>
  <si>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</si>
  <si>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</si>
  <si>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</si>
  <si>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</si>
  <si>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</si>
  <si>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</si>
  <si>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</si>
  <si>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</si>
  <si>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</si>
  <si>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</si>
  <si>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</si>
  <si>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</si>
  <si>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</si>
  <si>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</si>
  <si>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</si>
  <si>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</si>
  <si>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</si>
  <si>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</si>
  <si>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</si>
  <si>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</si>
  <si>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</si>
  <si>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</si>
  <si>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</si>
  <si>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</si>
  <si>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</si>
  <si>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</si>
  <si>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</si>
  <si>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</si>
  <si>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</si>
  <si>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</si>
  <si>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</si>
  <si>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</si>
  <si>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</si>
  <si>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</si>
  <si>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</si>
  <si>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</si>
  <si>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</si>
  <si>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</si>
  <si>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</si>
  <si>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</si>
  <si>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</si>
  <si>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</si>
  <si>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</si>
  <si>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</si>
  <si>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</si>
  <si>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</si>
  <si>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</si>
  <si>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</si>
  <si>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</si>
  <si>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</si>
  <si>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</si>
  <si>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</si>
  <si>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</si>
  <si>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</si>
  <si>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</si>
  <si>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</si>
  <si>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</si>
  <si>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</si>
  <si>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</si>
  <si>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</si>
  <si>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</si>
  <si>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</si>
  <si>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</si>
  <si>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</si>
  <si>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</si>
  <si>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</si>
  <si>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</si>
  <si>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</si>
  <si>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</si>
  <si>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</si>
  <si>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</si>
  <si>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</si>
  <si>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</si>
  <si>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</si>
  <si>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</si>
  <si>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</si>
  <si>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</si>
  <si>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</si>
  <si>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</si>
  <si>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</si>
  <si>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</si>
  <si>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</si>
  <si>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</si>
  <si>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</si>
  <si>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</si>
  <si>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</si>
  <si>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</si>
  <si>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</si>
  <si>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</si>
  <si>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</si>
  <si>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</si>
  <si>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</si>
  <si>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</si>
  <si>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</si>
  <si>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</si>
  <si>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</si>
  <si>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</si>
  <si>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</si>
  <si>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</si>
  <si>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</si>
  <si>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</si>
  <si>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</si>
  <si>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</si>
  <si>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</si>
  <si>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</si>
  <si>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</si>
  <si>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</si>
  <si>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</si>
  <si>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</si>
  <si>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</si>
  <si>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</si>
  <si>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</si>
  <si>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</si>
  <si>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</si>
  <si>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</si>
  <si>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</si>
  <si>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</si>
  <si>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</si>
  <si>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</si>
  <si>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</si>
  <si>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</si>
  <si>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</si>
  <si>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</si>
  <si>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</si>
  <si>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</si>
  <si>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2014 SCH 414</t>
  </si>
  <si>
    <t>2013 SCH 414</t>
  </si>
  <si>
    <t>2012 SCH 414</t>
  </si>
  <si>
    <t>2011 SCH 414</t>
  </si>
  <si>
    <t>2010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</si>
  <si>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</si>
  <si>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</si>
  <si>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</si>
  <si>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</si>
  <si>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</si>
  <si>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</si>
  <si>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</si>
  <si>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</si>
  <si>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</si>
  <si>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</si>
  <si>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</si>
  <si>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</si>
  <si>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</si>
  <si>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</si>
  <si>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</si>
  <si>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</si>
  <si>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</si>
  <si>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</si>
  <si>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</si>
  <si>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</si>
  <si>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</si>
  <si>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</si>
  <si>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</si>
  <si>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</si>
  <si>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</si>
  <si>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</si>
  <si>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</si>
  <si>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</si>
  <si>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</si>
  <si>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</si>
  <si>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</si>
  <si>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</si>
  <si>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</si>
  <si>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</si>
  <si>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</si>
  <si>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</si>
  <si>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</si>
  <si>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</si>
  <si>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</si>
  <si>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</si>
  <si>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</si>
  <si>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</si>
  <si>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</si>
  <si>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</si>
  <si>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</si>
  <si>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</si>
  <si>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</si>
  <si>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</si>
  <si>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</si>
  <si>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</si>
  <si>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</si>
  <si>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</si>
  <si>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</si>
  <si>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</si>
  <si>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</si>
  <si>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</si>
  <si>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</si>
  <si>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</si>
  <si>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</si>
  <si>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</si>
  <si>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</si>
  <si>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</si>
  <si>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</si>
  <si>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</si>
  <si>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</si>
  <si>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</si>
  <si>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</si>
  <si>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</si>
  <si>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</si>
  <si>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</si>
  <si>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</si>
  <si>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</si>
  <si>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</si>
  <si>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</si>
  <si>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</si>
  <si>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</si>
  <si>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</si>
  <si>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</si>
  <si>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</si>
  <si>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</si>
  <si>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</si>
  <si>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</si>
  <si>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</si>
  <si>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</si>
  <si>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</si>
  <si>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</si>
  <si>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</si>
  <si>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</si>
  <si>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</si>
  <si>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</si>
  <si>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</si>
  <si>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</si>
  <si>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</si>
  <si>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</si>
  <si>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</si>
  <si>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</si>
  <si>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</si>
  <si>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</si>
  <si>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</si>
  <si>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</si>
  <si>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</si>
  <si>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</si>
  <si>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</si>
  <si>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</si>
  <si>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</si>
  <si>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</si>
  <si>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</si>
  <si>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</si>
  <si>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</si>
  <si>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</si>
  <si>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</si>
  <si>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</si>
  <si>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</si>
  <si>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</si>
  <si>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</si>
  <si>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</si>
  <si>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</si>
  <si>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</si>
  <si>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</si>
  <si>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</si>
  <si>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</si>
  <si>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</si>
  <si>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</si>
  <si>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</si>
  <si>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</si>
  <si>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</si>
  <si>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</si>
  <si>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</si>
  <si>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</si>
  <si>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</si>
  <si>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</si>
  <si>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</si>
  <si>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</si>
  <si>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</si>
  <si>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</si>
  <si>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</si>
  <si>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</si>
  <si>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</si>
  <si>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</si>
  <si>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</si>
  <si>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</si>
  <si>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</si>
  <si>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</si>
  <si>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</si>
  <si>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</si>
  <si>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</si>
  <si>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</si>
  <si>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</si>
  <si>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</si>
  <si>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</si>
  <si>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</si>
  <si>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</si>
  <si>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</si>
  <si>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</si>
  <si>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</si>
  <si>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</si>
  <si>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</si>
  <si>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</si>
  <si>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</si>
  <si>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</si>
  <si>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</si>
  <si>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</si>
  <si>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</si>
  <si>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</si>
  <si>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</si>
  <si>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</si>
  <si>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</si>
  <si>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</si>
  <si>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</si>
  <si>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</si>
  <si>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</si>
  <si>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</si>
  <si>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</si>
  <si>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</si>
  <si>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</si>
  <si>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</si>
  <si>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</si>
  <si>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</si>
  <si>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</si>
  <si>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</si>
  <si>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</si>
  <si>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</si>
  <si>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</si>
  <si>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</si>
  <si>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</si>
  <si>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</si>
  <si>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</si>
  <si>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</si>
  <si>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</si>
  <si>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</si>
  <si>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</si>
  <si>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</si>
  <si>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</si>
  <si>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</si>
  <si>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</si>
  <si>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</si>
  <si>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</si>
  <si>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</si>
  <si>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</si>
  <si>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</si>
  <si>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</si>
  <si>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</si>
  <si>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</si>
  <si>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</si>
  <si>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</si>
  <si>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</si>
  <si>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</si>
  <si>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</si>
  <si>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</si>
  <si>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</si>
  <si>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</si>
  <si>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</si>
  <si>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</si>
  <si>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</si>
  <si>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</si>
  <si>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</si>
  <si>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</si>
  <si>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</si>
  <si>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</si>
  <si>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</si>
  <si>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</si>
  <si>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</si>
  <si>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</si>
  <si>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</si>
  <si>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</si>
  <si>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</si>
  <si>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</si>
  <si>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</si>
  <si>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</si>
  <si>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</si>
  <si>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</si>
  <si>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</si>
  <si>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</si>
  <si>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</si>
  <si>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</si>
  <si>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</si>
  <si>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</si>
  <si>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</si>
  <si>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</si>
  <si>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</si>
  <si>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</si>
  <si>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</si>
  <si>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</si>
  <si>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</si>
  <si>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</si>
  <si>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</si>
  <si>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</si>
  <si>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</si>
  <si>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</si>
  <si>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</si>
  <si>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</si>
  <si>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</si>
  <si>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</si>
  <si>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</si>
  <si>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</si>
  <si>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</si>
  <si>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</si>
  <si>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</si>
  <si>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</si>
  <si>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</si>
  <si>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</si>
  <si>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</si>
  <si>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</si>
  <si>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</si>
  <si>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</si>
  <si>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</si>
  <si>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2014 SCH 415</t>
  </si>
  <si>
    <t>2013 SCH 415</t>
  </si>
  <si>
    <t>2012 SCH 415</t>
  </si>
  <si>
    <t>2011 SCH 415</t>
  </si>
  <si>
    <t>2010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</si>
  <si>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</si>
  <si>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</si>
  <si>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</si>
  <si>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</si>
  <si>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</si>
  <si>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</si>
  <si>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</si>
  <si>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</si>
  <si>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</si>
  <si>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</si>
  <si>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</si>
  <si>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</si>
  <si>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</si>
  <si>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</si>
  <si>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</si>
  <si>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</si>
  <si>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</si>
  <si>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</si>
  <si>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</si>
  <si>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</si>
  <si>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</si>
  <si>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</si>
  <si>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</si>
  <si>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</si>
  <si>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</si>
  <si>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</si>
  <si>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</si>
  <si>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</si>
  <si>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</si>
  <si>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</si>
  <si>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</si>
  <si>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</si>
  <si>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</si>
  <si>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</si>
  <si>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</si>
  <si>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</si>
  <si>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</si>
  <si>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</si>
  <si>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</si>
  <si>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</si>
  <si>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</si>
  <si>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</si>
  <si>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</si>
  <si>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</si>
  <si>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</si>
  <si>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</si>
  <si>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</si>
  <si>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</si>
  <si>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</si>
  <si>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</si>
  <si>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</si>
  <si>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</si>
  <si>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</si>
  <si>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</si>
  <si>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</si>
  <si>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</si>
  <si>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</si>
  <si>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</si>
  <si>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</si>
  <si>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</si>
  <si>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</si>
  <si>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</si>
  <si>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</si>
  <si>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</si>
  <si>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</si>
  <si>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</si>
  <si>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</si>
  <si>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</si>
  <si>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</si>
  <si>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</si>
  <si>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</si>
  <si>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</si>
  <si>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</si>
  <si>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</si>
  <si>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</si>
  <si>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</si>
  <si>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</si>
  <si>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</si>
  <si>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</si>
  <si>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</si>
  <si>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</si>
  <si>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</si>
  <si>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</si>
  <si>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</si>
  <si>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</si>
  <si>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</si>
  <si>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</si>
  <si>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</si>
  <si>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</si>
  <si>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</si>
  <si>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</si>
  <si>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</si>
  <si>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</si>
  <si>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</si>
  <si>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</si>
  <si>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</si>
  <si>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</si>
  <si>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</si>
  <si>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</si>
  <si>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</si>
  <si>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</si>
  <si>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</si>
  <si>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</si>
  <si>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</si>
  <si>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</si>
  <si>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</si>
  <si>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</si>
  <si>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</si>
  <si>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</si>
  <si>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</si>
  <si>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</si>
  <si>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</si>
  <si>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</si>
  <si>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</si>
  <si>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</si>
  <si>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</si>
  <si>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</si>
  <si>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</si>
  <si>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</si>
  <si>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</si>
  <si>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</si>
  <si>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</si>
  <si>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</si>
  <si>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</si>
  <si>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</si>
  <si>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</si>
  <si>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</si>
  <si>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</si>
  <si>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</si>
  <si>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</si>
  <si>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</si>
  <si>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</si>
  <si>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</si>
  <si>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</si>
  <si>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</si>
  <si>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</si>
  <si>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</si>
  <si>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</si>
  <si>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</si>
  <si>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</si>
  <si>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</si>
  <si>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</si>
  <si>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</si>
  <si>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</si>
  <si>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</si>
  <si>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</si>
  <si>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</si>
  <si>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</si>
  <si>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</si>
  <si>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</si>
  <si>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</si>
  <si>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</si>
  <si>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</si>
  <si>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</si>
  <si>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</si>
  <si>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</si>
  <si>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</si>
  <si>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</si>
  <si>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</si>
  <si>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</si>
  <si>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</si>
  <si>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</si>
  <si>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</si>
  <si>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</si>
  <si>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</si>
  <si>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</si>
  <si>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</si>
  <si>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</si>
  <si>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</si>
  <si>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</si>
  <si>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</si>
  <si>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</si>
  <si>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</si>
  <si>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</si>
  <si>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</si>
  <si>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</si>
  <si>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</si>
  <si>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</si>
  <si>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</si>
  <si>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</si>
  <si>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</si>
  <si>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</si>
  <si>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</si>
  <si>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</si>
  <si>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</si>
  <si>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</si>
  <si>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</si>
  <si>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</si>
  <si>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</si>
  <si>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</si>
  <si>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</si>
  <si>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</si>
  <si>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</si>
  <si>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</si>
  <si>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</si>
  <si>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</si>
  <si>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</si>
  <si>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</si>
  <si>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</si>
  <si>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</si>
  <si>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</si>
  <si>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</si>
  <si>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</si>
  <si>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</si>
  <si>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</si>
  <si>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</si>
  <si>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</si>
  <si>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</si>
  <si>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</si>
  <si>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</si>
  <si>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</si>
  <si>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</si>
  <si>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</si>
  <si>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</si>
  <si>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</si>
  <si>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</si>
  <si>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</si>
  <si>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</si>
  <si>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</si>
  <si>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</si>
  <si>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</si>
  <si>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</si>
  <si>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</si>
  <si>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</si>
  <si>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</si>
  <si>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</si>
  <si>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</si>
  <si>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</si>
  <si>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</si>
  <si>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</si>
  <si>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</si>
  <si>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</si>
  <si>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</si>
  <si>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</si>
  <si>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</si>
  <si>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</si>
  <si>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</si>
  <si>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</si>
  <si>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</si>
  <si>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</si>
  <si>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</si>
  <si>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</si>
  <si>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</si>
  <si>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</si>
  <si>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</si>
  <si>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</si>
  <si>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</si>
  <si>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</si>
  <si>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</si>
  <si>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</si>
  <si>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</si>
  <si>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</si>
  <si>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</si>
  <si>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</si>
  <si>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</si>
  <si>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</si>
  <si>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</si>
  <si>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</si>
  <si>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</si>
  <si>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</si>
  <si>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</si>
  <si>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</si>
  <si>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</si>
  <si>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</si>
  <si>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</si>
  <si>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</si>
  <si>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</si>
  <si>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</si>
  <si>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</si>
  <si>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</si>
  <si>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</si>
  <si>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</si>
  <si>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</si>
  <si>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</si>
  <si>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</si>
  <si>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</si>
  <si>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</si>
  <si>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</si>
  <si>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</si>
  <si>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</si>
  <si>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</si>
  <si>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</si>
  <si>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</si>
  <si>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</si>
  <si>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</si>
  <si>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</si>
  <si>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</si>
  <si>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</si>
  <si>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</si>
  <si>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</si>
  <si>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</si>
  <si>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</si>
  <si>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</si>
  <si>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</si>
  <si>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</si>
  <si>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</si>
  <si>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</si>
  <si>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</si>
  <si>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</si>
  <si>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</si>
  <si>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</si>
  <si>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</si>
  <si>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</si>
  <si>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</si>
  <si>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</si>
  <si>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</si>
  <si>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</si>
  <si>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</si>
  <si>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</si>
  <si>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</si>
  <si>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</si>
  <si>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</si>
  <si>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</si>
  <si>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</si>
  <si>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</si>
  <si>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</si>
  <si>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</si>
  <si>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</si>
  <si>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</si>
  <si>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</si>
  <si>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</si>
  <si>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</si>
  <si>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</si>
  <si>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</si>
  <si>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</si>
  <si>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</si>
  <si>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</si>
  <si>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</si>
  <si>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</si>
  <si>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</si>
  <si>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</si>
  <si>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</si>
  <si>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</si>
  <si>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</si>
  <si>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</si>
  <si>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</si>
  <si>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</si>
  <si>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</si>
  <si>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</si>
  <si>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</si>
  <si>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</si>
  <si>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</si>
  <si>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</si>
  <si>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</si>
  <si>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</si>
  <si>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</si>
  <si>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</si>
  <si>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</si>
  <si>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</si>
  <si>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</si>
  <si>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</si>
  <si>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</si>
  <si>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</si>
  <si>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</si>
  <si>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</si>
  <si>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</si>
  <si>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</si>
  <si>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</si>
  <si>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</si>
  <si>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</si>
  <si>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</si>
  <si>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</si>
  <si>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</si>
  <si>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</si>
  <si>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</si>
  <si>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</si>
  <si>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</si>
  <si>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</si>
  <si>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</si>
  <si>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</si>
  <si>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</si>
  <si>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</si>
  <si>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</si>
  <si>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</si>
  <si>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</si>
  <si>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</si>
  <si>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</si>
  <si>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</si>
  <si>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</si>
  <si>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</si>
  <si>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</si>
  <si>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</si>
  <si>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</si>
  <si>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</si>
  <si>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</si>
  <si>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</si>
  <si>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</si>
  <si>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</si>
  <si>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</si>
  <si>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</si>
  <si>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</si>
  <si>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</si>
  <si>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</si>
  <si>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</si>
  <si>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2014 SCH 412</t>
  </si>
  <si>
    <t>2013 SCH 412</t>
  </si>
  <si>
    <t>2012 SCH 412</t>
  </si>
  <si>
    <t>2011 SCH 412</t>
  </si>
  <si>
    <t>2010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</si>
  <si>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</si>
  <si>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</si>
  <si>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</si>
  <si>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</si>
  <si>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</si>
  <si>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</si>
  <si>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</si>
  <si>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</si>
  <si>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</si>
  <si>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</si>
  <si>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</si>
  <si>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</si>
  <si>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</si>
  <si>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</si>
  <si>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</si>
  <si>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</si>
  <si>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</si>
  <si>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</si>
  <si>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</si>
  <si>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</si>
  <si>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</si>
  <si>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</si>
  <si>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</si>
  <si>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</si>
  <si>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</si>
  <si>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</si>
  <si>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</si>
  <si>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</si>
  <si>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</si>
  <si>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</si>
  <si>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</si>
  <si>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</si>
  <si>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</si>
  <si>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</si>
  <si>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</si>
  <si>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</si>
  <si>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</si>
  <si>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</si>
  <si>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</si>
  <si>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</si>
  <si>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</si>
  <si>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</si>
  <si>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</si>
  <si>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</si>
  <si>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</si>
  <si>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</si>
  <si>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</si>
  <si>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</si>
  <si>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</si>
  <si>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</si>
  <si>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</si>
  <si>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</si>
  <si>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</si>
  <si>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</si>
  <si>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</si>
  <si>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</si>
  <si>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</si>
  <si>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</si>
  <si>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</si>
  <si>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</si>
  <si>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</si>
  <si>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</si>
  <si>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</si>
  <si>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</si>
  <si>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</si>
  <si>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</si>
  <si>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</si>
  <si>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</si>
  <si>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</si>
  <si>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</si>
  <si>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</si>
  <si>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</si>
  <si>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</si>
  <si>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</si>
  <si>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</si>
  <si>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</si>
  <si>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</si>
  <si>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</si>
  <si>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</si>
  <si>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</si>
  <si>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</si>
  <si>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</si>
  <si>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</si>
  <si>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</si>
  <si>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</si>
  <si>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</si>
  <si>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</si>
  <si>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</si>
  <si>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</si>
  <si>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</si>
  <si>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</si>
  <si>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</si>
  <si>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</si>
  <si>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</si>
  <si>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</si>
  <si>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</si>
  <si>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</si>
  <si>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</si>
  <si>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</si>
  <si>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</si>
  <si>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</si>
  <si>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</si>
  <si>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</si>
  <si>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</si>
  <si>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</si>
  <si>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</si>
  <si>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</si>
  <si>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</si>
  <si>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</si>
  <si>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</si>
  <si>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</si>
  <si>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</si>
  <si>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</si>
  <si>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</si>
  <si>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</si>
  <si>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</si>
  <si>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</si>
  <si>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</si>
  <si>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</si>
  <si>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</si>
  <si>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</si>
  <si>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</si>
  <si>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2014 SCH 352B COL (B)</t>
  </si>
  <si>
    <t>=SUM(A4L101C2,A4L101C3)</t>
  </si>
  <si>
    <t>2014 SCH 335 COL (G)</t>
  </si>
  <si>
    <t>2014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</si>
  <si>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</si>
  <si>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</si>
  <si>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</si>
  <si>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</si>
  <si>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</si>
  <si>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</si>
  <si>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</si>
  <si>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</si>
  <si>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</si>
  <si>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</si>
  <si>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</si>
  <si>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</si>
  <si>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</si>
  <si>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</si>
  <si>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</si>
  <si>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</si>
  <si>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</si>
  <si>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</si>
  <si>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</si>
  <si>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</si>
  <si>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</si>
  <si>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</si>
  <si>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</si>
  <si>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</si>
  <si>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</si>
  <si>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</si>
  <si>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</si>
  <si>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</si>
  <si>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</si>
  <si>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</si>
  <si>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</si>
  <si>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</si>
  <si>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</si>
  <si>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</si>
  <si>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</si>
  <si>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</si>
  <si>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</si>
  <si>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</si>
  <si>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</si>
  <si>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</si>
  <si>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</si>
  <si>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</si>
  <si>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</si>
  <si>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</si>
  <si>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</si>
  <si>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</si>
  <si>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</si>
  <si>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</si>
  <si>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</si>
  <si>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</si>
  <si>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</si>
  <si>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</si>
  <si>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</si>
  <si>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</si>
  <si>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</si>
  <si>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</si>
  <si>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</si>
  <si>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</si>
  <si>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</si>
  <si>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</si>
  <si>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</si>
  <si>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</si>
  <si>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</si>
  <si>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</si>
  <si>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</si>
  <si>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</si>
  <si>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</si>
  <si>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</si>
  <si>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</si>
  <si>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</si>
  <si>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</si>
  <si>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</si>
  <si>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</si>
  <si>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</si>
  <si>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</si>
  <si>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</si>
  <si>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</si>
  <si>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2014 SCH 245, LINE 28</t>
  </si>
  <si>
    <t>=A4L201C1</t>
  </si>
  <si>
    <t>2014 SCH 200, LINE 49</t>
  </si>
  <si>
    <t>=A4L202C1</t>
  </si>
  <si>
    <t>2014 SCH 510, LINE 27</t>
  </si>
  <si>
    <t>=IF(EMBEDDED_COC="N",A4L205C1,A4L203C1)</t>
  </si>
  <si>
    <t>2014 SCH 510, LINE 28</t>
  </si>
  <si>
    <t>=IF(EMBEDDED_COC="N",A4L205C1,A4L204C1)</t>
  </si>
  <si>
    <t>2014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</si>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</sst>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130500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4</v>
      </c>
    </row>
    <row r="9" spans="1:2" x14ac:dyDescent="0.2">
      <c r="A9" s="1" t="s">
        <v>9</v>
      </c>
      <c r="B9" s="6">
        <v>2014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64132.17</v>
      </c>
      <c r="F8" s="16" t="s">
        <v>175</v>
      </c>
      <c r="G8" s="15">
        <v>58749.279000000002</v>
      </c>
      <c r="H8" s="16" t="s">
        <v>176</v>
      </c>
      <c r="I8" s="15">
        <v>56407.521000000001</v>
      </c>
      <c r="J8" s="16" t="s">
        <v>177</v>
      </c>
      <c r="K8" s="15">
        <v>57261.671999999999</v>
      </c>
      <c r="L8" s="16" t="s">
        <v>178</v>
      </c>
      <c r="M8" s="15">
        <v>57963.345000000001</v>
      </c>
      <c r="N8" s="16" t="s">
        <v>179</v>
      </c>
      <c r="O8" s="17">
        <f>IF(RUN_YEARS &gt; 1,(A1L101C1 + A1L101C2) / 2, 0)</f>
        <v>61440.724499999997</v>
      </c>
      <c r="P8" s="16" t="s">
        <v>180</v>
      </c>
      <c r="Q8" s="17">
        <f>IF(RUN_YEARS &gt; 2,(A1L101C1 + A1L101C2 + A1L101C3) / 3, 0)</f>
        <v>59762.99</v>
      </c>
      <c r="R8" s="16" t="s">
        <v>181</v>
      </c>
      <c r="S8" s="17">
        <f>IF(RUN_YEARS &gt; 3,(A1L101C1 + A1L101C2 + A1L101C3 + A1L101C4) / 4, 0)</f>
        <v>59137.660499999998</v>
      </c>
      <c r="T8" s="16" t="s">
        <v>182</v>
      </c>
      <c r="U8" s="17">
        <f>IF(RUN_YEARS &gt; 4,(A1L101C1 + A1L101C2 + A1L101C3 + A1L101C4 + A1L101C5) / 5, 0)</f>
        <v>58902.797399999996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5509.3680000000004</v>
      </c>
      <c r="F9" s="16" t="s">
        <v>175</v>
      </c>
      <c r="G9" s="15">
        <v>5618.6009999999997</v>
      </c>
      <c r="H9" s="16" t="s">
        <v>176</v>
      </c>
      <c r="I9" s="15">
        <v>5810.66</v>
      </c>
      <c r="J9" s="16" t="s">
        <v>177</v>
      </c>
      <c r="K9" s="15">
        <v>5621.6279999999997</v>
      </c>
      <c r="L9" s="16" t="s">
        <v>178</v>
      </c>
      <c r="M9" s="15">
        <v>5502.7280000000001</v>
      </c>
      <c r="N9" s="16" t="s">
        <v>183</v>
      </c>
      <c r="O9" s="17">
        <f>IF(RUN_YEARS &gt; 1,(A1L102C1 + A1L102C2) / 2, 0)</f>
        <v>5563.9845000000005</v>
      </c>
      <c r="P9" s="16" t="s">
        <v>184</v>
      </c>
      <c r="Q9" s="17">
        <f>IF(RUN_YEARS &gt; 2,(A1L102C1 + A1L102C2 + A1L102C3) / 3, 0)</f>
        <v>5646.2096666666666</v>
      </c>
      <c r="R9" s="16" t="s">
        <v>185</v>
      </c>
      <c r="S9" s="17">
        <f>IF(RUN_YEARS &gt; 3,(A1L102C1 + A1L102C2 + A1L102C3 + A1L102C4) / 4, 0)</f>
        <v>5640.0642500000004</v>
      </c>
      <c r="T9" s="16" t="s">
        <v>186</v>
      </c>
      <c r="U9" s="17">
        <f>IF(RUN_YEARS &gt; 4,(A1L102C1 + A1L102C2 + A1L102C3 + A1L102C4 + A1L102C5) / 5, 0)</f>
        <v>5612.5969999999998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101884.262</v>
      </c>
      <c r="F10" s="16" t="s">
        <v>175</v>
      </c>
      <c r="G10" s="15">
        <v>102897.715</v>
      </c>
      <c r="H10" s="16" t="s">
        <v>176</v>
      </c>
      <c r="I10" s="15">
        <v>100493.655</v>
      </c>
      <c r="J10" s="16" t="s">
        <v>177</v>
      </c>
      <c r="K10" s="15">
        <v>95142.164000000004</v>
      </c>
      <c r="L10" s="16" t="s">
        <v>178</v>
      </c>
      <c r="M10" s="15">
        <v>88973.35</v>
      </c>
      <c r="N10" s="16" t="s">
        <v>187</v>
      </c>
      <c r="O10" s="17">
        <f>IF(RUN_YEARS &gt; 1,(A1L103C1 + A1L103C2) / 2, 0)</f>
        <v>102390.98850000001</v>
      </c>
      <c r="P10" s="16" t="s">
        <v>188</v>
      </c>
      <c r="Q10" s="17">
        <f>IF(RUN_YEARS &gt; 2,(A1L103C1 + A1L103C2 + A1L103C3) / 3, 0)</f>
        <v>101758.54399999999</v>
      </c>
      <c r="R10" s="16" t="s">
        <v>189</v>
      </c>
      <c r="S10" s="17">
        <f>IF(RUN_YEARS &gt; 3,(A1L103C1 + A1L103C2 + A1L103C3 + A1L103C4) / 4, 0)</f>
        <v>100104.44899999999</v>
      </c>
      <c r="T10" s="16" t="s">
        <v>190</v>
      </c>
      <c r="U10" s="17">
        <f>IF(RUN_YEARS &gt; 4,(A1L103C1 + A1L103C2 + A1L103C3 + A1L103C4 + A1L103C5) / 5, 0)</f>
        <v>97878.229199999987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171525.8</v>
      </c>
      <c r="F11" s="16" t="s">
        <v>175</v>
      </c>
      <c r="G11" s="15">
        <v>167265.595</v>
      </c>
      <c r="H11" s="16" t="s">
        <v>176</v>
      </c>
      <c r="I11" s="15">
        <v>162711.83600000001</v>
      </c>
      <c r="J11" s="16" t="s">
        <v>177</v>
      </c>
      <c r="K11" s="15">
        <v>158025.46400000001</v>
      </c>
      <c r="L11" s="16" t="s">
        <v>178</v>
      </c>
      <c r="M11" s="15">
        <v>152439.42300000001</v>
      </c>
      <c r="N11" s="16" t="s">
        <v>191</v>
      </c>
      <c r="O11" s="17">
        <f>IF(RUN_YEARS &gt; 1,(A1L104C1 + A1L104C2) / 2, 0)</f>
        <v>169395.69750000001</v>
      </c>
      <c r="P11" s="16" t="s">
        <v>192</v>
      </c>
      <c r="Q11" s="17">
        <f>IF(RUN_YEARS &gt; 2,(A1L104C1 + A1L104C2 + A1L104C3) / 3, 0)</f>
        <v>167167.74366666668</v>
      </c>
      <c r="R11" s="16" t="s">
        <v>193</v>
      </c>
      <c r="S11" s="17">
        <f>IF(RUN_YEARS &gt; 3,(A1L104C1 + A1L104C2 + A1L104C3 + A1L104C4) / 4, 0)</f>
        <v>164882.17375000002</v>
      </c>
      <c r="T11" s="16" t="s">
        <v>194</v>
      </c>
      <c r="U11" s="17">
        <f>IF(RUN_YEARS &gt; 4,(A1L104C1 + A1L104C2 + A1L104C3 + A1L104C4 + A1L104C5) / 5, 0)</f>
        <v>162393.62359999999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203682.69200000001</v>
      </c>
      <c r="F12" s="16" t="s">
        <v>175</v>
      </c>
      <c r="G12" s="15">
        <v>187548.929</v>
      </c>
      <c r="H12" s="16" t="s">
        <v>176</v>
      </c>
      <c r="I12" s="15">
        <v>182285.198</v>
      </c>
      <c r="J12" s="16" t="s">
        <v>177</v>
      </c>
      <c r="K12" s="15">
        <v>186301.228</v>
      </c>
      <c r="L12" s="16" t="s">
        <v>178</v>
      </c>
      <c r="M12" s="15">
        <v>188363.913</v>
      </c>
      <c r="N12" s="16" t="s">
        <v>195</v>
      </c>
      <c r="O12" s="17">
        <f>IF(RUN_YEARS &gt; 1,(A1L105C1 + A1L105C2) / 2, 0)</f>
        <v>195615.81050000002</v>
      </c>
      <c r="P12" s="16" t="s">
        <v>196</v>
      </c>
      <c r="Q12" s="17">
        <f>IF(RUN_YEARS &gt; 2,(A1L105C1 + A1L105C2 + A1L105C3) / 3, 0)</f>
        <v>191172.27300000002</v>
      </c>
      <c r="R12" s="16" t="s">
        <v>197</v>
      </c>
      <c r="S12" s="17">
        <f>IF(RUN_YEARS &gt; 3,(A1L105C1 + A1L105C2 + A1L105C3 + A1L105C4) / 4, 0)</f>
        <v>189954.51175000001</v>
      </c>
      <c r="T12" s="16" t="s">
        <v>198</v>
      </c>
      <c r="U12" s="17">
        <f>IF(RUN_YEARS &gt; 4,(A1L105C1 + A1L105C2 + A1L105C3 + A1L105C4 + A1L105C5) / 5, 0)</f>
        <v>189636.39199999999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11821.118</v>
      </c>
      <c r="F13" s="16" t="s">
        <v>175</v>
      </c>
      <c r="G13" s="15">
        <v>12222.593000000001</v>
      </c>
      <c r="H13" s="16" t="s">
        <v>176</v>
      </c>
      <c r="I13" s="15">
        <v>12622.098</v>
      </c>
      <c r="J13" s="16" t="s">
        <v>177</v>
      </c>
      <c r="K13" s="15">
        <v>12124.9</v>
      </c>
      <c r="L13" s="16" t="s">
        <v>178</v>
      </c>
      <c r="M13" s="15">
        <v>12021.14</v>
      </c>
      <c r="N13" s="16" t="s">
        <v>199</v>
      </c>
      <c r="O13" s="17">
        <f>IF(RUN_YEARS &gt; 1,(A1L106C1 + A1L106C2) / 2, 0)</f>
        <v>12021.855500000001</v>
      </c>
      <c r="P13" s="16" t="s">
        <v>200</v>
      </c>
      <c r="Q13" s="17">
        <f>IF(RUN_YEARS &gt; 2,(A1L106C1 + A1L106C2 + A1L106C3) / 3, 0)</f>
        <v>12221.936333333333</v>
      </c>
      <c r="R13" s="16" t="s">
        <v>201</v>
      </c>
      <c r="S13" s="17">
        <f>IF(RUN_YEARS &gt; 3,(A1L106C1 + A1L106C2 + A1L106C3 + A1L106C4) / 4, 0)</f>
        <v>12197.677250000001</v>
      </c>
      <c r="T13" s="16" t="s">
        <v>202</v>
      </c>
      <c r="U13" s="17">
        <f>IF(RUN_YEARS &gt; 4,(A1L106C1 + A1L106C2 + A1L106C3 + A1L106C4 + A1L106C5) / 5, 0)</f>
        <v>12162.3698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307506.33</v>
      </c>
      <c r="F14" s="16" t="s">
        <v>175</v>
      </c>
      <c r="G14" s="15">
        <v>323046.66800000001</v>
      </c>
      <c r="H14" s="16" t="s">
        <v>176</v>
      </c>
      <c r="I14" s="15">
        <v>315236.00099999999</v>
      </c>
      <c r="J14" s="16" t="s">
        <v>177</v>
      </c>
      <c r="K14" s="15">
        <v>297439.08500000002</v>
      </c>
      <c r="L14" s="16" t="s">
        <v>178</v>
      </c>
      <c r="M14" s="15">
        <v>284798.07799999998</v>
      </c>
      <c r="N14" s="16" t="s">
        <v>203</v>
      </c>
      <c r="O14" s="17">
        <f>IF(RUN_YEARS &gt; 1,(A1L107C1 + A1L107C2) / 2, 0)</f>
        <v>315276.49900000001</v>
      </c>
      <c r="P14" s="16" t="s">
        <v>204</v>
      </c>
      <c r="Q14" s="17">
        <f>IF(RUN_YEARS &gt; 2,(A1L107C1 + A1L107C2 + A1L107C3) / 3, 0)</f>
        <v>315262.99966666667</v>
      </c>
      <c r="R14" s="16" t="s">
        <v>205</v>
      </c>
      <c r="S14" s="17">
        <f>IF(RUN_YEARS &gt; 3,(A1L107C1 + A1L107C2 + A1L107C3 + A1L107C4) / 4, 0)</f>
        <v>310807.02100000001</v>
      </c>
      <c r="T14" s="16" t="s">
        <v>206</v>
      </c>
      <c r="U14" s="17">
        <f>IF(RUN_YEARS &gt; 4,(A1L107C1 + A1L107C2 + A1L107C3 + A1L107C4 + A1L107C5) / 5, 0)</f>
        <v>305605.23239999998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523010.14</v>
      </c>
      <c r="F15" s="16" t="s">
        <v>175</v>
      </c>
      <c r="G15" s="15">
        <v>522818.19</v>
      </c>
      <c r="H15" s="16" t="s">
        <v>176</v>
      </c>
      <c r="I15" s="15">
        <v>510143.29700000002</v>
      </c>
      <c r="J15" s="16" t="s">
        <v>177</v>
      </c>
      <c r="K15" s="15">
        <v>495865.21299999999</v>
      </c>
      <c r="L15" s="16" t="s">
        <v>178</v>
      </c>
      <c r="M15" s="15">
        <v>485183.13099999999</v>
      </c>
      <c r="N15" s="16" t="s">
        <v>207</v>
      </c>
      <c r="O15" s="17">
        <f>IF(RUN_YEARS &gt; 1,(A1L108C1 + A1L108C2) / 2, 0)</f>
        <v>522914.16500000004</v>
      </c>
      <c r="P15" s="16" t="s">
        <v>208</v>
      </c>
      <c r="Q15" s="17">
        <f>IF(RUN_YEARS &gt; 2,(A1L108C1 + A1L108C2 + A1L108C3) / 3, 0)</f>
        <v>518657.20900000003</v>
      </c>
      <c r="R15" s="16" t="s">
        <v>209</v>
      </c>
      <c r="S15" s="17">
        <f>IF(RUN_YEARS &gt; 3,(A1L108C1 + A1L108C2 + A1L108C3 + A1L108C4) / 4, 0)</f>
        <v>512959.21</v>
      </c>
      <c r="T15" s="16" t="s">
        <v>210</v>
      </c>
      <c r="U15" s="17">
        <f>IF(RUN_YEARS &gt; 4,(A1L108C1 + A1L108C2 + A1L108C3 + A1L108C4 + A1L108C5) / 5, 0)</f>
        <v>507403.99419999996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5354.9920000000002</v>
      </c>
      <c r="F16" s="16" t="s">
        <v>175</v>
      </c>
      <c r="G16" s="15">
        <v>4975.1980000000003</v>
      </c>
      <c r="H16" s="16" t="s">
        <v>176</v>
      </c>
      <c r="I16" s="15">
        <v>4305.25</v>
      </c>
      <c r="J16" s="16" t="s">
        <v>177</v>
      </c>
      <c r="K16" s="15">
        <v>4693.2169999999996</v>
      </c>
      <c r="L16" s="16" t="s">
        <v>178</v>
      </c>
      <c r="M16" s="15">
        <v>3894.8820000000001</v>
      </c>
      <c r="N16" s="16" t="s">
        <v>211</v>
      </c>
      <c r="O16" s="17">
        <f>IF(RUN_YEARS &gt; 1,(A1L109C1 + A1L109C2) / 2, 0)</f>
        <v>5165.0950000000003</v>
      </c>
      <c r="P16" s="16" t="s">
        <v>212</v>
      </c>
      <c r="Q16" s="17">
        <f>IF(RUN_YEARS &gt; 2,(A1L109C1 + A1L109C2 + A1L109C3) / 3, 0)</f>
        <v>4878.4800000000005</v>
      </c>
      <c r="R16" s="16" t="s">
        <v>213</v>
      </c>
      <c r="S16" s="17">
        <f>IF(RUN_YEARS &gt; 3,(A1L109C1 + A1L109C2 + A1L109C3 + A1L109C4) / 4, 0)</f>
        <v>4832.1642499999998</v>
      </c>
      <c r="T16" s="16" t="s">
        <v>214</v>
      </c>
      <c r="U16" s="17">
        <f>IF(RUN_YEARS &gt; 4,(A1L109C1 + A1L109C2 + A1L109C3 + A1L109C4 + A1L109C5) / 5, 0)</f>
        <v>4644.7078000000001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15079.171</v>
      </c>
      <c r="F17" s="16" t="s">
        <v>175</v>
      </c>
      <c r="G17" s="15">
        <v>14744.441999999999</v>
      </c>
      <c r="H17" s="16" t="s">
        <v>176</v>
      </c>
      <c r="I17" s="15">
        <v>14387.234</v>
      </c>
      <c r="J17" s="16" t="s">
        <v>177</v>
      </c>
      <c r="K17" s="15">
        <v>14323.105</v>
      </c>
      <c r="L17" s="16" t="s">
        <v>178</v>
      </c>
      <c r="M17" s="15">
        <v>13740.241</v>
      </c>
      <c r="N17" s="16" t="s">
        <v>215</v>
      </c>
      <c r="O17" s="17">
        <f>IF(RUN_YEARS &gt; 1,(A1L110C1 + A1L110C2) / 2, 0)</f>
        <v>14911.806499999999</v>
      </c>
      <c r="P17" s="16" t="s">
        <v>216</v>
      </c>
      <c r="Q17" s="17">
        <f>IF(RUN_YEARS &gt; 2,(A1L110C1 + A1L110C2 + A1L110C3) / 3, 0)</f>
        <v>14736.948999999999</v>
      </c>
      <c r="R17" s="16" t="s">
        <v>217</v>
      </c>
      <c r="S17" s="17">
        <f>IF(RUN_YEARS &gt; 3,(A1L110C1 + A1L110C2 + A1L110C3 + A1L110C4) / 4, 0)</f>
        <v>14633.487999999998</v>
      </c>
      <c r="T17" s="16" t="s">
        <v>218</v>
      </c>
      <c r="U17" s="17">
        <f>IF(RUN_YEARS &gt; 4,(A1L110C1 + A1L110C2 + A1L110C3 + A1L110C4 + A1L110C5) / 5, 0)</f>
        <v>14454.838599999997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20434.163</v>
      </c>
      <c r="F18" s="16" t="s">
        <v>220</v>
      </c>
      <c r="G18" s="17">
        <f>(A1L109C2 + A1L110C2)</f>
        <v>19719.64</v>
      </c>
      <c r="H18" s="16" t="s">
        <v>221</v>
      </c>
      <c r="I18" s="17">
        <f>(A1L109C3 + A1L110C3)</f>
        <v>18692.484</v>
      </c>
      <c r="J18" s="16" t="s">
        <v>222</v>
      </c>
      <c r="K18" s="17">
        <f>(A1L109C4 + A1L110C4)</f>
        <v>19016.322</v>
      </c>
      <c r="L18" s="16" t="s">
        <v>223</v>
      </c>
      <c r="M18" s="17">
        <f>(A1L109C5 + A1L110C5)</f>
        <v>17635.123</v>
      </c>
      <c r="N18" s="16" t="s">
        <v>224</v>
      </c>
      <c r="O18" s="17">
        <f>IF(RUN_YEARS &gt; 1,(A1L111C1 + A1L111C2) / 2, 0)</f>
        <v>20076.9015</v>
      </c>
      <c r="P18" s="16" t="s">
        <v>225</v>
      </c>
      <c r="Q18" s="17">
        <f>IF(RUN_YEARS &gt; 2,(A1L111C1 + A1L111C2 + A1L111C3) / 3, 0)</f>
        <v>19615.429</v>
      </c>
      <c r="R18" s="16" t="s">
        <v>226</v>
      </c>
      <c r="S18" s="17">
        <f>IF(RUN_YEARS &gt; 3,(A1L111C1 + A1L111C2 + A1L111C3 + A1L111C4) / 4, 0)</f>
        <v>19465.652249999999</v>
      </c>
      <c r="T18" s="16" t="s">
        <v>227</v>
      </c>
      <c r="U18" s="17">
        <f>IF(RUN_YEARS &gt; 4,(A1L111C1 + A1L111C2 + A1L111C3 + A1L111C4 + A1L111C5) / 5, 0)</f>
        <v>19099.546399999999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543444.30299999996</v>
      </c>
      <c r="F19" s="16" t="s">
        <v>175</v>
      </c>
      <c r="G19" s="15">
        <v>542537.82999999996</v>
      </c>
      <c r="H19" s="16" t="s">
        <v>176</v>
      </c>
      <c r="I19" s="15">
        <v>528835.78099999996</v>
      </c>
      <c r="J19" s="16" t="s">
        <v>177</v>
      </c>
      <c r="K19" s="15">
        <v>514881.53499999997</v>
      </c>
      <c r="L19" s="16" t="s">
        <v>178</v>
      </c>
      <c r="M19" s="15">
        <v>502818.25400000002</v>
      </c>
      <c r="N19" s="16" t="s">
        <v>228</v>
      </c>
      <c r="O19" s="17">
        <f>IF(RUN_YEARS &gt; 1,(A1L112C1 + A1L112C2) / 2, 0)</f>
        <v>542991.06649999996</v>
      </c>
      <c r="P19" s="16" t="s">
        <v>229</v>
      </c>
      <c r="Q19" s="17">
        <f>IF(RUN_YEARS &gt; 2,(A1L112C1 + A1L112C2 + A1L112C3) / 3, 0)</f>
        <v>538272.63799999992</v>
      </c>
      <c r="R19" s="16" t="s">
        <v>230</v>
      </c>
      <c r="S19" s="17">
        <f>IF(RUN_YEARS &gt; 3,(A1L112C1 + A1L112C2 + A1L112C3 + A1L112C4) / 4, 0)</f>
        <v>532424.86225000001</v>
      </c>
      <c r="T19" s="16" t="s">
        <v>231</v>
      </c>
      <c r="U19" s="17">
        <f>IF(RUN_YEARS &gt; 4,(A1L112C1 + A1L112C2 + A1L112C3 + A1L112C4 + A1L112C5) / 5, 0)</f>
        <v>526503.54060000007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49</v>
      </c>
      <c r="F20" s="16" t="s">
        <v>175</v>
      </c>
      <c r="G20" s="15">
        <v>63</v>
      </c>
      <c r="H20" s="16" t="s">
        <v>176</v>
      </c>
      <c r="I20" s="15">
        <v>72</v>
      </c>
      <c r="J20" s="16" t="s">
        <v>177</v>
      </c>
      <c r="K20" s="15">
        <v>83</v>
      </c>
      <c r="L20" s="16" t="s">
        <v>178</v>
      </c>
      <c r="M20" s="15">
        <v>146</v>
      </c>
      <c r="N20" s="16" t="s">
        <v>232</v>
      </c>
      <c r="O20" s="17">
        <f>IF(RUN_YEARS &gt; 1,(A1L113C1 + A1L113C2) / 2, 0)</f>
        <v>56</v>
      </c>
      <c r="P20" s="16" t="s">
        <v>233</v>
      </c>
      <c r="Q20" s="17">
        <f>IF(RUN_YEARS &gt; 2,(A1L113C1 + A1L113C2 + A1L113C3) / 3, 0)</f>
        <v>61.333333333333336</v>
      </c>
      <c r="R20" s="16" t="s">
        <v>234</v>
      </c>
      <c r="S20" s="17">
        <f>IF(RUN_YEARS &gt; 3,(A1L113C1 + A1L113C2 + A1L113C3 + A1L113C4) / 4, 0)</f>
        <v>66.75</v>
      </c>
      <c r="T20" s="16" t="s">
        <v>235</v>
      </c>
      <c r="U20" s="17">
        <f>IF(RUN_YEARS &gt; 4,(A1L113C1 + A1L113C2 + A1L113C3 + A1L113C4 + A1L113C5) / 5, 0)</f>
        <v>82.6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12427183</v>
      </c>
      <c r="F21" s="16" t="s">
        <v>175</v>
      </c>
      <c r="G21" s="15">
        <v>11820676</v>
      </c>
      <c r="H21" s="16" t="s">
        <v>176</v>
      </c>
      <c r="I21" s="15">
        <v>11442595</v>
      </c>
      <c r="J21" s="16" t="s">
        <v>177</v>
      </c>
      <c r="K21" s="15">
        <v>11390915</v>
      </c>
      <c r="L21" s="16" t="s">
        <v>178</v>
      </c>
      <c r="M21" s="15">
        <v>11299031</v>
      </c>
      <c r="N21" s="16" t="s">
        <v>236</v>
      </c>
      <c r="O21" s="17">
        <f>IF(RUN_YEARS &gt; 1,(A1L114C1 + A1L114C2) / 2, 0)</f>
        <v>12123929.5</v>
      </c>
      <c r="P21" s="16" t="s">
        <v>237</v>
      </c>
      <c r="Q21" s="17">
        <f>IF(RUN_YEARS &gt; 2,(A1L114C1 + A1L114C2 + A1L114C3) / 3, 0)</f>
        <v>11896818</v>
      </c>
      <c r="R21" s="16" t="s">
        <v>238</v>
      </c>
      <c r="S21" s="17">
        <f>IF(RUN_YEARS &gt; 3,(A1L114C1 + A1L114C2 + A1L114C3 + A1L114C4) / 4, 0)</f>
        <v>11770342.25</v>
      </c>
      <c r="T21" s="16" t="s">
        <v>239</v>
      </c>
      <c r="U21" s="17">
        <f>IF(RUN_YEARS &gt; 4,(A1L114C1 + A1L114C2 + A1L114C3 + A1L114C4 + A1L114C5) / 5, 0)</f>
        <v>11676080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7023751</v>
      </c>
      <c r="F22" s="16" t="s">
        <v>175</v>
      </c>
      <c r="G22" s="15">
        <v>6478762</v>
      </c>
      <c r="H22" s="16" t="s">
        <v>176</v>
      </c>
      <c r="I22" s="15">
        <v>6217701</v>
      </c>
      <c r="J22" s="16" t="s">
        <v>177</v>
      </c>
      <c r="K22" s="15">
        <v>6385717</v>
      </c>
      <c r="L22" s="16" t="s">
        <v>178</v>
      </c>
      <c r="M22" s="15">
        <v>6547019</v>
      </c>
      <c r="N22" s="16" t="s">
        <v>240</v>
      </c>
      <c r="O22" s="17">
        <f>IF(RUN_YEARS &gt; 1,(A1L115C1 + A1L115C2) / 2, 0)</f>
        <v>6751256.5</v>
      </c>
      <c r="P22" s="16" t="s">
        <v>241</v>
      </c>
      <c r="Q22" s="17">
        <f>IF(RUN_YEARS &gt; 2,(A1L115C1 + A1L115C2 + A1L115C3) / 3, 0)</f>
        <v>6573404.666666667</v>
      </c>
      <c r="R22" s="16" t="s">
        <v>242</v>
      </c>
      <c r="S22" s="17">
        <f>IF(RUN_YEARS &gt; 3,(A1L115C1 + A1L115C2 + A1L115C3 + A1L115C4) / 4, 0)</f>
        <v>6526482.75</v>
      </c>
      <c r="T22" s="16" t="s">
        <v>243</v>
      </c>
      <c r="U22" s="17">
        <f>IF(RUN_YEARS &gt; 4,(A1L115C1 + A1L115C2 + A1L115C3 + A1L115C4 + A1L115C5) / 5, 0)</f>
        <v>6530590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177045</v>
      </c>
      <c r="F23" s="16" t="s">
        <v>175</v>
      </c>
      <c r="G23" s="15">
        <v>170096</v>
      </c>
      <c r="H23" s="16" t="s">
        <v>176</v>
      </c>
      <c r="I23" s="15">
        <v>176039</v>
      </c>
      <c r="J23" s="16" t="s">
        <v>177</v>
      </c>
      <c r="K23" s="15">
        <v>177053</v>
      </c>
      <c r="L23" s="16" t="s">
        <v>178</v>
      </c>
      <c r="M23" s="15">
        <v>171298</v>
      </c>
      <c r="N23" s="16" t="s">
        <v>244</v>
      </c>
      <c r="O23" s="17">
        <f>IF(RUN_YEARS &gt; 1,(A1L116C1 + A1L116C2) / 2, 0)</f>
        <v>173570.5</v>
      </c>
      <c r="P23" s="16" t="s">
        <v>245</v>
      </c>
      <c r="Q23" s="17">
        <f>IF(RUN_YEARS &gt; 2,(A1L116C1 + A1L116C2 + A1L116C3) / 3, 0)</f>
        <v>174393.33333333334</v>
      </c>
      <c r="R23" s="16" t="s">
        <v>246</v>
      </c>
      <c r="S23" s="17">
        <f>IF(RUN_YEARS &gt; 3,(A1L116C1 + A1L116C2 + A1L116C3 + A1L116C4) / 4, 0)</f>
        <v>175058.25</v>
      </c>
      <c r="T23" s="16" t="s">
        <v>247</v>
      </c>
      <c r="U23" s="17">
        <f>IF(RUN_YEARS &gt; 4,(A1L116C1 + A1L116C2 + A1L116C3 + A1L116C4 + A1L116C5) / 5, 0)</f>
        <v>174306.2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5226387</v>
      </c>
      <c r="F24" s="16" t="s">
        <v>175</v>
      </c>
      <c r="G24" s="15">
        <v>5171818</v>
      </c>
      <c r="H24" s="16" t="s">
        <v>176</v>
      </c>
      <c r="I24" s="15">
        <v>5048855</v>
      </c>
      <c r="J24" s="16" t="s">
        <v>177</v>
      </c>
      <c r="K24" s="15">
        <v>4828145</v>
      </c>
      <c r="L24" s="16" t="s">
        <v>178</v>
      </c>
      <c r="M24" s="15">
        <v>4580714</v>
      </c>
      <c r="N24" s="16" t="s">
        <v>248</v>
      </c>
      <c r="O24" s="17">
        <f>IF(RUN_YEARS &gt; 1,(A1L117C1 + A1L117C2) / 2, 0)</f>
        <v>5199102.5</v>
      </c>
      <c r="P24" s="16" t="s">
        <v>249</v>
      </c>
      <c r="Q24" s="17">
        <f>IF(RUN_YEARS &gt; 2,(A1L117C1 + A1L117C2 + A1L117C3) / 3, 0)</f>
        <v>5149020</v>
      </c>
      <c r="R24" s="16" t="s">
        <v>250</v>
      </c>
      <c r="S24" s="17">
        <f>IF(RUN_YEARS &gt; 3,(A1L117C1 + A1L117C2 + A1L117C3 + A1L117C4) / 4, 0)</f>
        <v>5068801.25</v>
      </c>
      <c r="T24" s="16" t="s">
        <v>251</v>
      </c>
      <c r="U24" s="17">
        <f>IF(RUN_YEARS &gt; 4,(A1L117C1 + A1L117C2 + A1L117C3 + A1L117C4 + A1L117C5) / 5, 0)</f>
        <v>4971183.8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107089574</v>
      </c>
      <c r="F25" s="16" t="s">
        <v>175</v>
      </c>
      <c r="G25" s="15">
        <v>107342826</v>
      </c>
      <c r="H25" s="16" t="s">
        <v>176</v>
      </c>
      <c r="I25" s="15">
        <v>104736846</v>
      </c>
      <c r="J25" s="16" t="s">
        <v>177</v>
      </c>
      <c r="K25" s="15">
        <v>101512077</v>
      </c>
      <c r="L25" s="16" t="s">
        <v>178</v>
      </c>
      <c r="M25" s="15">
        <v>99410503</v>
      </c>
      <c r="N25" s="16" t="s">
        <v>252</v>
      </c>
      <c r="O25" s="17">
        <f>IF(RUN_YEARS &gt; 1,(A1L118C1 + A1L118C2) / 2, 0)</f>
        <v>107216200</v>
      </c>
      <c r="P25" s="16" t="s">
        <v>253</v>
      </c>
      <c r="Q25" s="17">
        <f>IF(RUN_YEARS &gt; 2,(A1L118C1 + A1L118C2 + A1L118C3) / 3, 0)</f>
        <v>106389748.66666667</v>
      </c>
      <c r="R25" s="16" t="s">
        <v>254</v>
      </c>
      <c r="S25" s="17">
        <f>IF(RUN_YEARS &gt; 3,(A1L118C1 + A1L118C2 + A1L118C3 + A1L118C4) / 4, 0)</f>
        <v>105170330.75</v>
      </c>
      <c r="T25" s="16" t="s">
        <v>255</v>
      </c>
      <c r="U25" s="17">
        <f>IF(RUN_YEARS &gt; 4,(A1L118C1 + A1L118C2 + A1L118C3 + A1L118C4 + A1L118C5) / 5, 0)</f>
        <v>104018365.2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612369094</v>
      </c>
      <c r="F26" s="16" t="s">
        <v>175</v>
      </c>
      <c r="G26" s="15">
        <v>562684953</v>
      </c>
      <c r="H26" s="16" t="s">
        <v>176</v>
      </c>
      <c r="I26" s="15">
        <v>541372595</v>
      </c>
      <c r="J26" s="16" t="s">
        <v>177</v>
      </c>
      <c r="K26" s="15">
        <v>540570927</v>
      </c>
      <c r="L26" s="16" t="s">
        <v>178</v>
      </c>
      <c r="M26" s="15">
        <v>558750917</v>
      </c>
      <c r="N26" s="16" t="s">
        <v>256</v>
      </c>
      <c r="O26" s="17">
        <f>IF(RUN_YEARS &gt; 1,(A1L119C1 + A1L119C2) / 2, 0)</f>
        <v>587527023.5</v>
      </c>
      <c r="P26" s="16" t="s">
        <v>257</v>
      </c>
      <c r="Q26" s="17">
        <f>IF(RUN_YEARS &gt; 2,(A1L119C1 + A1L119C2 + A1L119C3) / 3, 0)</f>
        <v>572142214</v>
      </c>
      <c r="R26" s="16" t="s">
        <v>258</v>
      </c>
      <c r="S26" s="17">
        <f>IF(RUN_YEARS &gt; 3,(A1L119C1 + A1L119C2 + A1L119C3 + A1L119C4) / 4, 0)</f>
        <v>564249392.25</v>
      </c>
      <c r="T26" s="16" t="s">
        <v>259</v>
      </c>
      <c r="U26" s="17">
        <f>IF(RUN_YEARS &gt; 4,(A1L119C1 + A1L119C2 + A1L119C3 + A1L119C4 + A1L119C5) / 5, 0)</f>
        <v>563149697.20000005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11589176</v>
      </c>
      <c r="F27" s="16" t="s">
        <v>175</v>
      </c>
      <c r="G27" s="15">
        <v>11475333</v>
      </c>
      <c r="H27" s="16" t="s">
        <v>176</v>
      </c>
      <c r="I27" s="15">
        <v>11688402</v>
      </c>
      <c r="J27" s="16" t="s">
        <v>177</v>
      </c>
      <c r="K27" s="15">
        <v>11495071</v>
      </c>
      <c r="L27" s="16" t="s">
        <v>178</v>
      </c>
      <c r="M27" s="15">
        <v>11219514</v>
      </c>
      <c r="N27" s="16" t="s">
        <v>260</v>
      </c>
      <c r="O27" s="17">
        <f>IF(RUN_YEARS &gt; 1,(A1L120C1 + A1L120C2) / 2, 0)</f>
        <v>11532254.5</v>
      </c>
      <c r="P27" s="16" t="s">
        <v>261</v>
      </c>
      <c r="Q27" s="17">
        <f>IF(RUN_YEARS &gt; 2,(A1L120C1 + A1L120C2 + A1L120C3) / 3, 0)</f>
        <v>11584303.666666666</v>
      </c>
      <c r="R27" s="16" t="s">
        <v>262</v>
      </c>
      <c r="S27" s="17">
        <f>IF(RUN_YEARS &gt; 3,(A1L120C1 + A1L120C2 + A1L120C3 + A1L120C4) / 4, 0)</f>
        <v>11561995.5</v>
      </c>
      <c r="T27" s="16" t="s">
        <v>263</v>
      </c>
      <c r="U27" s="17">
        <f>IF(RUN_YEARS &gt; 4,(A1L120C1 + A1L120C2 + A1L120C3 + A1L120C4 + A1L120C5) / 5, 0)</f>
        <v>11493499.199999999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577230423</v>
      </c>
      <c r="F28" s="16" t="s">
        <v>175</v>
      </c>
      <c r="G28" s="15">
        <v>572779584</v>
      </c>
      <c r="H28" s="16" t="s">
        <v>176</v>
      </c>
      <c r="I28" s="15">
        <v>558617758</v>
      </c>
      <c r="J28" s="16" t="s">
        <v>177</v>
      </c>
      <c r="K28" s="15">
        <v>534405239</v>
      </c>
      <c r="L28" s="16" t="s">
        <v>178</v>
      </c>
      <c r="M28" s="15">
        <v>504683919</v>
      </c>
      <c r="N28" s="16" t="s">
        <v>264</v>
      </c>
      <c r="O28" s="17">
        <f>IF(RUN_YEARS &gt; 1,(A1L121C1 + A1L121C2) / 2, 0)</f>
        <v>575005003.5</v>
      </c>
      <c r="P28" s="16" t="s">
        <v>265</v>
      </c>
      <c r="Q28" s="17">
        <f>IF(RUN_YEARS &gt; 2,(A1L121C1 + A1L121C2 + A1L121C3) / 3, 0)</f>
        <v>569542588.33333337</v>
      </c>
      <c r="R28" s="16" t="s">
        <v>266</v>
      </c>
      <c r="S28" s="17">
        <f>IF(RUN_YEARS &gt; 3,(A1L121C1 + A1L121C2 + A1L121C3 + A1L121C4) / 4, 0)</f>
        <v>560758251</v>
      </c>
      <c r="T28" s="16" t="s">
        <v>267</v>
      </c>
      <c r="U28" s="17">
        <f>IF(RUN_YEARS &gt; 4,(A1L121C1 + A1L121C2 + A1L121C3 + A1L121C4 + A1L121C5) / 5, 0)</f>
        <v>549543384.60000002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1201188693</v>
      </c>
      <c r="F29" s="16" t="s">
        <v>269</v>
      </c>
      <c r="G29" s="17">
        <f>SUM(A1L119C2:A1L121C2)</f>
        <v>1146939870</v>
      </c>
      <c r="H29" s="16" t="s">
        <v>270</v>
      </c>
      <c r="I29" s="17">
        <f>SUM(A1L119C3:A1L121C3)</f>
        <v>1111678755</v>
      </c>
      <c r="J29" s="16" t="s">
        <v>271</v>
      </c>
      <c r="K29" s="17">
        <f>SUM(A1L119C4:A1L121C4)</f>
        <v>1086471237</v>
      </c>
      <c r="L29" s="16" t="s">
        <v>272</v>
      </c>
      <c r="M29" s="17">
        <f>SUM(A1L119C5:A1L121C5)</f>
        <v>1074654350</v>
      </c>
      <c r="N29" s="16" t="s">
        <v>273</v>
      </c>
      <c r="O29" s="17">
        <f>IF(RUN_YEARS &gt; 1,(A1L122C1 + A1L122C2) / 2, 0)</f>
        <v>1174064281.5</v>
      </c>
      <c r="P29" s="16" t="s">
        <v>274</v>
      </c>
      <c r="Q29" s="17">
        <f>IF(RUN_YEARS &gt; 2,(A1L122C1 + A1L122C2 + A1L122C3) / 3, 0)</f>
        <v>1153269106</v>
      </c>
      <c r="R29" s="16" t="s">
        <v>275</v>
      </c>
      <c r="S29" s="17">
        <f>IF(RUN_YEARS &gt; 3,(A1L122C1 + A1L122C2 + A1L122C3 + A1L122C4) / 4, 0)</f>
        <v>1136569638.75</v>
      </c>
      <c r="T29" s="16" t="s">
        <v>276</v>
      </c>
      <c r="U29" s="17">
        <f>IF(RUN_YEARS &gt; 4,(A1L122C1 + A1L122C2 + A1L122C3 + A1L122C4 + A1L122C5) / 5, 0)</f>
        <v>1124186581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1326098381</v>
      </c>
      <c r="F30" s="16" t="s">
        <v>175</v>
      </c>
      <c r="G30" s="15">
        <v>1268818177</v>
      </c>
      <c r="H30" s="16" t="s">
        <v>176</v>
      </c>
      <c r="I30" s="15">
        <v>1229369290</v>
      </c>
      <c r="J30" s="16" t="s">
        <v>177</v>
      </c>
      <c r="K30" s="15">
        <v>1200654478</v>
      </c>
      <c r="L30" s="16" t="s">
        <v>178</v>
      </c>
      <c r="M30" s="15">
        <v>1186080823</v>
      </c>
      <c r="N30" s="16" t="s">
        <v>277</v>
      </c>
      <c r="O30" s="17">
        <f>IF(RUN_YEARS &gt; 1,(A1L123C1 + A1L123C2) / 2, 0)</f>
        <v>1297458279</v>
      </c>
      <c r="P30" s="16" t="s">
        <v>278</v>
      </c>
      <c r="Q30" s="17">
        <f>IF(RUN_YEARS &gt; 2,(A1L123C1 + A1L123C2 + A1L123C3) / 3, 0)</f>
        <v>1274761949.3333333</v>
      </c>
      <c r="R30" s="16" t="s">
        <v>279</v>
      </c>
      <c r="S30" s="17">
        <f>IF(RUN_YEARS &gt; 3,(A1L123C1 + A1L123C2 + A1L123C3 + A1L123C4) / 4, 0)</f>
        <v>1256235081.5</v>
      </c>
      <c r="T30" s="16" t="s">
        <v>280</v>
      </c>
      <c r="U30" s="17">
        <f>IF(RUN_YEARS &gt; 4,(A1L123C1 + A1L123C2 + A1L123C3 + A1L123C4 + A1L123C5) / 5, 0)</f>
        <v>1242204229.8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624080</v>
      </c>
      <c r="F31" s="16" t="s">
        <v>175</v>
      </c>
      <c r="G31" s="15">
        <v>605368</v>
      </c>
      <c r="H31" s="16" t="s">
        <v>176</v>
      </c>
      <c r="I31" s="15">
        <v>584556</v>
      </c>
      <c r="J31" s="16" t="s">
        <v>177</v>
      </c>
      <c r="K31" s="15">
        <v>581973</v>
      </c>
      <c r="L31" s="16" t="s">
        <v>178</v>
      </c>
      <c r="M31" s="15">
        <v>580206</v>
      </c>
      <c r="N31" s="16" t="s">
        <v>281</v>
      </c>
      <c r="O31" s="17">
        <f>IF(RUN_YEARS &gt; 1,(A1L124C1 + A1L124C2) / 2, 0)</f>
        <v>614724</v>
      </c>
      <c r="P31" s="16" t="s">
        <v>282</v>
      </c>
      <c r="Q31" s="17">
        <f>IF(RUN_YEARS &gt; 2,(A1L124C1 + A1L124C2 + A1L124C3) / 3, 0)</f>
        <v>604668</v>
      </c>
      <c r="R31" s="16" t="s">
        <v>283</v>
      </c>
      <c r="S31" s="17">
        <f>IF(RUN_YEARS &gt; 3,(A1L124C1 + A1L124C2 + A1L124C3 + A1L124C4) / 4, 0)</f>
        <v>598994.25</v>
      </c>
      <c r="T31" s="16" t="s">
        <v>284</v>
      </c>
      <c r="U31" s="17">
        <f>IF(RUN_YEARS &gt; 4,(A1L124C1 + A1L124C2 + A1L124C3 + A1L124C4 + A1L124C5) / 5, 0)</f>
        <v>595236.6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8506.68</v>
      </c>
      <c r="F33" s="16" t="s">
        <v>175</v>
      </c>
      <c r="G33" s="15">
        <v>7733.8559999999998</v>
      </c>
      <c r="H33" s="16" t="s">
        <v>176</v>
      </c>
      <c r="I33" s="15">
        <v>8721.1280000000006</v>
      </c>
      <c r="J33" s="16" t="s">
        <v>177</v>
      </c>
      <c r="K33" s="15">
        <v>8917.2720000000008</v>
      </c>
      <c r="L33" s="16" t="s">
        <v>178</v>
      </c>
      <c r="M33" s="15">
        <v>7358.1040000000003</v>
      </c>
      <c r="N33" s="16" t="s">
        <v>289</v>
      </c>
      <c r="O33" s="17">
        <f>IF(RUN_YEARS &gt; 1,(A1L126C1 + A1L126C2) / 2, 0)</f>
        <v>8120.268</v>
      </c>
      <c r="P33" s="16" t="s">
        <v>290</v>
      </c>
      <c r="Q33" s="17">
        <f>IF(RUN_YEARS &gt; 2,(A1L126C1 + A1L126C2 + A1L126C3) / 3, 0)</f>
        <v>8320.5546666666669</v>
      </c>
      <c r="R33" s="16" t="s">
        <v>291</v>
      </c>
      <c r="S33" s="17">
        <f>IF(RUN_YEARS &gt; 3,(A1L126C1 + A1L126C2 + A1L126C3 + A1L126C4) / 4, 0)</f>
        <v>8469.7340000000004</v>
      </c>
      <c r="T33" s="16" t="s">
        <v>292</v>
      </c>
      <c r="U33" s="17">
        <f>IF(RUN_YEARS &gt; 4,(A1L126C1 + A1L126C2 + A1L126C3 + A1L126C4 + A1L126C5) / 5, 0)</f>
        <v>8247.4079999999994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11465.718000000001</v>
      </c>
      <c r="F36" s="16" t="s">
        <v>175</v>
      </c>
      <c r="G36" s="15">
        <v>9542.31</v>
      </c>
      <c r="H36" s="16" t="s">
        <v>176</v>
      </c>
      <c r="I36" s="15">
        <v>8249.0769999999993</v>
      </c>
      <c r="J36" s="16" t="s">
        <v>177</v>
      </c>
      <c r="K36" s="15">
        <v>8880.4629999999997</v>
      </c>
      <c r="L36" s="16" t="s">
        <v>178</v>
      </c>
      <c r="M36" s="15">
        <v>7861.8490000000002</v>
      </c>
      <c r="N36" s="16" t="s">
        <v>301</v>
      </c>
      <c r="O36" s="17">
        <f>IF(RUN_YEARS &gt; 1,(A1L129C1 + A1L129C2) / 2, 0)</f>
        <v>10504.013999999999</v>
      </c>
      <c r="P36" s="16" t="s">
        <v>302</v>
      </c>
      <c r="Q36" s="17">
        <f>IF(RUN_YEARS &gt; 2,(A1L129C1 + A1L129C2 + A1L129C3) / 3, 0)</f>
        <v>9752.368333333332</v>
      </c>
      <c r="R36" s="16" t="s">
        <v>303</v>
      </c>
      <c r="S36" s="17">
        <f>IF(RUN_YEARS &gt; 3,(A1L129C1 + A1L129C2 + A1L129C3 + A1L129C4) / 4, 0)</f>
        <v>9534.3919999999998</v>
      </c>
      <c r="T36" s="16" t="s">
        <v>304</v>
      </c>
      <c r="U36" s="17">
        <f>IF(RUN_YEARS &gt; 4,(A1L129C1 + A1L129C2 + A1L129C3 + A1L129C4 + A1L129C5) / 5, 0)</f>
        <v>9199.8834000000006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345.75700000000001</v>
      </c>
      <c r="F37" s="16" t="s">
        <v>175</v>
      </c>
      <c r="G37" s="15">
        <v>318.66300000000001</v>
      </c>
      <c r="H37" s="16" t="s">
        <v>176</v>
      </c>
      <c r="I37" s="15">
        <v>275.76400000000001</v>
      </c>
      <c r="J37" s="16" t="s">
        <v>177</v>
      </c>
      <c r="K37" s="15">
        <v>295.88400000000001</v>
      </c>
      <c r="L37" s="16" t="s">
        <v>178</v>
      </c>
      <c r="M37" s="15">
        <v>245.392</v>
      </c>
      <c r="N37" s="16" t="s">
        <v>305</v>
      </c>
      <c r="O37" s="17">
        <f>IF(RUN_YEARS &gt; 1,(A1L130C1 + A1L130C2) / 2, 0)</f>
        <v>332.21000000000004</v>
      </c>
      <c r="P37" s="16" t="s">
        <v>306</v>
      </c>
      <c r="Q37" s="17">
        <f>IF(RUN_YEARS &gt; 2,(A1L130C1 + A1L130C2 + A1L130C3) / 3, 0)</f>
        <v>313.39466666666669</v>
      </c>
      <c r="R37" s="16" t="s">
        <v>307</v>
      </c>
      <c r="S37" s="17">
        <f>IF(RUN_YEARS &gt; 3,(A1L130C1 + A1L130C2 + A1L130C3 + A1L130C4) / 4, 0)</f>
        <v>309.01700000000005</v>
      </c>
      <c r="T37" s="16" t="s">
        <v>308</v>
      </c>
      <c r="U37" s="17">
        <f>IF(RUN_YEARS &gt; 4,(A1L130C1 + A1L130C2 + A1L130C3 + A1L130C4 + A1L130C5) / 5, 0)</f>
        <v>296.29200000000003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11119.961000000001</v>
      </c>
      <c r="F38" s="16" t="s">
        <v>310</v>
      </c>
      <c r="G38" s="17">
        <f>(A1L129C2 - A1L130C2)</f>
        <v>9223.646999999999</v>
      </c>
      <c r="H38" s="16" t="s">
        <v>311</v>
      </c>
      <c r="I38" s="17">
        <f>(A1L129C3 - A1L130C3)</f>
        <v>7973.3129999999992</v>
      </c>
      <c r="J38" s="16" t="s">
        <v>312</v>
      </c>
      <c r="K38" s="17">
        <f>(A1L129C4 - A1L130C4)</f>
        <v>8584.5789999999997</v>
      </c>
      <c r="L38" s="16" t="s">
        <v>313</v>
      </c>
      <c r="M38" s="17">
        <f>(A1L129C5 - A1L130C5)</f>
        <v>7616.4570000000003</v>
      </c>
      <c r="N38" s="16" t="s">
        <v>314</v>
      </c>
      <c r="O38" s="17">
        <f>IF(RUN_YEARS &gt; 1,(A1L131C1 + A1L131C2) / 2, 0)</f>
        <v>10171.804</v>
      </c>
      <c r="P38" s="16" t="s">
        <v>315</v>
      </c>
      <c r="Q38" s="17">
        <f>IF(RUN_YEARS &gt; 2,(A1L131C1 + A1L131C2 + A1L131C3) / 3, 0)</f>
        <v>9438.9736666666668</v>
      </c>
      <c r="R38" s="16" t="s">
        <v>316</v>
      </c>
      <c r="S38" s="17">
        <f>IF(RUN_YEARS &gt; 3,(A1L131C1 + A1L131C2 + A1L131C3 + A1L131C4) / 4, 0)</f>
        <v>9225.375</v>
      </c>
      <c r="T38" s="16" t="s">
        <v>317</v>
      </c>
      <c r="U38" s="17">
        <f>IF(RUN_YEARS &gt; 4,(A1L131C1 + A1L131C2 + A1L131C3 + A1L131C4 + A1L131C5) / 5, 0)</f>
        <v>8903.5914000000012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2513.1950000000002</v>
      </c>
      <c r="F39" s="16" t="s">
        <v>175</v>
      </c>
      <c r="G39" s="15">
        <v>2457.4070000000002</v>
      </c>
      <c r="H39" s="16" t="s">
        <v>176</v>
      </c>
      <c r="I39" s="15">
        <v>2397.8719999999998</v>
      </c>
      <c r="J39" s="16" t="s">
        <v>177</v>
      </c>
      <c r="K39" s="15">
        <v>2387.1840000000002</v>
      </c>
      <c r="L39" s="16" t="s">
        <v>178</v>
      </c>
      <c r="M39" s="15">
        <v>2290.04</v>
      </c>
      <c r="N39" s="16" t="s">
        <v>318</v>
      </c>
      <c r="O39" s="17">
        <f>IF(RUN_YEARS &gt; 1,(A1L132C1 + A1L132C2) / 2, 0)</f>
        <v>2485.3010000000004</v>
      </c>
      <c r="P39" s="16" t="s">
        <v>319</v>
      </c>
      <c r="Q39" s="17">
        <f>IF(RUN_YEARS &gt; 2,(A1L132C1 + A1L132C2 + A1L132C3) / 3, 0)</f>
        <v>2456.1579999999999</v>
      </c>
      <c r="R39" s="16" t="s">
        <v>320</v>
      </c>
      <c r="S39" s="17">
        <f>IF(RUN_YEARS &gt; 3,(A1L132C1 + A1L132C2 + A1L132C3 + A1L132C4) / 4, 0)</f>
        <v>2438.9144999999999</v>
      </c>
      <c r="T39" s="16" t="s">
        <v>321</v>
      </c>
      <c r="U39" s="17">
        <f>IF(RUN_YEARS &gt; 4,(A1L132C1 + A1L132C2 + A1L132C3 + A1L132C4 + A1L132C5) / 5, 0)</f>
        <v>2409.1396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2858.9520000000002</v>
      </c>
      <c r="F40" s="16" t="s">
        <v>323</v>
      </c>
      <c r="G40" s="17">
        <f>(A1L130C2 + A1L132C2)</f>
        <v>2776.07</v>
      </c>
      <c r="H40" s="16" t="s">
        <v>324</v>
      </c>
      <c r="I40" s="17">
        <f>(A1L130C3 + A1L132C3)</f>
        <v>2673.636</v>
      </c>
      <c r="J40" s="16" t="s">
        <v>325</v>
      </c>
      <c r="K40" s="17">
        <f>(A1L130C4 + A1L132C4)</f>
        <v>2683.0680000000002</v>
      </c>
      <c r="L40" s="16" t="s">
        <v>326</v>
      </c>
      <c r="M40" s="17">
        <f>(A1L130C5 + A1L132C5)</f>
        <v>2535.4319999999998</v>
      </c>
      <c r="N40" s="16" t="s">
        <v>327</v>
      </c>
      <c r="O40" s="17">
        <f>IF(RUN_YEARS &gt; 1,(A1L133C1 + A1L133C2) / 2, 0)</f>
        <v>2817.5110000000004</v>
      </c>
      <c r="P40" s="16" t="s">
        <v>328</v>
      </c>
      <c r="Q40" s="17">
        <f>IF(RUN_YEARS &gt; 2,(A1L133C1 + A1L133C2 + A1L133C3) / 3, 0)</f>
        <v>2769.5526666666669</v>
      </c>
      <c r="R40" s="16" t="s">
        <v>329</v>
      </c>
      <c r="S40" s="17">
        <f>IF(RUN_YEARS &gt; 3,(A1L133C1 + A1L133C2 + A1L133C3 + A1L133C4) / 4, 0)</f>
        <v>2747.9315000000006</v>
      </c>
      <c r="T40" s="16" t="s">
        <v>330</v>
      </c>
      <c r="U40" s="17">
        <f>IF(RUN_YEARS &gt; 4,(A1L133C1 + A1L133C2 + A1L133C3 + A1L133C4 + A1L133C5) / 5, 0)</f>
        <v>2705.4316000000008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4382.9570000000003</v>
      </c>
      <c r="F41" s="16" t="s">
        <v>175</v>
      </c>
      <c r="G41" s="15">
        <v>4501.6670000000004</v>
      </c>
      <c r="H41" s="16" t="s">
        <v>176</v>
      </c>
      <c r="I41" s="15">
        <v>4097.0690000000004</v>
      </c>
      <c r="J41" s="16" t="s">
        <v>177</v>
      </c>
      <c r="K41" s="15">
        <v>4262.4359999999997</v>
      </c>
      <c r="L41" s="16" t="s">
        <v>178</v>
      </c>
      <c r="M41" s="15">
        <v>4256.2</v>
      </c>
      <c r="N41" s="16" t="s">
        <v>331</v>
      </c>
      <c r="O41" s="17">
        <f>IF(RUN_YEARS &gt; 1,(A1L134C1 + A1L134C2) / 2, 0)</f>
        <v>4442.3119999999999</v>
      </c>
      <c r="P41" s="16" t="s">
        <v>332</v>
      </c>
      <c r="Q41" s="17">
        <f>IF(RUN_YEARS &gt; 2,(A1L134C1 + A1L134C2 + A1L134C3) / 3, 0)</f>
        <v>4327.2309999999998</v>
      </c>
      <c r="R41" s="16" t="s">
        <v>333</v>
      </c>
      <c r="S41" s="17">
        <f>IF(RUN_YEARS &gt; 3,(A1L134C1 + A1L134C2 + A1L134C3 + A1L134C4) / 4, 0)</f>
        <v>4311.0322500000002</v>
      </c>
      <c r="T41" s="16" t="s">
        <v>334</v>
      </c>
      <c r="U41" s="17">
        <f>IF(RUN_YEARS &gt; 4,(A1L134C1 + A1L134C2 + A1L134C3 + A1L134C4 + A1L134C5) / 5, 0)</f>
        <v>4300.0658000000003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2421.4259999999999</v>
      </c>
      <c r="F42" s="16" t="s">
        <v>175</v>
      </c>
      <c r="G42" s="15">
        <v>2581.7600000000002</v>
      </c>
      <c r="H42" s="16" t="s">
        <v>176</v>
      </c>
      <c r="I42" s="15">
        <v>2548.9609999999998</v>
      </c>
      <c r="J42" s="16" t="s">
        <v>177</v>
      </c>
      <c r="K42" s="15">
        <v>2634.7449999999999</v>
      </c>
      <c r="L42" s="16" t="s">
        <v>178</v>
      </c>
      <c r="M42" s="15">
        <v>2432.7330000000002</v>
      </c>
      <c r="N42" s="16" t="s">
        <v>335</v>
      </c>
      <c r="O42" s="17">
        <f>IF(RUN_YEARS &gt; 1,(A1L135C1 + A1L135C2) / 2, 0)</f>
        <v>2501.5929999999998</v>
      </c>
      <c r="P42" s="16" t="s">
        <v>336</v>
      </c>
      <c r="Q42" s="17">
        <f>IF(RUN_YEARS &gt; 2,(A1L135C1 + A1L135C2 + A1L135C3) / 3, 0)</f>
        <v>2517.382333333333</v>
      </c>
      <c r="R42" s="16" t="s">
        <v>337</v>
      </c>
      <c r="S42" s="17">
        <f>IF(RUN_YEARS &gt; 3,(A1L135C1 + A1L135C2 + A1L135C3 + A1L135C4) / 4, 0)</f>
        <v>2546.723</v>
      </c>
      <c r="T42" s="16" t="s">
        <v>338</v>
      </c>
      <c r="U42" s="17">
        <f>IF(RUN_YEARS &gt; 4,(A1L135C1 + A1L135C2 + A1L135C3 + A1L135C4 + A1L135C5) / 5, 0)</f>
        <v>2523.9250000000002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5761.1949999999997</v>
      </c>
      <c r="F43" s="16" t="s">
        <v>175</v>
      </c>
      <c r="G43" s="15">
        <v>6315.0429999999997</v>
      </c>
      <c r="H43" s="16" t="s">
        <v>176</v>
      </c>
      <c r="I43" s="15">
        <v>6110.69</v>
      </c>
      <c r="J43" s="16" t="s">
        <v>177</v>
      </c>
      <c r="K43" s="15">
        <v>5935.5330000000004</v>
      </c>
      <c r="L43" s="16" t="s">
        <v>178</v>
      </c>
      <c r="M43" s="15">
        <v>5589.165</v>
      </c>
      <c r="N43" s="16" t="s">
        <v>339</v>
      </c>
      <c r="O43" s="17">
        <f>IF(RUN_YEARS &gt; 1,(A1L136C1 + A1L136C2) / 2, 0)</f>
        <v>6038.1189999999997</v>
      </c>
      <c r="P43" s="16" t="s">
        <v>340</v>
      </c>
      <c r="Q43" s="17">
        <f>IF(RUN_YEARS &gt; 2,(A1L136C1 + A1L136C2 + A1L136C3) / 3, 0)</f>
        <v>6062.3093333333336</v>
      </c>
      <c r="R43" s="16" t="s">
        <v>341</v>
      </c>
      <c r="S43" s="17">
        <f>IF(RUN_YEARS &gt; 3,(A1L136C1 + A1L136C2 + A1L136C3 + A1L136C4) / 4, 0)</f>
        <v>6030.6152499999998</v>
      </c>
      <c r="T43" s="16" t="s">
        <v>342</v>
      </c>
      <c r="U43" s="17">
        <f>IF(RUN_YEARS &gt; 4,(A1L136C1 + A1L136C2 + A1L136C3 + A1L136C4 + A1L136C5) / 5, 0)</f>
        <v>5942.3252000000002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12565.578</v>
      </c>
      <c r="F44" s="16" t="s">
        <v>344</v>
      </c>
      <c r="G44" s="17">
        <f>(A1L134C2 + A1L135C2 + A1L136C2)</f>
        <v>13398.470000000001</v>
      </c>
      <c r="H44" s="16" t="s">
        <v>345</v>
      </c>
      <c r="I44" s="17">
        <f>(A1L134C3 + A1L135C3 + A1L136C3)</f>
        <v>12756.720000000001</v>
      </c>
      <c r="J44" s="16" t="s">
        <v>346</v>
      </c>
      <c r="K44" s="17">
        <f>(A1L134C4 + A1L135C4 + A1L136C4)</f>
        <v>12832.714</v>
      </c>
      <c r="L44" s="16" t="s">
        <v>347</v>
      </c>
      <c r="M44" s="17">
        <f>(A1L134C5 + A1L135C5 + A1L136C5)</f>
        <v>12278.098</v>
      </c>
      <c r="N44" s="16" t="s">
        <v>348</v>
      </c>
      <c r="O44" s="17">
        <f>IF(RUN_YEARS &gt; 1,(A1L137C1 + A1L137C2) / 2, 0)</f>
        <v>12982.024000000001</v>
      </c>
      <c r="P44" s="16" t="s">
        <v>349</v>
      </c>
      <c r="Q44" s="17">
        <f>IF(RUN_YEARS &gt; 2,(A1L137C1 + A1L137C2 + A1L137C3) / 3, 0)</f>
        <v>12906.922666666667</v>
      </c>
      <c r="R44" s="16" t="s">
        <v>350</v>
      </c>
      <c r="S44" s="17">
        <f>IF(RUN_YEARS &gt; 3,(A1L137C1 + A1L137C2 + A1L137C3 + A1L137C4) / 4, 0)</f>
        <v>12888.370500000001</v>
      </c>
      <c r="T44" s="16" t="s">
        <v>351</v>
      </c>
      <c r="U44" s="17">
        <f>IF(RUN_YEARS &gt; 4,(A1L137C1 + A1L137C2 + A1L137C3 + A1L137C4 + A1L137C5) / 5, 0)</f>
        <v>12766.316000000001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7532.6660000000002</v>
      </c>
      <c r="F45" s="16" t="s">
        <v>175</v>
      </c>
      <c r="G45" s="15">
        <v>7654.2430000000004</v>
      </c>
      <c r="H45" s="16" t="s">
        <v>176</v>
      </c>
      <c r="I45" s="15">
        <v>7310.7640000000001</v>
      </c>
      <c r="J45" s="16" t="s">
        <v>177</v>
      </c>
      <c r="K45" s="15">
        <v>7037.1509999999998</v>
      </c>
      <c r="L45" s="16" t="s">
        <v>178</v>
      </c>
      <c r="M45" s="15">
        <v>6691.2129999999997</v>
      </c>
      <c r="N45" s="16" t="s">
        <v>352</v>
      </c>
      <c r="O45" s="17">
        <f>IF(RUN_YEARS &gt; 1,(A1L138C1 + A1L138C2) / 2, 0)</f>
        <v>7593.4544999999998</v>
      </c>
      <c r="P45" s="16" t="s">
        <v>353</v>
      </c>
      <c r="Q45" s="17">
        <f>IF(RUN_YEARS &gt; 2,(A1L138C1 + A1L138C2 + A1L138C3) / 3, 0)</f>
        <v>7499.2243333333327</v>
      </c>
      <c r="R45" s="16" t="s">
        <v>354</v>
      </c>
      <c r="S45" s="17">
        <f>IF(RUN_YEARS &gt; 3,(A1L138C1 + A1L138C2 + A1L138C3 + A1L138C4) / 4, 0)</f>
        <v>7383.7060000000001</v>
      </c>
      <c r="T45" s="16" t="s">
        <v>355</v>
      </c>
      <c r="U45" s="17">
        <f>IF(RUN_YEARS &gt; 4,(A1L138C1 + A1L138C2 + A1L138C3 + A1L138C4 + A1L138C5) / 5, 0)</f>
        <v>7245.2073999999993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2152.5569999999998</v>
      </c>
      <c r="F46" s="16" t="s">
        <v>175</v>
      </c>
      <c r="G46" s="15">
        <v>2038.931</v>
      </c>
      <c r="H46" s="16" t="s">
        <v>176</v>
      </c>
      <c r="I46" s="15">
        <v>1871.6790000000001</v>
      </c>
      <c r="J46" s="16" t="s">
        <v>177</v>
      </c>
      <c r="K46" s="15">
        <v>1358.338</v>
      </c>
      <c r="L46" s="16" t="s">
        <v>178</v>
      </c>
      <c r="M46" s="15">
        <v>1285.066</v>
      </c>
      <c r="N46" s="16" t="s">
        <v>356</v>
      </c>
      <c r="O46" s="17">
        <f>IF(RUN_YEARS &gt; 1,(A1L139C1 + A1L139C2) / 2, 0)</f>
        <v>2095.7439999999997</v>
      </c>
      <c r="P46" s="16" t="s">
        <v>357</v>
      </c>
      <c r="Q46" s="17">
        <f>IF(RUN_YEARS &gt; 2,(A1L139C1 + A1L139C2 + A1L139C3) / 3, 0)</f>
        <v>2021.0556666666664</v>
      </c>
      <c r="R46" s="16" t="s">
        <v>358</v>
      </c>
      <c r="S46" s="17">
        <f>IF(RUN_YEARS &gt; 3,(A1L139C1 + A1L139C2 + A1L139C3 + A1L139C4) / 4, 0)</f>
        <v>1855.3762499999998</v>
      </c>
      <c r="T46" s="16" t="s">
        <v>359</v>
      </c>
      <c r="U46" s="17">
        <f>IF(RUN_YEARS &gt; 4,(A1L139C1 + A1L139C2 + A1L139C3 + A1L139C4 + A1L139C5) / 5, 0)</f>
        <v>1741.3142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7420.6149999999998</v>
      </c>
      <c r="F47" s="16" t="s">
        <v>361</v>
      </c>
      <c r="G47" s="15">
        <v>7375.6319999999996</v>
      </c>
      <c r="H47" s="16" t="s">
        <v>362</v>
      </c>
      <c r="I47" s="15">
        <v>7087.4390000000003</v>
      </c>
      <c r="J47" s="16" t="s">
        <v>363</v>
      </c>
      <c r="K47" s="15">
        <v>6994.165</v>
      </c>
      <c r="L47" s="16" t="s">
        <v>364</v>
      </c>
      <c r="M47" s="15">
        <v>6638.8459999999995</v>
      </c>
      <c r="N47" s="16" t="s">
        <v>365</v>
      </c>
      <c r="O47" s="17">
        <f>IF(RUN_YEARS &gt; 1,(A1L140C1 + A1L140C2) / 2, 0)</f>
        <v>7398.1234999999997</v>
      </c>
      <c r="P47" s="16" t="s">
        <v>366</v>
      </c>
      <c r="Q47" s="17">
        <f>IF(RUN_YEARS &gt; 2,(A1L140C1 + A1L140C2 + A1L140C3) / 3, 0)</f>
        <v>7294.5620000000008</v>
      </c>
      <c r="R47" s="16" t="s">
        <v>367</v>
      </c>
      <c r="S47" s="17">
        <f>IF(RUN_YEARS &gt; 3,(A1L140C1 + A1L140C2 + A1L140C3 + A1L140C4) / 4, 0)</f>
        <v>7219.4627500000006</v>
      </c>
      <c r="T47" s="16" t="s">
        <v>368</v>
      </c>
      <c r="U47" s="17">
        <f>IF(RUN_YEARS &gt; 4,(A1L140C1 + A1L140C2 + A1L140C3 + A1L140C4 + A1L140C5) / 5, 0)</f>
        <v>7103.3393999999998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1901.1590000000001</v>
      </c>
      <c r="F48" s="16" t="s">
        <v>370</v>
      </c>
      <c r="G48" s="15">
        <v>1793.6949999999999</v>
      </c>
      <c r="H48" s="16" t="s">
        <v>371</v>
      </c>
      <c r="I48" s="15">
        <v>1685.3689999999999</v>
      </c>
      <c r="J48" s="16" t="s">
        <v>372</v>
      </c>
      <c r="K48" s="15">
        <v>1675.951</v>
      </c>
      <c r="L48" s="16" t="s">
        <v>373</v>
      </c>
      <c r="M48" s="15">
        <v>1735.799</v>
      </c>
      <c r="N48" s="16" t="s">
        <v>374</v>
      </c>
      <c r="O48" s="17">
        <f>IF(RUN_YEARS &gt; 1,(A1L141C1 + A1L141C2) / 2, 0)</f>
        <v>1847.4270000000001</v>
      </c>
      <c r="P48" s="16" t="s">
        <v>375</v>
      </c>
      <c r="Q48" s="17">
        <f>IF(RUN_YEARS &gt; 2,(A1L141C1 + A1L141C2 + A1L141C3) / 3, 0)</f>
        <v>1793.4076666666667</v>
      </c>
      <c r="R48" s="16" t="s">
        <v>376</v>
      </c>
      <c r="S48" s="17">
        <f>IF(RUN_YEARS &gt; 3,(A1L141C1 + A1L141C2 + A1L141C3 + A1L141C4) / 4, 0)</f>
        <v>1764.0435</v>
      </c>
      <c r="T48" s="16" t="s">
        <v>377</v>
      </c>
      <c r="U48" s="17">
        <f>IF(RUN_YEARS &gt; 4,(A1L141C1 + A1L141C2 + A1L141C3 + A1L141C4 + A1L141C5) / 5, 0)</f>
        <v>1758.3946000000001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897.87</v>
      </c>
      <c r="F49" s="16" t="s">
        <v>379</v>
      </c>
      <c r="G49" s="15">
        <v>866.92499999999995</v>
      </c>
      <c r="H49" s="16" t="s">
        <v>380</v>
      </c>
      <c r="I49" s="15">
        <v>829.40700000000004</v>
      </c>
      <c r="J49" s="16" t="s">
        <v>381</v>
      </c>
      <c r="K49" s="15">
        <v>734.37699999999995</v>
      </c>
      <c r="L49" s="16" t="s">
        <v>382</v>
      </c>
      <c r="M49" s="15">
        <v>717.51900000000001</v>
      </c>
      <c r="N49" s="16" t="s">
        <v>383</v>
      </c>
      <c r="O49" s="17">
        <f>IF(RUN_YEARS &gt; 1,(A1L142C1 + A1L142C2) / 2, 0)</f>
        <v>882.39750000000004</v>
      </c>
      <c r="P49" s="16" t="s">
        <v>384</v>
      </c>
      <c r="Q49" s="17">
        <f>IF(RUN_YEARS &gt; 2,(A1L142C1 + A1L142C2 + A1L142C3) / 3, 0)</f>
        <v>864.73400000000004</v>
      </c>
      <c r="R49" s="16" t="s">
        <v>385</v>
      </c>
      <c r="S49" s="17">
        <f>IF(RUN_YEARS &gt; 3,(A1L142C1 + A1L142C2 + A1L142C3 + A1L142C4) / 4, 0)</f>
        <v>832.14475000000004</v>
      </c>
      <c r="T49" s="16" t="s">
        <v>386</v>
      </c>
      <c r="U49" s="17">
        <f>IF(RUN_YEARS &gt; 4,(A1L142C1 + A1L142C2 + A1L142C3 + A1L142C4 + A1L142C5) / 5, 0)</f>
        <v>809.21960000000001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55.854999999999997</v>
      </c>
      <c r="F50" s="16" t="s">
        <v>388</v>
      </c>
      <c r="G50" s="15">
        <v>56.517000000000003</v>
      </c>
      <c r="H50" s="16" t="s">
        <v>389</v>
      </c>
      <c r="I50" s="15">
        <v>58.914999999999999</v>
      </c>
      <c r="J50" s="16" t="s">
        <v>390</v>
      </c>
      <c r="K50" s="15">
        <v>53.582000000000001</v>
      </c>
      <c r="L50" s="16" t="s">
        <v>391</v>
      </c>
      <c r="M50" s="15">
        <v>65.207999999999998</v>
      </c>
      <c r="N50" s="16" t="s">
        <v>392</v>
      </c>
      <c r="O50" s="17">
        <f>IF(RUN_YEARS &gt; 1,(A1L143C1 + A1L143C2) / 2, 0)</f>
        <v>56.186</v>
      </c>
      <c r="P50" s="16" t="s">
        <v>393</v>
      </c>
      <c r="Q50" s="17">
        <f>IF(RUN_YEARS &gt; 2,(A1L143C1 + A1L143C2 + A1L143C3) / 3, 0)</f>
        <v>57.095666666666666</v>
      </c>
      <c r="R50" s="16" t="s">
        <v>394</v>
      </c>
      <c r="S50" s="17">
        <f>IF(RUN_YEARS &gt; 3,(A1L143C1 + A1L143C2 + A1L143C3 + A1L143C4) / 4, 0)</f>
        <v>56.21725</v>
      </c>
      <c r="T50" s="16" t="s">
        <v>395</v>
      </c>
      <c r="U50" s="17">
        <f>IF(RUN_YEARS &gt; 4,(A1L143C1 + A1L143C2 + A1L143C3 + A1L143C4 + A1L143C5) / 5, 0)</f>
        <v>58.0154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17640.258999999998</v>
      </c>
      <c r="F51" s="16" t="s">
        <v>397</v>
      </c>
      <c r="G51" s="15">
        <f>(2 * A1L140C2) + A1L141C2 + A1L142C2</f>
        <v>17411.883999999998</v>
      </c>
      <c r="H51" s="16" t="s">
        <v>398</v>
      </c>
      <c r="I51" s="15">
        <f>(2 * A1L140C3) + A1L141C3 + A1L142C3</f>
        <v>16689.654000000002</v>
      </c>
      <c r="J51" s="16" t="s">
        <v>399</v>
      </c>
      <c r="K51" s="15">
        <f>(2 * A1L140C4) + A1L141C4 + A1L142C4</f>
        <v>16398.657999999999</v>
      </c>
      <c r="L51" s="16" t="s">
        <v>400</v>
      </c>
      <c r="M51" s="15">
        <f>(2 * A1L140C5) + A1L141C5 + A1L142C5</f>
        <v>15731.009999999998</v>
      </c>
      <c r="N51" s="16" t="s">
        <v>401</v>
      </c>
      <c r="O51" s="17">
        <f>IF(RUN_YEARS &gt; 1,(A1L144C1 + A1L144C2) / 2, 0)</f>
        <v>17526.071499999998</v>
      </c>
      <c r="P51" s="16" t="s">
        <v>402</v>
      </c>
      <c r="Q51" s="17">
        <f>IF(RUN_YEARS &gt; 2,(A1L144C1 + A1L144C2 + A1L144C3) / 3, 0)</f>
        <v>17247.265666666666</v>
      </c>
      <c r="R51" s="16" t="s">
        <v>403</v>
      </c>
      <c r="S51" s="17">
        <f>IF(RUN_YEARS &gt; 3,(A1L144C1 + A1L144C2 + A1L144C3 + A1L144C4) / 4, 0)</f>
        <v>17035.11375</v>
      </c>
      <c r="T51" s="16" t="s">
        <v>404</v>
      </c>
      <c r="U51" s="17">
        <f>IF(RUN_YEARS &gt; 4,(A1L144C1 + A1L144C2 + A1L144C3 + A1L144C4 + A1L144C5) / 5, 0)</f>
        <v>16774.292999999998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10275.499</v>
      </c>
      <c r="F52" s="16" t="s">
        <v>406</v>
      </c>
      <c r="G52" s="15">
        <f>SUM(A1L140C2:A1L143C2)</f>
        <v>10092.768999999998</v>
      </c>
      <c r="H52" s="16" t="s">
        <v>407</v>
      </c>
      <c r="I52" s="15">
        <f>SUM(A1L140C3:A1L143C3)</f>
        <v>9661.130000000001</v>
      </c>
      <c r="J52" s="16" t="s">
        <v>408</v>
      </c>
      <c r="K52" s="15">
        <f>SUM(A1L140C4:A1L143C4)</f>
        <v>9458.0750000000007</v>
      </c>
      <c r="L52" s="16" t="s">
        <v>409</v>
      </c>
      <c r="M52" s="15">
        <f>SUM(A1L140C5:A1L143C5)</f>
        <v>9157.3720000000012</v>
      </c>
      <c r="N52" s="16" t="s">
        <v>410</v>
      </c>
      <c r="O52" s="17">
        <f>IF(RUN_YEARS &gt; 1,(A1L145C1 + A1L145C2) / 2, 0)</f>
        <v>10184.133999999998</v>
      </c>
      <c r="P52" s="16" t="s">
        <v>411</v>
      </c>
      <c r="Q52" s="17">
        <f>IF(RUN_YEARS &gt; 2,(A1L145C1 + A1L145C2 + A1L145C3) / 3, 0)</f>
        <v>10009.799333333332</v>
      </c>
      <c r="R52" s="16" t="s">
        <v>412</v>
      </c>
      <c r="S52" s="17">
        <f>IF(RUN_YEARS &gt; 3,(A1L145C1 + A1L145C2 + A1L145C3 + A1L145C4) / 4, 0)</f>
        <v>9871.8682499999995</v>
      </c>
      <c r="T52" s="16" t="s">
        <v>413</v>
      </c>
      <c r="U52" s="17">
        <f>IF(RUN_YEARS &gt; 4,(A1L145C1 + A1L145C2 + A1L145C3 + A1L145C4 + A1L145C5) / 5, 0)</f>
        <v>9728.969000000001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2910.739</v>
      </c>
      <c r="F53" s="16" t="s">
        <v>415</v>
      </c>
      <c r="G53" s="15">
        <f>(2 * A1L143C2) + A1L141C2 + A1L142C2</f>
        <v>2773.654</v>
      </c>
      <c r="H53" s="16" t="s">
        <v>416</v>
      </c>
      <c r="I53" s="15">
        <f>(2 * A1L143C3) + A1L141C3 + A1L142C3</f>
        <v>2632.6059999999998</v>
      </c>
      <c r="J53" s="16" t="s">
        <v>417</v>
      </c>
      <c r="K53" s="15">
        <f>(2 * A1L143C4) + A1L141C4 + A1L142C4</f>
        <v>2517.4920000000002</v>
      </c>
      <c r="L53" s="16" t="s">
        <v>418</v>
      </c>
      <c r="M53" s="15">
        <f>(2 * A1L143C5) + A1L141C5 + A1L142C5</f>
        <v>2583.7339999999999</v>
      </c>
      <c r="N53" s="16" t="s">
        <v>419</v>
      </c>
      <c r="O53" s="17">
        <f>IF(RUN_YEARS &gt; 1,(A1L146C1 + A1L146C2) / 2, 0)</f>
        <v>2842.1965</v>
      </c>
      <c r="P53" s="16" t="s">
        <v>420</v>
      </c>
      <c r="Q53" s="17">
        <f>IF(RUN_YEARS &gt; 2,(A1L146C1 + A1L146C2 + A1L146C3) / 3, 0)</f>
        <v>2772.3330000000001</v>
      </c>
      <c r="R53" s="16" t="s">
        <v>421</v>
      </c>
      <c r="S53" s="17">
        <f>IF(RUN_YEARS &gt; 3,(A1L146C1 + A1L146C2 + A1L146C3 + A1L146C4) / 4, 0)</f>
        <v>2708.62275</v>
      </c>
      <c r="T53" s="16" t="s">
        <v>422</v>
      </c>
      <c r="U53" s="17">
        <f>IF(RUN_YEARS &gt; 4,(A1L146C1 + A1L146C2 + A1L146C3 + A1L146C4 + A1L146C5) / 5, 0)</f>
        <v>2683.645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32.643000000000001</v>
      </c>
      <c r="F54" s="16" t="s">
        <v>424</v>
      </c>
      <c r="G54" s="15">
        <v>32.594999999999999</v>
      </c>
      <c r="H54" s="16" t="s">
        <v>425</v>
      </c>
      <c r="I54" s="15">
        <v>32.514000000000003</v>
      </c>
      <c r="J54" s="16" t="s">
        <v>426</v>
      </c>
      <c r="K54" s="15">
        <v>32.302999999999997</v>
      </c>
      <c r="L54" s="16" t="s">
        <v>427</v>
      </c>
      <c r="M54" s="15">
        <v>32.378</v>
      </c>
      <c r="N54" s="16" t="s">
        <v>428</v>
      </c>
      <c r="O54" s="17">
        <f>IF(RUN_YEARS &gt; 1,(A1L147C1 + A1L147C2) / 2, 0)</f>
        <v>32.619</v>
      </c>
      <c r="P54" s="16" t="s">
        <v>429</v>
      </c>
      <c r="Q54" s="17">
        <f>IF(RUN_YEARS &gt; 2,(A1L147C1 + A1L147C2 + A1L147C3) / 3, 0)</f>
        <v>32.584000000000003</v>
      </c>
      <c r="R54" s="16" t="s">
        <v>430</v>
      </c>
      <c r="S54" s="17">
        <f>IF(RUN_YEARS &gt; 3,(A1L147C1 + A1L147C2 + A1L147C3 + A1L147C4) / 4, 0)</f>
        <v>32.513750000000002</v>
      </c>
      <c r="T54" s="16" t="s">
        <v>431</v>
      </c>
      <c r="U54" s="17">
        <f>IF(RUN_YEARS &gt; 4,(A1L147C1 + A1L147C2 + A1L147C3 + A1L147C4 + A1L147C5) / 5, 0)</f>
        <v>32.486599999999996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5.0839999999999996</v>
      </c>
      <c r="F55" s="16" t="s">
        <v>433</v>
      </c>
      <c r="G55" s="15">
        <v>5.0010000000000003</v>
      </c>
      <c r="H55" s="16" t="s">
        <v>434</v>
      </c>
      <c r="I55" s="15">
        <v>4.992</v>
      </c>
      <c r="J55" s="16" t="s">
        <v>435</v>
      </c>
      <c r="K55" s="15">
        <v>4.9640000000000004</v>
      </c>
      <c r="L55" s="16" t="s">
        <v>436</v>
      </c>
      <c r="M55" s="15">
        <v>4.9509999999999996</v>
      </c>
      <c r="N55" s="16" t="s">
        <v>437</v>
      </c>
      <c r="O55" s="17">
        <f>IF(RUN_YEARS &gt; 1,(A1L148C1 + A1L148C2) / 2, 0)</f>
        <v>5.0425000000000004</v>
      </c>
      <c r="P55" s="16" t="s">
        <v>438</v>
      </c>
      <c r="Q55" s="17">
        <f>IF(RUN_YEARS &gt; 2,(A1L148C1 + A1L148C2 + A1L148C3) / 3, 0)</f>
        <v>5.0256666666666669</v>
      </c>
      <c r="R55" s="16" t="s">
        <v>439</v>
      </c>
      <c r="S55" s="17">
        <f>IF(RUN_YEARS &gt; 3,(A1L148C1 + A1L148C2 + A1L148C3 + A1L148C4) / 4, 0)</f>
        <v>5.010250000000001</v>
      </c>
      <c r="T55" s="16" t="s">
        <v>440</v>
      </c>
      <c r="U55" s="17">
        <f>IF(RUN_YEARS &gt; 4,(A1L148C1 + A1L148C2 + A1L148C3 + A1L148C4 + A1L148C5) / 5, 0)</f>
        <v>4.9984000000000011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0.39200000000000002</v>
      </c>
      <c r="F56" s="16" t="s">
        <v>442</v>
      </c>
      <c r="G56" s="15">
        <v>0.377</v>
      </c>
      <c r="H56" s="16" t="s">
        <v>443</v>
      </c>
      <c r="I56" s="15">
        <v>0.374</v>
      </c>
      <c r="J56" s="16" t="s">
        <v>444</v>
      </c>
      <c r="K56" s="15">
        <v>0.372</v>
      </c>
      <c r="L56" s="16" t="s">
        <v>445</v>
      </c>
      <c r="M56" s="15">
        <v>0.372</v>
      </c>
      <c r="N56" s="16" t="s">
        <v>446</v>
      </c>
      <c r="O56" s="17">
        <f>IF(RUN_YEARS &gt; 1,(A1L149C1 + A1L149C2) / 2, 0)</f>
        <v>0.38450000000000001</v>
      </c>
      <c r="P56" s="16" t="s">
        <v>447</v>
      </c>
      <c r="Q56" s="17">
        <f>IF(RUN_YEARS &gt; 2,(A1L149C1 + A1L149C2 + A1L149C3) / 3, 0)</f>
        <v>0.38100000000000001</v>
      </c>
      <c r="R56" s="16" t="s">
        <v>448</v>
      </c>
      <c r="S56" s="17">
        <f>IF(RUN_YEARS &gt; 3,(A1L149C1 + A1L149C2 + A1L149C3 + A1L149C4) / 4, 0)</f>
        <v>0.37875000000000003</v>
      </c>
      <c r="T56" s="16" t="s">
        <v>449</v>
      </c>
      <c r="U56" s="17">
        <f>IF(RUN_YEARS &gt; 4,(A1L149C1 + A1L149C2 + A1L149C3 + A1L149C4 + A1L149C5) / 5, 0)</f>
        <v>0.37740000000000001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3.4569999999999999</v>
      </c>
      <c r="F57" s="16" t="s">
        <v>451</v>
      </c>
      <c r="G57" s="15">
        <v>3.4329999999999998</v>
      </c>
      <c r="H57" s="16" t="s">
        <v>452</v>
      </c>
      <c r="I57" s="15">
        <v>3.4129999999999998</v>
      </c>
      <c r="J57" s="16" t="s">
        <v>453</v>
      </c>
      <c r="K57" s="15">
        <v>3.4060000000000001</v>
      </c>
      <c r="L57" s="16" t="s">
        <v>454</v>
      </c>
      <c r="M57" s="15">
        <v>3.4060000000000001</v>
      </c>
      <c r="N57" s="16" t="s">
        <v>455</v>
      </c>
      <c r="O57" s="17">
        <f>IF(RUN_YEARS &gt; 1,(A1L150C1 + A1L150C2) / 2, 0)</f>
        <v>3.4449999999999998</v>
      </c>
      <c r="P57" s="16" t="s">
        <v>456</v>
      </c>
      <c r="Q57" s="17">
        <f>IF(RUN_YEARS &gt; 2,(A1L150C1 + A1L150C2 + A1L150C3) / 3, 0)</f>
        <v>3.434333333333333</v>
      </c>
      <c r="R57" s="16" t="s">
        <v>457</v>
      </c>
      <c r="S57" s="17">
        <f>IF(RUN_YEARS &gt; 3,(A1L150C1 + A1L150C2 + A1L150C3 + A1L150C4) / 4, 0)</f>
        <v>3.4272499999999999</v>
      </c>
      <c r="T57" s="16" t="s">
        <v>458</v>
      </c>
      <c r="U57" s="17">
        <f>IF(RUN_YEARS &gt; 4,(A1L150C1 + A1L150C2 + A1L150C3 + A1L150C4 + A1L150C5) / 5, 0)</f>
        <v>3.4229999999999996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41.576000000000008</v>
      </c>
      <c r="F58" s="16" t="s">
        <v>460</v>
      </c>
      <c r="G58" s="15">
        <f>SUM(A1L147C2:A1L150C2)</f>
        <v>41.405999999999999</v>
      </c>
      <c r="H58" s="16" t="s">
        <v>461</v>
      </c>
      <c r="I58" s="15">
        <f>SUM(A1L147C3:A1L150C3)</f>
        <v>41.292999999999999</v>
      </c>
      <c r="J58" s="16" t="s">
        <v>462</v>
      </c>
      <c r="K58" s="15">
        <f>SUM(A1L147C4:A1L150C4)</f>
        <v>41.044999999999995</v>
      </c>
      <c r="L58" s="16" t="s">
        <v>463</v>
      </c>
      <c r="M58" s="15">
        <f>SUM(A1L147C5:A1L150C5)</f>
        <v>41.106999999999999</v>
      </c>
      <c r="N58" s="16" t="s">
        <v>464</v>
      </c>
      <c r="O58" s="17">
        <f>IF(RUN_YEARS &gt; 1,(A1L151C1 + A1L151C2) / 2, 0)</f>
        <v>41.491</v>
      </c>
      <c r="P58" s="16" t="s">
        <v>465</v>
      </c>
      <c r="Q58" s="17">
        <f>IF(RUN_YEARS &gt; 2,(A1L151C1 + A1L151C2 + A1L151C3) / 3, 0)</f>
        <v>41.425000000000004</v>
      </c>
      <c r="R58" s="16" t="s">
        <v>466</v>
      </c>
      <c r="S58" s="17">
        <f>IF(RUN_YEARS &gt; 3,(A1L151C1 + A1L151C2 + A1L151C3 + A1L151C4) / 4, 0)</f>
        <v>41.33</v>
      </c>
      <c r="T58" s="16" t="s">
        <v>467</v>
      </c>
      <c r="U58" s="17">
        <f>IF(RUN_YEARS &gt; 4,(A1L151C1 + A1L151C2 + A1L151C3 + A1L151C4 + A1L151C5) / 5, 0)</f>
        <v>41.285399999999996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6.2770000000000001</v>
      </c>
      <c r="F59" s="16" t="s">
        <v>469</v>
      </c>
      <c r="G59" s="15">
        <v>6.2480000000000002</v>
      </c>
      <c r="H59" s="16" t="s">
        <v>470</v>
      </c>
      <c r="I59" s="15">
        <v>6.2060000000000004</v>
      </c>
      <c r="J59" s="16" t="s">
        <v>471</v>
      </c>
      <c r="K59" s="15">
        <v>6.18</v>
      </c>
      <c r="L59" s="16" t="s">
        <v>472</v>
      </c>
      <c r="M59" s="15">
        <v>6.1929999999999996</v>
      </c>
      <c r="N59" s="16" t="s">
        <v>473</v>
      </c>
      <c r="O59" s="17">
        <f>IF(RUN_YEARS &gt; 1,(A1L152C1 + A1L152C2) / 2, 0)</f>
        <v>6.2625000000000002</v>
      </c>
      <c r="P59" s="16" t="s">
        <v>474</v>
      </c>
      <c r="Q59" s="17">
        <f>IF(RUN_YEARS &gt; 2,(A1L152C1 + A1L152C2 + A1L152C3) / 3, 0)</f>
        <v>6.2436666666666669</v>
      </c>
      <c r="R59" s="16" t="s">
        <v>475</v>
      </c>
      <c r="S59" s="17">
        <f>IF(RUN_YEARS &gt; 3,(A1L152C1 + A1L152C2 + A1L152C3 + A1L152C4) / 4, 0)</f>
        <v>6.2277500000000003</v>
      </c>
      <c r="T59" s="16" t="s">
        <v>476</v>
      </c>
      <c r="U59" s="17">
        <f>IF(RUN_YEARS &gt; 4,(A1L152C1 + A1L152C2 + A1L152C3 + A1L152C4 + A1L152C5) / 5, 0)</f>
        <v>6.2207999999999997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3.419</v>
      </c>
      <c r="F60" s="16" t="s">
        <v>478</v>
      </c>
      <c r="G60" s="15">
        <v>3.28</v>
      </c>
      <c r="H60" s="16" t="s">
        <v>479</v>
      </c>
      <c r="I60" s="15">
        <v>3.2029999999999998</v>
      </c>
      <c r="J60" s="16" t="s">
        <v>480</v>
      </c>
      <c r="K60" s="15">
        <v>3.1019999999999999</v>
      </c>
      <c r="L60" s="16" t="s">
        <v>481</v>
      </c>
      <c r="M60" s="15">
        <v>3.048</v>
      </c>
      <c r="N60" s="16" t="s">
        <v>482</v>
      </c>
      <c r="O60" s="17">
        <f>IF(RUN_YEARS &gt; 1,(A1L153C1 + A1L153C2) / 2, 0)</f>
        <v>3.3494999999999999</v>
      </c>
      <c r="P60" s="16" t="s">
        <v>483</v>
      </c>
      <c r="Q60" s="17">
        <f>IF(RUN_YEARS &gt; 2,(A1L153C1 + A1L153C2 + A1L153C3) / 3, 0)</f>
        <v>3.3006666666666664</v>
      </c>
      <c r="R60" s="16" t="s">
        <v>484</v>
      </c>
      <c r="S60" s="17">
        <f>IF(RUN_YEARS &gt; 3,(A1L153C1 + A1L153C2 + A1L153C3 + A1L153C4) / 4, 0)</f>
        <v>3.2509999999999999</v>
      </c>
      <c r="T60" s="16" t="s">
        <v>485</v>
      </c>
      <c r="U60" s="17">
        <f>IF(RUN_YEARS &gt; 4,(A1L153C1 + A1L153C2 + A1L153C3 + A1L153C4 + A1L153C5) / 5, 0)</f>
        <v>3.2103999999999999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9.6959999999999997</v>
      </c>
      <c r="F61" s="16" t="s">
        <v>487</v>
      </c>
      <c r="G61" s="15">
        <f>A1L152C2 + A1L153C2</f>
        <v>9.5280000000000005</v>
      </c>
      <c r="H61" s="16" t="s">
        <v>488</v>
      </c>
      <c r="I61" s="15">
        <f>A1L152C3 + A1L153C3</f>
        <v>9.4090000000000007</v>
      </c>
      <c r="J61" s="16" t="s">
        <v>489</v>
      </c>
      <c r="K61" s="15">
        <f>A1L152C4 + A1L153C4</f>
        <v>9.282</v>
      </c>
      <c r="L61" s="16" t="s">
        <v>490</v>
      </c>
      <c r="M61" s="15">
        <f>A1L152C5 + A1L153C5</f>
        <v>9.2409999999999997</v>
      </c>
      <c r="N61" s="16" t="s">
        <v>491</v>
      </c>
      <c r="O61" s="17">
        <f>IF(RUN_YEARS &gt; 1,(A1L154C1 + A1L154C2) / 2, 0)</f>
        <v>9.6120000000000001</v>
      </c>
      <c r="P61" s="16" t="s">
        <v>492</v>
      </c>
      <c r="Q61" s="17">
        <f>IF(RUN_YEARS &gt; 2,(A1L154C1 + A1L154C2 + A1L154C3) / 3, 0)</f>
        <v>9.5443333333333342</v>
      </c>
      <c r="R61" s="16" t="s">
        <v>493</v>
      </c>
      <c r="S61" s="17">
        <f>IF(RUN_YEARS &gt; 3,(A1L154C1 + A1L154C2 + A1L154C3 + A1L154C4) / 4, 0)</f>
        <v>9.4787500000000016</v>
      </c>
      <c r="T61" s="16" t="s">
        <v>494</v>
      </c>
      <c r="U61" s="17">
        <f>IF(RUN_YEARS &gt; 4,(A1L154C1 + A1L154C2 + A1L154C3 + A1L154C4 + A1L154C5) / 5, 0)</f>
        <v>9.4312000000000005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44.995000000000005</v>
      </c>
      <c r="F62" s="16" t="s">
        <v>496</v>
      </c>
      <c r="G62" s="15">
        <f>A1L151C2 + A1L153C2</f>
        <v>44.686</v>
      </c>
      <c r="H62" s="16" t="s">
        <v>497</v>
      </c>
      <c r="I62" s="15">
        <f>A1L151C3 + A1L153C3</f>
        <v>44.496000000000002</v>
      </c>
      <c r="J62" s="16" t="s">
        <v>498</v>
      </c>
      <c r="K62" s="15">
        <f>A1L151C4 + A1L153C4</f>
        <v>44.146999999999991</v>
      </c>
      <c r="L62" s="16" t="s">
        <v>499</v>
      </c>
      <c r="M62" s="15">
        <f>A1L151C5 + A1L153C5</f>
        <v>44.155000000000001</v>
      </c>
      <c r="N62" s="16" t="s">
        <v>500</v>
      </c>
      <c r="O62" s="17">
        <f>IF(RUN_YEARS &gt; 1,(A1L155C1 + A1L155C2) / 2, 0)</f>
        <v>44.840500000000006</v>
      </c>
      <c r="P62" s="16" t="s">
        <v>501</v>
      </c>
      <c r="Q62" s="17">
        <f>IF(RUN_YEARS &gt; 2,(A1L155C1 + A1L155C2 + A1L155C3) / 3, 0)</f>
        <v>44.725666666666676</v>
      </c>
      <c r="R62" s="16" t="s">
        <v>502</v>
      </c>
      <c r="S62" s="17">
        <f>IF(RUN_YEARS &gt; 3,(A1L155C1 + A1L155C2 + A1L155C3 + A1L155C4) / 4, 0)</f>
        <v>44.581000000000003</v>
      </c>
      <c r="T62" s="16" t="s">
        <v>503</v>
      </c>
      <c r="U62" s="17">
        <f>IF(RUN_YEARS &gt; 4,(A1L155C1 + A1L155C2 + A1L155C3 + A1L155C4 + A1L155C5) / 5, 0)</f>
        <v>44.495800000000003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51.271999999999998</v>
      </c>
      <c r="F63" s="16" t="s">
        <v>505</v>
      </c>
      <c r="G63" s="15">
        <v>50.933999999999997</v>
      </c>
      <c r="H63" s="16" t="s">
        <v>506</v>
      </c>
      <c r="I63" s="15">
        <v>50.701999999999998</v>
      </c>
      <c r="J63" s="16" t="s">
        <v>507</v>
      </c>
      <c r="K63" s="15">
        <v>50.326999999999998</v>
      </c>
      <c r="L63" s="16" t="s">
        <v>508</v>
      </c>
      <c r="M63" s="15">
        <v>50.347999999999999</v>
      </c>
      <c r="N63" s="16" t="s">
        <v>509</v>
      </c>
      <c r="O63" s="17">
        <f>IF(RUN_YEARS &gt; 1,(A1L156C1 + A1L156C2) / 2, 0)</f>
        <v>51.102999999999994</v>
      </c>
      <c r="P63" s="16" t="s">
        <v>510</v>
      </c>
      <c r="Q63" s="17">
        <f>IF(RUN_YEARS &gt; 2,(A1L156C1 + A1L156C2 + A1L156C3) / 3, 0)</f>
        <v>50.969333333333331</v>
      </c>
      <c r="R63" s="16" t="s">
        <v>511</v>
      </c>
      <c r="S63" s="17">
        <f>IF(RUN_YEARS &gt; 3,(A1L156C1 + A1L156C2 + A1L156C3 + A1L156C4) / 4, 0)</f>
        <v>50.808749999999996</v>
      </c>
      <c r="T63" s="16" t="s">
        <v>512</v>
      </c>
      <c r="U63" s="17">
        <f>IF(RUN_YEARS &gt; 4,(A1L156C1 + A1L156C2 + A1L156C3 + A1L156C4 + A1L156C5) / 5, 0)</f>
        <v>50.716599999999993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170.51499999999999</v>
      </c>
      <c r="F66" s="16" t="s">
        <v>175</v>
      </c>
      <c r="G66" s="15">
        <v>171.57900000000001</v>
      </c>
      <c r="H66" s="16" t="s">
        <v>176</v>
      </c>
      <c r="I66" s="15">
        <v>195.26599999999999</v>
      </c>
      <c r="J66" s="16" t="s">
        <v>177</v>
      </c>
      <c r="K66" s="15">
        <v>211.47200000000001</v>
      </c>
      <c r="L66" s="16" t="s">
        <v>178</v>
      </c>
      <c r="M66" s="15">
        <v>254.16399999999999</v>
      </c>
      <c r="N66" s="16" t="s">
        <v>523</v>
      </c>
      <c r="O66" s="17">
        <f>IF(RUN_YEARS &gt; 1,(A1L159C1 + A1L159C2) / 2, 0)</f>
        <v>171.047</v>
      </c>
      <c r="P66" s="16" t="s">
        <v>524</v>
      </c>
      <c r="Q66" s="17">
        <f>IF(RUN_YEARS &gt; 2,(A1L159C1 + A1L159C2 + A1L159C3) / 3, 0)</f>
        <v>179.12</v>
      </c>
      <c r="R66" s="16" t="s">
        <v>525</v>
      </c>
      <c r="S66" s="17">
        <f>IF(RUN_YEARS &gt; 3,(A1L159C1 + A1L159C2 + A1L159C3 + A1L159C4) / 4, 0)</f>
        <v>187.208</v>
      </c>
      <c r="T66" s="16" t="s">
        <v>526</v>
      </c>
      <c r="U66" s="17">
        <f>IF(RUN_YEARS &gt; 4,(A1L159C1 + A1L159C2 + A1L159C3 + A1L159C4 + A1L159C5) / 5, 0)</f>
        <v>200.5992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7532.6660000000002</v>
      </c>
      <c r="F67" s="16" t="s">
        <v>175</v>
      </c>
      <c r="G67" s="15">
        <v>7654.2430000000004</v>
      </c>
      <c r="H67" s="16" t="s">
        <v>176</v>
      </c>
      <c r="I67" s="15">
        <v>7310.7640000000001</v>
      </c>
      <c r="J67" s="16" t="s">
        <v>177</v>
      </c>
      <c r="K67" s="15">
        <v>7037.1509999999998</v>
      </c>
      <c r="L67" s="16" t="s">
        <v>178</v>
      </c>
      <c r="M67" s="15">
        <v>6691.2129999999997</v>
      </c>
      <c r="N67" s="16" t="s">
        <v>527</v>
      </c>
      <c r="O67" s="17">
        <f>IF(RUN_YEARS &gt; 1,(A1L160C1 + A1L160C2) / 2, 0)</f>
        <v>7593.4544999999998</v>
      </c>
      <c r="P67" s="16" t="s">
        <v>528</v>
      </c>
      <c r="Q67" s="17">
        <f>IF(RUN_YEARS &gt; 2,(A1L160C1 + A1L160C2 + A1L160C3) / 3, 0)</f>
        <v>7499.2243333333327</v>
      </c>
      <c r="R67" s="16" t="s">
        <v>529</v>
      </c>
      <c r="S67" s="17">
        <f>IF(RUN_YEARS &gt; 3,(A1L160C1 + A1L160C2 + A1L160C3 + A1L160C4) / 4, 0)</f>
        <v>7383.7060000000001</v>
      </c>
      <c r="T67" s="16" t="s">
        <v>530</v>
      </c>
      <c r="U67" s="17">
        <f>IF(RUN_YEARS &gt; 4,(A1L160C1 + A1L160C2 + A1L160C3 + A1L160C4 + A1L160C5) / 5, 0)</f>
        <v>7245.2073999999993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2</v>
      </c>
      <c r="H8" s="16" t="s">
        <v>630</v>
      </c>
      <c r="I8" s="17">
        <f>(A1L201C1 + A1L201C2)</f>
        <v>2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2</v>
      </c>
      <c r="Z8" s="16" t="s">
        <v>633</v>
      </c>
      <c r="AA8" s="17">
        <f>(A1L201C10 + A1L201C11)</f>
        <v>2</v>
      </c>
      <c r="AB8" s="16" t="s">
        <v>178</v>
      </c>
      <c r="AC8" s="15">
        <v>1</v>
      </c>
      <c r="AD8" s="16" t="s">
        <v>178</v>
      </c>
      <c r="AE8" s="15">
        <v>10</v>
      </c>
      <c r="AF8" s="16" t="s">
        <v>634</v>
      </c>
      <c r="AG8" s="17">
        <f>(A1L201C13 + A1L201C14)</f>
        <v>11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1</v>
      </c>
      <c r="AL8" s="16" t="s">
        <v>637</v>
      </c>
      <c r="AM8" s="17">
        <f>(A1L201C16 + A1L201C17)</f>
        <v>1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0.66666666666666663</v>
      </c>
      <c r="AR8" s="16" t="s">
        <v>640</v>
      </c>
      <c r="AS8" s="17">
        <f>(A1L201C19 + A1L201C20)</f>
        <v>0.66666666666666663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1</v>
      </c>
      <c r="AX8" s="16" t="s">
        <v>643</v>
      </c>
      <c r="AY8" s="17">
        <f>(A1L201C22 + A1L201C23)</f>
        <v>1</v>
      </c>
      <c r="AZ8" s="16" t="s">
        <v>644</v>
      </c>
      <c r="BA8" s="17">
        <f>IF(RUN_YEARS &gt; 4,(A1L201C1 + A1L201C4 + A1L201C7 + A1L201C10 + A1L201C13) / 5, 0)</f>
        <v>0.2</v>
      </c>
      <c r="BB8" s="16" t="s">
        <v>645</v>
      </c>
      <c r="BC8" s="17">
        <f>IF(RUN_YEARS &gt; 4,(A1L201C2 + A1L201C5 + A1L201C8 + A1L201C11 + A1L201C14) / 5, 0)</f>
        <v>2.8</v>
      </c>
      <c r="BD8" s="16" t="s">
        <v>646</v>
      </c>
      <c r="BE8" s="17">
        <f>(A1L201C25 + A1L201C26)</f>
        <v>3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8418</v>
      </c>
      <c r="F9" s="16" t="s">
        <v>174</v>
      </c>
      <c r="G9" s="15">
        <v>6021</v>
      </c>
      <c r="H9" s="16" t="s">
        <v>647</v>
      </c>
      <c r="I9" s="17">
        <f>(A1L202C1 + A1L202C2)</f>
        <v>14439</v>
      </c>
      <c r="J9" s="16" t="s">
        <v>175</v>
      </c>
      <c r="K9" s="15">
        <v>8048</v>
      </c>
      <c r="L9" s="16" t="s">
        <v>175</v>
      </c>
      <c r="M9" s="15">
        <v>6036</v>
      </c>
      <c r="N9" s="16" t="s">
        <v>648</v>
      </c>
      <c r="O9" s="17">
        <f>(A1L202C4 + A1L202C5)</f>
        <v>14084</v>
      </c>
      <c r="P9" s="16" t="s">
        <v>176</v>
      </c>
      <c r="Q9" s="15">
        <v>8447</v>
      </c>
      <c r="R9" s="16" t="s">
        <v>176</v>
      </c>
      <c r="S9" s="15">
        <v>7029</v>
      </c>
      <c r="T9" s="16" t="s">
        <v>649</v>
      </c>
      <c r="U9" s="17">
        <f>(A1L202C7 + A1L202C8)</f>
        <v>15476</v>
      </c>
      <c r="V9" s="16" t="s">
        <v>177</v>
      </c>
      <c r="W9" s="15">
        <v>9398</v>
      </c>
      <c r="X9" s="16" t="s">
        <v>177</v>
      </c>
      <c r="Y9" s="15">
        <v>6548</v>
      </c>
      <c r="Z9" s="16" t="s">
        <v>650</v>
      </c>
      <c r="AA9" s="17">
        <f>(A1L202C10 + A1L202C11)</f>
        <v>15946</v>
      </c>
      <c r="AB9" s="16" t="s">
        <v>178</v>
      </c>
      <c r="AC9" s="15">
        <v>9338</v>
      </c>
      <c r="AD9" s="16" t="s">
        <v>178</v>
      </c>
      <c r="AE9" s="15">
        <v>6444</v>
      </c>
      <c r="AF9" s="16" t="s">
        <v>651</v>
      </c>
      <c r="AG9" s="17">
        <f>(A1L202C13 + A1L202C14)</f>
        <v>15782</v>
      </c>
      <c r="AH9" s="16" t="s">
        <v>652</v>
      </c>
      <c r="AI9" s="17">
        <f>IF(RUN_YEARS &gt; 1,(A1L202C1 + A1L202C4) / 2, 0)</f>
        <v>8233</v>
      </c>
      <c r="AJ9" s="16" t="s">
        <v>653</v>
      </c>
      <c r="AK9" s="17">
        <f>IF(RUN_YEARS &gt; 1,(A1L202C2 + A1L202C5) / 2, 0)</f>
        <v>6028.5</v>
      </c>
      <c r="AL9" s="16" t="s">
        <v>654</v>
      </c>
      <c r="AM9" s="17">
        <f>(A1L202C16 + A1L202C17)</f>
        <v>14261.5</v>
      </c>
      <c r="AN9" s="16" t="s">
        <v>655</v>
      </c>
      <c r="AO9" s="17">
        <f>IF(RUN_YEARS &gt; 2,(A1L202C1 + A1L202C4 + A1L202C7) / 3, 0)</f>
        <v>8304.3333333333339</v>
      </c>
      <c r="AP9" s="16" t="s">
        <v>656</v>
      </c>
      <c r="AQ9" s="17">
        <f>IF(RUN_YEARS &gt; 2,(A1L202C2 + A1L202C5 + A1L202C8) / 3, 0)</f>
        <v>6362</v>
      </c>
      <c r="AR9" s="16" t="s">
        <v>657</v>
      </c>
      <c r="AS9" s="17">
        <f>(A1L202C19 + A1L202C20)</f>
        <v>14666.333333333334</v>
      </c>
      <c r="AT9" s="16" t="s">
        <v>658</v>
      </c>
      <c r="AU9" s="17">
        <f>IF(RUN_YEARS &gt; 3,(A1L202C1 + A1L202C4 + A1L202C7 + A1L202C10) / 4, 0)</f>
        <v>8577.75</v>
      </c>
      <c r="AV9" s="16" t="s">
        <v>659</v>
      </c>
      <c r="AW9" s="17">
        <f>IF(RUN_YEARS &gt; 3,(A1L202C2 + A1L202C5 + A1L202C8 + A1L202C11) / 4, 0)</f>
        <v>6408.5</v>
      </c>
      <c r="AX9" s="16" t="s">
        <v>660</v>
      </c>
      <c r="AY9" s="17">
        <f>(A1L202C22 + A1L202C23)</f>
        <v>14986.25</v>
      </c>
      <c r="AZ9" s="16" t="s">
        <v>661</v>
      </c>
      <c r="BA9" s="17">
        <f>IF(RUN_YEARS &gt; 4,(A1L202C1 + A1L202C4 + A1L202C7 + A1L202C10 + A1L202C13) / 5, 0)</f>
        <v>8729.7999999999993</v>
      </c>
      <c r="BB9" s="16" t="s">
        <v>662</v>
      </c>
      <c r="BC9" s="17">
        <f>IF(RUN_YEARS &gt; 4,(A1L202C2 + A1L202C5 + A1L202C8 + A1L202C11 + A1L202C14) / 5, 0)</f>
        <v>6415.6</v>
      </c>
      <c r="BD9" s="16" t="s">
        <v>663</v>
      </c>
      <c r="BE9" s="17">
        <f>(A1L202C25 + A1L202C26)</f>
        <v>15145.4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137098</v>
      </c>
      <c r="F10" s="16" t="s">
        <v>174</v>
      </c>
      <c r="G10" s="15">
        <v>101897</v>
      </c>
      <c r="H10" s="16" t="s">
        <v>664</v>
      </c>
      <c r="I10" s="17">
        <f>(A1L203C1 + A1L203C2)</f>
        <v>238995</v>
      </c>
      <c r="J10" s="16" t="s">
        <v>175</v>
      </c>
      <c r="K10" s="15">
        <v>144260</v>
      </c>
      <c r="L10" s="16" t="s">
        <v>175</v>
      </c>
      <c r="M10" s="15">
        <v>113678</v>
      </c>
      <c r="N10" s="16" t="s">
        <v>665</v>
      </c>
      <c r="O10" s="17">
        <f>(A1L203C4 + A1L203C5)</f>
        <v>257938</v>
      </c>
      <c r="P10" s="16" t="s">
        <v>176</v>
      </c>
      <c r="Q10" s="15">
        <v>150688</v>
      </c>
      <c r="R10" s="16" t="s">
        <v>176</v>
      </c>
      <c r="S10" s="15">
        <v>115476</v>
      </c>
      <c r="T10" s="16" t="s">
        <v>666</v>
      </c>
      <c r="U10" s="17">
        <f>(A1L203C7 + A1L203C8)</f>
        <v>266164</v>
      </c>
      <c r="V10" s="16" t="s">
        <v>177</v>
      </c>
      <c r="W10" s="15">
        <v>153644</v>
      </c>
      <c r="X10" s="16" t="s">
        <v>177</v>
      </c>
      <c r="Y10" s="15">
        <v>109213</v>
      </c>
      <c r="Z10" s="16" t="s">
        <v>667</v>
      </c>
      <c r="AA10" s="17">
        <f>(A1L203C10 + A1L203C11)</f>
        <v>262857</v>
      </c>
      <c r="AB10" s="16" t="s">
        <v>178</v>
      </c>
      <c r="AC10" s="15">
        <v>147226</v>
      </c>
      <c r="AD10" s="16" t="s">
        <v>178</v>
      </c>
      <c r="AE10" s="15">
        <v>107885</v>
      </c>
      <c r="AF10" s="16" t="s">
        <v>668</v>
      </c>
      <c r="AG10" s="17">
        <f>(A1L203C13 + A1L203C14)</f>
        <v>255111</v>
      </c>
      <c r="AH10" s="16" t="s">
        <v>669</v>
      </c>
      <c r="AI10" s="17">
        <f>IF(RUN_YEARS &gt; 1,(A1L203C1 + A1L203C4) / 2, 0)</f>
        <v>140679</v>
      </c>
      <c r="AJ10" s="16" t="s">
        <v>670</v>
      </c>
      <c r="AK10" s="17">
        <f>IF(RUN_YEARS &gt; 1,(A1L203C2 + A1L203C5) / 2, 0)</f>
        <v>107787.5</v>
      </c>
      <c r="AL10" s="16" t="s">
        <v>671</v>
      </c>
      <c r="AM10" s="17">
        <f>(A1L203C16 + A1L203C17)</f>
        <v>248466.5</v>
      </c>
      <c r="AN10" s="16" t="s">
        <v>672</v>
      </c>
      <c r="AO10" s="17">
        <f>IF(RUN_YEARS &gt; 2,(A1L203C1 + A1L203C4 + A1L203C7) / 3, 0)</f>
        <v>144015.33333333334</v>
      </c>
      <c r="AP10" s="16" t="s">
        <v>673</v>
      </c>
      <c r="AQ10" s="17">
        <f>IF(RUN_YEARS &gt; 2,(A1L203C2 + A1L203C5 + A1L203C8) / 3, 0)</f>
        <v>110350.33333333333</v>
      </c>
      <c r="AR10" s="16" t="s">
        <v>674</v>
      </c>
      <c r="AS10" s="17">
        <f>(A1L203C19 + A1L203C20)</f>
        <v>254365.66666666669</v>
      </c>
      <c r="AT10" s="16" t="s">
        <v>675</v>
      </c>
      <c r="AU10" s="17">
        <f>IF(RUN_YEARS &gt; 3,(A1L203C1 + A1L203C4 + A1L203C7 + A1L203C10) / 4, 0)</f>
        <v>146422.5</v>
      </c>
      <c r="AV10" s="16" t="s">
        <v>676</v>
      </c>
      <c r="AW10" s="17">
        <f>IF(RUN_YEARS &gt; 3,(A1L203C2 + A1L203C5 + A1L203C8 + A1L203C11) / 4, 0)</f>
        <v>110066</v>
      </c>
      <c r="AX10" s="16" t="s">
        <v>677</v>
      </c>
      <c r="AY10" s="17">
        <f>(A1L203C22 + A1L203C23)</f>
        <v>256488.5</v>
      </c>
      <c r="AZ10" s="16" t="s">
        <v>678</v>
      </c>
      <c r="BA10" s="17">
        <f>IF(RUN_YEARS &gt; 4,(A1L203C1 + A1L203C4 + A1L203C7 + A1L203C10 + A1L203C13) / 5, 0)</f>
        <v>146583.20000000001</v>
      </c>
      <c r="BB10" s="16" t="s">
        <v>679</v>
      </c>
      <c r="BC10" s="17">
        <f>IF(RUN_YEARS &gt; 4,(A1L203C2 + A1L203C5 + A1L203C8 + A1L203C11 + A1L203C14) / 5, 0)</f>
        <v>109629.8</v>
      </c>
      <c r="BD10" s="16" t="s">
        <v>680</v>
      </c>
      <c r="BE10" s="17">
        <f>(A1L203C25 + A1L203C26)</f>
        <v>256213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256420</v>
      </c>
      <c r="F11" s="16" t="s">
        <v>174</v>
      </c>
      <c r="G11" s="15">
        <v>234966</v>
      </c>
      <c r="H11" s="16" t="s">
        <v>681</v>
      </c>
      <c r="I11" s="17">
        <f>(A1L204C1 + A1L204C2)</f>
        <v>491386</v>
      </c>
      <c r="J11" s="16" t="s">
        <v>175</v>
      </c>
      <c r="K11" s="15">
        <v>285305</v>
      </c>
      <c r="L11" s="16" t="s">
        <v>175</v>
      </c>
      <c r="M11" s="15">
        <v>243900</v>
      </c>
      <c r="N11" s="16" t="s">
        <v>682</v>
      </c>
      <c r="O11" s="17">
        <f>(A1L204C4 + A1L204C5)</f>
        <v>529205</v>
      </c>
      <c r="P11" s="16" t="s">
        <v>176</v>
      </c>
      <c r="Q11" s="15">
        <v>307966</v>
      </c>
      <c r="R11" s="16" t="s">
        <v>176</v>
      </c>
      <c r="S11" s="15">
        <v>251666</v>
      </c>
      <c r="T11" s="16" t="s">
        <v>683</v>
      </c>
      <c r="U11" s="17">
        <f>(A1L204C7 + A1L204C8)</f>
        <v>559632</v>
      </c>
      <c r="V11" s="16" t="s">
        <v>177</v>
      </c>
      <c r="W11" s="15">
        <v>324346</v>
      </c>
      <c r="X11" s="16" t="s">
        <v>177</v>
      </c>
      <c r="Y11" s="15">
        <v>304053</v>
      </c>
      <c r="Z11" s="16" t="s">
        <v>684</v>
      </c>
      <c r="AA11" s="17">
        <f>(A1L204C10 + A1L204C11)</f>
        <v>628399</v>
      </c>
      <c r="AB11" s="16" t="s">
        <v>178</v>
      </c>
      <c r="AC11" s="15">
        <v>379762</v>
      </c>
      <c r="AD11" s="16" t="s">
        <v>178</v>
      </c>
      <c r="AE11" s="15">
        <v>376047</v>
      </c>
      <c r="AF11" s="16" t="s">
        <v>685</v>
      </c>
      <c r="AG11" s="17">
        <f>(A1L204C13 + A1L204C14)</f>
        <v>755809</v>
      </c>
      <c r="AH11" s="16" t="s">
        <v>686</v>
      </c>
      <c r="AI11" s="17">
        <f>IF(RUN_YEARS &gt; 1,(A1L204C1 + A1L204C4) / 2, 0)</f>
        <v>270862.5</v>
      </c>
      <c r="AJ11" s="16" t="s">
        <v>687</v>
      </c>
      <c r="AK11" s="17">
        <f>IF(RUN_YEARS &gt; 1,(A1L204C2 + A1L204C5) / 2, 0)</f>
        <v>239433</v>
      </c>
      <c r="AL11" s="16" t="s">
        <v>688</v>
      </c>
      <c r="AM11" s="17">
        <f>(A1L204C16 + A1L204C17)</f>
        <v>510295.5</v>
      </c>
      <c r="AN11" s="16" t="s">
        <v>689</v>
      </c>
      <c r="AO11" s="17">
        <f>IF(RUN_YEARS &gt; 2,(A1L204C1 + A1L204C4 + A1L204C7) / 3, 0)</f>
        <v>283230.33333333331</v>
      </c>
      <c r="AP11" s="16" t="s">
        <v>690</v>
      </c>
      <c r="AQ11" s="17">
        <f>IF(RUN_YEARS &gt; 2,(A1L204C2 + A1L204C5 + A1L204C8) / 3, 0)</f>
        <v>243510.66666666666</v>
      </c>
      <c r="AR11" s="16" t="s">
        <v>691</v>
      </c>
      <c r="AS11" s="17">
        <f>(A1L204C19 + A1L204C20)</f>
        <v>526741</v>
      </c>
      <c r="AT11" s="16" t="s">
        <v>692</v>
      </c>
      <c r="AU11" s="17">
        <f>IF(RUN_YEARS &gt; 3,(A1L204C1 + A1L204C4 + A1L204C7 + A1L204C10) / 4, 0)</f>
        <v>293509.25</v>
      </c>
      <c r="AV11" s="16" t="s">
        <v>693</v>
      </c>
      <c r="AW11" s="17">
        <f>IF(RUN_YEARS &gt; 3,(A1L204C2 + A1L204C5 + A1L204C8 + A1L204C11) / 4, 0)</f>
        <v>258646.25</v>
      </c>
      <c r="AX11" s="16" t="s">
        <v>694</v>
      </c>
      <c r="AY11" s="17">
        <f>(A1L204C22 + A1L204C23)</f>
        <v>552155.5</v>
      </c>
      <c r="AZ11" s="16" t="s">
        <v>695</v>
      </c>
      <c r="BA11" s="17">
        <f>IF(RUN_YEARS &gt; 4,(A1L204C1 + A1L204C4 + A1L204C7 + A1L204C10 + A1L204C13) / 5, 0)</f>
        <v>310759.8</v>
      </c>
      <c r="BB11" s="16" t="s">
        <v>696</v>
      </c>
      <c r="BC11" s="17">
        <f>IF(RUN_YEARS &gt; 4,(A1L204C2 + A1L204C5 + A1L204C8 + A1L204C11 + A1L204C14) / 5, 0)</f>
        <v>282126.40000000002</v>
      </c>
      <c r="BD11" s="16" t="s">
        <v>697</v>
      </c>
      <c r="BE11" s="17">
        <f>(A1L204C25 + A1L204C26)</f>
        <v>592886.19999999995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57910</v>
      </c>
      <c r="F12" s="16" t="s">
        <v>174</v>
      </c>
      <c r="G12" s="15">
        <v>54042</v>
      </c>
      <c r="H12" s="16" t="s">
        <v>698</v>
      </c>
      <c r="I12" s="17">
        <f>(A1L205C1 + A1L205C2)</f>
        <v>111952</v>
      </c>
      <c r="J12" s="16" t="s">
        <v>175</v>
      </c>
      <c r="K12" s="15">
        <v>64774</v>
      </c>
      <c r="L12" s="16" t="s">
        <v>175</v>
      </c>
      <c r="M12" s="15">
        <v>64467</v>
      </c>
      <c r="N12" s="16" t="s">
        <v>699</v>
      </c>
      <c r="O12" s="17">
        <f>(A1L205C4 + A1L205C5)</f>
        <v>129241</v>
      </c>
      <c r="P12" s="16" t="s">
        <v>176</v>
      </c>
      <c r="Q12" s="15">
        <v>81931</v>
      </c>
      <c r="R12" s="16" t="s">
        <v>176</v>
      </c>
      <c r="S12" s="15">
        <v>77424</v>
      </c>
      <c r="T12" s="16" t="s">
        <v>700</v>
      </c>
      <c r="U12" s="17">
        <f>(A1L205C7 + A1L205C8)</f>
        <v>159355</v>
      </c>
      <c r="V12" s="16" t="s">
        <v>177</v>
      </c>
      <c r="W12" s="15">
        <v>86635</v>
      </c>
      <c r="X12" s="16" t="s">
        <v>177</v>
      </c>
      <c r="Y12" s="15">
        <v>78136</v>
      </c>
      <c r="Z12" s="16" t="s">
        <v>701</v>
      </c>
      <c r="AA12" s="17">
        <f>(A1L205C10 + A1L205C11)</f>
        <v>164771</v>
      </c>
      <c r="AB12" s="16" t="s">
        <v>178</v>
      </c>
      <c r="AC12" s="15">
        <v>75894</v>
      </c>
      <c r="AD12" s="16" t="s">
        <v>178</v>
      </c>
      <c r="AE12" s="15">
        <v>73296</v>
      </c>
      <c r="AF12" s="16" t="s">
        <v>702</v>
      </c>
      <c r="AG12" s="17">
        <f>(A1L205C13 + A1L205C14)</f>
        <v>149190</v>
      </c>
      <c r="AH12" s="16" t="s">
        <v>703</v>
      </c>
      <c r="AI12" s="17">
        <f>IF(RUN_YEARS &gt; 1,(A1L205C1 + A1L205C4) / 2, 0)</f>
        <v>61342</v>
      </c>
      <c r="AJ12" s="16" t="s">
        <v>704</v>
      </c>
      <c r="AK12" s="17">
        <f>IF(RUN_YEARS &gt; 1,(A1L205C2 + A1L205C5) / 2, 0)</f>
        <v>59254.5</v>
      </c>
      <c r="AL12" s="16" t="s">
        <v>705</v>
      </c>
      <c r="AM12" s="17">
        <f>(A1L205C16 + A1L205C17)</f>
        <v>120596.5</v>
      </c>
      <c r="AN12" s="16" t="s">
        <v>706</v>
      </c>
      <c r="AO12" s="17">
        <f>IF(RUN_YEARS &gt; 2,(A1L205C1 + A1L205C4 + A1L205C7) / 3, 0)</f>
        <v>68205</v>
      </c>
      <c r="AP12" s="16" t="s">
        <v>707</v>
      </c>
      <c r="AQ12" s="17">
        <f>IF(RUN_YEARS &gt; 2,(A1L205C2 + A1L205C5 + A1L205C8) / 3, 0)</f>
        <v>65311</v>
      </c>
      <c r="AR12" s="16" t="s">
        <v>708</v>
      </c>
      <c r="AS12" s="17">
        <f>(A1L205C19 + A1L205C20)</f>
        <v>133516</v>
      </c>
      <c r="AT12" s="16" t="s">
        <v>709</v>
      </c>
      <c r="AU12" s="17">
        <f>IF(RUN_YEARS &gt; 3,(A1L205C1 + A1L205C4 + A1L205C7 + A1L205C10) / 4, 0)</f>
        <v>72812.5</v>
      </c>
      <c r="AV12" s="16" t="s">
        <v>710</v>
      </c>
      <c r="AW12" s="17">
        <f>IF(RUN_YEARS &gt; 3,(A1L205C2 + A1L205C5 + A1L205C8 + A1L205C11) / 4, 0)</f>
        <v>68517.25</v>
      </c>
      <c r="AX12" s="16" t="s">
        <v>711</v>
      </c>
      <c r="AY12" s="17">
        <f>(A1L205C22 + A1L205C23)</f>
        <v>141329.75</v>
      </c>
      <c r="AZ12" s="16" t="s">
        <v>712</v>
      </c>
      <c r="BA12" s="17">
        <f>IF(RUN_YEARS &gt; 4,(A1L205C1 + A1L205C4 + A1L205C7 + A1L205C10 + A1L205C13) / 5, 0)</f>
        <v>73428.800000000003</v>
      </c>
      <c r="BB12" s="16" t="s">
        <v>713</v>
      </c>
      <c r="BC12" s="17">
        <f>IF(RUN_YEARS &gt; 4,(A1L205C2 + A1L205C5 + A1L205C8 + A1L205C11 + A1L205C14) / 5, 0)</f>
        <v>69473</v>
      </c>
      <c r="BD12" s="16" t="s">
        <v>714</v>
      </c>
      <c r="BE12" s="17">
        <f>(A1L205C25 + A1L205C26)</f>
        <v>142901.79999999999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684179</v>
      </c>
      <c r="F13" s="16" t="s">
        <v>174</v>
      </c>
      <c r="G13" s="15">
        <v>662023</v>
      </c>
      <c r="H13" s="16" t="s">
        <v>715</v>
      </c>
      <c r="I13" s="17">
        <f>(A1L206C1 + A1L206C2)</f>
        <v>1346202</v>
      </c>
      <c r="J13" s="16" t="s">
        <v>175</v>
      </c>
      <c r="K13" s="15">
        <v>603148</v>
      </c>
      <c r="L13" s="16" t="s">
        <v>175</v>
      </c>
      <c r="M13" s="15">
        <v>610769</v>
      </c>
      <c r="N13" s="16" t="s">
        <v>716</v>
      </c>
      <c r="O13" s="17">
        <f>(A1L206C4 + A1L206C5)</f>
        <v>1213917</v>
      </c>
      <c r="P13" s="16" t="s">
        <v>176</v>
      </c>
      <c r="Q13" s="15">
        <v>687772</v>
      </c>
      <c r="R13" s="16" t="s">
        <v>176</v>
      </c>
      <c r="S13" s="15">
        <v>686422</v>
      </c>
      <c r="T13" s="16" t="s">
        <v>717</v>
      </c>
      <c r="U13" s="17">
        <f>(A1L206C7 + A1L206C8)</f>
        <v>1374194</v>
      </c>
      <c r="V13" s="16" t="s">
        <v>177</v>
      </c>
      <c r="W13" s="15">
        <v>762452</v>
      </c>
      <c r="X13" s="16" t="s">
        <v>177</v>
      </c>
      <c r="Y13" s="15">
        <v>740350</v>
      </c>
      <c r="Z13" s="16" t="s">
        <v>718</v>
      </c>
      <c r="AA13" s="17">
        <f>(A1L206C10 + A1L206C11)</f>
        <v>1502802</v>
      </c>
      <c r="AB13" s="16" t="s">
        <v>178</v>
      </c>
      <c r="AC13" s="15">
        <v>758442</v>
      </c>
      <c r="AD13" s="16" t="s">
        <v>178</v>
      </c>
      <c r="AE13" s="15">
        <v>738595</v>
      </c>
      <c r="AF13" s="16" t="s">
        <v>719</v>
      </c>
      <c r="AG13" s="17">
        <f>(A1L206C13 + A1L206C14)</f>
        <v>1497037</v>
      </c>
      <c r="AH13" s="16" t="s">
        <v>720</v>
      </c>
      <c r="AI13" s="17">
        <f>IF(RUN_YEARS &gt; 1,(A1L206C1 + A1L206C4) / 2, 0)</f>
        <v>643663.5</v>
      </c>
      <c r="AJ13" s="16" t="s">
        <v>721</v>
      </c>
      <c r="AK13" s="17">
        <f>IF(RUN_YEARS &gt; 1,(A1L206C2 + A1L206C5) / 2, 0)</f>
        <v>636396</v>
      </c>
      <c r="AL13" s="16" t="s">
        <v>722</v>
      </c>
      <c r="AM13" s="17">
        <f>(A1L206C16 + A1L206C17)</f>
        <v>1280059.5</v>
      </c>
      <c r="AN13" s="16" t="s">
        <v>723</v>
      </c>
      <c r="AO13" s="17">
        <f>IF(RUN_YEARS &gt; 2,(A1L206C1 + A1L206C4 + A1L206C7) / 3, 0)</f>
        <v>658366.33333333337</v>
      </c>
      <c r="AP13" s="16" t="s">
        <v>724</v>
      </c>
      <c r="AQ13" s="17">
        <f>IF(RUN_YEARS &gt; 2,(A1L206C2 + A1L206C5 + A1L206C8) / 3, 0)</f>
        <v>653071.33333333337</v>
      </c>
      <c r="AR13" s="16" t="s">
        <v>725</v>
      </c>
      <c r="AS13" s="17">
        <f>(A1L206C19 + A1L206C20)</f>
        <v>1311437.6666666667</v>
      </c>
      <c r="AT13" s="16" t="s">
        <v>726</v>
      </c>
      <c r="AU13" s="17">
        <f>IF(RUN_YEARS &gt; 3,(A1L206C1 + A1L206C4 + A1L206C7 + A1L206C10) / 4, 0)</f>
        <v>684387.75</v>
      </c>
      <c r="AV13" s="16" t="s">
        <v>727</v>
      </c>
      <c r="AW13" s="17">
        <f>IF(RUN_YEARS &gt; 3,(A1L206C2 + A1L206C5 + A1L206C8 + A1L206C11) / 4, 0)</f>
        <v>674891</v>
      </c>
      <c r="AX13" s="16" t="s">
        <v>728</v>
      </c>
      <c r="AY13" s="17">
        <f>(A1L206C22 + A1L206C23)</f>
        <v>1359278.75</v>
      </c>
      <c r="AZ13" s="16" t="s">
        <v>729</v>
      </c>
      <c r="BA13" s="17">
        <f>IF(RUN_YEARS &gt; 4,(A1L206C1 + A1L206C4 + A1L206C7 + A1L206C10 + A1L206C13) / 5, 0)</f>
        <v>699198.6</v>
      </c>
      <c r="BB13" s="16" t="s">
        <v>730</v>
      </c>
      <c r="BC13" s="17">
        <f>IF(RUN_YEARS &gt; 4,(A1L206C2 + A1L206C5 + A1L206C8 + A1L206C11 + A1L206C14) / 5, 0)</f>
        <v>687631.8</v>
      </c>
      <c r="BD13" s="16" t="s">
        <v>731</v>
      </c>
      <c r="BE13" s="17">
        <f>(A1L206C25 + A1L206C26)</f>
        <v>1386830.4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44032</v>
      </c>
      <c r="F14" s="16" t="s">
        <v>174</v>
      </c>
      <c r="G14" s="15">
        <v>56820</v>
      </c>
      <c r="H14" s="16" t="s">
        <v>732</v>
      </c>
      <c r="I14" s="17">
        <f>(A1L207C1 + A1L207C2)</f>
        <v>100852</v>
      </c>
      <c r="J14" s="16" t="s">
        <v>175</v>
      </c>
      <c r="K14" s="15">
        <v>48200</v>
      </c>
      <c r="L14" s="16" t="s">
        <v>175</v>
      </c>
      <c r="M14" s="15">
        <v>64536</v>
      </c>
      <c r="N14" s="16" t="s">
        <v>733</v>
      </c>
      <c r="O14" s="17">
        <f>(A1L207C4 + A1L207C5)</f>
        <v>112736</v>
      </c>
      <c r="P14" s="16" t="s">
        <v>176</v>
      </c>
      <c r="Q14" s="15">
        <v>48910</v>
      </c>
      <c r="R14" s="16" t="s">
        <v>176</v>
      </c>
      <c r="S14" s="15">
        <v>65463</v>
      </c>
      <c r="T14" s="16" t="s">
        <v>734</v>
      </c>
      <c r="U14" s="17">
        <f>(A1L207C7 + A1L207C8)</f>
        <v>114373</v>
      </c>
      <c r="V14" s="16" t="s">
        <v>177</v>
      </c>
      <c r="W14" s="15">
        <v>54471</v>
      </c>
      <c r="X14" s="16" t="s">
        <v>177</v>
      </c>
      <c r="Y14" s="15">
        <v>65302</v>
      </c>
      <c r="Z14" s="16" t="s">
        <v>735</v>
      </c>
      <c r="AA14" s="17">
        <f>(A1L207C10 + A1L207C11)</f>
        <v>119773</v>
      </c>
      <c r="AB14" s="16" t="s">
        <v>178</v>
      </c>
      <c r="AC14" s="15">
        <v>65077</v>
      </c>
      <c r="AD14" s="16" t="s">
        <v>178</v>
      </c>
      <c r="AE14" s="15">
        <v>68311</v>
      </c>
      <c r="AF14" s="16" t="s">
        <v>736</v>
      </c>
      <c r="AG14" s="17">
        <f>(A1L207C13 + A1L207C14)</f>
        <v>133388</v>
      </c>
      <c r="AH14" s="16" t="s">
        <v>737</v>
      </c>
      <c r="AI14" s="17">
        <f>IF(RUN_YEARS &gt; 1,(A1L207C1 + A1L207C4) / 2, 0)</f>
        <v>46116</v>
      </c>
      <c r="AJ14" s="16" t="s">
        <v>738</v>
      </c>
      <c r="AK14" s="17">
        <f>IF(RUN_YEARS &gt; 1,(A1L207C2 + A1L207C5) / 2, 0)</f>
        <v>60678</v>
      </c>
      <c r="AL14" s="16" t="s">
        <v>739</v>
      </c>
      <c r="AM14" s="17">
        <f>(A1L207C16 + A1L207C17)</f>
        <v>106794</v>
      </c>
      <c r="AN14" s="16" t="s">
        <v>740</v>
      </c>
      <c r="AO14" s="17">
        <f>IF(RUN_YEARS &gt; 2,(A1L207C1 + A1L207C4 + A1L207C7) / 3, 0)</f>
        <v>47047.333333333336</v>
      </c>
      <c r="AP14" s="16" t="s">
        <v>741</v>
      </c>
      <c r="AQ14" s="17">
        <f>IF(RUN_YEARS &gt; 2,(A1L207C2 + A1L207C5 + A1L207C8) / 3, 0)</f>
        <v>62273</v>
      </c>
      <c r="AR14" s="16" t="s">
        <v>742</v>
      </c>
      <c r="AS14" s="17">
        <f>(A1L207C19 + A1L207C20)</f>
        <v>109320.33333333334</v>
      </c>
      <c r="AT14" s="16" t="s">
        <v>743</v>
      </c>
      <c r="AU14" s="17">
        <f>IF(RUN_YEARS &gt; 3,(A1L207C1 + A1L207C4 + A1L207C7 + A1L207C10) / 4, 0)</f>
        <v>48903.25</v>
      </c>
      <c r="AV14" s="16" t="s">
        <v>744</v>
      </c>
      <c r="AW14" s="17">
        <f>IF(RUN_YEARS &gt; 3,(A1L207C2 + A1L207C5 + A1L207C8 + A1L207C11) / 4, 0)</f>
        <v>63030.25</v>
      </c>
      <c r="AX14" s="16" t="s">
        <v>745</v>
      </c>
      <c r="AY14" s="17">
        <f>(A1L207C22 + A1L207C23)</f>
        <v>111933.5</v>
      </c>
      <c r="AZ14" s="16" t="s">
        <v>746</v>
      </c>
      <c r="BA14" s="17">
        <f>IF(RUN_YEARS &gt; 4,(A1L207C1 + A1L207C4 + A1L207C7 + A1L207C10 + A1L207C13) / 5, 0)</f>
        <v>52138</v>
      </c>
      <c r="BB14" s="16" t="s">
        <v>747</v>
      </c>
      <c r="BC14" s="17">
        <f>IF(RUN_YEARS &gt; 4,(A1L207C2 + A1L207C5 + A1L207C8 + A1L207C11 + A1L207C14) / 5, 0)</f>
        <v>64086.400000000001</v>
      </c>
      <c r="BD14" s="16" t="s">
        <v>748</v>
      </c>
      <c r="BE14" s="17">
        <f>(A1L207C25 + A1L207C26)</f>
        <v>116224.4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150843</v>
      </c>
      <c r="F15" s="16" t="s">
        <v>174</v>
      </c>
      <c r="G15" s="15">
        <v>153870</v>
      </c>
      <c r="H15" s="16" t="s">
        <v>749</v>
      </c>
      <c r="I15" s="17">
        <f>(A1L208C1 + A1L208C2)</f>
        <v>304713</v>
      </c>
      <c r="J15" s="16" t="s">
        <v>175</v>
      </c>
      <c r="K15" s="15">
        <v>120946</v>
      </c>
      <c r="L15" s="16" t="s">
        <v>175</v>
      </c>
      <c r="M15" s="15">
        <v>136528</v>
      </c>
      <c r="N15" s="16" t="s">
        <v>750</v>
      </c>
      <c r="O15" s="17">
        <f>(A1L208C4 + A1L208C5)</f>
        <v>257474</v>
      </c>
      <c r="P15" s="16" t="s">
        <v>176</v>
      </c>
      <c r="Q15" s="15">
        <v>121459</v>
      </c>
      <c r="R15" s="16" t="s">
        <v>176</v>
      </c>
      <c r="S15" s="15">
        <v>143099</v>
      </c>
      <c r="T15" s="16" t="s">
        <v>751</v>
      </c>
      <c r="U15" s="17">
        <f>(A1L208C7 + A1L208C8)</f>
        <v>264558</v>
      </c>
      <c r="V15" s="16" t="s">
        <v>177</v>
      </c>
      <c r="W15" s="15">
        <v>131890</v>
      </c>
      <c r="X15" s="16" t="s">
        <v>177</v>
      </c>
      <c r="Y15" s="15">
        <v>141013</v>
      </c>
      <c r="Z15" s="16" t="s">
        <v>752</v>
      </c>
      <c r="AA15" s="17">
        <f>(A1L208C10 + A1L208C11)</f>
        <v>272903</v>
      </c>
      <c r="AB15" s="16" t="s">
        <v>178</v>
      </c>
      <c r="AC15" s="15">
        <v>137449</v>
      </c>
      <c r="AD15" s="16" t="s">
        <v>178</v>
      </c>
      <c r="AE15" s="15">
        <v>139590</v>
      </c>
      <c r="AF15" s="16" t="s">
        <v>753</v>
      </c>
      <c r="AG15" s="17">
        <f>(A1L208C13 + A1L208C14)</f>
        <v>277039</v>
      </c>
      <c r="AH15" s="16" t="s">
        <v>754</v>
      </c>
      <c r="AI15" s="17">
        <f>IF(RUN_YEARS &gt; 1,(A1L208C1 + A1L208C4) / 2, 0)</f>
        <v>135894.5</v>
      </c>
      <c r="AJ15" s="16" t="s">
        <v>755</v>
      </c>
      <c r="AK15" s="17">
        <f>IF(RUN_YEARS &gt; 1,(A1L208C2 + A1L208C5) / 2, 0)</f>
        <v>145199</v>
      </c>
      <c r="AL15" s="16" t="s">
        <v>756</v>
      </c>
      <c r="AM15" s="17">
        <f>(A1L208C16 + A1L208C17)</f>
        <v>281093.5</v>
      </c>
      <c r="AN15" s="16" t="s">
        <v>757</v>
      </c>
      <c r="AO15" s="17">
        <f>IF(RUN_YEARS &gt; 2,(A1L208C1 + A1L208C4 + A1L208C7) / 3, 0)</f>
        <v>131082.66666666666</v>
      </c>
      <c r="AP15" s="16" t="s">
        <v>758</v>
      </c>
      <c r="AQ15" s="17">
        <f>IF(RUN_YEARS &gt; 2,(A1L208C2 + A1L208C5 + A1L208C8) / 3, 0)</f>
        <v>144499</v>
      </c>
      <c r="AR15" s="16" t="s">
        <v>759</v>
      </c>
      <c r="AS15" s="17">
        <f>(A1L208C19 + A1L208C20)</f>
        <v>275581.66666666663</v>
      </c>
      <c r="AT15" s="16" t="s">
        <v>760</v>
      </c>
      <c r="AU15" s="17">
        <f>IF(RUN_YEARS &gt; 3,(A1L208C1 + A1L208C4 + A1L208C7 + A1L208C10) / 4, 0)</f>
        <v>131284.5</v>
      </c>
      <c r="AV15" s="16" t="s">
        <v>761</v>
      </c>
      <c r="AW15" s="17">
        <f>IF(RUN_YEARS &gt; 3,(A1L208C2 + A1L208C5 + A1L208C8 + A1L208C11) / 4, 0)</f>
        <v>143627.5</v>
      </c>
      <c r="AX15" s="16" t="s">
        <v>762</v>
      </c>
      <c r="AY15" s="17">
        <f>(A1L208C22 + A1L208C23)</f>
        <v>274912</v>
      </c>
      <c r="AZ15" s="16" t="s">
        <v>763</v>
      </c>
      <c r="BA15" s="17">
        <f>IF(RUN_YEARS &gt; 4,(A1L208C1 + A1L208C4 + A1L208C7 + A1L208C10 + A1L208C13) / 5, 0)</f>
        <v>132517.4</v>
      </c>
      <c r="BB15" s="16" t="s">
        <v>764</v>
      </c>
      <c r="BC15" s="17">
        <f>IF(RUN_YEARS &gt; 4,(A1L208C2 + A1L208C5 + A1L208C8 + A1L208C11 + A1L208C14) / 5, 0)</f>
        <v>142820</v>
      </c>
      <c r="BD15" s="16" t="s">
        <v>765</v>
      </c>
      <c r="BE15" s="17">
        <f>(A1L208C25 + A1L208C26)</f>
        <v>275337.40000000002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17102</v>
      </c>
      <c r="F16" s="16" t="s">
        <v>174</v>
      </c>
      <c r="G16" s="15">
        <v>10463</v>
      </c>
      <c r="H16" s="16" t="s">
        <v>766</v>
      </c>
      <c r="I16" s="17">
        <f>(A1L209C1 + A1L209C2)</f>
        <v>27565</v>
      </c>
      <c r="J16" s="16" t="s">
        <v>175</v>
      </c>
      <c r="K16" s="15">
        <v>16060</v>
      </c>
      <c r="L16" s="16" t="s">
        <v>175</v>
      </c>
      <c r="M16" s="15">
        <v>10210</v>
      </c>
      <c r="N16" s="16" t="s">
        <v>767</v>
      </c>
      <c r="O16" s="17">
        <f>(A1L209C4 + A1L209C5)</f>
        <v>26270</v>
      </c>
      <c r="P16" s="16" t="s">
        <v>176</v>
      </c>
      <c r="Q16" s="15">
        <v>20006</v>
      </c>
      <c r="R16" s="16" t="s">
        <v>176</v>
      </c>
      <c r="S16" s="15">
        <v>11991</v>
      </c>
      <c r="T16" s="16" t="s">
        <v>768</v>
      </c>
      <c r="U16" s="17">
        <f>(A1L209C7 + A1L209C8)</f>
        <v>31997</v>
      </c>
      <c r="V16" s="16" t="s">
        <v>177</v>
      </c>
      <c r="W16" s="15">
        <v>21413</v>
      </c>
      <c r="X16" s="16" t="s">
        <v>177</v>
      </c>
      <c r="Y16" s="15">
        <v>10469</v>
      </c>
      <c r="Z16" s="16" t="s">
        <v>769</v>
      </c>
      <c r="AA16" s="17">
        <f>(A1L209C10 + A1L209C11)</f>
        <v>31882</v>
      </c>
      <c r="AB16" s="16" t="s">
        <v>178</v>
      </c>
      <c r="AC16" s="15">
        <v>19272</v>
      </c>
      <c r="AD16" s="16" t="s">
        <v>178</v>
      </c>
      <c r="AE16" s="15">
        <v>10913</v>
      </c>
      <c r="AF16" s="16" t="s">
        <v>770</v>
      </c>
      <c r="AG16" s="17">
        <f>(A1L209C13 + A1L209C14)</f>
        <v>30185</v>
      </c>
      <c r="AH16" s="16" t="s">
        <v>771</v>
      </c>
      <c r="AI16" s="17">
        <f>IF(RUN_YEARS &gt; 1,(A1L209C1 + A1L209C4) / 2, 0)</f>
        <v>16581</v>
      </c>
      <c r="AJ16" s="16" t="s">
        <v>772</v>
      </c>
      <c r="AK16" s="17">
        <f>IF(RUN_YEARS &gt; 1,(A1L209C2 + A1L209C5) / 2, 0)</f>
        <v>10336.5</v>
      </c>
      <c r="AL16" s="16" t="s">
        <v>773</v>
      </c>
      <c r="AM16" s="17">
        <f>(A1L209C16 + A1L209C17)</f>
        <v>26917.5</v>
      </c>
      <c r="AN16" s="16" t="s">
        <v>774</v>
      </c>
      <c r="AO16" s="17">
        <f>IF(RUN_YEARS &gt; 2,(A1L209C1 + A1L209C4 + A1L209C7) / 3, 0)</f>
        <v>17722.666666666668</v>
      </c>
      <c r="AP16" s="16" t="s">
        <v>775</v>
      </c>
      <c r="AQ16" s="17">
        <f>IF(RUN_YEARS &gt; 2,(A1L209C2 + A1L209C5 + A1L209C8) / 3, 0)</f>
        <v>10888</v>
      </c>
      <c r="AR16" s="16" t="s">
        <v>776</v>
      </c>
      <c r="AS16" s="17">
        <f>(A1L209C19 + A1L209C20)</f>
        <v>28610.666666666668</v>
      </c>
      <c r="AT16" s="16" t="s">
        <v>777</v>
      </c>
      <c r="AU16" s="17">
        <f>IF(RUN_YEARS &gt; 3,(A1L209C1 + A1L209C4 + A1L209C7 + A1L209C10) / 4, 0)</f>
        <v>18645.25</v>
      </c>
      <c r="AV16" s="16" t="s">
        <v>778</v>
      </c>
      <c r="AW16" s="17">
        <f>IF(RUN_YEARS &gt; 3,(A1L209C2 + A1L209C5 + A1L209C8 + A1L209C11) / 4, 0)</f>
        <v>10783.25</v>
      </c>
      <c r="AX16" s="16" t="s">
        <v>779</v>
      </c>
      <c r="AY16" s="17">
        <f>(A1L209C22 + A1L209C23)</f>
        <v>29428.5</v>
      </c>
      <c r="AZ16" s="16" t="s">
        <v>780</v>
      </c>
      <c r="BA16" s="17">
        <f>IF(RUN_YEARS &gt; 4,(A1L209C1 + A1L209C4 + A1L209C7 + A1L209C10 + A1L209C13) / 5, 0)</f>
        <v>18770.599999999999</v>
      </c>
      <c r="BB16" s="16" t="s">
        <v>781</v>
      </c>
      <c r="BC16" s="17">
        <f>IF(RUN_YEARS &gt; 4,(A1L209C2 + A1L209C5 + A1L209C8 + A1L209C11 + A1L209C14) / 5, 0)</f>
        <v>10809.2</v>
      </c>
      <c r="BD16" s="16" t="s">
        <v>782</v>
      </c>
      <c r="BE16" s="17">
        <f>(A1L209C25 + A1L209C26)</f>
        <v>29579.8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29915</v>
      </c>
      <c r="F17" s="16" t="s">
        <v>174</v>
      </c>
      <c r="G17" s="15">
        <v>22215</v>
      </c>
      <c r="H17" s="16" t="s">
        <v>783</v>
      </c>
      <c r="I17" s="17">
        <f>(A1L210C1 + A1L210C2)</f>
        <v>52130</v>
      </c>
      <c r="J17" s="16" t="s">
        <v>175</v>
      </c>
      <c r="K17" s="15">
        <v>31126</v>
      </c>
      <c r="L17" s="16" t="s">
        <v>175</v>
      </c>
      <c r="M17" s="15">
        <v>23331</v>
      </c>
      <c r="N17" s="16" t="s">
        <v>784</v>
      </c>
      <c r="O17" s="17">
        <f>(A1L210C4 + A1L210C5)</f>
        <v>54457</v>
      </c>
      <c r="P17" s="16" t="s">
        <v>176</v>
      </c>
      <c r="Q17" s="15">
        <v>31052</v>
      </c>
      <c r="R17" s="16" t="s">
        <v>176</v>
      </c>
      <c r="S17" s="15">
        <v>24063</v>
      </c>
      <c r="T17" s="16" t="s">
        <v>785</v>
      </c>
      <c r="U17" s="17">
        <f>(A1L210C7 + A1L210C8)</f>
        <v>55115</v>
      </c>
      <c r="V17" s="16" t="s">
        <v>177</v>
      </c>
      <c r="W17" s="15">
        <v>32912</v>
      </c>
      <c r="X17" s="16" t="s">
        <v>177</v>
      </c>
      <c r="Y17" s="15">
        <v>25256</v>
      </c>
      <c r="Z17" s="16" t="s">
        <v>786</v>
      </c>
      <c r="AA17" s="17">
        <f>(A1L210C10 + A1L210C11)</f>
        <v>58168</v>
      </c>
      <c r="AB17" s="16" t="s">
        <v>178</v>
      </c>
      <c r="AC17" s="15">
        <v>32910</v>
      </c>
      <c r="AD17" s="16" t="s">
        <v>178</v>
      </c>
      <c r="AE17" s="15">
        <v>25156</v>
      </c>
      <c r="AF17" s="16" t="s">
        <v>787</v>
      </c>
      <c r="AG17" s="17">
        <f>(A1L210C13 + A1L210C14)</f>
        <v>58066</v>
      </c>
      <c r="AH17" s="16" t="s">
        <v>788</v>
      </c>
      <c r="AI17" s="17">
        <f>IF(RUN_YEARS &gt; 1,(A1L210C1 + A1L210C4) / 2, 0)</f>
        <v>30520.5</v>
      </c>
      <c r="AJ17" s="16" t="s">
        <v>789</v>
      </c>
      <c r="AK17" s="17">
        <f>IF(RUN_YEARS &gt; 1,(A1L210C2 + A1L210C5) / 2, 0)</f>
        <v>22773</v>
      </c>
      <c r="AL17" s="16" t="s">
        <v>790</v>
      </c>
      <c r="AM17" s="17">
        <f>(A1L210C16 + A1L210C17)</f>
        <v>53293.5</v>
      </c>
      <c r="AN17" s="16" t="s">
        <v>791</v>
      </c>
      <c r="AO17" s="17">
        <f>IF(RUN_YEARS &gt; 2,(A1L210C1 + A1L210C4 + A1L210C7) / 3, 0)</f>
        <v>30697.666666666668</v>
      </c>
      <c r="AP17" s="16" t="s">
        <v>792</v>
      </c>
      <c r="AQ17" s="17">
        <f>IF(RUN_YEARS &gt; 2,(A1L210C2 + A1L210C5 + A1L210C8) / 3, 0)</f>
        <v>23203</v>
      </c>
      <c r="AR17" s="16" t="s">
        <v>793</v>
      </c>
      <c r="AS17" s="17">
        <f>(A1L210C19 + A1L210C20)</f>
        <v>53900.666666666672</v>
      </c>
      <c r="AT17" s="16" t="s">
        <v>794</v>
      </c>
      <c r="AU17" s="17">
        <f>IF(RUN_YEARS &gt; 3,(A1L210C1 + A1L210C4 + A1L210C7 + A1L210C10) / 4, 0)</f>
        <v>31251.25</v>
      </c>
      <c r="AV17" s="16" t="s">
        <v>795</v>
      </c>
      <c r="AW17" s="17">
        <f>IF(RUN_YEARS &gt; 3,(A1L210C2 + A1L210C5 + A1L210C8 + A1L210C11) / 4, 0)</f>
        <v>23716.25</v>
      </c>
      <c r="AX17" s="16" t="s">
        <v>796</v>
      </c>
      <c r="AY17" s="17">
        <f>(A1L210C22 + A1L210C23)</f>
        <v>54967.5</v>
      </c>
      <c r="AZ17" s="16" t="s">
        <v>797</v>
      </c>
      <c r="BA17" s="17">
        <f>IF(RUN_YEARS &gt; 4,(A1L210C1 + A1L210C4 + A1L210C7 + A1L210C10 + A1L210C13) / 5, 0)</f>
        <v>31583</v>
      </c>
      <c r="BB17" s="16" t="s">
        <v>798</v>
      </c>
      <c r="BC17" s="17">
        <f>IF(RUN_YEARS &gt; 4,(A1L210C2 + A1L210C5 + A1L210C8 + A1L210C11 + A1L210C14) / 5, 0)</f>
        <v>24004.2</v>
      </c>
      <c r="BD17" s="16" t="s">
        <v>799</v>
      </c>
      <c r="BE17" s="17">
        <f>(A1L210C25 + A1L210C26)</f>
        <v>55587.199999999997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549351</v>
      </c>
      <c r="F18" s="16" t="s">
        <v>174</v>
      </c>
      <c r="G18" s="15">
        <v>53146</v>
      </c>
      <c r="H18" s="16" t="s">
        <v>800</v>
      </c>
      <c r="I18" s="17">
        <f>(A1L211C1 + A1L211C2)</f>
        <v>602497</v>
      </c>
      <c r="J18" s="16" t="s">
        <v>175</v>
      </c>
      <c r="K18" s="15">
        <v>631927</v>
      </c>
      <c r="L18" s="16" t="s">
        <v>175</v>
      </c>
      <c r="M18" s="15">
        <v>65088</v>
      </c>
      <c r="N18" s="16" t="s">
        <v>801</v>
      </c>
      <c r="O18" s="17">
        <f>(A1L211C4 + A1L211C5)</f>
        <v>697015</v>
      </c>
      <c r="P18" s="16" t="s">
        <v>176</v>
      </c>
      <c r="Q18" s="15">
        <v>630772</v>
      </c>
      <c r="R18" s="16" t="s">
        <v>176</v>
      </c>
      <c r="S18" s="15">
        <v>66274</v>
      </c>
      <c r="T18" s="16" t="s">
        <v>802</v>
      </c>
      <c r="U18" s="17">
        <f>(A1L211C7 + A1L211C8)</f>
        <v>697046</v>
      </c>
      <c r="V18" s="16" t="s">
        <v>177</v>
      </c>
      <c r="W18" s="15">
        <v>560265</v>
      </c>
      <c r="X18" s="16" t="s">
        <v>177</v>
      </c>
      <c r="Y18" s="15">
        <v>59464</v>
      </c>
      <c r="Z18" s="16" t="s">
        <v>803</v>
      </c>
      <c r="AA18" s="17">
        <f>(A1L211C10 + A1L211C11)</f>
        <v>619729</v>
      </c>
      <c r="AB18" s="16" t="s">
        <v>178</v>
      </c>
      <c r="AC18" s="15">
        <v>520521</v>
      </c>
      <c r="AD18" s="16" t="s">
        <v>178</v>
      </c>
      <c r="AE18" s="15">
        <v>62145</v>
      </c>
      <c r="AF18" s="16" t="s">
        <v>804</v>
      </c>
      <c r="AG18" s="17">
        <f>(A1L211C13 + A1L211C14)</f>
        <v>582666</v>
      </c>
      <c r="AH18" s="16" t="s">
        <v>805</v>
      </c>
      <c r="AI18" s="17">
        <f>IF(RUN_YEARS &gt; 1,(A1L211C1 + A1L211C4) / 2, 0)</f>
        <v>590639</v>
      </c>
      <c r="AJ18" s="16" t="s">
        <v>806</v>
      </c>
      <c r="AK18" s="17">
        <f>IF(RUN_YEARS &gt; 1,(A1L211C2 + A1L211C5) / 2, 0)</f>
        <v>59117</v>
      </c>
      <c r="AL18" s="16" t="s">
        <v>807</v>
      </c>
      <c r="AM18" s="17">
        <f>(A1L211C16 + A1L211C17)</f>
        <v>649756</v>
      </c>
      <c r="AN18" s="16" t="s">
        <v>808</v>
      </c>
      <c r="AO18" s="17">
        <f>IF(RUN_YEARS &gt; 2,(A1L211C1 + A1L211C4 + A1L211C7) / 3, 0)</f>
        <v>604016.66666666663</v>
      </c>
      <c r="AP18" s="16" t="s">
        <v>809</v>
      </c>
      <c r="AQ18" s="17">
        <f>IF(RUN_YEARS &gt; 2,(A1L211C2 + A1L211C5 + A1L211C8) / 3, 0)</f>
        <v>61502.666666666664</v>
      </c>
      <c r="AR18" s="16" t="s">
        <v>810</v>
      </c>
      <c r="AS18" s="17">
        <f>(A1L211C19 + A1L211C20)</f>
        <v>665519.33333333326</v>
      </c>
      <c r="AT18" s="16" t="s">
        <v>811</v>
      </c>
      <c r="AU18" s="17">
        <f>IF(RUN_YEARS &gt; 3,(A1L211C1 + A1L211C4 + A1L211C7 + A1L211C10) / 4, 0)</f>
        <v>593078.75</v>
      </c>
      <c r="AV18" s="16" t="s">
        <v>812</v>
      </c>
      <c r="AW18" s="17">
        <f>IF(RUN_YEARS &gt; 3,(A1L211C2 + A1L211C5 + A1L211C8 + A1L211C11) / 4, 0)</f>
        <v>60993</v>
      </c>
      <c r="AX18" s="16" t="s">
        <v>813</v>
      </c>
      <c r="AY18" s="17">
        <f>(A1L211C22 + A1L211C23)</f>
        <v>654071.75</v>
      </c>
      <c r="AZ18" s="16" t="s">
        <v>814</v>
      </c>
      <c r="BA18" s="17">
        <f>IF(RUN_YEARS &gt; 4,(A1L211C1 + A1L211C4 + A1L211C7 + A1L211C10 + A1L211C13) / 5, 0)</f>
        <v>578567.19999999995</v>
      </c>
      <c r="BB18" s="16" t="s">
        <v>815</v>
      </c>
      <c r="BC18" s="17">
        <f>IF(RUN_YEARS &gt; 4,(A1L211C2 + A1L211C5 + A1L211C8 + A1L211C11 + A1L211C14) / 5, 0)</f>
        <v>61223.4</v>
      </c>
      <c r="BD18" s="16" t="s">
        <v>816</v>
      </c>
      <c r="BE18" s="17">
        <f>(A1L211C25 + A1L211C26)</f>
        <v>639790.6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58694</v>
      </c>
      <c r="F19" s="16" t="s">
        <v>174</v>
      </c>
      <c r="G19" s="15">
        <v>21257</v>
      </c>
      <c r="H19" s="16" t="s">
        <v>817</v>
      </c>
      <c r="I19" s="17">
        <f>(A1L212C1 + A1L212C2)</f>
        <v>79951</v>
      </c>
      <c r="J19" s="16" t="s">
        <v>175</v>
      </c>
      <c r="K19" s="15">
        <v>62082</v>
      </c>
      <c r="L19" s="16" t="s">
        <v>175</v>
      </c>
      <c r="M19" s="15">
        <v>21929</v>
      </c>
      <c r="N19" s="16" t="s">
        <v>818</v>
      </c>
      <c r="O19" s="17">
        <f>(A1L212C4 + A1L212C5)</f>
        <v>84011</v>
      </c>
      <c r="P19" s="16" t="s">
        <v>176</v>
      </c>
      <c r="Q19" s="15">
        <v>51958</v>
      </c>
      <c r="R19" s="16" t="s">
        <v>176</v>
      </c>
      <c r="S19" s="15">
        <v>16953</v>
      </c>
      <c r="T19" s="16" t="s">
        <v>819</v>
      </c>
      <c r="U19" s="17">
        <f>(A1L212C7 + A1L212C8)</f>
        <v>68911</v>
      </c>
      <c r="V19" s="16" t="s">
        <v>177</v>
      </c>
      <c r="W19" s="15">
        <v>41316</v>
      </c>
      <c r="X19" s="16" t="s">
        <v>177</v>
      </c>
      <c r="Y19" s="15">
        <v>9921</v>
      </c>
      <c r="Z19" s="16" t="s">
        <v>820</v>
      </c>
      <c r="AA19" s="17">
        <f>(A1L212C10 + A1L212C11)</f>
        <v>51237</v>
      </c>
      <c r="AB19" s="16" t="s">
        <v>178</v>
      </c>
      <c r="AC19" s="15">
        <v>38624</v>
      </c>
      <c r="AD19" s="16" t="s">
        <v>178</v>
      </c>
      <c r="AE19" s="15">
        <v>9405</v>
      </c>
      <c r="AF19" s="16" t="s">
        <v>821</v>
      </c>
      <c r="AG19" s="17">
        <f>(A1L212C13 + A1L212C14)</f>
        <v>48029</v>
      </c>
      <c r="AH19" s="16" t="s">
        <v>822</v>
      </c>
      <c r="AI19" s="17">
        <f>IF(RUN_YEARS &gt; 1,(A1L212C1 + A1L212C4) / 2, 0)</f>
        <v>60388</v>
      </c>
      <c r="AJ19" s="16" t="s">
        <v>823</v>
      </c>
      <c r="AK19" s="17">
        <f>IF(RUN_YEARS &gt; 1,(A1L212C2 + A1L212C5) / 2, 0)</f>
        <v>21593</v>
      </c>
      <c r="AL19" s="16" t="s">
        <v>824</v>
      </c>
      <c r="AM19" s="17">
        <f>(A1L212C16 + A1L212C17)</f>
        <v>81981</v>
      </c>
      <c r="AN19" s="16" t="s">
        <v>825</v>
      </c>
      <c r="AO19" s="17">
        <f>IF(RUN_YEARS &gt; 2,(A1L212C1 + A1L212C4 + A1L212C7) / 3, 0)</f>
        <v>57578</v>
      </c>
      <c r="AP19" s="16" t="s">
        <v>826</v>
      </c>
      <c r="AQ19" s="17">
        <f>IF(RUN_YEARS &gt; 2,(A1L212C2 + A1L212C5 + A1L212C8) / 3, 0)</f>
        <v>20046.333333333332</v>
      </c>
      <c r="AR19" s="16" t="s">
        <v>827</v>
      </c>
      <c r="AS19" s="17">
        <f>(A1L212C19 + A1L212C20)</f>
        <v>77624.333333333328</v>
      </c>
      <c r="AT19" s="16" t="s">
        <v>828</v>
      </c>
      <c r="AU19" s="17">
        <f>IF(RUN_YEARS &gt; 3,(A1L212C1 + A1L212C4 + A1L212C7 + A1L212C10) / 4, 0)</f>
        <v>53512.5</v>
      </c>
      <c r="AV19" s="16" t="s">
        <v>829</v>
      </c>
      <c r="AW19" s="17">
        <f>IF(RUN_YEARS &gt; 3,(A1L212C2 + A1L212C5 + A1L212C8 + A1L212C11) / 4, 0)</f>
        <v>17515</v>
      </c>
      <c r="AX19" s="16" t="s">
        <v>830</v>
      </c>
      <c r="AY19" s="17">
        <f>(A1L212C22 + A1L212C23)</f>
        <v>71027.5</v>
      </c>
      <c r="AZ19" s="16" t="s">
        <v>831</v>
      </c>
      <c r="BA19" s="17">
        <f>IF(RUN_YEARS &gt; 4,(A1L212C1 + A1L212C4 + A1L212C7 + A1L212C10 + A1L212C13) / 5, 0)</f>
        <v>50534.8</v>
      </c>
      <c r="BB19" s="16" t="s">
        <v>832</v>
      </c>
      <c r="BC19" s="17">
        <f>IF(RUN_YEARS &gt; 4,(A1L212C2 + A1L212C5 + A1L212C8 + A1L212C11 + A1L212C14) / 5, 0)</f>
        <v>15893</v>
      </c>
      <c r="BD19" s="16" t="s">
        <v>833</v>
      </c>
      <c r="BE19" s="17">
        <f>(A1L212C25 + A1L212C26)</f>
        <v>66427.8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262</v>
      </c>
      <c r="F20" s="16" t="s">
        <v>174</v>
      </c>
      <c r="G20" s="15">
        <v>640</v>
      </c>
      <c r="H20" s="16" t="s">
        <v>834</v>
      </c>
      <c r="I20" s="17">
        <f>(A1L213C1 + A1L213C2)</f>
        <v>902</v>
      </c>
      <c r="J20" s="16" t="s">
        <v>175</v>
      </c>
      <c r="K20" s="15">
        <v>337</v>
      </c>
      <c r="L20" s="16" t="s">
        <v>175</v>
      </c>
      <c r="M20" s="15">
        <v>762</v>
      </c>
      <c r="N20" s="16" t="s">
        <v>835</v>
      </c>
      <c r="O20" s="17">
        <f>(A1L213C4 + A1L213C5)</f>
        <v>1099</v>
      </c>
      <c r="P20" s="16" t="s">
        <v>176</v>
      </c>
      <c r="Q20" s="15">
        <v>310</v>
      </c>
      <c r="R20" s="16" t="s">
        <v>176</v>
      </c>
      <c r="S20" s="15">
        <v>907</v>
      </c>
      <c r="T20" s="16" t="s">
        <v>836</v>
      </c>
      <c r="U20" s="17">
        <f>(A1L213C7 + A1L213C8)</f>
        <v>1217</v>
      </c>
      <c r="V20" s="16" t="s">
        <v>177</v>
      </c>
      <c r="W20" s="15">
        <v>270</v>
      </c>
      <c r="X20" s="16" t="s">
        <v>177</v>
      </c>
      <c r="Y20" s="15">
        <v>928</v>
      </c>
      <c r="Z20" s="16" t="s">
        <v>837</v>
      </c>
      <c r="AA20" s="17">
        <f>(A1L213C10 + A1L213C11)</f>
        <v>1198</v>
      </c>
      <c r="AB20" s="16" t="s">
        <v>178</v>
      </c>
      <c r="AC20" s="15">
        <v>357</v>
      </c>
      <c r="AD20" s="16" t="s">
        <v>178</v>
      </c>
      <c r="AE20" s="15">
        <v>827</v>
      </c>
      <c r="AF20" s="16" t="s">
        <v>838</v>
      </c>
      <c r="AG20" s="17">
        <f>(A1L213C13 + A1L213C14)</f>
        <v>1184</v>
      </c>
      <c r="AH20" s="16" t="s">
        <v>839</v>
      </c>
      <c r="AI20" s="17">
        <f>IF(RUN_YEARS &gt; 1,(A1L213C1 + A1L213C4) / 2, 0)</f>
        <v>299.5</v>
      </c>
      <c r="AJ20" s="16" t="s">
        <v>840</v>
      </c>
      <c r="AK20" s="17">
        <f>IF(RUN_YEARS &gt; 1,(A1L213C2 + A1L213C5) / 2, 0)</f>
        <v>701</v>
      </c>
      <c r="AL20" s="16" t="s">
        <v>841</v>
      </c>
      <c r="AM20" s="17">
        <f>(A1L213C16 + A1L213C17)</f>
        <v>1000.5</v>
      </c>
      <c r="AN20" s="16" t="s">
        <v>842</v>
      </c>
      <c r="AO20" s="17">
        <f>IF(RUN_YEARS &gt; 2,(A1L213C1 + A1L213C4 + A1L213C7) / 3, 0)</f>
        <v>303</v>
      </c>
      <c r="AP20" s="16" t="s">
        <v>843</v>
      </c>
      <c r="AQ20" s="17">
        <f>IF(RUN_YEARS &gt; 2,(A1L213C2 + A1L213C5 + A1L213C8) / 3, 0)</f>
        <v>769.66666666666663</v>
      </c>
      <c r="AR20" s="16" t="s">
        <v>844</v>
      </c>
      <c r="AS20" s="17">
        <f>(A1L213C19 + A1L213C20)</f>
        <v>1072.6666666666665</v>
      </c>
      <c r="AT20" s="16" t="s">
        <v>845</v>
      </c>
      <c r="AU20" s="17">
        <f>IF(RUN_YEARS &gt; 3,(A1L213C1 + A1L213C4 + A1L213C7 + A1L213C10) / 4, 0)</f>
        <v>294.75</v>
      </c>
      <c r="AV20" s="16" t="s">
        <v>846</v>
      </c>
      <c r="AW20" s="17">
        <f>IF(RUN_YEARS &gt; 3,(A1L213C2 + A1L213C5 + A1L213C8 + A1L213C11) / 4, 0)</f>
        <v>809.25</v>
      </c>
      <c r="AX20" s="16" t="s">
        <v>847</v>
      </c>
      <c r="AY20" s="17">
        <f>(A1L213C22 + A1L213C23)</f>
        <v>1104</v>
      </c>
      <c r="AZ20" s="16" t="s">
        <v>848</v>
      </c>
      <c r="BA20" s="17">
        <f>IF(RUN_YEARS &gt; 4,(A1L213C1 + A1L213C4 + A1L213C7 + A1L213C10 + A1L213C13) / 5, 0)</f>
        <v>307.2</v>
      </c>
      <c r="BB20" s="16" t="s">
        <v>849</v>
      </c>
      <c r="BC20" s="17">
        <f>IF(RUN_YEARS &gt; 4,(A1L213C2 + A1L213C5 + A1L213C8 + A1L213C11 + A1L213C14) / 5, 0)</f>
        <v>812.8</v>
      </c>
      <c r="BD20" s="16" t="s">
        <v>850</v>
      </c>
      <c r="BE20" s="17">
        <f>(A1L213C25 + A1L213C26)</f>
        <v>1120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77019</v>
      </c>
      <c r="F21" s="16" t="s">
        <v>174</v>
      </c>
      <c r="G21" s="15">
        <v>75187</v>
      </c>
      <c r="H21" s="16" t="s">
        <v>851</v>
      </c>
      <c r="I21" s="17">
        <f>(A1L214C1 + A1L214C2)</f>
        <v>152206</v>
      </c>
      <c r="J21" s="16" t="s">
        <v>175</v>
      </c>
      <c r="K21" s="15">
        <v>80004</v>
      </c>
      <c r="L21" s="16" t="s">
        <v>175</v>
      </c>
      <c r="M21" s="15">
        <v>74946</v>
      </c>
      <c r="N21" s="16" t="s">
        <v>852</v>
      </c>
      <c r="O21" s="17">
        <f>(A1L214C4 + A1L214C5)</f>
        <v>154950</v>
      </c>
      <c r="P21" s="16" t="s">
        <v>176</v>
      </c>
      <c r="Q21" s="15">
        <v>77474</v>
      </c>
      <c r="R21" s="16" t="s">
        <v>176</v>
      </c>
      <c r="S21" s="15">
        <v>74829</v>
      </c>
      <c r="T21" s="16" t="s">
        <v>853</v>
      </c>
      <c r="U21" s="17">
        <f>(A1L214C7 + A1L214C8)</f>
        <v>152303</v>
      </c>
      <c r="V21" s="16" t="s">
        <v>177</v>
      </c>
      <c r="W21" s="15">
        <v>72673</v>
      </c>
      <c r="X21" s="16" t="s">
        <v>177</v>
      </c>
      <c r="Y21" s="15">
        <v>69171</v>
      </c>
      <c r="Z21" s="16" t="s">
        <v>854</v>
      </c>
      <c r="AA21" s="17">
        <f>(A1L214C10 + A1L214C11)</f>
        <v>141844</v>
      </c>
      <c r="AB21" s="16" t="s">
        <v>178</v>
      </c>
      <c r="AC21" s="15">
        <v>71826</v>
      </c>
      <c r="AD21" s="16" t="s">
        <v>178</v>
      </c>
      <c r="AE21" s="15">
        <v>70929</v>
      </c>
      <c r="AF21" s="16" t="s">
        <v>855</v>
      </c>
      <c r="AG21" s="17">
        <f>(A1L214C13 + A1L214C14)</f>
        <v>142755</v>
      </c>
      <c r="AH21" s="16" t="s">
        <v>856</v>
      </c>
      <c r="AI21" s="17">
        <f>IF(RUN_YEARS &gt; 1,(A1L214C1 + A1L214C4) / 2, 0)</f>
        <v>78511.5</v>
      </c>
      <c r="AJ21" s="16" t="s">
        <v>857</v>
      </c>
      <c r="AK21" s="17">
        <f>IF(RUN_YEARS &gt; 1,(A1L214C2 + A1L214C5) / 2, 0)</f>
        <v>75066.5</v>
      </c>
      <c r="AL21" s="16" t="s">
        <v>858</v>
      </c>
      <c r="AM21" s="17">
        <f>(A1L214C16 + A1L214C17)</f>
        <v>153578</v>
      </c>
      <c r="AN21" s="16" t="s">
        <v>859</v>
      </c>
      <c r="AO21" s="17">
        <f>IF(RUN_YEARS &gt; 2,(A1L214C1 + A1L214C4 + A1L214C7) / 3, 0)</f>
        <v>78165.666666666672</v>
      </c>
      <c r="AP21" s="16" t="s">
        <v>860</v>
      </c>
      <c r="AQ21" s="17">
        <f>IF(RUN_YEARS &gt; 2,(A1L214C2 + A1L214C5 + A1L214C8) / 3, 0)</f>
        <v>74987.333333333328</v>
      </c>
      <c r="AR21" s="16" t="s">
        <v>861</v>
      </c>
      <c r="AS21" s="17">
        <f>(A1L214C19 + A1L214C20)</f>
        <v>153153</v>
      </c>
      <c r="AT21" s="16" t="s">
        <v>862</v>
      </c>
      <c r="AU21" s="17">
        <f>IF(RUN_YEARS &gt; 3,(A1L214C1 + A1L214C4 + A1L214C7 + A1L214C10) / 4, 0)</f>
        <v>76792.5</v>
      </c>
      <c r="AV21" s="16" t="s">
        <v>863</v>
      </c>
      <c r="AW21" s="17">
        <f>IF(RUN_YEARS &gt; 3,(A1L214C2 + A1L214C5 + A1L214C8 + A1L214C11) / 4, 0)</f>
        <v>73533.25</v>
      </c>
      <c r="AX21" s="16" t="s">
        <v>864</v>
      </c>
      <c r="AY21" s="17">
        <f>(A1L214C22 + A1L214C23)</f>
        <v>150325.75</v>
      </c>
      <c r="AZ21" s="16" t="s">
        <v>865</v>
      </c>
      <c r="BA21" s="17">
        <f>IF(RUN_YEARS &gt; 4,(A1L214C1 + A1L214C4 + A1L214C7 + A1L214C10 + A1L214C13) / 5, 0)</f>
        <v>75799.199999999997</v>
      </c>
      <c r="BB21" s="16" t="s">
        <v>866</v>
      </c>
      <c r="BC21" s="17">
        <f>IF(RUN_YEARS &gt; 4,(A1L214C2 + A1L214C5 + A1L214C8 + A1L214C11 + A1L214C14) / 5, 0)</f>
        <v>73012.399999999994</v>
      </c>
      <c r="BD21" s="16" t="s">
        <v>867</v>
      </c>
      <c r="BE21" s="17">
        <f>(A1L214C25 + A1L214C26)</f>
        <v>148811.59999999998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17653</v>
      </c>
      <c r="F22" s="16" t="s">
        <v>174</v>
      </c>
      <c r="G22" s="15">
        <v>26223</v>
      </c>
      <c r="H22" s="16" t="s">
        <v>868</v>
      </c>
      <c r="I22" s="17">
        <f>(A1L215C1 + A1L215C2)</f>
        <v>43876</v>
      </c>
      <c r="J22" s="16" t="s">
        <v>175</v>
      </c>
      <c r="K22" s="15">
        <v>19673</v>
      </c>
      <c r="L22" s="16" t="s">
        <v>175</v>
      </c>
      <c r="M22" s="15">
        <v>27705</v>
      </c>
      <c r="N22" s="16" t="s">
        <v>869</v>
      </c>
      <c r="O22" s="17">
        <f>(A1L215C4 + A1L215C5)</f>
        <v>47378</v>
      </c>
      <c r="P22" s="16" t="s">
        <v>176</v>
      </c>
      <c r="Q22" s="15">
        <v>19761</v>
      </c>
      <c r="R22" s="16" t="s">
        <v>176</v>
      </c>
      <c r="S22" s="15">
        <v>25619</v>
      </c>
      <c r="T22" s="16" t="s">
        <v>870</v>
      </c>
      <c r="U22" s="17">
        <f>(A1L215C7 + A1L215C8)</f>
        <v>45380</v>
      </c>
      <c r="V22" s="16" t="s">
        <v>177</v>
      </c>
      <c r="W22" s="15">
        <v>19225</v>
      </c>
      <c r="X22" s="16" t="s">
        <v>177</v>
      </c>
      <c r="Y22" s="15">
        <v>23073</v>
      </c>
      <c r="Z22" s="16" t="s">
        <v>871</v>
      </c>
      <c r="AA22" s="17">
        <f>(A1L215C10 + A1L215C11)</f>
        <v>42298</v>
      </c>
      <c r="AB22" s="16" t="s">
        <v>178</v>
      </c>
      <c r="AC22" s="15">
        <v>20146</v>
      </c>
      <c r="AD22" s="16" t="s">
        <v>178</v>
      </c>
      <c r="AE22" s="15">
        <v>18942</v>
      </c>
      <c r="AF22" s="16" t="s">
        <v>872</v>
      </c>
      <c r="AG22" s="17">
        <f>(A1L215C13 + A1L215C14)</f>
        <v>39088</v>
      </c>
      <c r="AH22" s="16" t="s">
        <v>873</v>
      </c>
      <c r="AI22" s="17">
        <f>IF(RUN_YEARS &gt; 1,(A1L215C1 + A1L215C4) / 2, 0)</f>
        <v>18663</v>
      </c>
      <c r="AJ22" s="16" t="s">
        <v>874</v>
      </c>
      <c r="AK22" s="17">
        <f>IF(RUN_YEARS &gt; 1,(A1L215C2 + A1L215C5) / 2, 0)</f>
        <v>26964</v>
      </c>
      <c r="AL22" s="16" t="s">
        <v>875</v>
      </c>
      <c r="AM22" s="17">
        <f>(A1L215C16 + A1L215C17)</f>
        <v>45627</v>
      </c>
      <c r="AN22" s="16" t="s">
        <v>876</v>
      </c>
      <c r="AO22" s="17">
        <f>IF(RUN_YEARS &gt; 2,(A1L215C1 + A1L215C4 + A1L215C7) / 3, 0)</f>
        <v>19029</v>
      </c>
      <c r="AP22" s="16" t="s">
        <v>877</v>
      </c>
      <c r="AQ22" s="17">
        <f>IF(RUN_YEARS &gt; 2,(A1L215C2 + A1L215C5 + A1L215C8) / 3, 0)</f>
        <v>26515.666666666668</v>
      </c>
      <c r="AR22" s="16" t="s">
        <v>878</v>
      </c>
      <c r="AS22" s="17">
        <f>(A1L215C19 + A1L215C20)</f>
        <v>45544.666666666672</v>
      </c>
      <c r="AT22" s="16" t="s">
        <v>879</v>
      </c>
      <c r="AU22" s="17">
        <f>IF(RUN_YEARS &gt; 3,(A1L215C1 + A1L215C4 + A1L215C7 + A1L215C10) / 4, 0)</f>
        <v>19078</v>
      </c>
      <c r="AV22" s="16" t="s">
        <v>880</v>
      </c>
      <c r="AW22" s="17">
        <f>IF(RUN_YEARS &gt; 3,(A1L215C2 + A1L215C5 + A1L215C8 + A1L215C11) / 4, 0)</f>
        <v>25655</v>
      </c>
      <c r="AX22" s="16" t="s">
        <v>881</v>
      </c>
      <c r="AY22" s="17">
        <f>(A1L215C22 + A1L215C23)</f>
        <v>44733</v>
      </c>
      <c r="AZ22" s="16" t="s">
        <v>882</v>
      </c>
      <c r="BA22" s="17">
        <f>IF(RUN_YEARS &gt; 4,(A1L215C1 + A1L215C4 + A1L215C7 + A1L215C10 + A1L215C13) / 5, 0)</f>
        <v>19291.599999999999</v>
      </c>
      <c r="BB22" s="16" t="s">
        <v>883</v>
      </c>
      <c r="BC22" s="17">
        <f>IF(RUN_YEARS &gt; 4,(A1L215C2 + A1L215C5 + A1L215C8 + A1L215C11 + A1L215C14) / 5, 0)</f>
        <v>24312.400000000001</v>
      </c>
      <c r="BD22" s="16" t="s">
        <v>884</v>
      </c>
      <c r="BE22" s="17">
        <f>(A1L215C25 + A1L215C26)</f>
        <v>43604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2088896</v>
      </c>
      <c r="F23" s="16" t="s">
        <v>174</v>
      </c>
      <c r="G23" s="15">
        <v>1478772</v>
      </c>
      <c r="H23" s="16" t="s">
        <v>885</v>
      </c>
      <c r="I23" s="17">
        <f>(A1L216C1 + A1L216C2)</f>
        <v>3567668</v>
      </c>
      <c r="J23" s="16" t="s">
        <v>175</v>
      </c>
      <c r="K23" s="15">
        <v>2115890</v>
      </c>
      <c r="L23" s="16" t="s">
        <v>175</v>
      </c>
      <c r="M23" s="15">
        <v>1463885</v>
      </c>
      <c r="N23" s="16" t="s">
        <v>886</v>
      </c>
      <c r="O23" s="17">
        <f>(A1L216C4 + A1L216C5)</f>
        <v>3579775</v>
      </c>
      <c r="P23" s="16" t="s">
        <v>176</v>
      </c>
      <c r="Q23" s="15">
        <v>2238506</v>
      </c>
      <c r="R23" s="16" t="s">
        <v>176</v>
      </c>
      <c r="S23" s="15">
        <v>1567215</v>
      </c>
      <c r="T23" s="16" t="s">
        <v>887</v>
      </c>
      <c r="U23" s="17">
        <f>(A1L216C7 + A1L216C8)</f>
        <v>3805721</v>
      </c>
      <c r="V23" s="16" t="s">
        <v>177</v>
      </c>
      <c r="W23" s="15">
        <v>2270910</v>
      </c>
      <c r="X23" s="16" t="s">
        <v>177</v>
      </c>
      <c r="Y23" s="15">
        <v>1642899</v>
      </c>
      <c r="Z23" s="16" t="s">
        <v>888</v>
      </c>
      <c r="AA23" s="17">
        <f>(A1L216C10 + A1L216C11)</f>
        <v>3913809</v>
      </c>
      <c r="AB23" s="16" t="s">
        <v>178</v>
      </c>
      <c r="AC23" s="15">
        <v>2276845</v>
      </c>
      <c r="AD23" s="16" t="s">
        <v>178</v>
      </c>
      <c r="AE23" s="15">
        <v>1708495</v>
      </c>
      <c r="AF23" s="16" t="s">
        <v>889</v>
      </c>
      <c r="AG23" s="17">
        <f>(A1L216C13 + A1L216C14)</f>
        <v>3985340</v>
      </c>
      <c r="AH23" s="16" t="s">
        <v>890</v>
      </c>
      <c r="AI23" s="17">
        <f>IF(RUN_YEARS &gt; 1,(A1L216C1 + A1L216C4) / 2, 0)</f>
        <v>2102393</v>
      </c>
      <c r="AJ23" s="16" t="s">
        <v>891</v>
      </c>
      <c r="AK23" s="17">
        <f>IF(RUN_YEARS &gt; 1,(A1L216C2 + A1L216C5) / 2, 0)</f>
        <v>1471328.5</v>
      </c>
      <c r="AL23" s="16" t="s">
        <v>892</v>
      </c>
      <c r="AM23" s="17">
        <f>(A1L216C16 + A1L216C17)</f>
        <v>3573721.5</v>
      </c>
      <c r="AN23" s="16" t="s">
        <v>893</v>
      </c>
      <c r="AO23" s="17">
        <f>IF(RUN_YEARS &gt; 2,(A1L216C1 + A1L216C4 + A1L216C7) / 3, 0)</f>
        <v>2147764</v>
      </c>
      <c r="AP23" s="16" t="s">
        <v>894</v>
      </c>
      <c r="AQ23" s="17">
        <f>IF(RUN_YEARS &gt; 2,(A1L216C2 + A1L216C5 + A1L216C8) / 3, 0)</f>
        <v>1503290.6666666667</v>
      </c>
      <c r="AR23" s="16" t="s">
        <v>895</v>
      </c>
      <c r="AS23" s="17">
        <f>(A1L216C19 + A1L216C20)</f>
        <v>3651054.666666667</v>
      </c>
      <c r="AT23" s="16" t="s">
        <v>896</v>
      </c>
      <c r="AU23" s="17">
        <f>IF(RUN_YEARS &gt; 3,(A1L216C1 + A1L216C4 + A1L216C7 + A1L216C10) / 4, 0)</f>
        <v>2178550.5</v>
      </c>
      <c r="AV23" s="16" t="s">
        <v>897</v>
      </c>
      <c r="AW23" s="17">
        <f>IF(RUN_YEARS &gt; 3,(A1L216C2 + A1L216C5 + A1L216C8 + A1L216C11) / 4, 0)</f>
        <v>1538192.75</v>
      </c>
      <c r="AX23" s="16" t="s">
        <v>898</v>
      </c>
      <c r="AY23" s="17">
        <f>(A1L216C22 + A1L216C23)</f>
        <v>3716743.25</v>
      </c>
      <c r="AZ23" s="16" t="s">
        <v>899</v>
      </c>
      <c r="BA23" s="17">
        <f>IF(RUN_YEARS &gt; 4,(A1L216C1 + A1L216C4 + A1L216C7 + A1L216C10 + A1L216C13) / 5, 0)</f>
        <v>2198209.4</v>
      </c>
      <c r="BB23" s="16" t="s">
        <v>900</v>
      </c>
      <c r="BC23" s="17">
        <f>IF(RUN_YEARS &gt; 4,(A1L216C2 + A1L216C5 + A1L216C8 + A1L216C11 + A1L216C14) / 5, 0)</f>
        <v>1572253.2</v>
      </c>
      <c r="BD23" s="16" t="s">
        <v>901</v>
      </c>
      <c r="BE23" s="17">
        <f>(A1L216C25 + A1L216C26)</f>
        <v>3770462.5999999996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9617</v>
      </c>
      <c r="F9" s="16" t="s">
        <v>174</v>
      </c>
      <c r="G9" s="15">
        <v>7442</v>
      </c>
      <c r="H9" s="16" t="s">
        <v>969</v>
      </c>
      <c r="I9" s="17">
        <f>(A1L218C1 + A1L218C2)</f>
        <v>17059</v>
      </c>
      <c r="J9" s="16" t="s">
        <v>175</v>
      </c>
      <c r="K9" s="15">
        <v>8059</v>
      </c>
      <c r="L9" s="16" t="s">
        <v>175</v>
      </c>
      <c r="M9" s="15">
        <v>6056</v>
      </c>
      <c r="N9" s="16" t="s">
        <v>970</v>
      </c>
      <c r="O9" s="17">
        <f>(A1L218C4 + A1L218C5)</f>
        <v>14115</v>
      </c>
      <c r="P9" s="16" t="s">
        <v>176</v>
      </c>
      <c r="Q9" s="15">
        <v>7676</v>
      </c>
      <c r="R9" s="16" t="s">
        <v>176</v>
      </c>
      <c r="S9" s="15">
        <v>4275</v>
      </c>
      <c r="T9" s="16" t="s">
        <v>971</v>
      </c>
      <c r="U9" s="17">
        <f>(A1L218C7 + A1L218C8)</f>
        <v>11951</v>
      </c>
      <c r="V9" s="16" t="s">
        <v>177</v>
      </c>
      <c r="W9" s="15">
        <v>8393</v>
      </c>
      <c r="X9" s="16" t="s">
        <v>177</v>
      </c>
      <c r="Y9" s="15">
        <v>3315</v>
      </c>
      <c r="Z9" s="16" t="s">
        <v>972</v>
      </c>
      <c r="AA9" s="17">
        <f>(A1L218C10 + A1L218C11)</f>
        <v>11708</v>
      </c>
      <c r="AB9" s="16" t="s">
        <v>178</v>
      </c>
      <c r="AC9" s="15">
        <v>4117</v>
      </c>
      <c r="AD9" s="16" t="s">
        <v>178</v>
      </c>
      <c r="AE9" s="15">
        <v>3426</v>
      </c>
      <c r="AF9" s="16" t="s">
        <v>973</v>
      </c>
      <c r="AG9" s="17">
        <f>(A1L218C13 + A1L218C14)</f>
        <v>7543</v>
      </c>
      <c r="AH9" s="16" t="s">
        <v>974</v>
      </c>
      <c r="AI9" s="17">
        <f>IF(RUN_YEARS &gt; 1,(A1L218C1 + A1L218C4) / 2, 0)</f>
        <v>8838</v>
      </c>
      <c r="AJ9" s="16" t="s">
        <v>975</v>
      </c>
      <c r="AK9" s="17">
        <f>IF(RUN_YEARS &gt; 1,(A1L218C2 + A1L218C5) / 2, 0)</f>
        <v>6749</v>
      </c>
      <c r="AL9" s="16" t="s">
        <v>976</v>
      </c>
      <c r="AM9" s="17">
        <f>(A1L218C16 + A1L218C17)</f>
        <v>15587</v>
      </c>
      <c r="AN9" s="16" t="s">
        <v>977</v>
      </c>
      <c r="AO9" s="17">
        <f>IF(RUN_YEARS &gt; 2,(A1L218C1 + A1L218C4 + A1L218C7) / 3, 0)</f>
        <v>8450.6666666666661</v>
      </c>
      <c r="AP9" s="16" t="s">
        <v>978</v>
      </c>
      <c r="AQ9" s="17">
        <f>IF(RUN_YEARS &gt; 2,(A1L218C2 + A1L218C5 + A1L218C8) / 3, 0)</f>
        <v>5924.333333333333</v>
      </c>
      <c r="AR9" s="16" t="s">
        <v>979</v>
      </c>
      <c r="AS9" s="17">
        <f>(A1L218C19 + A1L218C20)</f>
        <v>14375</v>
      </c>
      <c r="AT9" s="16" t="s">
        <v>980</v>
      </c>
      <c r="AU9" s="17">
        <f>IF(RUN_YEARS &gt; 3,(A1L218C1 + A1L218C4 + A1L218C7 + A1L218C10) / 4, 0)</f>
        <v>8436.25</v>
      </c>
      <c r="AV9" s="16" t="s">
        <v>981</v>
      </c>
      <c r="AW9" s="17">
        <f>IF(RUN_YEARS &gt; 3,(A1L218C2 + A1L218C5 + A1L218C8 + A1L218C11) / 4, 0)</f>
        <v>5272</v>
      </c>
      <c r="AX9" s="16" t="s">
        <v>982</v>
      </c>
      <c r="AY9" s="17">
        <f>(A1L218C22 + A1L218C23)</f>
        <v>13708.25</v>
      </c>
      <c r="AZ9" s="16" t="s">
        <v>983</v>
      </c>
      <c r="BA9" s="17">
        <f>IF(RUN_YEARS &gt; 4,(A1L218C1 + A1L218C4 + A1L218C7 + A1L218C10 + A1L218C13) / 5, 0)</f>
        <v>7572.4</v>
      </c>
      <c r="BB9" s="16" t="s">
        <v>984</v>
      </c>
      <c r="BC9" s="17">
        <f>IF(RUN_YEARS &gt; 4,(A1L218C2 + A1L218C5 + A1L218C8 + A1L218C11 + A1L218C14) / 5, 0)</f>
        <v>4902.8</v>
      </c>
      <c r="BD9" s="16" t="s">
        <v>985</v>
      </c>
      <c r="BE9" s="17">
        <f>(A1L218C25 + A1L218C26)</f>
        <v>12475.2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30851</v>
      </c>
      <c r="F10" s="16" t="s">
        <v>174</v>
      </c>
      <c r="G10" s="15">
        <v>12928</v>
      </c>
      <c r="H10" s="16" t="s">
        <v>986</v>
      </c>
      <c r="I10" s="17">
        <f>(A1L219C1 + A1L219C2)</f>
        <v>43779</v>
      </c>
      <c r="J10" s="16" t="s">
        <v>175</v>
      </c>
      <c r="K10" s="15">
        <v>32819</v>
      </c>
      <c r="L10" s="16" t="s">
        <v>175</v>
      </c>
      <c r="M10" s="15">
        <v>14452</v>
      </c>
      <c r="N10" s="16" t="s">
        <v>987</v>
      </c>
      <c r="O10" s="17">
        <f>(A1L219C4 + A1L219C5)</f>
        <v>47271</v>
      </c>
      <c r="P10" s="16" t="s">
        <v>176</v>
      </c>
      <c r="Q10" s="15">
        <v>27223</v>
      </c>
      <c r="R10" s="16" t="s">
        <v>176</v>
      </c>
      <c r="S10" s="15">
        <v>11209</v>
      </c>
      <c r="T10" s="16" t="s">
        <v>988</v>
      </c>
      <c r="U10" s="17">
        <f>(A1L219C7 + A1L219C8)</f>
        <v>38432</v>
      </c>
      <c r="V10" s="16" t="s">
        <v>177</v>
      </c>
      <c r="W10" s="15">
        <v>22526</v>
      </c>
      <c r="X10" s="16" t="s">
        <v>177</v>
      </c>
      <c r="Y10" s="15">
        <v>8905</v>
      </c>
      <c r="Z10" s="16" t="s">
        <v>989</v>
      </c>
      <c r="AA10" s="17">
        <f>(A1L219C10 + A1L219C11)</f>
        <v>31431</v>
      </c>
      <c r="AB10" s="16" t="s">
        <v>178</v>
      </c>
      <c r="AC10" s="15">
        <v>26487</v>
      </c>
      <c r="AD10" s="16" t="s">
        <v>178</v>
      </c>
      <c r="AE10" s="15">
        <v>10772</v>
      </c>
      <c r="AF10" s="16" t="s">
        <v>990</v>
      </c>
      <c r="AG10" s="17">
        <f>(A1L219C13 + A1L219C14)</f>
        <v>37259</v>
      </c>
      <c r="AH10" s="16" t="s">
        <v>991</v>
      </c>
      <c r="AI10" s="17">
        <f>IF(RUN_YEARS &gt; 1,(A1L219C1 + A1L219C4) / 2, 0)</f>
        <v>31835</v>
      </c>
      <c r="AJ10" s="16" t="s">
        <v>992</v>
      </c>
      <c r="AK10" s="17">
        <f>IF(RUN_YEARS &gt; 1,(A1L219C2 + A1L219C5) / 2, 0)</f>
        <v>13690</v>
      </c>
      <c r="AL10" s="16" t="s">
        <v>993</v>
      </c>
      <c r="AM10" s="17">
        <f>(A1L219C16 + A1L219C17)</f>
        <v>45525</v>
      </c>
      <c r="AN10" s="16" t="s">
        <v>994</v>
      </c>
      <c r="AO10" s="17">
        <f>IF(RUN_YEARS &gt; 2,(A1L219C1 + A1L219C4 + A1L219C7) / 3, 0)</f>
        <v>30297.666666666668</v>
      </c>
      <c r="AP10" s="16" t="s">
        <v>995</v>
      </c>
      <c r="AQ10" s="17">
        <f>IF(RUN_YEARS &gt; 2,(A1L219C2 + A1L219C5 + A1L219C8) / 3, 0)</f>
        <v>12863</v>
      </c>
      <c r="AR10" s="16" t="s">
        <v>996</v>
      </c>
      <c r="AS10" s="17">
        <f>(A1L219C19 + A1L219C20)</f>
        <v>43160.666666666672</v>
      </c>
      <c r="AT10" s="16" t="s">
        <v>997</v>
      </c>
      <c r="AU10" s="17">
        <f>IF(RUN_YEARS &gt; 3,(A1L219C1 + A1L219C4 + A1L219C7 + A1L219C10) / 4, 0)</f>
        <v>28354.75</v>
      </c>
      <c r="AV10" s="16" t="s">
        <v>998</v>
      </c>
      <c r="AW10" s="17">
        <f>IF(RUN_YEARS &gt; 3,(A1L219C2 + A1L219C5 + A1L219C8 + A1L219C11) / 4, 0)</f>
        <v>11873.5</v>
      </c>
      <c r="AX10" s="16" t="s">
        <v>999</v>
      </c>
      <c r="AY10" s="17">
        <f>(A1L219C22 + A1L219C23)</f>
        <v>40228.25</v>
      </c>
      <c r="AZ10" s="16" t="s">
        <v>1000</v>
      </c>
      <c r="BA10" s="17">
        <f>IF(RUN_YEARS &gt; 4,(A1L219C1 + A1L219C4 + A1L219C7 + A1L219C10 + A1L219C13) / 5, 0)</f>
        <v>27981.200000000001</v>
      </c>
      <c r="BB10" s="16" t="s">
        <v>1001</v>
      </c>
      <c r="BC10" s="17">
        <f>IF(RUN_YEARS &gt; 4,(A1L219C2 + A1L219C5 + A1L219C8 + A1L219C11 + A1L219C14) / 5, 0)</f>
        <v>11653.2</v>
      </c>
      <c r="BD10" s="16" t="s">
        <v>1002</v>
      </c>
      <c r="BE10" s="17">
        <f>(A1L219C25 + A1L219C26)</f>
        <v>39634.400000000001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1122757</v>
      </c>
      <c r="F11" s="16" t="s">
        <v>174</v>
      </c>
      <c r="G11" s="15">
        <v>1137102</v>
      </c>
      <c r="H11" s="16" t="s">
        <v>1003</v>
      </c>
      <c r="I11" s="17">
        <f>(A1L220C1 + A1L220C2)</f>
        <v>2259859</v>
      </c>
      <c r="J11" s="16" t="s">
        <v>175</v>
      </c>
      <c r="K11" s="15">
        <v>1072274</v>
      </c>
      <c r="L11" s="16" t="s">
        <v>175</v>
      </c>
      <c r="M11" s="15">
        <v>1084676</v>
      </c>
      <c r="N11" s="16" t="s">
        <v>1004</v>
      </c>
      <c r="O11" s="17">
        <f>(A1L220C4 + A1L220C5)</f>
        <v>2156950</v>
      </c>
      <c r="P11" s="16" t="s">
        <v>176</v>
      </c>
      <c r="Q11" s="15">
        <v>1070874</v>
      </c>
      <c r="R11" s="16" t="s">
        <v>176</v>
      </c>
      <c r="S11" s="15">
        <v>1086730</v>
      </c>
      <c r="T11" s="16" t="s">
        <v>1005</v>
      </c>
      <c r="U11" s="17">
        <f>(A1L220C7 + A1L220C8)</f>
        <v>2157604</v>
      </c>
      <c r="V11" s="16" t="s">
        <v>177</v>
      </c>
      <c r="W11" s="15">
        <v>1063105</v>
      </c>
      <c r="X11" s="16" t="s">
        <v>177</v>
      </c>
      <c r="Y11" s="15">
        <v>1080977</v>
      </c>
      <c r="Z11" s="16" t="s">
        <v>1006</v>
      </c>
      <c r="AA11" s="17">
        <f>(A1L220C10 + A1L220C11)</f>
        <v>2144082</v>
      </c>
      <c r="AB11" s="16" t="s">
        <v>178</v>
      </c>
      <c r="AC11" s="15">
        <v>1135625</v>
      </c>
      <c r="AD11" s="16" t="s">
        <v>178</v>
      </c>
      <c r="AE11" s="15">
        <v>1154714</v>
      </c>
      <c r="AF11" s="16" t="s">
        <v>1007</v>
      </c>
      <c r="AG11" s="17">
        <f>(A1L220C13 + A1L220C14)</f>
        <v>2290339</v>
      </c>
      <c r="AH11" s="16" t="s">
        <v>1008</v>
      </c>
      <c r="AI11" s="17">
        <f>IF(RUN_YEARS &gt; 1,(A1L220C1 + A1L220C4) / 2, 0)</f>
        <v>1097515.5</v>
      </c>
      <c r="AJ11" s="16" t="s">
        <v>1009</v>
      </c>
      <c r="AK11" s="17">
        <f>IF(RUN_YEARS &gt; 1,(A1L220C2 + A1L220C5) / 2, 0)</f>
        <v>1110889</v>
      </c>
      <c r="AL11" s="16" t="s">
        <v>1010</v>
      </c>
      <c r="AM11" s="17">
        <f>(A1L220C16 + A1L220C17)</f>
        <v>2208404.5</v>
      </c>
      <c r="AN11" s="16" t="s">
        <v>1011</v>
      </c>
      <c r="AO11" s="17">
        <f>IF(RUN_YEARS &gt; 2,(A1L220C1 + A1L220C4 + A1L220C7) / 3, 0)</f>
        <v>1088635</v>
      </c>
      <c r="AP11" s="16" t="s">
        <v>1012</v>
      </c>
      <c r="AQ11" s="17">
        <f>IF(RUN_YEARS &gt; 2,(A1L220C2 + A1L220C5 + A1L220C8) / 3, 0)</f>
        <v>1102836</v>
      </c>
      <c r="AR11" s="16" t="s">
        <v>1013</v>
      </c>
      <c r="AS11" s="17">
        <f>(A1L220C19 + A1L220C20)</f>
        <v>2191471</v>
      </c>
      <c r="AT11" s="16" t="s">
        <v>1014</v>
      </c>
      <c r="AU11" s="17">
        <f>IF(RUN_YEARS &gt; 3,(A1L220C1 + A1L220C4 + A1L220C7 + A1L220C10) / 4, 0)</f>
        <v>1082252.5</v>
      </c>
      <c r="AV11" s="16" t="s">
        <v>1015</v>
      </c>
      <c r="AW11" s="17">
        <f>IF(RUN_YEARS &gt; 3,(A1L220C2 + A1L220C5 + A1L220C8 + A1L220C11) / 4, 0)</f>
        <v>1097371.25</v>
      </c>
      <c r="AX11" s="16" t="s">
        <v>1016</v>
      </c>
      <c r="AY11" s="17">
        <f>(A1L220C22 + A1L220C23)</f>
        <v>2179623.75</v>
      </c>
      <c r="AZ11" s="16" t="s">
        <v>1017</v>
      </c>
      <c r="BA11" s="17">
        <f>IF(RUN_YEARS &gt; 4,(A1L220C1 + A1L220C4 + A1L220C7 + A1L220C10 + A1L220C13) / 5, 0)</f>
        <v>1092927</v>
      </c>
      <c r="BB11" s="16" t="s">
        <v>1018</v>
      </c>
      <c r="BC11" s="17">
        <f>IF(RUN_YEARS &gt; 4,(A1L220C2 + A1L220C5 + A1L220C8 + A1L220C11 + A1L220C14) / 5, 0)</f>
        <v>1108839.8</v>
      </c>
      <c r="BD11" s="16" t="s">
        <v>1019</v>
      </c>
      <c r="BE11" s="17">
        <f>(A1L220C25 + A1L220C26)</f>
        <v>2201766.7999999998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15159</v>
      </c>
      <c r="F12" s="16" t="s">
        <v>174</v>
      </c>
      <c r="G12" s="15">
        <v>16924</v>
      </c>
      <c r="H12" s="16" t="s">
        <v>1020</v>
      </c>
      <c r="I12" s="17">
        <f>(A1L221C1 + A1L221C2)</f>
        <v>32083</v>
      </c>
      <c r="J12" s="16" t="s">
        <v>175</v>
      </c>
      <c r="K12" s="15">
        <v>19608</v>
      </c>
      <c r="L12" s="16" t="s">
        <v>175</v>
      </c>
      <c r="M12" s="15">
        <v>20802</v>
      </c>
      <c r="N12" s="16" t="s">
        <v>1021</v>
      </c>
      <c r="O12" s="17">
        <f>(A1L221C4 + A1L221C5)</f>
        <v>40410</v>
      </c>
      <c r="P12" s="16" t="s">
        <v>176</v>
      </c>
      <c r="Q12" s="15">
        <v>23225</v>
      </c>
      <c r="R12" s="16" t="s">
        <v>176</v>
      </c>
      <c r="S12" s="15">
        <v>23637</v>
      </c>
      <c r="T12" s="16" t="s">
        <v>1022</v>
      </c>
      <c r="U12" s="17">
        <f>(A1L221C7 + A1L221C8)</f>
        <v>46862</v>
      </c>
      <c r="V12" s="16" t="s">
        <v>177</v>
      </c>
      <c r="W12" s="15">
        <v>18745</v>
      </c>
      <c r="X12" s="16" t="s">
        <v>177</v>
      </c>
      <c r="Y12" s="15">
        <v>20655</v>
      </c>
      <c r="Z12" s="16" t="s">
        <v>1023</v>
      </c>
      <c r="AA12" s="17">
        <f>(A1L221C10 + A1L221C11)</f>
        <v>39400</v>
      </c>
      <c r="AB12" s="16" t="s">
        <v>178</v>
      </c>
      <c r="AC12" s="15">
        <v>14644</v>
      </c>
      <c r="AD12" s="16" t="s">
        <v>178</v>
      </c>
      <c r="AE12" s="15">
        <v>14870</v>
      </c>
      <c r="AF12" s="16" t="s">
        <v>1024</v>
      </c>
      <c r="AG12" s="17">
        <f>(A1L221C13 + A1L221C14)</f>
        <v>29514</v>
      </c>
      <c r="AH12" s="16" t="s">
        <v>1025</v>
      </c>
      <c r="AI12" s="17">
        <f>IF(RUN_YEARS &gt; 1,(A1L221C1 + A1L221C4) / 2, 0)</f>
        <v>17383.5</v>
      </c>
      <c r="AJ12" s="16" t="s">
        <v>1026</v>
      </c>
      <c r="AK12" s="17">
        <f>IF(RUN_YEARS &gt; 1,(A1L221C2 + A1L221C5) / 2, 0)</f>
        <v>18863</v>
      </c>
      <c r="AL12" s="16" t="s">
        <v>1027</v>
      </c>
      <c r="AM12" s="17">
        <f>(A1L221C16 + A1L221C17)</f>
        <v>36246.5</v>
      </c>
      <c r="AN12" s="16" t="s">
        <v>1028</v>
      </c>
      <c r="AO12" s="17">
        <f>IF(RUN_YEARS &gt; 2,(A1L221C1 + A1L221C4 + A1L221C7) / 3, 0)</f>
        <v>19330.666666666668</v>
      </c>
      <c r="AP12" s="16" t="s">
        <v>1029</v>
      </c>
      <c r="AQ12" s="17">
        <f>IF(RUN_YEARS &gt; 2,(A1L221C2 + A1L221C5 + A1L221C8) / 3, 0)</f>
        <v>20454.333333333332</v>
      </c>
      <c r="AR12" s="16" t="s">
        <v>1030</v>
      </c>
      <c r="AS12" s="17">
        <f>(A1L221C19 + A1L221C20)</f>
        <v>39785</v>
      </c>
      <c r="AT12" s="16" t="s">
        <v>1031</v>
      </c>
      <c r="AU12" s="17">
        <f>IF(RUN_YEARS &gt; 3,(A1L221C1 + A1L221C4 + A1L221C7 + A1L221C10) / 4, 0)</f>
        <v>19184.25</v>
      </c>
      <c r="AV12" s="16" t="s">
        <v>1032</v>
      </c>
      <c r="AW12" s="17">
        <f>IF(RUN_YEARS &gt; 3,(A1L221C2 + A1L221C5 + A1L221C8 + A1L221C11) / 4, 0)</f>
        <v>20504.5</v>
      </c>
      <c r="AX12" s="16" t="s">
        <v>1033</v>
      </c>
      <c r="AY12" s="17">
        <f>(A1L221C22 + A1L221C23)</f>
        <v>39688.75</v>
      </c>
      <c r="AZ12" s="16" t="s">
        <v>1034</v>
      </c>
      <c r="BA12" s="17">
        <f>IF(RUN_YEARS &gt; 4,(A1L221C1 + A1L221C4 + A1L221C7 + A1L221C10 + A1L221C13) / 5, 0)</f>
        <v>18276.2</v>
      </c>
      <c r="BB12" s="16" t="s">
        <v>1035</v>
      </c>
      <c r="BC12" s="17">
        <f>IF(RUN_YEARS &gt; 4,(A1L221C2 + A1L221C5 + A1L221C8 + A1L221C11 + A1L221C14) / 5, 0)</f>
        <v>19377.599999999999</v>
      </c>
      <c r="BD12" s="16" t="s">
        <v>1036</v>
      </c>
      <c r="BE12" s="17">
        <f>(A1L221C25 + A1L221C26)</f>
        <v>37653.800000000003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514764</v>
      </c>
      <c r="F13" s="16" t="s">
        <v>174</v>
      </c>
      <c r="G13" s="15">
        <v>526897</v>
      </c>
      <c r="H13" s="16" t="s">
        <v>1037</v>
      </c>
      <c r="I13" s="17">
        <f>(A1L222C1 + A1L222C2)</f>
        <v>1041661</v>
      </c>
      <c r="J13" s="16" t="s">
        <v>175</v>
      </c>
      <c r="K13" s="15">
        <v>442159</v>
      </c>
      <c r="L13" s="16" t="s">
        <v>175</v>
      </c>
      <c r="M13" s="15">
        <v>452195</v>
      </c>
      <c r="N13" s="16" t="s">
        <v>1038</v>
      </c>
      <c r="O13" s="17">
        <f>(A1L222C4 + A1L222C5)</f>
        <v>894354</v>
      </c>
      <c r="P13" s="16" t="s">
        <v>176</v>
      </c>
      <c r="Q13" s="15">
        <v>427511</v>
      </c>
      <c r="R13" s="16" t="s">
        <v>176</v>
      </c>
      <c r="S13" s="15">
        <v>442149</v>
      </c>
      <c r="T13" s="16" t="s">
        <v>1039</v>
      </c>
      <c r="U13" s="17">
        <f>(A1L222C7 + A1L222C8)</f>
        <v>869660</v>
      </c>
      <c r="V13" s="16" t="s">
        <v>177</v>
      </c>
      <c r="W13" s="15">
        <v>421894</v>
      </c>
      <c r="X13" s="16" t="s">
        <v>177</v>
      </c>
      <c r="Y13" s="15">
        <v>428649</v>
      </c>
      <c r="Z13" s="16" t="s">
        <v>1040</v>
      </c>
      <c r="AA13" s="17">
        <f>(A1L222C10 + A1L222C11)</f>
        <v>850543</v>
      </c>
      <c r="AB13" s="16" t="s">
        <v>178</v>
      </c>
      <c r="AC13" s="15">
        <v>400620</v>
      </c>
      <c r="AD13" s="16" t="s">
        <v>178</v>
      </c>
      <c r="AE13" s="15">
        <v>403996</v>
      </c>
      <c r="AF13" s="16" t="s">
        <v>1041</v>
      </c>
      <c r="AG13" s="17">
        <f>(A1L222C13 + A1L222C14)</f>
        <v>804616</v>
      </c>
      <c r="AH13" s="16" t="s">
        <v>1042</v>
      </c>
      <c r="AI13" s="17">
        <f>IF(RUN_YEARS &gt; 1,(A1L222C1 + A1L222C4) / 2, 0)</f>
        <v>478461.5</v>
      </c>
      <c r="AJ13" s="16" t="s">
        <v>1043</v>
      </c>
      <c r="AK13" s="17">
        <f>IF(RUN_YEARS &gt; 1,(A1L222C2 + A1L222C5) / 2, 0)</f>
        <v>489546</v>
      </c>
      <c r="AL13" s="16" t="s">
        <v>1044</v>
      </c>
      <c r="AM13" s="17">
        <f>(A1L222C16 + A1L222C17)</f>
        <v>968007.5</v>
      </c>
      <c r="AN13" s="16" t="s">
        <v>1045</v>
      </c>
      <c r="AO13" s="17">
        <f>IF(RUN_YEARS &gt; 2,(A1L222C1 + A1L222C4 + A1L222C7) / 3, 0)</f>
        <v>461478</v>
      </c>
      <c r="AP13" s="16" t="s">
        <v>1046</v>
      </c>
      <c r="AQ13" s="17">
        <f>IF(RUN_YEARS &gt; 2,(A1L222C2 + A1L222C5 + A1L222C8) / 3, 0)</f>
        <v>473747</v>
      </c>
      <c r="AR13" s="16" t="s">
        <v>1047</v>
      </c>
      <c r="AS13" s="17">
        <f>(A1L222C19 + A1L222C20)</f>
        <v>935225</v>
      </c>
      <c r="AT13" s="16" t="s">
        <v>1048</v>
      </c>
      <c r="AU13" s="17">
        <f>IF(RUN_YEARS &gt; 3,(A1L222C1 + A1L222C4 + A1L222C7 + A1L222C10) / 4, 0)</f>
        <v>451582</v>
      </c>
      <c r="AV13" s="16" t="s">
        <v>1049</v>
      </c>
      <c r="AW13" s="17">
        <f>IF(RUN_YEARS &gt; 3,(A1L222C2 + A1L222C5 + A1L222C8 + A1L222C11) / 4, 0)</f>
        <v>462472.5</v>
      </c>
      <c r="AX13" s="16" t="s">
        <v>1050</v>
      </c>
      <c r="AY13" s="17">
        <f>(A1L222C22 + A1L222C23)</f>
        <v>914054.5</v>
      </c>
      <c r="AZ13" s="16" t="s">
        <v>1051</v>
      </c>
      <c r="BA13" s="17">
        <f>IF(RUN_YEARS &gt; 4,(A1L222C1 + A1L222C4 + A1L222C7 + A1L222C10 + A1L222C13) / 5, 0)</f>
        <v>441389.6</v>
      </c>
      <c r="BB13" s="16" t="s">
        <v>1052</v>
      </c>
      <c r="BC13" s="17">
        <f>IF(RUN_YEARS &gt; 4,(A1L222C2 + A1L222C5 + A1L222C8 + A1L222C11 + A1L222C14) / 5, 0)</f>
        <v>450777.2</v>
      </c>
      <c r="BD13" s="16" t="s">
        <v>1053</v>
      </c>
      <c r="BE13" s="17">
        <f>(A1L222C25 + A1L222C26)</f>
        <v>892166.8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67729</v>
      </c>
      <c r="F14" s="16" t="s">
        <v>174</v>
      </c>
      <c r="G14" s="15">
        <v>66808</v>
      </c>
      <c r="H14" s="16" t="s">
        <v>1054</v>
      </c>
      <c r="I14" s="17">
        <f>(A1L223C1 + A1L223C2)</f>
        <v>134537</v>
      </c>
      <c r="J14" s="16" t="s">
        <v>175</v>
      </c>
      <c r="K14" s="15">
        <v>67304</v>
      </c>
      <c r="L14" s="16" t="s">
        <v>175</v>
      </c>
      <c r="M14" s="15">
        <v>67616</v>
      </c>
      <c r="N14" s="16" t="s">
        <v>1055</v>
      </c>
      <c r="O14" s="17">
        <f>(A1L223C4 + A1L223C5)</f>
        <v>134920</v>
      </c>
      <c r="P14" s="16" t="s">
        <v>176</v>
      </c>
      <c r="Q14" s="15">
        <v>69454</v>
      </c>
      <c r="R14" s="16" t="s">
        <v>176</v>
      </c>
      <c r="S14" s="15">
        <v>71154</v>
      </c>
      <c r="T14" s="16" t="s">
        <v>1056</v>
      </c>
      <c r="U14" s="17">
        <f>(A1L223C7 + A1L223C8)</f>
        <v>140608</v>
      </c>
      <c r="V14" s="16" t="s">
        <v>177</v>
      </c>
      <c r="W14" s="15">
        <v>83673</v>
      </c>
      <c r="X14" s="16" t="s">
        <v>177</v>
      </c>
      <c r="Y14" s="15">
        <v>85502</v>
      </c>
      <c r="Z14" s="16" t="s">
        <v>1057</v>
      </c>
      <c r="AA14" s="17">
        <f>(A1L223C10 + A1L223C11)</f>
        <v>169175</v>
      </c>
      <c r="AB14" s="16" t="s">
        <v>178</v>
      </c>
      <c r="AC14" s="15">
        <v>91699</v>
      </c>
      <c r="AD14" s="16" t="s">
        <v>178</v>
      </c>
      <c r="AE14" s="15">
        <v>91477</v>
      </c>
      <c r="AF14" s="16" t="s">
        <v>1058</v>
      </c>
      <c r="AG14" s="17">
        <f>(A1L223C13 + A1L223C14)</f>
        <v>183176</v>
      </c>
      <c r="AH14" s="16" t="s">
        <v>1059</v>
      </c>
      <c r="AI14" s="17">
        <f>IF(RUN_YEARS &gt; 1,(A1L223C1 + A1L223C4) / 2, 0)</f>
        <v>67516.5</v>
      </c>
      <c r="AJ14" s="16" t="s">
        <v>1060</v>
      </c>
      <c r="AK14" s="17">
        <f>IF(RUN_YEARS &gt; 1,(A1L223C2 + A1L223C5) / 2, 0)</f>
        <v>67212</v>
      </c>
      <c r="AL14" s="16" t="s">
        <v>1061</v>
      </c>
      <c r="AM14" s="17">
        <f>(A1L223C16 + A1L223C17)</f>
        <v>134728.5</v>
      </c>
      <c r="AN14" s="16" t="s">
        <v>1062</v>
      </c>
      <c r="AO14" s="17">
        <f>IF(RUN_YEARS &gt; 2,(A1L223C1 + A1L223C4 + A1L223C7) / 3, 0)</f>
        <v>68162.333333333328</v>
      </c>
      <c r="AP14" s="16" t="s">
        <v>1063</v>
      </c>
      <c r="AQ14" s="17">
        <f>IF(RUN_YEARS &gt; 2,(A1L223C2 + A1L223C5 + A1L223C8) / 3, 0)</f>
        <v>68526</v>
      </c>
      <c r="AR14" s="16" t="s">
        <v>1064</v>
      </c>
      <c r="AS14" s="17">
        <f>(A1L223C19 + A1L223C20)</f>
        <v>136688.33333333331</v>
      </c>
      <c r="AT14" s="16" t="s">
        <v>1065</v>
      </c>
      <c r="AU14" s="17">
        <f>IF(RUN_YEARS &gt; 3,(A1L223C1 + A1L223C4 + A1L223C7 + A1L223C10) / 4, 0)</f>
        <v>72040</v>
      </c>
      <c r="AV14" s="16" t="s">
        <v>1066</v>
      </c>
      <c r="AW14" s="17">
        <f>IF(RUN_YEARS &gt; 3,(A1L223C2 + A1L223C5 + A1L223C8 + A1L223C11) / 4, 0)</f>
        <v>72770</v>
      </c>
      <c r="AX14" s="16" t="s">
        <v>1067</v>
      </c>
      <c r="AY14" s="17">
        <f>(A1L223C22 + A1L223C23)</f>
        <v>144810</v>
      </c>
      <c r="AZ14" s="16" t="s">
        <v>1068</v>
      </c>
      <c r="BA14" s="17">
        <f>IF(RUN_YEARS &gt; 4,(A1L223C1 + A1L223C4 + A1L223C7 + A1L223C10 + A1L223C13) / 5, 0)</f>
        <v>75971.8</v>
      </c>
      <c r="BB14" s="16" t="s">
        <v>1069</v>
      </c>
      <c r="BC14" s="17">
        <f>IF(RUN_YEARS &gt; 4,(A1L223C2 + A1L223C5 + A1L223C8 + A1L223C11 + A1L223C14) / 5, 0)</f>
        <v>76511.399999999994</v>
      </c>
      <c r="BD14" s="16" t="s">
        <v>1070</v>
      </c>
      <c r="BE14" s="17">
        <f>(A1L223C25 + A1L223C26)</f>
        <v>152483.20000000001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709711</v>
      </c>
      <c r="F15" s="16" t="s">
        <v>174</v>
      </c>
      <c r="G15" s="15">
        <v>721370</v>
      </c>
      <c r="H15" s="16" t="s">
        <v>1071</v>
      </c>
      <c r="I15" s="17">
        <f>(A1L224C1 + A1L224C2)</f>
        <v>1431081</v>
      </c>
      <c r="J15" s="16" t="s">
        <v>175</v>
      </c>
      <c r="K15" s="15">
        <v>684708</v>
      </c>
      <c r="L15" s="16" t="s">
        <v>175</v>
      </c>
      <c r="M15" s="15">
        <v>697763</v>
      </c>
      <c r="N15" s="16" t="s">
        <v>1072</v>
      </c>
      <c r="O15" s="17">
        <f>(A1L224C4 + A1L224C5)</f>
        <v>1382471</v>
      </c>
      <c r="P15" s="16" t="s">
        <v>176</v>
      </c>
      <c r="Q15" s="15">
        <v>646088</v>
      </c>
      <c r="R15" s="16" t="s">
        <v>176</v>
      </c>
      <c r="S15" s="15">
        <v>656611</v>
      </c>
      <c r="T15" s="16" t="s">
        <v>1073</v>
      </c>
      <c r="U15" s="17">
        <f>(A1L224C7 + A1L224C8)</f>
        <v>1302699</v>
      </c>
      <c r="V15" s="16" t="s">
        <v>177</v>
      </c>
      <c r="W15" s="15">
        <v>762548</v>
      </c>
      <c r="X15" s="16" t="s">
        <v>177</v>
      </c>
      <c r="Y15" s="15">
        <v>785656</v>
      </c>
      <c r="Z15" s="16" t="s">
        <v>1074</v>
      </c>
      <c r="AA15" s="17">
        <f>(A1L224C10 + A1L224C11)</f>
        <v>1548204</v>
      </c>
      <c r="AB15" s="16" t="s">
        <v>178</v>
      </c>
      <c r="AC15" s="15">
        <v>721738</v>
      </c>
      <c r="AD15" s="16" t="s">
        <v>178</v>
      </c>
      <c r="AE15" s="15">
        <v>746717</v>
      </c>
      <c r="AF15" s="16" t="s">
        <v>1075</v>
      </c>
      <c r="AG15" s="17">
        <f>(A1L224C13 + A1L224C14)</f>
        <v>1468455</v>
      </c>
      <c r="AH15" s="16" t="s">
        <v>1076</v>
      </c>
      <c r="AI15" s="17">
        <f>IF(RUN_YEARS &gt; 1,(A1L224C1 + A1L224C4) / 2, 0)</f>
        <v>697209.5</v>
      </c>
      <c r="AJ15" s="16" t="s">
        <v>1077</v>
      </c>
      <c r="AK15" s="17">
        <f>IF(RUN_YEARS &gt; 1,(A1L224C2 + A1L224C5) / 2, 0)</f>
        <v>709566.5</v>
      </c>
      <c r="AL15" s="16" t="s">
        <v>1078</v>
      </c>
      <c r="AM15" s="17">
        <f>(A1L224C16 + A1L224C17)</f>
        <v>1406776</v>
      </c>
      <c r="AN15" s="16" t="s">
        <v>1079</v>
      </c>
      <c r="AO15" s="17">
        <f>IF(RUN_YEARS &gt; 2,(A1L224C1 + A1L224C4 + A1L224C7) / 3, 0)</f>
        <v>680169</v>
      </c>
      <c r="AP15" s="16" t="s">
        <v>1080</v>
      </c>
      <c r="AQ15" s="17">
        <f>IF(RUN_YEARS &gt; 2,(A1L224C2 + A1L224C5 + A1L224C8) / 3, 0)</f>
        <v>691914.66666666663</v>
      </c>
      <c r="AR15" s="16" t="s">
        <v>1081</v>
      </c>
      <c r="AS15" s="17">
        <f>(A1L224C19 + A1L224C20)</f>
        <v>1372083.6666666665</v>
      </c>
      <c r="AT15" s="16" t="s">
        <v>1082</v>
      </c>
      <c r="AU15" s="17">
        <f>IF(RUN_YEARS &gt; 3,(A1L224C1 + A1L224C4 + A1L224C7 + A1L224C10) / 4, 0)</f>
        <v>700763.75</v>
      </c>
      <c r="AV15" s="16" t="s">
        <v>1083</v>
      </c>
      <c r="AW15" s="17">
        <f>IF(RUN_YEARS &gt; 3,(A1L224C2 + A1L224C5 + A1L224C8 + A1L224C11) / 4, 0)</f>
        <v>715350</v>
      </c>
      <c r="AX15" s="16" t="s">
        <v>1084</v>
      </c>
      <c r="AY15" s="17">
        <f>(A1L224C22 + A1L224C23)</f>
        <v>1416113.75</v>
      </c>
      <c r="AZ15" s="16" t="s">
        <v>1085</v>
      </c>
      <c r="BA15" s="17">
        <f>IF(RUN_YEARS &gt; 4,(A1L224C1 + A1L224C4 + A1L224C7 + A1L224C10 + A1L224C13) / 5, 0)</f>
        <v>704958.6</v>
      </c>
      <c r="BB15" s="16" t="s">
        <v>1086</v>
      </c>
      <c r="BC15" s="17">
        <f>IF(RUN_YEARS &gt; 4,(A1L224C2 + A1L224C5 + A1L224C8 + A1L224C11 + A1L224C14) / 5, 0)</f>
        <v>721623.4</v>
      </c>
      <c r="BD15" s="16" t="s">
        <v>1087</v>
      </c>
      <c r="BE15" s="17">
        <f>(A1L224C25 + A1L224C26)</f>
        <v>1426582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5027</v>
      </c>
      <c r="F16" s="16" t="s">
        <v>174</v>
      </c>
      <c r="G16" s="15">
        <v>5294</v>
      </c>
      <c r="H16" s="16" t="s">
        <v>1088</v>
      </c>
      <c r="I16" s="17">
        <f>(A1L225C1 + A1L225C2)</f>
        <v>10321</v>
      </c>
      <c r="J16" s="16" t="s">
        <v>175</v>
      </c>
      <c r="K16" s="15">
        <v>4858</v>
      </c>
      <c r="L16" s="16" t="s">
        <v>175</v>
      </c>
      <c r="M16" s="15">
        <v>5022</v>
      </c>
      <c r="N16" s="16" t="s">
        <v>1089</v>
      </c>
      <c r="O16" s="17">
        <f>(A1L225C4 + A1L225C5)</f>
        <v>9880</v>
      </c>
      <c r="P16" s="16" t="s">
        <v>176</v>
      </c>
      <c r="Q16" s="15">
        <v>4328</v>
      </c>
      <c r="R16" s="16" t="s">
        <v>176</v>
      </c>
      <c r="S16" s="15">
        <v>4115</v>
      </c>
      <c r="T16" s="16" t="s">
        <v>1090</v>
      </c>
      <c r="U16" s="17">
        <f>(A1L225C7 + A1L225C8)</f>
        <v>8443</v>
      </c>
      <c r="V16" s="16" t="s">
        <v>177</v>
      </c>
      <c r="W16" s="15">
        <v>4899</v>
      </c>
      <c r="X16" s="16" t="s">
        <v>177</v>
      </c>
      <c r="Y16" s="15">
        <v>4891</v>
      </c>
      <c r="Z16" s="16" t="s">
        <v>1091</v>
      </c>
      <c r="AA16" s="17">
        <f>(A1L225C10 + A1L225C11)</f>
        <v>9790</v>
      </c>
      <c r="AB16" s="16" t="s">
        <v>178</v>
      </c>
      <c r="AC16" s="15">
        <v>6324</v>
      </c>
      <c r="AD16" s="16" t="s">
        <v>178</v>
      </c>
      <c r="AE16" s="15">
        <v>6352</v>
      </c>
      <c r="AF16" s="16" t="s">
        <v>1092</v>
      </c>
      <c r="AG16" s="17">
        <f>(A1L225C13 + A1L225C14)</f>
        <v>12676</v>
      </c>
      <c r="AH16" s="16" t="s">
        <v>1093</v>
      </c>
      <c r="AI16" s="17">
        <f>IF(RUN_YEARS &gt; 1,(A1L225C1 + A1L225C4) / 2, 0)</f>
        <v>4942.5</v>
      </c>
      <c r="AJ16" s="16" t="s">
        <v>1094</v>
      </c>
      <c r="AK16" s="17">
        <f>IF(RUN_YEARS &gt; 1,(A1L225C2 + A1L225C5) / 2, 0)</f>
        <v>5158</v>
      </c>
      <c r="AL16" s="16" t="s">
        <v>1095</v>
      </c>
      <c r="AM16" s="17">
        <f>(A1L225C16 + A1L225C17)</f>
        <v>10100.5</v>
      </c>
      <c r="AN16" s="16" t="s">
        <v>1096</v>
      </c>
      <c r="AO16" s="17">
        <f>IF(RUN_YEARS &gt; 2,(A1L225C1 + A1L225C4 + A1L225C7) / 3, 0)</f>
        <v>4737.666666666667</v>
      </c>
      <c r="AP16" s="16" t="s">
        <v>1097</v>
      </c>
      <c r="AQ16" s="17">
        <f>IF(RUN_YEARS &gt; 2,(A1L225C2 + A1L225C5 + A1L225C8) / 3, 0)</f>
        <v>4810.333333333333</v>
      </c>
      <c r="AR16" s="16" t="s">
        <v>1098</v>
      </c>
      <c r="AS16" s="17">
        <f>(A1L225C19 + A1L225C20)</f>
        <v>9548</v>
      </c>
      <c r="AT16" s="16" t="s">
        <v>1099</v>
      </c>
      <c r="AU16" s="17">
        <f>IF(RUN_YEARS &gt; 3,(A1L225C1 + A1L225C4 + A1L225C7 + A1L225C10) / 4, 0)</f>
        <v>4778</v>
      </c>
      <c r="AV16" s="16" t="s">
        <v>1100</v>
      </c>
      <c r="AW16" s="17">
        <f>IF(RUN_YEARS &gt; 3,(A1L225C2 + A1L225C5 + A1L225C8 + A1L225C11) / 4, 0)</f>
        <v>4830.5</v>
      </c>
      <c r="AX16" s="16" t="s">
        <v>1101</v>
      </c>
      <c r="AY16" s="17">
        <f>(A1L225C22 + A1L225C23)</f>
        <v>9608.5</v>
      </c>
      <c r="AZ16" s="16" t="s">
        <v>1102</v>
      </c>
      <c r="BA16" s="17">
        <f>IF(RUN_YEARS &gt; 4,(A1L225C1 + A1L225C4 + A1L225C7 + A1L225C10 + A1L225C13) / 5, 0)</f>
        <v>5087.2</v>
      </c>
      <c r="BB16" s="16" t="s">
        <v>1103</v>
      </c>
      <c r="BC16" s="17">
        <f>IF(RUN_YEARS &gt; 4,(A1L225C2 + A1L225C5 + A1L225C8 + A1L225C11 + A1L225C14) / 5, 0)</f>
        <v>5134.8</v>
      </c>
      <c r="BD16" s="16" t="s">
        <v>1104</v>
      </c>
      <c r="BE16" s="17">
        <f>(A1L225C25 + A1L225C26)</f>
        <v>10222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416</v>
      </c>
      <c r="F17" s="16" t="s">
        <v>174</v>
      </c>
      <c r="G17" s="15">
        <v>449</v>
      </c>
      <c r="H17" s="16" t="s">
        <v>1105</v>
      </c>
      <c r="I17" s="17">
        <f>(A1L226C1 + A1L226C2)</f>
        <v>865</v>
      </c>
      <c r="J17" s="16" t="s">
        <v>175</v>
      </c>
      <c r="K17" s="15">
        <v>553</v>
      </c>
      <c r="L17" s="16" t="s">
        <v>175</v>
      </c>
      <c r="M17" s="15">
        <v>570</v>
      </c>
      <c r="N17" s="16" t="s">
        <v>1106</v>
      </c>
      <c r="O17" s="17">
        <f>(A1L226C4 + A1L226C5)</f>
        <v>1123</v>
      </c>
      <c r="P17" s="16" t="s">
        <v>176</v>
      </c>
      <c r="Q17" s="15">
        <v>731</v>
      </c>
      <c r="R17" s="16" t="s">
        <v>176</v>
      </c>
      <c r="S17" s="15">
        <v>689</v>
      </c>
      <c r="T17" s="16" t="s">
        <v>1107</v>
      </c>
      <c r="U17" s="17">
        <f>(A1L226C7 + A1L226C8)</f>
        <v>1420</v>
      </c>
      <c r="V17" s="16" t="s">
        <v>177</v>
      </c>
      <c r="W17" s="15">
        <v>772</v>
      </c>
      <c r="X17" s="16" t="s">
        <v>177</v>
      </c>
      <c r="Y17" s="15">
        <v>767</v>
      </c>
      <c r="Z17" s="16" t="s">
        <v>1108</v>
      </c>
      <c r="AA17" s="17">
        <f>(A1L226C10 + A1L226C11)</f>
        <v>1539</v>
      </c>
      <c r="AB17" s="16" t="s">
        <v>178</v>
      </c>
      <c r="AC17" s="15">
        <v>819</v>
      </c>
      <c r="AD17" s="16" t="s">
        <v>178</v>
      </c>
      <c r="AE17" s="15">
        <v>802</v>
      </c>
      <c r="AF17" s="16" t="s">
        <v>1109</v>
      </c>
      <c r="AG17" s="17">
        <f>(A1L226C13 + A1L226C14)</f>
        <v>1621</v>
      </c>
      <c r="AH17" s="16" t="s">
        <v>1110</v>
      </c>
      <c r="AI17" s="17">
        <f>IF(RUN_YEARS &gt; 1,(A1L226C1 + A1L226C4) / 2, 0)</f>
        <v>484.5</v>
      </c>
      <c r="AJ17" s="16" t="s">
        <v>1111</v>
      </c>
      <c r="AK17" s="17">
        <f>IF(RUN_YEARS &gt; 1,(A1L226C2 + A1L226C5) / 2, 0)</f>
        <v>509.5</v>
      </c>
      <c r="AL17" s="16" t="s">
        <v>1112</v>
      </c>
      <c r="AM17" s="17">
        <f>(A1L226C16 + A1L226C17)</f>
        <v>994</v>
      </c>
      <c r="AN17" s="16" t="s">
        <v>1113</v>
      </c>
      <c r="AO17" s="17">
        <f>IF(RUN_YEARS &gt; 2,(A1L226C1 + A1L226C4 + A1L226C7) / 3, 0)</f>
        <v>566.66666666666663</v>
      </c>
      <c r="AP17" s="16" t="s">
        <v>1114</v>
      </c>
      <c r="AQ17" s="17">
        <f>IF(RUN_YEARS &gt; 2,(A1L226C2 + A1L226C5 + A1L226C8) / 3, 0)</f>
        <v>569.33333333333337</v>
      </c>
      <c r="AR17" s="16" t="s">
        <v>1115</v>
      </c>
      <c r="AS17" s="17">
        <f>(A1L226C19 + A1L226C20)</f>
        <v>1136</v>
      </c>
      <c r="AT17" s="16" t="s">
        <v>1116</v>
      </c>
      <c r="AU17" s="17">
        <f>IF(RUN_YEARS &gt; 3,(A1L226C1 + A1L226C4 + A1L226C7 + A1L226C10) / 4, 0)</f>
        <v>618</v>
      </c>
      <c r="AV17" s="16" t="s">
        <v>1117</v>
      </c>
      <c r="AW17" s="17">
        <f>IF(RUN_YEARS &gt; 3,(A1L226C2 + A1L226C5 + A1L226C8 + A1L226C11) / 4, 0)</f>
        <v>618.75</v>
      </c>
      <c r="AX17" s="16" t="s">
        <v>1118</v>
      </c>
      <c r="AY17" s="17">
        <f>(A1L226C22 + A1L226C23)</f>
        <v>1236.75</v>
      </c>
      <c r="AZ17" s="16" t="s">
        <v>1119</v>
      </c>
      <c r="BA17" s="17">
        <f>IF(RUN_YEARS &gt; 4,(A1L226C1 + A1L226C4 + A1L226C7 + A1L226C10 + A1L226C13) / 5, 0)</f>
        <v>658.2</v>
      </c>
      <c r="BB17" s="16" t="s">
        <v>1120</v>
      </c>
      <c r="BC17" s="17">
        <f>IF(RUN_YEARS &gt; 4,(A1L226C2 + A1L226C5 + A1L226C8 + A1L226C11 + A1L226C14) / 5, 0)</f>
        <v>655.4</v>
      </c>
      <c r="BD17" s="16" t="s">
        <v>1121</v>
      </c>
      <c r="BE17" s="17">
        <f>(A1L226C25 + A1L226C26)</f>
        <v>1313.6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1146897</v>
      </c>
      <c r="F18" s="16" t="s">
        <v>174</v>
      </c>
      <c r="G18" s="15">
        <v>109109</v>
      </c>
      <c r="H18" s="16" t="s">
        <v>1122</v>
      </c>
      <c r="I18" s="17">
        <f>(A1L227C1 + A1L227C2)</f>
        <v>1256006</v>
      </c>
      <c r="J18" s="16" t="s">
        <v>175</v>
      </c>
      <c r="K18" s="15">
        <v>1017846</v>
      </c>
      <c r="L18" s="16" t="s">
        <v>175</v>
      </c>
      <c r="M18" s="15">
        <v>100669</v>
      </c>
      <c r="N18" s="16" t="s">
        <v>1123</v>
      </c>
      <c r="O18" s="17">
        <f>(A1L227C4 + A1L227C5)</f>
        <v>1118515</v>
      </c>
      <c r="P18" s="16" t="s">
        <v>176</v>
      </c>
      <c r="Q18" s="15">
        <v>893976</v>
      </c>
      <c r="R18" s="16" t="s">
        <v>176</v>
      </c>
      <c r="S18" s="15">
        <v>95723</v>
      </c>
      <c r="T18" s="16" t="s">
        <v>1124</v>
      </c>
      <c r="U18" s="17">
        <f>(A1L227C7 + A1L227C8)</f>
        <v>989699</v>
      </c>
      <c r="V18" s="16" t="s">
        <v>177</v>
      </c>
      <c r="W18" s="15">
        <v>913112</v>
      </c>
      <c r="X18" s="16" t="s">
        <v>177</v>
      </c>
      <c r="Y18" s="15">
        <v>94097</v>
      </c>
      <c r="Z18" s="16" t="s">
        <v>1125</v>
      </c>
      <c r="AA18" s="17">
        <f>(A1L227C10 + A1L227C11)</f>
        <v>1007209</v>
      </c>
      <c r="AB18" s="16" t="s">
        <v>178</v>
      </c>
      <c r="AC18" s="15">
        <v>841219</v>
      </c>
      <c r="AD18" s="16" t="s">
        <v>178</v>
      </c>
      <c r="AE18" s="15">
        <v>92100</v>
      </c>
      <c r="AF18" s="16" t="s">
        <v>1126</v>
      </c>
      <c r="AG18" s="17">
        <f>(A1L227C13 + A1L227C14)</f>
        <v>933319</v>
      </c>
      <c r="AH18" s="16" t="s">
        <v>1127</v>
      </c>
      <c r="AI18" s="17">
        <f>IF(RUN_YEARS &gt; 1,(A1L227C1 + A1L227C4) / 2, 0)</f>
        <v>1082371.5</v>
      </c>
      <c r="AJ18" s="16" t="s">
        <v>1128</v>
      </c>
      <c r="AK18" s="17">
        <f>IF(RUN_YEARS &gt; 1,(A1L227C2 + A1L227C5) / 2, 0)</f>
        <v>104889</v>
      </c>
      <c r="AL18" s="16" t="s">
        <v>1129</v>
      </c>
      <c r="AM18" s="17">
        <f>(A1L227C16 + A1L227C17)</f>
        <v>1187260.5</v>
      </c>
      <c r="AN18" s="16" t="s">
        <v>1130</v>
      </c>
      <c r="AO18" s="17">
        <f>IF(RUN_YEARS &gt; 2,(A1L227C1 + A1L227C4 + A1L227C7) / 3, 0)</f>
        <v>1019573</v>
      </c>
      <c r="AP18" s="16" t="s">
        <v>1131</v>
      </c>
      <c r="AQ18" s="17">
        <f>IF(RUN_YEARS &gt; 2,(A1L227C2 + A1L227C5 + A1L227C8) / 3, 0)</f>
        <v>101833.66666666667</v>
      </c>
      <c r="AR18" s="16" t="s">
        <v>1132</v>
      </c>
      <c r="AS18" s="17">
        <f>(A1L227C19 + A1L227C20)</f>
        <v>1121406.6666666667</v>
      </c>
      <c r="AT18" s="16" t="s">
        <v>1133</v>
      </c>
      <c r="AU18" s="17">
        <f>IF(RUN_YEARS &gt; 3,(A1L227C1 + A1L227C4 + A1L227C7 + A1L227C10) / 4, 0)</f>
        <v>992957.75</v>
      </c>
      <c r="AV18" s="16" t="s">
        <v>1134</v>
      </c>
      <c r="AW18" s="17">
        <f>IF(RUN_YEARS &gt; 3,(A1L227C2 + A1L227C5 + A1L227C8 + A1L227C11) / 4, 0)</f>
        <v>99899.5</v>
      </c>
      <c r="AX18" s="16" t="s">
        <v>1135</v>
      </c>
      <c r="AY18" s="17">
        <f>(A1L227C22 + A1L227C23)</f>
        <v>1092857.25</v>
      </c>
      <c r="AZ18" s="16" t="s">
        <v>1136</v>
      </c>
      <c r="BA18" s="17">
        <f>IF(RUN_YEARS &gt; 4,(A1L227C1 + A1L227C4 + A1L227C7 + A1L227C10 + A1L227C13) / 5, 0)</f>
        <v>962610</v>
      </c>
      <c r="BB18" s="16" t="s">
        <v>1137</v>
      </c>
      <c r="BC18" s="17">
        <f>IF(RUN_YEARS &gt; 4,(A1L227C2 + A1L227C5 + A1L227C8 + A1L227C11 + A1L227C14) / 5, 0)</f>
        <v>98339.6</v>
      </c>
      <c r="BD18" s="16" t="s">
        <v>1138</v>
      </c>
      <c r="BE18" s="17">
        <f>(A1L227C25 + A1L227C26)</f>
        <v>1060949.6000000001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267771</v>
      </c>
      <c r="F19" s="16" t="s">
        <v>174</v>
      </c>
      <c r="G19" s="15">
        <v>90111</v>
      </c>
      <c r="H19" s="16" t="s">
        <v>1139</v>
      </c>
      <c r="I19" s="17">
        <f>(A1L228C1 + A1L228C2)</f>
        <v>357882</v>
      </c>
      <c r="J19" s="16" t="s">
        <v>175</v>
      </c>
      <c r="K19" s="15">
        <v>241841</v>
      </c>
      <c r="L19" s="16" t="s">
        <v>175</v>
      </c>
      <c r="M19" s="15">
        <v>79016</v>
      </c>
      <c r="N19" s="16" t="s">
        <v>1140</v>
      </c>
      <c r="O19" s="17">
        <f>(A1L228C4 + A1L228C5)</f>
        <v>320857</v>
      </c>
      <c r="P19" s="16" t="s">
        <v>176</v>
      </c>
      <c r="Q19" s="15">
        <v>227774</v>
      </c>
      <c r="R19" s="16" t="s">
        <v>176</v>
      </c>
      <c r="S19" s="15">
        <v>66304</v>
      </c>
      <c r="T19" s="16" t="s">
        <v>1141</v>
      </c>
      <c r="U19" s="17">
        <f>(A1L228C7 + A1L228C8)</f>
        <v>294078</v>
      </c>
      <c r="V19" s="16" t="s">
        <v>177</v>
      </c>
      <c r="W19" s="15">
        <v>180807</v>
      </c>
      <c r="X19" s="16" t="s">
        <v>177</v>
      </c>
      <c r="Y19" s="15">
        <v>35139</v>
      </c>
      <c r="Z19" s="16" t="s">
        <v>1142</v>
      </c>
      <c r="AA19" s="17">
        <f>(A1L228C10 + A1L228C11)</f>
        <v>215946</v>
      </c>
      <c r="AB19" s="16" t="s">
        <v>178</v>
      </c>
      <c r="AC19" s="15">
        <v>171081</v>
      </c>
      <c r="AD19" s="16" t="s">
        <v>178</v>
      </c>
      <c r="AE19" s="15">
        <v>31345</v>
      </c>
      <c r="AF19" s="16" t="s">
        <v>1143</v>
      </c>
      <c r="AG19" s="17">
        <f>(A1L228C13 + A1L228C14)</f>
        <v>202426</v>
      </c>
      <c r="AH19" s="16" t="s">
        <v>1144</v>
      </c>
      <c r="AI19" s="17">
        <f>IF(RUN_YEARS &gt; 1,(A1L228C1 + A1L228C4) / 2, 0)</f>
        <v>254806</v>
      </c>
      <c r="AJ19" s="16" t="s">
        <v>1145</v>
      </c>
      <c r="AK19" s="17">
        <f>IF(RUN_YEARS &gt; 1,(A1L228C2 + A1L228C5) / 2, 0)</f>
        <v>84563.5</v>
      </c>
      <c r="AL19" s="16" t="s">
        <v>1146</v>
      </c>
      <c r="AM19" s="17">
        <f>(A1L228C16 + A1L228C17)</f>
        <v>339369.5</v>
      </c>
      <c r="AN19" s="16" t="s">
        <v>1147</v>
      </c>
      <c r="AO19" s="17">
        <f>IF(RUN_YEARS &gt; 2,(A1L228C1 + A1L228C4 + A1L228C7) / 3, 0)</f>
        <v>245795.33333333334</v>
      </c>
      <c r="AP19" s="16" t="s">
        <v>1148</v>
      </c>
      <c r="AQ19" s="17">
        <f>IF(RUN_YEARS &gt; 2,(A1L228C2 + A1L228C5 + A1L228C8) / 3, 0)</f>
        <v>78477</v>
      </c>
      <c r="AR19" s="16" t="s">
        <v>1149</v>
      </c>
      <c r="AS19" s="17">
        <f>(A1L228C19 + A1L228C20)</f>
        <v>324272.33333333337</v>
      </c>
      <c r="AT19" s="16" t="s">
        <v>1150</v>
      </c>
      <c r="AU19" s="17">
        <f>IF(RUN_YEARS &gt; 3,(A1L228C1 + A1L228C4 + A1L228C7 + A1L228C10) / 4, 0)</f>
        <v>229548.25</v>
      </c>
      <c r="AV19" s="16" t="s">
        <v>1151</v>
      </c>
      <c r="AW19" s="17">
        <f>IF(RUN_YEARS &gt; 3,(A1L228C2 + A1L228C5 + A1L228C8 + A1L228C11) / 4, 0)</f>
        <v>67642.5</v>
      </c>
      <c r="AX19" s="16" t="s">
        <v>1152</v>
      </c>
      <c r="AY19" s="17">
        <f>(A1L228C22 + A1L228C23)</f>
        <v>297190.75</v>
      </c>
      <c r="AZ19" s="16" t="s">
        <v>1153</v>
      </c>
      <c r="BA19" s="17">
        <f>IF(RUN_YEARS &gt; 4,(A1L228C1 + A1L228C4 + A1L228C7 + A1L228C10 + A1L228C13) / 5, 0)</f>
        <v>217854.8</v>
      </c>
      <c r="BB19" s="16" t="s">
        <v>1154</v>
      </c>
      <c r="BC19" s="17">
        <f>IF(RUN_YEARS &gt; 4,(A1L228C2 + A1L228C5 + A1L228C8 + A1L228C11 + A1L228C14) / 5, 0)</f>
        <v>60383</v>
      </c>
      <c r="BD19" s="16" t="s">
        <v>1155</v>
      </c>
      <c r="BE19" s="17">
        <f>(A1L228C25 + A1L228C26)</f>
        <v>278237.8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454</v>
      </c>
      <c r="F20" s="16" t="s">
        <v>174</v>
      </c>
      <c r="G20" s="15">
        <v>568</v>
      </c>
      <c r="H20" s="16" t="s">
        <v>1156</v>
      </c>
      <c r="I20" s="17">
        <f>(A1L229C1 + A1L229C2)</f>
        <v>1022</v>
      </c>
      <c r="J20" s="16" t="s">
        <v>175</v>
      </c>
      <c r="K20" s="15">
        <v>270</v>
      </c>
      <c r="L20" s="16" t="s">
        <v>175</v>
      </c>
      <c r="M20" s="15">
        <v>403</v>
      </c>
      <c r="N20" s="16" t="s">
        <v>1157</v>
      </c>
      <c r="O20" s="17">
        <f>(A1L229C4 + A1L229C5)</f>
        <v>673</v>
      </c>
      <c r="P20" s="16" t="s">
        <v>176</v>
      </c>
      <c r="Q20" s="15">
        <v>101</v>
      </c>
      <c r="R20" s="16" t="s">
        <v>176</v>
      </c>
      <c r="S20" s="15">
        <v>184</v>
      </c>
      <c r="T20" s="16" t="s">
        <v>1158</v>
      </c>
      <c r="U20" s="17">
        <f>(A1L229C7 + A1L229C8)</f>
        <v>285</v>
      </c>
      <c r="V20" s="16" t="s">
        <v>177</v>
      </c>
      <c r="W20" s="15">
        <v>10</v>
      </c>
      <c r="X20" s="16" t="s">
        <v>177</v>
      </c>
      <c r="Y20" s="15">
        <v>44</v>
      </c>
      <c r="Z20" s="16" t="s">
        <v>1159</v>
      </c>
      <c r="AA20" s="17">
        <f>(A1L229C10 + A1L229C11)</f>
        <v>54</v>
      </c>
      <c r="AB20" s="16" t="s">
        <v>178</v>
      </c>
      <c r="AC20" s="15">
        <v>5</v>
      </c>
      <c r="AD20" s="16" t="s">
        <v>178</v>
      </c>
      <c r="AE20" s="15">
        <v>17</v>
      </c>
      <c r="AF20" s="16" t="s">
        <v>1160</v>
      </c>
      <c r="AG20" s="17">
        <f>(A1L229C13 + A1L229C14)</f>
        <v>22</v>
      </c>
      <c r="AH20" s="16" t="s">
        <v>1161</v>
      </c>
      <c r="AI20" s="17">
        <f>IF(RUN_YEARS &gt; 1,(A1L229C1 + A1L229C4) / 2, 0)</f>
        <v>362</v>
      </c>
      <c r="AJ20" s="16" t="s">
        <v>1162</v>
      </c>
      <c r="AK20" s="17">
        <f>IF(RUN_YEARS &gt; 1,(A1L229C2 + A1L229C5) / 2, 0)</f>
        <v>485.5</v>
      </c>
      <c r="AL20" s="16" t="s">
        <v>1163</v>
      </c>
      <c r="AM20" s="17">
        <f>(A1L229C16 + A1L229C17)</f>
        <v>847.5</v>
      </c>
      <c r="AN20" s="16" t="s">
        <v>1164</v>
      </c>
      <c r="AO20" s="17">
        <f>IF(RUN_YEARS &gt; 2,(A1L229C1 + A1L229C4 + A1L229C7) / 3, 0)</f>
        <v>275</v>
      </c>
      <c r="AP20" s="16" t="s">
        <v>1165</v>
      </c>
      <c r="AQ20" s="17">
        <f>IF(RUN_YEARS &gt; 2,(A1L229C2 + A1L229C5 + A1L229C8) / 3, 0)</f>
        <v>385</v>
      </c>
      <c r="AR20" s="16" t="s">
        <v>1166</v>
      </c>
      <c r="AS20" s="17">
        <f>(A1L229C19 + A1L229C20)</f>
        <v>660</v>
      </c>
      <c r="AT20" s="16" t="s">
        <v>1167</v>
      </c>
      <c r="AU20" s="17">
        <f>IF(RUN_YEARS &gt; 3,(A1L229C1 + A1L229C4 + A1L229C7 + A1L229C10) / 4, 0)</f>
        <v>208.75</v>
      </c>
      <c r="AV20" s="16" t="s">
        <v>1168</v>
      </c>
      <c r="AW20" s="17">
        <f>IF(RUN_YEARS &gt; 3,(A1L229C2 + A1L229C5 + A1L229C8 + A1L229C11) / 4, 0)</f>
        <v>299.75</v>
      </c>
      <c r="AX20" s="16" t="s">
        <v>1169</v>
      </c>
      <c r="AY20" s="17">
        <f>(A1L229C22 + A1L229C23)</f>
        <v>508.5</v>
      </c>
      <c r="AZ20" s="16" t="s">
        <v>1170</v>
      </c>
      <c r="BA20" s="17">
        <f>IF(RUN_YEARS &gt; 4,(A1L229C1 + A1L229C4 + A1L229C7 + A1L229C10 + A1L229C13) / 5, 0)</f>
        <v>168</v>
      </c>
      <c r="BB20" s="16" t="s">
        <v>1171</v>
      </c>
      <c r="BC20" s="17">
        <f>IF(RUN_YEARS &gt; 4,(A1L229C2 + A1L229C5 + A1L229C8 + A1L229C11 + A1L229C14) / 5, 0)</f>
        <v>243.2</v>
      </c>
      <c r="BD20" s="16" t="s">
        <v>1172</v>
      </c>
      <c r="BE20" s="17">
        <f>(A1L229C25 + A1L229C26)</f>
        <v>411.2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76559</v>
      </c>
      <c r="F21" s="16" t="s">
        <v>174</v>
      </c>
      <c r="G21" s="15">
        <v>69268</v>
      </c>
      <c r="H21" s="16" t="s">
        <v>1173</v>
      </c>
      <c r="I21" s="17">
        <f>(A1L230C1 + A1L230C2)</f>
        <v>145827</v>
      </c>
      <c r="J21" s="16" t="s">
        <v>175</v>
      </c>
      <c r="K21" s="15">
        <v>68445</v>
      </c>
      <c r="L21" s="16" t="s">
        <v>175</v>
      </c>
      <c r="M21" s="15">
        <v>66896</v>
      </c>
      <c r="N21" s="16" t="s">
        <v>1174</v>
      </c>
      <c r="O21" s="17">
        <f>(A1L230C4 + A1L230C5)</f>
        <v>135341</v>
      </c>
      <c r="P21" s="16" t="s">
        <v>176</v>
      </c>
      <c r="Q21" s="15">
        <v>71296</v>
      </c>
      <c r="R21" s="16" t="s">
        <v>176</v>
      </c>
      <c r="S21" s="15">
        <v>72128</v>
      </c>
      <c r="T21" s="16" t="s">
        <v>1175</v>
      </c>
      <c r="U21" s="17">
        <f>(A1L230C7 + A1L230C8)</f>
        <v>143424</v>
      </c>
      <c r="V21" s="16" t="s">
        <v>177</v>
      </c>
      <c r="W21" s="15">
        <v>61588</v>
      </c>
      <c r="X21" s="16" t="s">
        <v>177</v>
      </c>
      <c r="Y21" s="15">
        <v>58805</v>
      </c>
      <c r="Z21" s="16" t="s">
        <v>1176</v>
      </c>
      <c r="AA21" s="17">
        <f>(A1L230C10 + A1L230C11)</f>
        <v>120393</v>
      </c>
      <c r="AB21" s="16" t="s">
        <v>178</v>
      </c>
      <c r="AC21" s="15">
        <v>43997</v>
      </c>
      <c r="AD21" s="16" t="s">
        <v>178</v>
      </c>
      <c r="AE21" s="15">
        <v>43385</v>
      </c>
      <c r="AF21" s="16" t="s">
        <v>1177</v>
      </c>
      <c r="AG21" s="17">
        <f>(A1L230C13 + A1L230C14)</f>
        <v>87382</v>
      </c>
      <c r="AH21" s="16" t="s">
        <v>1178</v>
      </c>
      <c r="AI21" s="17">
        <f>IF(RUN_YEARS &gt; 1,(A1L230C1 + A1L230C4) / 2, 0)</f>
        <v>72502</v>
      </c>
      <c r="AJ21" s="16" t="s">
        <v>1179</v>
      </c>
      <c r="AK21" s="17">
        <f>IF(RUN_YEARS &gt; 1,(A1L230C2 + A1L230C5) / 2, 0)</f>
        <v>68082</v>
      </c>
      <c r="AL21" s="16" t="s">
        <v>1180</v>
      </c>
      <c r="AM21" s="17">
        <f>(A1L230C16 + A1L230C17)</f>
        <v>140584</v>
      </c>
      <c r="AN21" s="16" t="s">
        <v>1181</v>
      </c>
      <c r="AO21" s="17">
        <f>IF(RUN_YEARS &gt; 2,(A1L230C1 + A1L230C4 + A1L230C7) / 3, 0)</f>
        <v>72100</v>
      </c>
      <c r="AP21" s="16" t="s">
        <v>1182</v>
      </c>
      <c r="AQ21" s="17">
        <f>IF(RUN_YEARS &gt; 2,(A1L230C2 + A1L230C5 + A1L230C8) / 3, 0)</f>
        <v>69430.666666666672</v>
      </c>
      <c r="AR21" s="16" t="s">
        <v>1183</v>
      </c>
      <c r="AS21" s="17">
        <f>(A1L230C19 + A1L230C20)</f>
        <v>141530.66666666669</v>
      </c>
      <c r="AT21" s="16" t="s">
        <v>1184</v>
      </c>
      <c r="AU21" s="17">
        <f>IF(RUN_YEARS &gt; 3,(A1L230C1 + A1L230C4 + A1L230C7 + A1L230C10) / 4, 0)</f>
        <v>69472</v>
      </c>
      <c r="AV21" s="16" t="s">
        <v>1185</v>
      </c>
      <c r="AW21" s="17">
        <f>IF(RUN_YEARS &gt; 3,(A1L230C2 + A1L230C5 + A1L230C8 + A1L230C11) / 4, 0)</f>
        <v>66774.25</v>
      </c>
      <c r="AX21" s="16" t="s">
        <v>1186</v>
      </c>
      <c r="AY21" s="17">
        <f>(A1L230C22 + A1L230C23)</f>
        <v>136246.25</v>
      </c>
      <c r="AZ21" s="16" t="s">
        <v>1187</v>
      </c>
      <c r="BA21" s="17">
        <f>IF(RUN_YEARS &gt; 4,(A1L230C1 + A1L230C4 + A1L230C7 + A1L230C10 + A1L230C13) / 5, 0)</f>
        <v>64377</v>
      </c>
      <c r="BB21" s="16" t="s">
        <v>1188</v>
      </c>
      <c r="BC21" s="17">
        <f>IF(RUN_YEARS &gt; 4,(A1L230C2 + A1L230C5 + A1L230C8 + A1L230C11 + A1L230C14) / 5, 0)</f>
        <v>62096.4</v>
      </c>
      <c r="BD21" s="16" t="s">
        <v>1189</v>
      </c>
      <c r="BE21" s="17">
        <f>(A1L230C25 + A1L230C26)</f>
        <v>126473.4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150894</v>
      </c>
      <c r="F22" s="16" t="s">
        <v>174</v>
      </c>
      <c r="G22" s="15">
        <v>156574</v>
      </c>
      <c r="H22" s="16" t="s">
        <v>1190</v>
      </c>
      <c r="I22" s="17">
        <f>(A1L231C1 + A1L231C2)</f>
        <v>307468</v>
      </c>
      <c r="J22" s="16" t="s">
        <v>175</v>
      </c>
      <c r="K22" s="15">
        <v>155103</v>
      </c>
      <c r="L22" s="16" t="s">
        <v>175</v>
      </c>
      <c r="M22" s="15">
        <v>164161</v>
      </c>
      <c r="N22" s="16" t="s">
        <v>1191</v>
      </c>
      <c r="O22" s="17">
        <f>(A1L231C4 + A1L231C5)</f>
        <v>319264</v>
      </c>
      <c r="P22" s="16" t="s">
        <v>176</v>
      </c>
      <c r="Q22" s="15">
        <v>158989</v>
      </c>
      <c r="R22" s="16" t="s">
        <v>176</v>
      </c>
      <c r="S22" s="15">
        <v>164322</v>
      </c>
      <c r="T22" s="16" t="s">
        <v>1192</v>
      </c>
      <c r="U22" s="17">
        <f>(A1L231C7 + A1L231C8)</f>
        <v>323311</v>
      </c>
      <c r="V22" s="16" t="s">
        <v>177</v>
      </c>
      <c r="W22" s="15">
        <v>160367</v>
      </c>
      <c r="X22" s="16" t="s">
        <v>177</v>
      </c>
      <c r="Y22" s="15">
        <v>166138</v>
      </c>
      <c r="Z22" s="16" t="s">
        <v>1193</v>
      </c>
      <c r="AA22" s="17">
        <f>(A1L231C10 + A1L231C11)</f>
        <v>326505</v>
      </c>
      <c r="AB22" s="16" t="s">
        <v>178</v>
      </c>
      <c r="AC22" s="15">
        <v>154530</v>
      </c>
      <c r="AD22" s="16" t="s">
        <v>178</v>
      </c>
      <c r="AE22" s="15">
        <v>160570</v>
      </c>
      <c r="AF22" s="16" t="s">
        <v>1194</v>
      </c>
      <c r="AG22" s="17">
        <f>(A1L231C13 + A1L231C14)</f>
        <v>315100</v>
      </c>
      <c r="AH22" s="16" t="s">
        <v>1195</v>
      </c>
      <c r="AI22" s="17">
        <f>IF(RUN_YEARS &gt; 1,(A1L231C1 + A1L231C4) / 2, 0)</f>
        <v>152998.5</v>
      </c>
      <c r="AJ22" s="16" t="s">
        <v>1196</v>
      </c>
      <c r="AK22" s="17">
        <f>IF(RUN_YEARS &gt; 1,(A1L231C2 + A1L231C5) / 2, 0)</f>
        <v>160367.5</v>
      </c>
      <c r="AL22" s="16" t="s">
        <v>1197</v>
      </c>
      <c r="AM22" s="17">
        <f>(A1L231C16 + A1L231C17)</f>
        <v>313366</v>
      </c>
      <c r="AN22" s="16" t="s">
        <v>1198</v>
      </c>
      <c r="AO22" s="17">
        <f>IF(RUN_YEARS &gt; 2,(A1L231C1 + A1L231C4 + A1L231C7) / 3, 0)</f>
        <v>154995.33333333334</v>
      </c>
      <c r="AP22" s="16" t="s">
        <v>1199</v>
      </c>
      <c r="AQ22" s="17">
        <f>IF(RUN_YEARS &gt; 2,(A1L231C2 + A1L231C5 + A1L231C8) / 3, 0)</f>
        <v>161685.66666666666</v>
      </c>
      <c r="AR22" s="16" t="s">
        <v>1200</v>
      </c>
      <c r="AS22" s="17">
        <f>(A1L231C19 + A1L231C20)</f>
        <v>316681</v>
      </c>
      <c r="AT22" s="16" t="s">
        <v>1201</v>
      </c>
      <c r="AU22" s="17">
        <f>IF(RUN_YEARS &gt; 3,(A1L231C1 + A1L231C4 + A1L231C7 + A1L231C10) / 4, 0)</f>
        <v>156338.25</v>
      </c>
      <c r="AV22" s="16" t="s">
        <v>1202</v>
      </c>
      <c r="AW22" s="17">
        <f>IF(RUN_YEARS &gt; 3,(A1L231C2 + A1L231C5 + A1L231C8 + A1L231C11) / 4, 0)</f>
        <v>162798.75</v>
      </c>
      <c r="AX22" s="16" t="s">
        <v>1203</v>
      </c>
      <c r="AY22" s="17">
        <f>(A1L231C22 + A1L231C23)</f>
        <v>319137</v>
      </c>
      <c r="AZ22" s="16" t="s">
        <v>1204</v>
      </c>
      <c r="BA22" s="17">
        <f>IF(RUN_YEARS &gt; 4,(A1L231C1 + A1L231C4 + A1L231C7 + A1L231C10 + A1L231C13) / 5, 0)</f>
        <v>155976.6</v>
      </c>
      <c r="BB22" s="16" t="s">
        <v>1205</v>
      </c>
      <c r="BC22" s="17">
        <f>IF(RUN_YEARS &gt; 4,(A1L231C2 + A1L231C5 + A1L231C8 + A1L231C11 + A1L231C14) / 5, 0)</f>
        <v>162353</v>
      </c>
      <c r="BD22" s="16" t="s">
        <v>1206</v>
      </c>
      <c r="BE22" s="17">
        <f>(A1L231C25 + A1L231C26)</f>
        <v>318329.59999999998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843209</v>
      </c>
      <c r="F23" s="16" t="s">
        <v>174</v>
      </c>
      <c r="G23" s="15">
        <v>891074</v>
      </c>
      <c r="H23" s="16" t="s">
        <v>1207</v>
      </c>
      <c r="I23" s="17">
        <f>(A1L232C1 + A1L232C2)</f>
        <v>1734283</v>
      </c>
      <c r="J23" s="16" t="s">
        <v>175</v>
      </c>
      <c r="K23" s="15">
        <v>760569</v>
      </c>
      <c r="L23" s="16" t="s">
        <v>175</v>
      </c>
      <c r="M23" s="15">
        <v>815580</v>
      </c>
      <c r="N23" s="16" t="s">
        <v>1208</v>
      </c>
      <c r="O23" s="17">
        <f>(A1L232C4 + A1L232C5)</f>
        <v>1576149</v>
      </c>
      <c r="P23" s="16" t="s">
        <v>176</v>
      </c>
      <c r="Q23" s="15">
        <v>593703</v>
      </c>
      <c r="R23" s="16" t="s">
        <v>176</v>
      </c>
      <c r="S23" s="15">
        <v>630900</v>
      </c>
      <c r="T23" s="16" t="s">
        <v>1209</v>
      </c>
      <c r="U23" s="17">
        <f>(A1L232C7 + A1L232C8)</f>
        <v>1224603</v>
      </c>
      <c r="V23" s="16" t="s">
        <v>177</v>
      </c>
      <c r="W23" s="15">
        <v>440521</v>
      </c>
      <c r="X23" s="16" t="s">
        <v>177</v>
      </c>
      <c r="Y23" s="15">
        <v>472418</v>
      </c>
      <c r="Z23" s="16" t="s">
        <v>1210</v>
      </c>
      <c r="AA23" s="17">
        <f>(A1L232C10 + A1L232C11)</f>
        <v>912939</v>
      </c>
      <c r="AB23" s="16" t="s">
        <v>178</v>
      </c>
      <c r="AC23" s="15">
        <v>407594</v>
      </c>
      <c r="AD23" s="16" t="s">
        <v>178</v>
      </c>
      <c r="AE23" s="15">
        <v>438347</v>
      </c>
      <c r="AF23" s="16" t="s">
        <v>1211</v>
      </c>
      <c r="AG23" s="17">
        <f>(A1L232C13 + A1L232C14)</f>
        <v>845941</v>
      </c>
      <c r="AH23" s="16" t="s">
        <v>1212</v>
      </c>
      <c r="AI23" s="17">
        <f>IF(RUN_YEARS &gt; 1,(A1L232C1 + A1L232C4) / 2, 0)</f>
        <v>801889</v>
      </c>
      <c r="AJ23" s="16" t="s">
        <v>1213</v>
      </c>
      <c r="AK23" s="17">
        <f>IF(RUN_YEARS &gt; 1,(A1L232C2 + A1L232C5) / 2, 0)</f>
        <v>853327</v>
      </c>
      <c r="AL23" s="16" t="s">
        <v>1214</v>
      </c>
      <c r="AM23" s="17">
        <f>(A1L232C16 + A1L232C17)</f>
        <v>1655216</v>
      </c>
      <c r="AN23" s="16" t="s">
        <v>1215</v>
      </c>
      <c r="AO23" s="17">
        <f>IF(RUN_YEARS &gt; 2,(A1L232C1 + A1L232C4 + A1L232C7) / 3, 0)</f>
        <v>732493.66666666663</v>
      </c>
      <c r="AP23" s="16" t="s">
        <v>1216</v>
      </c>
      <c r="AQ23" s="17">
        <f>IF(RUN_YEARS &gt; 2,(A1L232C2 + A1L232C5 + A1L232C8) / 3, 0)</f>
        <v>779184.66666666663</v>
      </c>
      <c r="AR23" s="16" t="s">
        <v>1217</v>
      </c>
      <c r="AS23" s="17">
        <f>(A1L232C19 + A1L232C20)</f>
        <v>1511678.3333333333</v>
      </c>
      <c r="AT23" s="16" t="s">
        <v>1218</v>
      </c>
      <c r="AU23" s="17">
        <f>IF(RUN_YEARS &gt; 3,(A1L232C1 + A1L232C4 + A1L232C7 + A1L232C10) / 4, 0)</f>
        <v>659500.5</v>
      </c>
      <c r="AV23" s="16" t="s">
        <v>1219</v>
      </c>
      <c r="AW23" s="17">
        <f>IF(RUN_YEARS &gt; 3,(A1L232C2 + A1L232C5 + A1L232C8 + A1L232C11) / 4, 0)</f>
        <v>702493</v>
      </c>
      <c r="AX23" s="16" t="s">
        <v>1220</v>
      </c>
      <c r="AY23" s="17">
        <f>(A1L232C22 + A1L232C23)</f>
        <v>1361993.5</v>
      </c>
      <c r="AZ23" s="16" t="s">
        <v>1221</v>
      </c>
      <c r="BA23" s="17">
        <f>IF(RUN_YEARS &gt; 4,(A1L232C1 + A1L232C4 + A1L232C7 + A1L232C10 + A1L232C13) / 5, 0)</f>
        <v>609119.19999999995</v>
      </c>
      <c r="BB23" s="16" t="s">
        <v>1222</v>
      </c>
      <c r="BC23" s="17">
        <f>IF(RUN_YEARS &gt; 4,(A1L232C2 + A1L232C5 + A1L232C8 + A1L232C11 + A1L232C14) / 5, 0)</f>
        <v>649663.80000000005</v>
      </c>
      <c r="BD23" s="16" t="s">
        <v>1223</v>
      </c>
      <c r="BE23" s="17">
        <f>(A1L232C25 + A1L232C26)</f>
        <v>1258783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2616</v>
      </c>
      <c r="F24" s="16" t="s">
        <v>174</v>
      </c>
      <c r="G24" s="15">
        <v>9606</v>
      </c>
      <c r="H24" s="16" t="s">
        <v>1224</v>
      </c>
      <c r="I24" s="17">
        <f>(A1L233C1 + A1L233C2)</f>
        <v>12222</v>
      </c>
      <c r="J24" s="16" t="s">
        <v>175</v>
      </c>
      <c r="K24" s="15">
        <v>3059</v>
      </c>
      <c r="L24" s="16" t="s">
        <v>175</v>
      </c>
      <c r="M24" s="15">
        <v>7984</v>
      </c>
      <c r="N24" s="16" t="s">
        <v>1225</v>
      </c>
      <c r="O24" s="17">
        <f>(A1L233C4 + A1L233C5)</f>
        <v>11043</v>
      </c>
      <c r="P24" s="16" t="s">
        <v>176</v>
      </c>
      <c r="Q24" s="15">
        <v>2452</v>
      </c>
      <c r="R24" s="16" t="s">
        <v>176</v>
      </c>
      <c r="S24" s="15">
        <v>8509</v>
      </c>
      <c r="T24" s="16" t="s">
        <v>1226</v>
      </c>
      <c r="U24" s="17">
        <f>(A1L233C7 + A1L233C8)</f>
        <v>10961</v>
      </c>
      <c r="V24" s="16" t="s">
        <v>177</v>
      </c>
      <c r="W24" s="15">
        <v>3974</v>
      </c>
      <c r="X24" s="16" t="s">
        <v>177</v>
      </c>
      <c r="Y24" s="15">
        <v>9576</v>
      </c>
      <c r="Z24" s="16" t="s">
        <v>1227</v>
      </c>
      <c r="AA24" s="17">
        <f>(A1L233C10 + A1L233C11)</f>
        <v>13550</v>
      </c>
      <c r="AB24" s="16" t="s">
        <v>178</v>
      </c>
      <c r="AC24" s="15">
        <v>14591</v>
      </c>
      <c r="AD24" s="16" t="s">
        <v>178</v>
      </c>
      <c r="AE24" s="15">
        <v>11674</v>
      </c>
      <c r="AF24" s="16" t="s">
        <v>1228</v>
      </c>
      <c r="AG24" s="17">
        <f>(A1L233C13 + A1L233C14)</f>
        <v>26265</v>
      </c>
      <c r="AH24" s="16" t="s">
        <v>1229</v>
      </c>
      <c r="AI24" s="17">
        <f>IF(RUN_YEARS &gt; 1,(A1L233C1 + A1L233C4) / 2, 0)</f>
        <v>2837.5</v>
      </c>
      <c r="AJ24" s="16" t="s">
        <v>1230</v>
      </c>
      <c r="AK24" s="17">
        <f>IF(RUN_YEARS &gt; 1,(A1L233C2 + A1L233C5) / 2, 0)</f>
        <v>8795</v>
      </c>
      <c r="AL24" s="16" t="s">
        <v>1231</v>
      </c>
      <c r="AM24" s="17">
        <f>(A1L233C16 + A1L233C17)</f>
        <v>11632.5</v>
      </c>
      <c r="AN24" s="16" t="s">
        <v>1232</v>
      </c>
      <c r="AO24" s="17">
        <f>IF(RUN_YEARS &gt; 2,(A1L233C1 + A1L233C4 + A1L233C7) / 3, 0)</f>
        <v>2709</v>
      </c>
      <c r="AP24" s="16" t="s">
        <v>1233</v>
      </c>
      <c r="AQ24" s="17">
        <f>IF(RUN_YEARS &gt; 2,(A1L233C2 + A1L233C5 + A1L233C8) / 3, 0)</f>
        <v>8699.6666666666661</v>
      </c>
      <c r="AR24" s="16" t="s">
        <v>1234</v>
      </c>
      <c r="AS24" s="17">
        <f>(A1L233C19 + A1L233C20)</f>
        <v>11408.666666666666</v>
      </c>
      <c r="AT24" s="16" t="s">
        <v>1235</v>
      </c>
      <c r="AU24" s="17">
        <f>IF(RUN_YEARS &gt; 3,(A1L233C1 + A1L233C4 + A1L233C7 + A1L233C10) / 4, 0)</f>
        <v>3025.25</v>
      </c>
      <c r="AV24" s="16" t="s">
        <v>1236</v>
      </c>
      <c r="AW24" s="17">
        <f>IF(RUN_YEARS &gt; 3,(A1L233C2 + A1L233C5 + A1L233C8 + A1L233C11) / 4, 0)</f>
        <v>8918.75</v>
      </c>
      <c r="AX24" s="16" t="s">
        <v>1237</v>
      </c>
      <c r="AY24" s="17">
        <f>(A1L233C22 + A1L233C23)</f>
        <v>11944</v>
      </c>
      <c r="AZ24" s="16" t="s">
        <v>1238</v>
      </c>
      <c r="BA24" s="17">
        <f>IF(RUN_YEARS &gt; 4,(A1L233C1 + A1L233C4 + A1L233C7 + A1L233C10 + A1L233C13) / 5, 0)</f>
        <v>5338.4</v>
      </c>
      <c r="BB24" s="16" t="s">
        <v>1239</v>
      </c>
      <c r="BC24" s="17">
        <f>IF(RUN_YEARS &gt; 4,(A1L233C2 + A1L233C5 + A1L233C8 + A1L233C11 + A1L233C14) / 5, 0)</f>
        <v>9469.7999999999993</v>
      </c>
      <c r="BD24" s="16" t="s">
        <v>1240</v>
      </c>
      <c r="BE24" s="17">
        <f>(A1L233C25 + A1L233C26)</f>
        <v>14808.199999999999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996719</v>
      </c>
      <c r="F25" s="16" t="s">
        <v>1242</v>
      </c>
      <c r="G25" s="17">
        <f>(A1L231C2 + A1L232C2 + A1L233C2)</f>
        <v>1057254</v>
      </c>
      <c r="H25" s="16" t="s">
        <v>1243</v>
      </c>
      <c r="I25" s="17">
        <f>(A1L234C1 + A1L234C2)</f>
        <v>2053973</v>
      </c>
      <c r="J25" s="16" t="s">
        <v>1244</v>
      </c>
      <c r="K25" s="17">
        <f>(A1L231C4 + A1L232C4 + A1L233C4)</f>
        <v>918731</v>
      </c>
      <c r="L25" s="16" t="s">
        <v>1245</v>
      </c>
      <c r="M25" s="17">
        <f>(A1L231C5 + A1L232C5 + A1L233C5)</f>
        <v>987725</v>
      </c>
      <c r="N25" s="16" t="s">
        <v>1246</v>
      </c>
      <c r="O25" s="17">
        <f>(A1L234C4 + A1L234C5)</f>
        <v>1906456</v>
      </c>
      <c r="P25" s="16" t="s">
        <v>1247</v>
      </c>
      <c r="Q25" s="17">
        <f>(A1L231C7 + A1L232C7 + A1L233C7)</f>
        <v>755144</v>
      </c>
      <c r="R25" s="16" t="s">
        <v>1248</v>
      </c>
      <c r="S25" s="17">
        <f>(A1L231C8 + A1L232C8 + A1L233C8)</f>
        <v>803731</v>
      </c>
      <c r="T25" s="16" t="s">
        <v>1249</v>
      </c>
      <c r="U25" s="17">
        <f>(A1L234C7 + A1L234C8)</f>
        <v>1558875</v>
      </c>
      <c r="V25" s="16" t="s">
        <v>1250</v>
      </c>
      <c r="W25" s="17">
        <f>(A1L231C10 + A1L232C10 + A1L233C10)</f>
        <v>604862</v>
      </c>
      <c r="X25" s="16" t="s">
        <v>1251</v>
      </c>
      <c r="Y25" s="17">
        <f>(A1L231C11 + A1L232C11 + A1L233C11)</f>
        <v>648132</v>
      </c>
      <c r="Z25" s="16" t="s">
        <v>1252</v>
      </c>
      <c r="AA25" s="17">
        <f>(A1L234C10 + A1L234C11)</f>
        <v>1252994</v>
      </c>
      <c r="AB25" s="16" t="s">
        <v>1253</v>
      </c>
      <c r="AC25" s="17">
        <f>(A1L231C13 + A1L232C13 + A1L233C13)</f>
        <v>576715</v>
      </c>
      <c r="AD25" s="16" t="s">
        <v>1254</v>
      </c>
      <c r="AE25" s="17">
        <f>(A1L231C14 + A1L232C14 + A1L233C14)</f>
        <v>610591</v>
      </c>
      <c r="AF25" s="16" t="s">
        <v>1255</v>
      </c>
      <c r="AG25" s="17">
        <f>(A1L234C13 + A1L234C14)</f>
        <v>1187306</v>
      </c>
      <c r="AH25" s="16" t="s">
        <v>1256</v>
      </c>
      <c r="AI25" s="17">
        <f>IF(RUN_YEARS &gt; 1,(A1L234C1 + A1L234C4) / 2, 0)</f>
        <v>957725</v>
      </c>
      <c r="AJ25" s="16" t="s">
        <v>1257</v>
      </c>
      <c r="AK25" s="17">
        <f>IF(RUN_YEARS &gt; 1,(A1L234C2 + A1L234C5) / 2, 0)</f>
        <v>1022489.5</v>
      </c>
      <c r="AL25" s="16" t="s">
        <v>1258</v>
      </c>
      <c r="AM25" s="17">
        <f>(A1L234C16 + A1L234C17)</f>
        <v>1980214.5</v>
      </c>
      <c r="AN25" s="16" t="s">
        <v>1259</v>
      </c>
      <c r="AO25" s="17">
        <f>IF(RUN_YEARS &gt; 2,(A1L234C1 + A1L234C4 + A1L234C7) / 3, 0)</f>
        <v>890198</v>
      </c>
      <c r="AP25" s="16" t="s">
        <v>1260</v>
      </c>
      <c r="AQ25" s="17">
        <f>IF(RUN_YEARS &gt; 2,(A1L234C2 + A1L234C5 + A1L234C8) / 3, 0)</f>
        <v>949570</v>
      </c>
      <c r="AR25" s="16" t="s">
        <v>1261</v>
      </c>
      <c r="AS25" s="17">
        <f>(A1L234C19 + A1L234C20)</f>
        <v>1839768</v>
      </c>
      <c r="AT25" s="16" t="s">
        <v>1262</v>
      </c>
      <c r="AU25" s="17">
        <f>IF(RUN_YEARS &gt; 3,(A1L234C1 + A1L234C4 + A1L234C7 + A1L234C10) / 4, 0)</f>
        <v>818864</v>
      </c>
      <c r="AV25" s="16" t="s">
        <v>1263</v>
      </c>
      <c r="AW25" s="17">
        <f>IF(RUN_YEARS &gt; 3,(A1L234C2 + A1L234C5 + A1L234C8 + A1L234C11) / 4, 0)</f>
        <v>874210.5</v>
      </c>
      <c r="AX25" s="16" t="s">
        <v>1264</v>
      </c>
      <c r="AY25" s="17">
        <f>(A1L234C22 + A1L234C23)</f>
        <v>1693074.5</v>
      </c>
      <c r="AZ25" s="16" t="s">
        <v>1265</v>
      </c>
      <c r="BA25" s="17">
        <f>IF(RUN_YEARS &gt; 4,(A1L234C1 + A1L234C4 + A1L234C7 + A1L234C10 + A1L234C13) / 5, 0)</f>
        <v>770434.2</v>
      </c>
      <c r="BB25" s="16" t="s">
        <v>1266</v>
      </c>
      <c r="BC25" s="17">
        <f>IF(RUN_YEARS &gt; 4,(A1L234C2 + A1L234C5 + A1L234C8 + A1L234C11 + A1L234C14) / 5, 0)</f>
        <v>821486.6</v>
      </c>
      <c r="BD25" s="16" t="s">
        <v>1267</v>
      </c>
      <c r="BE25" s="17">
        <f>(A1L234C25 + A1L234C26)</f>
        <v>1591920.7999999998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4964431</v>
      </c>
      <c r="F26" s="16" t="s">
        <v>174</v>
      </c>
      <c r="G26" s="15">
        <v>3821524</v>
      </c>
      <c r="H26" s="16" t="s">
        <v>1268</v>
      </c>
      <c r="I26" s="17">
        <f>(A1L235C1 + A1L235C2)</f>
        <v>8785955</v>
      </c>
      <c r="J26" s="16" t="s">
        <v>175</v>
      </c>
      <c r="K26" s="15">
        <v>4579475</v>
      </c>
      <c r="L26" s="16" t="s">
        <v>175</v>
      </c>
      <c r="M26" s="15">
        <v>3583861</v>
      </c>
      <c r="N26" s="16" t="s">
        <v>1269</v>
      </c>
      <c r="O26" s="17">
        <f>(A1L235C4 + A1L235C5)</f>
        <v>8163336</v>
      </c>
      <c r="P26" s="16" t="s">
        <v>176</v>
      </c>
      <c r="Q26" s="15">
        <v>4225401</v>
      </c>
      <c r="R26" s="16" t="s">
        <v>176</v>
      </c>
      <c r="S26" s="15">
        <v>3338639</v>
      </c>
      <c r="T26" s="16" t="s">
        <v>1270</v>
      </c>
      <c r="U26" s="17">
        <f>(A1L235C7 + A1L235C8)</f>
        <v>7564040</v>
      </c>
      <c r="V26" s="16" t="s">
        <v>177</v>
      </c>
      <c r="W26" s="15">
        <v>4146934</v>
      </c>
      <c r="X26" s="16" t="s">
        <v>177</v>
      </c>
      <c r="Y26" s="15">
        <v>3255534</v>
      </c>
      <c r="Z26" s="16" t="s">
        <v>1271</v>
      </c>
      <c r="AA26" s="17">
        <f>(A1L235C10 + A1L235C11)</f>
        <v>7402468</v>
      </c>
      <c r="AB26" s="16" t="s">
        <v>178</v>
      </c>
      <c r="AC26" s="15">
        <v>4035090</v>
      </c>
      <c r="AD26" s="16" t="s">
        <v>178</v>
      </c>
      <c r="AE26" s="15">
        <v>3210564</v>
      </c>
      <c r="AF26" s="16" t="s">
        <v>1272</v>
      </c>
      <c r="AG26" s="17">
        <f>(A1L235C13 + A1L235C14)</f>
        <v>7245654</v>
      </c>
      <c r="AH26" s="16" t="s">
        <v>1273</v>
      </c>
      <c r="AI26" s="17">
        <f>IF(RUN_YEARS &gt; 1,(A1L235C1 + A1L235C4) / 2, 0)</f>
        <v>4771953</v>
      </c>
      <c r="AJ26" s="16" t="s">
        <v>1274</v>
      </c>
      <c r="AK26" s="17">
        <f>IF(RUN_YEARS &gt; 1,(A1L235C2 + A1L235C5) / 2, 0)</f>
        <v>3702692.5</v>
      </c>
      <c r="AL26" s="16" t="s">
        <v>1275</v>
      </c>
      <c r="AM26" s="17">
        <f>(A1L235C16 + A1L235C17)</f>
        <v>8474645.5</v>
      </c>
      <c r="AN26" s="16" t="s">
        <v>1276</v>
      </c>
      <c r="AO26" s="17">
        <f>IF(RUN_YEARS &gt; 2,(A1L235C1 + A1L235C4 + A1L235C7) / 3, 0)</f>
        <v>4589769</v>
      </c>
      <c r="AP26" s="16" t="s">
        <v>1277</v>
      </c>
      <c r="AQ26" s="17">
        <f>IF(RUN_YEARS &gt; 2,(A1L235C2 + A1L235C5 + A1L235C8) / 3, 0)</f>
        <v>3581341.3333333335</v>
      </c>
      <c r="AR26" s="16" t="s">
        <v>1278</v>
      </c>
      <c r="AS26" s="17">
        <f>(A1L235C19 + A1L235C20)</f>
        <v>8171110.333333334</v>
      </c>
      <c r="AT26" s="16" t="s">
        <v>1279</v>
      </c>
      <c r="AU26" s="17">
        <f>IF(RUN_YEARS &gt; 3,(A1L235C1 + A1L235C4 + A1L235C7 + A1L235C10) / 4, 0)</f>
        <v>4479060.25</v>
      </c>
      <c r="AV26" s="16" t="s">
        <v>1280</v>
      </c>
      <c r="AW26" s="17">
        <f>IF(RUN_YEARS &gt; 3,(A1L235C2 + A1L235C5 + A1L235C8 + A1L235C11) / 4, 0)</f>
        <v>3499889.5</v>
      </c>
      <c r="AX26" s="16" t="s">
        <v>1281</v>
      </c>
      <c r="AY26" s="17">
        <f>(A1L235C22 + A1L235C23)</f>
        <v>7978949.75</v>
      </c>
      <c r="AZ26" s="16" t="s">
        <v>1282</v>
      </c>
      <c r="BA26" s="17">
        <f>IF(RUN_YEARS &gt; 4,(A1L235C1 + A1L235C4 + A1L235C7 + A1L235C10 + A1L235C13) / 5, 0)</f>
        <v>4390266.2</v>
      </c>
      <c r="BB26" s="16" t="s">
        <v>1283</v>
      </c>
      <c r="BC26" s="17">
        <f>IF(RUN_YEARS &gt; 4,(A1L235C2 + A1L235C5 + A1L235C8 + A1L235C11 + A1L235C14) / 5, 0)</f>
        <v>3442024.4</v>
      </c>
      <c r="BD26" s="16" t="s">
        <v>1284</v>
      </c>
      <c r="BE26" s="17">
        <f>(A1L235C25 + A1L235C26)</f>
        <v>7832290.5999999996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2</v>
      </c>
      <c r="H8" s="16" t="s">
        <v>1317</v>
      </c>
      <c r="I8" s="17">
        <f>(A1L236C1 + A1L236C2)</f>
        <v>2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2</v>
      </c>
      <c r="Z8" s="16" t="s">
        <v>1326</v>
      </c>
      <c r="AA8" s="17">
        <f>(A1L236C10 + A1L236C11)</f>
        <v>2</v>
      </c>
      <c r="AB8" s="16" t="s">
        <v>1327</v>
      </c>
      <c r="AC8" s="17">
        <f>(A1L201C13 + A1L217C13)</f>
        <v>1</v>
      </c>
      <c r="AD8" s="16" t="s">
        <v>1328</v>
      </c>
      <c r="AE8" s="17">
        <f>(A1L201C14 + A1L217C14)</f>
        <v>10</v>
      </c>
      <c r="AF8" s="16" t="s">
        <v>1329</v>
      </c>
      <c r="AG8" s="17">
        <f>(A1L236C13 + A1L236C14)</f>
        <v>11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1</v>
      </c>
      <c r="AL8" s="16" t="s">
        <v>1332</v>
      </c>
      <c r="AM8" s="17">
        <f>(A1L236C16 + A1L236C17)</f>
        <v>1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0.66666666666666663</v>
      </c>
      <c r="AR8" s="16" t="s">
        <v>1335</v>
      </c>
      <c r="AS8" s="17">
        <f>(A1L236C19 + A1L236C20)</f>
        <v>0.66666666666666663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1</v>
      </c>
      <c r="AX8" s="16" t="s">
        <v>1338</v>
      </c>
      <c r="AY8" s="17">
        <f>(A1L236C22 + A1L236C23)</f>
        <v>1</v>
      </c>
      <c r="AZ8" s="16" t="s">
        <v>1339</v>
      </c>
      <c r="BA8" s="17">
        <f>IF(RUN_YEARS &gt; 4,(A1L236C1 + A1L236C4 + A1L236C7 + A1L236C10 + A1L236C13) / 5, 0)</f>
        <v>0.2</v>
      </c>
      <c r="BB8" s="16" t="s">
        <v>1340</v>
      </c>
      <c r="BC8" s="17">
        <f>IF(RUN_YEARS &gt; 4,(A1L236C2 + A1L236C5 + A1L236C8 + A1L236C11 + A1L236C14) / 5, 0)</f>
        <v>2.8</v>
      </c>
      <c r="BD8" s="16" t="s">
        <v>1341</v>
      </c>
      <c r="BE8" s="17">
        <f>(A1L236C25 + A1L236C26)</f>
        <v>3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18035</v>
      </c>
      <c r="F9" s="16" t="s">
        <v>1343</v>
      </c>
      <c r="G9" s="17">
        <f>(A1L202C2 + A1L218C2)</f>
        <v>13463</v>
      </c>
      <c r="H9" s="16" t="s">
        <v>1344</v>
      </c>
      <c r="I9" s="17">
        <f>(A1L237C1 + A1L237C2)</f>
        <v>31498</v>
      </c>
      <c r="J9" s="16" t="s">
        <v>1345</v>
      </c>
      <c r="K9" s="17">
        <f>(A1L202C4 + A1L218C4)</f>
        <v>16107</v>
      </c>
      <c r="L9" s="16" t="s">
        <v>1346</v>
      </c>
      <c r="M9" s="17">
        <f>(A1L202C5 + A1L218C5)</f>
        <v>12092</v>
      </c>
      <c r="N9" s="16" t="s">
        <v>1347</v>
      </c>
      <c r="O9" s="17">
        <f>(A1L237C4 + A1L237C5)</f>
        <v>28199</v>
      </c>
      <c r="P9" s="16" t="s">
        <v>1348</v>
      </c>
      <c r="Q9" s="17">
        <f>(A1L202C7 + A1L218C7)</f>
        <v>16123</v>
      </c>
      <c r="R9" s="16" t="s">
        <v>1349</v>
      </c>
      <c r="S9" s="17">
        <f>(A1L202C8 + A1L218C8)</f>
        <v>11304</v>
      </c>
      <c r="T9" s="16" t="s">
        <v>1350</v>
      </c>
      <c r="U9" s="17">
        <f>(A1L237C7 + A1L237C8)</f>
        <v>27427</v>
      </c>
      <c r="V9" s="16" t="s">
        <v>1351</v>
      </c>
      <c r="W9" s="17">
        <f>(A1L202C10 + A1L218C10)</f>
        <v>17791</v>
      </c>
      <c r="X9" s="16" t="s">
        <v>1352</v>
      </c>
      <c r="Y9" s="17">
        <f>(A1L202C11 + A1L218C11)</f>
        <v>9863</v>
      </c>
      <c r="Z9" s="16" t="s">
        <v>1353</v>
      </c>
      <c r="AA9" s="17">
        <f>(A1L237C10 + A1L237C11)</f>
        <v>27654</v>
      </c>
      <c r="AB9" s="16" t="s">
        <v>1354</v>
      </c>
      <c r="AC9" s="17">
        <f>(A1L202C13 + A1L218C13)</f>
        <v>13455</v>
      </c>
      <c r="AD9" s="16" t="s">
        <v>1355</v>
      </c>
      <c r="AE9" s="17">
        <f>(A1L202C14 + A1L218C14)</f>
        <v>9870</v>
      </c>
      <c r="AF9" s="16" t="s">
        <v>1356</v>
      </c>
      <c r="AG9" s="17">
        <f>(A1L237C13 + A1L237C14)</f>
        <v>23325</v>
      </c>
      <c r="AH9" s="16" t="s">
        <v>1357</v>
      </c>
      <c r="AI9" s="17">
        <f>IF(RUN_YEARS &gt; 1,(A1L237C1 + A1L237C4) / 2, 0)</f>
        <v>17071</v>
      </c>
      <c r="AJ9" s="16" t="s">
        <v>1358</v>
      </c>
      <c r="AK9" s="17">
        <f>IF(RUN_YEARS &gt; 1,(A1L237C2 + A1L237C5) / 2, 0)</f>
        <v>12777.5</v>
      </c>
      <c r="AL9" s="16" t="s">
        <v>1359</v>
      </c>
      <c r="AM9" s="17">
        <f>(A1L237C16 + A1L237C17)</f>
        <v>29848.5</v>
      </c>
      <c r="AN9" s="16" t="s">
        <v>1360</v>
      </c>
      <c r="AO9" s="17">
        <f>IF(RUN_YEARS &gt; 2,(A1L237C1 + A1L237C4 + A1L237C7) / 3, 0)</f>
        <v>16755</v>
      </c>
      <c r="AP9" s="16" t="s">
        <v>1361</v>
      </c>
      <c r="AQ9" s="17">
        <f>IF(RUN_YEARS &gt; 2,(A1L237C2 + A1L237C5 + A1L237C8) / 3, 0)</f>
        <v>12286.333333333334</v>
      </c>
      <c r="AR9" s="16" t="s">
        <v>1362</v>
      </c>
      <c r="AS9" s="17">
        <f>(A1L237C19 + A1L237C20)</f>
        <v>29041.333333333336</v>
      </c>
      <c r="AT9" s="16" t="s">
        <v>1363</v>
      </c>
      <c r="AU9" s="17">
        <f>IF(RUN_YEARS &gt; 3,(A1L237C1 + A1L237C4 + A1L237C7 + A1L237C10) / 4, 0)</f>
        <v>17014</v>
      </c>
      <c r="AV9" s="16" t="s">
        <v>1364</v>
      </c>
      <c r="AW9" s="17">
        <f>IF(RUN_YEARS &gt; 3,(A1L237C2 + A1L237C5 + A1L237C8 + A1L237C11) / 4, 0)</f>
        <v>11680.5</v>
      </c>
      <c r="AX9" s="16" t="s">
        <v>1365</v>
      </c>
      <c r="AY9" s="17">
        <f>(A1L237C22 + A1L237C23)</f>
        <v>28694.5</v>
      </c>
      <c r="AZ9" s="16" t="s">
        <v>1366</v>
      </c>
      <c r="BA9" s="17">
        <f>IF(RUN_YEARS &gt; 4,(A1L237C1 + A1L237C4 + A1L237C7 + A1L237C10 + A1L237C13) / 5, 0)</f>
        <v>16302.2</v>
      </c>
      <c r="BB9" s="16" t="s">
        <v>1367</v>
      </c>
      <c r="BC9" s="17">
        <f>IF(RUN_YEARS &gt; 4,(A1L237C2 + A1L237C5 + A1L237C8 + A1L237C11 + A1L237C14) / 5, 0)</f>
        <v>11318.4</v>
      </c>
      <c r="BD9" s="16" t="s">
        <v>1368</v>
      </c>
      <c r="BE9" s="17">
        <f>(A1L237C25 + A1L237C26)</f>
        <v>27620.6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167949</v>
      </c>
      <c r="F10" s="16" t="s">
        <v>1370</v>
      </c>
      <c r="G10" s="17">
        <f>(A1L203C2 + A1L219C2)</f>
        <v>114825</v>
      </c>
      <c r="H10" s="16" t="s">
        <v>1371</v>
      </c>
      <c r="I10" s="17">
        <f>(A1L238C1 + A1L238C2)</f>
        <v>282774</v>
      </c>
      <c r="J10" s="16" t="s">
        <v>1372</v>
      </c>
      <c r="K10" s="17">
        <f>(A1L203C4 + A1L219C4)</f>
        <v>177079</v>
      </c>
      <c r="L10" s="16" t="s">
        <v>1373</v>
      </c>
      <c r="M10" s="17">
        <f>(A1L203C5 + A1L219C5)</f>
        <v>128130</v>
      </c>
      <c r="N10" s="16" t="s">
        <v>1374</v>
      </c>
      <c r="O10" s="17">
        <f>(A1L238C4 + A1L238C5)</f>
        <v>305209</v>
      </c>
      <c r="P10" s="16" t="s">
        <v>1375</v>
      </c>
      <c r="Q10" s="17">
        <f>(A1L203C7 + A1L219C7)</f>
        <v>177911</v>
      </c>
      <c r="R10" s="16" t="s">
        <v>1376</v>
      </c>
      <c r="S10" s="17">
        <f>(A1L203C8 + A1L219C8)</f>
        <v>126685</v>
      </c>
      <c r="T10" s="16" t="s">
        <v>1377</v>
      </c>
      <c r="U10" s="17">
        <f>(A1L238C7 + A1L238C8)</f>
        <v>304596</v>
      </c>
      <c r="V10" s="16" t="s">
        <v>1378</v>
      </c>
      <c r="W10" s="17">
        <f>(A1L203C10 + A1L219C10)</f>
        <v>176170</v>
      </c>
      <c r="X10" s="16" t="s">
        <v>1379</v>
      </c>
      <c r="Y10" s="17">
        <f>(A1L203C11 + A1L219C11)</f>
        <v>118118</v>
      </c>
      <c r="Z10" s="16" t="s">
        <v>1380</v>
      </c>
      <c r="AA10" s="17">
        <f>(A1L238C10 + A1L238C11)</f>
        <v>294288</v>
      </c>
      <c r="AB10" s="16" t="s">
        <v>1381</v>
      </c>
      <c r="AC10" s="17">
        <f>(A1L203C13 + A1L219C13)</f>
        <v>173713</v>
      </c>
      <c r="AD10" s="16" t="s">
        <v>1382</v>
      </c>
      <c r="AE10" s="17">
        <f>(A1L203C14 + A1L219C14)</f>
        <v>118657</v>
      </c>
      <c r="AF10" s="16" t="s">
        <v>1383</v>
      </c>
      <c r="AG10" s="17">
        <f>(A1L238C13 + A1L238C14)</f>
        <v>292370</v>
      </c>
      <c r="AH10" s="16" t="s">
        <v>1384</v>
      </c>
      <c r="AI10" s="17">
        <f>IF(RUN_YEARS &gt; 1,(A1L238C1 + A1L238C4) / 2, 0)</f>
        <v>172514</v>
      </c>
      <c r="AJ10" s="16" t="s">
        <v>1385</v>
      </c>
      <c r="AK10" s="17">
        <f>IF(RUN_YEARS &gt; 1,(A1L238C2 + A1L238C5) / 2, 0)</f>
        <v>121477.5</v>
      </c>
      <c r="AL10" s="16" t="s">
        <v>1386</v>
      </c>
      <c r="AM10" s="17">
        <f>(A1L238C16 + A1L238C17)</f>
        <v>293991.5</v>
      </c>
      <c r="AN10" s="16" t="s">
        <v>1387</v>
      </c>
      <c r="AO10" s="17">
        <f>IF(RUN_YEARS &gt; 2,(A1L238C1 + A1L238C4 + A1L238C7) / 3, 0)</f>
        <v>174313</v>
      </c>
      <c r="AP10" s="16" t="s">
        <v>1388</v>
      </c>
      <c r="AQ10" s="17">
        <f>IF(RUN_YEARS &gt; 2,(A1L238C2 + A1L238C5 + A1L238C8) / 3, 0)</f>
        <v>123213.33333333333</v>
      </c>
      <c r="AR10" s="16" t="s">
        <v>1389</v>
      </c>
      <c r="AS10" s="17">
        <f>(A1L238C19 + A1L238C20)</f>
        <v>297526.33333333331</v>
      </c>
      <c r="AT10" s="16" t="s">
        <v>1390</v>
      </c>
      <c r="AU10" s="17">
        <f>IF(RUN_YEARS &gt; 3,(A1L238C1 + A1L238C4 + A1L238C7 + A1L238C10) / 4, 0)</f>
        <v>174777.25</v>
      </c>
      <c r="AV10" s="16" t="s">
        <v>1391</v>
      </c>
      <c r="AW10" s="17">
        <f>IF(RUN_YEARS &gt; 3,(A1L238C2 + A1L238C5 + A1L238C8 + A1L238C11) / 4, 0)</f>
        <v>121939.5</v>
      </c>
      <c r="AX10" s="16" t="s">
        <v>1392</v>
      </c>
      <c r="AY10" s="17">
        <f>(A1L238C22 + A1L238C23)</f>
        <v>296716.75</v>
      </c>
      <c r="AZ10" s="16" t="s">
        <v>1393</v>
      </c>
      <c r="BA10" s="17">
        <f>IF(RUN_YEARS &gt; 4,(A1L238C1 + A1L238C4 + A1L238C7 + A1L238C10 + A1L238C13) / 5, 0)</f>
        <v>174564.4</v>
      </c>
      <c r="BB10" s="16" t="s">
        <v>1394</v>
      </c>
      <c r="BC10" s="17">
        <f>IF(RUN_YEARS &gt; 4,(A1L238C2 + A1L238C5 + A1L238C8 + A1L238C11 + A1L238C14) / 5, 0)</f>
        <v>121283</v>
      </c>
      <c r="BD10" s="16" t="s">
        <v>1395</v>
      </c>
      <c r="BE10" s="17">
        <f>(A1L238C25 + A1L238C26)</f>
        <v>295847.40000000002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1379177</v>
      </c>
      <c r="F11" s="16" t="s">
        <v>1397</v>
      </c>
      <c r="G11" s="17">
        <f>(A1L204C2 + A1L220C2)</f>
        <v>1372068</v>
      </c>
      <c r="H11" s="16" t="s">
        <v>1398</v>
      </c>
      <c r="I11" s="17">
        <f>(A1L239C1 + A1L239C2)</f>
        <v>2751245</v>
      </c>
      <c r="J11" s="16" t="s">
        <v>1399</v>
      </c>
      <c r="K11" s="17">
        <f>(A1L204C4 + A1L220C4)</f>
        <v>1357579</v>
      </c>
      <c r="L11" s="16" t="s">
        <v>1400</v>
      </c>
      <c r="M11" s="17">
        <f>(A1L204C5 + A1L220C5)</f>
        <v>1328576</v>
      </c>
      <c r="N11" s="16" t="s">
        <v>1401</v>
      </c>
      <c r="O11" s="17">
        <f>(A1L239C4 + A1L239C5)</f>
        <v>2686155</v>
      </c>
      <c r="P11" s="16" t="s">
        <v>1402</v>
      </c>
      <c r="Q11" s="17">
        <f>(A1L204C7 + A1L220C7)</f>
        <v>1378840</v>
      </c>
      <c r="R11" s="16" t="s">
        <v>1403</v>
      </c>
      <c r="S11" s="17">
        <f>(A1L204C8 + A1L220C8)</f>
        <v>1338396</v>
      </c>
      <c r="T11" s="16" t="s">
        <v>1404</v>
      </c>
      <c r="U11" s="17">
        <f>(A1L239C7 + A1L239C8)</f>
        <v>2717236</v>
      </c>
      <c r="V11" s="16" t="s">
        <v>1405</v>
      </c>
      <c r="W11" s="17">
        <f>(A1L204C10 + A1L220C10)</f>
        <v>1387451</v>
      </c>
      <c r="X11" s="16" t="s">
        <v>1406</v>
      </c>
      <c r="Y11" s="17">
        <f>(A1L204C11 + A1L220C11)</f>
        <v>1385030</v>
      </c>
      <c r="Z11" s="16" t="s">
        <v>1407</v>
      </c>
      <c r="AA11" s="17">
        <f>(A1L239C10 + A1L239C11)</f>
        <v>2772481</v>
      </c>
      <c r="AB11" s="16" t="s">
        <v>1408</v>
      </c>
      <c r="AC11" s="17">
        <f>(A1L204C13 + A1L220C13)</f>
        <v>1515387</v>
      </c>
      <c r="AD11" s="16" t="s">
        <v>1409</v>
      </c>
      <c r="AE11" s="17">
        <f>(A1L204C14 + A1L220C14)</f>
        <v>1530761</v>
      </c>
      <c r="AF11" s="16" t="s">
        <v>1410</v>
      </c>
      <c r="AG11" s="17">
        <f>(A1L239C13 + A1L239C14)</f>
        <v>3046148</v>
      </c>
      <c r="AH11" s="16" t="s">
        <v>1411</v>
      </c>
      <c r="AI11" s="17">
        <f>IF(RUN_YEARS &gt; 1,(A1L239C1 + A1L239C4) / 2, 0)</f>
        <v>1368378</v>
      </c>
      <c r="AJ11" s="16" t="s">
        <v>1412</v>
      </c>
      <c r="AK11" s="17">
        <f>IF(RUN_YEARS &gt; 1,(A1L239C2 + A1L239C5) / 2, 0)</f>
        <v>1350322</v>
      </c>
      <c r="AL11" s="16" t="s">
        <v>1413</v>
      </c>
      <c r="AM11" s="17">
        <f>(A1L239C16 + A1L239C17)</f>
        <v>2718700</v>
      </c>
      <c r="AN11" s="16" t="s">
        <v>1414</v>
      </c>
      <c r="AO11" s="17">
        <f>IF(RUN_YEARS &gt; 2,(A1L239C1 + A1L239C4 + A1L239C7) / 3, 0)</f>
        <v>1371865.3333333333</v>
      </c>
      <c r="AP11" s="16" t="s">
        <v>1415</v>
      </c>
      <c r="AQ11" s="17">
        <f>IF(RUN_YEARS &gt; 2,(A1L239C2 + A1L239C5 + A1L239C8) / 3, 0)</f>
        <v>1346346.6666666667</v>
      </c>
      <c r="AR11" s="16" t="s">
        <v>1416</v>
      </c>
      <c r="AS11" s="17">
        <f>(A1L239C19 + A1L239C20)</f>
        <v>2718212</v>
      </c>
      <c r="AT11" s="16" t="s">
        <v>1417</v>
      </c>
      <c r="AU11" s="17">
        <f>IF(RUN_YEARS &gt; 3,(A1L239C1 + A1L239C4 + A1L239C7 + A1L239C10) / 4, 0)</f>
        <v>1375761.75</v>
      </c>
      <c r="AV11" s="16" t="s">
        <v>1418</v>
      </c>
      <c r="AW11" s="17">
        <f>IF(RUN_YEARS &gt; 3,(A1L239C2 + A1L239C5 + A1L239C8 + A1L239C11) / 4, 0)</f>
        <v>1356017.5</v>
      </c>
      <c r="AX11" s="16" t="s">
        <v>1419</v>
      </c>
      <c r="AY11" s="17">
        <f>(A1L239C22 + A1L239C23)</f>
        <v>2731779.25</v>
      </c>
      <c r="AZ11" s="16" t="s">
        <v>1420</v>
      </c>
      <c r="BA11" s="17">
        <f>IF(RUN_YEARS &gt; 4,(A1L239C1 + A1L239C4 + A1L239C7 + A1L239C10 + A1L239C13) / 5, 0)</f>
        <v>1403686.8</v>
      </c>
      <c r="BB11" s="16" t="s">
        <v>1421</v>
      </c>
      <c r="BC11" s="17">
        <f>IF(RUN_YEARS &gt; 4,(A1L239C2 + A1L239C5 + A1L239C8 + A1L239C11 + A1L239C14) / 5, 0)</f>
        <v>1390966.2</v>
      </c>
      <c r="BD11" s="16" t="s">
        <v>1422</v>
      </c>
      <c r="BE11" s="17">
        <f>(A1L239C25 + A1L239C26)</f>
        <v>2794653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73069</v>
      </c>
      <c r="F12" s="16" t="s">
        <v>1424</v>
      </c>
      <c r="G12" s="17">
        <f>(A1L205C2 + A1L221C2)</f>
        <v>70966</v>
      </c>
      <c r="H12" s="16" t="s">
        <v>1425</v>
      </c>
      <c r="I12" s="17">
        <f>(A1L240C1 + A1L240C2)</f>
        <v>144035</v>
      </c>
      <c r="J12" s="16" t="s">
        <v>1426</v>
      </c>
      <c r="K12" s="17">
        <f>(A1L205C4 + A1L221C4)</f>
        <v>84382</v>
      </c>
      <c r="L12" s="16" t="s">
        <v>1427</v>
      </c>
      <c r="M12" s="17">
        <f>(A1L205C5 + A1L221C5)</f>
        <v>85269</v>
      </c>
      <c r="N12" s="16" t="s">
        <v>1428</v>
      </c>
      <c r="O12" s="17">
        <f>(A1L240C4 + A1L240C5)</f>
        <v>169651</v>
      </c>
      <c r="P12" s="16" t="s">
        <v>1429</v>
      </c>
      <c r="Q12" s="17">
        <f>(A1L205C7 + A1L221C7)</f>
        <v>105156</v>
      </c>
      <c r="R12" s="16" t="s">
        <v>1430</v>
      </c>
      <c r="S12" s="17">
        <f>(A1L205C8 + A1L221C8)</f>
        <v>101061</v>
      </c>
      <c r="T12" s="16" t="s">
        <v>1431</v>
      </c>
      <c r="U12" s="17">
        <f>(A1L240C7 + A1L240C8)</f>
        <v>206217</v>
      </c>
      <c r="V12" s="16" t="s">
        <v>1432</v>
      </c>
      <c r="W12" s="17">
        <f>(A1L205C10 + A1L221C10)</f>
        <v>105380</v>
      </c>
      <c r="X12" s="16" t="s">
        <v>1433</v>
      </c>
      <c r="Y12" s="17">
        <f>(A1L205C11 + A1L221C11)</f>
        <v>98791</v>
      </c>
      <c r="Z12" s="16" t="s">
        <v>1434</v>
      </c>
      <c r="AA12" s="17">
        <f>(A1L240C10 + A1L240C11)</f>
        <v>204171</v>
      </c>
      <c r="AB12" s="16" t="s">
        <v>1435</v>
      </c>
      <c r="AC12" s="17">
        <f>(A1L205C13 + A1L221C13)</f>
        <v>90538</v>
      </c>
      <c r="AD12" s="16" t="s">
        <v>1436</v>
      </c>
      <c r="AE12" s="17">
        <f>(A1L205C14 + A1L221C14)</f>
        <v>88166</v>
      </c>
      <c r="AF12" s="16" t="s">
        <v>1437</v>
      </c>
      <c r="AG12" s="17">
        <f>(A1L240C13 + A1L240C14)</f>
        <v>178704</v>
      </c>
      <c r="AH12" s="16" t="s">
        <v>1438</v>
      </c>
      <c r="AI12" s="17">
        <f>IF(RUN_YEARS &gt; 1,(A1L240C1 + A1L240C4) / 2, 0)</f>
        <v>78725.5</v>
      </c>
      <c r="AJ12" s="16" t="s">
        <v>1439</v>
      </c>
      <c r="AK12" s="17">
        <f>IF(RUN_YEARS &gt; 1,(A1L240C2 + A1L240C5) / 2, 0)</f>
        <v>78117.5</v>
      </c>
      <c r="AL12" s="16" t="s">
        <v>1440</v>
      </c>
      <c r="AM12" s="17">
        <f>(A1L240C16 + A1L240C17)</f>
        <v>156843</v>
      </c>
      <c r="AN12" s="16" t="s">
        <v>1441</v>
      </c>
      <c r="AO12" s="17">
        <f>IF(RUN_YEARS &gt; 2,(A1L240C1 + A1L240C4 + A1L240C7) / 3, 0)</f>
        <v>87535.666666666672</v>
      </c>
      <c r="AP12" s="16" t="s">
        <v>1442</v>
      </c>
      <c r="AQ12" s="17">
        <f>IF(RUN_YEARS &gt; 2,(A1L240C2 + A1L240C5 + A1L240C8) / 3, 0)</f>
        <v>85765.333333333328</v>
      </c>
      <c r="AR12" s="16" t="s">
        <v>1443</v>
      </c>
      <c r="AS12" s="17">
        <f>(A1L240C19 + A1L240C20)</f>
        <v>173301</v>
      </c>
      <c r="AT12" s="16" t="s">
        <v>1444</v>
      </c>
      <c r="AU12" s="17">
        <f>IF(RUN_YEARS &gt; 3,(A1L240C1 + A1L240C4 + A1L240C7 + A1L240C10) / 4, 0)</f>
        <v>91996.75</v>
      </c>
      <c r="AV12" s="16" t="s">
        <v>1445</v>
      </c>
      <c r="AW12" s="17">
        <f>IF(RUN_YEARS &gt; 3,(A1L240C2 + A1L240C5 + A1L240C8 + A1L240C11) / 4, 0)</f>
        <v>89021.75</v>
      </c>
      <c r="AX12" s="16" t="s">
        <v>1446</v>
      </c>
      <c r="AY12" s="17">
        <f>(A1L240C22 + A1L240C23)</f>
        <v>181018.5</v>
      </c>
      <c r="AZ12" s="16" t="s">
        <v>1447</v>
      </c>
      <c r="BA12" s="17">
        <f>IF(RUN_YEARS &gt; 4,(A1L240C1 + A1L240C4 + A1L240C7 + A1L240C10 + A1L240C13) / 5, 0)</f>
        <v>91705</v>
      </c>
      <c r="BB12" s="16" t="s">
        <v>1448</v>
      </c>
      <c r="BC12" s="17">
        <f>IF(RUN_YEARS &gt; 4,(A1L240C2 + A1L240C5 + A1L240C8 + A1L240C11 + A1L240C14) / 5, 0)</f>
        <v>88850.6</v>
      </c>
      <c r="BD12" s="16" t="s">
        <v>1449</v>
      </c>
      <c r="BE12" s="17">
        <f>(A1L240C25 + A1L240C26)</f>
        <v>180555.6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1198943</v>
      </c>
      <c r="F13" s="16" t="s">
        <v>1451</v>
      </c>
      <c r="G13" s="17">
        <f>(A1L206C2 + A1L222C2)</f>
        <v>1188920</v>
      </c>
      <c r="H13" s="16" t="s">
        <v>1452</v>
      </c>
      <c r="I13" s="17">
        <f>(A1L241C1 + A1L241C2)</f>
        <v>2387863</v>
      </c>
      <c r="J13" s="16" t="s">
        <v>1453</v>
      </c>
      <c r="K13" s="17">
        <f>(A1L206C4 + A1L222C4)</f>
        <v>1045307</v>
      </c>
      <c r="L13" s="16" t="s">
        <v>1454</v>
      </c>
      <c r="M13" s="17">
        <f>(A1L206C5 + A1L222C5)</f>
        <v>1062964</v>
      </c>
      <c r="N13" s="16" t="s">
        <v>1455</v>
      </c>
      <c r="O13" s="17">
        <f>(A1L241C4 + A1L241C5)</f>
        <v>2108271</v>
      </c>
      <c r="P13" s="16" t="s">
        <v>1456</v>
      </c>
      <c r="Q13" s="17">
        <f>(A1L206C7 + A1L222C7)</f>
        <v>1115283</v>
      </c>
      <c r="R13" s="16" t="s">
        <v>1457</v>
      </c>
      <c r="S13" s="17">
        <f>(A1L206C8 + A1L222C8)</f>
        <v>1128571</v>
      </c>
      <c r="T13" s="16" t="s">
        <v>1458</v>
      </c>
      <c r="U13" s="17">
        <f>(A1L241C7 + A1L241C8)</f>
        <v>2243854</v>
      </c>
      <c r="V13" s="16" t="s">
        <v>1459</v>
      </c>
      <c r="W13" s="17">
        <f>(A1L206C10 + A1L222C10)</f>
        <v>1184346</v>
      </c>
      <c r="X13" s="16" t="s">
        <v>1460</v>
      </c>
      <c r="Y13" s="17">
        <f>(A1L206C11 + A1L222C11)</f>
        <v>1168999</v>
      </c>
      <c r="Z13" s="16" t="s">
        <v>1461</v>
      </c>
      <c r="AA13" s="17">
        <f>(A1L241C10 + A1L241C11)</f>
        <v>2353345</v>
      </c>
      <c r="AB13" s="16" t="s">
        <v>1462</v>
      </c>
      <c r="AC13" s="17">
        <f>(A1L206C13 + A1L222C13)</f>
        <v>1159062</v>
      </c>
      <c r="AD13" s="16" t="s">
        <v>1463</v>
      </c>
      <c r="AE13" s="17">
        <f>(A1L206C14 + A1L222C14)</f>
        <v>1142591</v>
      </c>
      <c r="AF13" s="16" t="s">
        <v>1464</v>
      </c>
      <c r="AG13" s="17">
        <f>(A1L241C13 + A1L241C14)</f>
        <v>2301653</v>
      </c>
      <c r="AH13" s="16" t="s">
        <v>1465</v>
      </c>
      <c r="AI13" s="17">
        <f>IF(RUN_YEARS &gt; 1,(A1L241C1 + A1L241C4) / 2, 0)</f>
        <v>1122125</v>
      </c>
      <c r="AJ13" s="16" t="s">
        <v>1466</v>
      </c>
      <c r="AK13" s="17">
        <f>IF(RUN_YEARS &gt; 1,(A1L241C2 + A1L241C5) / 2, 0)</f>
        <v>1125942</v>
      </c>
      <c r="AL13" s="16" t="s">
        <v>1467</v>
      </c>
      <c r="AM13" s="17">
        <f>(A1L241C16 + A1L241C17)</f>
        <v>2248067</v>
      </c>
      <c r="AN13" s="16" t="s">
        <v>1468</v>
      </c>
      <c r="AO13" s="17">
        <f>IF(RUN_YEARS &gt; 2,(A1L241C1 + A1L241C4 + A1L241C7) / 3, 0)</f>
        <v>1119844.3333333333</v>
      </c>
      <c r="AP13" s="16" t="s">
        <v>1469</v>
      </c>
      <c r="AQ13" s="17">
        <f>IF(RUN_YEARS &gt; 2,(A1L241C2 + A1L241C5 + A1L241C8) / 3, 0)</f>
        <v>1126818.3333333333</v>
      </c>
      <c r="AR13" s="16" t="s">
        <v>1470</v>
      </c>
      <c r="AS13" s="17">
        <f>(A1L241C19 + A1L241C20)</f>
        <v>2246662.6666666665</v>
      </c>
      <c r="AT13" s="16" t="s">
        <v>1471</v>
      </c>
      <c r="AU13" s="17">
        <f>IF(RUN_YEARS &gt; 3,(A1L241C1 + A1L241C4 + A1L241C7 + A1L241C10) / 4, 0)</f>
        <v>1135969.75</v>
      </c>
      <c r="AV13" s="16" t="s">
        <v>1472</v>
      </c>
      <c r="AW13" s="17">
        <f>IF(RUN_YEARS &gt; 3,(A1L241C2 + A1L241C5 + A1L241C8 + A1L241C11) / 4, 0)</f>
        <v>1137363.5</v>
      </c>
      <c r="AX13" s="16" t="s">
        <v>1473</v>
      </c>
      <c r="AY13" s="17">
        <f>(A1L241C22 + A1L241C23)</f>
        <v>2273333.25</v>
      </c>
      <c r="AZ13" s="16" t="s">
        <v>1474</v>
      </c>
      <c r="BA13" s="17">
        <f>IF(RUN_YEARS &gt; 4,(A1L241C1 + A1L241C4 + A1L241C7 + A1L241C10 + A1L241C13) / 5, 0)</f>
        <v>1140588.2</v>
      </c>
      <c r="BB13" s="16" t="s">
        <v>1475</v>
      </c>
      <c r="BC13" s="17">
        <f>IF(RUN_YEARS &gt; 4,(A1L241C2 + A1L241C5 + A1L241C8 + A1L241C11 + A1L241C14) / 5, 0)</f>
        <v>1138409</v>
      </c>
      <c r="BD13" s="16" t="s">
        <v>1476</v>
      </c>
      <c r="BE13" s="17">
        <f>(A1L241C25 + A1L241C26)</f>
        <v>2278997.2000000002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111761</v>
      </c>
      <c r="F14" s="16" t="s">
        <v>1478</v>
      </c>
      <c r="G14" s="17">
        <f>(A1L207C2 + A1L223C2)</f>
        <v>123628</v>
      </c>
      <c r="H14" s="16" t="s">
        <v>1479</v>
      </c>
      <c r="I14" s="17">
        <f>(A1L242C1 + A1L242C2)</f>
        <v>235389</v>
      </c>
      <c r="J14" s="16" t="s">
        <v>1480</v>
      </c>
      <c r="K14" s="17">
        <f>(A1L207C4 + A1L223C4)</f>
        <v>115504</v>
      </c>
      <c r="L14" s="16" t="s">
        <v>1481</v>
      </c>
      <c r="M14" s="17">
        <f>(A1L207C5 + A1L223C5)</f>
        <v>132152</v>
      </c>
      <c r="N14" s="16" t="s">
        <v>1482</v>
      </c>
      <c r="O14" s="17">
        <f>(A1L242C4 + A1L242C5)</f>
        <v>247656</v>
      </c>
      <c r="P14" s="16" t="s">
        <v>1483</v>
      </c>
      <c r="Q14" s="17">
        <f>(A1L207C7 + A1L223C7)</f>
        <v>118364</v>
      </c>
      <c r="R14" s="16" t="s">
        <v>1484</v>
      </c>
      <c r="S14" s="17">
        <f>(A1L207C8 + A1L223C8)</f>
        <v>136617</v>
      </c>
      <c r="T14" s="16" t="s">
        <v>1485</v>
      </c>
      <c r="U14" s="17">
        <f>(A1L242C7 + A1L242C8)</f>
        <v>254981</v>
      </c>
      <c r="V14" s="16" t="s">
        <v>1486</v>
      </c>
      <c r="W14" s="17">
        <f>(A1L207C10 + A1L223C10)</f>
        <v>138144</v>
      </c>
      <c r="X14" s="16" t="s">
        <v>1487</v>
      </c>
      <c r="Y14" s="17">
        <f>(A1L207C11 + A1L223C11)</f>
        <v>150804</v>
      </c>
      <c r="Z14" s="16" t="s">
        <v>1488</v>
      </c>
      <c r="AA14" s="17">
        <f>(A1L242C10 + A1L242C11)</f>
        <v>288948</v>
      </c>
      <c r="AB14" s="16" t="s">
        <v>1489</v>
      </c>
      <c r="AC14" s="17">
        <f>(A1L207C13 + A1L223C13)</f>
        <v>156776</v>
      </c>
      <c r="AD14" s="16" t="s">
        <v>1490</v>
      </c>
      <c r="AE14" s="17">
        <f>(A1L207C14 + A1L223C14)</f>
        <v>159788</v>
      </c>
      <c r="AF14" s="16" t="s">
        <v>1491</v>
      </c>
      <c r="AG14" s="17">
        <f>(A1L242C13 + A1L242C14)</f>
        <v>316564</v>
      </c>
      <c r="AH14" s="16" t="s">
        <v>1492</v>
      </c>
      <c r="AI14" s="17">
        <f>IF(RUN_YEARS &gt; 1,(A1L242C1 + A1L242C4) / 2, 0)</f>
        <v>113632.5</v>
      </c>
      <c r="AJ14" s="16" t="s">
        <v>1493</v>
      </c>
      <c r="AK14" s="17">
        <f>IF(RUN_YEARS &gt; 1,(A1L242C2 + A1L242C5) / 2, 0)</f>
        <v>127890</v>
      </c>
      <c r="AL14" s="16" t="s">
        <v>1494</v>
      </c>
      <c r="AM14" s="17">
        <f>(A1L242C16 + A1L242C17)</f>
        <v>241522.5</v>
      </c>
      <c r="AN14" s="16" t="s">
        <v>1495</v>
      </c>
      <c r="AO14" s="17">
        <f>IF(RUN_YEARS &gt; 2,(A1L242C1 + A1L242C4 + A1L242C7) / 3, 0)</f>
        <v>115209.66666666667</v>
      </c>
      <c r="AP14" s="16" t="s">
        <v>1496</v>
      </c>
      <c r="AQ14" s="17">
        <f>IF(RUN_YEARS &gt; 2,(A1L242C2 + A1L242C5 + A1L242C8) / 3, 0)</f>
        <v>130799</v>
      </c>
      <c r="AR14" s="16" t="s">
        <v>1497</v>
      </c>
      <c r="AS14" s="17">
        <f>(A1L242C19 + A1L242C20)</f>
        <v>246008.66666666669</v>
      </c>
      <c r="AT14" s="16" t="s">
        <v>1498</v>
      </c>
      <c r="AU14" s="17">
        <f>IF(RUN_YEARS &gt; 3,(A1L242C1 + A1L242C4 + A1L242C7 + A1L242C10) / 4, 0)</f>
        <v>120943.25</v>
      </c>
      <c r="AV14" s="16" t="s">
        <v>1499</v>
      </c>
      <c r="AW14" s="17">
        <f>IF(RUN_YEARS &gt; 3,(A1L242C2 + A1L242C5 + A1L242C8 + A1L242C11) / 4, 0)</f>
        <v>135800.25</v>
      </c>
      <c r="AX14" s="16" t="s">
        <v>1500</v>
      </c>
      <c r="AY14" s="17">
        <f>(A1L242C22 + A1L242C23)</f>
        <v>256743.5</v>
      </c>
      <c r="AZ14" s="16" t="s">
        <v>1501</v>
      </c>
      <c r="BA14" s="17">
        <f>IF(RUN_YEARS &gt; 4,(A1L242C1 + A1L242C4 + A1L242C7 + A1L242C10 + A1L242C13) / 5, 0)</f>
        <v>128109.8</v>
      </c>
      <c r="BB14" s="16" t="s">
        <v>1502</v>
      </c>
      <c r="BC14" s="17">
        <f>IF(RUN_YEARS &gt; 4,(A1L242C2 + A1L242C5 + A1L242C8 + A1L242C11 + A1L242C14) / 5, 0)</f>
        <v>140597.79999999999</v>
      </c>
      <c r="BD14" s="16" t="s">
        <v>1503</v>
      </c>
      <c r="BE14" s="17">
        <f>(A1L242C25 + A1L242C26)</f>
        <v>268707.59999999998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860554</v>
      </c>
      <c r="F15" s="16" t="s">
        <v>1505</v>
      </c>
      <c r="G15" s="17">
        <f>(A1L208C2 + A1L224C2)</f>
        <v>875240</v>
      </c>
      <c r="H15" s="16" t="s">
        <v>1506</v>
      </c>
      <c r="I15" s="17">
        <f>(A1L243C1 + A1L243C2)</f>
        <v>1735794</v>
      </c>
      <c r="J15" s="16" t="s">
        <v>1507</v>
      </c>
      <c r="K15" s="17">
        <f>(A1L208C4 + A1L224C4)</f>
        <v>805654</v>
      </c>
      <c r="L15" s="16" t="s">
        <v>1508</v>
      </c>
      <c r="M15" s="17">
        <f>(A1L208C5 + A1L224C5)</f>
        <v>834291</v>
      </c>
      <c r="N15" s="16" t="s">
        <v>1509</v>
      </c>
      <c r="O15" s="17">
        <f>(A1L243C4 + A1L243C5)</f>
        <v>1639945</v>
      </c>
      <c r="P15" s="16" t="s">
        <v>1510</v>
      </c>
      <c r="Q15" s="17">
        <f>(A1L208C7 + A1L224C7)</f>
        <v>767547</v>
      </c>
      <c r="R15" s="16" t="s">
        <v>1511</v>
      </c>
      <c r="S15" s="17">
        <f>(A1L208C8 + A1L224C8)</f>
        <v>799710</v>
      </c>
      <c r="T15" s="16" t="s">
        <v>1512</v>
      </c>
      <c r="U15" s="17">
        <f>(A1L243C7 + A1L243C8)</f>
        <v>1567257</v>
      </c>
      <c r="V15" s="16" t="s">
        <v>1513</v>
      </c>
      <c r="W15" s="17">
        <f>(A1L208C10 + A1L224C10)</f>
        <v>894438</v>
      </c>
      <c r="X15" s="16" t="s">
        <v>1514</v>
      </c>
      <c r="Y15" s="17">
        <f>(A1L208C11 + A1L224C11)</f>
        <v>926669</v>
      </c>
      <c r="Z15" s="16" t="s">
        <v>1515</v>
      </c>
      <c r="AA15" s="17">
        <f>(A1L243C10 + A1L243C11)</f>
        <v>1821107</v>
      </c>
      <c r="AB15" s="16" t="s">
        <v>1516</v>
      </c>
      <c r="AC15" s="17">
        <f>(A1L208C13 + A1L224C13)</f>
        <v>859187</v>
      </c>
      <c r="AD15" s="16" t="s">
        <v>1517</v>
      </c>
      <c r="AE15" s="17">
        <f>(A1L208C14 + A1L224C14)</f>
        <v>886307</v>
      </c>
      <c r="AF15" s="16" t="s">
        <v>1518</v>
      </c>
      <c r="AG15" s="17">
        <f>(A1L243C13 + A1L243C14)</f>
        <v>1745494</v>
      </c>
      <c r="AH15" s="16" t="s">
        <v>1519</v>
      </c>
      <c r="AI15" s="17">
        <f>IF(RUN_YEARS &gt; 1,(A1L243C1 + A1L243C4) / 2, 0)</f>
        <v>833104</v>
      </c>
      <c r="AJ15" s="16" t="s">
        <v>1520</v>
      </c>
      <c r="AK15" s="17">
        <f>IF(RUN_YEARS &gt; 1,(A1L243C2 + A1L243C5) / 2, 0)</f>
        <v>854765.5</v>
      </c>
      <c r="AL15" s="16" t="s">
        <v>1521</v>
      </c>
      <c r="AM15" s="17">
        <f>(A1L243C16 + A1L243C17)</f>
        <v>1687869.5</v>
      </c>
      <c r="AN15" s="16" t="s">
        <v>1522</v>
      </c>
      <c r="AO15" s="17">
        <f>IF(RUN_YEARS &gt; 2,(A1L243C1 + A1L243C4 + A1L243C7) / 3, 0)</f>
        <v>811251.66666666663</v>
      </c>
      <c r="AP15" s="16" t="s">
        <v>1523</v>
      </c>
      <c r="AQ15" s="17">
        <f>IF(RUN_YEARS &gt; 2,(A1L243C2 + A1L243C5 + A1L243C8) / 3, 0)</f>
        <v>836413.66666666663</v>
      </c>
      <c r="AR15" s="16" t="s">
        <v>1524</v>
      </c>
      <c r="AS15" s="17">
        <f>(A1L243C19 + A1L243C20)</f>
        <v>1647665.3333333333</v>
      </c>
      <c r="AT15" s="16" t="s">
        <v>1525</v>
      </c>
      <c r="AU15" s="17">
        <f>IF(RUN_YEARS &gt; 3,(A1L243C1 + A1L243C4 + A1L243C7 + A1L243C10) / 4, 0)</f>
        <v>832048.25</v>
      </c>
      <c r="AV15" s="16" t="s">
        <v>1526</v>
      </c>
      <c r="AW15" s="17">
        <f>IF(RUN_YEARS &gt; 3,(A1L243C2 + A1L243C5 + A1L243C8 + A1L243C11) / 4, 0)</f>
        <v>858977.5</v>
      </c>
      <c r="AX15" s="16" t="s">
        <v>1527</v>
      </c>
      <c r="AY15" s="17">
        <f>(A1L243C22 + A1L243C23)</f>
        <v>1691025.75</v>
      </c>
      <c r="AZ15" s="16" t="s">
        <v>1528</v>
      </c>
      <c r="BA15" s="17">
        <f>IF(RUN_YEARS &gt; 4,(A1L243C1 + A1L243C4 + A1L243C7 + A1L243C10 + A1L243C13) / 5, 0)</f>
        <v>837476</v>
      </c>
      <c r="BB15" s="16" t="s">
        <v>1529</v>
      </c>
      <c r="BC15" s="17">
        <f>IF(RUN_YEARS &gt; 4,(A1L243C2 + A1L243C5 + A1L243C8 + A1L243C11 + A1L243C14) / 5, 0)</f>
        <v>864443.4</v>
      </c>
      <c r="BD15" s="16" t="s">
        <v>1530</v>
      </c>
      <c r="BE15" s="17">
        <f>(A1L243C25 + A1L243C26)</f>
        <v>1701919.4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22129</v>
      </c>
      <c r="F16" s="16" t="s">
        <v>1532</v>
      </c>
      <c r="G16" s="17">
        <f>(A1L209C2 + A1L225C2)</f>
        <v>15757</v>
      </c>
      <c r="H16" s="16" t="s">
        <v>1533</v>
      </c>
      <c r="I16" s="17">
        <f>(A1L244C1 + A1L244C2)</f>
        <v>37886</v>
      </c>
      <c r="J16" s="16" t="s">
        <v>1534</v>
      </c>
      <c r="K16" s="17">
        <f>(A1L209C4 + A1L225C4)</f>
        <v>20918</v>
      </c>
      <c r="L16" s="16" t="s">
        <v>1535</v>
      </c>
      <c r="M16" s="17">
        <f>(A1L209C5 + A1L225C5)</f>
        <v>15232</v>
      </c>
      <c r="N16" s="16" t="s">
        <v>1536</v>
      </c>
      <c r="O16" s="17">
        <f>(A1L244C4 + A1L244C5)</f>
        <v>36150</v>
      </c>
      <c r="P16" s="16" t="s">
        <v>1537</v>
      </c>
      <c r="Q16" s="17">
        <f>(A1L209C7 + A1L225C7)</f>
        <v>24334</v>
      </c>
      <c r="R16" s="16" t="s">
        <v>1538</v>
      </c>
      <c r="S16" s="17">
        <f>(A1L209C8 + A1L225C8)</f>
        <v>16106</v>
      </c>
      <c r="T16" s="16" t="s">
        <v>1539</v>
      </c>
      <c r="U16" s="17">
        <f>(A1L244C7 + A1L244C8)</f>
        <v>40440</v>
      </c>
      <c r="V16" s="16" t="s">
        <v>1540</v>
      </c>
      <c r="W16" s="17">
        <f>(A1L209C10 + A1L225C10)</f>
        <v>26312</v>
      </c>
      <c r="X16" s="16" t="s">
        <v>1541</v>
      </c>
      <c r="Y16" s="17">
        <f>(A1L209C11 + A1L225C11)</f>
        <v>15360</v>
      </c>
      <c r="Z16" s="16" t="s">
        <v>1542</v>
      </c>
      <c r="AA16" s="17">
        <f>(A1L244C10 + A1L244C11)</f>
        <v>41672</v>
      </c>
      <c r="AB16" s="16" t="s">
        <v>1543</v>
      </c>
      <c r="AC16" s="17">
        <f>(A1L209C13 + A1L225C13)</f>
        <v>25596</v>
      </c>
      <c r="AD16" s="16" t="s">
        <v>1544</v>
      </c>
      <c r="AE16" s="17">
        <f>(A1L209C14 + A1L225C14)</f>
        <v>17265</v>
      </c>
      <c r="AF16" s="16" t="s">
        <v>1545</v>
      </c>
      <c r="AG16" s="17">
        <f>(A1L244C13 + A1L244C14)</f>
        <v>42861</v>
      </c>
      <c r="AH16" s="16" t="s">
        <v>1546</v>
      </c>
      <c r="AI16" s="17">
        <f>IF(RUN_YEARS &gt; 1,(A1L244C1 + A1L244C4) / 2, 0)</f>
        <v>21523.5</v>
      </c>
      <c r="AJ16" s="16" t="s">
        <v>1547</v>
      </c>
      <c r="AK16" s="17">
        <f>IF(RUN_YEARS &gt; 1,(A1L244C2 + A1L244C5) / 2, 0)</f>
        <v>15494.5</v>
      </c>
      <c r="AL16" s="16" t="s">
        <v>1548</v>
      </c>
      <c r="AM16" s="17">
        <f>(A1L244C16 + A1L244C17)</f>
        <v>37018</v>
      </c>
      <c r="AN16" s="16" t="s">
        <v>1549</v>
      </c>
      <c r="AO16" s="17">
        <f>IF(RUN_YEARS &gt; 2,(A1L244C1 + A1L244C4 + A1L244C7) / 3, 0)</f>
        <v>22460.333333333332</v>
      </c>
      <c r="AP16" s="16" t="s">
        <v>1550</v>
      </c>
      <c r="AQ16" s="17">
        <f>IF(RUN_YEARS &gt; 2,(A1L244C2 + A1L244C5 + A1L244C8) / 3, 0)</f>
        <v>15698.333333333334</v>
      </c>
      <c r="AR16" s="16" t="s">
        <v>1551</v>
      </c>
      <c r="AS16" s="17">
        <f>(A1L244C19 + A1L244C20)</f>
        <v>38158.666666666664</v>
      </c>
      <c r="AT16" s="16" t="s">
        <v>1552</v>
      </c>
      <c r="AU16" s="17">
        <f>IF(RUN_YEARS &gt; 3,(A1L244C1 + A1L244C4 + A1L244C7 + A1L244C10) / 4, 0)</f>
        <v>23423.25</v>
      </c>
      <c r="AV16" s="16" t="s">
        <v>1553</v>
      </c>
      <c r="AW16" s="17">
        <f>IF(RUN_YEARS &gt; 3,(A1L244C2 + A1L244C5 + A1L244C8 + A1L244C11) / 4, 0)</f>
        <v>15613.75</v>
      </c>
      <c r="AX16" s="16" t="s">
        <v>1554</v>
      </c>
      <c r="AY16" s="17">
        <f>(A1L244C22 + A1L244C23)</f>
        <v>39037</v>
      </c>
      <c r="AZ16" s="16" t="s">
        <v>1555</v>
      </c>
      <c r="BA16" s="17">
        <f>IF(RUN_YEARS &gt; 4,(A1L244C1 + A1L244C4 + A1L244C7 + A1L244C10 + A1L244C13) / 5, 0)</f>
        <v>23857.8</v>
      </c>
      <c r="BB16" s="16" t="s">
        <v>1556</v>
      </c>
      <c r="BC16" s="17">
        <f>IF(RUN_YEARS &gt; 4,(A1L244C2 + A1L244C5 + A1L244C8 + A1L244C11 + A1L244C14) / 5, 0)</f>
        <v>15944</v>
      </c>
      <c r="BD16" s="16" t="s">
        <v>1557</v>
      </c>
      <c r="BE16" s="17">
        <f>(A1L244C25 + A1L244C26)</f>
        <v>39801.800000000003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30331</v>
      </c>
      <c r="F17" s="16" t="s">
        <v>1559</v>
      </c>
      <c r="G17" s="17">
        <f>(A1L210C2 + A1L226C2)</f>
        <v>22664</v>
      </c>
      <c r="H17" s="16" t="s">
        <v>1560</v>
      </c>
      <c r="I17" s="17">
        <f>(A1L245C1 + A1L245C2)</f>
        <v>52995</v>
      </c>
      <c r="J17" s="16" t="s">
        <v>1561</v>
      </c>
      <c r="K17" s="17">
        <f>(A1L210C4 + A1L226C4)</f>
        <v>31679</v>
      </c>
      <c r="L17" s="16" t="s">
        <v>1562</v>
      </c>
      <c r="M17" s="17">
        <f>(A1L210C5 + A1L226C5)</f>
        <v>23901</v>
      </c>
      <c r="N17" s="16" t="s">
        <v>1563</v>
      </c>
      <c r="O17" s="17">
        <f>(A1L245C4 + A1L245C5)</f>
        <v>55580</v>
      </c>
      <c r="P17" s="16" t="s">
        <v>1564</v>
      </c>
      <c r="Q17" s="17">
        <f>(A1L210C7 + A1L226C7)</f>
        <v>31783</v>
      </c>
      <c r="R17" s="16" t="s">
        <v>1565</v>
      </c>
      <c r="S17" s="17">
        <f>(A1L210C8 + A1L226C8)</f>
        <v>24752</v>
      </c>
      <c r="T17" s="16" t="s">
        <v>1566</v>
      </c>
      <c r="U17" s="17">
        <f>(A1L245C7 + A1L245C8)</f>
        <v>56535</v>
      </c>
      <c r="V17" s="16" t="s">
        <v>1567</v>
      </c>
      <c r="W17" s="17">
        <f>(A1L210C10 + A1L226C10)</f>
        <v>33684</v>
      </c>
      <c r="X17" s="16" t="s">
        <v>1568</v>
      </c>
      <c r="Y17" s="17">
        <f>(A1L210C11 + A1L226C11)</f>
        <v>26023</v>
      </c>
      <c r="Z17" s="16" t="s">
        <v>1569</v>
      </c>
      <c r="AA17" s="17">
        <f>(A1L245C10 + A1L245C11)</f>
        <v>59707</v>
      </c>
      <c r="AB17" s="16" t="s">
        <v>1570</v>
      </c>
      <c r="AC17" s="17">
        <f>(A1L210C13 + A1L226C13)</f>
        <v>33729</v>
      </c>
      <c r="AD17" s="16" t="s">
        <v>1571</v>
      </c>
      <c r="AE17" s="17">
        <f>(A1L210C14 + A1L226C14)</f>
        <v>25958</v>
      </c>
      <c r="AF17" s="16" t="s">
        <v>1572</v>
      </c>
      <c r="AG17" s="17">
        <f>(A1L245C13 + A1L245C14)</f>
        <v>59687</v>
      </c>
      <c r="AH17" s="16" t="s">
        <v>1573</v>
      </c>
      <c r="AI17" s="17">
        <f>IF(RUN_YEARS &gt; 1,(A1L245C1 + A1L245C4) / 2, 0)</f>
        <v>31005</v>
      </c>
      <c r="AJ17" s="16" t="s">
        <v>1574</v>
      </c>
      <c r="AK17" s="17">
        <f>IF(RUN_YEARS &gt; 1,(A1L245C2 + A1L245C5) / 2, 0)</f>
        <v>23282.5</v>
      </c>
      <c r="AL17" s="16" t="s">
        <v>1575</v>
      </c>
      <c r="AM17" s="17">
        <f>(A1L245C16 + A1L245C17)</f>
        <v>54287.5</v>
      </c>
      <c r="AN17" s="16" t="s">
        <v>1576</v>
      </c>
      <c r="AO17" s="17">
        <f>IF(RUN_YEARS &gt; 2,(A1L245C1 + A1L245C4 + A1L245C7) / 3, 0)</f>
        <v>31264.333333333332</v>
      </c>
      <c r="AP17" s="16" t="s">
        <v>1577</v>
      </c>
      <c r="AQ17" s="17">
        <f>IF(RUN_YEARS &gt; 2,(A1L245C2 + A1L245C5 + A1L245C8) / 3, 0)</f>
        <v>23772.333333333332</v>
      </c>
      <c r="AR17" s="16" t="s">
        <v>1578</v>
      </c>
      <c r="AS17" s="17">
        <f>(A1L245C19 + A1L245C20)</f>
        <v>55036.666666666664</v>
      </c>
      <c r="AT17" s="16" t="s">
        <v>1579</v>
      </c>
      <c r="AU17" s="17">
        <f>IF(RUN_YEARS &gt; 3,(A1L245C1 + A1L245C4 + A1L245C7 + A1L245C10) / 4, 0)</f>
        <v>31869.25</v>
      </c>
      <c r="AV17" s="16" t="s">
        <v>1580</v>
      </c>
      <c r="AW17" s="17">
        <f>IF(RUN_YEARS &gt; 3,(A1L245C2 + A1L245C5 + A1L245C8 + A1L245C11) / 4, 0)</f>
        <v>24335</v>
      </c>
      <c r="AX17" s="16" t="s">
        <v>1581</v>
      </c>
      <c r="AY17" s="17">
        <f>(A1L245C22 + A1L245C23)</f>
        <v>56204.25</v>
      </c>
      <c r="AZ17" s="16" t="s">
        <v>1582</v>
      </c>
      <c r="BA17" s="17">
        <f>IF(RUN_YEARS &gt; 4,(A1L245C1 + A1L245C4 + A1L245C7 + A1L245C10 + A1L245C13) / 5, 0)</f>
        <v>32241.200000000001</v>
      </c>
      <c r="BB17" s="16" t="s">
        <v>1583</v>
      </c>
      <c r="BC17" s="17">
        <f>IF(RUN_YEARS &gt; 4,(A1L245C2 + A1L245C5 + A1L245C8 + A1L245C11 + A1L245C14) / 5, 0)</f>
        <v>24659.599999999999</v>
      </c>
      <c r="BD17" s="16" t="s">
        <v>1584</v>
      </c>
      <c r="BE17" s="17">
        <f>(A1L245C25 + A1L245C26)</f>
        <v>56900.800000000003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1696248</v>
      </c>
      <c r="F18" s="16" t="s">
        <v>1586</v>
      </c>
      <c r="G18" s="17">
        <f>(A1L211C2 + A1L227C2)</f>
        <v>162255</v>
      </c>
      <c r="H18" s="16" t="s">
        <v>1587</v>
      </c>
      <c r="I18" s="17">
        <f>(A1L246C1 + A1L246C2)</f>
        <v>1858503</v>
      </c>
      <c r="J18" s="16" t="s">
        <v>1588</v>
      </c>
      <c r="K18" s="17">
        <f>(A1L211C4 + A1L227C4)</f>
        <v>1649773</v>
      </c>
      <c r="L18" s="16" t="s">
        <v>1589</v>
      </c>
      <c r="M18" s="17">
        <f>(A1L211C5 + A1L227C5)</f>
        <v>165757</v>
      </c>
      <c r="N18" s="16" t="s">
        <v>1590</v>
      </c>
      <c r="O18" s="17">
        <f>(A1L246C4 + A1L246C5)</f>
        <v>1815530</v>
      </c>
      <c r="P18" s="16" t="s">
        <v>1591</v>
      </c>
      <c r="Q18" s="17">
        <f>(A1L211C7 + A1L227C7)</f>
        <v>1524748</v>
      </c>
      <c r="R18" s="16" t="s">
        <v>1592</v>
      </c>
      <c r="S18" s="17">
        <f>(A1L211C8 + A1L227C8)</f>
        <v>161997</v>
      </c>
      <c r="T18" s="16" t="s">
        <v>1593</v>
      </c>
      <c r="U18" s="17">
        <f>(A1L246C7 + A1L246C8)</f>
        <v>1686745</v>
      </c>
      <c r="V18" s="16" t="s">
        <v>1594</v>
      </c>
      <c r="W18" s="17">
        <f>(A1L211C10 + A1L227C10)</f>
        <v>1473377</v>
      </c>
      <c r="X18" s="16" t="s">
        <v>1595</v>
      </c>
      <c r="Y18" s="17">
        <f>(A1L211C11 + A1L227C11)</f>
        <v>153561</v>
      </c>
      <c r="Z18" s="16" t="s">
        <v>1596</v>
      </c>
      <c r="AA18" s="17">
        <f>(A1L246C10 + A1L246C11)</f>
        <v>1626938</v>
      </c>
      <c r="AB18" s="16" t="s">
        <v>1597</v>
      </c>
      <c r="AC18" s="17">
        <f>(A1L211C13 + A1L227C13)</f>
        <v>1361740</v>
      </c>
      <c r="AD18" s="16" t="s">
        <v>1598</v>
      </c>
      <c r="AE18" s="17">
        <f>(A1L211C14 + A1L227C14)</f>
        <v>154245</v>
      </c>
      <c r="AF18" s="16" t="s">
        <v>1599</v>
      </c>
      <c r="AG18" s="17">
        <f>(A1L246C13 + A1L246C14)</f>
        <v>1515985</v>
      </c>
      <c r="AH18" s="16" t="s">
        <v>1600</v>
      </c>
      <c r="AI18" s="17">
        <f>IF(RUN_YEARS &gt; 1,(A1L246C1 + A1L246C4) / 2, 0)</f>
        <v>1673010.5</v>
      </c>
      <c r="AJ18" s="16" t="s">
        <v>1601</v>
      </c>
      <c r="AK18" s="17">
        <f>IF(RUN_YEARS &gt; 1,(A1L246C2 + A1L246C5) / 2, 0)</f>
        <v>164006</v>
      </c>
      <c r="AL18" s="16" t="s">
        <v>1602</v>
      </c>
      <c r="AM18" s="17">
        <f>(A1L246C16 + A1L246C17)</f>
        <v>1837016.5</v>
      </c>
      <c r="AN18" s="16" t="s">
        <v>1603</v>
      </c>
      <c r="AO18" s="17">
        <f>IF(RUN_YEARS &gt; 2,(A1L246C1 + A1L246C4 + A1L246C7) / 3, 0)</f>
        <v>1623589.6666666667</v>
      </c>
      <c r="AP18" s="16" t="s">
        <v>1604</v>
      </c>
      <c r="AQ18" s="17">
        <f>IF(RUN_YEARS &gt; 2,(A1L246C2 + A1L246C5 + A1L246C8) / 3, 0)</f>
        <v>163336.33333333334</v>
      </c>
      <c r="AR18" s="16" t="s">
        <v>1605</v>
      </c>
      <c r="AS18" s="17">
        <f>(A1L246C19 + A1L246C20)</f>
        <v>1786926</v>
      </c>
      <c r="AT18" s="16" t="s">
        <v>1606</v>
      </c>
      <c r="AU18" s="17">
        <f>IF(RUN_YEARS &gt; 3,(A1L246C1 + A1L246C4 + A1L246C7 + A1L246C10) / 4, 0)</f>
        <v>1586036.5</v>
      </c>
      <c r="AV18" s="16" t="s">
        <v>1607</v>
      </c>
      <c r="AW18" s="17">
        <f>IF(RUN_YEARS &gt; 3,(A1L246C2 + A1L246C5 + A1L246C8 + A1L246C11) / 4, 0)</f>
        <v>160892.5</v>
      </c>
      <c r="AX18" s="16" t="s">
        <v>1608</v>
      </c>
      <c r="AY18" s="17">
        <f>(A1L246C22 + A1L246C23)</f>
        <v>1746929</v>
      </c>
      <c r="AZ18" s="16" t="s">
        <v>1609</v>
      </c>
      <c r="BA18" s="17">
        <f>IF(RUN_YEARS &gt; 4,(A1L246C1 + A1L246C4 + A1L246C7 + A1L246C10 + A1L246C13) / 5, 0)</f>
        <v>1541177.2</v>
      </c>
      <c r="BB18" s="16" t="s">
        <v>1610</v>
      </c>
      <c r="BC18" s="17">
        <f>IF(RUN_YEARS &gt; 4,(A1L246C2 + A1L246C5 + A1L246C8 + A1L246C11 + A1L246C14) / 5, 0)</f>
        <v>159563</v>
      </c>
      <c r="BD18" s="16" t="s">
        <v>1611</v>
      </c>
      <c r="BE18" s="17">
        <f>(A1L246C25 + A1L246C26)</f>
        <v>1700740.2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326465</v>
      </c>
      <c r="F19" s="16" t="s">
        <v>1613</v>
      </c>
      <c r="G19" s="17">
        <f>(A1L212C2 + A1L228C2)</f>
        <v>111368</v>
      </c>
      <c r="H19" s="16" t="s">
        <v>1614</v>
      </c>
      <c r="I19" s="17">
        <f>(A1L247C1 + A1L247C2)</f>
        <v>437833</v>
      </c>
      <c r="J19" s="16" t="s">
        <v>1615</v>
      </c>
      <c r="K19" s="17">
        <f>(A1L212C4 + A1L228C4)</f>
        <v>303923</v>
      </c>
      <c r="L19" s="16" t="s">
        <v>1616</v>
      </c>
      <c r="M19" s="17">
        <f>(A1L212C5 + A1L228C5)</f>
        <v>100945</v>
      </c>
      <c r="N19" s="16" t="s">
        <v>1617</v>
      </c>
      <c r="O19" s="17">
        <f>(A1L247C4 + A1L247C5)</f>
        <v>404868</v>
      </c>
      <c r="P19" s="16" t="s">
        <v>1618</v>
      </c>
      <c r="Q19" s="17">
        <f>(A1L212C7 + A1L228C7)</f>
        <v>279732</v>
      </c>
      <c r="R19" s="16" t="s">
        <v>1619</v>
      </c>
      <c r="S19" s="17">
        <f>(A1L212C8 + A1L228C8)</f>
        <v>83257</v>
      </c>
      <c r="T19" s="16" t="s">
        <v>1620</v>
      </c>
      <c r="U19" s="17">
        <f>(A1L247C7 + A1L247C8)</f>
        <v>362989</v>
      </c>
      <c r="V19" s="16" t="s">
        <v>1621</v>
      </c>
      <c r="W19" s="17">
        <f>(A1L212C10 + A1L228C10)</f>
        <v>222123</v>
      </c>
      <c r="X19" s="16" t="s">
        <v>1622</v>
      </c>
      <c r="Y19" s="17">
        <f>(A1L212C11 + A1L228C11)</f>
        <v>45060</v>
      </c>
      <c r="Z19" s="16" t="s">
        <v>1623</v>
      </c>
      <c r="AA19" s="17">
        <f>(A1L247C10 + A1L247C11)</f>
        <v>267183</v>
      </c>
      <c r="AB19" s="16" t="s">
        <v>1624</v>
      </c>
      <c r="AC19" s="17">
        <f>(A1L212C13 + A1L228C13)</f>
        <v>209705</v>
      </c>
      <c r="AD19" s="16" t="s">
        <v>1625</v>
      </c>
      <c r="AE19" s="17">
        <f>(A1L212C14 + A1L228C14)</f>
        <v>40750</v>
      </c>
      <c r="AF19" s="16" t="s">
        <v>1626</v>
      </c>
      <c r="AG19" s="17">
        <f>(A1L247C13 + A1L247C14)</f>
        <v>250455</v>
      </c>
      <c r="AH19" s="16" t="s">
        <v>1627</v>
      </c>
      <c r="AI19" s="17">
        <f>IF(RUN_YEARS &gt; 1,(A1L247C1 + A1L247C4) / 2, 0)</f>
        <v>315194</v>
      </c>
      <c r="AJ19" s="16" t="s">
        <v>1628</v>
      </c>
      <c r="AK19" s="17">
        <f>IF(RUN_YEARS &gt; 1,(A1L247C2 + A1L247C5) / 2, 0)</f>
        <v>106156.5</v>
      </c>
      <c r="AL19" s="16" t="s">
        <v>1629</v>
      </c>
      <c r="AM19" s="17">
        <f>(A1L247C16 + A1L247C17)</f>
        <v>421350.5</v>
      </c>
      <c r="AN19" s="16" t="s">
        <v>1630</v>
      </c>
      <c r="AO19" s="17">
        <f>IF(RUN_YEARS &gt; 2,(A1L247C1 + A1L247C4 + A1L247C7) / 3, 0)</f>
        <v>303373.33333333331</v>
      </c>
      <c r="AP19" s="16" t="s">
        <v>1631</v>
      </c>
      <c r="AQ19" s="17">
        <f>IF(RUN_YEARS &gt; 2,(A1L247C2 + A1L247C5 + A1L247C8) / 3, 0)</f>
        <v>98523.333333333328</v>
      </c>
      <c r="AR19" s="16" t="s">
        <v>1632</v>
      </c>
      <c r="AS19" s="17">
        <f>(A1L247C19 + A1L247C20)</f>
        <v>401896.66666666663</v>
      </c>
      <c r="AT19" s="16" t="s">
        <v>1633</v>
      </c>
      <c r="AU19" s="17">
        <f>IF(RUN_YEARS &gt; 3,(A1L247C1 + A1L247C4 + A1L247C7 + A1L247C10) / 4, 0)</f>
        <v>283060.75</v>
      </c>
      <c r="AV19" s="16" t="s">
        <v>1634</v>
      </c>
      <c r="AW19" s="17">
        <f>IF(RUN_YEARS &gt; 3,(A1L247C2 + A1L247C5 + A1L247C8 + A1L247C11) / 4, 0)</f>
        <v>85157.5</v>
      </c>
      <c r="AX19" s="16" t="s">
        <v>1635</v>
      </c>
      <c r="AY19" s="17">
        <f>(A1L247C22 + A1L247C23)</f>
        <v>368218.25</v>
      </c>
      <c r="AZ19" s="16" t="s">
        <v>1636</v>
      </c>
      <c r="BA19" s="17">
        <f>IF(RUN_YEARS &gt; 4,(A1L247C1 + A1L247C4 + A1L247C7 + A1L247C10 + A1L247C13) / 5, 0)</f>
        <v>268389.59999999998</v>
      </c>
      <c r="BB19" s="16" t="s">
        <v>1637</v>
      </c>
      <c r="BC19" s="17">
        <f>IF(RUN_YEARS &gt; 4,(A1L247C2 + A1L247C5 + A1L247C8 + A1L247C11 + A1L247C14) / 5, 0)</f>
        <v>76276</v>
      </c>
      <c r="BD19" s="16" t="s">
        <v>1638</v>
      </c>
      <c r="BE19" s="17">
        <f>(A1L247C25 + A1L247C26)</f>
        <v>344665.59999999998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716</v>
      </c>
      <c r="F20" s="16" t="s">
        <v>1640</v>
      </c>
      <c r="G20" s="17">
        <f>(A1L213C2 + A1L229C2)</f>
        <v>1208</v>
      </c>
      <c r="H20" s="16" t="s">
        <v>1641</v>
      </c>
      <c r="I20" s="17">
        <f>(A1L248C1 + A1L248C2)</f>
        <v>1924</v>
      </c>
      <c r="J20" s="16" t="s">
        <v>1642</v>
      </c>
      <c r="K20" s="17">
        <f>(A1L213C4 + A1L229C4)</f>
        <v>607</v>
      </c>
      <c r="L20" s="16" t="s">
        <v>1643</v>
      </c>
      <c r="M20" s="17">
        <f>(A1L213C5 + A1L229C5)</f>
        <v>1165</v>
      </c>
      <c r="N20" s="16" t="s">
        <v>1644</v>
      </c>
      <c r="O20" s="17">
        <f>(A1L248C4 + A1L248C5)</f>
        <v>1772</v>
      </c>
      <c r="P20" s="16" t="s">
        <v>1645</v>
      </c>
      <c r="Q20" s="17">
        <f>(A1L213C7 + A1L229C7)</f>
        <v>411</v>
      </c>
      <c r="R20" s="16" t="s">
        <v>1646</v>
      </c>
      <c r="S20" s="17">
        <f>(A1L213C8 + A1L229C8)</f>
        <v>1091</v>
      </c>
      <c r="T20" s="16" t="s">
        <v>1647</v>
      </c>
      <c r="U20" s="17">
        <f>(A1L248C7 + A1L248C8)</f>
        <v>1502</v>
      </c>
      <c r="V20" s="16" t="s">
        <v>1648</v>
      </c>
      <c r="W20" s="17">
        <f>(A1L213C10 + A1L229C10)</f>
        <v>280</v>
      </c>
      <c r="X20" s="16" t="s">
        <v>1649</v>
      </c>
      <c r="Y20" s="17">
        <f>(A1L213C11 + A1L229C11)</f>
        <v>972</v>
      </c>
      <c r="Z20" s="16" t="s">
        <v>1650</v>
      </c>
      <c r="AA20" s="17">
        <f>(A1L248C10 + A1L248C11)</f>
        <v>1252</v>
      </c>
      <c r="AB20" s="16" t="s">
        <v>1651</v>
      </c>
      <c r="AC20" s="17">
        <f>(A1L213C13 + A1L229C13)</f>
        <v>362</v>
      </c>
      <c r="AD20" s="16" t="s">
        <v>1652</v>
      </c>
      <c r="AE20" s="17">
        <f>(A1L213C14 + A1L229C14)</f>
        <v>844</v>
      </c>
      <c r="AF20" s="16" t="s">
        <v>1653</v>
      </c>
      <c r="AG20" s="17">
        <f>(A1L248C13 + A1L248C14)</f>
        <v>1206</v>
      </c>
      <c r="AH20" s="16" t="s">
        <v>1654</v>
      </c>
      <c r="AI20" s="17">
        <f>IF(RUN_YEARS &gt; 1,(A1L248C1 + A1L248C4) / 2, 0)</f>
        <v>661.5</v>
      </c>
      <c r="AJ20" s="16" t="s">
        <v>1655</v>
      </c>
      <c r="AK20" s="17">
        <f>IF(RUN_YEARS &gt; 1,(A1L248C2 + A1L248C5) / 2, 0)</f>
        <v>1186.5</v>
      </c>
      <c r="AL20" s="16" t="s">
        <v>1656</v>
      </c>
      <c r="AM20" s="17">
        <f>(A1L248C16 + A1L248C17)</f>
        <v>1848</v>
      </c>
      <c r="AN20" s="16" t="s">
        <v>1657</v>
      </c>
      <c r="AO20" s="17">
        <f>IF(RUN_YEARS &gt; 2,(A1L248C1 + A1L248C4 + A1L248C7) / 3, 0)</f>
        <v>578</v>
      </c>
      <c r="AP20" s="16" t="s">
        <v>1658</v>
      </c>
      <c r="AQ20" s="17">
        <f>IF(RUN_YEARS &gt; 2,(A1L248C2 + A1L248C5 + A1L248C8) / 3, 0)</f>
        <v>1154.6666666666667</v>
      </c>
      <c r="AR20" s="16" t="s">
        <v>1659</v>
      </c>
      <c r="AS20" s="17">
        <f>(A1L248C19 + A1L248C20)</f>
        <v>1732.6666666666667</v>
      </c>
      <c r="AT20" s="16" t="s">
        <v>1660</v>
      </c>
      <c r="AU20" s="17">
        <f>IF(RUN_YEARS &gt; 3,(A1L248C1 + A1L248C4 + A1L248C7 + A1L248C10) / 4, 0)</f>
        <v>503.5</v>
      </c>
      <c r="AV20" s="16" t="s">
        <v>1661</v>
      </c>
      <c r="AW20" s="17">
        <f>IF(RUN_YEARS &gt; 3,(A1L248C2 + A1L248C5 + A1L248C8 + A1L248C11) / 4, 0)</f>
        <v>1109</v>
      </c>
      <c r="AX20" s="16" t="s">
        <v>1662</v>
      </c>
      <c r="AY20" s="17">
        <f>(A1L248C22 + A1L248C23)</f>
        <v>1612.5</v>
      </c>
      <c r="AZ20" s="16" t="s">
        <v>1663</v>
      </c>
      <c r="BA20" s="17">
        <f>IF(RUN_YEARS &gt; 4,(A1L248C1 + A1L248C4 + A1L248C7 + A1L248C10 + A1L248C13) / 5, 0)</f>
        <v>475.2</v>
      </c>
      <c r="BB20" s="16" t="s">
        <v>1664</v>
      </c>
      <c r="BC20" s="17">
        <f>IF(RUN_YEARS &gt; 4,(A1L248C2 + A1L248C5 + A1L248C8 + A1L248C11 + A1L248C14) / 5, 0)</f>
        <v>1056</v>
      </c>
      <c r="BD20" s="16" t="s">
        <v>1665</v>
      </c>
      <c r="BE20" s="17">
        <f>(A1L248C25 + A1L248C26)</f>
        <v>1531.2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153578</v>
      </c>
      <c r="F21" s="16" t="s">
        <v>1667</v>
      </c>
      <c r="G21" s="17">
        <f>(A1L214C2 + A1L230C2)</f>
        <v>144455</v>
      </c>
      <c r="H21" s="16" t="s">
        <v>1668</v>
      </c>
      <c r="I21" s="17">
        <f>(A1L249C1 + A1L249C2)</f>
        <v>298033</v>
      </c>
      <c r="J21" s="16" t="s">
        <v>1669</v>
      </c>
      <c r="K21" s="17">
        <f>(A1L214C4 + A1L230C4)</f>
        <v>148449</v>
      </c>
      <c r="L21" s="16" t="s">
        <v>1670</v>
      </c>
      <c r="M21" s="17">
        <f>(A1L214C5 + A1L230C5)</f>
        <v>141842</v>
      </c>
      <c r="N21" s="16" t="s">
        <v>1671</v>
      </c>
      <c r="O21" s="17">
        <f>(A1L249C4 + A1L249C5)</f>
        <v>290291</v>
      </c>
      <c r="P21" s="16" t="s">
        <v>1672</v>
      </c>
      <c r="Q21" s="17">
        <f>(A1L214C7 + A1L230C7)</f>
        <v>148770</v>
      </c>
      <c r="R21" s="16" t="s">
        <v>1673</v>
      </c>
      <c r="S21" s="17">
        <f>(A1L214C8 + A1L230C8)</f>
        <v>146957</v>
      </c>
      <c r="T21" s="16" t="s">
        <v>1674</v>
      </c>
      <c r="U21" s="17">
        <f>(A1L249C7 + A1L249C8)</f>
        <v>295727</v>
      </c>
      <c r="V21" s="16" t="s">
        <v>1675</v>
      </c>
      <c r="W21" s="17">
        <f>(A1L214C10 + A1L230C10)</f>
        <v>134261</v>
      </c>
      <c r="X21" s="16" t="s">
        <v>1676</v>
      </c>
      <c r="Y21" s="17">
        <f>(A1L214C11 + A1L230C11)</f>
        <v>127976</v>
      </c>
      <c r="Z21" s="16" t="s">
        <v>1677</v>
      </c>
      <c r="AA21" s="17">
        <f>(A1L249C10 + A1L249C11)</f>
        <v>262237</v>
      </c>
      <c r="AB21" s="16" t="s">
        <v>1678</v>
      </c>
      <c r="AC21" s="17">
        <f>(A1L214C13 + A1L230C13)</f>
        <v>115823</v>
      </c>
      <c r="AD21" s="16" t="s">
        <v>1679</v>
      </c>
      <c r="AE21" s="17">
        <f>(A1L214C14 + A1L230C14)</f>
        <v>114314</v>
      </c>
      <c r="AF21" s="16" t="s">
        <v>1680</v>
      </c>
      <c r="AG21" s="17">
        <f>(A1L249C13 + A1L249C14)</f>
        <v>230137</v>
      </c>
      <c r="AH21" s="16" t="s">
        <v>1681</v>
      </c>
      <c r="AI21" s="17">
        <f>IF(RUN_YEARS &gt; 1,(A1L249C1 + A1L249C4) / 2, 0)</f>
        <v>151013.5</v>
      </c>
      <c r="AJ21" s="16" t="s">
        <v>1682</v>
      </c>
      <c r="AK21" s="17">
        <f>IF(RUN_YEARS &gt; 1,(A1L249C2 + A1L249C5) / 2, 0)</f>
        <v>143148.5</v>
      </c>
      <c r="AL21" s="16" t="s">
        <v>1683</v>
      </c>
      <c r="AM21" s="17">
        <f>(A1L249C16 + A1L249C17)</f>
        <v>294162</v>
      </c>
      <c r="AN21" s="16" t="s">
        <v>1684</v>
      </c>
      <c r="AO21" s="17">
        <f>IF(RUN_YEARS &gt; 2,(A1L249C1 + A1L249C4 + A1L249C7) / 3, 0)</f>
        <v>150265.66666666666</v>
      </c>
      <c r="AP21" s="16" t="s">
        <v>1685</v>
      </c>
      <c r="AQ21" s="17">
        <f>IF(RUN_YEARS &gt; 2,(A1L249C2 + A1L249C5 + A1L249C8) / 3, 0)</f>
        <v>144418</v>
      </c>
      <c r="AR21" s="16" t="s">
        <v>1686</v>
      </c>
      <c r="AS21" s="17">
        <f>(A1L249C19 + A1L249C20)</f>
        <v>294683.66666666663</v>
      </c>
      <c r="AT21" s="16" t="s">
        <v>1687</v>
      </c>
      <c r="AU21" s="17">
        <f>IF(RUN_YEARS &gt; 3,(A1L249C1 + A1L249C4 + A1L249C7 + A1L249C10) / 4, 0)</f>
        <v>146264.5</v>
      </c>
      <c r="AV21" s="16" t="s">
        <v>1688</v>
      </c>
      <c r="AW21" s="17">
        <f>IF(RUN_YEARS &gt; 3,(A1L249C2 + A1L249C5 + A1L249C8 + A1L249C11) / 4, 0)</f>
        <v>140307.5</v>
      </c>
      <c r="AX21" s="16" t="s">
        <v>1689</v>
      </c>
      <c r="AY21" s="17">
        <f>(A1L249C22 + A1L249C23)</f>
        <v>286572</v>
      </c>
      <c r="AZ21" s="16" t="s">
        <v>1690</v>
      </c>
      <c r="BA21" s="17">
        <f>IF(RUN_YEARS &gt; 4,(A1L249C1 + A1L249C4 + A1L249C7 + A1L249C10 + A1L249C13) / 5, 0)</f>
        <v>140176.20000000001</v>
      </c>
      <c r="BB21" s="16" t="s">
        <v>1691</v>
      </c>
      <c r="BC21" s="17">
        <f>IF(RUN_YEARS &gt; 4,(A1L249C2 + A1L249C5 + A1L249C8 + A1L249C11 + A1L249C14) / 5, 0)</f>
        <v>135108.79999999999</v>
      </c>
      <c r="BD21" s="16" t="s">
        <v>1692</v>
      </c>
      <c r="BE21" s="17">
        <f>(A1L249C25 + A1L249C26)</f>
        <v>275285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150894</v>
      </c>
      <c r="F22" s="16" t="s">
        <v>1694</v>
      </c>
      <c r="G22" s="17">
        <f>(A1L231C2)</f>
        <v>156574</v>
      </c>
      <c r="H22" s="16" t="s">
        <v>1695</v>
      </c>
      <c r="I22" s="17">
        <f>(A1L250C1 + A1L250C2)</f>
        <v>307468</v>
      </c>
      <c r="J22" s="16" t="s">
        <v>1696</v>
      </c>
      <c r="K22" s="17">
        <f>(A1L231C4)</f>
        <v>155103</v>
      </c>
      <c r="L22" s="16" t="s">
        <v>1697</v>
      </c>
      <c r="M22" s="17">
        <f>(A1L231C5)</f>
        <v>164161</v>
      </c>
      <c r="N22" s="16" t="s">
        <v>1698</v>
      </c>
      <c r="O22" s="17">
        <f>(A1L250C4 + A1L250C5)</f>
        <v>319264</v>
      </c>
      <c r="P22" s="16" t="s">
        <v>1699</v>
      </c>
      <c r="Q22" s="17">
        <f>(A1L231C7)</f>
        <v>158989</v>
      </c>
      <c r="R22" s="16" t="s">
        <v>1700</v>
      </c>
      <c r="S22" s="17">
        <f>(A1L231C8)</f>
        <v>164322</v>
      </c>
      <c r="T22" s="16" t="s">
        <v>1701</v>
      </c>
      <c r="U22" s="17">
        <f>(A1L250C7 + A1L250C8)</f>
        <v>323311</v>
      </c>
      <c r="V22" s="16" t="s">
        <v>1702</v>
      </c>
      <c r="W22" s="17">
        <f>(A1L231C10)</f>
        <v>160367</v>
      </c>
      <c r="X22" s="16" t="s">
        <v>1703</v>
      </c>
      <c r="Y22" s="17">
        <f>(A1L231C11)</f>
        <v>166138</v>
      </c>
      <c r="Z22" s="16" t="s">
        <v>1704</v>
      </c>
      <c r="AA22" s="17">
        <f>(A1L250C10 + A1L250C11)</f>
        <v>326505</v>
      </c>
      <c r="AB22" s="16" t="s">
        <v>1705</v>
      </c>
      <c r="AC22" s="17">
        <f>(A1L231C13)</f>
        <v>154530</v>
      </c>
      <c r="AD22" s="16" t="s">
        <v>1706</v>
      </c>
      <c r="AE22" s="17">
        <f>(A1L231C14)</f>
        <v>160570</v>
      </c>
      <c r="AF22" s="16" t="s">
        <v>1707</v>
      </c>
      <c r="AG22" s="17">
        <f>(A1L250C13 + A1L250C14)</f>
        <v>315100</v>
      </c>
      <c r="AH22" s="16" t="s">
        <v>1708</v>
      </c>
      <c r="AI22" s="17">
        <f>IF(RUN_YEARS &gt; 1,(A1L250C1 + A1L250C4) / 2, 0)</f>
        <v>152998.5</v>
      </c>
      <c r="AJ22" s="16" t="s">
        <v>1709</v>
      </c>
      <c r="AK22" s="17">
        <f>IF(RUN_YEARS &gt; 1,(A1L250C2 + A1L250C5) / 2, 0)</f>
        <v>160367.5</v>
      </c>
      <c r="AL22" s="16" t="s">
        <v>1710</v>
      </c>
      <c r="AM22" s="17">
        <f>(A1L250C16 + A1L250C17)</f>
        <v>313366</v>
      </c>
      <c r="AN22" s="16" t="s">
        <v>1711</v>
      </c>
      <c r="AO22" s="17">
        <f>IF(RUN_YEARS &gt; 2,(A1L250C1 + A1L250C4 + A1L250C7) / 3, 0)</f>
        <v>154995.33333333334</v>
      </c>
      <c r="AP22" s="16" t="s">
        <v>1712</v>
      </c>
      <c r="AQ22" s="17">
        <f>IF(RUN_YEARS &gt; 2,(A1L250C2 + A1L250C5 + A1L250C8) / 3, 0)</f>
        <v>161685.66666666666</v>
      </c>
      <c r="AR22" s="16" t="s">
        <v>1713</v>
      </c>
      <c r="AS22" s="17">
        <f>(A1L250C19 + A1L250C20)</f>
        <v>316681</v>
      </c>
      <c r="AT22" s="16" t="s">
        <v>1714</v>
      </c>
      <c r="AU22" s="17">
        <f>IF(RUN_YEARS &gt; 3,(A1L250C1 + A1L250C4 + A1L250C7 + A1L250C10) / 4, 0)</f>
        <v>156338.25</v>
      </c>
      <c r="AV22" s="16" t="s">
        <v>1715</v>
      </c>
      <c r="AW22" s="17">
        <f>IF(RUN_YEARS &gt; 3,(A1L250C2 + A1L250C5 + A1L250C8 + A1L250C11) / 4, 0)</f>
        <v>162798.75</v>
      </c>
      <c r="AX22" s="16" t="s">
        <v>1716</v>
      </c>
      <c r="AY22" s="17">
        <f>(A1L250C22 + A1L250C23)</f>
        <v>319137</v>
      </c>
      <c r="AZ22" s="16" t="s">
        <v>1717</v>
      </c>
      <c r="BA22" s="17">
        <f>IF(RUN_YEARS &gt; 4,(A1L250C1 + A1L250C4 + A1L250C7 + A1L250C10 + A1L250C13) / 5, 0)</f>
        <v>155976.6</v>
      </c>
      <c r="BB22" s="16" t="s">
        <v>1718</v>
      </c>
      <c r="BC22" s="17">
        <f>IF(RUN_YEARS &gt; 4,(A1L250C2 + A1L250C5 + A1L250C8 + A1L250C11 + A1L250C14) / 5, 0)</f>
        <v>162353</v>
      </c>
      <c r="BD22" s="16" t="s">
        <v>1719</v>
      </c>
      <c r="BE22" s="17">
        <f>(A1L250C25 + A1L250C26)</f>
        <v>318329.59999999998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843209</v>
      </c>
      <c r="F23" s="16" t="s">
        <v>1721</v>
      </c>
      <c r="G23" s="17">
        <f>(A1L232C2)</f>
        <v>891074</v>
      </c>
      <c r="H23" s="16" t="s">
        <v>1722</v>
      </c>
      <c r="I23" s="17">
        <f>(A1L251C1 + A1L251C2)</f>
        <v>1734283</v>
      </c>
      <c r="J23" s="16" t="s">
        <v>1723</v>
      </c>
      <c r="K23" s="17">
        <f>(A1L232C4)</f>
        <v>760569</v>
      </c>
      <c r="L23" s="16" t="s">
        <v>1724</v>
      </c>
      <c r="M23" s="17">
        <f>(A1L232C5)</f>
        <v>815580</v>
      </c>
      <c r="N23" s="16" t="s">
        <v>1725</v>
      </c>
      <c r="O23" s="17">
        <f>(A1L251C4 + A1L251C5)</f>
        <v>1576149</v>
      </c>
      <c r="P23" s="16" t="s">
        <v>1726</v>
      </c>
      <c r="Q23" s="17">
        <f>(A1L232C7)</f>
        <v>593703</v>
      </c>
      <c r="R23" s="16" t="s">
        <v>1727</v>
      </c>
      <c r="S23" s="17">
        <f>(A1L232C8)</f>
        <v>630900</v>
      </c>
      <c r="T23" s="16" t="s">
        <v>1728</v>
      </c>
      <c r="U23" s="17">
        <f>(A1L251C7 + A1L251C8)</f>
        <v>1224603</v>
      </c>
      <c r="V23" s="16" t="s">
        <v>1729</v>
      </c>
      <c r="W23" s="17">
        <f>(A1L232C10)</f>
        <v>440521</v>
      </c>
      <c r="X23" s="16" t="s">
        <v>1730</v>
      </c>
      <c r="Y23" s="17">
        <f>(A1L232C11)</f>
        <v>472418</v>
      </c>
      <c r="Z23" s="16" t="s">
        <v>1731</v>
      </c>
      <c r="AA23" s="17">
        <f>(A1L251C10 + A1L251C11)</f>
        <v>912939</v>
      </c>
      <c r="AB23" s="16" t="s">
        <v>1732</v>
      </c>
      <c r="AC23" s="17">
        <f>(A1L232C13)</f>
        <v>407594</v>
      </c>
      <c r="AD23" s="16" t="s">
        <v>1733</v>
      </c>
      <c r="AE23" s="17">
        <f>(A1L232C14)</f>
        <v>438347</v>
      </c>
      <c r="AF23" s="16" t="s">
        <v>1734</v>
      </c>
      <c r="AG23" s="17">
        <f>(A1L251C13 + A1L251C14)</f>
        <v>845941</v>
      </c>
      <c r="AH23" s="16" t="s">
        <v>1735</v>
      </c>
      <c r="AI23" s="17">
        <f>IF(RUN_YEARS &gt; 1,(A1L251C1 + A1L251C4) / 2, 0)</f>
        <v>801889</v>
      </c>
      <c r="AJ23" s="16" t="s">
        <v>1736</v>
      </c>
      <c r="AK23" s="17">
        <f>IF(RUN_YEARS &gt; 1,(A1L251C2 + A1L251C5) / 2, 0)</f>
        <v>853327</v>
      </c>
      <c r="AL23" s="16" t="s">
        <v>1737</v>
      </c>
      <c r="AM23" s="17">
        <f>(A1L251C16 + A1L251C17)</f>
        <v>1655216</v>
      </c>
      <c r="AN23" s="16" t="s">
        <v>1738</v>
      </c>
      <c r="AO23" s="17">
        <f>IF(RUN_YEARS &gt; 2,(A1L251C1 + A1L251C4 + A1L251C7) / 3, 0)</f>
        <v>732493.66666666663</v>
      </c>
      <c r="AP23" s="16" t="s">
        <v>1739</v>
      </c>
      <c r="AQ23" s="17">
        <f>IF(RUN_YEARS &gt; 2,(A1L251C2 + A1L251C5 + A1L251C8) / 3, 0)</f>
        <v>779184.66666666663</v>
      </c>
      <c r="AR23" s="16" t="s">
        <v>1740</v>
      </c>
      <c r="AS23" s="17">
        <f>(A1L251C19 + A1L251C20)</f>
        <v>1511678.3333333333</v>
      </c>
      <c r="AT23" s="16" t="s">
        <v>1741</v>
      </c>
      <c r="AU23" s="17">
        <f>IF(RUN_YEARS &gt; 3,(A1L251C1 + A1L251C4 + A1L251C7 + A1L251C10) / 4, 0)</f>
        <v>659500.5</v>
      </c>
      <c r="AV23" s="16" t="s">
        <v>1742</v>
      </c>
      <c r="AW23" s="17">
        <f>IF(RUN_YEARS &gt; 3,(A1L251C2 + A1L251C5 + A1L251C8 + A1L251C11) / 4, 0)</f>
        <v>702493</v>
      </c>
      <c r="AX23" s="16" t="s">
        <v>1743</v>
      </c>
      <c r="AY23" s="17">
        <f>(A1L251C22 + A1L251C23)</f>
        <v>1361993.5</v>
      </c>
      <c r="AZ23" s="16" t="s">
        <v>1744</v>
      </c>
      <c r="BA23" s="17">
        <f>IF(RUN_YEARS &gt; 4,(A1L251C1 + A1L251C4 + A1L251C7 + A1L251C10 + A1L251C13) / 5, 0)</f>
        <v>609119.19999999995</v>
      </c>
      <c r="BB23" s="16" t="s">
        <v>1745</v>
      </c>
      <c r="BC23" s="17">
        <f>IF(RUN_YEARS &gt; 4,(A1L251C2 + A1L251C5 + A1L251C8 + A1L251C11 + A1L251C14) / 5, 0)</f>
        <v>649663.80000000005</v>
      </c>
      <c r="BD23" s="16" t="s">
        <v>1746</v>
      </c>
      <c r="BE23" s="17">
        <f>(A1L251C25 + A1L251C26)</f>
        <v>1258783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20269</v>
      </c>
      <c r="F24" s="16" t="s">
        <v>1748</v>
      </c>
      <c r="G24" s="17">
        <f>(A1L215C2 + A1L233C2)</f>
        <v>35829</v>
      </c>
      <c r="H24" s="16" t="s">
        <v>1749</v>
      </c>
      <c r="I24" s="17">
        <f>(A1L252C1 + A1L252C2)</f>
        <v>56098</v>
      </c>
      <c r="J24" s="16" t="s">
        <v>1750</v>
      </c>
      <c r="K24" s="17">
        <f>(A1L215C4 + A1L233C4)</f>
        <v>22732</v>
      </c>
      <c r="L24" s="16" t="s">
        <v>1751</v>
      </c>
      <c r="M24" s="17">
        <f>(A1L215C5 + A1L233C5)</f>
        <v>35689</v>
      </c>
      <c r="N24" s="16" t="s">
        <v>1752</v>
      </c>
      <c r="O24" s="17">
        <f>(A1L252C4 + A1L252C5)</f>
        <v>58421</v>
      </c>
      <c r="P24" s="16" t="s">
        <v>1753</v>
      </c>
      <c r="Q24" s="17">
        <f>(A1L215C7 + A1L233C7)</f>
        <v>22213</v>
      </c>
      <c r="R24" s="16" t="s">
        <v>1754</v>
      </c>
      <c r="S24" s="17">
        <f>(A1L215C8 + A1L233C8)</f>
        <v>34128</v>
      </c>
      <c r="T24" s="16" t="s">
        <v>1755</v>
      </c>
      <c r="U24" s="17">
        <f>(A1L252C7 + A1L252C8)</f>
        <v>56341</v>
      </c>
      <c r="V24" s="16" t="s">
        <v>1756</v>
      </c>
      <c r="W24" s="17">
        <f>(A1L215C10 + A1L233C10)</f>
        <v>23199</v>
      </c>
      <c r="X24" s="16" t="s">
        <v>1757</v>
      </c>
      <c r="Y24" s="17">
        <f>(A1L215C11 + A1L233C11)</f>
        <v>32649</v>
      </c>
      <c r="Z24" s="16" t="s">
        <v>1758</v>
      </c>
      <c r="AA24" s="17">
        <f>(A1L252C10 + A1L252C11)</f>
        <v>55848</v>
      </c>
      <c r="AB24" s="16" t="s">
        <v>1759</v>
      </c>
      <c r="AC24" s="17">
        <f>(A1L215C13 + A1L233C13)</f>
        <v>34737</v>
      </c>
      <c r="AD24" s="16" t="s">
        <v>1760</v>
      </c>
      <c r="AE24" s="17">
        <f>(A1L215C14 + A1L233C14)</f>
        <v>30616</v>
      </c>
      <c r="AF24" s="16" t="s">
        <v>1761</v>
      </c>
      <c r="AG24" s="17">
        <f>(A1L252C13 + A1L252C14)</f>
        <v>65353</v>
      </c>
      <c r="AH24" s="16" t="s">
        <v>1762</v>
      </c>
      <c r="AI24" s="17">
        <f>IF(RUN_YEARS &gt; 1,(A1L252C1 + A1L252C4) / 2, 0)</f>
        <v>21500.5</v>
      </c>
      <c r="AJ24" s="16" t="s">
        <v>1763</v>
      </c>
      <c r="AK24" s="17">
        <f>IF(RUN_YEARS &gt; 1,(A1L252C2 + A1L252C5) / 2, 0)</f>
        <v>35759</v>
      </c>
      <c r="AL24" s="16" t="s">
        <v>1764</v>
      </c>
      <c r="AM24" s="17">
        <f>(A1L252C16 + A1L252C17)</f>
        <v>57259.5</v>
      </c>
      <c r="AN24" s="16" t="s">
        <v>1765</v>
      </c>
      <c r="AO24" s="17">
        <f>IF(RUN_YEARS &gt; 2,(A1L252C1 + A1L252C4 + A1L252C7) / 3, 0)</f>
        <v>21738</v>
      </c>
      <c r="AP24" s="16" t="s">
        <v>1766</v>
      </c>
      <c r="AQ24" s="17">
        <f>IF(RUN_YEARS &gt; 2,(A1L252C2 + A1L252C5 + A1L252C8) / 3, 0)</f>
        <v>35215.333333333336</v>
      </c>
      <c r="AR24" s="16" t="s">
        <v>1767</v>
      </c>
      <c r="AS24" s="17">
        <f>(A1L252C19 + A1L252C20)</f>
        <v>56953.333333333336</v>
      </c>
      <c r="AT24" s="16" t="s">
        <v>1768</v>
      </c>
      <c r="AU24" s="17">
        <f>IF(RUN_YEARS &gt; 3,(A1L252C1 + A1L252C4 + A1L252C7 + A1L252C10) / 4, 0)</f>
        <v>22103.25</v>
      </c>
      <c r="AV24" s="16" t="s">
        <v>1769</v>
      </c>
      <c r="AW24" s="17">
        <f>IF(RUN_YEARS &gt; 3,(A1L252C2 + A1L252C5 + A1L252C8 + A1L252C11) / 4, 0)</f>
        <v>34573.75</v>
      </c>
      <c r="AX24" s="16" t="s">
        <v>1770</v>
      </c>
      <c r="AY24" s="17">
        <f>(A1L252C22 + A1L252C23)</f>
        <v>56677</v>
      </c>
      <c r="AZ24" s="16" t="s">
        <v>1771</v>
      </c>
      <c r="BA24" s="17">
        <f>IF(RUN_YEARS &gt; 4,(A1L252C1 + A1L252C4 + A1L252C7 + A1L252C10 + A1L252C13) / 5, 0)</f>
        <v>24630</v>
      </c>
      <c r="BB24" s="16" t="s">
        <v>1772</v>
      </c>
      <c r="BC24" s="17">
        <f>IF(RUN_YEARS &gt; 4,(A1L252C2 + A1L252C5 + A1L252C8 + A1L252C11 + A1L252C14) / 5, 0)</f>
        <v>33782.199999999997</v>
      </c>
      <c r="BD24" s="16" t="s">
        <v>1773</v>
      </c>
      <c r="BE24" s="17">
        <f>(A1L252C25 + A1L252C26)</f>
        <v>58412.2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1014372</v>
      </c>
      <c r="F25" s="16" t="s">
        <v>1775</v>
      </c>
      <c r="G25" s="17">
        <f>(A1L215C2 + A1L234C2)</f>
        <v>1083477</v>
      </c>
      <c r="H25" s="16" t="s">
        <v>1776</v>
      </c>
      <c r="I25" s="17">
        <f>(A1L253C1 + A1L253C2)</f>
        <v>2097849</v>
      </c>
      <c r="J25" s="16" t="s">
        <v>1777</v>
      </c>
      <c r="K25" s="17">
        <f>(A1L215C4 + A1L234C4)</f>
        <v>938404</v>
      </c>
      <c r="L25" s="16" t="s">
        <v>1778</v>
      </c>
      <c r="M25" s="17">
        <f>(A1L215C5 + A1L234C5)</f>
        <v>1015430</v>
      </c>
      <c r="N25" s="16" t="s">
        <v>1779</v>
      </c>
      <c r="O25" s="17">
        <f>(A1L253C4 + A1L253C5)</f>
        <v>1953834</v>
      </c>
      <c r="P25" s="16" t="s">
        <v>1780</v>
      </c>
      <c r="Q25" s="17">
        <f>(A1L215C7 + A1L234C7)</f>
        <v>774905</v>
      </c>
      <c r="R25" s="16" t="s">
        <v>1781</v>
      </c>
      <c r="S25" s="17">
        <f>(A1L215C8 + A1L234C8)</f>
        <v>829350</v>
      </c>
      <c r="T25" s="16" t="s">
        <v>1782</v>
      </c>
      <c r="U25" s="17">
        <f>(A1L253C7 + A1L253C8)</f>
        <v>1604255</v>
      </c>
      <c r="V25" s="16" t="s">
        <v>1783</v>
      </c>
      <c r="W25" s="17">
        <f>(A1L215C10 + A1L234C10)</f>
        <v>624087</v>
      </c>
      <c r="X25" s="16" t="s">
        <v>1784</v>
      </c>
      <c r="Y25" s="17">
        <f>(A1L215C11 + A1L234C11)</f>
        <v>671205</v>
      </c>
      <c r="Z25" s="16" t="s">
        <v>1785</v>
      </c>
      <c r="AA25" s="17">
        <f>(A1L253C10 + A1L253C11)</f>
        <v>1295292</v>
      </c>
      <c r="AB25" s="16" t="s">
        <v>1786</v>
      </c>
      <c r="AC25" s="17">
        <f>(A1L215C13 + A1L234C13)</f>
        <v>596861</v>
      </c>
      <c r="AD25" s="16" t="s">
        <v>1787</v>
      </c>
      <c r="AE25" s="17">
        <f>(A1L215C14 + A1L234C14)</f>
        <v>629533</v>
      </c>
      <c r="AF25" s="16" t="s">
        <v>1788</v>
      </c>
      <c r="AG25" s="17">
        <f>(A1L253C13 + A1L253C14)</f>
        <v>1226394</v>
      </c>
      <c r="AH25" s="16" t="s">
        <v>1789</v>
      </c>
      <c r="AI25" s="17">
        <f>IF(RUN_YEARS &gt; 1,(A1L253C1 + A1L253C4) / 2, 0)</f>
        <v>976388</v>
      </c>
      <c r="AJ25" s="16" t="s">
        <v>1790</v>
      </c>
      <c r="AK25" s="17">
        <f>IF(RUN_YEARS &gt; 1,(A1L253C2 + A1L253C5) / 2, 0)</f>
        <v>1049453.5</v>
      </c>
      <c r="AL25" s="16" t="s">
        <v>1791</v>
      </c>
      <c r="AM25" s="17">
        <f>(A1L253C16 + A1L253C17)</f>
        <v>2025841.5</v>
      </c>
      <c r="AN25" s="16" t="s">
        <v>1792</v>
      </c>
      <c r="AO25" s="17">
        <f>IF(RUN_YEARS &gt; 2,(A1L253C1 + A1L253C4 + A1L253C7) / 3, 0)</f>
        <v>909227</v>
      </c>
      <c r="AP25" s="16" t="s">
        <v>1793</v>
      </c>
      <c r="AQ25" s="17">
        <f>IF(RUN_YEARS &gt; 2,(A1L253C2 + A1L253C5 + A1L253C8) / 3, 0)</f>
        <v>976085.66666666663</v>
      </c>
      <c r="AR25" s="16" t="s">
        <v>1794</v>
      </c>
      <c r="AS25" s="17">
        <f>(A1L253C19 + A1L253C20)</f>
        <v>1885312.6666666665</v>
      </c>
      <c r="AT25" s="16" t="s">
        <v>1795</v>
      </c>
      <c r="AU25" s="17">
        <f>IF(RUN_YEARS &gt; 3,(A1L253C1 + A1L253C4 + A1L253C7 + A1L253C10) / 4, 0)</f>
        <v>837942</v>
      </c>
      <c r="AV25" s="16" t="s">
        <v>1796</v>
      </c>
      <c r="AW25" s="17">
        <f>IF(RUN_YEARS &gt; 3,(A1L253C2 + A1L253C5 + A1L253C8 + A1L253C11) / 4, 0)</f>
        <v>899865.5</v>
      </c>
      <c r="AX25" s="16" t="s">
        <v>1797</v>
      </c>
      <c r="AY25" s="17">
        <f>(A1L253C22 + A1L253C23)</f>
        <v>1737807.5</v>
      </c>
      <c r="AZ25" s="16" t="s">
        <v>1798</v>
      </c>
      <c r="BA25" s="17">
        <f>IF(RUN_YEARS &gt; 4,(A1L253C1 + A1L253C4 + A1L253C7 + A1L253C10 + A1L253C13) / 5, 0)</f>
        <v>789725.8</v>
      </c>
      <c r="BB25" s="16" t="s">
        <v>1799</v>
      </c>
      <c r="BC25" s="17">
        <f>IF(RUN_YEARS &gt; 4,(A1L253C2 + A1L253C5 + A1L253C8 + A1L253C11 + A1L253C14) / 5, 0)</f>
        <v>845799</v>
      </c>
      <c r="BD25" s="16" t="s">
        <v>1800</v>
      </c>
      <c r="BE25" s="17">
        <f>(A1L253C25 + A1L253C26)</f>
        <v>1635524.8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7053327</v>
      </c>
      <c r="F26" s="16" t="s">
        <v>1802</v>
      </c>
      <c r="G26" s="17">
        <f>(A1L216C2 + A1L235C2)</f>
        <v>5300296</v>
      </c>
      <c r="H26" s="16" t="s">
        <v>1803</v>
      </c>
      <c r="I26" s="17">
        <f>(A1L254C1 + A1L254C2)</f>
        <v>12353623</v>
      </c>
      <c r="J26" s="16" t="s">
        <v>1804</v>
      </c>
      <c r="K26" s="17">
        <f>(A1L216C4 + A1L235C4)</f>
        <v>6695365</v>
      </c>
      <c r="L26" s="16" t="s">
        <v>1805</v>
      </c>
      <c r="M26" s="17">
        <f>(A1L216C5 + A1L235C5)</f>
        <v>5047746</v>
      </c>
      <c r="N26" s="16" t="s">
        <v>1806</v>
      </c>
      <c r="O26" s="17">
        <f>(A1L254C4 + A1L254C5)</f>
        <v>11743111</v>
      </c>
      <c r="P26" s="16" t="s">
        <v>1807</v>
      </c>
      <c r="Q26" s="17">
        <f>(A1L216C7 + A1L235C7)</f>
        <v>6463907</v>
      </c>
      <c r="R26" s="16" t="s">
        <v>1808</v>
      </c>
      <c r="S26" s="17">
        <f>(A1L216C8 + A1L235C8)</f>
        <v>4905854</v>
      </c>
      <c r="T26" s="16" t="s">
        <v>1809</v>
      </c>
      <c r="U26" s="17">
        <f>(A1L254C7 + A1L254C8)</f>
        <v>11369761</v>
      </c>
      <c r="V26" s="16" t="s">
        <v>1810</v>
      </c>
      <c r="W26" s="17">
        <f>(A1L216C10 + A1L235C10)</f>
        <v>6417844</v>
      </c>
      <c r="X26" s="16" t="s">
        <v>1811</v>
      </c>
      <c r="Y26" s="17">
        <f>(A1L216C11 + A1L235C11)</f>
        <v>4898433</v>
      </c>
      <c r="Z26" s="16" t="s">
        <v>1812</v>
      </c>
      <c r="AA26" s="17">
        <f>(A1L254C10 + A1L254C11)</f>
        <v>11316277</v>
      </c>
      <c r="AB26" s="16" t="s">
        <v>1813</v>
      </c>
      <c r="AC26" s="17">
        <f>(A1L216C13 + A1L235C13)</f>
        <v>6311935</v>
      </c>
      <c r="AD26" s="16" t="s">
        <v>1814</v>
      </c>
      <c r="AE26" s="17">
        <f>(A1L216C14 + A1L235C14)</f>
        <v>4919059</v>
      </c>
      <c r="AF26" s="16" t="s">
        <v>1815</v>
      </c>
      <c r="AG26" s="17">
        <f>(A1L254C13 + A1L254C14)</f>
        <v>11230994</v>
      </c>
      <c r="AH26" s="16" t="s">
        <v>1816</v>
      </c>
      <c r="AI26" s="17">
        <f>IF(RUN_YEARS &gt; 1,(A1L254C1 + A1L254C4) / 2, 0)</f>
        <v>6874346</v>
      </c>
      <c r="AJ26" s="16" t="s">
        <v>1817</v>
      </c>
      <c r="AK26" s="17">
        <f>IF(RUN_YEARS &gt; 1,(A1L254C2 + A1L254C5) / 2, 0)</f>
        <v>5174021</v>
      </c>
      <c r="AL26" s="16" t="s">
        <v>1818</v>
      </c>
      <c r="AM26" s="17">
        <f>(A1L254C16 + A1L254C17)</f>
        <v>12048367</v>
      </c>
      <c r="AN26" s="16" t="s">
        <v>1819</v>
      </c>
      <c r="AO26" s="17">
        <f>IF(RUN_YEARS &gt; 2,(A1L254C1 + A1L254C4 + A1L254C7) / 3, 0)</f>
        <v>6737533</v>
      </c>
      <c r="AP26" s="16" t="s">
        <v>1820</v>
      </c>
      <c r="AQ26" s="17">
        <f>IF(RUN_YEARS &gt; 2,(A1L254C2 + A1L254C5 + A1L254C8) / 3, 0)</f>
        <v>5084632</v>
      </c>
      <c r="AR26" s="16" t="s">
        <v>1821</v>
      </c>
      <c r="AS26" s="17">
        <f>(A1L254C19 + A1L254C20)</f>
        <v>11822165</v>
      </c>
      <c r="AT26" s="16" t="s">
        <v>1822</v>
      </c>
      <c r="AU26" s="17">
        <f>IF(RUN_YEARS &gt; 3,(A1L254C1 + A1L254C4 + A1L254C7 + A1L254C10) / 4, 0)</f>
        <v>6657610.75</v>
      </c>
      <c r="AV26" s="16" t="s">
        <v>1823</v>
      </c>
      <c r="AW26" s="17">
        <f>IF(RUN_YEARS &gt; 3,(A1L254C2 + A1L254C5 + A1L254C8 + A1L254C11) / 4, 0)</f>
        <v>5038082.25</v>
      </c>
      <c r="AX26" s="16" t="s">
        <v>1824</v>
      </c>
      <c r="AY26" s="17">
        <f>(A1L254C22 + A1L254C23)</f>
        <v>11695693</v>
      </c>
      <c r="AZ26" s="16" t="s">
        <v>1825</v>
      </c>
      <c r="BA26" s="17">
        <f>IF(RUN_YEARS &gt; 4,(A1L254C1 + A1L254C4 + A1L254C7 + A1L254C10 + A1L254C13) / 5, 0)</f>
        <v>6588475.5999999996</v>
      </c>
      <c r="BB26" s="16" t="s">
        <v>1826</v>
      </c>
      <c r="BC26" s="17">
        <f>IF(RUN_YEARS &gt; 4,(A1L254C2 + A1L254C5 + A1L254C8 + A1L254C11 + A1L254C14) / 5, 0)</f>
        <v>5014277.5999999996</v>
      </c>
      <c r="BD26" s="16" t="s">
        <v>1827</v>
      </c>
      <c r="BE26" s="17">
        <f>(A1L254C25 + A1L254C26)</f>
        <v>11602753.199999999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1E-3</v>
      </c>
      <c r="F8" s="16" t="s">
        <v>1875</v>
      </c>
      <c r="G8" s="15">
        <v>0</v>
      </c>
      <c r="H8" s="16" t="s">
        <v>1876</v>
      </c>
      <c r="I8" s="17">
        <f>(A1L301C1 + A1L301C2)</f>
        <v>1E-3</v>
      </c>
      <c r="J8" s="16" t="s">
        <v>1875</v>
      </c>
      <c r="K8" s="15">
        <v>0</v>
      </c>
      <c r="L8" s="16" t="s">
        <v>1875</v>
      </c>
      <c r="M8" s="15">
        <v>1E-3</v>
      </c>
      <c r="N8" s="16" t="s">
        <v>1877</v>
      </c>
      <c r="O8" s="17">
        <f>(A1L301C4 + A1L301C5)</f>
        <v>1E-3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0.01</v>
      </c>
      <c r="AD8" s="16" t="s">
        <v>1875</v>
      </c>
      <c r="AE8" s="15">
        <v>6.0000000000000001E-3</v>
      </c>
      <c r="AF8" s="16" t="s">
        <v>1880</v>
      </c>
      <c r="AG8" s="17">
        <f>(A1L301C13 + A1L301C14)</f>
        <v>1.6E-2</v>
      </c>
      <c r="AH8" s="16" t="s">
        <v>1881</v>
      </c>
      <c r="AI8" s="17">
        <f>IF(RUN_YEARS &gt; 1,(A1L301C3 + A1L301C6) / 2, 0 )</f>
        <v>1E-3</v>
      </c>
      <c r="AJ8" s="16" t="s">
        <v>1882</v>
      </c>
      <c r="AK8" s="17">
        <f>IF(RUN_YEARS &gt; 2,(A1L301C3 + A1L301C6 + A1L301C9) / 3, 0 )</f>
        <v>6.6666666666666664E-4</v>
      </c>
      <c r="AL8" s="16" t="s">
        <v>1883</v>
      </c>
      <c r="AM8" s="17">
        <f>IF(RUN_YEARS &gt; 3,(A1L301C3 + A1L301C6 + A1L301C9 + A1L301C12) / 4, 0 )</f>
        <v>5.0000000000000001E-4</v>
      </c>
      <c r="AN8" s="16" t="s">
        <v>1884</v>
      </c>
      <c r="AO8" s="17">
        <f>IF(RUN_YEARS &gt; 4,(A1L301C3 + A1L301C6 + A1L301C9 + A1L301C12 + A1L301C15) / 5, 0 )</f>
        <v>3.6000000000000003E-3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0.84499999999999997</v>
      </c>
      <c r="F9" s="16" t="s">
        <v>1885</v>
      </c>
      <c r="G9" s="15">
        <v>1.2809999999999999</v>
      </c>
      <c r="H9" s="16" t="s">
        <v>1886</v>
      </c>
      <c r="I9" s="17">
        <f>(A1L302C1 + A1L302C2)</f>
        <v>2.1259999999999999</v>
      </c>
      <c r="J9" s="16" t="s">
        <v>1885</v>
      </c>
      <c r="K9" s="15">
        <v>0.76500000000000001</v>
      </c>
      <c r="L9" s="16" t="s">
        <v>1885</v>
      </c>
      <c r="M9" s="15">
        <v>1.2809999999999999</v>
      </c>
      <c r="N9" s="16" t="s">
        <v>1887</v>
      </c>
      <c r="O9" s="17">
        <f>(A1L302C4 + A1L302C5)</f>
        <v>2.0459999999999998</v>
      </c>
      <c r="P9" s="16" t="s">
        <v>1885</v>
      </c>
      <c r="Q9" s="15">
        <v>1.103</v>
      </c>
      <c r="R9" s="16" t="s">
        <v>1885</v>
      </c>
      <c r="S9" s="15">
        <v>1.3280000000000001</v>
      </c>
      <c r="T9" s="16" t="s">
        <v>1888</v>
      </c>
      <c r="U9" s="17">
        <f>(A1L302C7 + A1L302C8)</f>
        <v>2.431</v>
      </c>
      <c r="V9" s="16" t="s">
        <v>1885</v>
      </c>
      <c r="W9" s="15">
        <v>1.347</v>
      </c>
      <c r="X9" s="16" t="s">
        <v>1885</v>
      </c>
      <c r="Y9" s="15">
        <v>1.659</v>
      </c>
      <c r="Z9" s="16" t="s">
        <v>1889</v>
      </c>
      <c r="AA9" s="17">
        <f>(A1L302C10 + A1L302C11)</f>
        <v>3.0060000000000002</v>
      </c>
      <c r="AB9" s="16" t="s">
        <v>1885</v>
      </c>
      <c r="AC9" s="15">
        <v>1.363</v>
      </c>
      <c r="AD9" s="16" t="s">
        <v>1885</v>
      </c>
      <c r="AE9" s="15">
        <v>1.2509999999999999</v>
      </c>
      <c r="AF9" s="16" t="s">
        <v>1890</v>
      </c>
      <c r="AG9" s="17">
        <f>(A1L302C13 + A1L302C14)</f>
        <v>2.6139999999999999</v>
      </c>
      <c r="AH9" s="16" t="s">
        <v>1891</v>
      </c>
      <c r="AI9" s="17">
        <f>IF(RUN_YEARS &gt; 1,(A1L302C3 + A1L302C6) / 2, 0 )</f>
        <v>2.0859999999999999</v>
      </c>
      <c r="AJ9" s="16" t="s">
        <v>1892</v>
      </c>
      <c r="AK9" s="17">
        <f>IF(RUN_YEARS &gt; 2,(A1L302C3 + A1L302C6 + A1L302C9) / 3, 0 )</f>
        <v>2.2010000000000001</v>
      </c>
      <c r="AL9" s="16" t="s">
        <v>1893</v>
      </c>
      <c r="AM9" s="17">
        <f>IF(RUN_YEARS &gt; 3,(A1L302C3 + A1L302C6 + A1L302C9 + A1L302C12) / 4, 0 )</f>
        <v>2.40225</v>
      </c>
      <c r="AN9" s="16" t="s">
        <v>1894</v>
      </c>
      <c r="AO9" s="17">
        <f>IF(RUN_YEARS &gt; 4,(A1L302C3 + A1L302C6 + A1L302C9 + A1L302C12 + A1L302C15) / 5, 0 )</f>
        <v>2.4445999999999999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4.0640000000000001</v>
      </c>
      <c r="F10" s="16" t="s">
        <v>1895</v>
      </c>
      <c r="G10" s="15">
        <v>3.7789999999999999</v>
      </c>
      <c r="H10" s="16" t="s">
        <v>1896</v>
      </c>
      <c r="I10" s="17">
        <f>(A1L303C1 + A1L303C2)</f>
        <v>7.843</v>
      </c>
      <c r="J10" s="16" t="s">
        <v>1895</v>
      </c>
      <c r="K10" s="15">
        <v>4.0529999999999999</v>
      </c>
      <c r="L10" s="16" t="s">
        <v>1895</v>
      </c>
      <c r="M10" s="15">
        <v>3.7360000000000002</v>
      </c>
      <c r="N10" s="16" t="s">
        <v>1897</v>
      </c>
      <c r="O10" s="17">
        <f>(A1L303C4 + A1L303C5)</f>
        <v>7.7889999999999997</v>
      </c>
      <c r="P10" s="16" t="s">
        <v>1895</v>
      </c>
      <c r="Q10" s="15">
        <v>4.4089999999999998</v>
      </c>
      <c r="R10" s="16" t="s">
        <v>1895</v>
      </c>
      <c r="S10" s="15">
        <v>4.1500000000000004</v>
      </c>
      <c r="T10" s="16" t="s">
        <v>1898</v>
      </c>
      <c r="U10" s="17">
        <f>(A1L303C7 + A1L303C8)</f>
        <v>8.5590000000000011</v>
      </c>
      <c r="V10" s="16" t="s">
        <v>1895</v>
      </c>
      <c r="W10" s="15">
        <v>4.6470000000000002</v>
      </c>
      <c r="X10" s="16" t="s">
        <v>1895</v>
      </c>
      <c r="Y10" s="15">
        <v>4.2240000000000002</v>
      </c>
      <c r="Z10" s="16" t="s">
        <v>1899</v>
      </c>
      <c r="AA10" s="17">
        <f>(A1L303C10 + A1L303C11)</f>
        <v>8.8710000000000004</v>
      </c>
      <c r="AB10" s="16" t="s">
        <v>1895</v>
      </c>
      <c r="AC10" s="15">
        <v>4.0750000000000002</v>
      </c>
      <c r="AD10" s="16" t="s">
        <v>1895</v>
      </c>
      <c r="AE10" s="15">
        <v>4.1980000000000004</v>
      </c>
      <c r="AF10" s="16" t="s">
        <v>1900</v>
      </c>
      <c r="AG10" s="17">
        <f>(A1L303C13 + A1L303C14)</f>
        <v>8.2729999999999997</v>
      </c>
      <c r="AH10" s="16" t="s">
        <v>1901</v>
      </c>
      <c r="AI10" s="17">
        <f>IF(RUN_YEARS &gt; 1,(A1L303C3 + A1L303C6) / 2, 0 )</f>
        <v>7.8159999999999998</v>
      </c>
      <c r="AJ10" s="16" t="s">
        <v>1902</v>
      </c>
      <c r="AK10" s="17">
        <f>IF(RUN_YEARS &gt; 2,(A1L303C3 + A1L303C6 + A1L303C9) / 3, 0 )</f>
        <v>8.0636666666666681</v>
      </c>
      <c r="AL10" s="16" t="s">
        <v>1903</v>
      </c>
      <c r="AM10" s="17">
        <f>IF(RUN_YEARS &gt; 3,(A1L303C3 + A1L303C6 + A1L303C9 + A1L303C12) / 4, 0 )</f>
        <v>8.2655000000000012</v>
      </c>
      <c r="AN10" s="16" t="s">
        <v>1904</v>
      </c>
      <c r="AO10" s="17">
        <f>IF(RUN_YEARS &gt; 4,(A1L303C3 + A1L303C6 + A1L303C9 + A1L303C12 + A1L303C15) / 5, 0 )</f>
        <v>8.2670000000000012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4.9089999999999998</v>
      </c>
      <c r="F11" s="16" t="s">
        <v>1906</v>
      </c>
      <c r="G11" s="17">
        <f>(A1L302C2 + A1L303C2)</f>
        <v>5.0599999999999996</v>
      </c>
      <c r="H11" s="16" t="s">
        <v>1907</v>
      </c>
      <c r="I11" s="17">
        <f>(A1L304C1 + A1L304C2)</f>
        <v>9.9689999999999994</v>
      </c>
      <c r="J11" s="16" t="s">
        <v>1908</v>
      </c>
      <c r="K11" s="17">
        <f>(A1L302C4 + A1L303C4)</f>
        <v>4.8179999999999996</v>
      </c>
      <c r="L11" s="16" t="s">
        <v>1909</v>
      </c>
      <c r="M11" s="17">
        <f>(A1L302C5 + A1L303C5)</f>
        <v>5.0170000000000003</v>
      </c>
      <c r="N11" s="16" t="s">
        <v>1910</v>
      </c>
      <c r="O11" s="17">
        <f>(A1L304C4 + A1L304C5)</f>
        <v>9.8350000000000009</v>
      </c>
      <c r="P11" s="16" t="s">
        <v>1911</v>
      </c>
      <c r="Q11" s="17">
        <f>(A1L302C7 + A1L303C7)</f>
        <v>5.5119999999999996</v>
      </c>
      <c r="R11" s="16" t="s">
        <v>1912</v>
      </c>
      <c r="S11" s="17">
        <f>(A1L302C8 + A1L303C8)</f>
        <v>5.4780000000000006</v>
      </c>
      <c r="T11" s="16" t="s">
        <v>1913</v>
      </c>
      <c r="U11" s="17">
        <f>(A1L304C7 + A1L304C8)</f>
        <v>10.99</v>
      </c>
      <c r="V11" s="16" t="s">
        <v>1914</v>
      </c>
      <c r="W11" s="17">
        <f>(A1L302C10 + A1L303C10)</f>
        <v>5.9939999999999998</v>
      </c>
      <c r="X11" s="16" t="s">
        <v>1915</v>
      </c>
      <c r="Y11" s="17">
        <f>(A1L302C11 + A1L303C11)</f>
        <v>5.883</v>
      </c>
      <c r="Z11" s="16" t="s">
        <v>1916</v>
      </c>
      <c r="AA11" s="17">
        <f>(A1L304C10 + A1L304C11)</f>
        <v>11.876999999999999</v>
      </c>
      <c r="AB11" s="16" t="s">
        <v>1917</v>
      </c>
      <c r="AC11" s="17">
        <f>(A1L302C13 + A1L303C13)</f>
        <v>5.4380000000000006</v>
      </c>
      <c r="AD11" s="16" t="s">
        <v>1918</v>
      </c>
      <c r="AE11" s="17">
        <f>(A1L302C14 + A1L303C14)</f>
        <v>5.4489999999999998</v>
      </c>
      <c r="AF11" s="16" t="s">
        <v>1919</v>
      </c>
      <c r="AG11" s="17">
        <f>(A1L304C13 + A1L304C14)</f>
        <v>10.887</v>
      </c>
      <c r="AH11" s="16" t="s">
        <v>1920</v>
      </c>
      <c r="AI11" s="17">
        <f>IF(RUN_YEARS &gt; 1,(A1L304C3 + A1L304C6) / 2, 0 )</f>
        <v>9.902000000000001</v>
      </c>
      <c r="AJ11" s="16" t="s">
        <v>1921</v>
      </c>
      <c r="AK11" s="17">
        <f>IF(RUN_YEARS &gt; 2,(A1L304C3 + A1L304C6 + A1L304C9) / 3, 0 )</f>
        <v>10.264666666666669</v>
      </c>
      <c r="AL11" s="16" t="s">
        <v>1922</v>
      </c>
      <c r="AM11" s="17">
        <f>IF(RUN_YEARS &gt; 3,(A1L304C3 + A1L304C6 + A1L304C9 + A1L304C12) / 4, 0 )</f>
        <v>10.667750000000002</v>
      </c>
      <c r="AN11" s="16" t="s">
        <v>1923</v>
      </c>
      <c r="AO11" s="17">
        <f>IF(RUN_YEARS &gt; 4,(A1L304C3 + A1L304C6 + A1L304C9 + A1L304C12 + A1L304C15) / 5, 0 )</f>
        <v>10.711600000000001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141.05600000000001</v>
      </c>
      <c r="F12" s="16" t="s">
        <v>1924</v>
      </c>
      <c r="G12" s="15">
        <v>97.421999999999997</v>
      </c>
      <c r="H12" s="16" t="s">
        <v>1925</v>
      </c>
      <c r="I12" s="17">
        <f>(A1L305C1 + A1L305C2)</f>
        <v>238.47800000000001</v>
      </c>
      <c r="J12" s="16" t="s">
        <v>1924</v>
      </c>
      <c r="K12" s="15">
        <v>136.65100000000001</v>
      </c>
      <c r="L12" s="16" t="s">
        <v>1924</v>
      </c>
      <c r="M12" s="15">
        <v>100.226</v>
      </c>
      <c r="N12" s="16" t="s">
        <v>1926</v>
      </c>
      <c r="O12" s="17">
        <f>(A1L305C4 + A1L305C5)</f>
        <v>236.87700000000001</v>
      </c>
      <c r="P12" s="16" t="s">
        <v>1924</v>
      </c>
      <c r="Q12" s="15">
        <v>129.22</v>
      </c>
      <c r="R12" s="16" t="s">
        <v>1924</v>
      </c>
      <c r="S12" s="15">
        <v>100.68</v>
      </c>
      <c r="T12" s="16" t="s">
        <v>1927</v>
      </c>
      <c r="U12" s="17">
        <f>(A1L305C7 + A1L305C8)</f>
        <v>229.9</v>
      </c>
      <c r="V12" s="16" t="s">
        <v>1924</v>
      </c>
      <c r="W12" s="15">
        <v>116.968</v>
      </c>
      <c r="X12" s="16" t="s">
        <v>1924</v>
      </c>
      <c r="Y12" s="15">
        <v>99.801000000000002</v>
      </c>
      <c r="Z12" s="16" t="s">
        <v>1928</v>
      </c>
      <c r="AA12" s="17">
        <f>(A1L305C10 + A1L305C11)</f>
        <v>216.76900000000001</v>
      </c>
      <c r="AB12" s="16" t="s">
        <v>1924</v>
      </c>
      <c r="AC12" s="15">
        <v>94.253</v>
      </c>
      <c r="AD12" s="16" t="s">
        <v>1924</v>
      </c>
      <c r="AE12" s="15">
        <v>75.441000000000003</v>
      </c>
      <c r="AF12" s="16" t="s">
        <v>1929</v>
      </c>
      <c r="AG12" s="17">
        <f>(A1L305C13 + A1L305C14)</f>
        <v>169.69400000000002</v>
      </c>
      <c r="AH12" s="16" t="s">
        <v>1930</v>
      </c>
      <c r="AI12" s="17">
        <f>IF(RUN_YEARS &gt; 1,(A1L305C3 + A1L305C6) / 2, 0 )</f>
        <v>237.67750000000001</v>
      </c>
      <c r="AJ12" s="16" t="s">
        <v>1931</v>
      </c>
      <c r="AK12" s="17">
        <f>IF(RUN_YEARS &gt; 2,(A1L305C3 + A1L305C6 + A1L305C9) / 3, 0 )</f>
        <v>235.08500000000001</v>
      </c>
      <c r="AL12" s="16" t="s">
        <v>1932</v>
      </c>
      <c r="AM12" s="17">
        <f>IF(RUN_YEARS &gt; 3,(A1L305C3 + A1L305C6 + A1L305C9 + A1L305C12) / 4, 0 )</f>
        <v>230.506</v>
      </c>
      <c r="AN12" s="16" t="s">
        <v>1933</v>
      </c>
      <c r="AO12" s="17">
        <f>IF(RUN_YEARS &gt; 4,(A1L305C3 + A1L305C6 + A1L305C9 + A1L305C12 + A1L305C15) / 5, 0 )</f>
        <v>218.34360000000001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234.68700000000001</v>
      </c>
      <c r="F13" s="16" t="s">
        <v>1934</v>
      </c>
      <c r="G13" s="15">
        <v>233.66200000000001</v>
      </c>
      <c r="H13" s="16" t="s">
        <v>1935</v>
      </c>
      <c r="I13" s="17">
        <f>(A1L306C1 + A1L306C2)</f>
        <v>468.34900000000005</v>
      </c>
      <c r="J13" s="16" t="s">
        <v>1934</v>
      </c>
      <c r="K13" s="15">
        <v>255.39</v>
      </c>
      <c r="L13" s="16" t="s">
        <v>1934</v>
      </c>
      <c r="M13" s="15">
        <v>258.93599999999998</v>
      </c>
      <c r="N13" s="16" t="s">
        <v>1936</v>
      </c>
      <c r="O13" s="17">
        <f>(A1L306C4 + A1L306C5)</f>
        <v>514.32600000000002</v>
      </c>
      <c r="P13" s="16" t="s">
        <v>1934</v>
      </c>
      <c r="Q13" s="15">
        <v>270.67599999999999</v>
      </c>
      <c r="R13" s="16" t="s">
        <v>1934</v>
      </c>
      <c r="S13" s="15">
        <v>271.916</v>
      </c>
      <c r="T13" s="16" t="s">
        <v>1937</v>
      </c>
      <c r="U13" s="17">
        <f>(A1L306C7 + A1L306C8)</f>
        <v>542.59199999999998</v>
      </c>
      <c r="V13" s="16" t="s">
        <v>1934</v>
      </c>
      <c r="W13" s="15">
        <v>283.32499999999999</v>
      </c>
      <c r="X13" s="16" t="s">
        <v>1934</v>
      </c>
      <c r="Y13" s="15">
        <v>289.65600000000001</v>
      </c>
      <c r="Z13" s="16" t="s">
        <v>1938</v>
      </c>
      <c r="AA13" s="17">
        <f>(A1L306C10 + A1L306C11)</f>
        <v>572.98099999999999</v>
      </c>
      <c r="AB13" s="16" t="s">
        <v>1934</v>
      </c>
      <c r="AC13" s="15">
        <v>324.14100000000002</v>
      </c>
      <c r="AD13" s="16" t="s">
        <v>1934</v>
      </c>
      <c r="AE13" s="15">
        <v>324.42099999999999</v>
      </c>
      <c r="AF13" s="16" t="s">
        <v>1939</v>
      </c>
      <c r="AG13" s="17">
        <f>(A1L306C13 + A1L306C14)</f>
        <v>648.56200000000001</v>
      </c>
      <c r="AH13" s="16" t="s">
        <v>1940</v>
      </c>
      <c r="AI13" s="17">
        <f>IF(RUN_YEARS &gt; 1,(A1L306C3 + A1L306C6) / 2, 0 )</f>
        <v>491.33750000000003</v>
      </c>
      <c r="AJ13" s="16" t="s">
        <v>1941</v>
      </c>
      <c r="AK13" s="17">
        <f>IF(RUN_YEARS &gt; 2,(A1L306C3 + A1L306C6 + A1L306C9) / 3, 0 )</f>
        <v>508.42233333333337</v>
      </c>
      <c r="AL13" s="16" t="s">
        <v>1942</v>
      </c>
      <c r="AM13" s="17">
        <f>IF(RUN_YEARS &gt; 3,(A1L306C3 + A1L306C6 + A1L306C9 + A1L306C12) / 4, 0 )</f>
        <v>524.56200000000001</v>
      </c>
      <c r="AN13" s="16" t="s">
        <v>1943</v>
      </c>
      <c r="AO13" s="17">
        <f>IF(RUN_YEARS &gt; 4,(A1L306C3 + A1L306C6 + A1L306C9 + A1L306C12 + A1L306C15) / 5, 0 )</f>
        <v>549.36199999999997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12.163</v>
      </c>
      <c r="F14" s="16" t="s">
        <v>1944</v>
      </c>
      <c r="G14" s="15">
        <v>9.3800000000000008</v>
      </c>
      <c r="H14" s="16" t="s">
        <v>1945</v>
      </c>
      <c r="I14" s="17">
        <f>(A1L307C1 + A1L307C2)</f>
        <v>21.542999999999999</v>
      </c>
      <c r="J14" s="16" t="s">
        <v>1944</v>
      </c>
      <c r="K14" s="15">
        <v>9.1059999999999999</v>
      </c>
      <c r="L14" s="16" t="s">
        <v>1944</v>
      </c>
      <c r="M14" s="15">
        <v>7.3869999999999996</v>
      </c>
      <c r="N14" s="16" t="s">
        <v>1946</v>
      </c>
      <c r="O14" s="17">
        <f>(A1L307C4 + A1L307C5)</f>
        <v>16.492999999999999</v>
      </c>
      <c r="P14" s="16" t="s">
        <v>1944</v>
      </c>
      <c r="Q14" s="15">
        <v>6.1539999999999999</v>
      </c>
      <c r="R14" s="16" t="s">
        <v>1944</v>
      </c>
      <c r="S14" s="15">
        <v>6.101</v>
      </c>
      <c r="T14" s="16" t="s">
        <v>1947</v>
      </c>
      <c r="U14" s="17">
        <f>(A1L307C7 + A1L307C8)</f>
        <v>12.254999999999999</v>
      </c>
      <c r="V14" s="16" t="s">
        <v>1944</v>
      </c>
      <c r="W14" s="15">
        <v>4.9039999999999999</v>
      </c>
      <c r="X14" s="16" t="s">
        <v>1944</v>
      </c>
      <c r="Y14" s="15">
        <v>5.0999999999999996</v>
      </c>
      <c r="Z14" s="16" t="s">
        <v>1948</v>
      </c>
      <c r="AA14" s="17">
        <f>(A1L307C10 + A1L307C11)</f>
        <v>10.004</v>
      </c>
      <c r="AB14" s="16" t="s">
        <v>1944</v>
      </c>
      <c r="AC14" s="15">
        <v>2.2839999999999998</v>
      </c>
      <c r="AD14" s="16" t="s">
        <v>1944</v>
      </c>
      <c r="AE14" s="15">
        <v>3.1970000000000001</v>
      </c>
      <c r="AF14" s="16" t="s">
        <v>1949</v>
      </c>
      <c r="AG14" s="17">
        <f>(A1L307C13 + A1L307C14)</f>
        <v>5.4809999999999999</v>
      </c>
      <c r="AH14" s="16" t="s">
        <v>1950</v>
      </c>
      <c r="AI14" s="17">
        <f>IF(RUN_YEARS &gt; 1,(A1L307C3 + A1L307C6) / 2, 0 )</f>
        <v>19.018000000000001</v>
      </c>
      <c r="AJ14" s="16" t="s">
        <v>1951</v>
      </c>
      <c r="AK14" s="17">
        <f>IF(RUN_YEARS &gt; 2,(A1L307C3 + A1L307C6 + A1L307C9) / 3, 0 )</f>
        <v>16.763666666666666</v>
      </c>
      <c r="AL14" s="16" t="s">
        <v>1952</v>
      </c>
      <c r="AM14" s="17">
        <f>IF(RUN_YEARS &gt; 3,(A1L307C3 + A1L307C6 + A1L307C9 + A1L307C12) / 4, 0 )</f>
        <v>15.073749999999999</v>
      </c>
      <c r="AN14" s="16" t="s">
        <v>1953</v>
      </c>
      <c r="AO14" s="17">
        <f>IF(RUN_YEARS &gt; 4,(A1L307C3 + A1L307C6 + A1L307C9 + A1L307C12 + A1L307C15) / 5, 0 )</f>
        <v>13.155199999999999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246.85000000000002</v>
      </c>
      <c r="F15" s="16" t="s">
        <v>1955</v>
      </c>
      <c r="G15" s="17">
        <f>(A1L306C2 + A1L307C2)</f>
        <v>243.042</v>
      </c>
      <c r="H15" s="16" t="s">
        <v>1956</v>
      </c>
      <c r="I15" s="17">
        <f>(A1L308C1 + A1L308C2)</f>
        <v>489.89200000000005</v>
      </c>
      <c r="J15" s="16" t="s">
        <v>1957</v>
      </c>
      <c r="K15" s="17">
        <f>(A1L306C4 + A1L307C4)</f>
        <v>264.49599999999998</v>
      </c>
      <c r="L15" s="16" t="s">
        <v>1958</v>
      </c>
      <c r="M15" s="17">
        <f>(A1L306C5 + A1L307C5)</f>
        <v>266.32299999999998</v>
      </c>
      <c r="N15" s="16" t="s">
        <v>1959</v>
      </c>
      <c r="O15" s="17">
        <f>(A1L308C4 + A1L308C5)</f>
        <v>530.81899999999996</v>
      </c>
      <c r="P15" s="16" t="s">
        <v>1960</v>
      </c>
      <c r="Q15" s="17">
        <f>(A1L306C7 + A1L307C7)</f>
        <v>276.83</v>
      </c>
      <c r="R15" s="16" t="s">
        <v>1961</v>
      </c>
      <c r="S15" s="17">
        <f>(A1L306C8 + A1L307C8)</f>
        <v>278.017</v>
      </c>
      <c r="T15" s="16" t="s">
        <v>1962</v>
      </c>
      <c r="U15" s="17">
        <f>(A1L308C7 + A1L308C8)</f>
        <v>554.84699999999998</v>
      </c>
      <c r="V15" s="16" t="s">
        <v>1963</v>
      </c>
      <c r="W15" s="17">
        <f>(A1L306C10 + A1L307C10)</f>
        <v>288.22899999999998</v>
      </c>
      <c r="X15" s="16" t="s">
        <v>1964</v>
      </c>
      <c r="Y15" s="17">
        <f>(A1L306C11 + A1L307C11)</f>
        <v>294.75600000000003</v>
      </c>
      <c r="Z15" s="16" t="s">
        <v>1965</v>
      </c>
      <c r="AA15" s="17">
        <f>(A1L308C10 + A1L308C11)</f>
        <v>582.98500000000001</v>
      </c>
      <c r="AB15" s="16" t="s">
        <v>1966</v>
      </c>
      <c r="AC15" s="17">
        <f>(A1L306C13 + A1L307C13)</f>
        <v>326.42500000000001</v>
      </c>
      <c r="AD15" s="16" t="s">
        <v>1967</v>
      </c>
      <c r="AE15" s="17">
        <f>(A1L306C14 + A1L307C14)</f>
        <v>327.61799999999999</v>
      </c>
      <c r="AF15" s="16" t="s">
        <v>1968</v>
      </c>
      <c r="AG15" s="17">
        <f>(A1L308C13 + A1L308C14)</f>
        <v>654.04300000000001</v>
      </c>
      <c r="AH15" s="16" t="s">
        <v>1969</v>
      </c>
      <c r="AI15" s="17">
        <f>IF(RUN_YEARS &gt; 1,(A1L308C3 + A1L308C6) / 2, 0 )</f>
        <v>510.35550000000001</v>
      </c>
      <c r="AJ15" s="16" t="s">
        <v>1970</v>
      </c>
      <c r="AK15" s="17">
        <f>IF(RUN_YEARS &gt; 2,(A1L308C3 + A1L308C6 + A1L308C9) / 3, 0 )</f>
        <v>525.18600000000004</v>
      </c>
      <c r="AL15" s="16" t="s">
        <v>1971</v>
      </c>
      <c r="AM15" s="17">
        <f>IF(RUN_YEARS &gt; 3,(A1L308C3 + A1L308C6 + A1L308C9 + A1L308C12) / 4, 0 )</f>
        <v>539.63575000000003</v>
      </c>
      <c r="AN15" s="16" t="s">
        <v>1972</v>
      </c>
      <c r="AO15" s="17">
        <f>IF(RUN_YEARS &gt; 4,(A1L308C3 + A1L308C6 + A1L308C9 + A1L308C12 + A1L308C15) / 5, 0 )</f>
        <v>562.5172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59.34</v>
      </c>
      <c r="F16" s="16" t="s">
        <v>1973</v>
      </c>
      <c r="G16" s="15">
        <v>64.822999999999993</v>
      </c>
      <c r="H16" s="16" t="s">
        <v>1974</v>
      </c>
      <c r="I16" s="17">
        <f>(A1L309C1 + A1L309C2)</f>
        <v>124.163</v>
      </c>
      <c r="J16" s="16" t="s">
        <v>1973</v>
      </c>
      <c r="K16" s="15">
        <v>67.77</v>
      </c>
      <c r="L16" s="16" t="s">
        <v>1973</v>
      </c>
      <c r="M16" s="15">
        <v>69.843000000000004</v>
      </c>
      <c r="N16" s="16" t="s">
        <v>1975</v>
      </c>
      <c r="O16" s="17">
        <f>(A1L309C4 + A1L309C5)</f>
        <v>137.613</v>
      </c>
      <c r="P16" s="16" t="s">
        <v>1973</v>
      </c>
      <c r="Q16" s="15">
        <v>79.477999999999994</v>
      </c>
      <c r="R16" s="16" t="s">
        <v>1973</v>
      </c>
      <c r="S16" s="15">
        <v>81.47</v>
      </c>
      <c r="T16" s="16" t="s">
        <v>1976</v>
      </c>
      <c r="U16" s="17">
        <f>(A1L309C7 + A1L309C8)</f>
        <v>160.94799999999998</v>
      </c>
      <c r="V16" s="16" t="s">
        <v>1973</v>
      </c>
      <c r="W16" s="15">
        <v>82.085999999999999</v>
      </c>
      <c r="X16" s="16" t="s">
        <v>1973</v>
      </c>
      <c r="Y16" s="15">
        <v>82.894999999999996</v>
      </c>
      <c r="Z16" s="16" t="s">
        <v>1977</v>
      </c>
      <c r="AA16" s="17">
        <f>(A1L309C10 + A1L309C11)</f>
        <v>164.98099999999999</v>
      </c>
      <c r="AB16" s="16" t="s">
        <v>1973</v>
      </c>
      <c r="AC16" s="15">
        <v>81.649000000000001</v>
      </c>
      <c r="AD16" s="16" t="s">
        <v>1973</v>
      </c>
      <c r="AE16" s="15">
        <v>75.349999999999994</v>
      </c>
      <c r="AF16" s="16" t="s">
        <v>1978</v>
      </c>
      <c r="AG16" s="17">
        <f>(A1L309C13 + A1L309C14)</f>
        <v>156.999</v>
      </c>
      <c r="AH16" s="16" t="s">
        <v>1979</v>
      </c>
      <c r="AI16" s="17">
        <f>IF(RUN_YEARS &gt; 1,(A1L309C3 + A1L309C6) / 2, 0 )</f>
        <v>130.88800000000001</v>
      </c>
      <c r="AJ16" s="16" t="s">
        <v>1980</v>
      </c>
      <c r="AK16" s="17">
        <f>IF(RUN_YEARS &gt; 2,(A1L309C3 + A1L309C6 + A1L309C9) / 3, 0 )</f>
        <v>140.90799999999999</v>
      </c>
      <c r="AL16" s="16" t="s">
        <v>1981</v>
      </c>
      <c r="AM16" s="17">
        <f>IF(RUN_YEARS &gt; 3,(A1L309C3 + A1L309C6 + A1L309C9 + A1L309C12) / 4, 0 )</f>
        <v>146.92624999999998</v>
      </c>
      <c r="AN16" s="16" t="s">
        <v>1982</v>
      </c>
      <c r="AO16" s="17">
        <f>IF(RUN_YEARS &gt; 4,(A1L309C3 + A1L309C6 + A1L309C9 + A1L309C12 + A1L309C15) / 5, 0 )</f>
        <v>148.9408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27.183</v>
      </c>
      <c r="F17" s="16" t="s">
        <v>1983</v>
      </c>
      <c r="G17" s="15">
        <v>13.534000000000001</v>
      </c>
      <c r="H17" s="16" t="s">
        <v>1984</v>
      </c>
      <c r="I17" s="17">
        <f>(A1L310C1 + A1L310C2)</f>
        <v>40.716999999999999</v>
      </c>
      <c r="J17" s="16" t="s">
        <v>1983</v>
      </c>
      <c r="K17" s="15">
        <v>29.228000000000002</v>
      </c>
      <c r="L17" s="16" t="s">
        <v>1983</v>
      </c>
      <c r="M17" s="15">
        <v>16.696000000000002</v>
      </c>
      <c r="N17" s="16" t="s">
        <v>1985</v>
      </c>
      <c r="O17" s="17">
        <f>(A1L310C4 + A1L310C5)</f>
        <v>45.924000000000007</v>
      </c>
      <c r="P17" s="16" t="s">
        <v>1983</v>
      </c>
      <c r="Q17" s="15">
        <v>24.826000000000001</v>
      </c>
      <c r="R17" s="16" t="s">
        <v>1983</v>
      </c>
      <c r="S17" s="15">
        <v>16.553000000000001</v>
      </c>
      <c r="T17" s="16" t="s">
        <v>1986</v>
      </c>
      <c r="U17" s="17">
        <f>(A1L310C7 + A1L310C8)</f>
        <v>41.379000000000005</v>
      </c>
      <c r="V17" s="16" t="s">
        <v>1983</v>
      </c>
      <c r="W17" s="15">
        <v>36.185000000000002</v>
      </c>
      <c r="X17" s="16" t="s">
        <v>1983</v>
      </c>
      <c r="Y17" s="15">
        <v>21.439</v>
      </c>
      <c r="Z17" s="16" t="s">
        <v>1987</v>
      </c>
      <c r="AA17" s="17">
        <f>(A1L310C10 + A1L310C11)</f>
        <v>57.624000000000002</v>
      </c>
      <c r="AB17" s="16" t="s">
        <v>1983</v>
      </c>
      <c r="AC17" s="15">
        <v>32.301000000000002</v>
      </c>
      <c r="AD17" s="16" t="s">
        <v>1983</v>
      </c>
      <c r="AE17" s="15">
        <v>17.103999999999999</v>
      </c>
      <c r="AF17" s="16" t="s">
        <v>1988</v>
      </c>
      <c r="AG17" s="17">
        <f>(A1L310C13 + A1L310C14)</f>
        <v>49.405000000000001</v>
      </c>
      <c r="AH17" s="16" t="s">
        <v>1989</v>
      </c>
      <c r="AI17" s="17">
        <f>IF(RUN_YEARS &gt; 1,(A1L310C3 + A1L310C6) / 2, 0 )</f>
        <v>43.320500000000003</v>
      </c>
      <c r="AJ17" s="16" t="s">
        <v>1990</v>
      </c>
      <c r="AK17" s="17">
        <f>IF(RUN_YEARS &gt; 2,(A1L310C3 + A1L310C6 + A1L310C9) / 3, 0 )</f>
        <v>42.673333333333339</v>
      </c>
      <c r="AL17" s="16" t="s">
        <v>1991</v>
      </c>
      <c r="AM17" s="17">
        <f>IF(RUN_YEARS &gt; 3,(A1L310C3 + A1L310C6 + A1L310C9 + A1L310C12) / 4, 0 )</f>
        <v>46.411000000000001</v>
      </c>
      <c r="AN17" s="16" t="s">
        <v>1992</v>
      </c>
      <c r="AO17" s="17">
        <f>IF(RUN_YEARS &gt; 4,(A1L310C3 + A1L310C6 + A1L310C9 + A1L310C12 + A1L310C15) / 5, 0 )</f>
        <v>47.009799999999998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632.90700000000004</v>
      </c>
      <c r="F18" s="16" t="s">
        <v>1993</v>
      </c>
      <c r="G18" s="15">
        <v>503.37400000000002</v>
      </c>
      <c r="H18" s="16" t="s">
        <v>1994</v>
      </c>
      <c r="I18" s="17">
        <f>(A1L311C1 + A1L311C2)</f>
        <v>1136.2809999999999</v>
      </c>
      <c r="J18" s="16" t="s">
        <v>1993</v>
      </c>
      <c r="K18" s="15">
        <v>632.93399999999997</v>
      </c>
      <c r="L18" s="16" t="s">
        <v>1993</v>
      </c>
      <c r="M18" s="15">
        <v>494.09500000000003</v>
      </c>
      <c r="N18" s="16" t="s">
        <v>1995</v>
      </c>
      <c r="O18" s="17">
        <f>(A1L311C4 + A1L311C5)</f>
        <v>1127.029</v>
      </c>
      <c r="P18" s="16" t="s">
        <v>1993</v>
      </c>
      <c r="Q18" s="15">
        <v>712.46900000000005</v>
      </c>
      <c r="R18" s="16" t="s">
        <v>1993</v>
      </c>
      <c r="S18" s="15">
        <v>552.97199999999998</v>
      </c>
      <c r="T18" s="16" t="s">
        <v>1996</v>
      </c>
      <c r="U18" s="17">
        <f>(A1L311C7 + A1L311C8)</f>
        <v>1265.441</v>
      </c>
      <c r="V18" s="16" t="s">
        <v>1993</v>
      </c>
      <c r="W18" s="15">
        <v>752.85</v>
      </c>
      <c r="X18" s="16" t="s">
        <v>1993</v>
      </c>
      <c r="Y18" s="15">
        <v>587.76599999999996</v>
      </c>
      <c r="Z18" s="16" t="s">
        <v>1997</v>
      </c>
      <c r="AA18" s="17">
        <f>(A1L311C10 + A1L311C11)</f>
        <v>1340.616</v>
      </c>
      <c r="AB18" s="16" t="s">
        <v>1993</v>
      </c>
      <c r="AC18" s="15">
        <v>749.53800000000001</v>
      </c>
      <c r="AD18" s="16" t="s">
        <v>1993</v>
      </c>
      <c r="AE18" s="15">
        <v>592.03599999999994</v>
      </c>
      <c r="AF18" s="16" t="s">
        <v>1998</v>
      </c>
      <c r="AG18" s="17">
        <f>(A1L311C13 + A1L311C14)</f>
        <v>1341.5740000000001</v>
      </c>
      <c r="AH18" s="16" t="s">
        <v>1999</v>
      </c>
      <c r="AI18" s="17">
        <f>IF(RUN_YEARS &gt; 1,(A1L311C3 + A1L311C6) / 2, 0 )</f>
        <v>1131.655</v>
      </c>
      <c r="AJ18" s="16" t="s">
        <v>2000</v>
      </c>
      <c r="AK18" s="17">
        <f>IF(RUN_YEARS &gt; 2,(A1L311C3 + A1L311C6 + A1L311C9) / 3, 0 )</f>
        <v>1176.2503333333334</v>
      </c>
      <c r="AL18" s="16" t="s">
        <v>2001</v>
      </c>
      <c r="AM18" s="17">
        <f>IF(RUN_YEARS &gt; 3,(A1L311C3 + A1L311C6 + A1L311C9 + A1L311C12) / 4, 0 )</f>
        <v>1217.34175</v>
      </c>
      <c r="AN18" s="16" t="s">
        <v>2002</v>
      </c>
      <c r="AO18" s="17">
        <f>IF(RUN_YEARS &gt; 4,(A1L311C3 + A1L311C6 + A1L311C9 + A1L311C12 + A1L311C15) / 5, 0 )</f>
        <v>1242.1882000000001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660.09</v>
      </c>
      <c r="F19" s="16" t="s">
        <v>2004</v>
      </c>
      <c r="G19" s="17">
        <f>(A1L310C2 + A1L311C2)</f>
        <v>516.90800000000002</v>
      </c>
      <c r="H19" s="16" t="s">
        <v>2005</v>
      </c>
      <c r="I19" s="17">
        <f>(A1L312C1 + A1L312C2)</f>
        <v>1176.998</v>
      </c>
      <c r="J19" s="16" t="s">
        <v>2006</v>
      </c>
      <c r="K19" s="17">
        <f>(A1L310C4 + A1L311C4)</f>
        <v>662.16199999999992</v>
      </c>
      <c r="L19" s="16" t="s">
        <v>2007</v>
      </c>
      <c r="M19" s="17">
        <f>(A1L310C5 + A1L311C5)</f>
        <v>510.79100000000005</v>
      </c>
      <c r="N19" s="16" t="s">
        <v>2008</v>
      </c>
      <c r="O19" s="17">
        <f>(A1L312C4 + A1L312C5)</f>
        <v>1172.953</v>
      </c>
      <c r="P19" s="16" t="s">
        <v>2009</v>
      </c>
      <c r="Q19" s="17">
        <f>(A1L310C7 + A1L311C7)</f>
        <v>737.29500000000007</v>
      </c>
      <c r="R19" s="16" t="s">
        <v>2010</v>
      </c>
      <c r="S19" s="17">
        <f>(A1L310C8 + A1L311C8)</f>
        <v>569.52499999999998</v>
      </c>
      <c r="T19" s="16" t="s">
        <v>2011</v>
      </c>
      <c r="U19" s="17">
        <f>(A1L312C7 + A1L312C8)</f>
        <v>1306.8200000000002</v>
      </c>
      <c r="V19" s="16" t="s">
        <v>2012</v>
      </c>
      <c r="W19" s="17">
        <f>(A1L310C10 + A1L311C10)</f>
        <v>789.03500000000008</v>
      </c>
      <c r="X19" s="16" t="s">
        <v>2013</v>
      </c>
      <c r="Y19" s="17">
        <f>(A1L310C11 + A1L311C11)</f>
        <v>609.20499999999993</v>
      </c>
      <c r="Z19" s="16" t="s">
        <v>2014</v>
      </c>
      <c r="AA19" s="17">
        <f>(A1L312C10 + A1L312C11)</f>
        <v>1398.24</v>
      </c>
      <c r="AB19" s="16" t="s">
        <v>2015</v>
      </c>
      <c r="AC19" s="17">
        <f>(A1L310C13 + A1L311C13)</f>
        <v>781.83900000000006</v>
      </c>
      <c r="AD19" s="16" t="s">
        <v>2016</v>
      </c>
      <c r="AE19" s="17">
        <f>(A1L310C14 + A1L311C14)</f>
        <v>609.14</v>
      </c>
      <c r="AF19" s="16" t="s">
        <v>2017</v>
      </c>
      <c r="AG19" s="17">
        <f>(A1L312C13 + A1L312C14)</f>
        <v>1390.979</v>
      </c>
      <c r="AH19" s="16" t="s">
        <v>2018</v>
      </c>
      <c r="AI19" s="17">
        <f>IF(RUN_YEARS &gt; 1,(A1L312C3 + A1L312C6) / 2, 0 )</f>
        <v>1174.9755</v>
      </c>
      <c r="AJ19" s="16" t="s">
        <v>2019</v>
      </c>
      <c r="AK19" s="17">
        <f>IF(RUN_YEARS &gt; 2,(A1L312C3 + A1L312C6 + A1L312C9) / 3, 0 )</f>
        <v>1218.9236666666668</v>
      </c>
      <c r="AL19" s="16" t="s">
        <v>2020</v>
      </c>
      <c r="AM19" s="17">
        <f>IF(RUN_YEARS &gt; 3,(A1L312C3 + A1L312C6 + A1L312C9 + A1L312C12) / 4, 0 )</f>
        <v>1263.7527500000001</v>
      </c>
      <c r="AN19" s="16" t="s">
        <v>2021</v>
      </c>
      <c r="AO19" s="17">
        <f>IF(RUN_YEARS &gt; 4,(A1L312C3 + A1L312C6 + A1L312C9 + A1L312C12 + A1L312C15) / 5, 0 )</f>
        <v>1289.1980000000001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61.475000000000001</v>
      </c>
      <c r="F20" s="16" t="s">
        <v>2022</v>
      </c>
      <c r="G20" s="15">
        <v>60.002000000000002</v>
      </c>
      <c r="H20" s="16" t="s">
        <v>2023</v>
      </c>
      <c r="I20" s="17">
        <f>(A1L313C1 + A1L313C2)</f>
        <v>121.477</v>
      </c>
      <c r="J20" s="16" t="s">
        <v>2022</v>
      </c>
      <c r="K20" s="15">
        <v>66.831999999999994</v>
      </c>
      <c r="L20" s="16" t="s">
        <v>2022</v>
      </c>
      <c r="M20" s="15">
        <v>64.415000000000006</v>
      </c>
      <c r="N20" s="16" t="s">
        <v>2024</v>
      </c>
      <c r="O20" s="17">
        <f>(A1L313C4 + A1L313C5)</f>
        <v>131.24700000000001</v>
      </c>
      <c r="P20" s="16" t="s">
        <v>2022</v>
      </c>
      <c r="Q20" s="15">
        <v>64.411000000000001</v>
      </c>
      <c r="R20" s="16" t="s">
        <v>2022</v>
      </c>
      <c r="S20" s="15">
        <v>66.622</v>
      </c>
      <c r="T20" s="16" t="s">
        <v>2025</v>
      </c>
      <c r="U20" s="17">
        <f>(A1L313C7 + A1L313C8)</f>
        <v>131.03300000000002</v>
      </c>
      <c r="V20" s="16" t="s">
        <v>2022</v>
      </c>
      <c r="W20" s="15">
        <v>70.444999999999993</v>
      </c>
      <c r="X20" s="16" t="s">
        <v>2022</v>
      </c>
      <c r="Y20" s="15">
        <v>69.182000000000002</v>
      </c>
      <c r="Z20" s="16" t="s">
        <v>2026</v>
      </c>
      <c r="AA20" s="17">
        <f>(A1L313C10 + A1L313C11)</f>
        <v>139.62700000000001</v>
      </c>
      <c r="AB20" s="16" t="s">
        <v>2022</v>
      </c>
      <c r="AC20" s="15">
        <v>76.64</v>
      </c>
      <c r="AD20" s="16" t="s">
        <v>2022</v>
      </c>
      <c r="AE20" s="15">
        <v>73.441000000000003</v>
      </c>
      <c r="AF20" s="16" t="s">
        <v>2027</v>
      </c>
      <c r="AG20" s="17">
        <f>(A1L313C13 + A1L313C14)</f>
        <v>150.08100000000002</v>
      </c>
      <c r="AH20" s="16" t="s">
        <v>2028</v>
      </c>
      <c r="AI20" s="17">
        <f>IF(RUN_YEARS &gt; 1,(A1L313C3 + A1L313C6) / 2, 0 )</f>
        <v>126.36200000000001</v>
      </c>
      <c r="AJ20" s="16" t="s">
        <v>2029</v>
      </c>
      <c r="AK20" s="17">
        <f>IF(RUN_YEARS &gt; 2,(A1L313C3 + A1L313C6 + A1L313C9) / 3, 0 )</f>
        <v>127.91900000000003</v>
      </c>
      <c r="AL20" s="16" t="s">
        <v>2030</v>
      </c>
      <c r="AM20" s="17">
        <f>IF(RUN_YEARS &gt; 3,(A1L313C3 + A1L313C6 + A1L313C9 + A1L313C12) / 4, 0 )</f>
        <v>130.846</v>
      </c>
      <c r="AN20" s="16" t="s">
        <v>2031</v>
      </c>
      <c r="AO20" s="17">
        <f>IF(RUN_YEARS &gt; 4,(A1L313C3 + A1L313C6 + A1L313C9 + A1L313C12 + A1L313C15) / 5, 0 )</f>
        <v>134.69300000000001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159.697</v>
      </c>
      <c r="F21" s="16" t="s">
        <v>2032</v>
      </c>
      <c r="G21" s="15">
        <v>130.577</v>
      </c>
      <c r="H21" s="16" t="s">
        <v>2033</v>
      </c>
      <c r="I21" s="17">
        <f>(A1L314C1 + A1L314C2)</f>
        <v>290.274</v>
      </c>
      <c r="J21" s="16" t="s">
        <v>2032</v>
      </c>
      <c r="K21" s="15">
        <v>137.60599999999999</v>
      </c>
      <c r="L21" s="16" t="s">
        <v>2032</v>
      </c>
      <c r="M21" s="15">
        <v>131.76300000000001</v>
      </c>
      <c r="N21" s="16" t="s">
        <v>2034</v>
      </c>
      <c r="O21" s="17">
        <f>(A1L314C4 + A1L314C5)</f>
        <v>269.36900000000003</v>
      </c>
      <c r="P21" s="16" t="s">
        <v>2032</v>
      </c>
      <c r="Q21" s="15">
        <v>140.4</v>
      </c>
      <c r="R21" s="16" t="s">
        <v>2032</v>
      </c>
      <c r="S21" s="15">
        <v>133.27099999999999</v>
      </c>
      <c r="T21" s="16" t="s">
        <v>2035</v>
      </c>
      <c r="U21" s="17">
        <f>(A1L314C7 + A1L314C8)</f>
        <v>273.67099999999999</v>
      </c>
      <c r="V21" s="16" t="s">
        <v>2032</v>
      </c>
      <c r="W21" s="15">
        <v>149.51900000000001</v>
      </c>
      <c r="X21" s="16" t="s">
        <v>2032</v>
      </c>
      <c r="Y21" s="15">
        <v>144.61799999999999</v>
      </c>
      <c r="Z21" s="16" t="s">
        <v>2036</v>
      </c>
      <c r="AA21" s="17">
        <f>(A1L314C10 + A1L314C11)</f>
        <v>294.137</v>
      </c>
      <c r="AB21" s="16" t="s">
        <v>2032</v>
      </c>
      <c r="AC21" s="15">
        <v>151.21899999999999</v>
      </c>
      <c r="AD21" s="16" t="s">
        <v>2032</v>
      </c>
      <c r="AE21" s="15">
        <v>146.077</v>
      </c>
      <c r="AF21" s="16" t="s">
        <v>2037</v>
      </c>
      <c r="AG21" s="17">
        <f>(A1L314C13 + A1L314C14)</f>
        <v>297.29599999999999</v>
      </c>
      <c r="AH21" s="16" t="s">
        <v>2038</v>
      </c>
      <c r="AI21" s="17">
        <f>IF(RUN_YEARS &gt; 1,(A1L314C3 + A1L314C6) / 2, 0 )</f>
        <v>279.82150000000001</v>
      </c>
      <c r="AJ21" s="16" t="s">
        <v>2039</v>
      </c>
      <c r="AK21" s="17">
        <f>IF(RUN_YEARS &gt; 2,(A1L314C3 + A1L314C6 + A1L314C9) / 3, 0 )</f>
        <v>277.77133333333336</v>
      </c>
      <c r="AL21" s="16" t="s">
        <v>2040</v>
      </c>
      <c r="AM21" s="17">
        <f>IF(RUN_YEARS &gt; 3,(A1L314C3 + A1L314C6 + A1L314C9 + A1L314C12) / 4, 0 )</f>
        <v>281.86275000000001</v>
      </c>
      <c r="AN21" s="16" t="s">
        <v>2041</v>
      </c>
      <c r="AO21" s="17">
        <f>IF(RUN_YEARS &gt; 4,(A1L314C3 + A1L314C6 + A1L314C9 + A1L314C12 + A1L314C15) / 5, 0 )</f>
        <v>284.94940000000003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37.341999999999999</v>
      </c>
      <c r="F22" s="16" t="s">
        <v>2042</v>
      </c>
      <c r="G22" s="15">
        <v>0</v>
      </c>
      <c r="H22" s="16" t="s">
        <v>2043</v>
      </c>
      <c r="I22" s="17">
        <f>(A1L315C1 + A1L315C2)</f>
        <v>37.341999999999999</v>
      </c>
      <c r="J22" s="16" t="s">
        <v>2042</v>
      </c>
      <c r="K22" s="15">
        <v>36.863</v>
      </c>
      <c r="L22" s="16" t="s">
        <v>2042</v>
      </c>
      <c r="M22" s="15">
        <v>0</v>
      </c>
      <c r="N22" s="16" t="s">
        <v>2044</v>
      </c>
      <c r="O22" s="17">
        <f>(A1L315C4 + A1L315C5)</f>
        <v>36.863</v>
      </c>
      <c r="P22" s="16" t="s">
        <v>2042</v>
      </c>
      <c r="Q22" s="15">
        <v>35.909999999999997</v>
      </c>
      <c r="R22" s="16" t="s">
        <v>2042</v>
      </c>
      <c r="S22" s="15">
        <v>0</v>
      </c>
      <c r="T22" s="16" t="s">
        <v>2045</v>
      </c>
      <c r="U22" s="17">
        <f>(A1L315C7 + A1L315C8)</f>
        <v>35.909999999999997</v>
      </c>
      <c r="V22" s="16" t="s">
        <v>2042</v>
      </c>
      <c r="W22" s="15">
        <v>40.595999999999997</v>
      </c>
      <c r="X22" s="16" t="s">
        <v>2042</v>
      </c>
      <c r="Y22" s="15">
        <v>0</v>
      </c>
      <c r="Z22" s="16" t="s">
        <v>2046</v>
      </c>
      <c r="AA22" s="17">
        <f>(A1L315C10 + A1L315C11)</f>
        <v>40.595999999999997</v>
      </c>
      <c r="AB22" s="16" t="s">
        <v>2042</v>
      </c>
      <c r="AC22" s="15">
        <v>42.981000000000002</v>
      </c>
      <c r="AD22" s="16" t="s">
        <v>2042</v>
      </c>
      <c r="AE22" s="15">
        <v>0</v>
      </c>
      <c r="AF22" s="16" t="s">
        <v>2047</v>
      </c>
      <c r="AG22" s="17">
        <f>(A1L315C13 + A1L315C14)</f>
        <v>42.981000000000002</v>
      </c>
      <c r="AH22" s="16" t="s">
        <v>2048</v>
      </c>
      <c r="AI22" s="17">
        <f>IF(RUN_YEARS &gt; 1,(A1L315C3 + A1L315C6) / 2, 0 )</f>
        <v>37.102499999999999</v>
      </c>
      <c r="AJ22" s="16" t="s">
        <v>2049</v>
      </c>
      <c r="AK22" s="17">
        <f>IF(RUN_YEARS &gt; 2,(A1L315C3 + A1L315C6 + A1L315C9) / 3, 0 )</f>
        <v>36.704999999999998</v>
      </c>
      <c r="AL22" s="16" t="s">
        <v>2050</v>
      </c>
      <c r="AM22" s="17">
        <f>IF(RUN_YEARS &gt; 3,(A1L315C3 + A1L315C6 + A1L315C9 + A1L315C12) / 4, 0 )</f>
        <v>37.677749999999996</v>
      </c>
      <c r="AN22" s="16" t="s">
        <v>2051</v>
      </c>
      <c r="AO22" s="17">
        <f>IF(RUN_YEARS &gt; 4,(A1L315C3 + A1L315C6 + A1L315C9 + A1L315C12 + A1L315C15) / 5, 0 )</f>
        <v>38.738399999999999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19.899999999999999</v>
      </c>
      <c r="F23" s="16" t="s">
        <v>2052</v>
      </c>
      <c r="G23" s="15">
        <v>0</v>
      </c>
      <c r="H23" s="16" t="s">
        <v>2053</v>
      </c>
      <c r="I23" s="17">
        <f>(A1L316C1 + A1L316C2)</f>
        <v>19.899999999999999</v>
      </c>
      <c r="J23" s="16" t="s">
        <v>2052</v>
      </c>
      <c r="K23" s="15">
        <v>19.187999999999999</v>
      </c>
      <c r="L23" s="16" t="s">
        <v>2052</v>
      </c>
      <c r="M23" s="15">
        <v>0</v>
      </c>
      <c r="N23" s="16" t="s">
        <v>2054</v>
      </c>
      <c r="O23" s="17">
        <f>(A1L316C4 + A1L316C5)</f>
        <v>19.187999999999999</v>
      </c>
      <c r="P23" s="16" t="s">
        <v>2052</v>
      </c>
      <c r="Q23" s="15">
        <v>22.774999999999999</v>
      </c>
      <c r="R23" s="16" t="s">
        <v>2052</v>
      </c>
      <c r="S23" s="15">
        <v>0</v>
      </c>
      <c r="T23" s="16" t="s">
        <v>2055</v>
      </c>
      <c r="U23" s="17">
        <f>(A1L316C7 + A1L316C8)</f>
        <v>22.774999999999999</v>
      </c>
      <c r="V23" s="16" t="s">
        <v>2052</v>
      </c>
      <c r="W23" s="15">
        <v>23.437000000000001</v>
      </c>
      <c r="X23" s="16" t="s">
        <v>2052</v>
      </c>
      <c r="Y23" s="15">
        <v>0</v>
      </c>
      <c r="Z23" s="16" t="s">
        <v>2056</v>
      </c>
      <c r="AA23" s="17">
        <f>(A1L316C10 + A1L316C11)</f>
        <v>23.437000000000001</v>
      </c>
      <c r="AB23" s="16" t="s">
        <v>2052</v>
      </c>
      <c r="AC23" s="15">
        <v>20.664000000000001</v>
      </c>
      <c r="AD23" s="16" t="s">
        <v>2052</v>
      </c>
      <c r="AE23" s="15">
        <v>0</v>
      </c>
      <c r="AF23" s="16" t="s">
        <v>2057</v>
      </c>
      <c r="AG23" s="17">
        <f>(A1L316C13 + A1L316C14)</f>
        <v>20.664000000000001</v>
      </c>
      <c r="AH23" s="16" t="s">
        <v>2058</v>
      </c>
      <c r="AI23" s="17">
        <f>IF(RUN_YEARS &gt; 1,(A1L316C3 + A1L316C6) / 2, 0 )</f>
        <v>19.543999999999997</v>
      </c>
      <c r="AJ23" s="16" t="s">
        <v>2059</v>
      </c>
      <c r="AK23" s="17">
        <f>IF(RUN_YEARS &gt; 2,(A1L316C3 + A1L316C6 + A1L316C9) / 3, 0 )</f>
        <v>20.620999999999999</v>
      </c>
      <c r="AL23" s="16" t="s">
        <v>2060</v>
      </c>
      <c r="AM23" s="17">
        <f>IF(RUN_YEARS &gt; 3,(A1L316C3 + A1L316C6 + A1L316C9 + A1L316C12) / 4, 0 )</f>
        <v>21.324999999999999</v>
      </c>
      <c r="AN23" s="16" t="s">
        <v>2061</v>
      </c>
      <c r="AO23" s="17">
        <f>IF(RUN_YEARS &gt; 4,(A1L316C3 + A1L316C6 + A1L316C9 + A1L316C12 + A1L316C15) / 5, 0 )</f>
        <v>21.192799999999998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84.659000000000006</v>
      </c>
      <c r="F24" s="16" t="s">
        <v>2062</v>
      </c>
      <c r="G24" s="15">
        <v>81.018000000000001</v>
      </c>
      <c r="H24" s="16" t="s">
        <v>2063</v>
      </c>
      <c r="I24" s="17">
        <f>(A1L317C1 + A1L317C2)</f>
        <v>165.67700000000002</v>
      </c>
      <c r="J24" s="16" t="s">
        <v>2062</v>
      </c>
      <c r="K24" s="15">
        <v>97.251000000000005</v>
      </c>
      <c r="L24" s="16" t="s">
        <v>2062</v>
      </c>
      <c r="M24" s="15">
        <v>90.93</v>
      </c>
      <c r="N24" s="16" t="s">
        <v>2064</v>
      </c>
      <c r="O24" s="17">
        <f>(A1L317C4 + A1L317C5)</f>
        <v>188.18100000000001</v>
      </c>
      <c r="P24" s="16" t="s">
        <v>2062</v>
      </c>
      <c r="Q24" s="15">
        <v>108.642</v>
      </c>
      <c r="R24" s="16" t="s">
        <v>2062</v>
      </c>
      <c r="S24" s="15">
        <v>98.191999999999993</v>
      </c>
      <c r="T24" s="16" t="s">
        <v>2065</v>
      </c>
      <c r="U24" s="17">
        <f>(A1L317C7 + A1L317C8)</f>
        <v>206.834</v>
      </c>
      <c r="V24" s="16" t="s">
        <v>2062</v>
      </c>
      <c r="W24" s="15">
        <v>109.14</v>
      </c>
      <c r="X24" s="16" t="s">
        <v>2062</v>
      </c>
      <c r="Y24" s="15">
        <v>145.309</v>
      </c>
      <c r="Z24" s="16" t="s">
        <v>2066</v>
      </c>
      <c r="AA24" s="17">
        <f>(A1L317C10 + A1L317C11)</f>
        <v>254.44900000000001</v>
      </c>
      <c r="AB24" s="16" t="s">
        <v>2062</v>
      </c>
      <c r="AC24" s="15">
        <v>114.209</v>
      </c>
      <c r="AD24" s="16" t="s">
        <v>2062</v>
      </c>
      <c r="AE24" s="15">
        <v>157.93199999999999</v>
      </c>
      <c r="AF24" s="16" t="s">
        <v>2067</v>
      </c>
      <c r="AG24" s="17">
        <f>(A1L317C13 + A1L317C14)</f>
        <v>272.14099999999996</v>
      </c>
      <c r="AH24" s="16" t="s">
        <v>2068</v>
      </c>
      <c r="AI24" s="17">
        <f>IF(RUN_YEARS &gt; 1,(A1L317C3 + A1L317C6) / 2, 0 )</f>
        <v>176.92900000000003</v>
      </c>
      <c r="AJ24" s="16" t="s">
        <v>2069</v>
      </c>
      <c r="AK24" s="17">
        <f>IF(RUN_YEARS &gt; 2,(A1L317C3 + A1L317C6 + A1L317C9) / 3, 0 )</f>
        <v>186.89733333333334</v>
      </c>
      <c r="AL24" s="16" t="s">
        <v>2070</v>
      </c>
      <c r="AM24" s="17">
        <f>IF(RUN_YEARS &gt; 3,(A1L317C3 + A1L317C6 + A1L317C9 + A1L317C12) / 4, 0 )</f>
        <v>203.78525000000002</v>
      </c>
      <c r="AN24" s="16" t="s">
        <v>2071</v>
      </c>
      <c r="AO24" s="17">
        <f>IF(RUN_YEARS &gt; 4,(A1L317C3 + A1L317C6 + A1L317C9 + A1L317C12 + A1L317C15) / 5, 0 )</f>
        <v>217.45640000000003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17.132000000000001</v>
      </c>
      <c r="F25" s="16" t="s">
        <v>2072</v>
      </c>
      <c r="G25" s="15">
        <v>28.283000000000001</v>
      </c>
      <c r="H25" s="16" t="s">
        <v>2073</v>
      </c>
      <c r="I25" s="17">
        <f>(A1L318C1 + A1L318C2)</f>
        <v>45.415000000000006</v>
      </c>
      <c r="J25" s="16" t="s">
        <v>2072</v>
      </c>
      <c r="K25" s="15">
        <v>19.489999999999998</v>
      </c>
      <c r="L25" s="16" t="s">
        <v>2072</v>
      </c>
      <c r="M25" s="15">
        <v>30.55</v>
      </c>
      <c r="N25" s="16" t="s">
        <v>2074</v>
      </c>
      <c r="O25" s="17">
        <f>(A1L318C4 + A1L318C5)</f>
        <v>50.04</v>
      </c>
      <c r="P25" s="16" t="s">
        <v>2072</v>
      </c>
      <c r="Q25" s="15">
        <v>18.613</v>
      </c>
      <c r="R25" s="16" t="s">
        <v>2072</v>
      </c>
      <c r="S25" s="15">
        <v>27.997</v>
      </c>
      <c r="T25" s="16" t="s">
        <v>2075</v>
      </c>
      <c r="U25" s="17">
        <f>(A1L318C7 + A1L318C8)</f>
        <v>46.61</v>
      </c>
      <c r="V25" s="16" t="s">
        <v>2072</v>
      </c>
      <c r="W25" s="15">
        <v>12.632999999999999</v>
      </c>
      <c r="X25" s="16" t="s">
        <v>2072</v>
      </c>
      <c r="Y25" s="15">
        <v>20.274999999999999</v>
      </c>
      <c r="Z25" s="16" t="s">
        <v>2076</v>
      </c>
      <c r="AA25" s="17">
        <f>(A1L318C10 + A1L318C11)</f>
        <v>32.908000000000001</v>
      </c>
      <c r="AB25" s="16" t="s">
        <v>2072</v>
      </c>
      <c r="AC25" s="15">
        <v>10.824999999999999</v>
      </c>
      <c r="AD25" s="16" t="s">
        <v>2072</v>
      </c>
      <c r="AE25" s="15">
        <v>17.983000000000001</v>
      </c>
      <c r="AF25" s="16" t="s">
        <v>2077</v>
      </c>
      <c r="AG25" s="17">
        <f>(A1L318C13 + A1L318C14)</f>
        <v>28.808</v>
      </c>
      <c r="AH25" s="16" t="s">
        <v>2078</v>
      </c>
      <c r="AI25" s="17">
        <f>IF(RUN_YEARS &gt; 1,(A1L318C3 + A1L318C6) / 2, 0 )</f>
        <v>47.727500000000006</v>
      </c>
      <c r="AJ25" s="16" t="s">
        <v>2079</v>
      </c>
      <c r="AK25" s="17">
        <f>IF(RUN_YEARS &gt; 2,(A1L318C3 + A1L318C6 + A1L318C9) / 3, 0 )</f>
        <v>47.354999999999997</v>
      </c>
      <c r="AL25" s="16" t="s">
        <v>2080</v>
      </c>
      <c r="AM25" s="17">
        <f>IF(RUN_YEARS &gt; 3,(A1L318C3 + A1L318C6 + A1L318C9 + A1L318C12) / 4, 0 )</f>
        <v>43.743250000000003</v>
      </c>
      <c r="AN25" s="16" t="s">
        <v>2081</v>
      </c>
      <c r="AO25" s="17">
        <f>IF(RUN_YEARS &gt; 4,(A1L318C3 + A1L318C6 + A1L318C9 + A1L318C12 + A1L318C15) / 5, 0 )</f>
        <v>40.7562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0.38500000000000001</v>
      </c>
      <c r="F26" s="16" t="s">
        <v>2082</v>
      </c>
      <c r="G26" s="15">
        <v>0.53</v>
      </c>
      <c r="H26" s="16" t="s">
        <v>2083</v>
      </c>
      <c r="I26" s="17">
        <f>(A1L319C1 + A1L319C2)</f>
        <v>0.91500000000000004</v>
      </c>
      <c r="J26" s="16" t="s">
        <v>2082</v>
      </c>
      <c r="K26" s="15">
        <v>0.61</v>
      </c>
      <c r="L26" s="16" t="s">
        <v>2082</v>
      </c>
      <c r="M26" s="15">
        <v>0.73599999999999999</v>
      </c>
      <c r="N26" s="16" t="s">
        <v>2084</v>
      </c>
      <c r="O26" s="17">
        <f>(A1L319C4 + A1L319C5)</f>
        <v>1.3460000000000001</v>
      </c>
      <c r="P26" s="16" t="s">
        <v>2082</v>
      </c>
      <c r="Q26" s="15">
        <v>0.74399999999999999</v>
      </c>
      <c r="R26" s="16" t="s">
        <v>2082</v>
      </c>
      <c r="S26" s="15">
        <v>0.81699999999999995</v>
      </c>
      <c r="T26" s="16" t="s">
        <v>2085</v>
      </c>
      <c r="U26" s="17">
        <f>(A1L319C7 + A1L319C8)</f>
        <v>1.5609999999999999</v>
      </c>
      <c r="V26" s="16" t="s">
        <v>2082</v>
      </c>
      <c r="W26" s="15">
        <v>0.58399999999999996</v>
      </c>
      <c r="X26" s="16" t="s">
        <v>2082</v>
      </c>
      <c r="Y26" s="15">
        <v>0.629</v>
      </c>
      <c r="Z26" s="16" t="s">
        <v>2086</v>
      </c>
      <c r="AA26" s="17">
        <f>(A1L319C10 + A1L319C11)</f>
        <v>1.2130000000000001</v>
      </c>
      <c r="AB26" s="16" t="s">
        <v>2082</v>
      </c>
      <c r="AC26" s="15">
        <v>0.69899999999999995</v>
      </c>
      <c r="AD26" s="16" t="s">
        <v>2082</v>
      </c>
      <c r="AE26" s="15">
        <v>0.80800000000000005</v>
      </c>
      <c r="AF26" s="16" t="s">
        <v>2087</v>
      </c>
      <c r="AG26" s="17">
        <f>(A1L319C13 + A1L319C14)</f>
        <v>1.5070000000000001</v>
      </c>
      <c r="AH26" s="16" t="s">
        <v>2088</v>
      </c>
      <c r="AI26" s="17">
        <f>IF(RUN_YEARS &gt; 1,(A1L319C3 + A1L319C6) / 2, 0 )</f>
        <v>1.1305000000000001</v>
      </c>
      <c r="AJ26" s="16" t="s">
        <v>2089</v>
      </c>
      <c r="AK26" s="17">
        <f>IF(RUN_YEARS &gt; 2,(A1L319C3 + A1L319C6 + A1L319C9) / 3, 0 )</f>
        <v>1.274</v>
      </c>
      <c r="AL26" s="16" t="s">
        <v>2090</v>
      </c>
      <c r="AM26" s="17">
        <f>IF(RUN_YEARS &gt; 3,(A1L319C3 + A1L319C6 + A1L319C9 + A1L319C12) / 4, 0 )</f>
        <v>1.25875</v>
      </c>
      <c r="AN26" s="16" t="s">
        <v>2091</v>
      </c>
      <c r="AO26" s="17">
        <f>IF(RUN_YEARS &gt; 4,(A1L319C3 + A1L319C6 + A1L319C9 + A1L319C12 + A1L319C15) / 5, 0 )</f>
        <v>1.3084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72.575000000000003</v>
      </c>
      <c r="F27" s="16" t="s">
        <v>2092</v>
      </c>
      <c r="G27" s="15">
        <v>62.726999999999997</v>
      </c>
      <c r="H27" s="16" t="s">
        <v>2093</v>
      </c>
      <c r="I27" s="17">
        <f>(A1L320C1 + A1L320C2)</f>
        <v>135.30199999999999</v>
      </c>
      <c r="J27" s="16" t="s">
        <v>2092</v>
      </c>
      <c r="K27" s="15">
        <v>75.114999999999995</v>
      </c>
      <c r="L27" s="16" t="s">
        <v>2092</v>
      </c>
      <c r="M27" s="15">
        <v>61.841000000000001</v>
      </c>
      <c r="N27" s="16" t="s">
        <v>2094</v>
      </c>
      <c r="O27" s="17">
        <f>(A1L320C4 + A1L320C5)</f>
        <v>136.95599999999999</v>
      </c>
      <c r="P27" s="16" t="s">
        <v>2092</v>
      </c>
      <c r="Q27" s="15">
        <v>72.37</v>
      </c>
      <c r="R27" s="16" t="s">
        <v>2092</v>
      </c>
      <c r="S27" s="15">
        <v>62.731000000000002</v>
      </c>
      <c r="T27" s="16" t="s">
        <v>2095</v>
      </c>
      <c r="U27" s="17">
        <f>(A1L320C7 + A1L320C8)</f>
        <v>135.101</v>
      </c>
      <c r="V27" s="16" t="s">
        <v>2092</v>
      </c>
      <c r="W27" s="15">
        <v>65.039000000000001</v>
      </c>
      <c r="X27" s="16" t="s">
        <v>2092</v>
      </c>
      <c r="Y27" s="15">
        <v>59.982999999999997</v>
      </c>
      <c r="Z27" s="16" t="s">
        <v>2096</v>
      </c>
      <c r="AA27" s="17">
        <f>(A1L320C10 + A1L320C11)</f>
        <v>125.02199999999999</v>
      </c>
      <c r="AB27" s="16" t="s">
        <v>2092</v>
      </c>
      <c r="AC27" s="15">
        <v>64.125</v>
      </c>
      <c r="AD27" s="16" t="s">
        <v>2092</v>
      </c>
      <c r="AE27" s="15">
        <v>54.097000000000001</v>
      </c>
      <c r="AF27" s="16" t="s">
        <v>2097</v>
      </c>
      <c r="AG27" s="17">
        <f>(A1L320C13 + A1L320C14)</f>
        <v>118.22200000000001</v>
      </c>
      <c r="AH27" s="16" t="s">
        <v>2098</v>
      </c>
      <c r="AI27" s="17">
        <f>IF(RUN_YEARS &gt; 1,(A1L320C3 + A1L320C6) / 2, 0 )</f>
        <v>136.12899999999999</v>
      </c>
      <c r="AJ27" s="16" t="s">
        <v>2099</v>
      </c>
      <c r="AK27" s="17">
        <f>IF(RUN_YEARS &gt; 2,(A1L320C3 + A1L320C6 + A1L320C9) / 3, 0 )</f>
        <v>135.78633333333332</v>
      </c>
      <c r="AL27" s="16" t="s">
        <v>2100</v>
      </c>
      <c r="AM27" s="17">
        <f>IF(RUN_YEARS &gt; 3,(A1L320C3 + A1L320C6 + A1L320C9 + A1L320C12) / 4, 0 )</f>
        <v>133.09524999999999</v>
      </c>
      <c r="AN27" s="16" t="s">
        <v>2101</v>
      </c>
      <c r="AO27" s="17">
        <f>IF(RUN_YEARS &gt; 4,(A1L320C3 + A1L320C6 + A1L320C9 + A1L320C12 + A1L320C15) / 5, 0 )</f>
        <v>130.1206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5.6989999999999998</v>
      </c>
      <c r="F28" s="16" t="s">
        <v>2102</v>
      </c>
      <c r="G28" s="15">
        <v>4.4059999999999997</v>
      </c>
      <c r="H28" s="16" t="s">
        <v>2103</v>
      </c>
      <c r="I28" s="17">
        <f>(A1L321C1 + A1L321C2)</f>
        <v>10.105</v>
      </c>
      <c r="J28" s="16" t="s">
        <v>2102</v>
      </c>
      <c r="K28" s="15">
        <v>6.5659999999999998</v>
      </c>
      <c r="L28" s="16" t="s">
        <v>2102</v>
      </c>
      <c r="M28" s="15">
        <v>4.8360000000000003</v>
      </c>
      <c r="N28" s="16" t="s">
        <v>2104</v>
      </c>
      <c r="O28" s="17">
        <f>(A1L321C4 + A1L321C5)</f>
        <v>11.402000000000001</v>
      </c>
      <c r="P28" s="16" t="s">
        <v>2102</v>
      </c>
      <c r="Q28" s="15">
        <v>7.5709999999999997</v>
      </c>
      <c r="R28" s="16" t="s">
        <v>2102</v>
      </c>
      <c r="S28" s="15">
        <v>5.0919999999999996</v>
      </c>
      <c r="T28" s="16" t="s">
        <v>2105</v>
      </c>
      <c r="U28" s="17">
        <f>(A1L321C7 + A1L321C8)</f>
        <v>12.663</v>
      </c>
      <c r="V28" s="16" t="s">
        <v>2102</v>
      </c>
      <c r="W28" s="15">
        <v>7.5869999999999997</v>
      </c>
      <c r="X28" s="16" t="s">
        <v>2102</v>
      </c>
      <c r="Y28" s="15">
        <v>5.1589999999999998</v>
      </c>
      <c r="Z28" s="16" t="s">
        <v>2106</v>
      </c>
      <c r="AA28" s="17">
        <f>(A1L321C10 + A1L321C11)</f>
        <v>12.745999999999999</v>
      </c>
      <c r="AB28" s="16" t="s">
        <v>2102</v>
      </c>
      <c r="AC28" s="15">
        <v>7.8659999999999997</v>
      </c>
      <c r="AD28" s="16" t="s">
        <v>2102</v>
      </c>
      <c r="AE28" s="15">
        <v>5.569</v>
      </c>
      <c r="AF28" s="16" t="s">
        <v>2107</v>
      </c>
      <c r="AG28" s="17">
        <f>(A1L321C13 + A1L321C14)</f>
        <v>13.434999999999999</v>
      </c>
      <c r="AH28" s="16" t="s">
        <v>2108</v>
      </c>
      <c r="AI28" s="17">
        <f>IF(RUN_YEARS &gt; 1,(A1L321C3 + A1L321C6) / 2, 0 )</f>
        <v>10.753500000000001</v>
      </c>
      <c r="AJ28" s="16" t="s">
        <v>2109</v>
      </c>
      <c r="AK28" s="17">
        <f>IF(RUN_YEARS &gt; 2,(A1L321C3 + A1L321C6 + A1L321C9) / 3, 0 )</f>
        <v>11.39</v>
      </c>
      <c r="AL28" s="16" t="s">
        <v>2110</v>
      </c>
      <c r="AM28" s="17">
        <f>IF(RUN_YEARS &gt; 3,(A1L321C3 + A1L321C6 + A1L321C9 + A1L321C12) / 4, 0 )</f>
        <v>11.728999999999999</v>
      </c>
      <c r="AN28" s="16" t="s">
        <v>2111</v>
      </c>
      <c r="AO28" s="17">
        <f>IF(RUN_YEARS &gt; 4,(A1L321C3 + A1L321C6 + A1L321C9 + A1L321C12 + A1L321C15) / 5, 0 )</f>
        <v>12.0702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284.96699999999998</v>
      </c>
      <c r="F29" s="16" t="s">
        <v>2112</v>
      </c>
      <c r="G29" s="15">
        <v>222.12799999999999</v>
      </c>
      <c r="H29" s="16" t="s">
        <v>2113</v>
      </c>
      <c r="I29" s="17">
        <f>(A1L322C1 + A1L322C2)</f>
        <v>507.09499999999997</v>
      </c>
      <c r="J29" s="16" t="s">
        <v>2112</v>
      </c>
      <c r="K29" s="15">
        <v>303.21300000000002</v>
      </c>
      <c r="L29" s="16" t="s">
        <v>2112</v>
      </c>
      <c r="M29" s="15">
        <v>234.49</v>
      </c>
      <c r="N29" s="16" t="s">
        <v>2114</v>
      </c>
      <c r="O29" s="17">
        <f>(A1L322C4 + A1L322C5)</f>
        <v>537.70299999999997</v>
      </c>
      <c r="P29" s="16" t="s">
        <v>2112</v>
      </c>
      <c r="Q29" s="15">
        <v>306.404</v>
      </c>
      <c r="R29" s="16" t="s">
        <v>2112</v>
      </c>
      <c r="S29" s="15">
        <v>242.81899999999999</v>
      </c>
      <c r="T29" s="16" t="s">
        <v>2115</v>
      </c>
      <c r="U29" s="17">
        <f>(A1L322C7 + A1L322C8)</f>
        <v>549.22299999999996</v>
      </c>
      <c r="V29" s="16" t="s">
        <v>2112</v>
      </c>
      <c r="W29" s="15">
        <v>278.78899999999999</v>
      </c>
      <c r="X29" s="16" t="s">
        <v>2112</v>
      </c>
      <c r="Y29" s="15">
        <v>277.88200000000001</v>
      </c>
      <c r="Z29" s="16" t="s">
        <v>2116</v>
      </c>
      <c r="AA29" s="17">
        <f>(A1L322C10 + A1L322C11)</f>
        <v>556.67100000000005</v>
      </c>
      <c r="AB29" s="16" t="s">
        <v>2112</v>
      </c>
      <c r="AC29" s="15">
        <v>251.37799999999999</v>
      </c>
      <c r="AD29" s="16" t="s">
        <v>2112</v>
      </c>
      <c r="AE29" s="15">
        <v>252.80500000000001</v>
      </c>
      <c r="AF29" s="16" t="s">
        <v>2117</v>
      </c>
      <c r="AG29" s="17">
        <f>(A1L322C13 + A1L322C14)</f>
        <v>504.18299999999999</v>
      </c>
      <c r="AH29" s="16" t="s">
        <v>2118</v>
      </c>
      <c r="AI29" s="17">
        <f>IF(RUN_YEARS &gt; 1,(A1L322C3 + A1L322C6) / 2, 0 )</f>
        <v>522.399</v>
      </c>
      <c r="AJ29" s="16" t="s">
        <v>2119</v>
      </c>
      <c r="AK29" s="17">
        <f>IF(RUN_YEARS &gt; 2,(A1L322C3 + A1L322C6 + A1L322C9) / 3, 0 )</f>
        <v>531.34033333333332</v>
      </c>
      <c r="AL29" s="16" t="s">
        <v>2120</v>
      </c>
      <c r="AM29" s="17">
        <f>IF(RUN_YEARS &gt; 3,(A1L322C3 + A1L322C6 + A1L322C9 + A1L322C12) / 4, 0 )</f>
        <v>537.673</v>
      </c>
      <c r="AN29" s="16" t="s">
        <v>2121</v>
      </c>
      <c r="AO29" s="17">
        <f>IF(RUN_YEARS &gt; 4,(A1L322C3 + A1L322C6 + A1L322C9 + A1L322C12 + A1L322C15) / 5, 0 )</f>
        <v>530.97500000000002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290.666</v>
      </c>
      <c r="F30" s="16" t="s">
        <v>2123</v>
      </c>
      <c r="G30" s="17">
        <f>(A1L321C2 + A1L322C2)</f>
        <v>226.53399999999999</v>
      </c>
      <c r="H30" s="16" t="s">
        <v>2124</v>
      </c>
      <c r="I30" s="17">
        <f>(A1L323C1 + A1L323C2)</f>
        <v>517.20000000000005</v>
      </c>
      <c r="J30" s="16" t="s">
        <v>2125</v>
      </c>
      <c r="K30" s="17">
        <f>(A1L321C4 + A1L322C4)</f>
        <v>309.779</v>
      </c>
      <c r="L30" s="16" t="s">
        <v>2126</v>
      </c>
      <c r="M30" s="17">
        <f>(A1L321C5 + A1L322C5)</f>
        <v>239.32600000000002</v>
      </c>
      <c r="N30" s="16" t="s">
        <v>2127</v>
      </c>
      <c r="O30" s="17">
        <f>(A1L323C4 + A1L323C5)</f>
        <v>549.10500000000002</v>
      </c>
      <c r="P30" s="16" t="s">
        <v>2128</v>
      </c>
      <c r="Q30" s="17">
        <f>(A1L321C7 + A1L322C7)</f>
        <v>313.97500000000002</v>
      </c>
      <c r="R30" s="16" t="s">
        <v>2129</v>
      </c>
      <c r="S30" s="17">
        <f>(A1L321C8 + A1L322C8)</f>
        <v>247.911</v>
      </c>
      <c r="T30" s="16" t="s">
        <v>2130</v>
      </c>
      <c r="U30" s="17">
        <f>(A1L323C7 + A1L323C8)</f>
        <v>561.88599999999997</v>
      </c>
      <c r="V30" s="16" t="s">
        <v>2131</v>
      </c>
      <c r="W30" s="17">
        <f>(A1L321C10 + A1L322C10)</f>
        <v>286.37599999999998</v>
      </c>
      <c r="X30" s="16" t="s">
        <v>2132</v>
      </c>
      <c r="Y30" s="17">
        <f>(A1L321C11 + A1L322C11)</f>
        <v>283.041</v>
      </c>
      <c r="Z30" s="16" t="s">
        <v>2133</v>
      </c>
      <c r="AA30" s="17">
        <f>(A1L323C10 + A1L323C11)</f>
        <v>569.41699999999992</v>
      </c>
      <c r="AB30" s="16" t="s">
        <v>2134</v>
      </c>
      <c r="AC30" s="17">
        <f>(A1L321C13 + A1L322C13)</f>
        <v>259.24399999999997</v>
      </c>
      <c r="AD30" s="16" t="s">
        <v>2135</v>
      </c>
      <c r="AE30" s="17">
        <f>(A1L321C14 + A1L322C14)</f>
        <v>258.37400000000002</v>
      </c>
      <c r="AF30" s="16" t="s">
        <v>2136</v>
      </c>
      <c r="AG30" s="17">
        <f>(A1L323C13 + A1L323C14)</f>
        <v>517.61799999999994</v>
      </c>
      <c r="AH30" s="16" t="s">
        <v>2137</v>
      </c>
      <c r="AI30" s="17">
        <f>IF(RUN_YEARS &gt; 1,(A1L323C3 + A1L323C6) / 2, 0 )</f>
        <v>533.15250000000003</v>
      </c>
      <c r="AJ30" s="16" t="s">
        <v>2138</v>
      </c>
      <c r="AK30" s="17">
        <f>IF(RUN_YEARS &gt; 2,(A1L323C3 + A1L323C6 + A1L323C9) / 3, 0 )</f>
        <v>542.73033333333331</v>
      </c>
      <c r="AL30" s="16" t="s">
        <v>2139</v>
      </c>
      <c r="AM30" s="17">
        <f>IF(RUN_YEARS &gt; 3,(A1L323C3 + A1L323C6 + A1L323C9 + A1L323C12) / 4, 0 )</f>
        <v>549.40200000000004</v>
      </c>
      <c r="AN30" s="16" t="s">
        <v>2140</v>
      </c>
      <c r="AO30" s="17">
        <f>IF(RUN_YEARS &gt; 4,(A1L323C3 + A1L323C6 + A1L323C9 + A1L323C12 + A1L323C15) / 5, 0 )</f>
        <v>543.04520000000002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1856.0770000000002</v>
      </c>
      <c r="F31" s="16" t="s">
        <v>2142</v>
      </c>
      <c r="G31" s="17">
        <f>(A1L301C2 + A1L304C2 + A1L305C2 + A1L308C2 + A1L309C2 + SUM(A1L312C2:A1L322C2))</f>
        <v>1516.9259999999999</v>
      </c>
      <c r="H31" s="16" t="s">
        <v>2143</v>
      </c>
      <c r="I31" s="17">
        <f>(A1L324C1 + A1L324C2)</f>
        <v>3373.0030000000002</v>
      </c>
      <c r="J31" s="16" t="s">
        <v>2144</v>
      </c>
      <c r="K31" s="17">
        <f>(A1L301C4 + A1L304C4 + A1L305C4 + A1L308C4 + A1L309C4 + SUM(A1L312C4:A1L322C4))</f>
        <v>1898.6309999999999</v>
      </c>
      <c r="L31" s="16" t="s">
        <v>2145</v>
      </c>
      <c r="M31" s="17">
        <f>(A1L301C5 + A1L304C5 + A1L305C5 + A1L308C5 + A1L309C5 + SUM(A1L312C5:A1L322C5))</f>
        <v>1571.7620000000002</v>
      </c>
      <c r="N31" s="16" t="s">
        <v>2146</v>
      </c>
      <c r="O31" s="17">
        <f>(A1L324C4 + A1L324C5)</f>
        <v>3470.393</v>
      </c>
      <c r="P31" s="16" t="s">
        <v>2147</v>
      </c>
      <c r="Q31" s="17">
        <f>(A1L301C7 + A1L304C7 + A1L305C7 + A1L308C7 + A1L309C7 + SUM(A1L312C7:A1L322C7))</f>
        <v>2006.1749999999997</v>
      </c>
      <c r="R31" s="16" t="s">
        <v>2148</v>
      </c>
      <c r="S31" s="17">
        <f>(A1L301C8 + A1L304C8 + A1L305C8 + A1L308C8 + A1L309C8 + SUM(A1L312C8:A1L322C8))</f>
        <v>1672.7109999999998</v>
      </c>
      <c r="T31" s="16" t="s">
        <v>2149</v>
      </c>
      <c r="U31" s="17">
        <f>(A1L324C7 + A1L324C8)</f>
        <v>3678.8859999999995</v>
      </c>
      <c r="V31" s="16" t="s">
        <v>2150</v>
      </c>
      <c r="W31" s="17">
        <f>(A1L301C10 + A1L304C10 + A1L305C10 + A1L308C10 + A1L309C10 + SUM(A1L312C10:A1L322C10))</f>
        <v>2040.0810000000001</v>
      </c>
      <c r="X31" s="16" t="s">
        <v>2151</v>
      </c>
      <c r="Y31" s="17">
        <f>(A1L301C11 + A1L304C11 + A1L305C11 + A1L308C11 + A1L309C11 + SUM(A1L312C11:A1L322C11))</f>
        <v>1815.577</v>
      </c>
      <c r="Z31" s="16" t="s">
        <v>2152</v>
      </c>
      <c r="AA31" s="17">
        <f>(A1L324C10 + A1L324C11)</f>
        <v>3855.6580000000004</v>
      </c>
      <c r="AB31" s="16" t="s">
        <v>2153</v>
      </c>
      <c r="AC31" s="17">
        <f>(A1L301C13 + A1L304C13 + A1L305C13 + A1L308C13 + A1L309C13 + SUM(A1L312C13:A1L322C13))</f>
        <v>2030.2200000000003</v>
      </c>
      <c r="AD31" s="16" t="s">
        <v>2154</v>
      </c>
      <c r="AE31" s="17">
        <f>(A1L301C14 + A1L304C14 + A1L305C14 + A1L308C14 + A1L309C14 + SUM(A1L312C14:A1L322C14))</f>
        <v>1801.7160000000001</v>
      </c>
      <c r="AF31" s="16" t="s">
        <v>2155</v>
      </c>
      <c r="AG31" s="17">
        <f>(A1L324C13 + A1L324C14)</f>
        <v>3831.9360000000006</v>
      </c>
      <c r="AH31" s="16" t="s">
        <v>2156</v>
      </c>
      <c r="AI31" s="17">
        <f>IF(RUN_YEARS &gt; 1,(A1L324C3 + A1L324C6) / 2, 0 )</f>
        <v>3421.6980000000003</v>
      </c>
      <c r="AJ31" s="16" t="s">
        <v>2157</v>
      </c>
      <c r="AK31" s="17">
        <f>IF(RUN_YEARS &gt; 2,(A1L324C3 + A1L324C6 + A1L324C9) / 3, 0 )</f>
        <v>3507.4273333333331</v>
      </c>
      <c r="AL31" s="16" t="s">
        <v>2158</v>
      </c>
      <c r="AM31" s="17">
        <f>IF(RUN_YEARS &gt; 3,(A1L324C3 + A1L324C6 + A1L324C9 + A1L324C12) / 4, 0 )</f>
        <v>3594.4849999999997</v>
      </c>
      <c r="AN31" s="16" t="s">
        <v>2159</v>
      </c>
      <c r="AO31" s="17">
        <f>IF(RUN_YEARS &gt; 4,(A1L324C3 + A1L324C6 + A1L324C9 + A1L324C12 + A1L324C15) / 5, 0 )</f>
        <v>3641.9751999999999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1E-3</v>
      </c>
      <c r="F8" s="16" t="s">
        <v>2185</v>
      </c>
      <c r="G8" s="15">
        <v>0</v>
      </c>
      <c r="H8" s="16" t="s">
        <v>2186</v>
      </c>
      <c r="I8" s="17">
        <f>(A1L341C1 + A1L341C2)</f>
        <v>1E-3</v>
      </c>
      <c r="J8" s="16" t="s">
        <v>2185</v>
      </c>
      <c r="K8" s="15">
        <v>0</v>
      </c>
      <c r="L8" s="16" t="s">
        <v>2185</v>
      </c>
      <c r="M8" s="15">
        <v>1E-3</v>
      </c>
      <c r="N8" s="16" t="s">
        <v>2187</v>
      </c>
      <c r="O8" s="17">
        <f>(A1L341C4 + A1L341C5)</f>
        <v>1E-3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0.01</v>
      </c>
      <c r="AD8" s="16" t="s">
        <v>2185</v>
      </c>
      <c r="AE8" s="15">
        <v>6.0000000000000001E-3</v>
      </c>
      <c r="AF8" s="16" t="s">
        <v>2190</v>
      </c>
      <c r="AG8" s="17">
        <f>(A1L341C13 + A1L341C14)</f>
        <v>1.6E-2</v>
      </c>
      <c r="AH8" s="16" t="s">
        <v>2191</v>
      </c>
      <c r="AI8" s="17">
        <f>IF(RUN_YEARS &gt; 1,(A1L341C3 + A1L341C6) / 2, 0 )</f>
        <v>1E-3</v>
      </c>
      <c r="AJ8" s="16" t="s">
        <v>2192</v>
      </c>
      <c r="AK8" s="17">
        <f>IF(RUN_YEARS &gt; 2,(A1L341C3 + A1L341C6 + A1L341C9) / 3, 0 )</f>
        <v>6.6666666666666664E-4</v>
      </c>
      <c r="AL8" s="16" t="s">
        <v>2193</v>
      </c>
      <c r="AM8" s="17">
        <f>IF(RUN_YEARS &gt; 3,(A1L341C3 + A1L341C6 + A1L341C9 + A1L341C12) / 4, 0 )</f>
        <v>5.0000000000000001E-4</v>
      </c>
      <c r="AN8" s="16" t="s">
        <v>2194</v>
      </c>
      <c r="AO8" s="17">
        <f>IF(RUN_YEARS &gt; 4,(A1L341C3 + A1L341C6 + A1L341C9 + A1L341C12 + A1L341C15) / 5, 0 )</f>
        <v>3.6000000000000003E-3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4.6189999999999998</v>
      </c>
      <c r="F9" s="16" t="s">
        <v>1885</v>
      </c>
      <c r="G9" s="15">
        <v>5.2539999999999996</v>
      </c>
      <c r="H9" s="16" t="s">
        <v>2195</v>
      </c>
      <c r="I9" s="17">
        <f>(A1L342C1 + A1L342C2)</f>
        <v>9.8729999999999993</v>
      </c>
      <c r="J9" s="16" t="s">
        <v>1885</v>
      </c>
      <c r="K9" s="15">
        <v>3.3069999999999999</v>
      </c>
      <c r="L9" s="16" t="s">
        <v>1885</v>
      </c>
      <c r="M9" s="15">
        <v>4.1079999999999997</v>
      </c>
      <c r="N9" s="16" t="s">
        <v>2196</v>
      </c>
      <c r="O9" s="17">
        <f>(A1L342C4 + A1L342C5)</f>
        <v>7.4149999999999991</v>
      </c>
      <c r="P9" s="16" t="s">
        <v>1885</v>
      </c>
      <c r="Q9" s="15">
        <v>3.8109999999999999</v>
      </c>
      <c r="R9" s="16" t="s">
        <v>1885</v>
      </c>
      <c r="S9" s="15">
        <v>4.2990000000000004</v>
      </c>
      <c r="T9" s="16" t="s">
        <v>2197</v>
      </c>
      <c r="U9" s="17">
        <f>(A1L342C7 + A1L342C8)</f>
        <v>8.11</v>
      </c>
      <c r="V9" s="16" t="s">
        <v>1885</v>
      </c>
      <c r="W9" s="15">
        <v>5.0350000000000001</v>
      </c>
      <c r="X9" s="16" t="s">
        <v>1885</v>
      </c>
      <c r="Y9" s="15">
        <v>5.0579999999999998</v>
      </c>
      <c r="Z9" s="16" t="s">
        <v>2198</v>
      </c>
      <c r="AA9" s="17">
        <f>(A1L342C10 + A1L342C11)</f>
        <v>10.093</v>
      </c>
      <c r="AB9" s="16" t="s">
        <v>1885</v>
      </c>
      <c r="AC9" s="15">
        <v>3.2519999999999998</v>
      </c>
      <c r="AD9" s="16" t="s">
        <v>1885</v>
      </c>
      <c r="AE9" s="15">
        <v>3.0459999999999998</v>
      </c>
      <c r="AF9" s="16" t="s">
        <v>2199</v>
      </c>
      <c r="AG9" s="17">
        <f>(A1L342C13 + A1L342C14)</f>
        <v>6.298</v>
      </c>
      <c r="AH9" s="16" t="s">
        <v>2200</v>
      </c>
      <c r="AI9" s="17">
        <f>IF(RUN_YEARS &gt; 1,(A1L342C3 + A1L342C6) / 2, 0 )</f>
        <v>8.6439999999999984</v>
      </c>
      <c r="AJ9" s="16" t="s">
        <v>2201</v>
      </c>
      <c r="AK9" s="17">
        <f>IF(RUN_YEARS &gt; 2,(A1L342C3 + A1L342C6 + A1L342C9) / 3, 0 )</f>
        <v>8.4659999999999993</v>
      </c>
      <c r="AL9" s="16" t="s">
        <v>2202</v>
      </c>
      <c r="AM9" s="17">
        <f>IF(RUN_YEARS &gt; 3,(A1L342C3 + A1L342C6 + A1L342C9 + A1L342C12) / 4, 0 )</f>
        <v>8.8727499999999999</v>
      </c>
      <c r="AN9" s="16" t="s">
        <v>2203</v>
      </c>
      <c r="AO9" s="17">
        <f>IF(RUN_YEARS &gt; 4,(A1L342C3 + A1L342C6 + A1L342C9 + A1L342C12 + A1L342C15) / 5, 0 )</f>
        <v>8.357800000000001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4.0650000000000004</v>
      </c>
      <c r="F10" s="16" t="s">
        <v>1895</v>
      </c>
      <c r="G10" s="15">
        <v>3.7810000000000001</v>
      </c>
      <c r="H10" s="16" t="s">
        <v>2204</v>
      </c>
      <c r="I10" s="17">
        <f>(A1L343C1 + A1L343C2)</f>
        <v>7.8460000000000001</v>
      </c>
      <c r="J10" s="16" t="s">
        <v>1895</v>
      </c>
      <c r="K10" s="15">
        <v>4.0529999999999999</v>
      </c>
      <c r="L10" s="16" t="s">
        <v>1895</v>
      </c>
      <c r="M10" s="15">
        <v>3.7389999999999999</v>
      </c>
      <c r="N10" s="16" t="s">
        <v>2205</v>
      </c>
      <c r="O10" s="17">
        <f>(A1L343C4 + A1L343C5)</f>
        <v>7.7919999999999998</v>
      </c>
      <c r="P10" s="16" t="s">
        <v>1895</v>
      </c>
      <c r="Q10" s="15">
        <v>4.4089999999999998</v>
      </c>
      <c r="R10" s="16" t="s">
        <v>1895</v>
      </c>
      <c r="S10" s="15">
        <v>4.165</v>
      </c>
      <c r="T10" s="16" t="s">
        <v>2206</v>
      </c>
      <c r="U10" s="17">
        <f>(A1L343C7 + A1L343C8)</f>
        <v>8.5739999999999998</v>
      </c>
      <c r="V10" s="16" t="s">
        <v>1895</v>
      </c>
      <c r="W10" s="15">
        <v>4.6539999999999999</v>
      </c>
      <c r="X10" s="16" t="s">
        <v>1895</v>
      </c>
      <c r="Y10" s="15">
        <v>4.2320000000000002</v>
      </c>
      <c r="Z10" s="16" t="s">
        <v>2207</v>
      </c>
      <c r="AA10" s="17">
        <f>(A1L343C10 + A1L343C11)</f>
        <v>8.8859999999999992</v>
      </c>
      <c r="AB10" s="16" t="s">
        <v>1895</v>
      </c>
      <c r="AC10" s="15">
        <v>4.0750000000000002</v>
      </c>
      <c r="AD10" s="16" t="s">
        <v>1895</v>
      </c>
      <c r="AE10" s="15">
        <v>4.2009999999999996</v>
      </c>
      <c r="AF10" s="16" t="s">
        <v>2208</v>
      </c>
      <c r="AG10" s="17">
        <f>(A1L343C13 + A1L343C14)</f>
        <v>8.2759999999999998</v>
      </c>
      <c r="AH10" s="16" t="s">
        <v>2209</v>
      </c>
      <c r="AI10" s="17">
        <f>IF(RUN_YEARS &gt; 1,(A1L343C3 + A1L343C6) / 2, 0 )</f>
        <v>7.819</v>
      </c>
      <c r="AJ10" s="16" t="s">
        <v>2210</v>
      </c>
      <c r="AK10" s="17">
        <f>IF(RUN_YEARS &gt; 2,(A1L343C3 + A1L343C6 + A1L343C9) / 3, 0 )</f>
        <v>8.070666666666666</v>
      </c>
      <c r="AL10" s="16" t="s">
        <v>2211</v>
      </c>
      <c r="AM10" s="17">
        <f>IF(RUN_YEARS &gt; 3,(A1L343C3 + A1L343C6 + A1L343C9 + A1L343C12) / 4, 0 )</f>
        <v>8.2744999999999997</v>
      </c>
      <c r="AN10" s="16" t="s">
        <v>2212</v>
      </c>
      <c r="AO10" s="17">
        <f>IF(RUN_YEARS &gt; 4,(A1L343C3 + A1L343C6 + A1L343C9 + A1L343C12 + A1L343C15) / 5, 0 )</f>
        <v>8.274799999999999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8.6840000000000011</v>
      </c>
      <c r="F11" s="16" t="s">
        <v>2214</v>
      </c>
      <c r="G11" s="17">
        <f>(A1L342C2 + A1L343C2)</f>
        <v>9.0350000000000001</v>
      </c>
      <c r="H11" s="16" t="s">
        <v>2215</v>
      </c>
      <c r="I11" s="17">
        <f>(A1L344C1 + A1L344C2)</f>
        <v>17.719000000000001</v>
      </c>
      <c r="J11" s="16" t="s">
        <v>2216</v>
      </c>
      <c r="K11" s="17">
        <f>(A1L342C4 + A1L343C4)</f>
        <v>7.3599999999999994</v>
      </c>
      <c r="L11" s="16" t="s">
        <v>2217</v>
      </c>
      <c r="M11" s="17">
        <f>(A1L342C5 + A1L343C5)</f>
        <v>7.8469999999999995</v>
      </c>
      <c r="N11" s="16" t="s">
        <v>2218</v>
      </c>
      <c r="O11" s="17">
        <f>(A1L344C4 + A1L344C5)</f>
        <v>15.206999999999999</v>
      </c>
      <c r="P11" s="16" t="s">
        <v>2219</v>
      </c>
      <c r="Q11" s="17">
        <f>(A1L342C7 + A1L343C7)</f>
        <v>8.2199999999999989</v>
      </c>
      <c r="R11" s="16" t="s">
        <v>2220</v>
      </c>
      <c r="S11" s="17">
        <f>(A1L342C8 + A1L343C8)</f>
        <v>8.4640000000000004</v>
      </c>
      <c r="T11" s="16" t="s">
        <v>2221</v>
      </c>
      <c r="U11" s="17">
        <f>(A1L344C7 + A1L344C8)</f>
        <v>16.683999999999997</v>
      </c>
      <c r="V11" s="16" t="s">
        <v>2222</v>
      </c>
      <c r="W11" s="17">
        <f>(A1L342C10 + A1L343C10)</f>
        <v>9.6890000000000001</v>
      </c>
      <c r="X11" s="16" t="s">
        <v>2223</v>
      </c>
      <c r="Y11" s="17">
        <f>(A1L342C11 + A1L343C11)</f>
        <v>9.2899999999999991</v>
      </c>
      <c r="Z11" s="16" t="s">
        <v>2224</v>
      </c>
      <c r="AA11" s="17">
        <f>(A1L344C10 + A1L344C11)</f>
        <v>18.978999999999999</v>
      </c>
      <c r="AB11" s="16" t="s">
        <v>2225</v>
      </c>
      <c r="AC11" s="17">
        <f>(A1L342C13 + A1L343C13)</f>
        <v>7.327</v>
      </c>
      <c r="AD11" s="16" t="s">
        <v>2226</v>
      </c>
      <c r="AE11" s="17">
        <f>(A1L342C14 + A1L343C14)</f>
        <v>7.2469999999999999</v>
      </c>
      <c r="AF11" s="16" t="s">
        <v>2227</v>
      </c>
      <c r="AG11" s="17">
        <f>(A1L344C13 + A1L344C14)</f>
        <v>14.574</v>
      </c>
      <c r="AH11" s="16" t="s">
        <v>2228</v>
      </c>
      <c r="AI11" s="17">
        <f>IF(RUN_YEARS &gt; 1,(A1L344C3 + A1L344C6) / 2, 0 )</f>
        <v>16.463000000000001</v>
      </c>
      <c r="AJ11" s="16" t="s">
        <v>2229</v>
      </c>
      <c r="AK11" s="17">
        <f>IF(RUN_YEARS &gt; 2,(A1L344C3 + A1L344C6 + A1L344C9) / 3, 0 )</f>
        <v>16.536666666666665</v>
      </c>
      <c r="AL11" s="16" t="s">
        <v>2230</v>
      </c>
      <c r="AM11" s="17">
        <f>IF(RUN_YEARS &gt; 3,(A1L344C3 + A1L344C6 + A1L344C9 + A1L344C12) / 4, 0 )</f>
        <v>17.14725</v>
      </c>
      <c r="AN11" s="16" t="s">
        <v>2231</v>
      </c>
      <c r="AO11" s="17">
        <f>IF(RUN_YEARS &gt; 4,(A1L344C3 + A1L344C6 + A1L344C9 + A1L344C12 + A1L344C15) / 5, 0 )</f>
        <v>16.6326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188.364</v>
      </c>
      <c r="F12" s="16" t="s">
        <v>1924</v>
      </c>
      <c r="G12" s="15">
        <v>133.779</v>
      </c>
      <c r="H12" s="16" t="s">
        <v>2232</v>
      </c>
      <c r="I12" s="17">
        <f>(A1L345C1 + A1L345C2)</f>
        <v>322.14300000000003</v>
      </c>
      <c r="J12" s="16" t="s">
        <v>1924</v>
      </c>
      <c r="K12" s="15">
        <v>185.00899999999999</v>
      </c>
      <c r="L12" s="16" t="s">
        <v>1924</v>
      </c>
      <c r="M12" s="15">
        <v>137.27000000000001</v>
      </c>
      <c r="N12" s="16" t="s">
        <v>2233</v>
      </c>
      <c r="O12" s="17">
        <f>(A1L345C4 + A1L345C5)</f>
        <v>322.279</v>
      </c>
      <c r="P12" s="16" t="s">
        <v>1924</v>
      </c>
      <c r="Q12" s="15">
        <v>173.80699999999999</v>
      </c>
      <c r="R12" s="16" t="s">
        <v>1924</v>
      </c>
      <c r="S12" s="15">
        <v>133.96100000000001</v>
      </c>
      <c r="T12" s="16" t="s">
        <v>2234</v>
      </c>
      <c r="U12" s="17">
        <f>(A1L345C7 + A1L345C8)</f>
        <v>307.76800000000003</v>
      </c>
      <c r="V12" s="16" t="s">
        <v>1924</v>
      </c>
      <c r="W12" s="15">
        <v>157.66800000000001</v>
      </c>
      <c r="X12" s="16" t="s">
        <v>1924</v>
      </c>
      <c r="Y12" s="15">
        <v>133.63399999999999</v>
      </c>
      <c r="Z12" s="16" t="s">
        <v>2235</v>
      </c>
      <c r="AA12" s="17">
        <f>(A1L345C10 + A1L345C11)</f>
        <v>291.30200000000002</v>
      </c>
      <c r="AB12" s="16" t="s">
        <v>1924</v>
      </c>
      <c r="AC12" s="15">
        <v>121.419</v>
      </c>
      <c r="AD12" s="16" t="s">
        <v>1924</v>
      </c>
      <c r="AE12" s="15">
        <v>96.61</v>
      </c>
      <c r="AF12" s="16" t="s">
        <v>2236</v>
      </c>
      <c r="AG12" s="17">
        <f>(A1L345C13 + A1L345C14)</f>
        <v>218.029</v>
      </c>
      <c r="AH12" s="16" t="s">
        <v>2237</v>
      </c>
      <c r="AI12" s="17">
        <f>IF(RUN_YEARS &gt; 1,(A1L345C3 + A1L345C6) / 2, 0 )</f>
        <v>322.21100000000001</v>
      </c>
      <c r="AJ12" s="16" t="s">
        <v>2238</v>
      </c>
      <c r="AK12" s="17">
        <f>IF(RUN_YEARS &gt; 2,(A1L345C3 + A1L345C6 + A1L345C9) / 3, 0 )</f>
        <v>317.3966666666667</v>
      </c>
      <c r="AL12" s="16" t="s">
        <v>2239</v>
      </c>
      <c r="AM12" s="17">
        <f>IF(RUN_YEARS &gt; 3,(A1L345C3 + A1L345C6 + A1L345C9 + A1L345C12) / 4, 0 )</f>
        <v>310.87300000000005</v>
      </c>
      <c r="AN12" s="16" t="s">
        <v>2240</v>
      </c>
      <c r="AO12" s="17">
        <f>IF(RUN_YEARS &gt; 4,(A1L345C3 + A1L345C6 + A1L345C9 + A1L345C12 + A1L345C15) / 5, 0 )</f>
        <v>292.30420000000004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1353.922</v>
      </c>
      <c r="F13" s="16" t="s">
        <v>1934</v>
      </c>
      <c r="G13" s="15">
        <v>1022.3680000000001</v>
      </c>
      <c r="H13" s="16" t="s">
        <v>2241</v>
      </c>
      <c r="I13" s="17">
        <f>(A1L346C1 + A1L346C2)</f>
        <v>2376.29</v>
      </c>
      <c r="J13" s="16" t="s">
        <v>1934</v>
      </c>
      <c r="K13" s="15">
        <v>1325.692</v>
      </c>
      <c r="L13" s="16" t="s">
        <v>1934</v>
      </c>
      <c r="M13" s="15">
        <v>979.58500000000004</v>
      </c>
      <c r="N13" s="16" t="s">
        <v>2242</v>
      </c>
      <c r="O13" s="17">
        <f>(A1L346C4 + A1L346C5)</f>
        <v>2305.277</v>
      </c>
      <c r="P13" s="16" t="s">
        <v>1934</v>
      </c>
      <c r="Q13" s="15">
        <v>1311.056</v>
      </c>
      <c r="R13" s="16" t="s">
        <v>1934</v>
      </c>
      <c r="S13" s="15">
        <v>979.23199999999997</v>
      </c>
      <c r="T13" s="16" t="s">
        <v>2243</v>
      </c>
      <c r="U13" s="17">
        <f>(A1L346C7 + A1L346C8)</f>
        <v>2290.288</v>
      </c>
      <c r="V13" s="16" t="s">
        <v>1934</v>
      </c>
      <c r="W13" s="15">
        <v>1353.9290000000001</v>
      </c>
      <c r="X13" s="16" t="s">
        <v>1934</v>
      </c>
      <c r="Y13" s="15">
        <v>989.62</v>
      </c>
      <c r="Z13" s="16" t="s">
        <v>2244</v>
      </c>
      <c r="AA13" s="17">
        <f>(A1L346C10 + A1L346C11)</f>
        <v>2343.549</v>
      </c>
      <c r="AB13" s="16" t="s">
        <v>1934</v>
      </c>
      <c r="AC13" s="15">
        <v>1413.739</v>
      </c>
      <c r="AD13" s="16" t="s">
        <v>1934</v>
      </c>
      <c r="AE13" s="15">
        <v>998.94600000000003</v>
      </c>
      <c r="AF13" s="16" t="s">
        <v>2245</v>
      </c>
      <c r="AG13" s="17">
        <f>(A1L346C13 + A1L346C14)</f>
        <v>2412.6849999999999</v>
      </c>
      <c r="AH13" s="16" t="s">
        <v>2246</v>
      </c>
      <c r="AI13" s="17">
        <f>IF(RUN_YEARS &gt; 1,(A1L346C3 + A1L346C6) / 2, 0 )</f>
        <v>2340.7835</v>
      </c>
      <c r="AJ13" s="16" t="s">
        <v>2247</v>
      </c>
      <c r="AK13" s="17">
        <f>IF(RUN_YEARS &gt; 2,(A1L346C3 + A1L346C6 + A1L346C9) / 3, 0 )</f>
        <v>2323.9516666666664</v>
      </c>
      <c r="AL13" s="16" t="s">
        <v>2248</v>
      </c>
      <c r="AM13" s="17">
        <f>IF(RUN_YEARS &gt; 3,(A1L346C3 + A1L346C6 + A1L346C9 + A1L346C12) / 4, 0 )</f>
        <v>2328.8509999999997</v>
      </c>
      <c r="AN13" s="16" t="s">
        <v>2249</v>
      </c>
      <c r="AO13" s="17">
        <f>IF(RUN_YEARS &gt; 4,(A1L346C3 + A1L346C6 + A1L346C9 + A1L346C12 + A1L346C15) / 5, 0 )</f>
        <v>2345.6177999999995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21.373999999999999</v>
      </c>
      <c r="F14" s="16" t="s">
        <v>1944</v>
      </c>
      <c r="G14" s="15">
        <v>17.321999999999999</v>
      </c>
      <c r="H14" s="16" t="s">
        <v>2250</v>
      </c>
      <c r="I14" s="17">
        <f>(A1L347C1 + A1L347C2)</f>
        <v>38.695999999999998</v>
      </c>
      <c r="J14" s="16" t="s">
        <v>1944</v>
      </c>
      <c r="K14" s="15">
        <v>19.149000000000001</v>
      </c>
      <c r="L14" s="16" t="s">
        <v>1944</v>
      </c>
      <c r="M14" s="15">
        <v>15.615</v>
      </c>
      <c r="N14" s="16" t="s">
        <v>2251</v>
      </c>
      <c r="O14" s="17">
        <f>(A1L347C4 + A1L347C5)</f>
        <v>34.764000000000003</v>
      </c>
      <c r="P14" s="16" t="s">
        <v>1944</v>
      </c>
      <c r="Q14" s="15">
        <v>13.055</v>
      </c>
      <c r="R14" s="16" t="s">
        <v>1944</v>
      </c>
      <c r="S14" s="15">
        <v>11.420999999999999</v>
      </c>
      <c r="T14" s="16" t="s">
        <v>2252</v>
      </c>
      <c r="U14" s="17">
        <f>(A1L347C7 + A1L347C8)</f>
        <v>24.475999999999999</v>
      </c>
      <c r="V14" s="16" t="s">
        <v>1944</v>
      </c>
      <c r="W14" s="15">
        <v>10.645</v>
      </c>
      <c r="X14" s="16" t="s">
        <v>1944</v>
      </c>
      <c r="Y14" s="15">
        <v>10.07</v>
      </c>
      <c r="Z14" s="16" t="s">
        <v>2253</v>
      </c>
      <c r="AA14" s="17">
        <f>(A1L347C10 + A1L347C11)</f>
        <v>20.715</v>
      </c>
      <c r="AB14" s="16" t="s">
        <v>1944</v>
      </c>
      <c r="AC14" s="15">
        <v>7.6120000000000001</v>
      </c>
      <c r="AD14" s="16" t="s">
        <v>1944</v>
      </c>
      <c r="AE14" s="15">
        <v>7.8090000000000002</v>
      </c>
      <c r="AF14" s="16" t="s">
        <v>2254</v>
      </c>
      <c r="AG14" s="17">
        <f>(A1L347C13 + A1L347C14)</f>
        <v>15.420999999999999</v>
      </c>
      <c r="AH14" s="16" t="s">
        <v>2255</v>
      </c>
      <c r="AI14" s="17">
        <f>IF(RUN_YEARS &gt; 1,(A1L347C3 + A1L347C6) / 2, 0 )</f>
        <v>36.730000000000004</v>
      </c>
      <c r="AJ14" s="16" t="s">
        <v>2256</v>
      </c>
      <c r="AK14" s="17">
        <f>IF(RUN_YEARS &gt; 2,(A1L347C3 + A1L347C6 + A1L347C9) / 3, 0 )</f>
        <v>32.645333333333333</v>
      </c>
      <c r="AL14" s="16" t="s">
        <v>2257</v>
      </c>
      <c r="AM14" s="17">
        <f>IF(RUN_YEARS &gt; 3,(A1L347C3 + A1L347C6 + A1L347C9 + A1L347C12) / 4, 0 )</f>
        <v>29.662750000000003</v>
      </c>
      <c r="AN14" s="16" t="s">
        <v>2258</v>
      </c>
      <c r="AO14" s="17">
        <f>IF(RUN_YEARS &gt; 4,(A1L347C3 + A1L347C6 + A1L347C9 + A1L347C12 + A1L347C15) / 5, 0 )</f>
        <v>26.814399999999999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1375.296</v>
      </c>
      <c r="F15" s="16" t="s">
        <v>2260</v>
      </c>
      <c r="G15" s="17">
        <f>(A1L346C2 + A1L347C2)</f>
        <v>1039.69</v>
      </c>
      <c r="H15" s="16" t="s">
        <v>2261</v>
      </c>
      <c r="I15" s="17">
        <f>(A1L348C1 + A1L348C2)</f>
        <v>2414.9859999999999</v>
      </c>
      <c r="J15" s="16" t="s">
        <v>2262</v>
      </c>
      <c r="K15" s="17">
        <f>(A1L346C4 + A1L347C4)</f>
        <v>1344.8409999999999</v>
      </c>
      <c r="L15" s="16" t="s">
        <v>2263</v>
      </c>
      <c r="M15" s="17">
        <f>(A1L346C5 + A1L347C5)</f>
        <v>995.2</v>
      </c>
      <c r="N15" s="16" t="s">
        <v>2264</v>
      </c>
      <c r="O15" s="17">
        <f>(A1L348C4 + A1L348C5)</f>
        <v>2340.0410000000002</v>
      </c>
      <c r="P15" s="16" t="s">
        <v>2265</v>
      </c>
      <c r="Q15" s="17">
        <f>(A1L346C7 + A1L347C7)</f>
        <v>1324.1110000000001</v>
      </c>
      <c r="R15" s="16" t="s">
        <v>2266</v>
      </c>
      <c r="S15" s="17">
        <f>(A1L346C8 + A1L347C8)</f>
        <v>990.65300000000002</v>
      </c>
      <c r="T15" s="16" t="s">
        <v>2267</v>
      </c>
      <c r="U15" s="17">
        <f>(A1L348C7 + A1L348C8)</f>
        <v>2314.7640000000001</v>
      </c>
      <c r="V15" s="16" t="s">
        <v>2268</v>
      </c>
      <c r="W15" s="17">
        <f>(A1L346C10 + A1L347C10)</f>
        <v>1364.5740000000001</v>
      </c>
      <c r="X15" s="16" t="s">
        <v>2269</v>
      </c>
      <c r="Y15" s="17">
        <f>(A1L346C11 + A1L347C11)</f>
        <v>999.69</v>
      </c>
      <c r="Z15" s="16" t="s">
        <v>2270</v>
      </c>
      <c r="AA15" s="17">
        <f>(A1L348C10 + A1L348C11)</f>
        <v>2364.2640000000001</v>
      </c>
      <c r="AB15" s="16" t="s">
        <v>2271</v>
      </c>
      <c r="AC15" s="17">
        <f>(A1L346C13 + A1L347C13)</f>
        <v>1421.3510000000001</v>
      </c>
      <c r="AD15" s="16" t="s">
        <v>2272</v>
      </c>
      <c r="AE15" s="17">
        <f>(A1L346C14 + A1L347C14)</f>
        <v>1006.755</v>
      </c>
      <c r="AF15" s="16" t="s">
        <v>2273</v>
      </c>
      <c r="AG15" s="17">
        <f>(A1L348C13 + A1L348C14)</f>
        <v>2428.1060000000002</v>
      </c>
      <c r="AH15" s="16" t="s">
        <v>2274</v>
      </c>
      <c r="AI15" s="17">
        <f>IF(RUN_YEARS &gt; 1,(A1L348C3 + A1L348C6) / 2, 0 )</f>
        <v>2377.5135</v>
      </c>
      <c r="AJ15" s="16" t="s">
        <v>2275</v>
      </c>
      <c r="AK15" s="17">
        <f>IF(RUN_YEARS &gt; 2,(A1L348C3 + A1L348C6 + A1L348C9) / 3, 0 )</f>
        <v>2356.5970000000002</v>
      </c>
      <c r="AL15" s="16" t="s">
        <v>2276</v>
      </c>
      <c r="AM15" s="17">
        <f>IF(RUN_YEARS &gt; 3,(A1L348C3 + A1L348C6 + A1L348C9 + A1L348C12) / 4, 0 )</f>
        <v>2358.5137500000001</v>
      </c>
      <c r="AN15" s="16" t="s">
        <v>2277</v>
      </c>
      <c r="AO15" s="17">
        <f>IF(RUN_YEARS &gt; 4,(A1L348C3 + A1L348C6 + A1L348C9 + A1L348C12 + A1L348C15) / 5, 0 )</f>
        <v>2372.4322000000002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75.123000000000005</v>
      </c>
      <c r="F16" s="16" t="s">
        <v>1973</v>
      </c>
      <c r="G16" s="15">
        <v>81.132000000000005</v>
      </c>
      <c r="H16" s="16" t="s">
        <v>2278</v>
      </c>
      <c r="I16" s="17">
        <f>(A1L349C1 + A1L349C2)</f>
        <v>156.255</v>
      </c>
      <c r="J16" s="16" t="s">
        <v>1973</v>
      </c>
      <c r="K16" s="15">
        <v>85.933999999999997</v>
      </c>
      <c r="L16" s="16" t="s">
        <v>1973</v>
      </c>
      <c r="M16" s="15">
        <v>88.296000000000006</v>
      </c>
      <c r="N16" s="16" t="s">
        <v>2279</v>
      </c>
      <c r="O16" s="17">
        <f>(A1L349C4 + A1L349C5)</f>
        <v>174.23000000000002</v>
      </c>
      <c r="P16" s="16" t="s">
        <v>1973</v>
      </c>
      <c r="Q16" s="15">
        <v>99.05</v>
      </c>
      <c r="R16" s="16" t="s">
        <v>1973</v>
      </c>
      <c r="S16" s="15">
        <v>99.275000000000006</v>
      </c>
      <c r="T16" s="16" t="s">
        <v>2280</v>
      </c>
      <c r="U16" s="17">
        <f>(A1L349C7 + A1L349C8)</f>
        <v>198.32499999999999</v>
      </c>
      <c r="V16" s="16" t="s">
        <v>1973</v>
      </c>
      <c r="W16" s="15">
        <v>102.03100000000001</v>
      </c>
      <c r="X16" s="16" t="s">
        <v>1973</v>
      </c>
      <c r="Y16" s="15">
        <v>100.962</v>
      </c>
      <c r="Z16" s="16" t="s">
        <v>2281</v>
      </c>
      <c r="AA16" s="17">
        <f>(A1L349C10 + A1L349C11)</f>
        <v>202.99299999999999</v>
      </c>
      <c r="AB16" s="16" t="s">
        <v>1973</v>
      </c>
      <c r="AC16" s="15">
        <v>96.391000000000005</v>
      </c>
      <c r="AD16" s="16" t="s">
        <v>1973</v>
      </c>
      <c r="AE16" s="15">
        <v>89.126000000000005</v>
      </c>
      <c r="AF16" s="16" t="s">
        <v>2282</v>
      </c>
      <c r="AG16" s="17">
        <f>(A1L349C13 + A1L349C14)</f>
        <v>185.517</v>
      </c>
      <c r="AH16" s="16" t="s">
        <v>2283</v>
      </c>
      <c r="AI16" s="17">
        <f>IF(RUN_YEARS &gt; 1,(A1L349C3 + A1L349C6) / 2, 0 )</f>
        <v>165.24250000000001</v>
      </c>
      <c r="AJ16" s="16" t="s">
        <v>2284</v>
      </c>
      <c r="AK16" s="17">
        <f>IF(RUN_YEARS &gt; 2,(A1L349C3 + A1L349C6 + A1L349C9) / 3, 0 )</f>
        <v>176.26999999999998</v>
      </c>
      <c r="AL16" s="16" t="s">
        <v>2285</v>
      </c>
      <c r="AM16" s="17">
        <f>IF(RUN_YEARS &gt; 3,(A1L349C3 + A1L349C6 + A1L349C9 + A1L349C12) / 4, 0 )</f>
        <v>182.95074999999997</v>
      </c>
      <c r="AN16" s="16" t="s">
        <v>2286</v>
      </c>
      <c r="AO16" s="17">
        <f>IF(RUN_YEARS &gt; 4,(A1L349C3 + A1L349C6 + A1L349C9 + A1L349C12 + A1L349C15) / 5, 0 )</f>
        <v>183.464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179.66</v>
      </c>
      <c r="F17" s="16" t="s">
        <v>1983</v>
      </c>
      <c r="G17" s="15">
        <v>127.575</v>
      </c>
      <c r="H17" s="16" t="s">
        <v>2287</v>
      </c>
      <c r="I17" s="17">
        <f>(A1L350C1 + A1L350C2)</f>
        <v>307.23500000000001</v>
      </c>
      <c r="J17" s="16" t="s">
        <v>1983</v>
      </c>
      <c r="K17" s="15">
        <v>154.697</v>
      </c>
      <c r="L17" s="16" t="s">
        <v>1983</v>
      </c>
      <c r="M17" s="15">
        <v>102.76600000000001</v>
      </c>
      <c r="N17" s="16" t="s">
        <v>2288</v>
      </c>
      <c r="O17" s="17">
        <f>(A1L350C4 + A1L350C5)</f>
        <v>257.46300000000002</v>
      </c>
      <c r="P17" s="16" t="s">
        <v>1983</v>
      </c>
      <c r="Q17" s="15">
        <v>141.53299999999999</v>
      </c>
      <c r="R17" s="16" t="s">
        <v>1983</v>
      </c>
      <c r="S17" s="15">
        <v>89.933999999999997</v>
      </c>
      <c r="T17" s="16" t="s">
        <v>2289</v>
      </c>
      <c r="U17" s="17">
        <f>(A1L350C7 + A1L350C8)</f>
        <v>231.46699999999998</v>
      </c>
      <c r="V17" s="16" t="s">
        <v>1983</v>
      </c>
      <c r="W17" s="15">
        <v>124.52200000000001</v>
      </c>
      <c r="X17" s="16" t="s">
        <v>1983</v>
      </c>
      <c r="Y17" s="15">
        <v>74.36</v>
      </c>
      <c r="Z17" s="16" t="s">
        <v>2290</v>
      </c>
      <c r="AA17" s="17">
        <f>(A1L350C10 + A1L350C11)</f>
        <v>198.88200000000001</v>
      </c>
      <c r="AB17" s="16" t="s">
        <v>1983</v>
      </c>
      <c r="AC17" s="15">
        <v>105.98399999999999</v>
      </c>
      <c r="AD17" s="16" t="s">
        <v>1983</v>
      </c>
      <c r="AE17" s="15">
        <v>61.676000000000002</v>
      </c>
      <c r="AF17" s="16" t="s">
        <v>2291</v>
      </c>
      <c r="AG17" s="17">
        <f>(A1L350C13 + A1L350C14)</f>
        <v>167.66</v>
      </c>
      <c r="AH17" s="16" t="s">
        <v>2292</v>
      </c>
      <c r="AI17" s="17">
        <f>IF(RUN_YEARS &gt; 1,(A1L350C3 + A1L350C6) / 2, 0 )</f>
        <v>282.34900000000005</v>
      </c>
      <c r="AJ17" s="16" t="s">
        <v>2293</v>
      </c>
      <c r="AK17" s="17">
        <f>IF(RUN_YEARS &gt; 2,(A1L350C3 + A1L350C6 + A1L350C9) / 3, 0 )</f>
        <v>265.38833333333338</v>
      </c>
      <c r="AL17" s="16" t="s">
        <v>2294</v>
      </c>
      <c r="AM17" s="17">
        <f>IF(RUN_YEARS &gt; 3,(A1L350C3 + A1L350C6 + A1L350C9 + A1L350C12) / 4, 0 )</f>
        <v>248.76175000000001</v>
      </c>
      <c r="AN17" s="16" t="s">
        <v>2295</v>
      </c>
      <c r="AO17" s="17">
        <f>IF(RUN_YEARS &gt; 4,(A1L350C3 + A1L350C6 + A1L350C9 + A1L350C12 + A1L350C15) / 5, 0 )</f>
        <v>232.54140000000001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879.452</v>
      </c>
      <c r="F18" s="16" t="s">
        <v>1993</v>
      </c>
      <c r="G18" s="15">
        <v>657.98599999999999</v>
      </c>
      <c r="H18" s="16" t="s">
        <v>2296</v>
      </c>
      <c r="I18" s="17">
        <f>(A1L351C1 + A1L351C2)</f>
        <v>1537.4380000000001</v>
      </c>
      <c r="J18" s="16" t="s">
        <v>1993</v>
      </c>
      <c r="K18" s="15">
        <v>856.25</v>
      </c>
      <c r="L18" s="16" t="s">
        <v>1993</v>
      </c>
      <c r="M18" s="15">
        <v>639.48199999999997</v>
      </c>
      <c r="N18" s="16" t="s">
        <v>2297</v>
      </c>
      <c r="O18" s="17">
        <f>(A1L351C4 + A1L351C5)</f>
        <v>1495.732</v>
      </c>
      <c r="P18" s="16" t="s">
        <v>1993</v>
      </c>
      <c r="Q18" s="15">
        <v>944.5</v>
      </c>
      <c r="R18" s="16" t="s">
        <v>1993</v>
      </c>
      <c r="S18" s="15">
        <v>708.11300000000006</v>
      </c>
      <c r="T18" s="16" t="s">
        <v>2298</v>
      </c>
      <c r="U18" s="17">
        <f>(A1L351C7 + A1L351C8)</f>
        <v>1652.6130000000001</v>
      </c>
      <c r="V18" s="16" t="s">
        <v>1993</v>
      </c>
      <c r="W18" s="15">
        <v>1012.946</v>
      </c>
      <c r="X18" s="16" t="s">
        <v>1993</v>
      </c>
      <c r="Y18" s="15">
        <v>758.57399999999996</v>
      </c>
      <c r="Z18" s="16" t="s">
        <v>2299</v>
      </c>
      <c r="AA18" s="17">
        <f>(A1L351C10 + A1L351C11)</f>
        <v>1771.52</v>
      </c>
      <c r="AB18" s="16" t="s">
        <v>1993</v>
      </c>
      <c r="AC18" s="15">
        <v>999.83</v>
      </c>
      <c r="AD18" s="16" t="s">
        <v>1993</v>
      </c>
      <c r="AE18" s="15">
        <v>753.01300000000003</v>
      </c>
      <c r="AF18" s="16" t="s">
        <v>2300</v>
      </c>
      <c r="AG18" s="17">
        <f>(A1L351C13 + A1L351C14)</f>
        <v>1752.8430000000001</v>
      </c>
      <c r="AH18" s="16" t="s">
        <v>2301</v>
      </c>
      <c r="AI18" s="17">
        <f>IF(RUN_YEARS &gt; 1,(A1L351C3 + A1L351C6) / 2, 0 )</f>
        <v>1516.585</v>
      </c>
      <c r="AJ18" s="16" t="s">
        <v>2302</v>
      </c>
      <c r="AK18" s="17">
        <f>IF(RUN_YEARS &gt; 2,(A1L351C3 + A1L351C6 + A1L351C9) / 3, 0 )</f>
        <v>1561.9276666666667</v>
      </c>
      <c r="AL18" s="16" t="s">
        <v>2303</v>
      </c>
      <c r="AM18" s="17">
        <f>IF(RUN_YEARS &gt; 3,(A1L351C3 + A1L351C6 + A1L351C9 + A1L351C12) / 4, 0 )</f>
        <v>1614.32575</v>
      </c>
      <c r="AN18" s="16" t="s">
        <v>2304</v>
      </c>
      <c r="AO18" s="17">
        <f>IF(RUN_YEARS &gt; 4,(A1L351C3 + A1L351C6 + A1L351C9 + A1L351C12 + A1L351C15) / 5, 0 )</f>
        <v>1642.0292000000002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1059.1120000000001</v>
      </c>
      <c r="F19" s="16" t="s">
        <v>2306</v>
      </c>
      <c r="G19" s="17">
        <f>(A1L350C2 + A1L351C2)</f>
        <v>785.56100000000004</v>
      </c>
      <c r="H19" s="16" t="s">
        <v>2307</v>
      </c>
      <c r="I19" s="17">
        <f>(A1L352C1 + A1L352C2)</f>
        <v>1844.6730000000002</v>
      </c>
      <c r="J19" s="16" t="s">
        <v>2308</v>
      </c>
      <c r="K19" s="17">
        <f>(A1L350C4 + A1L351C4)</f>
        <v>1010.947</v>
      </c>
      <c r="L19" s="16" t="s">
        <v>2309</v>
      </c>
      <c r="M19" s="17">
        <f>(A1L350C5 + A1L351C5)</f>
        <v>742.24799999999993</v>
      </c>
      <c r="N19" s="16" t="s">
        <v>2310</v>
      </c>
      <c r="O19" s="17">
        <f>(A1L352C4 + A1L352C5)</f>
        <v>1753.1949999999999</v>
      </c>
      <c r="P19" s="16" t="s">
        <v>2311</v>
      </c>
      <c r="Q19" s="17">
        <f>(A1L350C7 + A1L351C7)</f>
        <v>1086.0329999999999</v>
      </c>
      <c r="R19" s="16" t="s">
        <v>2312</v>
      </c>
      <c r="S19" s="17">
        <f>(A1L350C8 + A1L351C8)</f>
        <v>798.04700000000003</v>
      </c>
      <c r="T19" s="16" t="s">
        <v>2313</v>
      </c>
      <c r="U19" s="17">
        <f>(A1L352C7 + A1L352C8)</f>
        <v>1884.08</v>
      </c>
      <c r="V19" s="16" t="s">
        <v>2314</v>
      </c>
      <c r="W19" s="17">
        <f>(A1L350C10 + A1L351C10)</f>
        <v>1137.4680000000001</v>
      </c>
      <c r="X19" s="16" t="s">
        <v>2315</v>
      </c>
      <c r="Y19" s="17">
        <f>(A1L350C11 + A1L351C11)</f>
        <v>832.93399999999997</v>
      </c>
      <c r="Z19" s="16" t="s">
        <v>2316</v>
      </c>
      <c r="AA19" s="17">
        <f>(A1L352C10 + A1L352C11)</f>
        <v>1970.402</v>
      </c>
      <c r="AB19" s="16" t="s">
        <v>2317</v>
      </c>
      <c r="AC19" s="17">
        <f>(A1L350C13 + A1L351C13)</f>
        <v>1105.8140000000001</v>
      </c>
      <c r="AD19" s="16" t="s">
        <v>2318</v>
      </c>
      <c r="AE19" s="17">
        <f>(A1L350C14 + A1L351C14)</f>
        <v>814.68900000000008</v>
      </c>
      <c r="AF19" s="16" t="s">
        <v>2319</v>
      </c>
      <c r="AG19" s="17">
        <f>(A1L352C13 + A1L352C14)</f>
        <v>1920.5030000000002</v>
      </c>
      <c r="AH19" s="16" t="s">
        <v>2320</v>
      </c>
      <c r="AI19" s="17">
        <f>IF(RUN_YEARS &gt; 1,(A1L352C3 + A1L352C6) / 2, 0 )</f>
        <v>1798.9340000000002</v>
      </c>
      <c r="AJ19" s="16" t="s">
        <v>2321</v>
      </c>
      <c r="AK19" s="17">
        <f>IF(RUN_YEARS &gt; 2,(A1L352C3 + A1L352C6 + A1L352C9) / 3, 0 )</f>
        <v>1827.316</v>
      </c>
      <c r="AL19" s="16" t="s">
        <v>2322</v>
      </c>
      <c r="AM19" s="17">
        <f>IF(RUN_YEARS &gt; 3,(A1L352C3 + A1L352C6 + A1L352C9 + A1L352C12) / 4, 0 )</f>
        <v>1863.0875000000001</v>
      </c>
      <c r="AN19" s="16" t="s">
        <v>2323</v>
      </c>
      <c r="AO19" s="17">
        <f>IF(RUN_YEARS &gt; 4,(A1L352C3 + A1L352C6 + A1L352C9 + A1L352C12 + A1L352C15) / 5, 0 )</f>
        <v>1874.5706000000002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176.316</v>
      </c>
      <c r="F20" s="16" t="s">
        <v>2022</v>
      </c>
      <c r="G20" s="15">
        <v>165.43799999999999</v>
      </c>
      <c r="H20" s="16" t="s">
        <v>2324</v>
      </c>
      <c r="I20" s="17">
        <f>(A1L353C1 + A1L353C2)</f>
        <v>341.75400000000002</v>
      </c>
      <c r="J20" s="16" t="s">
        <v>2022</v>
      </c>
      <c r="K20" s="15">
        <v>173.68</v>
      </c>
      <c r="L20" s="16" t="s">
        <v>2022</v>
      </c>
      <c r="M20" s="15">
        <v>159.02199999999999</v>
      </c>
      <c r="N20" s="16" t="s">
        <v>2325</v>
      </c>
      <c r="O20" s="17">
        <f>(A1L353C4 + A1L353C5)</f>
        <v>332.702</v>
      </c>
      <c r="P20" s="16" t="s">
        <v>2022</v>
      </c>
      <c r="Q20" s="15">
        <v>165.035</v>
      </c>
      <c r="R20" s="16" t="s">
        <v>2022</v>
      </c>
      <c r="S20" s="15">
        <v>155.268</v>
      </c>
      <c r="T20" s="16" t="s">
        <v>2326</v>
      </c>
      <c r="U20" s="17">
        <f>(A1L353C7 + A1L353C8)</f>
        <v>320.303</v>
      </c>
      <c r="V20" s="16" t="s">
        <v>2022</v>
      </c>
      <c r="W20" s="15">
        <v>178.483</v>
      </c>
      <c r="X20" s="16" t="s">
        <v>2022</v>
      </c>
      <c r="Y20" s="15">
        <v>161.71899999999999</v>
      </c>
      <c r="Z20" s="16" t="s">
        <v>2327</v>
      </c>
      <c r="AA20" s="17">
        <f>(A1L353C10 + A1L353C11)</f>
        <v>340.202</v>
      </c>
      <c r="AB20" s="16" t="s">
        <v>2022</v>
      </c>
      <c r="AC20" s="15">
        <v>191.32499999999999</v>
      </c>
      <c r="AD20" s="16" t="s">
        <v>2022</v>
      </c>
      <c r="AE20" s="15">
        <v>161.86699999999999</v>
      </c>
      <c r="AF20" s="16" t="s">
        <v>2328</v>
      </c>
      <c r="AG20" s="17">
        <f>(A1L353C13 + A1L353C14)</f>
        <v>353.19200000000001</v>
      </c>
      <c r="AH20" s="16" t="s">
        <v>2329</v>
      </c>
      <c r="AI20" s="17">
        <f>IF(RUN_YEARS &gt; 1,(A1L353C3 + A1L353C6) / 2, 0 )</f>
        <v>337.22800000000001</v>
      </c>
      <c r="AJ20" s="16" t="s">
        <v>2330</v>
      </c>
      <c r="AK20" s="17">
        <f>IF(RUN_YEARS &gt; 2,(A1L353C3 + A1L353C6 + A1L353C9) / 3, 0 )</f>
        <v>331.58633333333336</v>
      </c>
      <c r="AL20" s="16" t="s">
        <v>2331</v>
      </c>
      <c r="AM20" s="17">
        <f>IF(RUN_YEARS &gt; 3,(A1L353C3 + A1L353C6 + A1L353C9 + A1L353C12) / 4, 0 )</f>
        <v>333.74025</v>
      </c>
      <c r="AN20" s="16" t="s">
        <v>2332</v>
      </c>
      <c r="AO20" s="17">
        <f>IF(RUN_YEARS &gt; 4,(A1L353C3 + A1L353C6 + A1L353C9 + A1L353C12 + A1L353C15) / 5, 0 )</f>
        <v>337.63060000000002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857.29200000000003</v>
      </c>
      <c r="F21" s="16" t="s">
        <v>2032</v>
      </c>
      <c r="G21" s="15">
        <v>603.80799999999999</v>
      </c>
      <c r="H21" s="16" t="s">
        <v>2333</v>
      </c>
      <c r="I21" s="17">
        <f>(A1L354C1 + A1L354C2)</f>
        <v>1461.1</v>
      </c>
      <c r="J21" s="16" t="s">
        <v>2032</v>
      </c>
      <c r="K21" s="15">
        <v>793.56399999999996</v>
      </c>
      <c r="L21" s="16" t="s">
        <v>2032</v>
      </c>
      <c r="M21" s="15">
        <v>572.58900000000006</v>
      </c>
      <c r="N21" s="16" t="s">
        <v>2334</v>
      </c>
      <c r="O21" s="17">
        <f>(A1L354C4 + A1L354C5)</f>
        <v>1366.153</v>
      </c>
      <c r="P21" s="16" t="s">
        <v>2032</v>
      </c>
      <c r="Q21" s="15">
        <v>737.12900000000002</v>
      </c>
      <c r="R21" s="16" t="s">
        <v>2032</v>
      </c>
      <c r="S21" s="15">
        <v>540.327</v>
      </c>
      <c r="T21" s="16" t="s">
        <v>2335</v>
      </c>
      <c r="U21" s="17">
        <f>(A1L354C7 + A1L354C8)</f>
        <v>1277.4560000000001</v>
      </c>
      <c r="V21" s="16" t="s">
        <v>2032</v>
      </c>
      <c r="W21" s="15">
        <v>854.02200000000005</v>
      </c>
      <c r="X21" s="16" t="s">
        <v>2032</v>
      </c>
      <c r="Y21" s="15">
        <v>579.81500000000005</v>
      </c>
      <c r="Z21" s="16" t="s">
        <v>2336</v>
      </c>
      <c r="AA21" s="17">
        <f>(A1L354C10 + A1L354C11)</f>
        <v>1433.837</v>
      </c>
      <c r="AB21" s="16" t="s">
        <v>2032</v>
      </c>
      <c r="AC21" s="15">
        <v>839.73199999999997</v>
      </c>
      <c r="AD21" s="16" t="s">
        <v>2032</v>
      </c>
      <c r="AE21" s="15">
        <v>567.58900000000006</v>
      </c>
      <c r="AF21" s="16" t="s">
        <v>2337</v>
      </c>
      <c r="AG21" s="17">
        <f>(A1L354C13 + A1L354C14)</f>
        <v>1407.3209999999999</v>
      </c>
      <c r="AH21" s="16" t="s">
        <v>2338</v>
      </c>
      <c r="AI21" s="17">
        <f>IF(RUN_YEARS &gt; 1,(A1L354C3 + A1L354C6) / 2, 0 )</f>
        <v>1413.6264999999999</v>
      </c>
      <c r="AJ21" s="16" t="s">
        <v>2339</v>
      </c>
      <c r="AK21" s="17">
        <f>IF(RUN_YEARS &gt; 2,(A1L354C3 + A1L354C6 + A1L354C9) / 3, 0 )</f>
        <v>1368.2363333333333</v>
      </c>
      <c r="AL21" s="16" t="s">
        <v>2340</v>
      </c>
      <c r="AM21" s="17">
        <f>IF(RUN_YEARS &gt; 3,(A1L354C3 + A1L354C6 + A1L354C9 + A1L354C12) / 4, 0 )</f>
        <v>1384.6365000000001</v>
      </c>
      <c r="AN21" s="16" t="s">
        <v>2341</v>
      </c>
      <c r="AO21" s="17">
        <f>IF(RUN_YEARS &gt; 4,(A1L354C3 + A1L354C6 + A1L354C9 + A1L354C12 + A1L354C15) / 5, 0 )</f>
        <v>1389.1734000000001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37.774999999999999</v>
      </c>
      <c r="F22" s="16" t="s">
        <v>2042</v>
      </c>
      <c r="G22" s="15">
        <v>7.0999999999999994E-2</v>
      </c>
      <c r="H22" s="16" t="s">
        <v>2342</v>
      </c>
      <c r="I22" s="17">
        <f>(A1L355C1 + A1L355C2)</f>
        <v>37.845999999999997</v>
      </c>
      <c r="J22" s="16" t="s">
        <v>2042</v>
      </c>
      <c r="K22" s="15">
        <v>37.414999999999999</v>
      </c>
      <c r="L22" s="16" t="s">
        <v>2042</v>
      </c>
      <c r="M22" s="15">
        <v>0.13</v>
      </c>
      <c r="N22" s="16" t="s">
        <v>2343</v>
      </c>
      <c r="O22" s="17">
        <f>(A1L355C4 + A1L355C5)</f>
        <v>37.545000000000002</v>
      </c>
      <c r="P22" s="16" t="s">
        <v>2042</v>
      </c>
      <c r="Q22" s="15">
        <v>36.548000000000002</v>
      </c>
      <c r="R22" s="16" t="s">
        <v>2042</v>
      </c>
      <c r="S22" s="15">
        <v>0.215</v>
      </c>
      <c r="T22" s="16" t="s">
        <v>2344</v>
      </c>
      <c r="U22" s="17">
        <f>(A1L355C7 + A1L355C8)</f>
        <v>36.763000000000005</v>
      </c>
      <c r="V22" s="16" t="s">
        <v>2042</v>
      </c>
      <c r="W22" s="15">
        <v>41.216000000000001</v>
      </c>
      <c r="X22" s="16" t="s">
        <v>2042</v>
      </c>
      <c r="Y22" s="15">
        <v>0.20899999999999999</v>
      </c>
      <c r="Z22" s="16" t="s">
        <v>2345</v>
      </c>
      <c r="AA22" s="17">
        <f>(A1L355C10 + A1L355C11)</f>
        <v>41.425000000000004</v>
      </c>
      <c r="AB22" s="16" t="s">
        <v>2042</v>
      </c>
      <c r="AC22" s="15">
        <v>43.591999999999999</v>
      </c>
      <c r="AD22" s="16" t="s">
        <v>2042</v>
      </c>
      <c r="AE22" s="15">
        <v>0.252</v>
      </c>
      <c r="AF22" s="16" t="s">
        <v>2346</v>
      </c>
      <c r="AG22" s="17">
        <f>(A1L355C13 + A1L355C14)</f>
        <v>43.844000000000001</v>
      </c>
      <c r="AH22" s="16" t="s">
        <v>2347</v>
      </c>
      <c r="AI22" s="17">
        <f>IF(RUN_YEARS &gt; 1,(A1L355C3 + A1L355C6) / 2, 0 )</f>
        <v>37.695499999999996</v>
      </c>
      <c r="AJ22" s="16" t="s">
        <v>2348</v>
      </c>
      <c r="AK22" s="17">
        <f>IF(RUN_YEARS &gt; 2,(A1L355C3 + A1L355C6 + A1L355C9) / 3, 0 )</f>
        <v>37.384666666666668</v>
      </c>
      <c r="AL22" s="16" t="s">
        <v>2349</v>
      </c>
      <c r="AM22" s="17">
        <f>IF(RUN_YEARS &gt; 3,(A1L355C3 + A1L355C6 + A1L355C9 + A1L355C12) / 4, 0 )</f>
        <v>38.394750000000002</v>
      </c>
      <c r="AN22" s="16" t="s">
        <v>2350</v>
      </c>
      <c r="AO22" s="17">
        <f>IF(RUN_YEARS &gt; 4,(A1L355C3 + A1L355C6 + A1L355C9 + A1L355C12 + A1L355C15) / 5, 0 )</f>
        <v>39.4846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22.234000000000002</v>
      </c>
      <c r="F23" s="16" t="s">
        <v>2052</v>
      </c>
      <c r="G23" s="15">
        <v>1.075</v>
      </c>
      <c r="H23" s="16" t="s">
        <v>2351</v>
      </c>
      <c r="I23" s="17">
        <f>(A1L356C1 + A1L356C2)</f>
        <v>23.309000000000001</v>
      </c>
      <c r="J23" s="16" t="s">
        <v>2052</v>
      </c>
      <c r="K23" s="15">
        <v>21.675999999999998</v>
      </c>
      <c r="L23" s="16" t="s">
        <v>2052</v>
      </c>
      <c r="M23" s="15">
        <v>1.163</v>
      </c>
      <c r="N23" s="16" t="s">
        <v>2352</v>
      </c>
      <c r="O23" s="17">
        <f>(A1L356C4 + A1L356C5)</f>
        <v>22.838999999999999</v>
      </c>
      <c r="P23" s="16" t="s">
        <v>2052</v>
      </c>
      <c r="Q23" s="15">
        <v>24.811</v>
      </c>
      <c r="R23" s="16" t="s">
        <v>2052</v>
      </c>
      <c r="S23" s="15">
        <v>1.1160000000000001</v>
      </c>
      <c r="T23" s="16" t="s">
        <v>2353</v>
      </c>
      <c r="U23" s="17">
        <f>(A1L356C7 + A1L356C8)</f>
        <v>25.927</v>
      </c>
      <c r="V23" s="16" t="s">
        <v>2052</v>
      </c>
      <c r="W23" s="15">
        <v>25.651</v>
      </c>
      <c r="X23" s="16" t="s">
        <v>2052</v>
      </c>
      <c r="Y23" s="15">
        <v>0.66200000000000003</v>
      </c>
      <c r="Z23" s="16" t="s">
        <v>2354</v>
      </c>
      <c r="AA23" s="17">
        <f>(A1L356C10 + A1L356C11)</f>
        <v>26.312999999999999</v>
      </c>
      <c r="AB23" s="16" t="s">
        <v>2052</v>
      </c>
      <c r="AC23" s="15">
        <v>23.54</v>
      </c>
      <c r="AD23" s="16" t="s">
        <v>2052</v>
      </c>
      <c r="AE23" s="15">
        <v>0.50700000000000001</v>
      </c>
      <c r="AF23" s="16" t="s">
        <v>2355</v>
      </c>
      <c r="AG23" s="17">
        <f>(A1L356C13 + A1L356C14)</f>
        <v>24.047000000000001</v>
      </c>
      <c r="AH23" s="16" t="s">
        <v>2356</v>
      </c>
      <c r="AI23" s="17">
        <f>IF(RUN_YEARS &gt; 1,(A1L356C3 + A1L356C6) / 2, 0 )</f>
        <v>23.073999999999998</v>
      </c>
      <c r="AJ23" s="16" t="s">
        <v>2357</v>
      </c>
      <c r="AK23" s="17">
        <f>IF(RUN_YEARS &gt; 2,(A1L356C3 + A1L356C6 + A1L356C9) / 3, 0 )</f>
        <v>24.024999999999995</v>
      </c>
      <c r="AL23" s="16" t="s">
        <v>2358</v>
      </c>
      <c r="AM23" s="17">
        <f>IF(RUN_YEARS &gt; 3,(A1L356C3 + A1L356C6 + A1L356C9 + A1L356C12) / 4, 0 )</f>
        <v>24.596999999999998</v>
      </c>
      <c r="AN23" s="16" t="s">
        <v>2359</v>
      </c>
      <c r="AO23" s="17">
        <f>IF(RUN_YEARS &gt; 4,(A1L356C3 + A1L356C6 + A1L356C9 + A1L356C12 + A1L356C15) / 5, 0 )</f>
        <v>24.486999999999998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293.89100000000002</v>
      </c>
      <c r="F24" s="16" t="s">
        <v>2062</v>
      </c>
      <c r="G24" s="15">
        <v>217.44900000000001</v>
      </c>
      <c r="H24" s="16" t="s">
        <v>2360</v>
      </c>
      <c r="I24" s="17">
        <f>(A1L357C1 + A1L357C2)</f>
        <v>511.34000000000003</v>
      </c>
      <c r="J24" s="16" t="s">
        <v>2062</v>
      </c>
      <c r="K24" s="15">
        <v>293.7</v>
      </c>
      <c r="L24" s="16" t="s">
        <v>2062</v>
      </c>
      <c r="M24" s="15">
        <v>225.101</v>
      </c>
      <c r="N24" s="16" t="s">
        <v>2361</v>
      </c>
      <c r="O24" s="17">
        <f>(A1L357C4 + A1L357C5)</f>
        <v>518.80099999999993</v>
      </c>
      <c r="P24" s="16" t="s">
        <v>2062</v>
      </c>
      <c r="Q24" s="15">
        <v>304.46300000000002</v>
      </c>
      <c r="R24" s="16" t="s">
        <v>2062</v>
      </c>
      <c r="S24" s="15">
        <v>232.61500000000001</v>
      </c>
      <c r="T24" s="16" t="s">
        <v>2362</v>
      </c>
      <c r="U24" s="17">
        <f>(A1L357C7 + A1L357C8)</f>
        <v>537.07799999999997</v>
      </c>
      <c r="V24" s="16" t="s">
        <v>2062</v>
      </c>
      <c r="W24" s="15">
        <v>343.78699999999998</v>
      </c>
      <c r="X24" s="16" t="s">
        <v>2062</v>
      </c>
      <c r="Y24" s="15">
        <v>394.911</v>
      </c>
      <c r="Z24" s="16" t="s">
        <v>2363</v>
      </c>
      <c r="AA24" s="17">
        <f>(A1L357C10 + A1L357C11)</f>
        <v>738.69799999999998</v>
      </c>
      <c r="AB24" s="16" t="s">
        <v>2062</v>
      </c>
      <c r="AC24" s="15">
        <v>364.57499999999999</v>
      </c>
      <c r="AD24" s="16" t="s">
        <v>2062</v>
      </c>
      <c r="AE24" s="15">
        <v>436.77499999999998</v>
      </c>
      <c r="AF24" s="16" t="s">
        <v>2364</v>
      </c>
      <c r="AG24" s="17">
        <f>(A1L357C13 + A1L357C14)</f>
        <v>801.34999999999991</v>
      </c>
      <c r="AH24" s="16" t="s">
        <v>2365</v>
      </c>
      <c r="AI24" s="17">
        <f>IF(RUN_YEARS &gt; 1,(A1L357C3 + A1L357C6) / 2, 0 )</f>
        <v>515.07050000000004</v>
      </c>
      <c r="AJ24" s="16" t="s">
        <v>2366</v>
      </c>
      <c r="AK24" s="17">
        <f>IF(RUN_YEARS &gt; 2,(A1L357C3 + A1L357C6 + A1L357C9) / 3, 0 )</f>
        <v>522.40633333333335</v>
      </c>
      <c r="AL24" s="16" t="s">
        <v>2367</v>
      </c>
      <c r="AM24" s="17">
        <f>IF(RUN_YEARS &gt; 3,(A1L357C3 + A1L357C6 + A1L357C9 + A1L357C12) / 4, 0 )</f>
        <v>576.47924999999998</v>
      </c>
      <c r="AN24" s="16" t="s">
        <v>2368</v>
      </c>
      <c r="AO24" s="17">
        <f>IF(RUN_YEARS &gt; 4,(A1L357C3 + A1L357C6 + A1L357C9 + A1L357C12 + A1L357C15) / 5, 0 )</f>
        <v>621.45339999999999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110.744</v>
      </c>
      <c r="F25" s="16" t="s">
        <v>2072</v>
      </c>
      <c r="G25" s="15">
        <v>151.63200000000001</v>
      </c>
      <c r="H25" s="16" t="s">
        <v>2369</v>
      </c>
      <c r="I25" s="17">
        <f>(A1L358C1 + A1L358C2)</f>
        <v>262.37599999999998</v>
      </c>
      <c r="J25" s="16" t="s">
        <v>2072</v>
      </c>
      <c r="K25" s="15">
        <v>95.393000000000001</v>
      </c>
      <c r="L25" s="16" t="s">
        <v>2072</v>
      </c>
      <c r="M25" s="15">
        <v>142.761</v>
      </c>
      <c r="N25" s="16" t="s">
        <v>2370</v>
      </c>
      <c r="O25" s="17">
        <f>(A1L358C4 + A1L358C5)</f>
        <v>238.154</v>
      </c>
      <c r="P25" s="16" t="s">
        <v>2072</v>
      </c>
      <c r="Q25" s="15">
        <v>92.066000000000003</v>
      </c>
      <c r="R25" s="16" t="s">
        <v>2072</v>
      </c>
      <c r="S25" s="15">
        <v>133.346</v>
      </c>
      <c r="T25" s="16" t="s">
        <v>2371</v>
      </c>
      <c r="U25" s="17">
        <f>(A1L358C7 + A1L358C8)</f>
        <v>225.41200000000001</v>
      </c>
      <c r="V25" s="16" t="s">
        <v>2072</v>
      </c>
      <c r="W25" s="15">
        <v>78.254000000000005</v>
      </c>
      <c r="X25" s="16" t="s">
        <v>2072</v>
      </c>
      <c r="Y25" s="15">
        <v>103.10899999999999</v>
      </c>
      <c r="Z25" s="16" t="s">
        <v>2372</v>
      </c>
      <c r="AA25" s="17">
        <f>(A1L358C10 + A1L358C11)</f>
        <v>181.363</v>
      </c>
      <c r="AB25" s="16" t="s">
        <v>2072</v>
      </c>
      <c r="AC25" s="15">
        <v>67.385999999999996</v>
      </c>
      <c r="AD25" s="16" t="s">
        <v>2072</v>
      </c>
      <c r="AE25" s="15">
        <v>94.048000000000002</v>
      </c>
      <c r="AF25" s="16" t="s">
        <v>2373</v>
      </c>
      <c r="AG25" s="17">
        <f>(A1L358C13 + A1L358C14)</f>
        <v>161.434</v>
      </c>
      <c r="AH25" s="16" t="s">
        <v>2374</v>
      </c>
      <c r="AI25" s="17">
        <f>IF(RUN_YEARS &gt; 1,(A1L358C3 + A1L358C6) / 2, 0 )</f>
        <v>250.26499999999999</v>
      </c>
      <c r="AJ25" s="16" t="s">
        <v>2375</v>
      </c>
      <c r="AK25" s="17">
        <f>IF(RUN_YEARS &gt; 2,(A1L358C3 + A1L358C6 + A1L358C9) / 3, 0 )</f>
        <v>241.98066666666668</v>
      </c>
      <c r="AL25" s="16" t="s">
        <v>2376</v>
      </c>
      <c r="AM25" s="17">
        <f>IF(RUN_YEARS &gt; 3,(A1L358C3 + A1L358C6 + A1L358C9 + A1L358C12) / 4, 0 )</f>
        <v>226.82625000000002</v>
      </c>
      <c r="AN25" s="16" t="s">
        <v>2377</v>
      </c>
      <c r="AO25" s="17">
        <f>IF(RUN_YEARS &gt; 4,(A1L358C3 + A1L358C6 + A1L358C9 + A1L358C12 + A1L358C15) / 5, 0 )</f>
        <v>213.74780000000001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0.83699999999999997</v>
      </c>
      <c r="F26" s="16" t="s">
        <v>2082</v>
      </c>
      <c r="G26" s="15">
        <v>0.89700000000000002</v>
      </c>
      <c r="H26" s="16" t="s">
        <v>2378</v>
      </c>
      <c r="I26" s="17">
        <f>(A1L359C1 + A1L359C2)</f>
        <v>1.734</v>
      </c>
      <c r="J26" s="16" t="s">
        <v>2082</v>
      </c>
      <c r="K26" s="15">
        <v>0.96099999999999997</v>
      </c>
      <c r="L26" s="16" t="s">
        <v>2082</v>
      </c>
      <c r="M26" s="15">
        <v>0.92600000000000005</v>
      </c>
      <c r="N26" s="16" t="s">
        <v>2379</v>
      </c>
      <c r="O26" s="17">
        <f>(A1L359C4 + A1L359C5)</f>
        <v>1.887</v>
      </c>
      <c r="P26" s="16" t="s">
        <v>2082</v>
      </c>
      <c r="Q26" s="15">
        <v>0.91</v>
      </c>
      <c r="R26" s="16" t="s">
        <v>2082</v>
      </c>
      <c r="S26" s="15">
        <v>0.92800000000000005</v>
      </c>
      <c r="T26" s="16" t="s">
        <v>2380</v>
      </c>
      <c r="U26" s="17">
        <f>(A1L359C7 + A1L359C8)</f>
        <v>1.8380000000000001</v>
      </c>
      <c r="V26" s="16" t="s">
        <v>2082</v>
      </c>
      <c r="W26" s="15">
        <v>0.59899999999999998</v>
      </c>
      <c r="X26" s="16" t="s">
        <v>2082</v>
      </c>
      <c r="Y26" s="15">
        <v>0.63900000000000001</v>
      </c>
      <c r="Z26" s="16" t="s">
        <v>2381</v>
      </c>
      <c r="AA26" s="17">
        <f>(A1L359C10 + A1L359C11)</f>
        <v>1.238</v>
      </c>
      <c r="AB26" s="16" t="s">
        <v>2082</v>
      </c>
      <c r="AC26" s="15">
        <v>0.70399999999999996</v>
      </c>
      <c r="AD26" s="16" t="s">
        <v>2082</v>
      </c>
      <c r="AE26" s="15">
        <v>0.81499999999999995</v>
      </c>
      <c r="AF26" s="16" t="s">
        <v>2382</v>
      </c>
      <c r="AG26" s="17">
        <f>(A1L359C13 + A1L359C14)</f>
        <v>1.5189999999999999</v>
      </c>
      <c r="AH26" s="16" t="s">
        <v>2383</v>
      </c>
      <c r="AI26" s="17">
        <f>IF(RUN_YEARS &gt; 1,(A1L359C3 + A1L359C6) / 2, 0 )</f>
        <v>1.8105</v>
      </c>
      <c r="AJ26" s="16" t="s">
        <v>2384</v>
      </c>
      <c r="AK26" s="17">
        <f>IF(RUN_YEARS &gt; 2,(A1L359C3 + A1L359C6 + A1L359C9) / 3, 0 )</f>
        <v>1.8196666666666665</v>
      </c>
      <c r="AL26" s="16" t="s">
        <v>2385</v>
      </c>
      <c r="AM26" s="17">
        <f>IF(RUN_YEARS &gt; 3,(A1L359C3 + A1L359C6 + A1L359C9 + A1L359C12) / 4, 0 )</f>
        <v>1.6742499999999998</v>
      </c>
      <c r="AN26" s="16" t="s">
        <v>2386</v>
      </c>
      <c r="AO26" s="17">
        <f>IF(RUN_YEARS &gt; 4,(A1L359C3 + A1L359C6 + A1L359C9 + A1L359C12 + A1L359C15) / 5, 0 )</f>
        <v>1.6431999999999998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142.256</v>
      </c>
      <c r="F27" s="16" t="s">
        <v>2092</v>
      </c>
      <c r="G27" s="15">
        <v>118.41200000000001</v>
      </c>
      <c r="H27" s="16" t="s">
        <v>2387</v>
      </c>
      <c r="I27" s="17">
        <f>(A1L360C1 + A1L360C2)</f>
        <v>260.66800000000001</v>
      </c>
      <c r="J27" s="16" t="s">
        <v>2092</v>
      </c>
      <c r="K27" s="15">
        <v>142.303</v>
      </c>
      <c r="L27" s="16" t="s">
        <v>2092</v>
      </c>
      <c r="M27" s="15">
        <v>113.48399999999999</v>
      </c>
      <c r="N27" s="16" t="s">
        <v>2388</v>
      </c>
      <c r="O27" s="17">
        <f>(A1L360C4 + A1L360C5)</f>
        <v>255.78699999999998</v>
      </c>
      <c r="P27" s="16" t="s">
        <v>2092</v>
      </c>
      <c r="Q27" s="15">
        <v>145.11500000000001</v>
      </c>
      <c r="R27" s="16" t="s">
        <v>2092</v>
      </c>
      <c r="S27" s="15">
        <v>118.38</v>
      </c>
      <c r="T27" s="16" t="s">
        <v>2389</v>
      </c>
      <c r="U27" s="17">
        <f>(A1L360C7 + A1L360C8)</f>
        <v>263.495</v>
      </c>
      <c r="V27" s="16" t="s">
        <v>2092</v>
      </c>
      <c r="W27" s="15">
        <v>124.292</v>
      </c>
      <c r="X27" s="16" t="s">
        <v>2092</v>
      </c>
      <c r="Y27" s="15">
        <v>105.15600000000001</v>
      </c>
      <c r="Z27" s="16" t="s">
        <v>2390</v>
      </c>
      <c r="AA27" s="17">
        <f>(A1L360C10 + A1L360C11)</f>
        <v>229.44800000000001</v>
      </c>
      <c r="AB27" s="16" t="s">
        <v>2092</v>
      </c>
      <c r="AC27" s="15">
        <v>107.89700000000001</v>
      </c>
      <c r="AD27" s="16" t="s">
        <v>2092</v>
      </c>
      <c r="AE27" s="15">
        <v>85.816000000000003</v>
      </c>
      <c r="AF27" s="16" t="s">
        <v>2391</v>
      </c>
      <c r="AG27" s="17">
        <f>(A1L360C13 + A1L360C14)</f>
        <v>193.71300000000002</v>
      </c>
      <c r="AH27" s="16" t="s">
        <v>2392</v>
      </c>
      <c r="AI27" s="17">
        <f>IF(RUN_YEARS &gt; 1,(A1L360C3 + A1L360C6) / 2, 0 )</f>
        <v>258.22749999999996</v>
      </c>
      <c r="AJ27" s="16" t="s">
        <v>2393</v>
      </c>
      <c r="AK27" s="17">
        <f>IF(RUN_YEARS &gt; 2,(A1L360C3 + A1L360C6 + A1L360C9) / 3, 0 )</f>
        <v>259.98333333333329</v>
      </c>
      <c r="AL27" s="16" t="s">
        <v>2394</v>
      </c>
      <c r="AM27" s="17">
        <f>IF(RUN_YEARS &gt; 3,(A1L360C3 + A1L360C6 + A1L360C9 + A1L360C12) / 4, 0 )</f>
        <v>252.34949999999998</v>
      </c>
      <c r="AN27" s="16" t="s">
        <v>2395</v>
      </c>
      <c r="AO27" s="17">
        <f>IF(RUN_YEARS &gt; 4,(A1L360C3 + A1L360C6 + A1L360C9 + A1L360C12 + A1L360C15) / 5, 0 )</f>
        <v>240.62219999999996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697.01599999999996</v>
      </c>
      <c r="F28" s="16" t="s">
        <v>2102</v>
      </c>
      <c r="G28" s="15">
        <v>304.3</v>
      </c>
      <c r="H28" s="16" t="s">
        <v>2396</v>
      </c>
      <c r="I28" s="17">
        <f>(A1L361C1 + A1L361C2)</f>
        <v>1001.316</v>
      </c>
      <c r="J28" s="16" t="s">
        <v>2102</v>
      </c>
      <c r="K28" s="15">
        <v>659.899</v>
      </c>
      <c r="L28" s="16" t="s">
        <v>2102</v>
      </c>
      <c r="M28" s="15">
        <v>298.36</v>
      </c>
      <c r="N28" s="16" t="s">
        <v>2397</v>
      </c>
      <c r="O28" s="17">
        <f>(A1L361C4 + A1L361C5)</f>
        <v>958.25900000000001</v>
      </c>
      <c r="P28" s="16" t="s">
        <v>2102</v>
      </c>
      <c r="Q28" s="15">
        <v>568.04300000000001</v>
      </c>
      <c r="R28" s="16" t="s">
        <v>2102</v>
      </c>
      <c r="S28" s="15">
        <v>279.31400000000002</v>
      </c>
      <c r="T28" s="16" t="s">
        <v>2398</v>
      </c>
      <c r="U28" s="17">
        <f>(A1L361C7 + A1L361C8)</f>
        <v>847.35699999999997</v>
      </c>
      <c r="V28" s="16" t="s">
        <v>2102</v>
      </c>
      <c r="W28" s="15">
        <v>472.38400000000001</v>
      </c>
      <c r="X28" s="16" t="s">
        <v>2102</v>
      </c>
      <c r="Y28" s="15">
        <v>265.11599999999999</v>
      </c>
      <c r="Z28" s="16" t="s">
        <v>2399</v>
      </c>
      <c r="AA28" s="17">
        <f>(A1L361C10 + A1L361C11)</f>
        <v>737.5</v>
      </c>
      <c r="AB28" s="16" t="s">
        <v>2102</v>
      </c>
      <c r="AC28" s="15">
        <v>445.56799999999998</v>
      </c>
      <c r="AD28" s="16" t="s">
        <v>2102</v>
      </c>
      <c r="AE28" s="15">
        <v>250.04900000000001</v>
      </c>
      <c r="AF28" s="16" t="s">
        <v>2400</v>
      </c>
      <c r="AG28" s="17">
        <f>(A1L361C13 + A1L361C14)</f>
        <v>695.61699999999996</v>
      </c>
      <c r="AH28" s="16" t="s">
        <v>2401</v>
      </c>
      <c r="AI28" s="17">
        <f>IF(RUN_YEARS &gt; 1,(A1L361C3 + A1L361C6) / 2, 0 )</f>
        <v>979.78750000000002</v>
      </c>
      <c r="AJ28" s="16" t="s">
        <v>2402</v>
      </c>
      <c r="AK28" s="17">
        <f>IF(RUN_YEARS &gt; 2,(A1L361C3 + A1L361C6 + A1L361C9) / 3, 0 )</f>
        <v>935.64399999999989</v>
      </c>
      <c r="AL28" s="16" t="s">
        <v>2403</v>
      </c>
      <c r="AM28" s="17">
        <f>IF(RUN_YEARS &gt; 3,(A1L361C3 + A1L361C6 + A1L361C9 + A1L361C12) / 4, 0 )</f>
        <v>886.10799999999995</v>
      </c>
      <c r="AN28" s="16" t="s">
        <v>2404</v>
      </c>
      <c r="AO28" s="17">
        <f>IF(RUN_YEARS &gt; 4,(A1L361C3 + A1L361C6 + A1L361C9 + A1L361C12 + A1L361C15) / 5, 0 )</f>
        <v>848.00980000000004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808.827</v>
      </c>
      <c r="F29" s="16" t="s">
        <v>2112</v>
      </c>
      <c r="G29" s="15">
        <v>526.86099999999999</v>
      </c>
      <c r="H29" s="16" t="s">
        <v>2405</v>
      </c>
      <c r="I29" s="17">
        <f>(A1L362C1 + A1L362C2)</f>
        <v>1335.6880000000001</v>
      </c>
      <c r="J29" s="16" t="s">
        <v>2112</v>
      </c>
      <c r="K29" s="15">
        <v>734.95299999999997</v>
      </c>
      <c r="L29" s="16" t="s">
        <v>2112</v>
      </c>
      <c r="M29" s="15">
        <v>499.37400000000002</v>
      </c>
      <c r="N29" s="16" t="s">
        <v>2406</v>
      </c>
      <c r="O29" s="17">
        <f>(A1L362C4 + A1L362C5)</f>
        <v>1234.327</v>
      </c>
      <c r="P29" s="16" t="s">
        <v>2112</v>
      </c>
      <c r="Q29" s="15">
        <v>642.55999999999995</v>
      </c>
      <c r="R29" s="16" t="s">
        <v>2112</v>
      </c>
      <c r="S29" s="15">
        <v>471.34199999999998</v>
      </c>
      <c r="T29" s="16" t="s">
        <v>2407</v>
      </c>
      <c r="U29" s="17">
        <f>(A1L362C7 + A1L362C8)</f>
        <v>1113.902</v>
      </c>
      <c r="V29" s="16" t="s">
        <v>2112</v>
      </c>
      <c r="W29" s="15">
        <v>562.23500000000001</v>
      </c>
      <c r="X29" s="16" t="s">
        <v>2112</v>
      </c>
      <c r="Y29" s="15">
        <v>568.94200000000001</v>
      </c>
      <c r="Z29" s="16" t="s">
        <v>2408</v>
      </c>
      <c r="AA29" s="17">
        <f>(A1L362C10 + A1L362C11)</f>
        <v>1131.1770000000001</v>
      </c>
      <c r="AB29" s="16" t="s">
        <v>2112</v>
      </c>
      <c r="AC29" s="15">
        <v>481.16399999999999</v>
      </c>
      <c r="AD29" s="16" t="s">
        <v>2112</v>
      </c>
      <c r="AE29" s="15">
        <v>501.13</v>
      </c>
      <c r="AF29" s="16" t="s">
        <v>2409</v>
      </c>
      <c r="AG29" s="17">
        <f>(A1L362C13 + A1L362C14)</f>
        <v>982.29399999999998</v>
      </c>
      <c r="AH29" s="16" t="s">
        <v>2410</v>
      </c>
      <c r="AI29" s="17">
        <f>IF(RUN_YEARS &gt; 1,(A1L362C3 + A1L362C6) / 2, 0 )</f>
        <v>1285.0075000000002</v>
      </c>
      <c r="AJ29" s="16" t="s">
        <v>2411</v>
      </c>
      <c r="AK29" s="17">
        <f>IF(RUN_YEARS &gt; 2,(A1L362C3 + A1L362C6 + A1L362C9) / 3, 0 )</f>
        <v>1227.9723333333334</v>
      </c>
      <c r="AL29" s="16" t="s">
        <v>2412</v>
      </c>
      <c r="AM29" s="17">
        <f>IF(RUN_YEARS &gt; 3,(A1L362C3 + A1L362C6 + A1L362C9 + A1L362C12) / 4, 0 )</f>
        <v>1203.7735000000002</v>
      </c>
      <c r="AN29" s="16" t="s">
        <v>2413</v>
      </c>
      <c r="AO29" s="17">
        <f>IF(RUN_YEARS &gt; 4,(A1L362C3 + A1L362C6 + A1L362C9 + A1L362C12 + A1L362C15) / 5, 0 )</f>
        <v>1159.4776000000002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1505.8429999999998</v>
      </c>
      <c r="F30" s="16" t="s">
        <v>2415</v>
      </c>
      <c r="G30" s="17">
        <f>(A1L361C2 + A1L362C2)</f>
        <v>831.16100000000006</v>
      </c>
      <c r="H30" s="16" t="s">
        <v>2416</v>
      </c>
      <c r="I30" s="17">
        <f>(A1L363C1 + A1L363C2)</f>
        <v>2337.0039999999999</v>
      </c>
      <c r="J30" s="16" t="s">
        <v>2417</v>
      </c>
      <c r="K30" s="17">
        <f>(A1L361C4 + A1L362C4)</f>
        <v>1394.8519999999999</v>
      </c>
      <c r="L30" s="16" t="s">
        <v>2418</v>
      </c>
      <c r="M30" s="17">
        <f>(A1L361C5 + A1L362C5)</f>
        <v>797.73400000000004</v>
      </c>
      <c r="N30" s="16" t="s">
        <v>2419</v>
      </c>
      <c r="O30" s="17">
        <f>(A1L363C4 + A1L363C5)</f>
        <v>2192.5859999999998</v>
      </c>
      <c r="P30" s="16" t="s">
        <v>2420</v>
      </c>
      <c r="Q30" s="17">
        <f>(A1L361C7 + A1L362C7)</f>
        <v>1210.6030000000001</v>
      </c>
      <c r="R30" s="16" t="s">
        <v>2421</v>
      </c>
      <c r="S30" s="17">
        <f>(A1L361C8 + A1L362C8)</f>
        <v>750.65599999999995</v>
      </c>
      <c r="T30" s="16" t="s">
        <v>2422</v>
      </c>
      <c r="U30" s="17">
        <f>(A1L363C7 + A1L363C8)</f>
        <v>1961.259</v>
      </c>
      <c r="V30" s="16" t="s">
        <v>2423</v>
      </c>
      <c r="W30" s="17">
        <f>(A1L361C10 + A1L362C10)</f>
        <v>1034.6190000000001</v>
      </c>
      <c r="X30" s="16" t="s">
        <v>2424</v>
      </c>
      <c r="Y30" s="17">
        <f>(A1L361C11 + A1L362C11)</f>
        <v>834.05799999999999</v>
      </c>
      <c r="Z30" s="16" t="s">
        <v>2425</v>
      </c>
      <c r="AA30" s="17">
        <f>(A1L363C10 + A1L363C11)</f>
        <v>1868.6770000000001</v>
      </c>
      <c r="AB30" s="16" t="s">
        <v>2426</v>
      </c>
      <c r="AC30" s="17">
        <f>(A1L361C13 + A1L362C13)</f>
        <v>926.73199999999997</v>
      </c>
      <c r="AD30" s="16" t="s">
        <v>2427</v>
      </c>
      <c r="AE30" s="17">
        <f>(A1L361C14 + A1L362C14)</f>
        <v>751.17899999999997</v>
      </c>
      <c r="AF30" s="16" t="s">
        <v>2428</v>
      </c>
      <c r="AG30" s="17">
        <f>(A1L363C13 + A1L363C14)</f>
        <v>1677.9110000000001</v>
      </c>
      <c r="AH30" s="16" t="s">
        <v>2429</v>
      </c>
      <c r="AI30" s="17">
        <f>IF(RUN_YEARS &gt; 1,(A1L363C3 + A1L363C6) / 2, 0 )</f>
        <v>2264.7950000000001</v>
      </c>
      <c r="AJ30" s="16" t="s">
        <v>2430</v>
      </c>
      <c r="AK30" s="17">
        <f>IF(RUN_YEARS &gt; 2,(A1L363C3 + A1L363C6 + A1L363C9) / 3, 0 )</f>
        <v>2163.6163333333334</v>
      </c>
      <c r="AL30" s="16" t="s">
        <v>2431</v>
      </c>
      <c r="AM30" s="17">
        <f>IF(RUN_YEARS &gt; 3,(A1L363C3 + A1L363C6 + A1L363C9 + A1L363C12) / 4, 0 )</f>
        <v>2089.8815</v>
      </c>
      <c r="AN30" s="16" t="s">
        <v>2432</v>
      </c>
      <c r="AO30" s="17">
        <f>IF(RUN_YEARS &gt; 4,(A1L363C3 + A1L363C6 + A1L363C9 + A1L363C12 + A1L363C15) / 5, 0 )</f>
        <v>2007.4874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5853.768</v>
      </c>
      <c r="F31" s="16" t="s">
        <v>2434</v>
      </c>
      <c r="G31" s="17">
        <f>(A1L341C2 + A1L344C2 + A1L345C2 + A1L348C2 + A1L349C2 + SUM(A1L352C2:A1L362C2))</f>
        <v>4139.1400000000003</v>
      </c>
      <c r="H31" s="16" t="s">
        <v>2435</v>
      </c>
      <c r="I31" s="17">
        <f>(A1L364C1 + A1L364C2)</f>
        <v>9992.9079999999994</v>
      </c>
      <c r="J31" s="16" t="s">
        <v>2436</v>
      </c>
      <c r="K31" s="17">
        <f>(A1L341C4 + A1L344C4 + A1L345C4 + A1L348C4 + A1L349C4 + SUM(A1L352C4:A1L362C4))</f>
        <v>5587.6349999999984</v>
      </c>
      <c r="L31" s="16" t="s">
        <v>2437</v>
      </c>
      <c r="M31" s="17">
        <f>(A1L341C5 + A1L344C5 + A1L345C5 + A1L348C5 + A1L349C5 + SUM(A1L352C5:A1L362C5))</f>
        <v>3983.7720000000004</v>
      </c>
      <c r="N31" s="16" t="s">
        <v>2438</v>
      </c>
      <c r="O31" s="17">
        <f>(A1L364C4 + A1L364C5)</f>
        <v>9571.4069999999992</v>
      </c>
      <c r="P31" s="16" t="s">
        <v>2439</v>
      </c>
      <c r="Q31" s="17">
        <f>(A1L341C7 + A1L344C7 + A1L345C7 + A1L348C7 + A1L349C7 + SUM(A1L352C7:A1L362C7))</f>
        <v>5407.9009999999998</v>
      </c>
      <c r="R31" s="16" t="s">
        <v>2440</v>
      </c>
      <c r="S31" s="17">
        <f>(A1L341C8 + A1L344C8 + A1L345C8 + A1L348C8 + A1L349C8 + SUM(A1L352C8:A1L362C8))</f>
        <v>3963.2510000000002</v>
      </c>
      <c r="T31" s="16" t="s">
        <v>2441</v>
      </c>
      <c r="U31" s="17">
        <f>(A1L364C7 + A1L364C8)</f>
        <v>9371.152</v>
      </c>
      <c r="V31" s="16" t="s">
        <v>2442</v>
      </c>
      <c r="W31" s="17">
        <f>(A1L341C10 + A1L344C10 + A1L345C10 + A1L348C10 + A1L349C10 + SUM(A1L352C10:A1L362C10))</f>
        <v>5452.3529999999992</v>
      </c>
      <c r="X31" s="16" t="s">
        <v>2443</v>
      </c>
      <c r="Y31" s="17">
        <f>(A1L341C11 + A1L344C11 + A1L345C11 + A1L348C11 + A1L349C11 + SUM(A1L352C11:A1L362C11))</f>
        <v>4256.7880000000005</v>
      </c>
      <c r="Z31" s="16" t="s">
        <v>2444</v>
      </c>
      <c r="AA31" s="17">
        <f>(A1L364C10 + A1L364C11)</f>
        <v>9709.1409999999996</v>
      </c>
      <c r="AB31" s="16" t="s">
        <v>2445</v>
      </c>
      <c r="AC31" s="17">
        <f>(A1L341C13 + A1L344C13 + A1L345C13 + A1L348C13 + A1L349C13 + SUM(A1L352C13:A1L362C13))</f>
        <v>5317.7950000000001</v>
      </c>
      <c r="AD31" s="16" t="s">
        <v>2446</v>
      </c>
      <c r="AE31" s="17">
        <f>(A1L341C14 + A1L344C14 + A1L345C14 + A1L348C14 + A1L349C14 + SUM(A1L352C14:A1L362C14))</f>
        <v>4113.2809999999999</v>
      </c>
      <c r="AF31" s="16" t="s">
        <v>2447</v>
      </c>
      <c r="AG31" s="17">
        <f>(A1L364C13 + A1L364C14)</f>
        <v>9431.0760000000009</v>
      </c>
      <c r="AH31" s="16" t="s">
        <v>2448</v>
      </c>
      <c r="AI31" s="17">
        <f>IF(RUN_YEARS &gt; 1,(A1L364C3 + A1L364C6) / 2, 0 )</f>
        <v>9782.1574999999993</v>
      </c>
      <c r="AJ31" s="16" t="s">
        <v>2449</v>
      </c>
      <c r="AK31" s="17">
        <f>IF(RUN_YEARS &gt; 2,(A1L364C3 + A1L364C6 + A1L364C9) / 3, 0 )</f>
        <v>9645.1556666666656</v>
      </c>
      <c r="AL31" s="16" t="s">
        <v>2450</v>
      </c>
      <c r="AM31" s="17">
        <f>IF(RUN_YEARS &gt; 3,(A1L364C3 + A1L364C6 + A1L364C9 + A1L364C12) / 4, 0 )</f>
        <v>9661.1519999999982</v>
      </c>
      <c r="AN31" s="16" t="s">
        <v>2451</v>
      </c>
      <c r="AO31" s="17">
        <f>IF(RUN_YEARS &gt; 4,(A1L364C3 + A1L364C6 + A1L364C9 + A1L364C12 + A1L364C15) / 5, 0 )</f>
        <v>9615.1367999999984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125905554</v>
      </c>
      <c r="F8" s="16" t="s">
        <v>2609</v>
      </c>
      <c r="G8" s="15">
        <v>6962665</v>
      </c>
      <c r="H8" s="16" t="s">
        <v>2610</v>
      </c>
      <c r="I8" s="1">
        <f>IF(A1L401C1=0,0,A1L401C2 / A1L401C1)</f>
        <v>5.5300697854838078E-2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97702324</v>
      </c>
      <c r="F9" s="16" t="s">
        <v>2609</v>
      </c>
      <c r="G9" s="15">
        <v>3530680</v>
      </c>
      <c r="H9" s="16" t="s">
        <v>2611</v>
      </c>
      <c r="I9" s="1">
        <f>IF(A1L402C1=0,0,A1L402C2 / A1L402C1)</f>
        <v>3.6137113790660702E-2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478961</v>
      </c>
      <c r="F10" s="16" t="s">
        <v>2609</v>
      </c>
      <c r="G10" s="15">
        <v>935486</v>
      </c>
      <c r="H10" s="16" t="s">
        <v>2612</v>
      </c>
      <c r="I10" s="1">
        <f>IF(A1L403C1=0,0,A1L403C2 / A1L403C1)</f>
        <v>1.9531569376212259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503454</v>
      </c>
      <c r="F11" s="16" t="s">
        <v>2609</v>
      </c>
      <c r="G11" s="15">
        <v>83917</v>
      </c>
      <c r="H11" s="16" t="s">
        <v>2613</v>
      </c>
      <c r="I11" s="1">
        <f>IF(A1L404C1=0,0,A1L404C2 / A1L404C1)</f>
        <v>0.16668255689695582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2317611</v>
      </c>
      <c r="F12" s="16" t="s">
        <v>2609</v>
      </c>
      <c r="G12" s="15">
        <v>1128188</v>
      </c>
      <c r="H12" s="16" t="s">
        <v>2614</v>
      </c>
      <c r="I12" s="1">
        <f>IF(A1L405C1=0,0,A1L405C2 / A1L405C1)</f>
        <v>0.48678919801467979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24903204</v>
      </c>
      <c r="F13" s="16" t="s">
        <v>2616</v>
      </c>
      <c r="G13" s="17">
        <f>(A1L401C2 - SUM(A1L402C2:A1L405C2))</f>
        <v>1284394</v>
      </c>
      <c r="H13" s="16" t="s">
        <v>2617</v>
      </c>
      <c r="I13" s="1">
        <f>IF(A1L406C1=0,0,A1L406C2 / A1L406C1)</f>
        <v>5.1575451897675498E-2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26751466</v>
      </c>
      <c r="F14" s="16" t="s">
        <v>2609</v>
      </c>
      <c r="G14" s="15">
        <v>58839</v>
      </c>
      <c r="H14" s="16" t="s">
        <v>2618</v>
      </c>
      <c r="I14" s="1">
        <f>IF(A1L407C1=0,0,A1L407C2 / A1L407C1)</f>
        <v>2.1994682459645391E-3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680471788</v>
      </c>
      <c r="F15" s="16" t="s">
        <v>2609</v>
      </c>
      <c r="G15" s="15">
        <v>1853422</v>
      </c>
      <c r="H15" s="16" t="s">
        <v>2619</v>
      </c>
      <c r="I15" s="1">
        <f>IF(A1L408C1=0,0,A1L408C2 / A1L408C1)</f>
        <v>2.723730847751178E-3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145478939</v>
      </c>
      <c r="F16" s="16" t="s">
        <v>2609</v>
      </c>
      <c r="G16" s="15">
        <v>761102</v>
      </c>
      <c r="H16" s="16" t="s">
        <v>2620</v>
      </c>
      <c r="I16" s="1">
        <f>IF(A1L409C1=0,0,A1L409C2 / A1L409C1)</f>
        <v>5.2316988646720882E-3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88729296</v>
      </c>
      <c r="F17" s="16" t="s">
        <v>2609</v>
      </c>
      <c r="G17" s="15">
        <v>9381762</v>
      </c>
      <c r="H17" s="16" t="s">
        <v>2621</v>
      </c>
      <c r="I17" s="1">
        <f>IF(A1L410C1=0,0,A1L410C2 / A1L410C1)</f>
        <v>0.10573466062437822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44087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818493</v>
      </c>
      <c r="F19" s="16" t="s">
        <v>2609</v>
      </c>
      <c r="G19" s="15">
        <v>866551</v>
      </c>
      <c r="H19" s="16" t="s">
        <v>2623</v>
      </c>
      <c r="I19" s="1">
        <f>IF(A1L412C1=0,0,A1L412C2 / A1L412C1)</f>
        <v>1.0587152241986186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5664226</v>
      </c>
      <c r="F20" s="16" t="s">
        <v>2609</v>
      </c>
      <c r="G20" s="15">
        <v>1701962</v>
      </c>
      <c r="H20" s="16" t="s">
        <v>2624</v>
      </c>
      <c r="I20" s="1">
        <f>IF(A1L413C1=0,0,A1L413C2 / A1L413C1)</f>
        <v>0.30047565192490555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29351985</v>
      </c>
      <c r="F21" s="16" t="s">
        <v>2609</v>
      </c>
      <c r="G21" s="15">
        <v>882927</v>
      </c>
      <c r="H21" s="16" t="s">
        <v>2625</v>
      </c>
      <c r="I21" s="1">
        <f>IF(A1L414C1=0,0,A1L414C2 / A1L414C1)</f>
        <v>3.0080657236640045E-2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7504847</v>
      </c>
      <c r="F22" s="16" t="s">
        <v>2609</v>
      </c>
      <c r="G22" s="15">
        <v>202993</v>
      </c>
      <c r="H22" s="16" t="s">
        <v>2626</v>
      </c>
      <c r="I22" s="1">
        <f>IF(A1L415C1=0,0,A1L415C2 / A1L415C1)</f>
        <v>2.7048252949060787E-2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6398622</v>
      </c>
      <c r="F23" s="16" t="s">
        <v>2609</v>
      </c>
      <c r="G23" s="15">
        <v>32375</v>
      </c>
      <c r="H23" s="16" t="s">
        <v>2627</v>
      </c>
      <c r="I23" s="1">
        <f>IF(A1L416C1=0,0,A1L416C2 / A1L416C1)</f>
        <v>5.0596831630310398E-3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262208</v>
      </c>
      <c r="F24" s="16" t="s">
        <v>2609</v>
      </c>
      <c r="G24" s="15">
        <v>10863</v>
      </c>
      <c r="H24" s="16" t="s">
        <v>2628</v>
      </c>
      <c r="I24" s="1">
        <f>IF(A1L417C1=0,0,A1L417C2 / A1L417C1)</f>
        <v>4.1428941908713691E-2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1978524</v>
      </c>
      <c r="F25" s="16" t="s">
        <v>2609</v>
      </c>
      <c r="G25" s="15">
        <v>386912</v>
      </c>
      <c r="H25" s="16" t="s">
        <v>2629</v>
      </c>
      <c r="I25" s="1">
        <f>IF(A1L418C1=0,0,A1L418C2 / A1L418C1)</f>
        <v>0.19555587902901356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18569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12394540</v>
      </c>
      <c r="F27" s="16" t="s">
        <v>2609</v>
      </c>
      <c r="G27" s="15">
        <v>249784</v>
      </c>
      <c r="H27" s="16" t="s">
        <v>2631</v>
      </c>
      <c r="I27" s="1">
        <f>IF(A1L420C1=0,0,A1L420C2 / A1L420C1)</f>
        <v>2.0152744676284879E-2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3664140</v>
      </c>
      <c r="F28" s="16" t="s">
        <v>2609</v>
      </c>
      <c r="G28" s="15">
        <v>944172</v>
      </c>
      <c r="H28" s="16" t="s">
        <v>2632</v>
      </c>
      <c r="I28" s="1">
        <f>IF(A1L421C1=0,0,A1L421C2 / A1L421C1)</f>
        <v>0.25767901881478328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1075101</v>
      </c>
      <c r="F29" s="16" t="s">
        <v>2609</v>
      </c>
      <c r="G29" s="15">
        <v>610130</v>
      </c>
      <c r="H29" s="16" t="s">
        <v>2633</v>
      </c>
      <c r="I29" s="1">
        <f>IF(A1L422C1=0,0,A1L422C2 / A1L422C1)</f>
        <v>0.56750947120317063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2305285</v>
      </c>
      <c r="F30" s="16" t="s">
        <v>2609</v>
      </c>
      <c r="G30" s="15">
        <v>784618</v>
      </c>
      <c r="H30" s="16" t="s">
        <v>2634</v>
      </c>
      <c r="I30" s="1">
        <f>IF(A1L423C1=0,0,A1L423C2 / A1L423C1)</f>
        <v>0.34035618155672726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1172403</v>
      </c>
      <c r="F31" s="16" t="s">
        <v>2609</v>
      </c>
      <c r="G31" s="15">
        <v>858088</v>
      </c>
      <c r="H31" s="16" t="s">
        <v>2635</v>
      </c>
      <c r="I31" s="1">
        <f>IF(A1L424C1=0,0,A1L424C2 / A1L424C1)</f>
        <v>0.73190532606961944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28303910</v>
      </c>
      <c r="F32" s="16" t="s">
        <v>2609</v>
      </c>
      <c r="G32" s="15">
        <v>1867731</v>
      </c>
      <c r="H32" s="16" t="s">
        <v>2636</v>
      </c>
      <c r="I32" s="1">
        <f>IF(A1L425C1=0,0,A1L425C2 / A1L425C1)</f>
        <v>6.5988444706049448E-2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16329666</v>
      </c>
      <c r="F33" s="16" t="s">
        <v>2638</v>
      </c>
      <c r="G33" s="17">
        <f>(A1L410C2 - (SUM(A1L411C2:A1L414C2) + SUM(A1L421C2:A1L425C2)))</f>
        <v>865583</v>
      </c>
      <c r="H33" s="16" t="s">
        <v>2639</v>
      </c>
      <c r="I33" s="1">
        <f>IF(A1L426C1=0,0,A1L426C2 / A1L426C1)</f>
        <v>5.3006779195606327E-2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25583783</v>
      </c>
      <c r="F35" s="16" t="s">
        <v>2609</v>
      </c>
      <c r="G35" s="15">
        <v>582410</v>
      </c>
      <c r="H35" s="16" t="s">
        <v>2641</v>
      </c>
      <c r="I35" s="1">
        <f>IF(A1L428C1=0,0,A1L428C2 / A1L428C1)</f>
        <v>2.2764811599598072E-2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10726473</v>
      </c>
      <c r="F36" s="16" t="s">
        <v>2609</v>
      </c>
      <c r="G36" s="15">
        <v>259692</v>
      </c>
      <c r="H36" s="16" t="s">
        <v>2642</v>
      </c>
      <c r="I36" s="1">
        <f>IF(A1L429C1=0,0,A1L429C2 / A1L429C1)</f>
        <v>2.4210381175620355E-2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2314150</v>
      </c>
      <c r="F37" s="16" t="s">
        <v>2609</v>
      </c>
      <c r="G37" s="15">
        <v>47116</v>
      </c>
      <c r="H37" s="16" t="s">
        <v>2643</v>
      </c>
      <c r="I37" s="1">
        <f>IF(A1L430C1=0,0,A1L430C2 / A1L430C1)</f>
        <v>2.0359959380334032E-2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12543160</v>
      </c>
      <c r="F38" s="16" t="s">
        <v>2645</v>
      </c>
      <c r="G38" s="17">
        <f>(A1L428C2 - A1L429C2 - A1L430C2)</f>
        <v>275602</v>
      </c>
      <c r="H38" s="16" t="s">
        <v>2646</v>
      </c>
      <c r="I38" s="1">
        <f>IF(A1L431C1=0,0,A1L431C2 / A1L431C1)</f>
        <v>2.1972294063059068E-2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1276981</v>
      </c>
      <c r="F39" s="16" t="s">
        <v>2609</v>
      </c>
      <c r="G39" s="15">
        <v>989371</v>
      </c>
      <c r="H39" s="16" t="s">
        <v>2647</v>
      </c>
      <c r="I39" s="1">
        <f>IF(A1L432C1=0,0,A1L432C2 / A1L432C1)</f>
        <v>0.77477346961309523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29066199</v>
      </c>
      <c r="F40" s="16" t="s">
        <v>2609</v>
      </c>
      <c r="G40" s="15">
        <v>4893114</v>
      </c>
      <c r="H40" s="16" t="s">
        <v>2648</v>
      </c>
      <c r="I40" s="1">
        <f>IF(A1L433C1=0,0,A1L433C2 / A1L433C1)</f>
        <v>0.16834378654051052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447916</v>
      </c>
      <c r="F41" s="16" t="s">
        <v>2609</v>
      </c>
      <c r="G41" s="15">
        <v>79956</v>
      </c>
      <c r="H41" s="16" t="s">
        <v>2649</v>
      </c>
      <c r="I41" s="1">
        <f>IF(A1L434C1=0,0,A1L434C2 / A1L434C1)</f>
        <v>0.17850668428901847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2167097</v>
      </c>
      <c r="F42" s="16" t="s">
        <v>2609</v>
      </c>
      <c r="G42" s="15">
        <v>817173</v>
      </c>
      <c r="H42" s="16" t="s">
        <v>2650</v>
      </c>
      <c r="I42" s="1">
        <f>IF(A1L435C1=0,0,A1L435C2 / A1L435C1)</f>
        <v>0.37708187496914075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16227124</v>
      </c>
      <c r="F43" s="16" t="s">
        <v>2609</v>
      </c>
      <c r="G43" s="15">
        <v>3192173</v>
      </c>
      <c r="H43" s="16" t="s">
        <v>2651</v>
      </c>
      <c r="I43" s="1">
        <f>IF(A1L436C1=0,0,A1L436C2 / A1L436C1)</f>
        <v>0.19671834639335967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1509393</v>
      </c>
      <c r="F44" s="16" t="s">
        <v>2609</v>
      </c>
      <c r="G44" s="15">
        <v>186742</v>
      </c>
      <c r="H44" s="16" t="s">
        <v>2652</v>
      </c>
      <c r="I44" s="1">
        <f>IF(A1L437C1=0,0,A1L437C2 / A1L437C1)</f>
        <v>0.12371993244966685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323097</v>
      </c>
      <c r="F45" s="16" t="s">
        <v>2609</v>
      </c>
      <c r="G45" s="15">
        <v>3041</v>
      </c>
      <c r="H45" s="16" t="s">
        <v>2653</v>
      </c>
      <c r="I45" s="1">
        <f>IF(A1L438C1=0,0,A1L438C2 / A1L438C1)</f>
        <v>9.4120341569250109E-3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8714669</v>
      </c>
      <c r="F46" s="16" t="s">
        <v>2655</v>
      </c>
      <c r="G46" s="17">
        <f>(A1L433C2 - SUM(A1L434C2:A1L437C2))</f>
        <v>617070</v>
      </c>
      <c r="H46" s="16" t="s">
        <v>2656</v>
      </c>
      <c r="I46" s="1">
        <f>IF(A1L439C1=0,0,A1L439C2 / A1L439C1)</f>
        <v>7.0808197075528628E-2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154124929</v>
      </c>
      <c r="F47" s="16" t="s">
        <v>2609</v>
      </c>
      <c r="G47" s="15">
        <v>4893762</v>
      </c>
      <c r="H47" s="16" t="s">
        <v>2657</v>
      </c>
      <c r="I47" s="1">
        <f>IF(A1L440C1=0,0,A1L440C2 / A1L440C1)</f>
        <v>3.175191730339743E-2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88420353</v>
      </c>
      <c r="F48" s="16" t="s">
        <v>2609</v>
      </c>
      <c r="G48" s="15">
        <v>622418</v>
      </c>
      <c r="H48" s="16" t="s">
        <v>2658</v>
      </c>
      <c r="I48" s="1">
        <f>IF(A1L441C1=0,0,A1L441C2 / A1L441C1)</f>
        <v>7.0393068889919499E-3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25765553</v>
      </c>
      <c r="F49" s="16" t="s">
        <v>2609</v>
      </c>
      <c r="G49" s="15">
        <v>345593</v>
      </c>
      <c r="H49" s="16" t="s">
        <v>2659</v>
      </c>
      <c r="I49" s="1">
        <f>IF(A1L442C1=0,0,A1L442C2 / A1L442C1)</f>
        <v>1.3412985935135955E-2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37966991</v>
      </c>
      <c r="F50" s="16" t="s">
        <v>2609</v>
      </c>
      <c r="G50" s="15">
        <v>3813208</v>
      </c>
      <c r="H50" s="16" t="s">
        <v>2660</v>
      </c>
      <c r="I50" s="1">
        <f>IF(A1L443C1=0,0,A1L443C2 / A1L443C1)</f>
        <v>0.10043482244879506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9258473</v>
      </c>
      <c r="F51" s="16" t="s">
        <v>2609</v>
      </c>
      <c r="G51" s="15">
        <v>71971</v>
      </c>
      <c r="H51" s="16" t="s">
        <v>2661</v>
      </c>
      <c r="I51" s="1">
        <f>IF(A1L444C1=0,0,A1L444C2 / A1L444C1)</f>
        <v>7.773528096911877E-3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18479112</v>
      </c>
      <c r="F52" s="16" t="s">
        <v>2663</v>
      </c>
      <c r="G52" s="17">
        <f>(A1L440C2 - (A1L441C2 + A1L443C2 + A1L444C2))</f>
        <v>386165</v>
      </c>
      <c r="H52" s="16" t="s">
        <v>2664</v>
      </c>
      <c r="I52" s="1">
        <f>IF(A1L445C1=0,0,A1L445C2 / A1L445C1)</f>
        <v>2.0897378618626263E-2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44683839</v>
      </c>
      <c r="F53" s="16" t="s">
        <v>2609</v>
      </c>
      <c r="G53" s="15">
        <v>336871</v>
      </c>
      <c r="H53" s="16" t="s">
        <v>2665</v>
      </c>
      <c r="I53" s="1">
        <f>IF(A1L446C1=0,0,A1L446C2 / A1L446C1)</f>
        <v>7.5389896557455597E-3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2120189</v>
      </c>
      <c r="F54" s="16" t="s">
        <v>2609</v>
      </c>
      <c r="G54" s="15">
        <v>215447</v>
      </c>
      <c r="H54" s="16" t="s">
        <v>2666</v>
      </c>
      <c r="I54" s="1">
        <f>IF(A1L447C1=0,0,A1L447C2 / A1L447C1)</f>
        <v>0.101616884155139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933115</v>
      </c>
      <c r="F55" s="16" t="s">
        <v>2609</v>
      </c>
      <c r="G55" s="15">
        <v>94776</v>
      </c>
      <c r="H55" s="16" t="s">
        <v>2667</v>
      </c>
      <c r="I55" s="1">
        <f>IF(A1L448C1=0,0,A1L448C2 / A1L448C1)</f>
        <v>0.10156947428773516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1187074</v>
      </c>
      <c r="F56" s="16" t="s">
        <v>2669</v>
      </c>
      <c r="G56" s="17">
        <f>(A1L447C2 - A1L448C2)</f>
        <v>120671</v>
      </c>
      <c r="H56" s="16" t="s">
        <v>2670</v>
      </c>
      <c r="I56" s="1">
        <f>IF(A1L449C1=0,0,A1L449C2 / A1L449C1)</f>
        <v>0.10165415129975047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42483481</v>
      </c>
      <c r="F57" s="16" t="s">
        <v>2609</v>
      </c>
      <c r="G57" s="15">
        <v>854915</v>
      </c>
      <c r="H57" s="16" t="s">
        <v>2671</v>
      </c>
      <c r="I57" s="1">
        <f>IF(A1L450C1=0,0,A1L450C2 / A1L450C1)</f>
        <v>2.0123468695985622E-2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33098</v>
      </c>
      <c r="F58" s="16" t="s">
        <v>2609</v>
      </c>
      <c r="G58" s="15">
        <v>7969</v>
      </c>
      <c r="H58" s="16" t="s">
        <v>2672</v>
      </c>
      <c r="I58" s="1">
        <f>IF(A1L451C1=0,0,A1L451C2 / A1L451C1)</f>
        <v>0.24076983503534957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12853329</v>
      </c>
      <c r="F59" s="16" t="s">
        <v>2609</v>
      </c>
      <c r="G59" s="15">
        <v>329975</v>
      </c>
      <c r="H59" s="16" t="s">
        <v>2673</v>
      </c>
      <c r="I59" s="1">
        <f>IF(A1L452C1=0,0,A1L452C2 / A1L452C1)</f>
        <v>2.5672337493267309E-2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29597054</v>
      </c>
      <c r="F60" s="16" t="s">
        <v>2675</v>
      </c>
      <c r="G60" s="17">
        <f>(A1L450C2 - SUM(A1L451C2 + A1L452C2))</f>
        <v>516971</v>
      </c>
      <c r="H60" s="16" t="s">
        <v>2676</v>
      </c>
      <c r="I60" s="1">
        <f>IF(A1L453C1=0,0,A1L453C2 / A1L453C1)</f>
        <v>1.7466974922571685E-2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48539684</v>
      </c>
      <c r="F61" s="16" t="s">
        <v>2609</v>
      </c>
      <c r="G61" s="15">
        <v>1895878</v>
      </c>
      <c r="H61" s="16" t="s">
        <v>2677</v>
      </c>
      <c r="I61" s="1">
        <f>IF(A1L454C1=0,0,A1L454C2 / A1L454C1)</f>
        <v>3.9058309485492326E-2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44007696</v>
      </c>
      <c r="F62" s="16" t="s">
        <v>2609</v>
      </c>
      <c r="G62" s="15">
        <v>1794333</v>
      </c>
      <c r="H62" s="16" t="s">
        <v>2678</v>
      </c>
      <c r="I62" s="1">
        <f>IF(A1L455C1=0,0,A1L455C2 / A1L455C1)</f>
        <v>4.0773163857521645E-2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468927</v>
      </c>
      <c r="F63" s="16" t="s">
        <v>2609</v>
      </c>
      <c r="G63" s="15">
        <v>21911</v>
      </c>
      <c r="H63" s="16" t="s">
        <v>2679</v>
      </c>
      <c r="I63" s="1">
        <f>IF(A1L456C1=0,0,A1L456C2 / A1L456C1)</f>
        <v>4.6725822995903415E-2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4063061</v>
      </c>
      <c r="F64" s="16" t="s">
        <v>2681</v>
      </c>
      <c r="G64" s="17">
        <f>(A1L454C2 - A1L455C2 - A1L456C2)</f>
        <v>79634</v>
      </c>
      <c r="H64" s="16" t="s">
        <v>2682</v>
      </c>
      <c r="I64" s="1">
        <f>IF(A1L457C1=0,0,A1L457C2 / A1L457C1)</f>
        <v>1.9599508843209591E-2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1190983</v>
      </c>
      <c r="F65" s="16" t="s">
        <v>2609</v>
      </c>
      <c r="G65" s="15">
        <v>29180</v>
      </c>
      <c r="H65" s="16" t="s">
        <v>2683</v>
      </c>
      <c r="I65" s="1">
        <f>IF(A1L458C1=0,0,A1L458C2 / A1L458C1)</f>
        <v>2.4500769532394669E-2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199080</v>
      </c>
      <c r="F66" s="16" t="s">
        <v>2609</v>
      </c>
      <c r="G66" s="15">
        <v>329</v>
      </c>
      <c r="H66" s="16" t="s">
        <v>2684</v>
      </c>
      <c r="I66" s="1">
        <f>IF(A1L459C1=0,0,A1L459C2 / A1L459C1)</f>
        <v>1.6526019690576653E-3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991903</v>
      </c>
      <c r="F67" s="16" t="s">
        <v>2686</v>
      </c>
      <c r="G67" s="17">
        <f>(A1L458C2 - A1L459C2)</f>
        <v>28851</v>
      </c>
      <c r="H67" s="16" t="s">
        <v>2687</v>
      </c>
      <c r="I67" s="1">
        <f>IF(A1L460C1=0,0,A1L460C2 / A1L460C1)</f>
        <v>2.9086513499807946E-2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1523225</v>
      </c>
      <c r="F68" s="16" t="s">
        <v>2609</v>
      </c>
      <c r="G68" s="15">
        <v>546246</v>
      </c>
      <c r="H68" s="16" t="s">
        <v>2688</v>
      </c>
      <c r="I68" s="1">
        <f>IF(A1L461C1=0,0,A1L461C2 / A1L461C1)</f>
        <v>0.35861149862955244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496676</v>
      </c>
      <c r="F69" s="16" t="s">
        <v>2609</v>
      </c>
      <c r="G69" s="15">
        <v>376613</v>
      </c>
      <c r="H69" s="16" t="s">
        <v>2689</v>
      </c>
      <c r="I69" s="1">
        <f>IF(A1L462C1=0,0,A1L462C2 / A1L462C1)</f>
        <v>0.7582669587417149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235118</v>
      </c>
      <c r="F70" s="16" t="s">
        <v>2609</v>
      </c>
      <c r="G70" s="15">
        <v>165482</v>
      </c>
      <c r="H70" s="16" t="s">
        <v>2690</v>
      </c>
      <c r="I70" s="1">
        <f>IF(A1L463C1=0,0,A1L463C2 / A1L463C1)</f>
        <v>0.7038253132469654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156586</v>
      </c>
      <c r="F71" s="16" t="s">
        <v>2609</v>
      </c>
      <c r="G71" s="15">
        <v>1422</v>
      </c>
      <c r="H71" s="16" t="s">
        <v>2691</v>
      </c>
      <c r="I71" s="1">
        <f>IF(A1L464C1=0,0,A1L464C2 / A1L464C1)</f>
        <v>9.0812716334793663E-3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634845</v>
      </c>
      <c r="F72" s="16" t="s">
        <v>2693</v>
      </c>
      <c r="G72" s="17">
        <f>(A1L461C2 - SUM(A1L462C2:A1L464C2))</f>
        <v>2729</v>
      </c>
      <c r="H72" s="16" t="s">
        <v>2694</v>
      </c>
      <c r="I72" s="1">
        <f>IF(A1L465C1=0,0,A1L465C2 / A1L465C1)</f>
        <v>4.2986870810985357E-3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1488330</v>
      </c>
      <c r="F73" s="16" t="s">
        <v>2609</v>
      </c>
      <c r="G73" s="15">
        <v>431325</v>
      </c>
      <c r="H73" s="16" t="s">
        <v>2695</v>
      </c>
      <c r="I73" s="1">
        <f>IF(A1L466C1=0,0,A1L466C2 / A1L466C1)</f>
        <v>0.28980468041361795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68458</v>
      </c>
      <c r="F74" s="16" t="s">
        <v>2609</v>
      </c>
      <c r="G74" s="15">
        <v>50000</v>
      </c>
      <c r="H74" s="16" t="s">
        <v>2696</v>
      </c>
      <c r="I74" s="1">
        <f>IF(A1L467C1=0,0,A1L467C2 / A1L467C1)</f>
        <v>0.73037482836191536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956252</v>
      </c>
      <c r="F75" s="16" t="s">
        <v>2609</v>
      </c>
      <c r="G75" s="15">
        <v>125351</v>
      </c>
      <c r="H75" s="16" t="s">
        <v>2697</v>
      </c>
      <c r="I75" s="1">
        <f>IF(A1L468C1=0,0,A1L468C2 / A1L468C1)</f>
        <v>0.13108573890564412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29186</v>
      </c>
      <c r="F76" s="16" t="s">
        <v>2609</v>
      </c>
      <c r="G76" s="15">
        <v>112787</v>
      </c>
      <c r="H76" s="16" t="s">
        <v>2698</v>
      </c>
      <c r="I76" s="1">
        <f>IF(A1L469C1=0,0,A1L469C2 / A1L469C1)</f>
        <v>3.8644212978825463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434434</v>
      </c>
      <c r="F77" s="16" t="s">
        <v>2700</v>
      </c>
      <c r="G77" s="17">
        <f>(A1L466C2 - SUM(A1L467C2:A1L469C2))</f>
        <v>143187</v>
      </c>
      <c r="H77" s="16" t="s">
        <v>2701</v>
      </c>
      <c r="I77" s="1">
        <f>IF(A1L470C1=0,0,A1L470C2 / A1L470C1)</f>
        <v>0.32959436876487569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22405025</v>
      </c>
      <c r="F78" s="16" t="s">
        <v>2609</v>
      </c>
      <c r="G78" s="15">
        <v>51388332</v>
      </c>
      <c r="H78" s="16" t="s">
        <v>2702</v>
      </c>
      <c r="I78" s="1">
        <f>IF(A1L471C1=0,0,A1L471C2 / A1L471C1)</f>
        <v>2.2936074385098877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9965014</v>
      </c>
      <c r="F79" s="16" t="s">
        <v>2609</v>
      </c>
      <c r="G79" s="15">
        <v>29544134</v>
      </c>
      <c r="H79" s="16" t="s">
        <v>2703</v>
      </c>
      <c r="I79" s="1">
        <f>IF(A1L472C1=0,0,A1L472C2 / A1L472C1)</f>
        <v>2.9647860003006516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3820242</v>
      </c>
      <c r="F80" s="16" t="s">
        <v>2609</v>
      </c>
      <c r="G80" s="15">
        <v>20441513</v>
      </c>
      <c r="H80" s="16" t="s">
        <v>2704</v>
      </c>
      <c r="I80" s="1">
        <f>IF(A1L473C1=0,0,A1L473C2 / A1L473C1)</f>
        <v>5.3508424335421685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5058938</v>
      </c>
      <c r="F81" s="16" t="s">
        <v>2609</v>
      </c>
      <c r="G81" s="15">
        <v>1073205</v>
      </c>
      <c r="H81" s="16" t="s">
        <v>2705</v>
      </c>
      <c r="I81" s="1">
        <f>IF(A1L474C1=0,0,A1L474C2 / A1L474C1)</f>
        <v>0.21214037412595291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3560831</v>
      </c>
      <c r="F82" s="16" t="s">
        <v>2707</v>
      </c>
      <c r="G82" s="17">
        <f>(A1L471C2 - SUM(A1L472C2:A1L474C2))</f>
        <v>329480</v>
      </c>
      <c r="H82" s="16" t="s">
        <v>2708</v>
      </c>
      <c r="I82" s="1">
        <f>IF(A1L475C1=0,0,A1L475C2 / A1L475C1)</f>
        <v>9.2528963042615611E-2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2716979</v>
      </c>
      <c r="F83" s="16" t="s">
        <v>2609</v>
      </c>
      <c r="G83" s="15">
        <v>1144795</v>
      </c>
      <c r="H83" s="16" t="s">
        <v>2709</v>
      </c>
      <c r="I83" s="1">
        <f>IF(A1L476C1=0,0,A1L476C2 / A1L476C1)</f>
        <v>0.42134849036374589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24988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116949506</v>
      </c>
      <c r="F85" s="16" t="s">
        <v>2609</v>
      </c>
      <c r="G85" s="15">
        <v>7237912</v>
      </c>
      <c r="H85" s="16" t="s">
        <v>2711</v>
      </c>
      <c r="I85" s="1">
        <f>IF(A1L478C1=0,0,A1L478C2 / A1L478C1)</f>
        <v>6.1889205414856562E-2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116495998</v>
      </c>
      <c r="F86" s="16" t="s">
        <v>2609</v>
      </c>
      <c r="G86" s="15">
        <v>6766262</v>
      </c>
      <c r="H86" s="16" t="s">
        <v>2712</v>
      </c>
      <c r="I86" s="1">
        <f>IF(A1L479C1=0,0,A1L479C2 / A1L479C1)</f>
        <v>5.8081497357531542E-2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453508</v>
      </c>
      <c r="F87" s="16" t="s">
        <v>2714</v>
      </c>
      <c r="G87" s="17">
        <f>(A1L478C2 - A1L479C2)</f>
        <v>471650</v>
      </c>
      <c r="H87" s="16" t="s">
        <v>2715</v>
      </c>
      <c r="I87" s="1">
        <f>IF(A1L480C1=0,0,A1L480C2 / A1L480C1)</f>
        <v>1.0400037044550483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165666535</v>
      </c>
      <c r="F88" s="16" t="s">
        <v>2609</v>
      </c>
      <c r="G88" s="15">
        <v>2147902</v>
      </c>
      <c r="H88" s="16" t="s">
        <v>2716</v>
      </c>
      <c r="I88" s="1">
        <f>IF(A1L481C1=0,0,A1L481C2 / A1L481C1)</f>
        <v>1.2965213523660648E-2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95424523</v>
      </c>
      <c r="F89" s="16" t="s">
        <v>2609</v>
      </c>
      <c r="G89" s="15">
        <v>2092785</v>
      </c>
      <c r="H89" s="16" t="s">
        <v>2717</v>
      </c>
      <c r="I89" s="1">
        <f>IF(A1L482C1=0,0,A1L482C2 / A1L482C1)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53.8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37.5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0.16500545711942213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0.15929660454893912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0.15773880033702312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0.15351817203578488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0.16424463527770947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0.16216962825924797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0.16074043582212655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0.15900232835251835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0.15998558031626134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6.3650000000000002</v>
      </c>
      <c r="F9" s="16" t="s">
        <v>2959</v>
      </c>
      <c r="G9" s="6">
        <v>3.556</v>
      </c>
      <c r="H9" s="16" t="s">
        <v>2959</v>
      </c>
      <c r="I9" s="6">
        <v>15.382999999999999</v>
      </c>
      <c r="J9" s="16" t="s">
        <v>2959</v>
      </c>
      <c r="K9" s="6">
        <v>1.2210000000000001</v>
      </c>
      <c r="L9" s="16" t="s">
        <v>3025</v>
      </c>
      <c r="M9" s="1">
        <f>(A1L542C1 * 2 + A1L542C2 + A1L542C3)</f>
        <v>31.669</v>
      </c>
      <c r="N9" s="16" t="s">
        <v>3026</v>
      </c>
      <c r="O9" s="1">
        <f>(A1L542C4 * 2 + A1L542C2 + A1L542C3)</f>
        <v>21.381</v>
      </c>
      <c r="P9" s="16" t="s">
        <v>3027</v>
      </c>
      <c r="Q9" s="1">
        <f>(A1L542C1 + A1L542C2 + A1L542C3 + A1L542C4)</f>
        <v>26.524999999999999</v>
      </c>
      <c r="R9" s="16" t="s">
        <v>3028</v>
      </c>
      <c r="S9" s="18">
        <f>IF(A1L542C5 &lt;&gt; 0,A1L542C6 / A1L542C5,0)</f>
        <v>0.67513972654646504</v>
      </c>
      <c r="T9" s="16" t="s">
        <v>3029</v>
      </c>
      <c r="U9" s="18">
        <f>IF(A1L542C8 = 0,A1L556C8, A1L542C8)</f>
        <v>0.67513972654646504</v>
      </c>
      <c r="V9" s="16" t="s">
        <v>2965</v>
      </c>
      <c r="W9" s="6">
        <v>5.8970000000000002</v>
      </c>
      <c r="X9" s="16" t="s">
        <v>2965</v>
      </c>
      <c r="Y9" s="6">
        <v>2.9140000000000001</v>
      </c>
      <c r="Z9" s="16" t="s">
        <v>2965</v>
      </c>
      <c r="AA9" s="6">
        <v>12.318</v>
      </c>
      <c r="AB9" s="16" t="s">
        <v>2965</v>
      </c>
      <c r="AC9" s="6">
        <v>0.71099999999999997</v>
      </c>
      <c r="AD9" s="16" t="s">
        <v>3030</v>
      </c>
      <c r="AE9" s="1">
        <f>(A1L542C10 * 2 + A1L542C11 + A1L542C12)</f>
        <v>27.026</v>
      </c>
      <c r="AF9" s="16" t="s">
        <v>3031</v>
      </c>
      <c r="AG9" s="1">
        <f>(A1L542C13 * 2 + A1L542C11 + A1L542C12)</f>
        <v>16.654</v>
      </c>
      <c r="AH9" s="16" t="s">
        <v>3032</v>
      </c>
      <c r="AI9" s="1">
        <f>(A1L542C10 + A1L542C11 + A1L542C12 + A1L542C13)</f>
        <v>21.839999999999996</v>
      </c>
      <c r="AJ9" s="16" t="s">
        <v>3033</v>
      </c>
      <c r="AK9" s="18">
        <f>IF(A1L542C14 &lt;&gt; 0,A1L542C15 / A1L542C14,0)</f>
        <v>0.61622141641382377</v>
      </c>
      <c r="AL9" s="16" t="s">
        <v>3034</v>
      </c>
      <c r="AM9" s="18">
        <f>IF(A1L542C17 = 0,A1L556C17, A1L542C17)</f>
        <v>0.61622141641382377</v>
      </c>
      <c r="AN9" s="16" t="s">
        <v>2971</v>
      </c>
      <c r="AO9" s="6">
        <v>5.67</v>
      </c>
      <c r="AP9" s="16" t="s">
        <v>2971</v>
      </c>
      <c r="AQ9" s="6">
        <v>4.2130000000000001</v>
      </c>
      <c r="AR9" s="16" t="s">
        <v>2971</v>
      </c>
      <c r="AS9" s="6">
        <v>14.016999999999999</v>
      </c>
      <c r="AT9" s="16" t="s">
        <v>2971</v>
      </c>
      <c r="AU9" s="6">
        <v>0.74199999999999999</v>
      </c>
      <c r="AV9" s="16" t="s">
        <v>3035</v>
      </c>
      <c r="AW9" s="1">
        <f>(A1L542C19 * 2 + A1L542C20 + A1L542C21)</f>
        <v>29.57</v>
      </c>
      <c r="AX9" s="16" t="s">
        <v>3036</v>
      </c>
      <c r="AY9" s="1">
        <f>(A1L542C22 * 2 + A1L542C20 + A1L542C21)</f>
        <v>19.713999999999999</v>
      </c>
      <c r="AZ9" s="16" t="s">
        <v>3037</v>
      </c>
      <c r="BA9" s="1">
        <f>(A1L542C19 + A1L542C20 + A1L542C21 + A1L542C22)</f>
        <v>24.641999999999999</v>
      </c>
      <c r="BB9" s="16" t="s">
        <v>3038</v>
      </c>
      <c r="BC9" s="18">
        <f>IF(A1L542C23 &lt;&gt; 0,A1L542C24 / A1L542C23,0)</f>
        <v>0.66668921203922893</v>
      </c>
      <c r="BD9" s="16" t="s">
        <v>3039</v>
      </c>
      <c r="BE9" s="18">
        <f>IF(A1L542C26 = 0,A1L556C26, A1L542C26)</f>
        <v>0.66668921203922893</v>
      </c>
      <c r="BF9" s="16" t="s">
        <v>2977</v>
      </c>
      <c r="BG9" s="6">
        <v>5.5949999999999998</v>
      </c>
      <c r="BH9" s="16" t="s">
        <v>2977</v>
      </c>
      <c r="BI9" s="6">
        <v>5.8659999999999997</v>
      </c>
      <c r="BJ9" s="16" t="s">
        <v>2977</v>
      </c>
      <c r="BK9" s="6">
        <v>9.6199999999999992</v>
      </c>
      <c r="BL9" s="16" t="s">
        <v>2977</v>
      </c>
      <c r="BM9" s="6">
        <v>0.27900000000000003</v>
      </c>
      <c r="BN9" s="16" t="s">
        <v>3040</v>
      </c>
      <c r="BO9" s="1">
        <f>(A1L542C28 * 2 + A1L542C29 + A1L542C30)</f>
        <v>26.675999999999995</v>
      </c>
      <c r="BP9" s="16" t="s">
        <v>3041</v>
      </c>
      <c r="BQ9" s="1">
        <f>(A1L542C31 * 2 + A1L542C29 + A1L542C30)</f>
        <v>16.043999999999997</v>
      </c>
      <c r="BR9" s="16" t="s">
        <v>3042</v>
      </c>
      <c r="BS9" s="1">
        <f>(A1L542C28 + A1L542C29 + A1L542C30 + A1L542C31)</f>
        <v>21.359999999999996</v>
      </c>
      <c r="BT9" s="16" t="s">
        <v>3043</v>
      </c>
      <c r="BU9" s="18">
        <f>IF(A1L542C32 &lt;&gt; 0,A1L542C33 / A1L542C32,0)</f>
        <v>0.6014394961763383</v>
      </c>
      <c r="BV9" s="16" t="s">
        <v>3044</v>
      </c>
      <c r="BW9" s="18">
        <f>IF(A1L542C35 = 0,A1L556C35, A1L542C35)</f>
        <v>0.6014394961763383</v>
      </c>
      <c r="BX9" s="16" t="s">
        <v>2983</v>
      </c>
      <c r="BY9" s="6">
        <v>4.6470000000000002</v>
      </c>
      <c r="BZ9" s="16" t="s">
        <v>2983</v>
      </c>
      <c r="CA9" s="6">
        <v>4.5129999999999999</v>
      </c>
      <c r="CB9" s="16" t="s">
        <v>2983</v>
      </c>
      <c r="CC9" s="6">
        <v>7.8929999999999998</v>
      </c>
      <c r="CD9" s="16" t="s">
        <v>2983</v>
      </c>
      <c r="CE9" s="6">
        <v>0.65900000000000003</v>
      </c>
      <c r="CF9" s="16" t="s">
        <v>3045</v>
      </c>
      <c r="CG9" s="1">
        <f>(A1L542C37 * 2 + A1L542C38 + A1L542C39)</f>
        <v>21.7</v>
      </c>
      <c r="CH9" s="16" t="s">
        <v>3046</v>
      </c>
      <c r="CI9" s="1">
        <f>(A1L542C40 * 2 + A1L542C38 + A1L542C39)</f>
        <v>13.724</v>
      </c>
      <c r="CJ9" s="16" t="s">
        <v>3047</v>
      </c>
      <c r="CK9" s="1">
        <f>(A1L542C37 + A1L542C38 + A1L542C39 + A1L542C40)</f>
        <v>17.712</v>
      </c>
      <c r="CL9" s="16" t="s">
        <v>3048</v>
      </c>
      <c r="CM9" s="18">
        <f>IF(A1L542C41 &lt;&gt; 0,A1L542C42 / A1L542C41,0)</f>
        <v>0.63244239631336407</v>
      </c>
      <c r="CN9" s="16" t="s">
        <v>3049</v>
      </c>
      <c r="CO9" s="18">
        <f>IF(A1L542C44 = 0,A1L556C44, A1L542C44)</f>
        <v>0.63244239631336407</v>
      </c>
      <c r="CP9" s="16" t="s">
        <v>3050</v>
      </c>
      <c r="CQ9" s="18">
        <f>IF(RUN_YEARS &gt; 1,(A1L542C1 + A1L542C10) / 2, 0)</f>
        <v>6.1310000000000002</v>
      </c>
      <c r="CR9" s="16" t="s">
        <v>3051</v>
      </c>
      <c r="CS9" s="18">
        <f>IF(RUN_YEARS &gt; 1,(A1L542C2 + A1L542C11) / 2, 0)</f>
        <v>3.2350000000000003</v>
      </c>
      <c r="CT9" s="16" t="s">
        <v>3052</v>
      </c>
      <c r="CU9" s="18">
        <f>IF(RUN_YEARS &gt; 1,(A1L542C3 + A1L542C12) / 2, 0)</f>
        <v>13.8505</v>
      </c>
      <c r="CV9" s="16" t="s">
        <v>3053</v>
      </c>
      <c r="CW9" s="18">
        <f>IF(RUN_YEARS &gt; 1,(A1L542C4 + A1L542C13) / 2, 0)</f>
        <v>0.96599999999999997</v>
      </c>
      <c r="CX9" s="16" t="s">
        <v>3054</v>
      </c>
      <c r="CY9" s="18">
        <f>IF(RUN_YEARS &gt; 1,(A1L542C5 + A1L542C14) / 2, 0)</f>
        <v>29.3475</v>
      </c>
      <c r="CZ9" s="16" t="s">
        <v>3055</v>
      </c>
      <c r="DA9" s="18">
        <f>IF(RUN_YEARS &gt; 1,(A1L542C6 + A1L542C15) / 2, 0)</f>
        <v>19.017499999999998</v>
      </c>
      <c r="DB9" s="16" t="s">
        <v>3056</v>
      </c>
      <c r="DC9" s="18">
        <f>IF(RUN_YEARS &gt; 1,(A1L542C7 + A1L542C16) / 2, 0)</f>
        <v>24.182499999999997</v>
      </c>
      <c r="DD9" s="16" t="s">
        <v>3057</v>
      </c>
      <c r="DE9" s="18">
        <f>IF(A1L542C50 &lt;&gt; 0,A1L542C51 / A1L542C50,0)</f>
        <v>0.64801090382485727</v>
      </c>
      <c r="DF9" s="16" t="s">
        <v>3058</v>
      </c>
      <c r="DG9" s="18">
        <f>IF(A1L542C53 = 0,A1L556C53, A1L542C53)</f>
        <v>0.64801090382485727</v>
      </c>
      <c r="DH9" s="16" t="s">
        <v>3059</v>
      </c>
      <c r="DI9" s="18">
        <f>IF(RUN_YEARS &gt; 2,(A1L542C1 + A1L542C10 + A1L542C19) / 3, 0)</f>
        <v>5.9773333333333341</v>
      </c>
      <c r="DJ9" s="16" t="s">
        <v>3060</v>
      </c>
      <c r="DK9" s="18">
        <f>IF(RUN_YEARS &gt; 2,(A1L542C2 + A1L542C11 + A1L542C20) / 3, 0)</f>
        <v>3.5609999999999999</v>
      </c>
      <c r="DL9" s="16" t="s">
        <v>3061</v>
      </c>
      <c r="DM9" s="18">
        <f>IF(RUN_YEARS &gt; 2,(A1L542C3 + A1L542C12 + A1L542C21) / 3, 0)</f>
        <v>13.906000000000001</v>
      </c>
      <c r="DN9" s="16" t="s">
        <v>3062</v>
      </c>
      <c r="DO9" s="18">
        <f>IF(RUN_YEARS &gt; 2,(A1L542C4 + A1L542C13 + A1L542C22) / 3, 0)</f>
        <v>0.89133333333333331</v>
      </c>
      <c r="DP9" s="16" t="s">
        <v>3063</v>
      </c>
      <c r="DQ9" s="18">
        <f>IF(RUN_YEARS &gt; 2,(A1L542C5 + A1L542C14 + A1L542C23) / 3, 0)</f>
        <v>29.421666666666667</v>
      </c>
      <c r="DR9" s="16" t="s">
        <v>3064</v>
      </c>
      <c r="DS9" s="18">
        <f>IF(RUN_YEARS &gt; 2,(A1L542C6 + A1L542C15 + A1L542C24) / 3, 0)</f>
        <v>19.249666666666666</v>
      </c>
      <c r="DT9" s="16" t="s">
        <v>3065</v>
      </c>
      <c r="DU9" s="18">
        <f>IF(RUN_YEARS &gt; 2,(A1L542C7 + A1L542C16 + A1L542C25) / 3, 0)</f>
        <v>24.335666666666665</v>
      </c>
      <c r="DV9" s="16" t="s">
        <v>3066</v>
      </c>
      <c r="DW9" s="18">
        <f>IF(A1L542C59 &lt;&gt; 0,A1L542C60 / A1L542C59,0)</f>
        <v>0.65426839630657674</v>
      </c>
      <c r="DX9" s="16" t="s">
        <v>3067</v>
      </c>
      <c r="DY9" s="18">
        <f>IF(A1L542C62 = 0,A1L556C62, A1L542C62)</f>
        <v>0.65426839630657674</v>
      </c>
      <c r="DZ9" s="16" t="s">
        <v>3068</v>
      </c>
      <c r="EA9" s="18">
        <f>IF(RUN_YEARS &gt; 3,(A1L542C1 + A1L542C10 + A1L542C19 + A1L542C28) / 4, 0)</f>
        <v>5.8817500000000003</v>
      </c>
      <c r="EB9" s="16" t="s">
        <v>3069</v>
      </c>
      <c r="EC9" s="18">
        <f>IF(RUN_YEARS &gt; 3,(A1L542C2 + A1L542C11 + A1L542C20 + A1L542C29) / 4, 0)</f>
        <v>4.1372499999999999</v>
      </c>
      <c r="ED9" s="16" t="s">
        <v>3070</v>
      </c>
      <c r="EE9" s="18">
        <f>IF(RUN_YEARS &gt; 3,(A1L542C3 + A1L542C12 + A1L542C21 + A1L542C30) / 4, 0)</f>
        <v>12.8345</v>
      </c>
      <c r="EF9" s="16" t="s">
        <v>3071</v>
      </c>
      <c r="EG9" s="18">
        <f>IF(RUN_YEARS &gt; 3,(A1L542C4 + A1L542C13 + A1L542C22 + A1L542C31) / 4, 0)</f>
        <v>0.73824999999999996</v>
      </c>
      <c r="EH9" s="16" t="s">
        <v>3072</v>
      </c>
      <c r="EI9" s="18">
        <f>IF(RUN_YEARS &gt; 3,(A1L542C5 + A1L542C14 + A1L542C23 + A1L542C32) / 4, 0)</f>
        <v>28.735250000000001</v>
      </c>
      <c r="EJ9" s="16" t="s">
        <v>3073</v>
      </c>
      <c r="EK9" s="18">
        <f>IF(RUN_YEARS &gt; 3,(A1L542C6 + A1L542C15 + A1L542C24 + A1L542C33) / 4, 0)</f>
        <v>18.448249999999998</v>
      </c>
      <c r="EL9" s="16" t="s">
        <v>3074</v>
      </c>
      <c r="EM9" s="18">
        <f>IF(RUN_YEARS &gt; 3,(A1L542C7 + A1L542C16 + A1L542C25 + A1L542C34) / 4, 0)</f>
        <v>23.591749999999998</v>
      </c>
      <c r="EN9" s="16" t="s">
        <v>3075</v>
      </c>
      <c r="EO9" s="18">
        <f>IF(A1L542C68 &lt;&gt; 0,A1L542C69 / A1L542C68,0)</f>
        <v>0.64200763870159461</v>
      </c>
      <c r="EP9" s="16" t="s">
        <v>3076</v>
      </c>
      <c r="EQ9" s="18">
        <f>IF(A1L542C71 = 0,A1L556C71, A1L542C71)</f>
        <v>0.64200763870159461</v>
      </c>
      <c r="ER9" s="16" t="s">
        <v>3077</v>
      </c>
      <c r="ES9" s="18">
        <f>IF(RUN_YEARS &gt; 4,(A1L542C1 + A1L542C10 + A1L542C19 + A1L542C28 + A1L542C37) / 5, 0)</f>
        <v>5.6348000000000003</v>
      </c>
      <c r="ET9" s="16" t="s">
        <v>3078</v>
      </c>
      <c r="EU9" s="18">
        <f>IF(RUN_YEARS &gt; 4,(A1L542C2 + A1L542C11 + A1L542C20 + A1L542C29 + A1L542C38) / 5, 0)</f>
        <v>4.2123999999999997</v>
      </c>
      <c r="EV9" s="16" t="s">
        <v>3079</v>
      </c>
      <c r="EW9" s="18">
        <f>IF(RUN_YEARS &gt; 4,(A1L542C3 + A1L542C12 + A1L542C21 + A1L542C30 + A1L542C39) / 5, 0)</f>
        <v>11.8462</v>
      </c>
      <c r="EX9" s="16" t="s">
        <v>3080</v>
      </c>
      <c r="EY9" s="18">
        <f>IF(RUN_YEARS &gt; 4,(A1L542C4 + A1L542C13 + A1L542C22 + A1L542C31 + A1L542C40) / 5, 0)</f>
        <v>0.72240000000000004</v>
      </c>
      <c r="EZ9" s="16" t="s">
        <v>3081</v>
      </c>
      <c r="FA9" s="18">
        <f>IF(RUN_YEARS &gt; 4,(A1L542C5 + A1L542C14 + A1L542C23 + A1L542C32 + A1L542C41) / 5, 0)</f>
        <v>27.328199999999999</v>
      </c>
      <c r="FB9" s="16" t="s">
        <v>3082</v>
      </c>
      <c r="FC9" s="18">
        <f>IF(RUN_YEARS &gt; 4,(A1L542C6 + A1L542C15 + A1L542C24 + A1L542C33 + A1L542C42) / 5, 0)</f>
        <v>17.503399999999999</v>
      </c>
      <c r="FD9" s="16" t="s">
        <v>3083</v>
      </c>
      <c r="FE9" s="18">
        <f>IF(RUN_YEARS &gt; 4,(A1L542C7 + A1L542C16 + A1L542C25 + A1L542C34 + A1L542C43) / 5, 0)</f>
        <v>22.415799999999997</v>
      </c>
      <c r="FF9" s="16" t="s">
        <v>3084</v>
      </c>
      <c r="FG9" s="18">
        <f>IF(A1L542C77 &lt;&gt; 0,A1L542C78 / A1L542C77,0)</f>
        <v>0.64048857956250316</v>
      </c>
      <c r="FH9" s="16" t="s">
        <v>3085</v>
      </c>
      <c r="FI9" s="18">
        <f>IF(A1L542C80 = 0,A1L556C80, A1L542C80)</f>
        <v>0.64048857956250316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64.503</v>
      </c>
      <c r="F10" s="16" t="s">
        <v>2959</v>
      </c>
      <c r="G10" s="6">
        <v>30.998000000000001</v>
      </c>
      <c r="H10" s="16" t="s">
        <v>2959</v>
      </c>
      <c r="I10" s="6">
        <v>111.913</v>
      </c>
      <c r="J10" s="16" t="s">
        <v>2959</v>
      </c>
      <c r="K10" s="6">
        <v>11.805999999999999</v>
      </c>
      <c r="L10" s="16" t="s">
        <v>3086</v>
      </c>
      <c r="M10" s="1">
        <f>(A1L543C1 * 2 + A1L543C2 + A1L543C3)</f>
        <v>271.91699999999997</v>
      </c>
      <c r="N10" s="16" t="s">
        <v>3087</v>
      </c>
      <c r="O10" s="1">
        <f>(A1L543C4 * 2 + A1L543C2 + A1L543C3)</f>
        <v>166.523</v>
      </c>
      <c r="P10" s="16" t="s">
        <v>3088</v>
      </c>
      <c r="Q10" s="1">
        <f>(A1L543C1 + A1L543C2 + A1L543C3 + A1L543C4)</f>
        <v>219.22</v>
      </c>
      <c r="R10" s="16" t="s">
        <v>3089</v>
      </c>
      <c r="S10" s="18">
        <f>IF(A1L543C5 &lt;&gt; 0,A1L543C6 / A1L543C5,0)</f>
        <v>0.61240378497850456</v>
      </c>
      <c r="T10" s="16" t="s">
        <v>3090</v>
      </c>
      <c r="U10" s="18">
        <f>IF(A1L543C8 = 0,A1L556C8, A1L543C8)</f>
        <v>0.61240378497850456</v>
      </c>
      <c r="V10" s="16" t="s">
        <v>2965</v>
      </c>
      <c r="W10" s="6">
        <v>68.616</v>
      </c>
      <c r="X10" s="16" t="s">
        <v>2965</v>
      </c>
      <c r="Y10" s="6">
        <v>39.148000000000003</v>
      </c>
      <c r="Z10" s="16" t="s">
        <v>2965</v>
      </c>
      <c r="AA10" s="6">
        <v>126.749</v>
      </c>
      <c r="AB10" s="16" t="s">
        <v>2965</v>
      </c>
      <c r="AC10" s="6">
        <v>19.905000000000001</v>
      </c>
      <c r="AD10" s="16" t="s">
        <v>3091</v>
      </c>
      <c r="AE10" s="1">
        <f>(A1L543C10 * 2 + A1L543C11 + A1L543C12)</f>
        <v>303.12900000000002</v>
      </c>
      <c r="AF10" s="16" t="s">
        <v>3092</v>
      </c>
      <c r="AG10" s="1">
        <f>(A1L543C13 * 2 + A1L543C11 + A1L543C12)</f>
        <v>205.70699999999999</v>
      </c>
      <c r="AH10" s="16" t="s">
        <v>3093</v>
      </c>
      <c r="AI10" s="1">
        <f>(A1L543C10 + A1L543C11 + A1L543C12 + A1L543C13)</f>
        <v>254.41800000000001</v>
      </c>
      <c r="AJ10" s="16" t="s">
        <v>3094</v>
      </c>
      <c r="AK10" s="18">
        <f>IF(A1L543C14 &lt;&gt; 0,A1L543C15 / A1L543C14,0)</f>
        <v>0.67861207604683149</v>
      </c>
      <c r="AL10" s="16" t="s">
        <v>3095</v>
      </c>
      <c r="AM10" s="18">
        <f>IF(A1L543C17 = 0,A1L556C17, A1L543C17)</f>
        <v>0.67861207604683149</v>
      </c>
      <c r="AN10" s="16" t="s">
        <v>2971</v>
      </c>
      <c r="AO10" s="6">
        <v>68.039000000000001</v>
      </c>
      <c r="AP10" s="16" t="s">
        <v>2971</v>
      </c>
      <c r="AQ10" s="6">
        <v>39.774999999999999</v>
      </c>
      <c r="AR10" s="16" t="s">
        <v>2971</v>
      </c>
      <c r="AS10" s="6">
        <v>118.108</v>
      </c>
      <c r="AT10" s="16" t="s">
        <v>2971</v>
      </c>
      <c r="AU10" s="6">
        <v>11.159000000000001</v>
      </c>
      <c r="AV10" s="16" t="s">
        <v>3096</v>
      </c>
      <c r="AW10" s="1">
        <f>(A1L543C19 * 2 + A1L543C20 + A1L543C21)</f>
        <v>293.96100000000001</v>
      </c>
      <c r="AX10" s="16" t="s">
        <v>3097</v>
      </c>
      <c r="AY10" s="1">
        <f>(A1L543C22 * 2 + A1L543C20 + A1L543C21)</f>
        <v>180.20100000000002</v>
      </c>
      <c r="AZ10" s="16" t="s">
        <v>3098</v>
      </c>
      <c r="BA10" s="1">
        <f>(A1L543C19 + A1L543C20 + A1L543C21 + A1L543C22)</f>
        <v>237.08099999999999</v>
      </c>
      <c r="BB10" s="16" t="s">
        <v>3099</v>
      </c>
      <c r="BC10" s="18">
        <f>IF(A1L543C23 &lt;&gt; 0,A1L543C24 / A1L543C23,0)</f>
        <v>0.61300988906691711</v>
      </c>
      <c r="BD10" s="16" t="s">
        <v>3100</v>
      </c>
      <c r="BE10" s="18">
        <f>IF(A1L543C26 = 0,A1L556C26, A1L543C26)</f>
        <v>0.61300988906691711</v>
      </c>
      <c r="BF10" s="16" t="s">
        <v>2977</v>
      </c>
      <c r="BG10" s="6">
        <v>67.144000000000005</v>
      </c>
      <c r="BH10" s="16" t="s">
        <v>2977</v>
      </c>
      <c r="BI10" s="6">
        <v>41.228000000000002</v>
      </c>
      <c r="BJ10" s="16" t="s">
        <v>2977</v>
      </c>
      <c r="BK10" s="6">
        <v>95.396000000000001</v>
      </c>
      <c r="BL10" s="16" t="s">
        <v>2977</v>
      </c>
      <c r="BM10" s="6">
        <v>13.615</v>
      </c>
      <c r="BN10" s="16" t="s">
        <v>3101</v>
      </c>
      <c r="BO10" s="1">
        <f>(A1L543C28 * 2 + A1L543C29 + A1L543C30)</f>
        <v>270.91200000000003</v>
      </c>
      <c r="BP10" s="16" t="s">
        <v>3102</v>
      </c>
      <c r="BQ10" s="1">
        <f>(A1L543C31 * 2 + A1L543C29 + A1L543C30)</f>
        <v>163.85399999999998</v>
      </c>
      <c r="BR10" s="16" t="s">
        <v>3103</v>
      </c>
      <c r="BS10" s="1">
        <f>(A1L543C28 + A1L543C29 + A1L543C30 + A1L543C31)</f>
        <v>217.38300000000004</v>
      </c>
      <c r="BT10" s="16" t="s">
        <v>3104</v>
      </c>
      <c r="BU10" s="18">
        <f>IF(A1L543C32 &lt;&gt; 0,A1L543C33 / A1L543C32,0)</f>
        <v>0.60482370659106999</v>
      </c>
      <c r="BV10" s="16" t="s">
        <v>3105</v>
      </c>
      <c r="BW10" s="18">
        <f>IF(A1L543C35 = 0,A1L556C35, A1L543C35)</f>
        <v>0.60482370659106999</v>
      </c>
      <c r="BX10" s="16" t="s">
        <v>2983</v>
      </c>
      <c r="BY10" s="6">
        <v>68.38</v>
      </c>
      <c r="BZ10" s="16" t="s">
        <v>2983</v>
      </c>
      <c r="CA10" s="6">
        <v>42.18</v>
      </c>
      <c r="CB10" s="16" t="s">
        <v>2983</v>
      </c>
      <c r="CC10" s="6">
        <v>84.882000000000005</v>
      </c>
      <c r="CD10" s="16" t="s">
        <v>2983</v>
      </c>
      <c r="CE10" s="6">
        <v>5.8230000000000004</v>
      </c>
      <c r="CF10" s="16" t="s">
        <v>3106</v>
      </c>
      <c r="CG10" s="1">
        <f>(A1L543C37 * 2 + A1L543C38 + A1L543C39)</f>
        <v>263.822</v>
      </c>
      <c r="CH10" s="16" t="s">
        <v>3107</v>
      </c>
      <c r="CI10" s="1">
        <f>(A1L543C40 * 2 + A1L543C38 + A1L543C39)</f>
        <v>138.708</v>
      </c>
      <c r="CJ10" s="16" t="s">
        <v>3108</v>
      </c>
      <c r="CK10" s="1">
        <f>(A1L543C37 + A1L543C38 + A1L543C39 + A1L543C40)</f>
        <v>201.26500000000001</v>
      </c>
      <c r="CL10" s="16" t="s">
        <v>3109</v>
      </c>
      <c r="CM10" s="18">
        <f>IF(A1L543C41 &lt;&gt; 0,A1L543C42 / A1L543C41,0)</f>
        <v>0.52576358302188597</v>
      </c>
      <c r="CN10" s="16" t="s">
        <v>3110</v>
      </c>
      <c r="CO10" s="18">
        <f>IF(A1L543C44 = 0,A1L556C44, A1L543C44)</f>
        <v>0.52576358302188597</v>
      </c>
      <c r="CP10" s="16" t="s">
        <v>3111</v>
      </c>
      <c r="CQ10" s="18">
        <f>IF(RUN_YEARS &gt; 1,(A1L543C1 + A1L543C10) / 2, 0)</f>
        <v>66.5595</v>
      </c>
      <c r="CR10" s="16" t="s">
        <v>3112</v>
      </c>
      <c r="CS10" s="18">
        <f>IF(RUN_YEARS &gt; 1,(A1L543C2 + A1L543C11) / 2, 0)</f>
        <v>35.073</v>
      </c>
      <c r="CT10" s="16" t="s">
        <v>3113</v>
      </c>
      <c r="CU10" s="18">
        <f>IF(RUN_YEARS &gt; 1,(A1L543C3 + A1L543C12) / 2, 0)</f>
        <v>119.33099999999999</v>
      </c>
      <c r="CV10" s="16" t="s">
        <v>3114</v>
      </c>
      <c r="CW10" s="18">
        <f>IF(RUN_YEARS &gt; 1,(A1L543C4 + A1L543C13) / 2, 0)</f>
        <v>15.855499999999999</v>
      </c>
      <c r="CX10" s="16" t="s">
        <v>3115</v>
      </c>
      <c r="CY10" s="18">
        <f>IF(RUN_YEARS &gt; 1,(A1L543C5 + A1L543C14) / 2, 0)</f>
        <v>287.52300000000002</v>
      </c>
      <c r="CZ10" s="16" t="s">
        <v>3116</v>
      </c>
      <c r="DA10" s="18">
        <f>IF(RUN_YEARS &gt; 1,(A1L543C6 + A1L543C15) / 2, 0)</f>
        <v>186.11500000000001</v>
      </c>
      <c r="DB10" s="16" t="s">
        <v>3117</v>
      </c>
      <c r="DC10" s="18">
        <f>IF(RUN_YEARS &gt; 1,(A1L543C7 + A1L543C16) / 2, 0)</f>
        <v>236.81900000000002</v>
      </c>
      <c r="DD10" s="16" t="s">
        <v>3118</v>
      </c>
      <c r="DE10" s="18">
        <f>IF(A1L543C50 &lt;&gt; 0,A1L543C51 / A1L543C50,0)</f>
        <v>0.6473047373601416</v>
      </c>
      <c r="DF10" s="16" t="s">
        <v>3119</v>
      </c>
      <c r="DG10" s="18">
        <f>IF(A1L543C53 = 0,A1L556C53, A1L543C53)</f>
        <v>0.6473047373601416</v>
      </c>
      <c r="DH10" s="16" t="s">
        <v>3120</v>
      </c>
      <c r="DI10" s="18">
        <f>IF(RUN_YEARS &gt; 2,(A1L543C1 + A1L543C10 + A1L543C19) / 3, 0)</f>
        <v>67.052666666666667</v>
      </c>
      <c r="DJ10" s="16" t="s">
        <v>3121</v>
      </c>
      <c r="DK10" s="18">
        <f>IF(RUN_YEARS &gt; 2,(A1L543C2 + A1L543C11 + A1L543C20) / 3, 0)</f>
        <v>36.640333333333331</v>
      </c>
      <c r="DL10" s="16" t="s">
        <v>3122</v>
      </c>
      <c r="DM10" s="18">
        <f>IF(RUN_YEARS &gt; 2,(A1L543C3 + A1L543C12 + A1L543C21) / 3, 0)</f>
        <v>118.92333333333333</v>
      </c>
      <c r="DN10" s="16" t="s">
        <v>3123</v>
      </c>
      <c r="DO10" s="18">
        <f>IF(RUN_YEARS &gt; 2,(A1L543C4 + A1L543C13 + A1L543C22) / 3, 0)</f>
        <v>14.29</v>
      </c>
      <c r="DP10" s="16" t="s">
        <v>3124</v>
      </c>
      <c r="DQ10" s="18">
        <f>IF(RUN_YEARS &gt; 2,(A1L543C5 + A1L543C14 + A1L543C23) / 3, 0)</f>
        <v>289.66900000000004</v>
      </c>
      <c r="DR10" s="16" t="s">
        <v>3125</v>
      </c>
      <c r="DS10" s="18">
        <f>IF(RUN_YEARS &gt; 2,(A1L543C6 + A1L543C15 + A1L543C24) / 3, 0)</f>
        <v>184.14366666666669</v>
      </c>
      <c r="DT10" s="16" t="s">
        <v>3126</v>
      </c>
      <c r="DU10" s="18">
        <f>IF(RUN_YEARS &gt; 2,(A1L543C7 + A1L543C16 + A1L543C25) / 3, 0)</f>
        <v>236.90633333333335</v>
      </c>
      <c r="DV10" s="16" t="s">
        <v>3127</v>
      </c>
      <c r="DW10" s="18">
        <f>IF(A1L543C59 &lt;&gt; 0,A1L543C60 / A1L543C59,0)</f>
        <v>0.63570374001590324</v>
      </c>
      <c r="DX10" s="16" t="s">
        <v>3128</v>
      </c>
      <c r="DY10" s="18">
        <f>IF(A1L543C62 = 0,A1L556C62, A1L543C62)</f>
        <v>0.63570374001590324</v>
      </c>
      <c r="DZ10" s="16" t="s">
        <v>3129</v>
      </c>
      <c r="EA10" s="18">
        <f>IF(RUN_YEARS &gt; 3,(A1L543C1 + A1L543C10 + A1L543C19 + A1L543C28) / 4, 0)</f>
        <v>67.075500000000005</v>
      </c>
      <c r="EB10" s="16" t="s">
        <v>3130</v>
      </c>
      <c r="EC10" s="18">
        <f>IF(RUN_YEARS &gt; 3,(A1L543C2 + A1L543C11 + A1L543C20 + A1L543C29) / 4, 0)</f>
        <v>37.78725</v>
      </c>
      <c r="ED10" s="16" t="s">
        <v>3131</v>
      </c>
      <c r="EE10" s="18">
        <f>IF(RUN_YEARS &gt; 3,(A1L543C3 + A1L543C12 + A1L543C21 + A1L543C30) / 4, 0)</f>
        <v>113.0415</v>
      </c>
      <c r="EF10" s="16" t="s">
        <v>3132</v>
      </c>
      <c r="EG10" s="18">
        <f>IF(RUN_YEARS &gt; 3,(A1L543C4 + A1L543C13 + A1L543C22 + A1L543C31) / 4, 0)</f>
        <v>14.12125</v>
      </c>
      <c r="EH10" s="16" t="s">
        <v>3133</v>
      </c>
      <c r="EI10" s="18">
        <f>IF(RUN_YEARS &gt; 3,(A1L543C5 + A1L543C14 + A1L543C23 + A1L543C32) / 4, 0)</f>
        <v>284.97975000000002</v>
      </c>
      <c r="EJ10" s="16" t="s">
        <v>3134</v>
      </c>
      <c r="EK10" s="18">
        <f>IF(RUN_YEARS &gt; 3,(A1L543C6 + A1L543C15 + A1L543C24 + A1L543C33) / 4, 0)</f>
        <v>179.07125000000002</v>
      </c>
      <c r="EL10" s="16" t="s">
        <v>3135</v>
      </c>
      <c r="EM10" s="18">
        <f>IF(RUN_YEARS &gt; 3,(A1L543C7 + A1L543C16 + A1L543C25 + A1L543C34) / 4, 0)</f>
        <v>232.02550000000002</v>
      </c>
      <c r="EN10" s="16" t="s">
        <v>3136</v>
      </c>
      <c r="EO10" s="18">
        <f>IF(A1L543C68 &lt;&gt; 0,A1L543C69 / A1L543C68,0)</f>
        <v>0.62836482241282055</v>
      </c>
      <c r="EP10" s="16" t="s">
        <v>3137</v>
      </c>
      <c r="EQ10" s="18">
        <f>IF(A1L543C71 = 0,A1L556C71, A1L543C71)</f>
        <v>0.62836482241282055</v>
      </c>
      <c r="ER10" s="16" t="s">
        <v>3138</v>
      </c>
      <c r="ES10" s="18">
        <f>IF(RUN_YEARS &gt; 4,(A1L543C1 + A1L543C10 + A1L543C19 + A1L543C28 + A1L543C37) / 5, 0)</f>
        <v>67.336399999999998</v>
      </c>
      <c r="ET10" s="16" t="s">
        <v>3139</v>
      </c>
      <c r="EU10" s="18">
        <f>IF(RUN_YEARS &gt; 4,(A1L543C2 + A1L543C11 + A1L543C20 + A1L543C29 + A1L543C38) / 5, 0)</f>
        <v>38.665800000000004</v>
      </c>
      <c r="EV10" s="16" t="s">
        <v>3140</v>
      </c>
      <c r="EW10" s="18">
        <f>IF(RUN_YEARS &gt; 4,(A1L543C3 + A1L543C12 + A1L543C21 + A1L543C30 + A1L543C39) / 5, 0)</f>
        <v>107.4096</v>
      </c>
      <c r="EX10" s="16" t="s">
        <v>3141</v>
      </c>
      <c r="EY10" s="18">
        <f>IF(RUN_YEARS &gt; 4,(A1L543C4 + A1L543C13 + A1L543C22 + A1L543C31 + A1L543C40) / 5, 0)</f>
        <v>12.461600000000001</v>
      </c>
      <c r="EZ10" s="16" t="s">
        <v>3142</v>
      </c>
      <c r="FA10" s="18">
        <f>IF(RUN_YEARS &gt; 4,(A1L543C5 + A1L543C14 + A1L543C23 + A1L543C32 + A1L543C41) / 5, 0)</f>
        <v>280.7482</v>
      </c>
      <c r="FB10" s="16" t="s">
        <v>3143</v>
      </c>
      <c r="FC10" s="18">
        <f>IF(RUN_YEARS &gt; 4,(A1L543C6 + A1L543C15 + A1L543C24 + A1L543C33 + A1L543C42) / 5, 0)</f>
        <v>170.99860000000001</v>
      </c>
      <c r="FD10" s="16" t="s">
        <v>3144</v>
      </c>
      <c r="FE10" s="18">
        <f>IF(RUN_YEARS &gt; 4,(A1L543C7 + A1L543C16 + A1L543C25 + A1L543C34 + A1L543C43) / 5, 0)</f>
        <v>225.87340000000003</v>
      </c>
      <c r="FF10" s="16" t="s">
        <v>3145</v>
      </c>
      <c r="FG10" s="18">
        <f>IF(A1L543C77 &lt;&gt; 0,A1L543C78 / A1L543C77,0)</f>
        <v>0.60908173231386709</v>
      </c>
      <c r="FH10" s="16" t="s">
        <v>3146</v>
      </c>
      <c r="FI10" s="18">
        <f>IF(A1L543C80 = 0,A1L556C80, A1L543C80)</f>
        <v>0.60908173231386709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1083.731</v>
      </c>
      <c r="F11" s="16" t="s">
        <v>2959</v>
      </c>
      <c r="G11" s="6">
        <v>521.40899999999999</v>
      </c>
      <c r="H11" s="16" t="s">
        <v>2959</v>
      </c>
      <c r="I11" s="6">
        <v>12.468</v>
      </c>
      <c r="J11" s="16" t="s">
        <v>2959</v>
      </c>
      <c r="K11" s="6">
        <v>0.81399999999999995</v>
      </c>
      <c r="L11" s="16" t="s">
        <v>3147</v>
      </c>
      <c r="M11" s="1">
        <f>(A1L544C1 * 2 + A1L544C2 + A1L544C3)</f>
        <v>2701.3389999999999</v>
      </c>
      <c r="N11" s="16" t="s">
        <v>3148</v>
      </c>
      <c r="O11" s="1">
        <f>(A1L544C4 * 2 + A1L544C2 + A1L544C3)</f>
        <v>535.505</v>
      </c>
      <c r="P11" s="16" t="s">
        <v>3149</v>
      </c>
      <c r="Q11" s="1">
        <f>(A1L544C1 + A1L544C2 + A1L544C3 + A1L544C4)</f>
        <v>1618.422</v>
      </c>
      <c r="R11" s="16" t="s">
        <v>3150</v>
      </c>
      <c r="S11" s="18">
        <f>IF(A1L544C5 &lt;&gt; 0,A1L544C6 / A1L544C5,0)</f>
        <v>0.19823687437970577</v>
      </c>
      <c r="T11" s="16" t="s">
        <v>3151</v>
      </c>
      <c r="U11" s="18">
        <f>IF(A1L544C8 = 0,A1L556C8, A1L544C8)</f>
        <v>0.19823687437970577</v>
      </c>
      <c r="V11" s="16" t="s">
        <v>2965</v>
      </c>
      <c r="W11" s="6">
        <v>1021.546</v>
      </c>
      <c r="X11" s="16" t="s">
        <v>2965</v>
      </c>
      <c r="Y11" s="6">
        <v>527.39099999999996</v>
      </c>
      <c r="Z11" s="16" t="s">
        <v>2965</v>
      </c>
      <c r="AA11" s="6">
        <v>16.635999999999999</v>
      </c>
      <c r="AB11" s="16" t="s">
        <v>2965</v>
      </c>
      <c r="AC11" s="6">
        <v>0.71099999999999997</v>
      </c>
      <c r="AD11" s="16" t="s">
        <v>3152</v>
      </c>
      <c r="AE11" s="1">
        <f>(A1L544C10 * 2 + A1L544C11 + A1L544C12)</f>
        <v>2587.1190000000001</v>
      </c>
      <c r="AF11" s="16" t="s">
        <v>3153</v>
      </c>
      <c r="AG11" s="1">
        <f>(A1L544C13 * 2 + A1L544C11 + A1L544C12)</f>
        <v>545.44899999999996</v>
      </c>
      <c r="AH11" s="16" t="s">
        <v>3154</v>
      </c>
      <c r="AI11" s="1">
        <f>(A1L544C10 + A1L544C11 + A1L544C12 + A1L544C13)</f>
        <v>1566.2839999999999</v>
      </c>
      <c r="AJ11" s="16" t="s">
        <v>3155</v>
      </c>
      <c r="AK11" s="18">
        <f>IF(A1L544C14 &lt;&gt; 0,A1L544C15 / A1L544C14,0)</f>
        <v>0.21083259022874476</v>
      </c>
      <c r="AL11" s="16" t="s">
        <v>3156</v>
      </c>
      <c r="AM11" s="18">
        <f>IF(A1L544C17 = 0,A1L556C17, A1L544C17)</f>
        <v>0.21083259022874476</v>
      </c>
      <c r="AN11" s="16" t="s">
        <v>2971</v>
      </c>
      <c r="AO11" s="6">
        <v>993.65899999999999</v>
      </c>
      <c r="AP11" s="16" t="s">
        <v>2971</v>
      </c>
      <c r="AQ11" s="6">
        <v>593.58699999999999</v>
      </c>
      <c r="AR11" s="16" t="s">
        <v>2971</v>
      </c>
      <c r="AS11" s="6">
        <v>12.026</v>
      </c>
      <c r="AT11" s="16" t="s">
        <v>2971</v>
      </c>
      <c r="AU11" s="6">
        <v>8.3190000000000008</v>
      </c>
      <c r="AV11" s="16" t="s">
        <v>3157</v>
      </c>
      <c r="AW11" s="1">
        <f>(A1L544C19 * 2 + A1L544C20 + A1L544C21)</f>
        <v>2592.9309999999996</v>
      </c>
      <c r="AX11" s="16" t="s">
        <v>3158</v>
      </c>
      <c r="AY11" s="1">
        <f>(A1L544C22 * 2 + A1L544C20 + A1L544C21)</f>
        <v>622.25099999999998</v>
      </c>
      <c r="AZ11" s="16" t="s">
        <v>3159</v>
      </c>
      <c r="BA11" s="1">
        <f>(A1L544C19 + A1L544C20 + A1L544C21 + A1L544C22)</f>
        <v>1607.5910000000001</v>
      </c>
      <c r="BB11" s="16" t="s">
        <v>3160</v>
      </c>
      <c r="BC11" s="18">
        <f>IF(A1L544C23 &lt;&gt; 0,A1L544C24 / A1L544C23,0)</f>
        <v>0.23997977578269536</v>
      </c>
      <c r="BD11" s="16" t="s">
        <v>3161</v>
      </c>
      <c r="BE11" s="18">
        <f>IF(A1L544C26 = 0,A1L556C26, A1L544C26)</f>
        <v>0.23997977578269536</v>
      </c>
      <c r="BF11" s="16" t="s">
        <v>2977</v>
      </c>
      <c r="BG11" s="6">
        <v>1011.356</v>
      </c>
      <c r="BH11" s="16" t="s">
        <v>2977</v>
      </c>
      <c r="BI11" s="6">
        <v>607.029</v>
      </c>
      <c r="BJ11" s="16" t="s">
        <v>2977</v>
      </c>
      <c r="BK11" s="6">
        <v>16.890999999999998</v>
      </c>
      <c r="BL11" s="16" t="s">
        <v>2977</v>
      </c>
      <c r="BM11" s="6">
        <v>0.27900000000000003</v>
      </c>
      <c r="BN11" s="16" t="s">
        <v>3162</v>
      </c>
      <c r="BO11" s="1">
        <f>(A1L544C28 * 2 + A1L544C29 + A1L544C30)</f>
        <v>2646.6320000000001</v>
      </c>
      <c r="BP11" s="16" t="s">
        <v>3163</v>
      </c>
      <c r="BQ11" s="1">
        <f>(A1L544C31 * 2 + A1L544C29 + A1L544C30)</f>
        <v>624.47799999999995</v>
      </c>
      <c r="BR11" s="16" t="s">
        <v>3164</v>
      </c>
      <c r="BS11" s="1">
        <f>(A1L544C28 + A1L544C29 + A1L544C30 + A1L544C31)</f>
        <v>1635.5550000000001</v>
      </c>
      <c r="BT11" s="16" t="s">
        <v>3165</v>
      </c>
      <c r="BU11" s="18">
        <f>IF(A1L544C32 &lt;&gt; 0,A1L544C33 / A1L544C32,0)</f>
        <v>0.23595195705334174</v>
      </c>
      <c r="BV11" s="16" t="s">
        <v>3166</v>
      </c>
      <c r="BW11" s="18">
        <f>IF(A1L544C35 = 0,A1L556C35, A1L544C35)</f>
        <v>0.23595195705334174</v>
      </c>
      <c r="BX11" s="16" t="s">
        <v>2983</v>
      </c>
      <c r="BY11" s="6">
        <v>1069.518</v>
      </c>
      <c r="BZ11" s="16" t="s">
        <v>2983</v>
      </c>
      <c r="CA11" s="6">
        <v>591.38699999999994</v>
      </c>
      <c r="CB11" s="16" t="s">
        <v>2983</v>
      </c>
      <c r="CC11" s="6">
        <v>15.068</v>
      </c>
      <c r="CD11" s="16" t="s">
        <v>2983</v>
      </c>
      <c r="CE11" s="6">
        <v>0</v>
      </c>
      <c r="CF11" s="16" t="s">
        <v>3167</v>
      </c>
      <c r="CG11" s="1">
        <f>(A1L544C37 * 2 + A1L544C38 + A1L544C39)</f>
        <v>2745.491</v>
      </c>
      <c r="CH11" s="16" t="s">
        <v>3168</v>
      </c>
      <c r="CI11" s="1">
        <f>(A1L544C40 * 2 + A1L544C38 + A1L544C39)</f>
        <v>606.45499999999993</v>
      </c>
      <c r="CJ11" s="16" t="s">
        <v>3169</v>
      </c>
      <c r="CK11" s="1">
        <f>(A1L544C37 + A1L544C38 + A1L544C39 + A1L544C40)</f>
        <v>1675.973</v>
      </c>
      <c r="CL11" s="16" t="s">
        <v>3170</v>
      </c>
      <c r="CM11" s="18">
        <f>IF(A1L544C41 &lt;&gt; 0,A1L544C42 / A1L544C41,0)</f>
        <v>0.22089127227151717</v>
      </c>
      <c r="CN11" s="16" t="s">
        <v>3171</v>
      </c>
      <c r="CO11" s="18">
        <f>IF(A1L544C44 = 0,A1L556C44, A1L544C44)</f>
        <v>0.22089127227151717</v>
      </c>
      <c r="CP11" s="16" t="s">
        <v>3172</v>
      </c>
      <c r="CQ11" s="18">
        <f>IF(RUN_YEARS &gt; 1,(A1L544C1 + A1L544C10) / 2, 0)</f>
        <v>1052.6385</v>
      </c>
      <c r="CR11" s="16" t="s">
        <v>3173</v>
      </c>
      <c r="CS11" s="18">
        <f>IF(RUN_YEARS &gt; 1,(A1L544C2 + A1L544C11) / 2, 0)</f>
        <v>524.4</v>
      </c>
      <c r="CT11" s="16" t="s">
        <v>3174</v>
      </c>
      <c r="CU11" s="18">
        <f>IF(RUN_YEARS &gt; 1,(A1L544C3 + A1L544C12) / 2, 0)</f>
        <v>14.552</v>
      </c>
      <c r="CV11" s="16" t="s">
        <v>3175</v>
      </c>
      <c r="CW11" s="18">
        <f>IF(RUN_YEARS &gt; 1,(A1L544C4 + A1L544C13) / 2, 0)</f>
        <v>0.76249999999999996</v>
      </c>
      <c r="CX11" s="16" t="s">
        <v>3176</v>
      </c>
      <c r="CY11" s="18">
        <f>IF(RUN_YEARS &gt; 1,(A1L544C5 + A1L544C14) / 2, 0)</f>
        <v>2644.2290000000003</v>
      </c>
      <c r="CZ11" s="16" t="s">
        <v>3177</v>
      </c>
      <c r="DA11" s="18">
        <f>IF(RUN_YEARS &gt; 1,(A1L544C6 + A1L544C15) / 2, 0)</f>
        <v>540.47699999999998</v>
      </c>
      <c r="DB11" s="16" t="s">
        <v>3178</v>
      </c>
      <c r="DC11" s="18">
        <f>IF(RUN_YEARS &gt; 1,(A1L544C7 + A1L544C16) / 2, 0)</f>
        <v>1592.3530000000001</v>
      </c>
      <c r="DD11" s="16" t="s">
        <v>3179</v>
      </c>
      <c r="DE11" s="18">
        <f>IF(A1L544C50 &lt;&gt; 0,A1L544C51 / A1L544C50,0)</f>
        <v>0.20439871130677409</v>
      </c>
      <c r="DF11" s="16" t="s">
        <v>3180</v>
      </c>
      <c r="DG11" s="18">
        <f>IF(A1L544C53 = 0,A1L556C53, A1L544C53)</f>
        <v>0.20439871130677409</v>
      </c>
      <c r="DH11" s="16" t="s">
        <v>3181</v>
      </c>
      <c r="DI11" s="18">
        <f>IF(RUN_YEARS &gt; 2,(A1L544C1 + A1L544C10 + A1L544C19) / 3, 0)</f>
        <v>1032.9786666666666</v>
      </c>
      <c r="DJ11" s="16" t="s">
        <v>3182</v>
      </c>
      <c r="DK11" s="18">
        <f>IF(RUN_YEARS &gt; 2,(A1L544C2 + A1L544C11 + A1L544C20) / 3, 0)</f>
        <v>547.46233333333328</v>
      </c>
      <c r="DL11" s="16" t="s">
        <v>3183</v>
      </c>
      <c r="DM11" s="18">
        <f>IF(RUN_YEARS &gt; 2,(A1L544C3 + A1L544C12 + A1L544C21) / 3, 0)</f>
        <v>13.709999999999999</v>
      </c>
      <c r="DN11" s="16" t="s">
        <v>3184</v>
      </c>
      <c r="DO11" s="18">
        <f>IF(RUN_YEARS &gt; 2,(A1L544C4 + A1L544C13 + A1L544C22) / 3, 0)</f>
        <v>3.2813333333333339</v>
      </c>
      <c r="DP11" s="16" t="s">
        <v>3185</v>
      </c>
      <c r="DQ11" s="18">
        <f>IF(RUN_YEARS &gt; 2,(A1L544C5 + A1L544C14 + A1L544C23) / 3, 0)</f>
        <v>2627.1296666666667</v>
      </c>
      <c r="DR11" s="16" t="s">
        <v>3186</v>
      </c>
      <c r="DS11" s="18">
        <f>IF(RUN_YEARS &gt; 2,(A1L544C6 + A1L544C15 + A1L544C24) / 3, 0)</f>
        <v>567.73500000000001</v>
      </c>
      <c r="DT11" s="16" t="s">
        <v>3187</v>
      </c>
      <c r="DU11" s="18">
        <f>IF(RUN_YEARS &gt; 2,(A1L544C7 + A1L544C16 + A1L544C25) / 3, 0)</f>
        <v>1597.4323333333334</v>
      </c>
      <c r="DV11" s="16" t="s">
        <v>3188</v>
      </c>
      <c r="DW11" s="18">
        <f>IF(A1L544C59 &lt;&gt; 0,A1L544C60 / A1L544C59,0)</f>
        <v>0.21610467393501323</v>
      </c>
      <c r="DX11" s="16" t="s">
        <v>3189</v>
      </c>
      <c r="DY11" s="18">
        <f>IF(A1L544C62 = 0,A1L556C62, A1L544C62)</f>
        <v>0.21610467393501323</v>
      </c>
      <c r="DZ11" s="16" t="s">
        <v>3190</v>
      </c>
      <c r="EA11" s="18">
        <f>IF(RUN_YEARS &gt; 3,(A1L544C1 + A1L544C10 + A1L544C19 + A1L544C28) / 4, 0)</f>
        <v>1027.5730000000001</v>
      </c>
      <c r="EB11" s="16" t="s">
        <v>3191</v>
      </c>
      <c r="EC11" s="18">
        <f>IF(RUN_YEARS &gt; 3,(A1L544C2 + A1L544C11 + A1L544C20 + A1L544C29) / 4, 0)</f>
        <v>562.35400000000004</v>
      </c>
      <c r="ED11" s="16" t="s">
        <v>3192</v>
      </c>
      <c r="EE11" s="18">
        <f>IF(RUN_YEARS &gt; 3,(A1L544C3 + A1L544C12 + A1L544C21 + A1L544C30) / 4, 0)</f>
        <v>14.505249999999998</v>
      </c>
      <c r="EF11" s="16" t="s">
        <v>3193</v>
      </c>
      <c r="EG11" s="18">
        <f>IF(RUN_YEARS &gt; 3,(A1L544C4 + A1L544C13 + A1L544C22 + A1L544C31) / 4, 0)</f>
        <v>2.5307500000000003</v>
      </c>
      <c r="EH11" s="16" t="s">
        <v>3194</v>
      </c>
      <c r="EI11" s="18">
        <f>IF(RUN_YEARS &gt; 3,(A1L544C5 + A1L544C14 + A1L544C23 + A1L544C32) / 4, 0)</f>
        <v>2632.0052500000002</v>
      </c>
      <c r="EJ11" s="16" t="s">
        <v>3195</v>
      </c>
      <c r="EK11" s="18">
        <f>IF(RUN_YEARS &gt; 3,(A1L544C6 + A1L544C15 + A1L544C24 + A1L544C33) / 4, 0)</f>
        <v>581.92075</v>
      </c>
      <c r="EL11" s="16" t="s">
        <v>3196</v>
      </c>
      <c r="EM11" s="18">
        <f>IF(RUN_YEARS &gt; 3,(A1L544C7 + A1L544C16 + A1L544C25 + A1L544C34) / 4, 0)</f>
        <v>1606.9630000000002</v>
      </c>
      <c r="EN11" s="16" t="s">
        <v>3197</v>
      </c>
      <c r="EO11" s="18">
        <f>IF(A1L544C68 &lt;&gt; 0,A1L544C69 / A1L544C68,0)</f>
        <v>0.221094068866314</v>
      </c>
      <c r="EP11" s="16" t="s">
        <v>3198</v>
      </c>
      <c r="EQ11" s="18">
        <f>IF(A1L544C71 = 0,A1L556C71, A1L544C71)</f>
        <v>0.221094068866314</v>
      </c>
      <c r="ER11" s="16" t="s">
        <v>3199</v>
      </c>
      <c r="ES11" s="18">
        <f>IF(RUN_YEARS &gt; 4,(A1L544C1 + A1L544C10 + A1L544C19 + A1L544C28 + A1L544C37) / 5, 0)</f>
        <v>1035.962</v>
      </c>
      <c r="ET11" s="16" t="s">
        <v>3200</v>
      </c>
      <c r="EU11" s="18">
        <f>IF(RUN_YEARS &gt; 4,(A1L544C2 + A1L544C11 + A1L544C20 + A1L544C29 + A1L544C38) / 5, 0)</f>
        <v>568.16059999999993</v>
      </c>
      <c r="EV11" s="16" t="s">
        <v>3201</v>
      </c>
      <c r="EW11" s="18">
        <f>IF(RUN_YEARS &gt; 4,(A1L544C3 + A1L544C12 + A1L544C21 + A1L544C30 + A1L544C39) / 5, 0)</f>
        <v>14.617799999999999</v>
      </c>
      <c r="EX11" s="16" t="s">
        <v>3202</v>
      </c>
      <c r="EY11" s="18">
        <f>IF(RUN_YEARS &gt; 4,(A1L544C4 + A1L544C13 + A1L544C22 + A1L544C31 + A1L544C40) / 5, 0)</f>
        <v>2.0246000000000004</v>
      </c>
      <c r="EZ11" s="16" t="s">
        <v>3203</v>
      </c>
      <c r="FA11" s="18">
        <f>IF(RUN_YEARS &gt; 4,(A1L544C5 + A1L544C14 + A1L544C23 + A1L544C32 + A1L544C41) / 5, 0)</f>
        <v>2654.7024000000001</v>
      </c>
      <c r="FB11" s="16" t="s">
        <v>3204</v>
      </c>
      <c r="FC11" s="18">
        <f>IF(RUN_YEARS &gt; 4,(A1L544C6 + A1L544C15 + A1L544C24 + A1L544C33 + A1L544C42) / 5, 0)</f>
        <v>586.82759999999996</v>
      </c>
      <c r="FD11" s="16" t="s">
        <v>3205</v>
      </c>
      <c r="FE11" s="18">
        <f>IF(RUN_YEARS &gt; 4,(A1L544C7 + A1L544C16 + A1L544C25 + A1L544C34 + A1L544C43) / 5, 0)</f>
        <v>1620.7650000000001</v>
      </c>
      <c r="FF11" s="16" t="s">
        <v>3206</v>
      </c>
      <c r="FG11" s="18">
        <f>IF(A1L544C77 &lt;&gt; 0,A1L544C78 / A1L544C77,0)</f>
        <v>0.22105212245259578</v>
      </c>
      <c r="FH11" s="16" t="s">
        <v>3207</v>
      </c>
      <c r="FI11" s="18">
        <f>IF(A1L544C80 = 0,A1L556C80, A1L544C80)</f>
        <v>0.22105212245259578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45.725999999999999</v>
      </c>
      <c r="F12" s="16" t="s">
        <v>2959</v>
      </c>
      <c r="G12" s="6">
        <v>7.8949999999999996</v>
      </c>
      <c r="H12" s="16" t="s">
        <v>2959</v>
      </c>
      <c r="I12" s="6">
        <v>79.013000000000005</v>
      </c>
      <c r="J12" s="16" t="s">
        <v>2959</v>
      </c>
      <c r="K12" s="6">
        <v>5.6989999999999998</v>
      </c>
      <c r="L12" s="16" t="s">
        <v>3208</v>
      </c>
      <c r="M12" s="1">
        <f>(A1L545C1 * 2 + A1L545C2 + A1L545C3)</f>
        <v>178.36</v>
      </c>
      <c r="N12" s="16" t="s">
        <v>3209</v>
      </c>
      <c r="O12" s="1">
        <f>(A1L545C4 * 2 + A1L545C2 + A1L545C3)</f>
        <v>98.306000000000012</v>
      </c>
      <c r="P12" s="16" t="s">
        <v>3210</v>
      </c>
      <c r="Q12" s="1">
        <f>(A1L545C1 + A1L545C2 + A1L545C3 + A1L545C4)</f>
        <v>138.33300000000003</v>
      </c>
      <c r="R12" s="16" t="s">
        <v>3211</v>
      </c>
      <c r="S12" s="18">
        <f>IF(A1L545C5 &lt;&gt; 0,A1L545C6 / A1L545C5,0)</f>
        <v>0.55116618075801749</v>
      </c>
      <c r="T12" s="16" t="s">
        <v>3212</v>
      </c>
      <c r="U12" s="18">
        <f>IF(A1L545C8 = 0,A1L556C8, A1L545C8)</f>
        <v>0.55116618075801749</v>
      </c>
      <c r="V12" s="16" t="s">
        <v>2965</v>
      </c>
      <c r="W12" s="6">
        <v>54.463000000000001</v>
      </c>
      <c r="X12" s="16" t="s">
        <v>2965</v>
      </c>
      <c r="Y12" s="6">
        <v>11.97</v>
      </c>
      <c r="Z12" s="16" t="s">
        <v>2965</v>
      </c>
      <c r="AA12" s="6">
        <v>75.647999999999996</v>
      </c>
      <c r="AB12" s="16" t="s">
        <v>2965</v>
      </c>
      <c r="AC12" s="6">
        <v>4.2649999999999997</v>
      </c>
      <c r="AD12" s="16" t="s">
        <v>3213</v>
      </c>
      <c r="AE12" s="1">
        <f>(A1L545C10 * 2 + A1L545C11 + A1L545C12)</f>
        <v>196.54399999999998</v>
      </c>
      <c r="AF12" s="16" t="s">
        <v>3214</v>
      </c>
      <c r="AG12" s="1">
        <f>(A1L545C13 * 2 + A1L545C11 + A1L545C12)</f>
        <v>96.147999999999996</v>
      </c>
      <c r="AH12" s="16" t="s">
        <v>3215</v>
      </c>
      <c r="AI12" s="1">
        <f>(A1L545C10 + A1L545C11 + A1L545C12 + A1L545C13)</f>
        <v>146.346</v>
      </c>
      <c r="AJ12" s="16" t="s">
        <v>3216</v>
      </c>
      <c r="AK12" s="18">
        <f>IF(A1L545C14 &lt;&gt; 0,A1L545C15 / A1L545C14,0)</f>
        <v>0.48919325952458487</v>
      </c>
      <c r="AL12" s="16" t="s">
        <v>3217</v>
      </c>
      <c r="AM12" s="18">
        <f>IF(A1L545C17 = 0,A1L556C17, A1L545C17)</f>
        <v>0.48919325952458487</v>
      </c>
      <c r="AN12" s="16" t="s">
        <v>2971</v>
      </c>
      <c r="AO12" s="6">
        <v>60.243000000000002</v>
      </c>
      <c r="AP12" s="16" t="s">
        <v>2971</v>
      </c>
      <c r="AQ12" s="6">
        <v>23.763999999999999</v>
      </c>
      <c r="AR12" s="16" t="s">
        <v>2971</v>
      </c>
      <c r="AS12" s="6">
        <v>90.903000000000006</v>
      </c>
      <c r="AT12" s="16" t="s">
        <v>2971</v>
      </c>
      <c r="AU12" s="6">
        <v>2.7280000000000002</v>
      </c>
      <c r="AV12" s="16" t="s">
        <v>3218</v>
      </c>
      <c r="AW12" s="1">
        <f>(A1L545C19 * 2 + A1L545C20 + A1L545C21)</f>
        <v>235.15300000000002</v>
      </c>
      <c r="AX12" s="16" t="s">
        <v>3219</v>
      </c>
      <c r="AY12" s="1">
        <f>(A1L545C22 * 2 + A1L545C20 + A1L545C21)</f>
        <v>120.123</v>
      </c>
      <c r="AZ12" s="16" t="s">
        <v>3220</v>
      </c>
      <c r="BA12" s="1">
        <f>(A1L545C19 + A1L545C20 + A1L545C21 + A1L545C22)</f>
        <v>177.63800000000003</v>
      </c>
      <c r="BB12" s="16" t="s">
        <v>3221</v>
      </c>
      <c r="BC12" s="18">
        <f>IF(A1L545C23 &lt;&gt; 0,A1L545C24 / A1L545C23,0)</f>
        <v>0.51082911976457879</v>
      </c>
      <c r="BD12" s="16" t="s">
        <v>3222</v>
      </c>
      <c r="BE12" s="18">
        <f>IF(A1L545C26 = 0,A1L556C26, A1L545C26)</f>
        <v>0.51082911976457879</v>
      </c>
      <c r="BF12" s="16" t="s">
        <v>2977</v>
      </c>
      <c r="BG12" s="6">
        <v>57.351999999999997</v>
      </c>
      <c r="BH12" s="16" t="s">
        <v>2977</v>
      </c>
      <c r="BI12" s="6">
        <v>19.943999999999999</v>
      </c>
      <c r="BJ12" s="16" t="s">
        <v>2977</v>
      </c>
      <c r="BK12" s="6">
        <v>66.902000000000001</v>
      </c>
      <c r="BL12" s="16" t="s">
        <v>2977</v>
      </c>
      <c r="BM12" s="6">
        <v>2.7810000000000001</v>
      </c>
      <c r="BN12" s="16" t="s">
        <v>3223</v>
      </c>
      <c r="BO12" s="1">
        <f>(A1L545C28 * 2 + A1L545C29 + A1L545C30)</f>
        <v>201.55</v>
      </c>
      <c r="BP12" s="16" t="s">
        <v>3224</v>
      </c>
      <c r="BQ12" s="1">
        <f>(A1L545C31 * 2 + A1L545C29 + A1L545C30)</f>
        <v>92.408000000000001</v>
      </c>
      <c r="BR12" s="16" t="s">
        <v>3225</v>
      </c>
      <c r="BS12" s="1">
        <f>(A1L545C28 + A1L545C29 + A1L545C30 + A1L545C31)</f>
        <v>146.97899999999998</v>
      </c>
      <c r="BT12" s="16" t="s">
        <v>3226</v>
      </c>
      <c r="BU12" s="18">
        <f>IF(A1L545C32 &lt;&gt; 0,A1L545C33 / A1L545C32,0)</f>
        <v>0.458486727859092</v>
      </c>
      <c r="BV12" s="16" t="s">
        <v>3227</v>
      </c>
      <c r="BW12" s="18">
        <f>IF(A1L545C35 = 0,A1L556C35, A1L545C35)</f>
        <v>0.458486727859092</v>
      </c>
      <c r="BX12" s="16" t="s">
        <v>2983</v>
      </c>
      <c r="BY12" s="6">
        <v>57.094000000000001</v>
      </c>
      <c r="BZ12" s="16" t="s">
        <v>2983</v>
      </c>
      <c r="CA12" s="6">
        <v>17.704999999999998</v>
      </c>
      <c r="CB12" s="16" t="s">
        <v>2983</v>
      </c>
      <c r="CC12" s="6">
        <v>42.046999999999997</v>
      </c>
      <c r="CD12" s="16" t="s">
        <v>2983</v>
      </c>
      <c r="CE12" s="6">
        <v>0.26700000000000002</v>
      </c>
      <c r="CF12" s="16" t="s">
        <v>3228</v>
      </c>
      <c r="CG12" s="1">
        <f>(A1L545C37 * 2 + A1L545C38 + A1L545C39)</f>
        <v>173.94</v>
      </c>
      <c r="CH12" s="16" t="s">
        <v>3229</v>
      </c>
      <c r="CI12" s="1">
        <f>(A1L545C40 * 2 + A1L545C38 + A1L545C39)</f>
        <v>60.285999999999994</v>
      </c>
      <c r="CJ12" s="16" t="s">
        <v>3230</v>
      </c>
      <c r="CK12" s="1">
        <f>(A1L545C37 + A1L545C38 + A1L545C39 + A1L545C40)</f>
        <v>117.113</v>
      </c>
      <c r="CL12" s="16" t="s">
        <v>3231</v>
      </c>
      <c r="CM12" s="18">
        <f>IF(A1L545C41 &lt;&gt; 0,A1L545C42 / A1L545C41,0)</f>
        <v>0.34659077842934344</v>
      </c>
      <c r="CN12" s="16" t="s">
        <v>3232</v>
      </c>
      <c r="CO12" s="18">
        <f>IF(A1L545C44 = 0,A1L556C44, A1L545C44)</f>
        <v>0.34659077842934344</v>
      </c>
      <c r="CP12" s="16" t="s">
        <v>3233</v>
      </c>
      <c r="CQ12" s="18">
        <f>IF(RUN_YEARS &gt; 1,(A1L545C1 + A1L545C10) / 2, 0)</f>
        <v>50.094499999999996</v>
      </c>
      <c r="CR12" s="16" t="s">
        <v>3234</v>
      </c>
      <c r="CS12" s="18">
        <f>IF(RUN_YEARS &gt; 1,(A1L545C2 + A1L545C11) / 2, 0)</f>
        <v>9.932500000000001</v>
      </c>
      <c r="CT12" s="16" t="s">
        <v>3235</v>
      </c>
      <c r="CU12" s="18">
        <f>IF(RUN_YEARS &gt; 1,(A1L545C3 + A1L545C12) / 2, 0)</f>
        <v>77.330500000000001</v>
      </c>
      <c r="CV12" s="16" t="s">
        <v>3236</v>
      </c>
      <c r="CW12" s="18">
        <f>IF(RUN_YEARS &gt; 1,(A1L545C4 + A1L545C13) / 2, 0)</f>
        <v>4.9819999999999993</v>
      </c>
      <c r="CX12" s="16" t="s">
        <v>3237</v>
      </c>
      <c r="CY12" s="18">
        <f>IF(RUN_YEARS &gt; 1,(A1L545C5 + A1L545C14) / 2, 0)</f>
        <v>187.452</v>
      </c>
      <c r="CZ12" s="16" t="s">
        <v>3238</v>
      </c>
      <c r="DA12" s="18">
        <f>IF(RUN_YEARS &gt; 1,(A1L545C6 + A1L545C15) / 2, 0)</f>
        <v>97.227000000000004</v>
      </c>
      <c r="DB12" s="16" t="s">
        <v>3239</v>
      </c>
      <c r="DC12" s="18">
        <f>IF(RUN_YEARS &gt; 1,(A1L545C7 + A1L545C16) / 2, 0)</f>
        <v>142.33950000000002</v>
      </c>
      <c r="DD12" s="16" t="s">
        <v>3240</v>
      </c>
      <c r="DE12" s="18">
        <f>IF(A1L545C50 &lt;&gt; 0,A1L545C51 / A1L545C50,0)</f>
        <v>0.51867678125600158</v>
      </c>
      <c r="DF12" s="16" t="s">
        <v>3241</v>
      </c>
      <c r="DG12" s="18">
        <f>IF(A1L545C53 = 0,A1L556C53, A1L545C53)</f>
        <v>0.51867678125600158</v>
      </c>
      <c r="DH12" s="16" t="s">
        <v>3242</v>
      </c>
      <c r="DI12" s="18">
        <f>IF(RUN_YEARS &gt; 2,(A1L545C1 + A1L545C10 + A1L545C19) / 3, 0)</f>
        <v>53.477333333333327</v>
      </c>
      <c r="DJ12" s="16" t="s">
        <v>3243</v>
      </c>
      <c r="DK12" s="18">
        <f>IF(RUN_YEARS &gt; 2,(A1L545C2 + A1L545C11 + A1L545C20) / 3, 0)</f>
        <v>14.543000000000001</v>
      </c>
      <c r="DL12" s="16" t="s">
        <v>3244</v>
      </c>
      <c r="DM12" s="18">
        <f>IF(RUN_YEARS &gt; 2,(A1L545C3 + A1L545C12 + A1L545C21) / 3, 0)</f>
        <v>81.854666666666674</v>
      </c>
      <c r="DN12" s="16" t="s">
        <v>3245</v>
      </c>
      <c r="DO12" s="18">
        <f>IF(RUN_YEARS &gt; 2,(A1L545C4 + A1L545C13 + A1L545C22) / 3, 0)</f>
        <v>4.2306666666666661</v>
      </c>
      <c r="DP12" s="16" t="s">
        <v>3246</v>
      </c>
      <c r="DQ12" s="18">
        <f>IF(RUN_YEARS &gt; 2,(A1L545C5 + A1L545C14 + A1L545C23) / 3, 0)</f>
        <v>203.35233333333335</v>
      </c>
      <c r="DR12" s="16" t="s">
        <v>3247</v>
      </c>
      <c r="DS12" s="18">
        <f>IF(RUN_YEARS &gt; 2,(A1L545C6 + A1L545C15 + A1L545C24) / 3, 0)</f>
        <v>104.85899999999999</v>
      </c>
      <c r="DT12" s="16" t="s">
        <v>3248</v>
      </c>
      <c r="DU12" s="18">
        <f>IF(RUN_YEARS &gt; 2,(A1L545C7 + A1L545C16 + A1L545C25) / 3, 0)</f>
        <v>154.10566666666668</v>
      </c>
      <c r="DV12" s="16" t="s">
        <v>3249</v>
      </c>
      <c r="DW12" s="18">
        <f>IF(A1L545C59 &lt;&gt; 0,A1L545C60 / A1L545C59,0)</f>
        <v>0.51565181614177025</v>
      </c>
      <c r="DX12" s="16" t="s">
        <v>3250</v>
      </c>
      <c r="DY12" s="18">
        <f>IF(A1L545C62 = 0,A1L556C62, A1L545C62)</f>
        <v>0.51565181614177025</v>
      </c>
      <c r="DZ12" s="16" t="s">
        <v>3251</v>
      </c>
      <c r="EA12" s="18">
        <f>IF(RUN_YEARS &gt; 3,(A1L545C1 + A1L545C10 + A1L545C19 + A1L545C28) / 4, 0)</f>
        <v>54.445999999999998</v>
      </c>
      <c r="EB12" s="16" t="s">
        <v>3252</v>
      </c>
      <c r="EC12" s="18">
        <f>IF(RUN_YEARS &gt; 3,(A1L545C2 + A1L545C11 + A1L545C20 + A1L545C29) / 4, 0)</f>
        <v>15.893250000000002</v>
      </c>
      <c r="ED12" s="16" t="s">
        <v>3253</v>
      </c>
      <c r="EE12" s="18">
        <f>IF(RUN_YEARS &gt; 3,(A1L545C3 + A1L545C12 + A1L545C21 + A1L545C30) / 4, 0)</f>
        <v>78.116500000000002</v>
      </c>
      <c r="EF12" s="16" t="s">
        <v>3254</v>
      </c>
      <c r="EG12" s="18">
        <f>IF(RUN_YEARS &gt; 3,(A1L545C4 + A1L545C13 + A1L545C22 + A1L545C31) / 4, 0)</f>
        <v>3.8682499999999997</v>
      </c>
      <c r="EH12" s="16" t="s">
        <v>3255</v>
      </c>
      <c r="EI12" s="18">
        <f>IF(RUN_YEARS &gt; 3,(A1L545C5 + A1L545C14 + A1L545C23 + A1L545C32) / 4, 0)</f>
        <v>202.90174999999999</v>
      </c>
      <c r="EJ12" s="16" t="s">
        <v>3256</v>
      </c>
      <c r="EK12" s="18">
        <f>IF(RUN_YEARS &gt; 3,(A1L545C6 + A1L545C15 + A1L545C24 + A1L545C33) / 4, 0)</f>
        <v>101.74625</v>
      </c>
      <c r="EL12" s="16" t="s">
        <v>3257</v>
      </c>
      <c r="EM12" s="18">
        <f>IF(RUN_YEARS &gt; 3,(A1L545C7 + A1L545C16 + A1L545C25 + A1L545C34) / 4, 0)</f>
        <v>152.32400000000001</v>
      </c>
      <c r="EN12" s="16" t="s">
        <v>3258</v>
      </c>
      <c r="EO12" s="18">
        <f>IF(A1L545C68 &lt;&gt; 0,A1L545C69 / A1L545C68,0)</f>
        <v>0.50145575383159591</v>
      </c>
      <c r="EP12" s="16" t="s">
        <v>3259</v>
      </c>
      <c r="EQ12" s="18">
        <f>IF(A1L545C71 = 0,A1L556C71, A1L545C71)</f>
        <v>0.50145575383159591</v>
      </c>
      <c r="ER12" s="16" t="s">
        <v>3260</v>
      </c>
      <c r="ES12" s="18">
        <f>IF(RUN_YEARS &gt; 4,(A1L545C1 + A1L545C10 + A1L545C19 + A1L545C28 + A1L545C37) / 5, 0)</f>
        <v>54.9756</v>
      </c>
      <c r="ET12" s="16" t="s">
        <v>3261</v>
      </c>
      <c r="EU12" s="18">
        <f>IF(RUN_YEARS &gt; 4,(A1L545C2 + A1L545C11 + A1L545C20 + A1L545C29 + A1L545C38) / 5, 0)</f>
        <v>16.255600000000001</v>
      </c>
      <c r="EV12" s="16" t="s">
        <v>3262</v>
      </c>
      <c r="EW12" s="18">
        <f>IF(RUN_YEARS &gt; 4,(A1L545C3 + A1L545C12 + A1L545C21 + A1L545C30 + A1L545C39) / 5, 0)</f>
        <v>70.902600000000007</v>
      </c>
      <c r="EX12" s="16" t="s">
        <v>3263</v>
      </c>
      <c r="EY12" s="18">
        <f>IF(RUN_YEARS &gt; 4,(A1L545C4 + A1L545C13 + A1L545C22 + A1L545C31 + A1L545C40) / 5, 0)</f>
        <v>3.1479999999999997</v>
      </c>
      <c r="EZ12" s="16" t="s">
        <v>3264</v>
      </c>
      <c r="FA12" s="18">
        <f>IF(RUN_YEARS &gt; 4,(A1L545C5 + A1L545C14 + A1L545C23 + A1L545C32 + A1L545C41) / 5, 0)</f>
        <v>197.10939999999999</v>
      </c>
      <c r="FB12" s="16" t="s">
        <v>3265</v>
      </c>
      <c r="FC12" s="18">
        <f>IF(RUN_YEARS &gt; 4,(A1L545C6 + A1L545C15 + A1L545C24 + A1L545C33 + A1L545C42) / 5, 0)</f>
        <v>93.4542</v>
      </c>
      <c r="FD12" s="16" t="s">
        <v>3266</v>
      </c>
      <c r="FE12" s="18">
        <f>IF(RUN_YEARS &gt; 4,(A1L545C7 + A1L545C16 + A1L545C25 + A1L545C34 + A1L545C43) / 5, 0)</f>
        <v>145.28180000000003</v>
      </c>
      <c r="FF12" s="16" t="s">
        <v>3267</v>
      </c>
      <c r="FG12" s="18">
        <f>IF(A1L545C77 &lt;&gt; 0,A1L545C78 / A1L545C77,0)</f>
        <v>0.47412350704735545</v>
      </c>
      <c r="FH12" s="16" t="s">
        <v>3268</v>
      </c>
      <c r="FI12" s="18">
        <f>IF(A1L545C80 = 0,A1L556C80, A1L545C80)</f>
        <v>0.47412350704735545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805.18499999999995</v>
      </c>
      <c r="F13" s="16" t="s">
        <v>2959</v>
      </c>
      <c r="G13" s="6">
        <v>173.09100000000001</v>
      </c>
      <c r="H13" s="16" t="s">
        <v>2959</v>
      </c>
      <c r="I13" s="6">
        <v>250.29300000000001</v>
      </c>
      <c r="J13" s="16" t="s">
        <v>2959</v>
      </c>
      <c r="K13" s="6">
        <v>6.9210000000000003</v>
      </c>
      <c r="L13" s="16" t="s">
        <v>3269</v>
      </c>
      <c r="M13" s="1">
        <f>(A1L546C1 * 2 + A1L546C2 + A1L546C3)</f>
        <v>2033.7539999999999</v>
      </c>
      <c r="N13" s="16" t="s">
        <v>3270</v>
      </c>
      <c r="O13" s="1">
        <f>(A1L546C4 * 2 + A1L546C2 + A1L546C3)</f>
        <v>437.226</v>
      </c>
      <c r="P13" s="16" t="s">
        <v>3271</v>
      </c>
      <c r="Q13" s="1">
        <f>(A1L546C1 + A1L546C2 + A1L546C3 + A1L546C4)</f>
        <v>1235.49</v>
      </c>
      <c r="R13" s="16" t="s">
        <v>3272</v>
      </c>
      <c r="S13" s="18">
        <f>IF(A1L546C5 &lt;&gt; 0,A1L546C6 / A1L546C5,0)</f>
        <v>0.21498470316468954</v>
      </c>
      <c r="T13" s="16" t="s">
        <v>3273</v>
      </c>
      <c r="U13" s="18">
        <f>IF(A1L546C8 = 0,A1L556C8, A1L546C8)</f>
        <v>0.21498470316468954</v>
      </c>
      <c r="V13" s="16" t="s">
        <v>2965</v>
      </c>
      <c r="W13" s="6">
        <v>781.82100000000003</v>
      </c>
      <c r="X13" s="16" t="s">
        <v>2965</v>
      </c>
      <c r="Y13" s="6">
        <v>192.88499999999999</v>
      </c>
      <c r="Z13" s="16" t="s">
        <v>2965</v>
      </c>
      <c r="AA13" s="6">
        <v>208.51400000000001</v>
      </c>
      <c r="AB13" s="16" t="s">
        <v>2965</v>
      </c>
      <c r="AC13" s="6">
        <v>11.019</v>
      </c>
      <c r="AD13" s="16" t="s">
        <v>3274</v>
      </c>
      <c r="AE13" s="1">
        <f>(A1L546C10 * 2 + A1L546C11 + A1L546C12)</f>
        <v>1965.0410000000002</v>
      </c>
      <c r="AF13" s="16" t="s">
        <v>3275</v>
      </c>
      <c r="AG13" s="1">
        <f>(A1L546C13 * 2 + A1L546C11 + A1L546C12)</f>
        <v>423.43700000000001</v>
      </c>
      <c r="AH13" s="16" t="s">
        <v>3276</v>
      </c>
      <c r="AI13" s="1">
        <f>(A1L546C10 + A1L546C11 + A1L546C12 + A1L546C13)</f>
        <v>1194.239</v>
      </c>
      <c r="AJ13" s="16" t="s">
        <v>3277</v>
      </c>
      <c r="AK13" s="18">
        <f>IF(A1L546C14 &lt;&gt; 0,A1L546C15 / A1L546C14,0)</f>
        <v>0.21548507130385575</v>
      </c>
      <c r="AL13" s="16" t="s">
        <v>3278</v>
      </c>
      <c r="AM13" s="18">
        <f>IF(A1L546C17 = 0,A1L556C17, A1L546C17)</f>
        <v>0.21548507130385575</v>
      </c>
      <c r="AN13" s="16" t="s">
        <v>2971</v>
      </c>
      <c r="AO13" s="6">
        <v>781.745</v>
      </c>
      <c r="AP13" s="16" t="s">
        <v>2971</v>
      </c>
      <c r="AQ13" s="6">
        <v>235.10900000000001</v>
      </c>
      <c r="AR13" s="16" t="s">
        <v>2971</v>
      </c>
      <c r="AS13" s="6">
        <v>186.86500000000001</v>
      </c>
      <c r="AT13" s="16" t="s">
        <v>2971</v>
      </c>
      <c r="AU13" s="6">
        <v>7.194</v>
      </c>
      <c r="AV13" s="16" t="s">
        <v>3279</v>
      </c>
      <c r="AW13" s="1">
        <f>(A1L546C19 * 2 + A1L546C20 + A1L546C21)</f>
        <v>1985.4639999999999</v>
      </c>
      <c r="AX13" s="16" t="s">
        <v>3280</v>
      </c>
      <c r="AY13" s="1">
        <f>(A1L546C22 * 2 + A1L546C20 + A1L546C21)</f>
        <v>436.36200000000002</v>
      </c>
      <c r="AZ13" s="16" t="s">
        <v>3281</v>
      </c>
      <c r="BA13" s="1">
        <f>(A1L546C19 + A1L546C20 + A1L546C21 + A1L546C22)</f>
        <v>1210.913</v>
      </c>
      <c r="BB13" s="16" t="s">
        <v>3282</v>
      </c>
      <c r="BC13" s="18">
        <f>IF(A1L546C23 &lt;&gt; 0,A1L546C24 / A1L546C23,0)</f>
        <v>0.21977834904082877</v>
      </c>
      <c r="BD13" s="16" t="s">
        <v>3283</v>
      </c>
      <c r="BE13" s="18">
        <f>IF(A1L546C26 = 0,A1L556C26, A1L546C26)</f>
        <v>0.21977834904082877</v>
      </c>
      <c r="BF13" s="16" t="s">
        <v>2977</v>
      </c>
      <c r="BG13" s="6">
        <v>823.91300000000001</v>
      </c>
      <c r="BH13" s="16" t="s">
        <v>2977</v>
      </c>
      <c r="BI13" s="6">
        <v>187.20400000000001</v>
      </c>
      <c r="BJ13" s="16" t="s">
        <v>2977</v>
      </c>
      <c r="BK13" s="6">
        <v>175.95699999999999</v>
      </c>
      <c r="BL13" s="16" t="s">
        <v>2977</v>
      </c>
      <c r="BM13" s="6">
        <v>5.556</v>
      </c>
      <c r="BN13" s="16" t="s">
        <v>3284</v>
      </c>
      <c r="BO13" s="1">
        <f>(A1L546C28 * 2 + A1L546C29 + A1L546C30)</f>
        <v>2010.9870000000001</v>
      </c>
      <c r="BP13" s="16" t="s">
        <v>3285</v>
      </c>
      <c r="BQ13" s="1">
        <f>(A1L546C31 * 2 + A1L546C29 + A1L546C30)</f>
        <v>374.27300000000002</v>
      </c>
      <c r="BR13" s="16" t="s">
        <v>3286</v>
      </c>
      <c r="BS13" s="1">
        <f>(A1L546C28 + A1L546C29 + A1L546C30 + A1L546C31)</f>
        <v>1192.6300000000001</v>
      </c>
      <c r="BT13" s="16" t="s">
        <v>3287</v>
      </c>
      <c r="BU13" s="18">
        <f>IF(A1L546C32 &lt;&gt; 0,A1L546C33 / A1L546C32,0)</f>
        <v>0.18611408228894569</v>
      </c>
      <c r="BV13" s="16" t="s">
        <v>3288</v>
      </c>
      <c r="BW13" s="18">
        <f>IF(A1L546C35 = 0,A1L556C35, A1L546C35)</f>
        <v>0.18611408228894569</v>
      </c>
      <c r="BX13" s="16" t="s">
        <v>2983</v>
      </c>
      <c r="BY13" s="6">
        <v>857.73900000000003</v>
      </c>
      <c r="BZ13" s="16" t="s">
        <v>2983</v>
      </c>
      <c r="CA13" s="6">
        <v>214.71799999999999</v>
      </c>
      <c r="CB13" s="16" t="s">
        <v>2983</v>
      </c>
      <c r="CC13" s="6">
        <v>168.54499999999999</v>
      </c>
      <c r="CD13" s="16" t="s">
        <v>2983</v>
      </c>
      <c r="CE13" s="6">
        <v>4.1020000000000003</v>
      </c>
      <c r="CF13" s="16" t="s">
        <v>3289</v>
      </c>
      <c r="CG13" s="1">
        <f>(A1L546C37 * 2 + A1L546C38 + A1L546C39)</f>
        <v>2098.741</v>
      </c>
      <c r="CH13" s="16" t="s">
        <v>3290</v>
      </c>
      <c r="CI13" s="1">
        <f>(A1L546C40 * 2 + A1L546C38 + A1L546C39)</f>
        <v>391.46699999999998</v>
      </c>
      <c r="CJ13" s="16" t="s">
        <v>3291</v>
      </c>
      <c r="CK13" s="1">
        <f>(A1L546C37 + A1L546C38 + A1L546C39 + A1L546C40)</f>
        <v>1245.1040000000003</v>
      </c>
      <c r="CL13" s="16" t="s">
        <v>3292</v>
      </c>
      <c r="CM13" s="18">
        <f>IF(A1L546C41 &lt;&gt; 0,A1L546C42 / A1L546C41,0)</f>
        <v>0.18652468313145834</v>
      </c>
      <c r="CN13" s="16" t="s">
        <v>3293</v>
      </c>
      <c r="CO13" s="18">
        <f>IF(A1L546C44 = 0,A1L556C44, A1L546C44)</f>
        <v>0.18652468313145834</v>
      </c>
      <c r="CP13" s="16" t="s">
        <v>3294</v>
      </c>
      <c r="CQ13" s="18">
        <f>IF(RUN_YEARS &gt; 1,(A1L546C1 + A1L546C10) / 2, 0)</f>
        <v>793.50299999999993</v>
      </c>
      <c r="CR13" s="16" t="s">
        <v>3295</v>
      </c>
      <c r="CS13" s="18">
        <f>IF(RUN_YEARS &gt; 1,(A1L546C2 + A1L546C11) / 2, 0)</f>
        <v>182.988</v>
      </c>
      <c r="CT13" s="16" t="s">
        <v>3296</v>
      </c>
      <c r="CU13" s="18">
        <f>IF(RUN_YEARS &gt; 1,(A1L546C3 + A1L546C12) / 2, 0)</f>
        <v>229.40350000000001</v>
      </c>
      <c r="CV13" s="16" t="s">
        <v>3297</v>
      </c>
      <c r="CW13" s="18">
        <f>IF(RUN_YEARS &gt; 1,(A1L546C4 + A1L546C13) / 2, 0)</f>
        <v>8.9700000000000006</v>
      </c>
      <c r="CX13" s="16" t="s">
        <v>3298</v>
      </c>
      <c r="CY13" s="18">
        <f>IF(RUN_YEARS &gt; 1,(A1L546C5 + A1L546C14) / 2, 0)</f>
        <v>1999.3975</v>
      </c>
      <c r="CZ13" s="16" t="s">
        <v>3299</v>
      </c>
      <c r="DA13" s="18">
        <f>IF(RUN_YEARS &gt; 1,(A1L546C6 + A1L546C15) / 2, 0)</f>
        <v>430.33150000000001</v>
      </c>
      <c r="DB13" s="16" t="s">
        <v>3300</v>
      </c>
      <c r="DC13" s="18">
        <f>IF(RUN_YEARS &gt; 1,(A1L546C7 + A1L546C16) / 2, 0)</f>
        <v>1214.8645000000001</v>
      </c>
      <c r="DD13" s="16" t="s">
        <v>3301</v>
      </c>
      <c r="DE13" s="18">
        <f>IF(A1L546C50 &lt;&gt; 0,A1L546C51 / A1L546C50,0)</f>
        <v>0.21523058821469968</v>
      </c>
      <c r="DF13" s="16" t="s">
        <v>3302</v>
      </c>
      <c r="DG13" s="18">
        <f>IF(A1L546C53 = 0,A1L556C53, A1L546C53)</f>
        <v>0.21523058821469968</v>
      </c>
      <c r="DH13" s="16" t="s">
        <v>3303</v>
      </c>
      <c r="DI13" s="18">
        <f>IF(RUN_YEARS &gt; 2,(A1L546C1 + A1L546C10 + A1L546C19) / 3, 0)</f>
        <v>789.58366666666655</v>
      </c>
      <c r="DJ13" s="16" t="s">
        <v>3304</v>
      </c>
      <c r="DK13" s="18">
        <f>IF(RUN_YEARS &gt; 2,(A1L546C2 + A1L546C11 + A1L546C20) / 3, 0)</f>
        <v>200.36166666666668</v>
      </c>
      <c r="DL13" s="16" t="s">
        <v>3305</v>
      </c>
      <c r="DM13" s="18">
        <f>IF(RUN_YEARS &gt; 2,(A1L546C3 + A1L546C12 + A1L546C21) / 3, 0)</f>
        <v>215.22400000000002</v>
      </c>
      <c r="DN13" s="16" t="s">
        <v>3306</v>
      </c>
      <c r="DO13" s="18">
        <f>IF(RUN_YEARS &gt; 2,(A1L546C4 + A1L546C13 + A1L546C22) / 3, 0)</f>
        <v>8.3780000000000001</v>
      </c>
      <c r="DP13" s="16" t="s">
        <v>3307</v>
      </c>
      <c r="DQ13" s="18">
        <f>IF(RUN_YEARS &gt; 2,(A1L546C5 + A1L546C14 + A1L546C23) / 3, 0)</f>
        <v>1994.7529999999999</v>
      </c>
      <c r="DR13" s="16" t="s">
        <v>3308</v>
      </c>
      <c r="DS13" s="18">
        <f>IF(RUN_YEARS &gt; 2,(A1L546C6 + A1L546C15 + A1L546C24) / 3, 0)</f>
        <v>432.3416666666667</v>
      </c>
      <c r="DT13" s="16" t="s">
        <v>3309</v>
      </c>
      <c r="DU13" s="18">
        <f>IF(RUN_YEARS &gt; 2,(A1L546C7 + A1L546C16 + A1L546C25) / 3, 0)</f>
        <v>1213.5473333333334</v>
      </c>
      <c r="DV13" s="16" t="s">
        <v>3310</v>
      </c>
      <c r="DW13" s="18">
        <f>IF(A1L546C59 &lt;&gt; 0,A1L546C60 / A1L546C59,0)</f>
        <v>0.21673944927851554</v>
      </c>
      <c r="DX13" s="16" t="s">
        <v>3311</v>
      </c>
      <c r="DY13" s="18">
        <f>IF(A1L546C62 = 0,A1L556C62, A1L546C62)</f>
        <v>0.21673944927851554</v>
      </c>
      <c r="DZ13" s="16" t="s">
        <v>3312</v>
      </c>
      <c r="EA13" s="18">
        <f>IF(RUN_YEARS &gt; 3,(A1L546C1 + A1L546C10 + A1L546C19 + A1L546C28) / 4, 0)</f>
        <v>798.16599999999994</v>
      </c>
      <c r="EB13" s="16" t="s">
        <v>3313</v>
      </c>
      <c r="EC13" s="18">
        <f>IF(RUN_YEARS &gt; 3,(A1L546C2 + A1L546C11 + A1L546C20 + A1L546C29) / 4, 0)</f>
        <v>197.07225</v>
      </c>
      <c r="ED13" s="16" t="s">
        <v>3314</v>
      </c>
      <c r="EE13" s="18">
        <f>IF(RUN_YEARS &gt; 3,(A1L546C3 + A1L546C12 + A1L546C21 + A1L546C30) / 4, 0)</f>
        <v>205.40725</v>
      </c>
      <c r="EF13" s="16" t="s">
        <v>3315</v>
      </c>
      <c r="EG13" s="18">
        <f>IF(RUN_YEARS &gt; 3,(A1L546C4 + A1L546C13 + A1L546C22 + A1L546C31) / 4, 0)</f>
        <v>7.6725000000000003</v>
      </c>
      <c r="EH13" s="16" t="s">
        <v>3316</v>
      </c>
      <c r="EI13" s="18">
        <f>IF(RUN_YEARS &gt; 3,(A1L546C5 + A1L546C14 + A1L546C23 + A1L546C32) / 4, 0)</f>
        <v>1998.8115</v>
      </c>
      <c r="EJ13" s="16" t="s">
        <v>3317</v>
      </c>
      <c r="EK13" s="18">
        <f>IF(RUN_YEARS &gt; 3,(A1L546C6 + A1L546C15 + A1L546C24 + A1L546C33) / 4, 0)</f>
        <v>417.82450000000006</v>
      </c>
      <c r="EL13" s="16" t="s">
        <v>3318</v>
      </c>
      <c r="EM13" s="18">
        <f>IF(RUN_YEARS &gt; 3,(A1L546C7 + A1L546C16 + A1L546C25 + A1L546C34) / 4, 0)</f>
        <v>1208.3180000000002</v>
      </c>
      <c r="EN13" s="16" t="s">
        <v>3319</v>
      </c>
      <c r="EO13" s="18">
        <f>IF(A1L546C68 &lt;&gt; 0,A1L546C69 / A1L546C68,0)</f>
        <v>0.20903646992225133</v>
      </c>
      <c r="EP13" s="16" t="s">
        <v>3320</v>
      </c>
      <c r="EQ13" s="18">
        <f>IF(A1L546C71 = 0,A1L556C71, A1L546C71)</f>
        <v>0.20903646992225133</v>
      </c>
      <c r="ER13" s="16" t="s">
        <v>3321</v>
      </c>
      <c r="ES13" s="18">
        <f>IF(RUN_YEARS &gt; 4,(A1L546C1 + A1L546C10 + A1L546C19 + A1L546C28 + A1L546C37) / 5, 0)</f>
        <v>810.0806</v>
      </c>
      <c r="ET13" s="16" t="s">
        <v>3322</v>
      </c>
      <c r="EU13" s="18">
        <f>IF(RUN_YEARS &gt; 4,(A1L546C2 + A1L546C11 + A1L546C20 + A1L546C29 + A1L546C38) / 5, 0)</f>
        <v>200.60139999999998</v>
      </c>
      <c r="EV13" s="16" t="s">
        <v>3323</v>
      </c>
      <c r="EW13" s="18">
        <f>IF(RUN_YEARS &gt; 4,(A1L546C3 + A1L546C12 + A1L546C21 + A1L546C30 + A1L546C39) / 5, 0)</f>
        <v>198.03479999999999</v>
      </c>
      <c r="EX13" s="16" t="s">
        <v>3324</v>
      </c>
      <c r="EY13" s="18">
        <f>IF(RUN_YEARS &gt; 4,(A1L546C4 + A1L546C13 + A1L546C22 + A1L546C31 + A1L546C40) / 5, 0)</f>
        <v>6.9584000000000001</v>
      </c>
      <c r="EZ13" s="16" t="s">
        <v>3325</v>
      </c>
      <c r="FA13" s="18">
        <f>IF(RUN_YEARS &gt; 4,(A1L546C5 + A1L546C14 + A1L546C23 + A1L546C32 + A1L546C41) / 5, 0)</f>
        <v>2018.7974000000002</v>
      </c>
      <c r="FB13" s="16" t="s">
        <v>3326</v>
      </c>
      <c r="FC13" s="18">
        <f>IF(RUN_YEARS &gt; 4,(A1L546C6 + A1L546C15 + A1L546C24 + A1L546C33 + A1L546C42) / 5, 0)</f>
        <v>412.55300000000005</v>
      </c>
      <c r="FD13" s="16" t="s">
        <v>3327</v>
      </c>
      <c r="FE13" s="18">
        <f>IF(RUN_YEARS &gt; 4,(A1L546C7 + A1L546C16 + A1L546C25 + A1L546C34 + A1L546C43) / 5, 0)</f>
        <v>1215.6752000000001</v>
      </c>
      <c r="FF13" s="16" t="s">
        <v>3328</v>
      </c>
      <c r="FG13" s="18">
        <f>IF(A1L546C77 &lt;&gt; 0,A1L546C78 / A1L546C77,0)</f>
        <v>0.20435582094567786</v>
      </c>
      <c r="FH13" s="16" t="s">
        <v>3329</v>
      </c>
      <c r="FI13" s="18">
        <f>IF(A1L546C80 = 0,A1L556C80, A1L546C80)</f>
        <v>0.20435582094567786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104.941</v>
      </c>
      <c r="F14" s="16" t="s">
        <v>2959</v>
      </c>
      <c r="G14" s="6">
        <v>46.716000000000001</v>
      </c>
      <c r="H14" s="16" t="s">
        <v>2959</v>
      </c>
      <c r="I14" s="6">
        <v>19.920999999999999</v>
      </c>
      <c r="J14" s="16" t="s">
        <v>2959</v>
      </c>
      <c r="K14" s="6">
        <v>7.4089999999999998</v>
      </c>
      <c r="L14" s="16" t="s">
        <v>3330</v>
      </c>
      <c r="M14" s="1">
        <f>(A1L547C1 * 2 + A1L547C2 + A1L547C3)</f>
        <v>276.51900000000001</v>
      </c>
      <c r="N14" s="16" t="s">
        <v>3331</v>
      </c>
      <c r="O14" s="1">
        <f>(A1L547C4 * 2 + A1L547C2 + A1L547C3)</f>
        <v>81.454999999999998</v>
      </c>
      <c r="P14" s="16" t="s">
        <v>3332</v>
      </c>
      <c r="Q14" s="1">
        <f>(A1L547C1 + A1L547C2 + A1L547C3 + A1L547C4)</f>
        <v>178.98699999999999</v>
      </c>
      <c r="R14" s="16" t="s">
        <v>3333</v>
      </c>
      <c r="S14" s="18">
        <f>IF(A1L547C5 &lt;&gt; 0,A1L547C6 / A1L547C5,0)</f>
        <v>0.29457288649242908</v>
      </c>
      <c r="T14" s="16" t="s">
        <v>3334</v>
      </c>
      <c r="U14" s="18">
        <f>IF(A1L547C8 = 0,A1L556C8, A1L547C8)</f>
        <v>0.29457288649242908</v>
      </c>
      <c r="V14" s="16" t="s">
        <v>2965</v>
      </c>
      <c r="W14" s="6">
        <v>89.921000000000006</v>
      </c>
      <c r="X14" s="16" t="s">
        <v>2965</v>
      </c>
      <c r="Y14" s="6">
        <v>58.951999999999998</v>
      </c>
      <c r="Z14" s="16" t="s">
        <v>2965</v>
      </c>
      <c r="AA14" s="6">
        <v>21.96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260.75400000000002</v>
      </c>
      <c r="AF14" s="16" t="s">
        <v>3336</v>
      </c>
      <c r="AG14" s="1">
        <f>(A1L547C13 * 2 + A1L547C11 + A1L547C12)</f>
        <v>80.912000000000006</v>
      </c>
      <c r="AH14" s="16" t="s">
        <v>3337</v>
      </c>
      <c r="AI14" s="1">
        <f>(A1L547C10 + A1L547C11 + A1L547C12 + A1L547C13)</f>
        <v>170.833</v>
      </c>
      <c r="AJ14" s="16" t="s">
        <v>3338</v>
      </c>
      <c r="AK14" s="18">
        <f>IF(A1L547C14 &lt;&gt; 0,A1L547C15 / A1L547C14,0)</f>
        <v>0.31030012962409015</v>
      </c>
      <c r="AL14" s="16" t="s">
        <v>3339</v>
      </c>
      <c r="AM14" s="18">
        <f>IF(A1L547C17 = 0,A1L556C17, A1L547C17)</f>
        <v>0.31030012962409015</v>
      </c>
      <c r="AN14" s="16" t="s">
        <v>2971</v>
      </c>
      <c r="AO14" s="6">
        <v>88.593000000000004</v>
      </c>
      <c r="AP14" s="16" t="s">
        <v>2971</v>
      </c>
      <c r="AQ14" s="6">
        <v>45.335999999999999</v>
      </c>
      <c r="AR14" s="16" t="s">
        <v>2971</v>
      </c>
      <c r="AS14" s="6">
        <v>21.067</v>
      </c>
      <c r="AT14" s="16" t="s">
        <v>2971</v>
      </c>
      <c r="AU14" s="6">
        <v>0.495</v>
      </c>
      <c r="AV14" s="16" t="s">
        <v>3340</v>
      </c>
      <c r="AW14" s="1">
        <f>(A1L547C19 * 2 + A1L547C20 + A1L547C21)</f>
        <v>243.589</v>
      </c>
      <c r="AX14" s="16" t="s">
        <v>3341</v>
      </c>
      <c r="AY14" s="1">
        <f>(A1L547C22 * 2 + A1L547C20 + A1L547C21)</f>
        <v>67.393000000000001</v>
      </c>
      <c r="AZ14" s="16" t="s">
        <v>3342</v>
      </c>
      <c r="BA14" s="1">
        <f>(A1L547C19 + A1L547C20 + A1L547C21 + A1L547C22)</f>
        <v>155.49100000000001</v>
      </c>
      <c r="BB14" s="16" t="s">
        <v>3343</v>
      </c>
      <c r="BC14" s="18">
        <f>IF(A1L547C23 &lt;&gt; 0,A1L547C24 / A1L547C23,0)</f>
        <v>0.27666684456194657</v>
      </c>
      <c r="BD14" s="16" t="s">
        <v>3344</v>
      </c>
      <c r="BE14" s="18">
        <f>IF(A1L547C26 = 0,A1L556C26, A1L547C26)</f>
        <v>0.27666684456194657</v>
      </c>
      <c r="BF14" s="16" t="s">
        <v>2977</v>
      </c>
      <c r="BG14" s="6">
        <v>98.617999999999995</v>
      </c>
      <c r="BH14" s="16" t="s">
        <v>2977</v>
      </c>
      <c r="BI14" s="6">
        <v>82.122</v>
      </c>
      <c r="BJ14" s="16" t="s">
        <v>2977</v>
      </c>
      <c r="BK14" s="6">
        <v>26.437999999999999</v>
      </c>
      <c r="BL14" s="16" t="s">
        <v>2977</v>
      </c>
      <c r="BM14" s="6">
        <v>6.1239999999999997</v>
      </c>
      <c r="BN14" s="16" t="s">
        <v>3345</v>
      </c>
      <c r="BO14" s="1">
        <f>(A1L547C28 * 2 + A1L547C29 + A1L547C30)</f>
        <v>305.79599999999999</v>
      </c>
      <c r="BP14" s="16" t="s">
        <v>3346</v>
      </c>
      <c r="BQ14" s="1">
        <f>(A1L547C31 * 2 + A1L547C29 + A1L547C30)</f>
        <v>120.80800000000001</v>
      </c>
      <c r="BR14" s="16" t="s">
        <v>3347</v>
      </c>
      <c r="BS14" s="1">
        <f>(A1L547C28 + A1L547C29 + A1L547C30 + A1L547C31)</f>
        <v>213.30199999999999</v>
      </c>
      <c r="BT14" s="16" t="s">
        <v>3348</v>
      </c>
      <c r="BU14" s="18">
        <f>IF(A1L547C32 &lt;&gt; 0,A1L547C33 / A1L547C32,0)</f>
        <v>0.39506075946055541</v>
      </c>
      <c r="BV14" s="16" t="s">
        <v>3349</v>
      </c>
      <c r="BW14" s="18">
        <f>IF(A1L547C35 = 0,A1L556C35, A1L547C35)</f>
        <v>0.39506075946055541</v>
      </c>
      <c r="BX14" s="16" t="s">
        <v>2983</v>
      </c>
      <c r="BY14" s="6">
        <v>104.23</v>
      </c>
      <c r="BZ14" s="16" t="s">
        <v>2983</v>
      </c>
      <c r="CA14" s="6">
        <v>84.186000000000007</v>
      </c>
      <c r="CB14" s="16" t="s">
        <v>2983</v>
      </c>
      <c r="CC14" s="6">
        <v>42.548999999999999</v>
      </c>
      <c r="CD14" s="16" t="s">
        <v>2983</v>
      </c>
      <c r="CE14" s="6">
        <v>40.604999999999997</v>
      </c>
      <c r="CF14" s="16" t="s">
        <v>3350</v>
      </c>
      <c r="CG14" s="1">
        <f>(A1L547C37 * 2 + A1L547C38 + A1L547C39)</f>
        <v>335.19499999999999</v>
      </c>
      <c r="CH14" s="16" t="s">
        <v>3351</v>
      </c>
      <c r="CI14" s="1">
        <f>(A1L547C40 * 2 + A1L547C38 + A1L547C39)</f>
        <v>207.94500000000002</v>
      </c>
      <c r="CJ14" s="16" t="s">
        <v>3352</v>
      </c>
      <c r="CK14" s="1">
        <f>(A1L547C37 + A1L547C38 + A1L547C39 + A1L547C40)</f>
        <v>271.57</v>
      </c>
      <c r="CL14" s="16" t="s">
        <v>3353</v>
      </c>
      <c r="CM14" s="18">
        <f>IF(A1L547C41 &lt;&gt; 0,A1L547C42 / A1L547C41,0)</f>
        <v>0.6203702322528678</v>
      </c>
      <c r="CN14" s="16" t="s">
        <v>3354</v>
      </c>
      <c r="CO14" s="18">
        <f>IF(A1L547C44 = 0,A1L556C44, A1L547C44)</f>
        <v>0.6203702322528678</v>
      </c>
      <c r="CP14" s="16" t="s">
        <v>3355</v>
      </c>
      <c r="CQ14" s="18">
        <f>IF(RUN_YEARS &gt; 1,(A1L547C1 + A1L547C10) / 2, 0)</f>
        <v>97.431000000000012</v>
      </c>
      <c r="CR14" s="16" t="s">
        <v>3356</v>
      </c>
      <c r="CS14" s="18">
        <f>IF(RUN_YEARS &gt; 1,(A1L547C2 + A1L547C11) / 2, 0)</f>
        <v>52.834000000000003</v>
      </c>
      <c r="CT14" s="16" t="s">
        <v>3357</v>
      </c>
      <c r="CU14" s="18">
        <f>IF(RUN_YEARS &gt; 1,(A1L547C3 + A1L547C12) / 2, 0)</f>
        <v>20.9405</v>
      </c>
      <c r="CV14" s="16" t="s">
        <v>3358</v>
      </c>
      <c r="CW14" s="18">
        <f>IF(RUN_YEARS &gt; 1,(A1L547C4 + A1L547C13) / 2, 0)</f>
        <v>3.7044999999999999</v>
      </c>
      <c r="CX14" s="16" t="s">
        <v>3359</v>
      </c>
      <c r="CY14" s="18">
        <f>IF(RUN_YEARS &gt; 1,(A1L547C5 + A1L547C14) / 2, 0)</f>
        <v>268.63650000000001</v>
      </c>
      <c r="CZ14" s="16" t="s">
        <v>3360</v>
      </c>
      <c r="DA14" s="18">
        <f>IF(RUN_YEARS &gt; 1,(A1L547C6 + A1L547C15) / 2, 0)</f>
        <v>81.183500000000009</v>
      </c>
      <c r="DB14" s="16" t="s">
        <v>3361</v>
      </c>
      <c r="DC14" s="18">
        <f>IF(RUN_YEARS &gt; 1,(A1L547C7 + A1L547C16) / 2, 0)</f>
        <v>174.91</v>
      </c>
      <c r="DD14" s="16" t="s">
        <v>3362</v>
      </c>
      <c r="DE14" s="18">
        <f>IF(A1L547C50 &lt;&gt; 0,A1L547C51 / A1L547C50,0)</f>
        <v>0.3022057687618771</v>
      </c>
      <c r="DF14" s="16" t="s">
        <v>3363</v>
      </c>
      <c r="DG14" s="18">
        <f>IF(A1L547C53 = 0,A1L556C53, A1L547C53)</f>
        <v>0.3022057687618771</v>
      </c>
      <c r="DH14" s="16" t="s">
        <v>3364</v>
      </c>
      <c r="DI14" s="18">
        <f>IF(RUN_YEARS &gt; 2,(A1L547C1 + A1L547C10 + A1L547C19) / 3, 0)</f>
        <v>94.485000000000014</v>
      </c>
      <c r="DJ14" s="16" t="s">
        <v>3365</v>
      </c>
      <c r="DK14" s="18">
        <f>IF(RUN_YEARS &gt; 2,(A1L547C2 + A1L547C11 + A1L547C20) / 3, 0)</f>
        <v>50.334666666666671</v>
      </c>
      <c r="DL14" s="16" t="s">
        <v>3366</v>
      </c>
      <c r="DM14" s="18">
        <f>IF(RUN_YEARS &gt; 2,(A1L547C3 + A1L547C12 + A1L547C21) / 3, 0)</f>
        <v>20.982666666666667</v>
      </c>
      <c r="DN14" s="16" t="s">
        <v>3367</v>
      </c>
      <c r="DO14" s="18">
        <f>IF(RUN_YEARS &gt; 2,(A1L547C4 + A1L547C13 + A1L547C22) / 3, 0)</f>
        <v>2.6346666666666665</v>
      </c>
      <c r="DP14" s="16" t="s">
        <v>3368</v>
      </c>
      <c r="DQ14" s="18">
        <f>IF(RUN_YEARS &gt; 2,(A1L547C5 + A1L547C14 + A1L547C23) / 3, 0)</f>
        <v>260.28733333333338</v>
      </c>
      <c r="DR14" s="16" t="s">
        <v>3369</v>
      </c>
      <c r="DS14" s="18">
        <f>IF(RUN_YEARS &gt; 2,(A1L547C6 + A1L547C15 + A1L547C24) / 3, 0)</f>
        <v>76.586666666666673</v>
      </c>
      <c r="DT14" s="16" t="s">
        <v>3370</v>
      </c>
      <c r="DU14" s="18">
        <f>IF(RUN_YEARS &gt; 2,(A1L547C7 + A1L547C16 + A1L547C25) / 3, 0)</f>
        <v>168.43700000000001</v>
      </c>
      <c r="DV14" s="16" t="s">
        <v>3371</v>
      </c>
      <c r="DW14" s="18">
        <f>IF(A1L547C59 &lt;&gt; 0,A1L547C60 / A1L547C59,0)</f>
        <v>0.29423893082260372</v>
      </c>
      <c r="DX14" s="16" t="s">
        <v>3372</v>
      </c>
      <c r="DY14" s="18">
        <f>IF(A1L547C62 = 0,A1L556C62, A1L547C62)</f>
        <v>0.29423893082260372</v>
      </c>
      <c r="DZ14" s="16" t="s">
        <v>3373</v>
      </c>
      <c r="EA14" s="18">
        <f>IF(RUN_YEARS &gt; 3,(A1L547C1 + A1L547C10 + A1L547C19 + A1L547C28) / 4, 0)</f>
        <v>95.518250000000009</v>
      </c>
      <c r="EB14" s="16" t="s">
        <v>3374</v>
      </c>
      <c r="EC14" s="18">
        <f>IF(RUN_YEARS &gt; 3,(A1L547C2 + A1L547C11 + A1L547C20 + A1L547C29) / 4, 0)</f>
        <v>58.281500000000008</v>
      </c>
      <c r="ED14" s="16" t="s">
        <v>3375</v>
      </c>
      <c r="EE14" s="18">
        <f>IF(RUN_YEARS &gt; 3,(A1L547C3 + A1L547C12 + A1L547C21 + A1L547C30) / 4, 0)</f>
        <v>22.346499999999999</v>
      </c>
      <c r="EF14" s="16" t="s">
        <v>3376</v>
      </c>
      <c r="EG14" s="18">
        <f>IF(RUN_YEARS &gt; 3,(A1L547C4 + A1L547C13 + A1L547C22 + A1L547C31) / 4, 0)</f>
        <v>3.5069999999999997</v>
      </c>
      <c r="EH14" s="16" t="s">
        <v>3377</v>
      </c>
      <c r="EI14" s="18">
        <f>IF(RUN_YEARS &gt; 3,(A1L547C5 + A1L547C14 + A1L547C23 + A1L547C32) / 4, 0)</f>
        <v>271.66450000000003</v>
      </c>
      <c r="EJ14" s="16" t="s">
        <v>3378</v>
      </c>
      <c r="EK14" s="18">
        <f>IF(RUN_YEARS &gt; 3,(A1L547C6 + A1L547C15 + A1L547C24 + A1L547C33) / 4, 0)</f>
        <v>87.64200000000001</v>
      </c>
      <c r="EL14" s="16" t="s">
        <v>3379</v>
      </c>
      <c r="EM14" s="18">
        <f>IF(RUN_YEARS &gt; 3,(A1L547C7 + A1L547C16 + A1L547C25 + A1L547C34) / 4, 0)</f>
        <v>179.65325000000001</v>
      </c>
      <c r="EN14" s="16" t="s">
        <v>3380</v>
      </c>
      <c r="EO14" s="18">
        <f>IF(A1L547C68 &lt;&gt; 0,A1L547C69 / A1L547C68,0)</f>
        <v>0.32261116192951234</v>
      </c>
      <c r="EP14" s="16" t="s">
        <v>3381</v>
      </c>
      <c r="EQ14" s="18">
        <f>IF(A1L547C71 = 0,A1L556C71, A1L547C71)</f>
        <v>0.32261116192951234</v>
      </c>
      <c r="ER14" s="16" t="s">
        <v>3382</v>
      </c>
      <c r="ES14" s="18">
        <f>IF(RUN_YEARS &gt; 4,(A1L547C1 + A1L547C10 + A1L547C19 + A1L547C28 + A1L547C37) / 5, 0)</f>
        <v>97.260600000000011</v>
      </c>
      <c r="ET14" s="16" t="s">
        <v>3383</v>
      </c>
      <c r="EU14" s="18">
        <f>IF(RUN_YEARS &gt; 4,(A1L547C2 + A1L547C11 + A1L547C20 + A1L547C29 + A1L547C38) / 5, 0)</f>
        <v>63.462400000000002</v>
      </c>
      <c r="EV14" s="16" t="s">
        <v>3384</v>
      </c>
      <c r="EW14" s="18">
        <f>IF(RUN_YEARS &gt; 4,(A1L547C3 + A1L547C12 + A1L547C21 + A1L547C30 + A1L547C39) / 5, 0)</f>
        <v>26.387</v>
      </c>
      <c r="EX14" s="16" t="s">
        <v>3385</v>
      </c>
      <c r="EY14" s="18">
        <f>IF(RUN_YEARS &gt; 4,(A1L547C4 + A1L547C13 + A1L547C22 + A1L547C31 + A1L547C40) / 5, 0)</f>
        <v>10.926599999999999</v>
      </c>
      <c r="EZ14" s="16" t="s">
        <v>3386</v>
      </c>
      <c r="FA14" s="18">
        <f>IF(RUN_YEARS &gt; 4,(A1L547C5 + A1L547C14 + A1L547C23 + A1L547C32 + A1L547C41) / 5, 0)</f>
        <v>284.37060000000002</v>
      </c>
      <c r="FB14" s="16" t="s">
        <v>3387</v>
      </c>
      <c r="FC14" s="18">
        <f>IF(RUN_YEARS &gt; 4,(A1L547C6 + A1L547C15 + A1L547C24 + A1L547C33 + A1L547C42) / 5, 0)</f>
        <v>111.7026</v>
      </c>
      <c r="FD14" s="16" t="s">
        <v>3388</v>
      </c>
      <c r="FE14" s="18">
        <f>IF(RUN_YEARS &gt; 4,(A1L547C7 + A1L547C16 + A1L547C25 + A1L547C34 + A1L547C43) / 5, 0)</f>
        <v>198.03659999999999</v>
      </c>
      <c r="FF14" s="16" t="s">
        <v>3389</v>
      </c>
      <c r="FG14" s="18">
        <f>IF(A1L547C77 &lt;&gt; 0,A1L547C78 / A1L547C77,0)</f>
        <v>0.39280642935662125</v>
      </c>
      <c r="FH14" s="16" t="s">
        <v>3390</v>
      </c>
      <c r="FI14" s="18">
        <f>IF(A1L547C80 = 0,A1L556C80, A1L547C80)</f>
        <v>0.39280642935662125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688.01900000000001</v>
      </c>
      <c r="F15" s="16" t="s">
        <v>2959</v>
      </c>
      <c r="G15" s="6">
        <v>417.50200000000001</v>
      </c>
      <c r="H15" s="16" t="s">
        <v>2959</v>
      </c>
      <c r="I15" s="6">
        <v>91.524000000000001</v>
      </c>
      <c r="J15" s="16" t="s">
        <v>2959</v>
      </c>
      <c r="K15" s="6">
        <v>0</v>
      </c>
      <c r="L15" s="16" t="s">
        <v>3391</v>
      </c>
      <c r="M15" s="1">
        <f>(A1L548C1 * 2 + A1L548C2 + A1L548C3)</f>
        <v>1885.0639999999999</v>
      </c>
      <c r="N15" s="16" t="s">
        <v>3392</v>
      </c>
      <c r="O15" s="1">
        <f>(A1L548C4 * 2 + A1L548C2 + A1L548C3)</f>
        <v>509.02600000000001</v>
      </c>
      <c r="P15" s="16" t="s">
        <v>3393</v>
      </c>
      <c r="Q15" s="1">
        <f>(A1L548C1 + A1L548C2 + A1L548C3 + A1L548C4)</f>
        <v>1197.0450000000001</v>
      </c>
      <c r="R15" s="16" t="s">
        <v>3394</v>
      </c>
      <c r="S15" s="18">
        <f>IF(A1L548C5 &lt;&gt; 0,A1L548C6 / A1L548C5,0)</f>
        <v>0.27003115013601664</v>
      </c>
      <c r="T15" s="16" t="s">
        <v>3395</v>
      </c>
      <c r="U15" s="18">
        <f>IF(A1L548C8 = 0,A1L556C8, A1L548C8)</f>
        <v>0.27003115013601664</v>
      </c>
      <c r="V15" s="16" t="s">
        <v>2965</v>
      </c>
      <c r="W15" s="6">
        <v>677.61500000000001</v>
      </c>
      <c r="X15" s="16" t="s">
        <v>2965</v>
      </c>
      <c r="Y15" s="6">
        <v>336.596</v>
      </c>
      <c r="Z15" s="16" t="s">
        <v>2965</v>
      </c>
      <c r="AA15" s="6">
        <v>82.039000000000001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1773.865</v>
      </c>
      <c r="AF15" s="16" t="s">
        <v>3397</v>
      </c>
      <c r="AG15" s="1">
        <f>(A1L548C13 * 2 + A1L548C11 + A1L548C12)</f>
        <v>418.63499999999999</v>
      </c>
      <c r="AH15" s="16" t="s">
        <v>3398</v>
      </c>
      <c r="AI15" s="1">
        <f>(A1L548C10 + A1L548C11 + A1L548C12 + A1L548C13)</f>
        <v>1096.25</v>
      </c>
      <c r="AJ15" s="16" t="s">
        <v>3399</v>
      </c>
      <c r="AK15" s="18">
        <f>IF(A1L548C14 &lt;&gt; 0,A1L548C15 / A1L548C14,0)</f>
        <v>0.23600161229856836</v>
      </c>
      <c r="AL15" s="16" t="s">
        <v>3400</v>
      </c>
      <c r="AM15" s="18">
        <f>IF(A1L548C17 = 0,A1L556C17, A1L548C17)</f>
        <v>0.23600161229856836</v>
      </c>
      <c r="AN15" s="16" t="s">
        <v>2971</v>
      </c>
      <c r="AO15" s="6">
        <v>637.16099999999994</v>
      </c>
      <c r="AP15" s="16" t="s">
        <v>2971</v>
      </c>
      <c r="AQ15" s="6">
        <v>311.625</v>
      </c>
      <c r="AR15" s="16" t="s">
        <v>2971</v>
      </c>
      <c r="AS15" s="6">
        <v>87.171000000000006</v>
      </c>
      <c r="AT15" s="16" t="s">
        <v>2971</v>
      </c>
      <c r="AU15" s="6">
        <v>13.15</v>
      </c>
      <c r="AV15" s="16" t="s">
        <v>3401</v>
      </c>
      <c r="AW15" s="1">
        <f>(A1L548C19 * 2 + A1L548C20 + A1L548C21)</f>
        <v>1673.1179999999999</v>
      </c>
      <c r="AX15" s="16" t="s">
        <v>3402</v>
      </c>
      <c r="AY15" s="1">
        <f>(A1L548C22 * 2 + A1L548C20 + A1L548C21)</f>
        <v>425.096</v>
      </c>
      <c r="AZ15" s="16" t="s">
        <v>3403</v>
      </c>
      <c r="BA15" s="1">
        <f>(A1L548C19 + A1L548C20 + A1L548C21 + A1L548C22)</f>
        <v>1049.107</v>
      </c>
      <c r="BB15" s="16" t="s">
        <v>3404</v>
      </c>
      <c r="BC15" s="18">
        <f>IF(A1L548C23 &lt;&gt; 0,A1L548C24 / A1L548C23,0)</f>
        <v>0.25407412985814509</v>
      </c>
      <c r="BD15" s="16" t="s">
        <v>3405</v>
      </c>
      <c r="BE15" s="18">
        <f>IF(A1L548C26 = 0,A1L556C26, A1L548C26)</f>
        <v>0.25407412985814509</v>
      </c>
      <c r="BF15" s="16" t="s">
        <v>2977</v>
      </c>
      <c r="BG15" s="6">
        <v>658.85</v>
      </c>
      <c r="BH15" s="16" t="s">
        <v>2977</v>
      </c>
      <c r="BI15" s="6">
        <v>479.99200000000002</v>
      </c>
      <c r="BJ15" s="16" t="s">
        <v>2977</v>
      </c>
      <c r="BK15" s="6">
        <v>103.547</v>
      </c>
      <c r="BL15" s="16" t="s">
        <v>2977</v>
      </c>
      <c r="BM15" s="6">
        <v>3.0009999999999999</v>
      </c>
      <c r="BN15" s="16" t="s">
        <v>3406</v>
      </c>
      <c r="BO15" s="1">
        <f>(A1L548C28 * 2 + A1L548C29 + A1L548C30)</f>
        <v>1901.239</v>
      </c>
      <c r="BP15" s="16" t="s">
        <v>3407</v>
      </c>
      <c r="BQ15" s="1">
        <f>(A1L548C31 * 2 + A1L548C29 + A1L548C30)</f>
        <v>589.54100000000005</v>
      </c>
      <c r="BR15" s="16" t="s">
        <v>3408</v>
      </c>
      <c r="BS15" s="1">
        <f>(A1L548C28 + A1L548C29 + A1L548C30 + A1L548C31)</f>
        <v>1245.3900000000001</v>
      </c>
      <c r="BT15" s="16" t="s">
        <v>3409</v>
      </c>
      <c r="BU15" s="18">
        <f>IF(A1L548C32 &lt;&gt; 0,A1L548C33 / A1L548C32,0)</f>
        <v>0.31008253039202333</v>
      </c>
      <c r="BV15" s="16" t="s">
        <v>3410</v>
      </c>
      <c r="BW15" s="18">
        <f>IF(A1L548C35 = 0,A1L556C35, A1L548C35)</f>
        <v>0.31008253039202333</v>
      </c>
      <c r="BX15" s="16" t="s">
        <v>2983</v>
      </c>
      <c r="BY15" s="6">
        <v>636.00099999999998</v>
      </c>
      <c r="BZ15" s="16" t="s">
        <v>2983</v>
      </c>
      <c r="CA15" s="6">
        <v>530.28700000000003</v>
      </c>
      <c r="CB15" s="16" t="s">
        <v>2983</v>
      </c>
      <c r="CC15" s="6">
        <v>112.794</v>
      </c>
      <c r="CD15" s="16" t="s">
        <v>2983</v>
      </c>
      <c r="CE15" s="6">
        <v>5.3540000000000001</v>
      </c>
      <c r="CF15" s="16" t="s">
        <v>3411</v>
      </c>
      <c r="CG15" s="1">
        <f>(A1L548C37 * 2 + A1L548C38 + A1L548C39)</f>
        <v>1915.0830000000001</v>
      </c>
      <c r="CH15" s="16" t="s">
        <v>3412</v>
      </c>
      <c r="CI15" s="1">
        <f>(A1L548C40 * 2 + A1L548C38 + A1L548C39)</f>
        <v>653.78899999999999</v>
      </c>
      <c r="CJ15" s="16" t="s">
        <v>3413</v>
      </c>
      <c r="CK15" s="1">
        <f>(A1L548C37 + A1L548C38 + A1L548C39 + A1L548C40)</f>
        <v>1284.4360000000001</v>
      </c>
      <c r="CL15" s="16" t="s">
        <v>3414</v>
      </c>
      <c r="CM15" s="18">
        <f>IF(A1L548C41 &lt;&gt; 0,A1L548C42 / A1L548C41,0)</f>
        <v>0.3413893810346601</v>
      </c>
      <c r="CN15" s="16" t="s">
        <v>3415</v>
      </c>
      <c r="CO15" s="18">
        <f>IF(A1L548C44 = 0,A1L556C44, A1L548C44)</f>
        <v>0.3413893810346601</v>
      </c>
      <c r="CP15" s="16" t="s">
        <v>3416</v>
      </c>
      <c r="CQ15" s="18">
        <f>IF(RUN_YEARS &gt; 1,(A1L548C1 + A1L548C10) / 2, 0)</f>
        <v>682.81700000000001</v>
      </c>
      <c r="CR15" s="16" t="s">
        <v>3417</v>
      </c>
      <c r="CS15" s="18">
        <f>IF(RUN_YEARS &gt; 1,(A1L548C2 + A1L548C11) / 2, 0)</f>
        <v>377.04899999999998</v>
      </c>
      <c r="CT15" s="16" t="s">
        <v>3418</v>
      </c>
      <c r="CU15" s="18">
        <f>IF(RUN_YEARS &gt; 1,(A1L548C3 + A1L548C12) / 2, 0)</f>
        <v>86.781499999999994</v>
      </c>
      <c r="CV15" s="16" t="s">
        <v>3419</v>
      </c>
      <c r="CW15" s="18">
        <f>IF(RUN_YEARS &gt; 1,(A1L548C4 + A1L548C13) / 2, 0)</f>
        <v>0</v>
      </c>
      <c r="CX15" s="16" t="s">
        <v>3420</v>
      </c>
      <c r="CY15" s="18">
        <f>IF(RUN_YEARS &gt; 1,(A1L548C5 + A1L548C14) / 2, 0)</f>
        <v>1829.4645</v>
      </c>
      <c r="CZ15" s="16" t="s">
        <v>3421</v>
      </c>
      <c r="DA15" s="18">
        <f>IF(RUN_YEARS &gt; 1,(A1L548C6 + A1L548C15) / 2, 0)</f>
        <v>463.83050000000003</v>
      </c>
      <c r="DB15" s="16" t="s">
        <v>3422</v>
      </c>
      <c r="DC15" s="18">
        <f>IF(RUN_YEARS &gt; 1,(A1L548C7 + A1L548C16) / 2, 0)</f>
        <v>1146.6475</v>
      </c>
      <c r="DD15" s="16" t="s">
        <v>3423</v>
      </c>
      <c r="DE15" s="18">
        <f>IF(A1L548C50 &lt;&gt; 0,A1L548C51 / A1L548C50,0)</f>
        <v>0.25353347933234016</v>
      </c>
      <c r="DF15" s="16" t="s">
        <v>3424</v>
      </c>
      <c r="DG15" s="18">
        <f>IF(A1L548C53 = 0,A1L556C53, A1L548C53)</f>
        <v>0.25353347933234016</v>
      </c>
      <c r="DH15" s="16" t="s">
        <v>3425</v>
      </c>
      <c r="DI15" s="18">
        <f>IF(RUN_YEARS &gt; 2,(A1L548C1 + A1L548C10 + A1L548C19) / 3, 0)</f>
        <v>667.59833333333336</v>
      </c>
      <c r="DJ15" s="16" t="s">
        <v>3426</v>
      </c>
      <c r="DK15" s="18">
        <f>IF(RUN_YEARS &gt; 2,(A1L548C2 + A1L548C11 + A1L548C20) / 3, 0)</f>
        <v>355.24099999999999</v>
      </c>
      <c r="DL15" s="16" t="s">
        <v>3427</v>
      </c>
      <c r="DM15" s="18">
        <f>IF(RUN_YEARS &gt; 2,(A1L548C3 + A1L548C12 + A1L548C21) / 3, 0)</f>
        <v>86.911333333333332</v>
      </c>
      <c r="DN15" s="16" t="s">
        <v>3428</v>
      </c>
      <c r="DO15" s="18">
        <f>IF(RUN_YEARS &gt; 2,(A1L548C4 + A1L548C13 + A1L548C22) / 3, 0)</f>
        <v>4.3833333333333337</v>
      </c>
      <c r="DP15" s="16" t="s">
        <v>3429</v>
      </c>
      <c r="DQ15" s="18">
        <f>IF(RUN_YEARS &gt; 2,(A1L548C5 + A1L548C14 + A1L548C23) / 3, 0)</f>
        <v>1777.3490000000002</v>
      </c>
      <c r="DR15" s="16" t="s">
        <v>3430</v>
      </c>
      <c r="DS15" s="18">
        <f>IF(RUN_YEARS &gt; 2,(A1L548C6 + A1L548C15 + A1L548C24) / 3, 0)</f>
        <v>450.91900000000004</v>
      </c>
      <c r="DT15" s="16" t="s">
        <v>3431</v>
      </c>
      <c r="DU15" s="18">
        <f>IF(RUN_YEARS &gt; 2,(A1L548C7 + A1L548C16 + A1L548C25) / 3, 0)</f>
        <v>1114.134</v>
      </c>
      <c r="DV15" s="16" t="s">
        <v>3432</v>
      </c>
      <c r="DW15" s="18">
        <f>IF(A1L548C59 &lt;&gt; 0,A1L548C60 / A1L548C59,0)</f>
        <v>0.25370312752306945</v>
      </c>
      <c r="DX15" s="16" t="s">
        <v>3433</v>
      </c>
      <c r="DY15" s="18">
        <f>IF(A1L548C62 = 0,A1L556C62, A1L548C62)</f>
        <v>0.25370312752306945</v>
      </c>
      <c r="DZ15" s="16" t="s">
        <v>3434</v>
      </c>
      <c r="EA15" s="18">
        <f>IF(RUN_YEARS &gt; 3,(A1L548C1 + A1L548C10 + A1L548C19 + A1L548C28) / 4, 0)</f>
        <v>665.41125</v>
      </c>
      <c r="EB15" s="16" t="s">
        <v>3435</v>
      </c>
      <c r="EC15" s="18">
        <f>IF(RUN_YEARS &gt; 3,(A1L548C2 + A1L548C11 + A1L548C20 + A1L548C29) / 4, 0)</f>
        <v>386.42874999999998</v>
      </c>
      <c r="ED15" s="16" t="s">
        <v>3436</v>
      </c>
      <c r="EE15" s="18">
        <f>IF(RUN_YEARS &gt; 3,(A1L548C3 + A1L548C12 + A1L548C21 + A1L548C30) / 4, 0)</f>
        <v>91.070249999999987</v>
      </c>
      <c r="EF15" s="16" t="s">
        <v>3437</v>
      </c>
      <c r="EG15" s="18">
        <f>IF(RUN_YEARS &gt; 3,(A1L548C4 + A1L548C13 + A1L548C22 + A1L548C31) / 4, 0)</f>
        <v>4.03775</v>
      </c>
      <c r="EH15" s="16" t="s">
        <v>3438</v>
      </c>
      <c r="EI15" s="18">
        <f>IF(RUN_YEARS &gt; 3,(A1L548C5 + A1L548C14 + A1L548C23 + A1L548C32) / 4, 0)</f>
        <v>1808.3215</v>
      </c>
      <c r="EJ15" s="16" t="s">
        <v>3439</v>
      </c>
      <c r="EK15" s="18">
        <f>IF(RUN_YEARS &gt; 3,(A1L548C6 + A1L548C15 + A1L548C24 + A1L548C33) / 4, 0)</f>
        <v>485.57450000000006</v>
      </c>
      <c r="EL15" s="16" t="s">
        <v>3440</v>
      </c>
      <c r="EM15" s="18">
        <f>IF(RUN_YEARS &gt; 3,(A1L548C7 + A1L548C16 + A1L548C25 + A1L548C34) / 4, 0)</f>
        <v>1146.9480000000001</v>
      </c>
      <c r="EN15" s="16" t="s">
        <v>3441</v>
      </c>
      <c r="EO15" s="18">
        <f>IF(A1L548C68 &lt;&gt; 0,A1L548C69 / A1L548C68,0)</f>
        <v>0.26852221797949094</v>
      </c>
      <c r="EP15" s="16" t="s">
        <v>3442</v>
      </c>
      <c r="EQ15" s="18">
        <f>IF(A1L548C71 = 0,A1L556C71, A1L548C71)</f>
        <v>0.26852221797949094</v>
      </c>
      <c r="ER15" s="16" t="s">
        <v>3443</v>
      </c>
      <c r="ES15" s="18">
        <f>IF(RUN_YEARS &gt; 4,(A1L548C1 + A1L548C10 + A1L548C19 + A1L548C28 + A1L548C37) / 5, 0)</f>
        <v>659.52919999999995</v>
      </c>
      <c r="ET15" s="16" t="s">
        <v>3444</v>
      </c>
      <c r="EU15" s="18">
        <f>IF(RUN_YEARS &gt; 4,(A1L548C2 + A1L548C11 + A1L548C20 + A1L548C29 + A1L548C38) / 5, 0)</f>
        <v>415.2004</v>
      </c>
      <c r="EV15" s="16" t="s">
        <v>3445</v>
      </c>
      <c r="EW15" s="18">
        <f>IF(RUN_YEARS &gt; 4,(A1L548C3 + A1L548C12 + A1L548C21 + A1L548C30 + A1L548C39) / 5, 0)</f>
        <v>95.414999999999992</v>
      </c>
      <c r="EX15" s="16" t="s">
        <v>3446</v>
      </c>
      <c r="EY15" s="18">
        <f>IF(RUN_YEARS &gt; 4,(A1L548C4 + A1L548C13 + A1L548C22 + A1L548C31 + A1L548C40) / 5, 0)</f>
        <v>4.3010000000000002</v>
      </c>
      <c r="EZ15" s="16" t="s">
        <v>3447</v>
      </c>
      <c r="FA15" s="18">
        <f>IF(RUN_YEARS &gt; 4,(A1L548C5 + A1L548C14 + A1L548C23 + A1L548C32 + A1L548C41) / 5, 0)</f>
        <v>1829.6738</v>
      </c>
      <c r="FB15" s="16" t="s">
        <v>3448</v>
      </c>
      <c r="FC15" s="18">
        <f>IF(RUN_YEARS &gt; 4,(A1L548C6 + A1L548C15 + A1L548C24 + A1L548C33 + A1L548C42) / 5, 0)</f>
        <v>519.21740000000011</v>
      </c>
      <c r="FD15" s="16" t="s">
        <v>3449</v>
      </c>
      <c r="FE15" s="18">
        <f>IF(RUN_YEARS &gt; 4,(A1L548C7 + A1L548C16 + A1L548C25 + A1L548C34 + A1L548C43) / 5, 0)</f>
        <v>1174.4456000000002</v>
      </c>
      <c r="FF15" s="16" t="s">
        <v>3450</v>
      </c>
      <c r="FG15" s="18">
        <f>IF(A1L548C77 &lt;&gt; 0,A1L548C78 / A1L548C77,0)</f>
        <v>0.28377593863999151</v>
      </c>
      <c r="FH15" s="16" t="s">
        <v>3451</v>
      </c>
      <c r="FI15" s="18">
        <f>IF(A1L548C80 = 0,A1L556C80, A1L548C80)</f>
        <v>0.28377593863999151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7.2850000000000001</v>
      </c>
      <c r="F16" s="16" t="s">
        <v>2959</v>
      </c>
      <c r="G16" s="6">
        <v>8.3230000000000004</v>
      </c>
      <c r="H16" s="16" t="s">
        <v>2959</v>
      </c>
      <c r="I16" s="6">
        <v>1.861</v>
      </c>
      <c r="J16" s="16" t="s">
        <v>2959</v>
      </c>
      <c r="K16" s="6">
        <v>0</v>
      </c>
      <c r="L16" s="16" t="s">
        <v>3452</v>
      </c>
      <c r="M16" s="1">
        <f>(A1L549C1 * 2 + A1L549C2 + A1L549C3)</f>
        <v>24.754000000000001</v>
      </c>
      <c r="N16" s="16" t="s">
        <v>3453</v>
      </c>
      <c r="O16" s="1">
        <f>(A1L549C4 * 2 + A1L549C2 + A1L549C3)</f>
        <v>10.184000000000001</v>
      </c>
      <c r="P16" s="16" t="s">
        <v>3454</v>
      </c>
      <c r="Q16" s="1">
        <f>(A1L549C1 + A1L549C2 + A1L549C3 + A1L549C4)</f>
        <v>17.469000000000001</v>
      </c>
      <c r="R16" s="16" t="s">
        <v>3455</v>
      </c>
      <c r="S16" s="18">
        <f>IF(A1L549C5 &lt;&gt; 0,A1L549C6 / A1L549C5,0)</f>
        <v>0.41140825725135333</v>
      </c>
      <c r="T16" s="16" t="s">
        <v>3456</v>
      </c>
      <c r="U16" s="18">
        <f>IF(A1L549C8 = 0,A1L556C8, A1L549C8)</f>
        <v>0.41140825725135333</v>
      </c>
      <c r="V16" s="16" t="s">
        <v>2965</v>
      </c>
      <c r="W16" s="6">
        <v>5.6360000000000001</v>
      </c>
      <c r="X16" s="16" t="s">
        <v>2965</v>
      </c>
      <c r="Y16" s="6">
        <v>7.851</v>
      </c>
      <c r="Z16" s="16" t="s">
        <v>2965</v>
      </c>
      <c r="AA16" s="6">
        <v>2.794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21.917000000000002</v>
      </c>
      <c r="AF16" s="16" t="s">
        <v>3458</v>
      </c>
      <c r="AG16" s="1">
        <f>(A1L549C13 * 2 + A1L549C11 + A1L549C12)</f>
        <v>10.645</v>
      </c>
      <c r="AH16" s="16" t="s">
        <v>3459</v>
      </c>
      <c r="AI16" s="1">
        <f>(A1L549C10 + A1L549C11 + A1L549C12 + A1L549C13)</f>
        <v>16.280999999999999</v>
      </c>
      <c r="AJ16" s="16" t="s">
        <v>3460</v>
      </c>
      <c r="AK16" s="18">
        <f>IF(A1L549C14 &lt;&gt; 0,A1L549C15 / A1L549C14,0)</f>
        <v>0.48569603504129211</v>
      </c>
      <c r="AL16" s="16" t="s">
        <v>3461</v>
      </c>
      <c r="AM16" s="18">
        <f>IF(A1L549C17 = 0,A1L556C17, A1L549C17)</f>
        <v>0.48569603504129211</v>
      </c>
      <c r="AN16" s="16" t="s">
        <v>2971</v>
      </c>
      <c r="AO16" s="6">
        <v>6.3789999999999996</v>
      </c>
      <c r="AP16" s="16" t="s">
        <v>2971</v>
      </c>
      <c r="AQ16" s="6">
        <v>10.786</v>
      </c>
      <c r="AR16" s="16" t="s">
        <v>2971</v>
      </c>
      <c r="AS16" s="6">
        <v>2.2389999999999999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25.782999999999998</v>
      </c>
      <c r="AX16" s="16" t="s">
        <v>3463</v>
      </c>
      <c r="AY16" s="1">
        <f>(A1L549C22 * 2 + A1L549C20 + A1L549C21)</f>
        <v>13.024999999999999</v>
      </c>
      <c r="AZ16" s="16" t="s">
        <v>3464</v>
      </c>
      <c r="BA16" s="1">
        <f>(A1L549C19 + A1L549C20 + A1L549C21 + A1L549C22)</f>
        <v>19.404</v>
      </c>
      <c r="BB16" s="16" t="s">
        <v>3465</v>
      </c>
      <c r="BC16" s="18">
        <f>IF(A1L549C23 &lt;&gt; 0,A1L549C24 / A1L549C23,0)</f>
        <v>0.50517783035333363</v>
      </c>
      <c r="BD16" s="16" t="s">
        <v>3466</v>
      </c>
      <c r="BE16" s="18">
        <f>IF(A1L549C26 = 0,A1L556C26, A1L549C26)</f>
        <v>0.50517783035333363</v>
      </c>
      <c r="BF16" s="16" t="s">
        <v>2977</v>
      </c>
      <c r="BG16" s="6">
        <v>6.2949999999999999</v>
      </c>
      <c r="BH16" s="16" t="s">
        <v>2977</v>
      </c>
      <c r="BI16" s="6">
        <v>9.5530000000000008</v>
      </c>
      <c r="BJ16" s="16" t="s">
        <v>2977</v>
      </c>
      <c r="BK16" s="6">
        <v>2.2029999999999998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24.346</v>
      </c>
      <c r="BP16" s="16" t="s">
        <v>3468</v>
      </c>
      <c r="BQ16" s="1">
        <f>(A1L549C31 * 2 + A1L549C29 + A1L549C30)</f>
        <v>11.756</v>
      </c>
      <c r="BR16" s="16" t="s">
        <v>3469</v>
      </c>
      <c r="BS16" s="1">
        <f>(A1L549C28 + A1L549C29 + A1L549C30 + A1L549C31)</f>
        <v>18.051000000000002</v>
      </c>
      <c r="BT16" s="16" t="s">
        <v>3470</v>
      </c>
      <c r="BU16" s="18">
        <f>IF(A1L549C32 &lt;&gt; 0,A1L549C33 / A1L549C32,0)</f>
        <v>0.48287192968044035</v>
      </c>
      <c r="BV16" s="16" t="s">
        <v>3471</v>
      </c>
      <c r="BW16" s="18">
        <f>IF(A1L549C35 = 0,A1L556C35, A1L549C35)</f>
        <v>0.48287192968044035</v>
      </c>
      <c r="BX16" s="16" t="s">
        <v>2983</v>
      </c>
      <c r="BY16" s="6">
        <v>7.3029999999999999</v>
      </c>
      <c r="BZ16" s="16" t="s">
        <v>2983</v>
      </c>
      <c r="CA16" s="6">
        <v>9.5470000000000006</v>
      </c>
      <c r="CB16" s="16" t="s">
        <v>2983</v>
      </c>
      <c r="CC16" s="6">
        <v>1.65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25.802999999999997</v>
      </c>
      <c r="CH16" s="16" t="s">
        <v>3473</v>
      </c>
      <c r="CI16" s="1">
        <f>(A1L549C40 * 2 + A1L549C38 + A1L549C39)</f>
        <v>11.197000000000001</v>
      </c>
      <c r="CJ16" s="16" t="s">
        <v>3474</v>
      </c>
      <c r="CK16" s="1">
        <f>(A1L549C37 + A1L549C38 + A1L549C39 + A1L549C40)</f>
        <v>18.5</v>
      </c>
      <c r="CL16" s="16" t="s">
        <v>3475</v>
      </c>
      <c r="CM16" s="18">
        <f>IF(A1L549C41 &lt;&gt; 0,A1L549C42 / A1L549C41,0)</f>
        <v>0.43394178971437436</v>
      </c>
      <c r="CN16" s="16" t="s">
        <v>3476</v>
      </c>
      <c r="CO16" s="18">
        <f>IF(A1L549C44 = 0,A1L556C44, A1L549C44)</f>
        <v>0.43394178971437436</v>
      </c>
      <c r="CP16" s="16" t="s">
        <v>3477</v>
      </c>
      <c r="CQ16" s="18">
        <f>IF(RUN_YEARS &gt; 1,(A1L549C1 + A1L549C10) / 2, 0)</f>
        <v>6.4604999999999997</v>
      </c>
      <c r="CR16" s="16" t="s">
        <v>3478</v>
      </c>
      <c r="CS16" s="18">
        <f>IF(RUN_YEARS &gt; 1,(A1L549C2 + A1L549C11) / 2, 0)</f>
        <v>8.0869999999999997</v>
      </c>
      <c r="CT16" s="16" t="s">
        <v>3479</v>
      </c>
      <c r="CU16" s="18">
        <f>IF(RUN_YEARS &gt; 1,(A1L549C3 + A1L549C12) / 2, 0)</f>
        <v>2.3275000000000001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23.335500000000003</v>
      </c>
      <c r="CZ16" s="16" t="s">
        <v>3482</v>
      </c>
      <c r="DA16" s="18">
        <f>IF(RUN_YEARS &gt; 1,(A1L549C6 + A1L549C15) / 2, 0)</f>
        <v>10.4145</v>
      </c>
      <c r="DB16" s="16" t="s">
        <v>3483</v>
      </c>
      <c r="DC16" s="18">
        <f>IF(RUN_YEARS &gt; 1,(A1L549C7 + A1L549C16) / 2, 0)</f>
        <v>16.875</v>
      </c>
      <c r="DD16" s="16" t="s">
        <v>3484</v>
      </c>
      <c r="DE16" s="18">
        <f>IF(A1L549C50 &lt;&gt; 0,A1L549C51 / A1L549C50,0)</f>
        <v>0.44629427267468014</v>
      </c>
      <c r="DF16" s="16" t="s">
        <v>3485</v>
      </c>
      <c r="DG16" s="18">
        <f>IF(A1L549C53 = 0,A1L556C53, A1L549C53)</f>
        <v>0.44629427267468014</v>
      </c>
      <c r="DH16" s="16" t="s">
        <v>3486</v>
      </c>
      <c r="DI16" s="18">
        <f>IF(RUN_YEARS &gt; 2,(A1L549C1 + A1L549C10 + A1L549C19) / 3, 0)</f>
        <v>6.4333333333333327</v>
      </c>
      <c r="DJ16" s="16" t="s">
        <v>3487</v>
      </c>
      <c r="DK16" s="18">
        <f>IF(RUN_YEARS &gt; 2,(A1L549C2 + A1L549C11 + A1L549C20) / 3, 0)</f>
        <v>8.9866666666666664</v>
      </c>
      <c r="DL16" s="16" t="s">
        <v>3488</v>
      </c>
      <c r="DM16" s="18">
        <f>IF(RUN_YEARS &gt; 2,(A1L549C3 + A1L549C12 + A1L549C21) / 3, 0)</f>
        <v>2.298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24.151333333333337</v>
      </c>
      <c r="DR16" s="16" t="s">
        <v>3491</v>
      </c>
      <c r="DS16" s="18">
        <f>IF(RUN_YEARS &gt; 2,(A1L549C6 + A1L549C15 + A1L549C24) / 3, 0)</f>
        <v>11.284666666666666</v>
      </c>
      <c r="DT16" s="16" t="s">
        <v>3492</v>
      </c>
      <c r="DU16" s="18">
        <f>IF(RUN_YEARS &gt; 2,(A1L549C7 + A1L549C16 + A1L549C25) / 3, 0)</f>
        <v>17.718</v>
      </c>
      <c r="DV16" s="16" t="s">
        <v>3493</v>
      </c>
      <c r="DW16" s="18">
        <f>IF(A1L549C59 &lt;&gt; 0,A1L549C60 / A1L549C59,0)</f>
        <v>0.46724818505534538</v>
      </c>
      <c r="DX16" s="16" t="s">
        <v>3494</v>
      </c>
      <c r="DY16" s="18">
        <f>IF(A1L549C62 = 0,A1L556C62, A1L549C62)</f>
        <v>0.46724818505534538</v>
      </c>
      <c r="DZ16" s="16" t="s">
        <v>3495</v>
      </c>
      <c r="EA16" s="18">
        <f>IF(RUN_YEARS &gt; 3,(A1L549C1 + A1L549C10 + A1L549C19 + A1L549C28) / 4, 0)</f>
        <v>6.3987499999999997</v>
      </c>
      <c r="EB16" s="16" t="s">
        <v>3496</v>
      </c>
      <c r="EC16" s="18">
        <f>IF(RUN_YEARS &gt; 3,(A1L549C2 + A1L549C11 + A1L549C20 + A1L549C29) / 4, 0)</f>
        <v>9.1282500000000013</v>
      </c>
      <c r="ED16" s="16" t="s">
        <v>3497</v>
      </c>
      <c r="EE16" s="18">
        <f>IF(RUN_YEARS &gt; 3,(A1L549C3 + A1L549C12 + A1L549C21 + A1L549C30) / 4, 0)</f>
        <v>2.2742499999999999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24.200000000000003</v>
      </c>
      <c r="EJ16" s="16" t="s">
        <v>3500</v>
      </c>
      <c r="EK16" s="18">
        <f>IF(RUN_YEARS &gt; 3,(A1L549C6 + A1L549C15 + A1L549C24 + A1L549C33) / 4, 0)</f>
        <v>11.4025</v>
      </c>
      <c r="EL16" s="16" t="s">
        <v>3501</v>
      </c>
      <c r="EM16" s="18">
        <f>IF(RUN_YEARS &gt; 3,(A1L549C7 + A1L549C16 + A1L549C25 + A1L549C34) / 4, 0)</f>
        <v>17.80125</v>
      </c>
      <c r="EN16" s="16" t="s">
        <v>3502</v>
      </c>
      <c r="EO16" s="18">
        <f>IF(A1L549C68 &lt;&gt; 0,A1L549C69 / A1L549C68,0)</f>
        <v>0.47117768595041315</v>
      </c>
      <c r="EP16" s="16" t="s">
        <v>3503</v>
      </c>
      <c r="EQ16" s="18">
        <f>IF(A1L549C71 = 0,A1L556C71, A1L549C71)</f>
        <v>0.47117768595041315</v>
      </c>
      <c r="ER16" s="16" t="s">
        <v>3504</v>
      </c>
      <c r="ES16" s="18">
        <f>IF(RUN_YEARS &gt; 4,(A1L549C1 + A1L549C10 + A1L549C19 + A1L549C28 + A1L549C37) / 5, 0)</f>
        <v>6.5795999999999992</v>
      </c>
      <c r="ET16" s="16" t="s">
        <v>3505</v>
      </c>
      <c r="EU16" s="18">
        <f>IF(RUN_YEARS &gt; 4,(A1L549C2 + A1L549C11 + A1L549C20 + A1L549C29 + A1L549C38) / 5, 0)</f>
        <v>9.2119999999999997</v>
      </c>
      <c r="EV16" s="16" t="s">
        <v>3506</v>
      </c>
      <c r="EW16" s="18">
        <f>IF(RUN_YEARS &gt; 4,(A1L549C3 + A1L549C12 + A1L549C21 + A1L549C30 + A1L549C39) / 5, 0)</f>
        <v>2.1494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24.520600000000002</v>
      </c>
      <c r="FB16" s="16" t="s">
        <v>3509</v>
      </c>
      <c r="FC16" s="18">
        <f>IF(RUN_YEARS &gt; 4,(A1L549C6 + A1L549C15 + A1L549C24 + A1L549C33 + A1L549C42) / 5, 0)</f>
        <v>11.3614</v>
      </c>
      <c r="FD16" s="16" t="s">
        <v>3510</v>
      </c>
      <c r="FE16" s="18">
        <f>IF(RUN_YEARS &gt; 4,(A1L549C7 + A1L549C16 + A1L549C25 + A1L549C34 + A1L549C43) / 5, 0)</f>
        <v>17.940999999999999</v>
      </c>
      <c r="FF16" s="16" t="s">
        <v>3511</v>
      </c>
      <c r="FG16" s="18">
        <f>IF(A1L549C77 &lt;&gt; 0,A1L549C78 / A1L549C77,0)</f>
        <v>0.46334102754418727</v>
      </c>
      <c r="FH16" s="16" t="s">
        <v>3512</v>
      </c>
      <c r="FI16" s="18">
        <f>IF(A1L549C80 = 0,A1L556C80, A1L549C80)</f>
        <v>0.46334102754418727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12.855</v>
      </c>
      <c r="F17" s="16" t="s">
        <v>2959</v>
      </c>
      <c r="G17" s="6">
        <v>1.131</v>
      </c>
      <c r="H17" s="16" t="s">
        <v>2959</v>
      </c>
      <c r="I17" s="6">
        <v>0.86799999999999999</v>
      </c>
      <c r="J17" s="16" t="s">
        <v>2959</v>
      </c>
      <c r="K17" s="6">
        <v>0</v>
      </c>
      <c r="L17" s="16" t="s">
        <v>3513</v>
      </c>
      <c r="M17" s="1">
        <f>(A1L550C1 * 2 + A1L550C2 + A1L550C3)</f>
        <v>27.709</v>
      </c>
      <c r="N17" s="16" t="s">
        <v>3514</v>
      </c>
      <c r="O17" s="1">
        <f>(A1L550C4 * 2 + A1L550C2 + A1L550C3)</f>
        <v>1.9990000000000001</v>
      </c>
      <c r="P17" s="16" t="s">
        <v>3515</v>
      </c>
      <c r="Q17" s="1">
        <f>(A1L550C1 + A1L550C2 + A1L550C3 + A1L550C4)</f>
        <v>14.854000000000001</v>
      </c>
      <c r="R17" s="16" t="s">
        <v>3516</v>
      </c>
      <c r="S17" s="18">
        <f>IF(A1L550C5 &lt;&gt; 0,A1L550C6 / A1L550C5,0)</f>
        <v>7.2142625139846261E-2</v>
      </c>
      <c r="T17" s="16" t="s">
        <v>3517</v>
      </c>
      <c r="U17" s="18">
        <f>IF(A1L550C8 = 0,A1L556C8, A1L550C8)</f>
        <v>7.2142625139846261E-2</v>
      </c>
      <c r="V17" s="16" t="s">
        <v>2965</v>
      </c>
      <c r="W17" s="6">
        <v>12.611000000000001</v>
      </c>
      <c r="X17" s="16" t="s">
        <v>2965</v>
      </c>
      <c r="Y17" s="6">
        <v>1.9419999999999999</v>
      </c>
      <c r="Z17" s="16" t="s">
        <v>2965</v>
      </c>
      <c r="AA17" s="6">
        <v>0.63500000000000001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27.799000000000003</v>
      </c>
      <c r="AF17" s="16" t="s">
        <v>3519</v>
      </c>
      <c r="AG17" s="1">
        <f>(A1L550C13 * 2 + A1L550C11 + A1L550C12)</f>
        <v>2.577</v>
      </c>
      <c r="AH17" s="16" t="s">
        <v>3520</v>
      </c>
      <c r="AI17" s="1">
        <f>(A1L550C10 + A1L550C11 + A1L550C12 + A1L550C13)</f>
        <v>15.188000000000001</v>
      </c>
      <c r="AJ17" s="16" t="s">
        <v>3521</v>
      </c>
      <c r="AK17" s="18">
        <f>IF(A1L550C14 &lt;&gt; 0,A1L550C15 / A1L550C14,0)</f>
        <v>9.2701176301305796E-2</v>
      </c>
      <c r="AL17" s="16" t="s">
        <v>3522</v>
      </c>
      <c r="AM17" s="18">
        <f>IF(A1L550C17 = 0,A1L556C17, A1L550C17)</f>
        <v>9.2701176301305796E-2</v>
      </c>
      <c r="AN17" s="16" t="s">
        <v>2971</v>
      </c>
      <c r="AO17" s="6">
        <v>13.465999999999999</v>
      </c>
      <c r="AP17" s="16" t="s">
        <v>2971</v>
      </c>
      <c r="AQ17" s="6">
        <v>2.36</v>
      </c>
      <c r="AR17" s="16" t="s">
        <v>2971</v>
      </c>
      <c r="AS17" s="6">
        <v>1.161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30.452999999999999</v>
      </c>
      <c r="AX17" s="16" t="s">
        <v>3524</v>
      </c>
      <c r="AY17" s="1">
        <f>(A1L550C22 * 2 + A1L550C20 + A1L550C21)</f>
        <v>3.5209999999999999</v>
      </c>
      <c r="AZ17" s="16" t="s">
        <v>3525</v>
      </c>
      <c r="BA17" s="1">
        <f>(A1L550C19 + A1L550C20 + A1L550C21 + A1L550C22)</f>
        <v>16.986999999999998</v>
      </c>
      <c r="BB17" s="16" t="s">
        <v>3526</v>
      </c>
      <c r="BC17" s="18">
        <f>IF(A1L550C23 &lt;&gt; 0,A1L550C24 / A1L550C23,0)</f>
        <v>0.11562079269694282</v>
      </c>
      <c r="BD17" s="16" t="s">
        <v>3527</v>
      </c>
      <c r="BE17" s="18">
        <f>IF(A1L550C26 = 0,A1L556C26, A1L550C26)</f>
        <v>0.11562079269694282</v>
      </c>
      <c r="BF17" s="16" t="s">
        <v>2977</v>
      </c>
      <c r="BG17" s="6">
        <v>14.688000000000001</v>
      </c>
      <c r="BH17" s="16" t="s">
        <v>2977</v>
      </c>
      <c r="BI17" s="6">
        <v>3.1840000000000002</v>
      </c>
      <c r="BJ17" s="16" t="s">
        <v>2977</v>
      </c>
      <c r="BK17" s="6">
        <v>1.028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33.588000000000001</v>
      </c>
      <c r="BP17" s="16" t="s">
        <v>3529</v>
      </c>
      <c r="BQ17" s="1">
        <f>(A1L550C31 * 2 + A1L550C29 + A1L550C30)</f>
        <v>4.2119999999999997</v>
      </c>
      <c r="BR17" s="16" t="s">
        <v>3530</v>
      </c>
      <c r="BS17" s="1">
        <f>(A1L550C28 + A1L550C29 + A1L550C30 + A1L550C31)</f>
        <v>18.899999999999999</v>
      </c>
      <c r="BT17" s="16" t="s">
        <v>3531</v>
      </c>
      <c r="BU17" s="18">
        <f>IF(A1L550C32 &lt;&gt; 0,A1L550C33 / A1L550C32,0)</f>
        <v>0.12540192926045016</v>
      </c>
      <c r="BV17" s="16" t="s">
        <v>3532</v>
      </c>
      <c r="BW17" s="18">
        <f>IF(A1L550C35 = 0,A1L556C35, A1L550C35)</f>
        <v>0.12540192926045016</v>
      </c>
      <c r="BX17" s="16" t="s">
        <v>2983</v>
      </c>
      <c r="BY17" s="6">
        <v>13.942</v>
      </c>
      <c r="BZ17" s="16" t="s">
        <v>2983</v>
      </c>
      <c r="CA17" s="6">
        <v>7.117</v>
      </c>
      <c r="CB17" s="16" t="s">
        <v>2983</v>
      </c>
      <c r="CC17" s="6">
        <v>1.292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36.292999999999999</v>
      </c>
      <c r="CH17" s="16" t="s">
        <v>3534</v>
      </c>
      <c r="CI17" s="1">
        <f>(A1L550C40 * 2 + A1L550C38 + A1L550C39)</f>
        <v>8.4090000000000007</v>
      </c>
      <c r="CJ17" s="16" t="s">
        <v>3535</v>
      </c>
      <c r="CK17" s="1">
        <f>(A1L550C37 + A1L550C38 + A1L550C39 + A1L550C40)</f>
        <v>22.351000000000003</v>
      </c>
      <c r="CL17" s="16" t="s">
        <v>3536</v>
      </c>
      <c r="CM17" s="18">
        <f>IF(A1L550C41 &lt;&gt; 0,A1L550C42 / A1L550C41,0)</f>
        <v>0.23169757253464857</v>
      </c>
      <c r="CN17" s="16" t="s">
        <v>3537</v>
      </c>
      <c r="CO17" s="18">
        <f>IF(A1L550C44 = 0,A1L556C44, A1L550C44)</f>
        <v>0.23169757253464857</v>
      </c>
      <c r="CP17" s="16" t="s">
        <v>3538</v>
      </c>
      <c r="CQ17" s="18">
        <f>IF(RUN_YEARS &gt; 1,(A1L550C1 + A1L550C10) / 2, 0)</f>
        <v>12.733000000000001</v>
      </c>
      <c r="CR17" s="16" t="s">
        <v>3539</v>
      </c>
      <c r="CS17" s="18">
        <f>IF(RUN_YEARS &gt; 1,(A1L550C2 + A1L550C11) / 2, 0)</f>
        <v>1.5365</v>
      </c>
      <c r="CT17" s="16" t="s">
        <v>3540</v>
      </c>
      <c r="CU17" s="18">
        <f>IF(RUN_YEARS &gt; 1,(A1L550C3 + A1L550C12) / 2, 0)</f>
        <v>0.75150000000000006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27.754000000000001</v>
      </c>
      <c r="CZ17" s="16" t="s">
        <v>3543</v>
      </c>
      <c r="DA17" s="18">
        <f>IF(RUN_YEARS &gt; 1,(A1L550C6 + A1L550C15) / 2, 0)</f>
        <v>2.2880000000000003</v>
      </c>
      <c r="DB17" s="16" t="s">
        <v>3544</v>
      </c>
      <c r="DC17" s="18">
        <f>IF(RUN_YEARS &gt; 1,(A1L550C7 + A1L550C16) / 2, 0)</f>
        <v>15.021000000000001</v>
      </c>
      <c r="DD17" s="16" t="s">
        <v>3545</v>
      </c>
      <c r="DE17" s="18">
        <f>IF(A1L550C50 &lt;&gt; 0,A1L550C51 / A1L550C50,0)</f>
        <v>8.2438567413706143E-2</v>
      </c>
      <c r="DF17" s="16" t="s">
        <v>3546</v>
      </c>
      <c r="DG17" s="18">
        <f>IF(A1L550C53 = 0,A1L556C53, A1L550C53)</f>
        <v>8.2438567413706143E-2</v>
      </c>
      <c r="DH17" s="16" t="s">
        <v>3547</v>
      </c>
      <c r="DI17" s="18">
        <f>IF(RUN_YEARS &gt; 2,(A1L550C1 + A1L550C10 + A1L550C19) / 3, 0)</f>
        <v>12.977333333333334</v>
      </c>
      <c r="DJ17" s="16" t="s">
        <v>3548</v>
      </c>
      <c r="DK17" s="18">
        <f>IF(RUN_YEARS &gt; 2,(A1L550C2 + A1L550C11 + A1L550C20) / 3, 0)</f>
        <v>1.8109999999999999</v>
      </c>
      <c r="DL17" s="16" t="s">
        <v>3549</v>
      </c>
      <c r="DM17" s="18">
        <f>IF(RUN_YEARS &gt; 2,(A1L550C3 + A1L550C12 + A1L550C21) / 3, 0)</f>
        <v>0.88800000000000001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28.653666666666666</v>
      </c>
      <c r="DR17" s="16" t="s">
        <v>3552</v>
      </c>
      <c r="DS17" s="18">
        <f>IF(RUN_YEARS &gt; 2,(A1L550C6 + A1L550C15 + A1L550C24) / 3, 0)</f>
        <v>2.6990000000000003</v>
      </c>
      <c r="DT17" s="16" t="s">
        <v>3553</v>
      </c>
      <c r="DU17" s="18">
        <f>IF(RUN_YEARS &gt; 2,(A1L550C7 + A1L550C16 + A1L550C25) / 3, 0)</f>
        <v>15.676333333333332</v>
      </c>
      <c r="DV17" s="16" t="s">
        <v>3554</v>
      </c>
      <c r="DW17" s="18">
        <f>IF(A1L550C59 &lt;&gt; 0,A1L550C60 / A1L550C59,0)</f>
        <v>9.4193878619373908E-2</v>
      </c>
      <c r="DX17" s="16" t="s">
        <v>3555</v>
      </c>
      <c r="DY17" s="18">
        <f>IF(A1L550C62 = 0,A1L556C62, A1L550C62)</f>
        <v>9.4193878619373908E-2</v>
      </c>
      <c r="DZ17" s="16" t="s">
        <v>3556</v>
      </c>
      <c r="EA17" s="18">
        <f>IF(RUN_YEARS &gt; 3,(A1L550C1 + A1L550C10 + A1L550C19 + A1L550C28) / 4, 0)</f>
        <v>13.405000000000001</v>
      </c>
      <c r="EB17" s="16" t="s">
        <v>3557</v>
      </c>
      <c r="EC17" s="18">
        <f>IF(RUN_YEARS &gt; 3,(A1L550C2 + A1L550C11 + A1L550C20 + A1L550C29) / 4, 0)</f>
        <v>2.1542500000000002</v>
      </c>
      <c r="ED17" s="16" t="s">
        <v>3558</v>
      </c>
      <c r="EE17" s="18">
        <f>IF(RUN_YEARS &gt; 3,(A1L550C3 + A1L550C12 + A1L550C21 + A1L550C30) / 4, 0)</f>
        <v>0.92300000000000004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29.887250000000002</v>
      </c>
      <c r="EJ17" s="16" t="s">
        <v>3561</v>
      </c>
      <c r="EK17" s="18">
        <f>IF(RUN_YEARS &gt; 3,(A1L550C6 + A1L550C15 + A1L550C24 + A1L550C33) / 4, 0)</f>
        <v>3.0772500000000003</v>
      </c>
      <c r="EL17" s="16" t="s">
        <v>3562</v>
      </c>
      <c r="EM17" s="18">
        <f>IF(RUN_YEARS &gt; 3,(A1L550C7 + A1L550C16 + A1L550C25 + A1L550C34) / 4, 0)</f>
        <v>16.482250000000001</v>
      </c>
      <c r="EN17" s="16" t="s">
        <v>3563</v>
      </c>
      <c r="EO17" s="18">
        <f>IF(A1L550C68 &lt;&gt; 0,A1L550C69 / A1L550C68,0)</f>
        <v>0.1029619653865779</v>
      </c>
      <c r="EP17" s="16" t="s">
        <v>3564</v>
      </c>
      <c r="EQ17" s="18">
        <f>IF(A1L550C71 = 0,A1L556C71, A1L550C71)</f>
        <v>0.1029619653865779</v>
      </c>
      <c r="ER17" s="16" t="s">
        <v>3565</v>
      </c>
      <c r="ES17" s="18">
        <f>IF(RUN_YEARS &gt; 4,(A1L550C1 + A1L550C10 + A1L550C19 + A1L550C28 + A1L550C37) / 5, 0)</f>
        <v>13.512400000000003</v>
      </c>
      <c r="ET17" s="16" t="s">
        <v>3566</v>
      </c>
      <c r="EU17" s="18">
        <f>IF(RUN_YEARS &gt; 4,(A1L550C2 + A1L550C11 + A1L550C20 + A1L550C29 + A1L550C38) / 5, 0)</f>
        <v>3.1468000000000003</v>
      </c>
      <c r="EV17" s="16" t="s">
        <v>3567</v>
      </c>
      <c r="EW17" s="18">
        <f>IF(RUN_YEARS &gt; 4,(A1L550C3 + A1L550C12 + A1L550C21 + A1L550C30 + A1L550C39) / 5, 0)</f>
        <v>0.99680000000000002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31.168400000000002</v>
      </c>
      <c r="FB17" s="16" t="s">
        <v>3570</v>
      </c>
      <c r="FC17" s="18">
        <f>IF(RUN_YEARS &gt; 4,(A1L550C6 + A1L550C15 + A1L550C24 + A1L550C33 + A1L550C42) / 5, 0)</f>
        <v>4.1436000000000011</v>
      </c>
      <c r="FD17" s="16" t="s">
        <v>3571</v>
      </c>
      <c r="FE17" s="18">
        <f>IF(RUN_YEARS &gt; 4,(A1L550C7 + A1L550C16 + A1L550C25 + A1L550C34 + A1L550C43) / 5, 0)</f>
        <v>17.655999999999999</v>
      </c>
      <c r="FF17" s="16" t="s">
        <v>3572</v>
      </c>
      <c r="FG17" s="18">
        <f>IF(A1L550C77 &lt;&gt; 0,A1L550C78 / A1L550C77,0)</f>
        <v>0.13294233903569003</v>
      </c>
      <c r="FH17" s="16" t="s">
        <v>3573</v>
      </c>
      <c r="FI17" s="18">
        <f>IF(A1L550C80 = 0,A1L556C80, A1L550C80)</f>
        <v>0.13294233903569003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3879.1909999999998</v>
      </c>
      <c r="F18" s="16" t="s">
        <v>2959</v>
      </c>
      <c r="G18" s="6">
        <v>75.394999999999996</v>
      </c>
      <c r="H18" s="16" t="s">
        <v>2959</v>
      </c>
      <c r="I18" s="6">
        <v>43.171999999999997</v>
      </c>
      <c r="J18" s="16" t="s">
        <v>2959</v>
      </c>
      <c r="K18" s="6">
        <v>1.2210000000000001</v>
      </c>
      <c r="L18" s="16" t="s">
        <v>3574</v>
      </c>
      <c r="M18" s="1">
        <f>(A1L551C1 * 2 + A1L551C2 + A1L551C3)</f>
        <v>7876.9489999999996</v>
      </c>
      <c r="N18" s="16" t="s">
        <v>3575</v>
      </c>
      <c r="O18" s="1">
        <f>(A1L551C4 * 2 + A1L551C2 + A1L551C3)</f>
        <v>121.00899999999999</v>
      </c>
      <c r="P18" s="16" t="s">
        <v>3576</v>
      </c>
      <c r="Q18" s="1">
        <f>(A1L551C1 + A1L551C2 + A1L551C3 + A1L551C4)</f>
        <v>3998.9789999999998</v>
      </c>
      <c r="R18" s="16" t="s">
        <v>3577</v>
      </c>
      <c r="S18" s="18">
        <f>IF(A1L551C5 &lt;&gt; 0,A1L551C6 / A1L551C5,0)</f>
        <v>1.5362420145160264E-2</v>
      </c>
      <c r="T18" s="16" t="s">
        <v>3578</v>
      </c>
      <c r="U18" s="18">
        <f>IF(A1L551C8 = 0,A1L556C8, A1L551C8)</f>
        <v>1.5362420145160264E-2</v>
      </c>
      <c r="V18" s="16" t="s">
        <v>2965</v>
      </c>
      <c r="W18" s="6">
        <v>3955.05</v>
      </c>
      <c r="X18" s="16" t="s">
        <v>2965</v>
      </c>
      <c r="Y18" s="6">
        <v>73.650000000000006</v>
      </c>
      <c r="Z18" s="16" t="s">
        <v>2965</v>
      </c>
      <c r="AA18" s="6">
        <v>60.447000000000003</v>
      </c>
      <c r="AB18" s="16" t="s">
        <v>2965</v>
      </c>
      <c r="AC18" s="6">
        <v>4.2649999999999997</v>
      </c>
      <c r="AD18" s="16" t="s">
        <v>3579</v>
      </c>
      <c r="AE18" s="1">
        <f>(A1L551C10 * 2 + A1L551C11 + A1L551C12)</f>
        <v>8044.1970000000001</v>
      </c>
      <c r="AF18" s="16" t="s">
        <v>3580</v>
      </c>
      <c r="AG18" s="1">
        <f>(A1L551C13 * 2 + A1L551C11 + A1L551C12)</f>
        <v>142.62700000000001</v>
      </c>
      <c r="AH18" s="16" t="s">
        <v>3581</v>
      </c>
      <c r="AI18" s="1">
        <f>(A1L551C10 + A1L551C11 + A1L551C12 + A1L551C13)</f>
        <v>4093.4120000000003</v>
      </c>
      <c r="AJ18" s="16" t="s">
        <v>3582</v>
      </c>
      <c r="AK18" s="18">
        <f>IF(A1L551C14 &lt;&gt; 0,A1L551C15 / A1L551C14,0)</f>
        <v>1.7730421072482436E-2</v>
      </c>
      <c r="AL18" s="16" t="s">
        <v>3583</v>
      </c>
      <c r="AM18" s="18">
        <f>IF(A1L551C17 = 0,A1L556C17, A1L551C17)</f>
        <v>1.7730421072482436E-2</v>
      </c>
      <c r="AN18" s="16" t="s">
        <v>2971</v>
      </c>
      <c r="AO18" s="6">
        <v>3790.3620000000001</v>
      </c>
      <c r="AP18" s="16" t="s">
        <v>2971</v>
      </c>
      <c r="AQ18" s="6">
        <v>79.718000000000004</v>
      </c>
      <c r="AR18" s="16" t="s">
        <v>2971</v>
      </c>
      <c r="AS18" s="6">
        <v>46.363999999999997</v>
      </c>
      <c r="AT18" s="16" t="s">
        <v>2971</v>
      </c>
      <c r="AU18" s="6">
        <v>5.4560000000000004</v>
      </c>
      <c r="AV18" s="16" t="s">
        <v>3584</v>
      </c>
      <c r="AW18" s="1">
        <f>(A1L551C19 * 2 + A1L551C20 + A1L551C21)</f>
        <v>7706.8059999999996</v>
      </c>
      <c r="AX18" s="16" t="s">
        <v>3585</v>
      </c>
      <c r="AY18" s="1">
        <f>(A1L551C22 * 2 + A1L551C20 + A1L551C21)</f>
        <v>136.994</v>
      </c>
      <c r="AZ18" s="16" t="s">
        <v>3586</v>
      </c>
      <c r="BA18" s="1">
        <f>(A1L551C19 + A1L551C20 + A1L551C21 + A1L551C22)</f>
        <v>3921.9</v>
      </c>
      <c r="BB18" s="16" t="s">
        <v>3587</v>
      </c>
      <c r="BC18" s="18">
        <f>IF(A1L551C23 &lt;&gt; 0,A1L551C24 / A1L551C23,0)</f>
        <v>1.7775716684707E-2</v>
      </c>
      <c r="BD18" s="16" t="s">
        <v>3588</v>
      </c>
      <c r="BE18" s="18">
        <f>IF(A1L551C26 = 0,A1L556C26, A1L551C26)</f>
        <v>1.7775716684707E-2</v>
      </c>
      <c r="BF18" s="16" t="s">
        <v>2977</v>
      </c>
      <c r="BG18" s="6">
        <v>3687.3240000000001</v>
      </c>
      <c r="BH18" s="16" t="s">
        <v>2977</v>
      </c>
      <c r="BI18" s="6">
        <v>82.456999999999994</v>
      </c>
      <c r="BJ18" s="16" t="s">
        <v>2977</v>
      </c>
      <c r="BK18" s="6">
        <v>42.226999999999997</v>
      </c>
      <c r="BL18" s="16" t="s">
        <v>2977</v>
      </c>
      <c r="BM18" s="6">
        <v>4.9989999999999997</v>
      </c>
      <c r="BN18" s="16" t="s">
        <v>3589</v>
      </c>
      <c r="BO18" s="1">
        <f>(A1L551C28 * 2 + A1L551C29 + A1L551C30)</f>
        <v>7499.3320000000003</v>
      </c>
      <c r="BP18" s="16" t="s">
        <v>3590</v>
      </c>
      <c r="BQ18" s="1">
        <f>(A1L551C31 * 2 + A1L551C29 + A1L551C30)</f>
        <v>134.68199999999999</v>
      </c>
      <c r="BR18" s="16" t="s">
        <v>3591</v>
      </c>
      <c r="BS18" s="1">
        <f>(A1L551C28 + A1L551C29 + A1L551C30 + A1L551C31)</f>
        <v>3817.0069999999996</v>
      </c>
      <c r="BT18" s="16" t="s">
        <v>3592</v>
      </c>
      <c r="BU18" s="18">
        <f>IF(A1L551C32 &lt;&gt; 0,A1L551C33 / A1L551C32,0)</f>
        <v>1.7959199566041348E-2</v>
      </c>
      <c r="BV18" s="16" t="s">
        <v>3593</v>
      </c>
      <c r="BW18" s="18">
        <f>IF(A1L551C35 = 0,A1L556C35, A1L551C35)</f>
        <v>1.7959199566041348E-2</v>
      </c>
      <c r="BX18" s="16" t="s">
        <v>2983</v>
      </c>
      <c r="BY18" s="6">
        <v>3310.1289999999999</v>
      </c>
      <c r="BZ18" s="16" t="s">
        <v>2983</v>
      </c>
      <c r="CA18" s="6">
        <v>77.242999999999995</v>
      </c>
      <c r="CB18" s="16" t="s">
        <v>2983</v>
      </c>
      <c r="CC18" s="6">
        <v>45.418999999999997</v>
      </c>
      <c r="CD18" s="16" t="s">
        <v>2983</v>
      </c>
      <c r="CE18" s="6">
        <v>1.585</v>
      </c>
      <c r="CF18" s="16" t="s">
        <v>3594</v>
      </c>
      <c r="CG18" s="1">
        <f>(A1L551C37 * 2 + A1L551C38 + A1L551C39)</f>
        <v>6742.92</v>
      </c>
      <c r="CH18" s="16" t="s">
        <v>3595</v>
      </c>
      <c r="CI18" s="1">
        <f>(A1L551C40 * 2 + A1L551C38 + A1L551C39)</f>
        <v>125.83199999999999</v>
      </c>
      <c r="CJ18" s="16" t="s">
        <v>3596</v>
      </c>
      <c r="CK18" s="1">
        <f>(A1L551C37 + A1L551C38 + A1L551C39 + A1L551C40)</f>
        <v>3434.3759999999997</v>
      </c>
      <c r="CL18" s="16" t="s">
        <v>3597</v>
      </c>
      <c r="CM18" s="18">
        <f>IF(A1L551C41 &lt;&gt; 0,A1L551C42 / A1L551C41,0)</f>
        <v>1.8661351461977897E-2</v>
      </c>
      <c r="CN18" s="16" t="s">
        <v>3598</v>
      </c>
      <c r="CO18" s="18">
        <f>IF(A1L551C44 = 0,A1L556C44, A1L551C44)</f>
        <v>1.8661351461977897E-2</v>
      </c>
      <c r="CP18" s="16" t="s">
        <v>3599</v>
      </c>
      <c r="CQ18" s="18">
        <f>IF(RUN_YEARS &gt; 1,(A1L551C1 + A1L551C10) / 2, 0)</f>
        <v>3917.1205</v>
      </c>
      <c r="CR18" s="16" t="s">
        <v>3600</v>
      </c>
      <c r="CS18" s="18">
        <f>IF(RUN_YEARS &gt; 1,(A1L551C2 + A1L551C11) / 2, 0)</f>
        <v>74.522500000000008</v>
      </c>
      <c r="CT18" s="16" t="s">
        <v>3601</v>
      </c>
      <c r="CU18" s="18">
        <f>IF(RUN_YEARS &gt; 1,(A1L551C3 + A1L551C12) / 2, 0)</f>
        <v>51.8095</v>
      </c>
      <c r="CV18" s="16" t="s">
        <v>3602</v>
      </c>
      <c r="CW18" s="18">
        <f>IF(RUN_YEARS &gt; 1,(A1L551C4 + A1L551C13) / 2, 0)</f>
        <v>2.7429999999999999</v>
      </c>
      <c r="CX18" s="16" t="s">
        <v>3603</v>
      </c>
      <c r="CY18" s="18">
        <f>IF(RUN_YEARS &gt; 1,(A1L551C5 + A1L551C14) / 2, 0)</f>
        <v>7960.5730000000003</v>
      </c>
      <c r="CZ18" s="16" t="s">
        <v>3604</v>
      </c>
      <c r="DA18" s="18">
        <f>IF(RUN_YEARS &gt; 1,(A1L551C6 + A1L551C15) / 2, 0)</f>
        <v>131.81799999999998</v>
      </c>
      <c r="DB18" s="16" t="s">
        <v>3605</v>
      </c>
      <c r="DC18" s="18">
        <f>IF(RUN_YEARS &gt; 1,(A1L551C7 + A1L551C16) / 2, 0)</f>
        <v>4046.1954999999998</v>
      </c>
      <c r="DD18" s="16" t="s">
        <v>3606</v>
      </c>
      <c r="DE18" s="18">
        <f>IF(A1L551C50 &lt;&gt; 0,A1L551C51 / A1L551C50,0)</f>
        <v>1.6558858263092367E-2</v>
      </c>
      <c r="DF18" s="16" t="s">
        <v>3607</v>
      </c>
      <c r="DG18" s="18">
        <f>IF(A1L551C53 = 0,A1L556C53, A1L551C53)</f>
        <v>1.6558858263092367E-2</v>
      </c>
      <c r="DH18" s="16" t="s">
        <v>3608</v>
      </c>
      <c r="DI18" s="18">
        <f>IF(RUN_YEARS &gt; 2,(A1L551C1 + A1L551C10 + A1L551C19) / 3, 0)</f>
        <v>3874.8676666666665</v>
      </c>
      <c r="DJ18" s="16" t="s">
        <v>3609</v>
      </c>
      <c r="DK18" s="18">
        <f>IF(RUN_YEARS &gt; 2,(A1L551C2 + A1L551C11 + A1L551C20) / 3, 0)</f>
        <v>76.254333333333349</v>
      </c>
      <c r="DL18" s="16" t="s">
        <v>3610</v>
      </c>
      <c r="DM18" s="18">
        <f>IF(RUN_YEARS &gt; 2,(A1L551C3 + A1L551C12 + A1L551C21) / 3, 0)</f>
        <v>49.994333333333337</v>
      </c>
      <c r="DN18" s="16" t="s">
        <v>3611</v>
      </c>
      <c r="DO18" s="18">
        <f>IF(RUN_YEARS &gt; 2,(A1L551C4 + A1L551C13 + A1L551C22) / 3, 0)</f>
        <v>3.6473333333333335</v>
      </c>
      <c r="DP18" s="16" t="s">
        <v>3612</v>
      </c>
      <c r="DQ18" s="18">
        <f>IF(RUN_YEARS &gt; 2,(A1L551C5 + A1L551C14 + A1L551C23) / 3, 0)</f>
        <v>7875.9840000000004</v>
      </c>
      <c r="DR18" s="16" t="s">
        <v>3613</v>
      </c>
      <c r="DS18" s="18">
        <f>IF(RUN_YEARS &gt; 2,(A1L551C6 + A1L551C15 + A1L551C24) / 3, 0)</f>
        <v>133.54333333333332</v>
      </c>
      <c r="DT18" s="16" t="s">
        <v>3614</v>
      </c>
      <c r="DU18" s="18">
        <f>IF(RUN_YEARS &gt; 2,(A1L551C7 + A1L551C16 + A1L551C25) / 3, 0)</f>
        <v>4004.7636666666663</v>
      </c>
      <c r="DV18" s="16" t="s">
        <v>3615</v>
      </c>
      <c r="DW18" s="18">
        <f>IF(A1L551C59 &lt;&gt; 0,A1L551C60 / A1L551C59,0)</f>
        <v>1.6955764934684137E-2</v>
      </c>
      <c r="DX18" s="16" t="s">
        <v>3616</v>
      </c>
      <c r="DY18" s="18">
        <f>IF(A1L551C62 = 0,A1L556C62, A1L551C62)</f>
        <v>1.6955764934684137E-2</v>
      </c>
      <c r="DZ18" s="16" t="s">
        <v>3617</v>
      </c>
      <c r="EA18" s="18">
        <f>IF(RUN_YEARS &gt; 3,(A1L551C1 + A1L551C10 + A1L551C19 + A1L551C28) / 4, 0)</f>
        <v>3827.9817499999999</v>
      </c>
      <c r="EB18" s="16" t="s">
        <v>3618</v>
      </c>
      <c r="EC18" s="18">
        <f>IF(RUN_YEARS &gt; 3,(A1L551C2 + A1L551C11 + A1L551C20 + A1L551C29) / 4, 0)</f>
        <v>77.805000000000007</v>
      </c>
      <c r="ED18" s="16" t="s">
        <v>3619</v>
      </c>
      <c r="EE18" s="18">
        <f>IF(RUN_YEARS &gt; 3,(A1L551C3 + A1L551C12 + A1L551C21 + A1L551C30) / 4, 0)</f>
        <v>48.052500000000002</v>
      </c>
      <c r="EF18" s="16" t="s">
        <v>3620</v>
      </c>
      <c r="EG18" s="18">
        <f>IF(RUN_YEARS &gt; 3,(A1L551C4 + A1L551C13 + A1L551C22 + A1L551C31) / 4, 0)</f>
        <v>3.9852499999999997</v>
      </c>
      <c r="EH18" s="16" t="s">
        <v>3621</v>
      </c>
      <c r="EI18" s="18">
        <f>IF(RUN_YEARS &gt; 3,(A1L551C5 + A1L551C14 + A1L551C23 + A1L551C32) / 4, 0)</f>
        <v>7781.8209999999999</v>
      </c>
      <c r="EJ18" s="16" t="s">
        <v>3622</v>
      </c>
      <c r="EK18" s="18">
        <f>IF(RUN_YEARS &gt; 3,(A1L551C6 + A1L551C15 + A1L551C24 + A1L551C33) / 4, 0)</f>
        <v>133.828</v>
      </c>
      <c r="EL18" s="16" t="s">
        <v>3623</v>
      </c>
      <c r="EM18" s="18">
        <f>IF(RUN_YEARS &gt; 3,(A1L551C7 + A1L551C16 + A1L551C25 + A1L551C34) / 4, 0)</f>
        <v>3957.8244999999997</v>
      </c>
      <c r="EN18" s="16" t="s">
        <v>3624</v>
      </c>
      <c r="EO18" s="18">
        <f>IF(A1L551C68 &lt;&gt; 0,A1L551C69 / A1L551C68,0)</f>
        <v>1.7197517136413189E-2</v>
      </c>
      <c r="EP18" s="16" t="s">
        <v>3625</v>
      </c>
      <c r="EQ18" s="18">
        <f>IF(A1L551C71 = 0,A1L556C71, A1L551C71)</f>
        <v>1.7197517136413189E-2</v>
      </c>
      <c r="ER18" s="16" t="s">
        <v>3626</v>
      </c>
      <c r="ES18" s="18">
        <f>IF(RUN_YEARS &gt; 4,(A1L551C1 + A1L551C10 + A1L551C19 + A1L551C28 + A1L551C37) / 5, 0)</f>
        <v>3724.4112</v>
      </c>
      <c r="ET18" s="16" t="s">
        <v>3627</v>
      </c>
      <c r="EU18" s="18">
        <f>IF(RUN_YEARS &gt; 4,(A1L551C2 + A1L551C11 + A1L551C20 + A1L551C29 + A1L551C38) / 5, 0)</f>
        <v>77.692599999999999</v>
      </c>
      <c r="EV18" s="16" t="s">
        <v>3628</v>
      </c>
      <c r="EW18" s="18">
        <f>IF(RUN_YEARS &gt; 4,(A1L551C3 + A1L551C12 + A1L551C21 + A1L551C30 + A1L551C39) / 5, 0)</f>
        <v>47.525800000000004</v>
      </c>
      <c r="EX18" s="16" t="s">
        <v>3629</v>
      </c>
      <c r="EY18" s="18">
        <f>IF(RUN_YEARS &gt; 4,(A1L551C4 + A1L551C13 + A1L551C22 + A1L551C31 + A1L551C40) / 5, 0)</f>
        <v>3.5051999999999999</v>
      </c>
      <c r="EZ18" s="16" t="s">
        <v>3630</v>
      </c>
      <c r="FA18" s="18">
        <f>IF(RUN_YEARS &gt; 4,(A1L551C5 + A1L551C14 + A1L551C23 + A1L551C32 + A1L551C41) / 5, 0)</f>
        <v>7574.0407999999998</v>
      </c>
      <c r="FB18" s="16" t="s">
        <v>3631</v>
      </c>
      <c r="FC18" s="18">
        <f>IF(RUN_YEARS &gt; 4,(A1L551C6 + A1L551C15 + A1L551C24 + A1L551C33 + A1L551C42) / 5, 0)</f>
        <v>132.22880000000001</v>
      </c>
      <c r="FD18" s="16" t="s">
        <v>3632</v>
      </c>
      <c r="FE18" s="18">
        <f>IF(RUN_YEARS &gt; 4,(A1L551C7 + A1L551C16 + A1L551C25 + A1L551C34 + A1L551C43) / 5, 0)</f>
        <v>3853.1347999999998</v>
      </c>
      <c r="FF18" s="16" t="s">
        <v>3633</v>
      </c>
      <c r="FG18" s="18">
        <f>IF(A1L551C77 &lt;&gt; 0,A1L551C78 / A1L551C77,0)</f>
        <v>1.7458157869970809E-2</v>
      </c>
      <c r="FH18" s="16" t="s">
        <v>3634</v>
      </c>
      <c r="FI18" s="18">
        <f>IF(A1L551C80 = 0,A1L556C80, A1L551C80)</f>
        <v>1.7458157869970809E-2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146.64599999999999</v>
      </c>
      <c r="F19" s="16" t="s">
        <v>2959</v>
      </c>
      <c r="G19" s="6">
        <v>3.7170000000000001</v>
      </c>
      <c r="H19" s="16" t="s">
        <v>2959</v>
      </c>
      <c r="I19" s="6">
        <v>24.439</v>
      </c>
      <c r="J19" s="16" t="s">
        <v>2959</v>
      </c>
      <c r="K19" s="6">
        <v>0</v>
      </c>
      <c r="L19" s="16" t="s">
        <v>3635</v>
      </c>
      <c r="M19" s="1">
        <f>(A1L552C1 * 2 + A1L552C2 + A1L552C3)</f>
        <v>321.44799999999998</v>
      </c>
      <c r="N19" s="16" t="s">
        <v>3636</v>
      </c>
      <c r="O19" s="1">
        <f>(A1L552C4 * 2 + A1L552C2 + A1L552C3)</f>
        <v>28.155999999999999</v>
      </c>
      <c r="P19" s="16" t="s">
        <v>3637</v>
      </c>
      <c r="Q19" s="1">
        <f>(A1L552C1 + A1L552C2 + A1L552C3 + A1L552C4)</f>
        <v>174.80199999999999</v>
      </c>
      <c r="R19" s="16" t="s">
        <v>3638</v>
      </c>
      <c r="S19" s="18">
        <f>IF(A1L552C5 &lt;&gt; 0,A1L552C6 / A1L552C5,0)</f>
        <v>8.7591150046041663E-2</v>
      </c>
      <c r="T19" s="16" t="s">
        <v>3639</v>
      </c>
      <c r="U19" s="18">
        <f>IF(A1L552C8 = 0,A1L556C8, A1L552C8)</f>
        <v>8.7591150046041663E-2</v>
      </c>
      <c r="V19" s="16" t="s">
        <v>2965</v>
      </c>
      <c r="W19" s="6">
        <v>138.732</v>
      </c>
      <c r="X19" s="16" t="s">
        <v>2965</v>
      </c>
      <c r="Y19" s="6">
        <v>3.7229999999999999</v>
      </c>
      <c r="Z19" s="16" t="s">
        <v>2965</v>
      </c>
      <c r="AA19" s="6">
        <v>24.89</v>
      </c>
      <c r="AB19" s="16" t="s">
        <v>2965</v>
      </c>
      <c r="AC19" s="6">
        <v>0</v>
      </c>
      <c r="AD19" s="16" t="s">
        <v>3640</v>
      </c>
      <c r="AE19" s="1">
        <f>(A1L552C10 * 2 + A1L552C11 + A1L552C12)</f>
        <v>306.077</v>
      </c>
      <c r="AF19" s="16" t="s">
        <v>3641</v>
      </c>
      <c r="AG19" s="1">
        <f>(A1L552C13 * 2 + A1L552C11 + A1L552C12)</f>
        <v>28.613</v>
      </c>
      <c r="AH19" s="16" t="s">
        <v>3642</v>
      </c>
      <c r="AI19" s="1">
        <f>(A1L552C10 + A1L552C11 + A1L552C12 + A1L552C13)</f>
        <v>167.34500000000003</v>
      </c>
      <c r="AJ19" s="16" t="s">
        <v>3643</v>
      </c>
      <c r="AK19" s="18">
        <f>IF(A1L552C14 &lt;&gt; 0,A1L552C15 / A1L552C14,0)</f>
        <v>9.3483012444580932E-2</v>
      </c>
      <c r="AL19" s="16" t="s">
        <v>3644</v>
      </c>
      <c r="AM19" s="18">
        <f>IF(A1L552C17 = 0,A1L556C17, A1L552C17)</f>
        <v>9.3483012444580932E-2</v>
      </c>
      <c r="AN19" s="16" t="s">
        <v>2971</v>
      </c>
      <c r="AO19" s="6">
        <v>130.40899999999999</v>
      </c>
      <c r="AP19" s="16" t="s">
        <v>2971</v>
      </c>
      <c r="AQ19" s="6">
        <v>3.0339999999999998</v>
      </c>
      <c r="AR19" s="16" t="s">
        <v>2971</v>
      </c>
      <c r="AS19" s="6">
        <v>25.795000000000002</v>
      </c>
      <c r="AT19" s="16" t="s">
        <v>2971</v>
      </c>
      <c r="AU19" s="6">
        <v>0</v>
      </c>
      <c r="AV19" s="16" t="s">
        <v>3645</v>
      </c>
      <c r="AW19" s="1">
        <f>(A1L552C19 * 2 + A1L552C20 + A1L552C21)</f>
        <v>289.64699999999999</v>
      </c>
      <c r="AX19" s="16" t="s">
        <v>3646</v>
      </c>
      <c r="AY19" s="1">
        <f>(A1L552C22 * 2 + A1L552C20 + A1L552C21)</f>
        <v>28.829000000000001</v>
      </c>
      <c r="AZ19" s="16" t="s">
        <v>3647</v>
      </c>
      <c r="BA19" s="1">
        <f>(A1L552C19 + A1L552C20 + A1L552C21 + A1L552C22)</f>
        <v>159.238</v>
      </c>
      <c r="BB19" s="16" t="s">
        <v>3648</v>
      </c>
      <c r="BC19" s="18">
        <f>IF(A1L552C23 &lt;&gt; 0,A1L552C24 / A1L552C23,0)</f>
        <v>9.9531498686331987E-2</v>
      </c>
      <c r="BD19" s="16" t="s">
        <v>3649</v>
      </c>
      <c r="BE19" s="18">
        <f>IF(A1L552C26 = 0,A1L556C26, A1L552C26)</f>
        <v>9.9531498686331987E-2</v>
      </c>
      <c r="BF19" s="16" t="s">
        <v>2977</v>
      </c>
      <c r="BG19" s="6">
        <v>93.721999999999994</v>
      </c>
      <c r="BH19" s="16" t="s">
        <v>2977</v>
      </c>
      <c r="BI19" s="6">
        <v>8.5470000000000006</v>
      </c>
      <c r="BJ19" s="16" t="s">
        <v>2977</v>
      </c>
      <c r="BK19" s="6">
        <v>26.510999999999999</v>
      </c>
      <c r="BL19" s="16" t="s">
        <v>2977</v>
      </c>
      <c r="BM19" s="6">
        <v>3.89</v>
      </c>
      <c r="BN19" s="16" t="s">
        <v>3650</v>
      </c>
      <c r="BO19" s="1">
        <f>(A1L552C28 * 2 + A1L552C29 + A1L552C30)</f>
        <v>222.50199999999998</v>
      </c>
      <c r="BP19" s="16" t="s">
        <v>3651</v>
      </c>
      <c r="BQ19" s="1">
        <f>(A1L552C31 * 2 + A1L552C29 + A1L552C30)</f>
        <v>42.838000000000001</v>
      </c>
      <c r="BR19" s="16" t="s">
        <v>3652</v>
      </c>
      <c r="BS19" s="1">
        <f>(A1L552C28 + A1L552C29 + A1L552C30 + A1L552C31)</f>
        <v>132.66999999999999</v>
      </c>
      <c r="BT19" s="16" t="s">
        <v>3653</v>
      </c>
      <c r="BU19" s="18">
        <f>IF(A1L552C32 &lt;&gt; 0,A1L552C33 / A1L552C32,0)</f>
        <v>0.19252860648443612</v>
      </c>
      <c r="BV19" s="16" t="s">
        <v>3654</v>
      </c>
      <c r="BW19" s="18">
        <f>IF(A1L552C35 = 0,A1L556C35, A1L552C35)</f>
        <v>0.19252860648443612</v>
      </c>
      <c r="BX19" s="16" t="s">
        <v>2983</v>
      </c>
      <c r="BY19" s="6">
        <v>69.707999999999998</v>
      </c>
      <c r="BZ19" s="16" t="s">
        <v>2983</v>
      </c>
      <c r="CA19" s="6">
        <v>13.192</v>
      </c>
      <c r="CB19" s="16" t="s">
        <v>2983</v>
      </c>
      <c r="CC19" s="6">
        <v>52.164000000000001</v>
      </c>
      <c r="CD19" s="16" t="s">
        <v>2983</v>
      </c>
      <c r="CE19" s="6">
        <v>0.65900000000000003</v>
      </c>
      <c r="CF19" s="16" t="s">
        <v>3655</v>
      </c>
      <c r="CG19" s="1">
        <f>(A1L552C37 * 2 + A1L552C38 + A1L552C39)</f>
        <v>204.77199999999999</v>
      </c>
      <c r="CH19" s="16" t="s">
        <v>3656</v>
      </c>
      <c r="CI19" s="1">
        <f>(A1L552C40 * 2 + A1L552C38 + A1L552C39)</f>
        <v>66.674000000000007</v>
      </c>
      <c r="CJ19" s="16" t="s">
        <v>3657</v>
      </c>
      <c r="CK19" s="1">
        <f>(A1L552C37 + A1L552C38 + A1L552C39 + A1L552C40)</f>
        <v>135.72300000000001</v>
      </c>
      <c r="CL19" s="16" t="s">
        <v>3658</v>
      </c>
      <c r="CM19" s="18">
        <f>IF(A1L552C41 &lt;&gt; 0,A1L552C42 / A1L552C41,0)</f>
        <v>0.32560115640810272</v>
      </c>
      <c r="CN19" s="16" t="s">
        <v>3659</v>
      </c>
      <c r="CO19" s="18">
        <f>IF(A1L552C44 = 0,A1L556C44, A1L552C44)</f>
        <v>0.32560115640810272</v>
      </c>
      <c r="CP19" s="16" t="s">
        <v>3660</v>
      </c>
      <c r="CQ19" s="18">
        <f>IF(RUN_YEARS &gt; 1,(A1L552C1 + A1L552C10) / 2, 0)</f>
        <v>142.68899999999999</v>
      </c>
      <c r="CR19" s="16" t="s">
        <v>3661</v>
      </c>
      <c r="CS19" s="18">
        <f>IF(RUN_YEARS &gt; 1,(A1L552C2 + A1L552C11) / 2, 0)</f>
        <v>3.7199999999999998</v>
      </c>
      <c r="CT19" s="16" t="s">
        <v>3662</v>
      </c>
      <c r="CU19" s="18">
        <f>IF(RUN_YEARS &gt; 1,(A1L552C3 + A1L552C12) / 2, 0)</f>
        <v>24.6645</v>
      </c>
      <c r="CV19" s="16" t="s">
        <v>3663</v>
      </c>
      <c r="CW19" s="18">
        <f>IF(RUN_YEARS &gt; 1,(A1L552C4 + A1L552C13) / 2, 0)</f>
        <v>0</v>
      </c>
      <c r="CX19" s="16" t="s">
        <v>3664</v>
      </c>
      <c r="CY19" s="18">
        <f>IF(RUN_YEARS &gt; 1,(A1L552C5 + A1L552C14) / 2, 0)</f>
        <v>313.76249999999999</v>
      </c>
      <c r="CZ19" s="16" t="s">
        <v>3665</v>
      </c>
      <c r="DA19" s="18">
        <f>IF(RUN_YEARS &gt; 1,(A1L552C6 + A1L552C15) / 2, 0)</f>
        <v>28.384499999999999</v>
      </c>
      <c r="DB19" s="16" t="s">
        <v>3666</v>
      </c>
      <c r="DC19" s="18">
        <f>IF(RUN_YEARS &gt; 1,(A1L552C7 + A1L552C16) / 2, 0)</f>
        <v>171.07350000000002</v>
      </c>
      <c r="DD19" s="16" t="s">
        <v>3667</v>
      </c>
      <c r="DE19" s="18">
        <f>IF(A1L552C50 &lt;&gt; 0,A1L552C51 / A1L552C50,0)</f>
        <v>9.0464921716266286E-2</v>
      </c>
      <c r="DF19" s="16" t="s">
        <v>3668</v>
      </c>
      <c r="DG19" s="18">
        <f>IF(A1L552C53 = 0,A1L556C53, A1L552C53)</f>
        <v>9.0464921716266286E-2</v>
      </c>
      <c r="DH19" s="16" t="s">
        <v>3669</v>
      </c>
      <c r="DI19" s="18">
        <f>IF(RUN_YEARS &gt; 2,(A1L552C1 + A1L552C10 + A1L552C19) / 3, 0)</f>
        <v>138.59566666666666</v>
      </c>
      <c r="DJ19" s="16" t="s">
        <v>3670</v>
      </c>
      <c r="DK19" s="18">
        <f>IF(RUN_YEARS &gt; 2,(A1L552C2 + A1L552C11 + A1L552C20) / 3, 0)</f>
        <v>3.4913333333333334</v>
      </c>
      <c r="DL19" s="16" t="s">
        <v>3671</v>
      </c>
      <c r="DM19" s="18">
        <f>IF(RUN_YEARS &gt; 2,(A1L552C3 + A1L552C12 + A1L552C21) / 3, 0)</f>
        <v>25.041333333333331</v>
      </c>
      <c r="DN19" s="16" t="s">
        <v>3672</v>
      </c>
      <c r="DO19" s="18">
        <f>IF(RUN_YEARS &gt; 2,(A1L552C4 + A1L552C13 + A1L552C22) / 3, 0)</f>
        <v>0</v>
      </c>
      <c r="DP19" s="16" t="s">
        <v>3673</v>
      </c>
      <c r="DQ19" s="18">
        <f>IF(RUN_YEARS &gt; 2,(A1L552C5 + A1L552C14 + A1L552C23) / 3, 0)</f>
        <v>305.72399999999999</v>
      </c>
      <c r="DR19" s="16" t="s">
        <v>3674</v>
      </c>
      <c r="DS19" s="18">
        <f>IF(RUN_YEARS &gt; 2,(A1L552C6 + A1L552C15 + A1L552C24) / 3, 0)</f>
        <v>28.532666666666668</v>
      </c>
      <c r="DT19" s="16" t="s">
        <v>3675</v>
      </c>
      <c r="DU19" s="18">
        <f>IF(RUN_YEARS &gt; 2,(A1L552C7 + A1L552C16 + A1L552C25) / 3, 0)</f>
        <v>167.12833333333336</v>
      </c>
      <c r="DV19" s="16" t="s">
        <v>3676</v>
      </c>
      <c r="DW19" s="18">
        <f>IF(A1L552C59 &lt;&gt; 0,A1L552C60 / A1L552C59,0)</f>
        <v>9.3328187079413677E-2</v>
      </c>
      <c r="DX19" s="16" t="s">
        <v>3677</v>
      </c>
      <c r="DY19" s="18">
        <f>IF(A1L552C62 = 0,A1L556C62, A1L552C62)</f>
        <v>9.3328187079413677E-2</v>
      </c>
      <c r="DZ19" s="16" t="s">
        <v>3678</v>
      </c>
      <c r="EA19" s="18">
        <f>IF(RUN_YEARS &gt; 3,(A1L552C1 + A1L552C10 + A1L552C19 + A1L552C28) / 4, 0)</f>
        <v>127.37724999999999</v>
      </c>
      <c r="EB19" s="16" t="s">
        <v>3679</v>
      </c>
      <c r="EC19" s="18">
        <f>IF(RUN_YEARS &gt; 3,(A1L552C2 + A1L552C11 + A1L552C20 + A1L552C29) / 4, 0)</f>
        <v>4.7552500000000002</v>
      </c>
      <c r="ED19" s="16" t="s">
        <v>3680</v>
      </c>
      <c r="EE19" s="18">
        <f>IF(RUN_YEARS &gt; 3,(A1L552C3 + A1L552C12 + A1L552C21 + A1L552C30) / 4, 0)</f>
        <v>25.408749999999998</v>
      </c>
      <c r="EF19" s="16" t="s">
        <v>3681</v>
      </c>
      <c r="EG19" s="18">
        <f>IF(RUN_YEARS &gt; 3,(A1L552C4 + A1L552C13 + A1L552C22 + A1L552C31) / 4, 0)</f>
        <v>0.97250000000000003</v>
      </c>
      <c r="EH19" s="16" t="s">
        <v>3682</v>
      </c>
      <c r="EI19" s="18">
        <f>IF(RUN_YEARS &gt; 3,(A1L552C5 + A1L552C14 + A1L552C23 + A1L552C32) / 4, 0)</f>
        <v>284.91849999999999</v>
      </c>
      <c r="EJ19" s="16" t="s">
        <v>3683</v>
      </c>
      <c r="EK19" s="18">
        <f>IF(RUN_YEARS &gt; 3,(A1L552C6 + A1L552C15 + A1L552C24 + A1L552C33) / 4, 0)</f>
        <v>32.109000000000002</v>
      </c>
      <c r="EL19" s="16" t="s">
        <v>3684</v>
      </c>
      <c r="EM19" s="18">
        <f>IF(RUN_YEARS &gt; 3,(A1L552C7 + A1L552C16 + A1L552C25 + A1L552C34) / 4, 0)</f>
        <v>158.51375000000002</v>
      </c>
      <c r="EN19" s="16" t="s">
        <v>3685</v>
      </c>
      <c r="EO19" s="18">
        <f>IF(A1L552C68 &lt;&gt; 0,A1L552C69 / A1L552C68,0)</f>
        <v>0.11269538482057151</v>
      </c>
      <c r="EP19" s="16" t="s">
        <v>3686</v>
      </c>
      <c r="EQ19" s="18">
        <f>IF(A1L552C71 = 0,A1L556C71, A1L552C71)</f>
        <v>0.11269538482057151</v>
      </c>
      <c r="ER19" s="16" t="s">
        <v>3687</v>
      </c>
      <c r="ES19" s="18">
        <f>IF(RUN_YEARS &gt; 4,(A1L552C1 + A1L552C10 + A1L552C19 + A1L552C28 + A1L552C37) / 5, 0)</f>
        <v>115.8434</v>
      </c>
      <c r="ET19" s="16" t="s">
        <v>3688</v>
      </c>
      <c r="EU19" s="18">
        <f>IF(RUN_YEARS &gt; 4,(A1L552C2 + A1L552C11 + A1L552C20 + A1L552C29 + A1L552C38) / 5, 0)</f>
        <v>6.4426000000000005</v>
      </c>
      <c r="EV19" s="16" t="s">
        <v>3689</v>
      </c>
      <c r="EW19" s="18">
        <f>IF(RUN_YEARS &gt; 4,(A1L552C3 + A1L552C12 + A1L552C21 + A1L552C30 + A1L552C39) / 5, 0)</f>
        <v>30.759799999999995</v>
      </c>
      <c r="EX19" s="16" t="s">
        <v>3690</v>
      </c>
      <c r="EY19" s="18">
        <f>IF(RUN_YEARS &gt; 4,(A1L552C4 + A1L552C13 + A1L552C22 + A1L552C31 + A1L552C40) / 5, 0)</f>
        <v>0.90980000000000005</v>
      </c>
      <c r="EZ19" s="16" t="s">
        <v>3691</v>
      </c>
      <c r="FA19" s="18">
        <f>IF(RUN_YEARS &gt; 4,(A1L552C5 + A1L552C14 + A1L552C23 + A1L552C32 + A1L552C41) / 5, 0)</f>
        <v>268.88919999999996</v>
      </c>
      <c r="FB19" s="16" t="s">
        <v>3692</v>
      </c>
      <c r="FC19" s="18">
        <f>IF(RUN_YEARS &gt; 4,(A1L552C6 + A1L552C15 + A1L552C24 + A1L552C33 + A1L552C42) / 5, 0)</f>
        <v>39.022000000000006</v>
      </c>
      <c r="FD19" s="16" t="s">
        <v>3693</v>
      </c>
      <c r="FE19" s="18">
        <f>IF(RUN_YEARS &gt; 4,(A1L552C7 + A1L552C16 + A1L552C25 + A1L552C34 + A1L552C43) / 5, 0)</f>
        <v>153.9556</v>
      </c>
      <c r="FF19" s="16" t="s">
        <v>3694</v>
      </c>
      <c r="FG19" s="18">
        <f>IF(A1L552C77 &lt;&gt; 0,A1L552C78 / A1L552C77,0)</f>
        <v>0.14512297258499043</v>
      </c>
      <c r="FH19" s="16" t="s">
        <v>3695</v>
      </c>
      <c r="FI19" s="18">
        <f>IF(A1L552C80 = 0,A1L556C80, A1L552C80)</f>
        <v>0.14512297258499043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0.16</v>
      </c>
      <c r="F20" s="16" t="s">
        <v>2959</v>
      </c>
      <c r="G20" s="6">
        <v>0</v>
      </c>
      <c r="H20" s="16" t="s">
        <v>2959</v>
      </c>
      <c r="I20" s="6">
        <v>0.372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0.69199999999999995</v>
      </c>
      <c r="N20" s="16" t="s">
        <v>3697</v>
      </c>
      <c r="O20" s="1">
        <f>(A1L553C4 * 2 + A1L553C2 + A1L553C3)</f>
        <v>0.372</v>
      </c>
      <c r="P20" s="16" t="s">
        <v>3698</v>
      </c>
      <c r="Q20" s="1">
        <f>(A1L553C1 + A1L553C2 + A1L553C3 + A1L553C4)</f>
        <v>0.53200000000000003</v>
      </c>
      <c r="R20" s="16" t="s">
        <v>3699</v>
      </c>
      <c r="S20" s="18">
        <f>IF(A1L553C5 &lt;&gt; 0,A1L553C6 / A1L553C5,0)</f>
        <v>0.53757225433526012</v>
      </c>
      <c r="T20" s="16" t="s">
        <v>3700</v>
      </c>
      <c r="U20" s="18">
        <f>IF(A1L553C8 = 0,A1L556C8, A1L553C8)</f>
        <v>0.53757225433526012</v>
      </c>
      <c r="V20" s="16" t="s">
        <v>2965</v>
      </c>
      <c r="W20" s="6">
        <v>3.3000000000000002E-2</v>
      </c>
      <c r="X20" s="16" t="s">
        <v>2965</v>
      </c>
      <c r="Y20" s="6">
        <v>0</v>
      </c>
      <c r="Z20" s="16" t="s">
        <v>2965</v>
      </c>
      <c r="AA20" s="6">
        <v>0.50800000000000001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0.57400000000000007</v>
      </c>
      <c r="AF20" s="16" t="s">
        <v>3702</v>
      </c>
      <c r="AG20" s="1">
        <f>(A1L553C13 * 2 + A1L553C11 + A1L553C12)</f>
        <v>0.50800000000000001</v>
      </c>
      <c r="AH20" s="16" t="s">
        <v>3703</v>
      </c>
      <c r="AI20" s="1">
        <f>(A1L553C10 + A1L553C11 + A1L553C12 + A1L553C13)</f>
        <v>0.54100000000000004</v>
      </c>
      <c r="AJ20" s="16" t="s">
        <v>3704</v>
      </c>
      <c r="AK20" s="18">
        <f>IF(A1L553C14 &lt;&gt; 0,A1L553C15 / A1L553C14,0)</f>
        <v>0.8850174216027874</v>
      </c>
      <c r="AL20" s="16" t="s">
        <v>3705</v>
      </c>
      <c r="AM20" s="18">
        <f>IF(A1L553C17 = 0,A1L556C17, A1L553C17)</f>
        <v>0.8850174216027874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0.66400000000000003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0.66400000000000003</v>
      </c>
      <c r="AX20" s="16" t="s">
        <v>3707</v>
      </c>
      <c r="AY20" s="1">
        <f>(A1L553C22 * 2 + A1L553C20 + A1L553C21)</f>
        <v>0.66400000000000003</v>
      </c>
      <c r="AZ20" s="16" t="s">
        <v>3708</v>
      </c>
      <c r="BA20" s="1">
        <f>(A1L553C19 + A1L553C20 + A1L553C21 + A1L553C22)</f>
        <v>0.66400000000000003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0.36699999999999999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0.36699999999999999</v>
      </c>
      <c r="BP20" s="16" t="s">
        <v>3712</v>
      </c>
      <c r="BQ20" s="1">
        <f>(A1L553C31 * 2 + A1L553C29 + A1L553C30)</f>
        <v>0.36699999999999999</v>
      </c>
      <c r="BR20" s="16" t="s">
        <v>3713</v>
      </c>
      <c r="BS20" s="1">
        <f>(A1L553C28 + A1L553C29 + A1L553C30 + A1L553C31)</f>
        <v>0.36699999999999999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0.14399999999999999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0.14399999999999999</v>
      </c>
      <c r="CH20" s="16" t="s">
        <v>3717</v>
      </c>
      <c r="CI20" s="1">
        <f>(A1L553C40 * 2 + A1L553C38 + A1L553C39)</f>
        <v>0.14399999999999999</v>
      </c>
      <c r="CJ20" s="16" t="s">
        <v>3718</v>
      </c>
      <c r="CK20" s="1">
        <f>(A1L553C37 + A1L553C38 + A1L553C39 + A1L553C40)</f>
        <v>0.14399999999999999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9.6500000000000002E-2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0.44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0.63300000000000001</v>
      </c>
      <c r="CZ20" s="16" t="s">
        <v>3726</v>
      </c>
      <c r="DA20" s="18">
        <f>IF(RUN_YEARS &gt; 1,(A1L553C6 + A1L553C15) / 2, 0)</f>
        <v>0.44</v>
      </c>
      <c r="DB20" s="16" t="s">
        <v>3727</v>
      </c>
      <c r="DC20" s="18">
        <f>IF(RUN_YEARS &gt; 1,(A1L553C7 + A1L553C16) / 2, 0)</f>
        <v>0.53649999999999998</v>
      </c>
      <c r="DD20" s="16" t="s">
        <v>3728</v>
      </c>
      <c r="DE20" s="18">
        <f>IF(A1L553C50 &lt;&gt; 0,A1L553C51 / A1L553C50,0)</f>
        <v>0.69510268562401267</v>
      </c>
      <c r="DF20" s="16" t="s">
        <v>3729</v>
      </c>
      <c r="DG20" s="18">
        <f>IF(A1L553C53 = 0,A1L556C53, A1L553C53)</f>
        <v>0.69510268562401267</v>
      </c>
      <c r="DH20" s="16" t="s">
        <v>3730</v>
      </c>
      <c r="DI20" s="18">
        <f>IF(RUN_YEARS &gt; 2,(A1L553C1 + A1L553C10 + A1L553C19) / 3, 0)</f>
        <v>6.433333333333334E-2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0.51466666666666672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0.64333333333333342</v>
      </c>
      <c r="DR20" s="16" t="s">
        <v>3735</v>
      </c>
      <c r="DS20" s="18">
        <f>IF(RUN_YEARS &gt; 2,(A1L553C6 + A1L553C15 + A1L553C24) / 3, 0)</f>
        <v>0.51466666666666672</v>
      </c>
      <c r="DT20" s="16" t="s">
        <v>3736</v>
      </c>
      <c r="DU20" s="18">
        <f>IF(RUN_YEARS &gt; 2,(A1L553C7 + A1L553C16 + A1L553C25) / 3, 0)</f>
        <v>0.57900000000000007</v>
      </c>
      <c r="DV20" s="16" t="s">
        <v>3737</v>
      </c>
      <c r="DW20" s="18">
        <f>IF(A1L553C59 &lt;&gt; 0,A1L553C60 / A1L553C59,0)</f>
        <v>0.79999999999999993</v>
      </c>
      <c r="DX20" s="16" t="s">
        <v>3738</v>
      </c>
      <c r="DY20" s="18">
        <f>IF(A1L553C62 = 0,A1L556C62, A1L553C62)</f>
        <v>0.79999999999999993</v>
      </c>
      <c r="DZ20" s="16" t="s">
        <v>3739</v>
      </c>
      <c r="EA20" s="18">
        <f>IF(RUN_YEARS &gt; 3,(A1L553C1 + A1L553C10 + A1L553C19 + A1L553C28) / 4, 0)</f>
        <v>4.8250000000000001E-2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0.47775000000000001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0.57425000000000004</v>
      </c>
      <c r="EJ20" s="16" t="s">
        <v>3744</v>
      </c>
      <c r="EK20" s="18">
        <f>IF(RUN_YEARS &gt; 3,(A1L553C6 + A1L553C15 + A1L553C24 + A1L553C33) / 4, 0)</f>
        <v>0.47775000000000001</v>
      </c>
      <c r="EL20" s="16" t="s">
        <v>3745</v>
      </c>
      <c r="EM20" s="18">
        <f>IF(RUN_YEARS &gt; 3,(A1L553C7 + A1L553C16 + A1L553C25 + A1L553C34) / 4, 0)</f>
        <v>0.52600000000000002</v>
      </c>
      <c r="EN20" s="16" t="s">
        <v>3746</v>
      </c>
      <c r="EO20" s="18">
        <f>IF(A1L553C68 &lt;&gt; 0,A1L553C69 / A1L553C68,0)</f>
        <v>0.8319547235524597</v>
      </c>
      <c r="EP20" s="16" t="s">
        <v>3747</v>
      </c>
      <c r="EQ20" s="18">
        <f>IF(A1L553C71 = 0,A1L556C71, A1L553C71)</f>
        <v>0.8319547235524597</v>
      </c>
      <c r="ER20" s="16" t="s">
        <v>3748</v>
      </c>
      <c r="ES20" s="18">
        <f>IF(RUN_YEARS &gt; 4,(A1L553C1 + A1L553C10 + A1L553C19 + A1L553C28 + A1L553C37) / 5, 0)</f>
        <v>3.8600000000000002E-2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0.41100000000000003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0.48820000000000008</v>
      </c>
      <c r="FB20" s="16" t="s">
        <v>3753</v>
      </c>
      <c r="FC20" s="18">
        <f>IF(RUN_YEARS &gt; 4,(A1L553C6 + A1L553C15 + A1L553C24 + A1L553C33 + A1L553C42) / 5, 0)</f>
        <v>0.41100000000000003</v>
      </c>
      <c r="FD20" s="16" t="s">
        <v>3754</v>
      </c>
      <c r="FE20" s="18">
        <f>IF(RUN_YEARS &gt; 4,(A1L553C7 + A1L553C16 + A1L553C25 + A1L553C34 + A1L553C43) / 5, 0)</f>
        <v>0.44960000000000006</v>
      </c>
      <c r="FF20" s="16" t="s">
        <v>3755</v>
      </c>
      <c r="FG20" s="18">
        <f>IF(A1L553C77 &lt;&gt; 0,A1L553C78 / A1L553C77,0)</f>
        <v>0.84186808684965175</v>
      </c>
      <c r="FH20" s="16" t="s">
        <v>3756</v>
      </c>
      <c r="FI20" s="18">
        <f>IF(A1L553C80 = 0,A1L556C80, A1L553C80)</f>
        <v>0.84186808684965175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82.941000000000003</v>
      </c>
      <c r="F21" s="16" t="s">
        <v>2959</v>
      </c>
      <c r="G21" s="6">
        <v>21.835000000000001</v>
      </c>
      <c r="H21" s="16" t="s">
        <v>2959</v>
      </c>
      <c r="I21" s="6">
        <v>51.161999999999999</v>
      </c>
      <c r="J21" s="16" t="s">
        <v>2959</v>
      </c>
      <c r="K21" s="6">
        <v>7.7350000000000003</v>
      </c>
      <c r="L21" s="16" t="s">
        <v>3757</v>
      </c>
      <c r="M21" s="1">
        <f>(A1L554C1 * 2 + A1L554C2 + A1L554C3)</f>
        <v>238.87900000000002</v>
      </c>
      <c r="N21" s="16" t="s">
        <v>3758</v>
      </c>
      <c r="O21" s="1">
        <f>(A1L554C4 * 2 + A1L554C2 + A1L554C3)</f>
        <v>88.466999999999999</v>
      </c>
      <c r="P21" s="16" t="s">
        <v>3759</v>
      </c>
      <c r="Q21" s="1">
        <f>(A1L554C1 + A1L554C2 + A1L554C3 + A1L554C4)</f>
        <v>163.67300000000003</v>
      </c>
      <c r="R21" s="16" t="s">
        <v>3760</v>
      </c>
      <c r="S21" s="18">
        <f>IF(A1L554C5 &lt;&gt; 0,A1L554C6 / A1L554C5,0)</f>
        <v>0.37034230719318145</v>
      </c>
      <c r="T21" s="16" t="s">
        <v>3761</v>
      </c>
      <c r="U21" s="18">
        <f>IF(A1L554C8 = 0,A1L556C8, A1L554C8)</f>
        <v>0.37034230719318145</v>
      </c>
      <c r="V21" s="16" t="s">
        <v>2965</v>
      </c>
      <c r="W21" s="6">
        <v>84.590999999999994</v>
      </c>
      <c r="X21" s="16" t="s">
        <v>2965</v>
      </c>
      <c r="Y21" s="6">
        <v>26.85</v>
      </c>
      <c r="Z21" s="16" t="s">
        <v>2965</v>
      </c>
      <c r="AA21" s="6">
        <v>46.377000000000002</v>
      </c>
      <c r="AB21" s="16" t="s">
        <v>2965</v>
      </c>
      <c r="AC21" s="6">
        <v>3.91</v>
      </c>
      <c r="AD21" s="16" t="s">
        <v>3762</v>
      </c>
      <c r="AE21" s="1">
        <f>(A1L554C10 * 2 + A1L554C11 + A1L554C12)</f>
        <v>242.40899999999999</v>
      </c>
      <c r="AF21" s="16" t="s">
        <v>3763</v>
      </c>
      <c r="AG21" s="1">
        <f>(A1L554C13 * 2 + A1L554C11 + A1L554C12)</f>
        <v>81.046999999999997</v>
      </c>
      <c r="AH21" s="16" t="s">
        <v>3764</v>
      </c>
      <c r="AI21" s="1">
        <f>(A1L554C10 + A1L554C11 + A1L554C12 + A1L554C13)</f>
        <v>161.72800000000001</v>
      </c>
      <c r="AJ21" s="16" t="s">
        <v>3765</v>
      </c>
      <c r="AK21" s="18">
        <f>IF(A1L554C14 &lt;&gt; 0,A1L554C15 / A1L554C14,0)</f>
        <v>0.33433989662100005</v>
      </c>
      <c r="AL21" s="16" t="s">
        <v>3766</v>
      </c>
      <c r="AM21" s="18">
        <f>IF(A1L554C17 = 0,A1L556C17, A1L554C17)</f>
        <v>0.33433989662100005</v>
      </c>
      <c r="AN21" s="16" t="s">
        <v>2971</v>
      </c>
      <c r="AO21" s="6">
        <v>80.796999999999997</v>
      </c>
      <c r="AP21" s="16" t="s">
        <v>2971</v>
      </c>
      <c r="AQ21" s="6">
        <v>31.684999999999999</v>
      </c>
      <c r="AR21" s="16" t="s">
        <v>2971</v>
      </c>
      <c r="AS21" s="6">
        <v>50.012999999999998</v>
      </c>
      <c r="AT21" s="16" t="s">
        <v>2971</v>
      </c>
      <c r="AU21" s="6">
        <v>2.48</v>
      </c>
      <c r="AV21" s="16" t="s">
        <v>3767</v>
      </c>
      <c r="AW21" s="1">
        <f>(A1L554C19 * 2 + A1L554C20 + A1L554C21)</f>
        <v>243.292</v>
      </c>
      <c r="AX21" s="16" t="s">
        <v>3768</v>
      </c>
      <c r="AY21" s="1">
        <f>(A1L554C22 * 2 + A1L554C20 + A1L554C21)</f>
        <v>86.657999999999987</v>
      </c>
      <c r="AZ21" s="16" t="s">
        <v>3769</v>
      </c>
      <c r="BA21" s="1">
        <f>(A1L554C19 + A1L554C20 + A1L554C21 + A1L554C22)</f>
        <v>164.97499999999999</v>
      </c>
      <c r="BB21" s="16" t="s">
        <v>3770</v>
      </c>
      <c r="BC21" s="18">
        <f>IF(A1L554C23 &lt;&gt; 0,A1L554C24 / A1L554C23,0)</f>
        <v>0.3561892705062229</v>
      </c>
      <c r="BD21" s="16" t="s">
        <v>3771</v>
      </c>
      <c r="BE21" s="18">
        <f>IF(A1L554C26 = 0,A1L556C26, A1L554C26)</f>
        <v>0.3561892705062229</v>
      </c>
      <c r="BF21" s="16" t="s">
        <v>2977</v>
      </c>
      <c r="BG21" s="6">
        <v>65.745000000000005</v>
      </c>
      <c r="BH21" s="16" t="s">
        <v>2977</v>
      </c>
      <c r="BI21" s="6">
        <v>22.960999999999999</v>
      </c>
      <c r="BJ21" s="16" t="s">
        <v>2977</v>
      </c>
      <c r="BK21" s="6">
        <v>37.085999999999999</v>
      </c>
      <c r="BL21" s="16" t="s">
        <v>2977</v>
      </c>
      <c r="BM21" s="6">
        <v>4.726</v>
      </c>
      <c r="BN21" s="16" t="s">
        <v>3772</v>
      </c>
      <c r="BO21" s="1">
        <f>(A1L554C28 * 2 + A1L554C29 + A1L554C30)</f>
        <v>191.53700000000003</v>
      </c>
      <c r="BP21" s="16" t="s">
        <v>3773</v>
      </c>
      <c r="BQ21" s="1">
        <f>(A1L554C31 * 2 + A1L554C29 + A1L554C30)</f>
        <v>69.498999999999995</v>
      </c>
      <c r="BR21" s="16" t="s">
        <v>3774</v>
      </c>
      <c r="BS21" s="1">
        <f>(A1L554C28 + A1L554C29 + A1L554C30 + A1L554C31)</f>
        <v>130.518</v>
      </c>
      <c r="BT21" s="16" t="s">
        <v>3775</v>
      </c>
      <c r="BU21" s="18">
        <f>IF(A1L554C32 &lt;&gt; 0,A1L554C33 / A1L554C32,0)</f>
        <v>0.3628489534659099</v>
      </c>
      <c r="BV21" s="16" t="s">
        <v>3776</v>
      </c>
      <c r="BW21" s="18">
        <f>IF(A1L554C35 = 0,A1L556C35, A1L554C35)</f>
        <v>0.3628489534659099</v>
      </c>
      <c r="BX21" s="16" t="s">
        <v>2983</v>
      </c>
      <c r="BY21" s="6">
        <v>63.732999999999997</v>
      </c>
      <c r="BZ21" s="16" t="s">
        <v>2983</v>
      </c>
      <c r="CA21" s="6">
        <v>24.475000000000001</v>
      </c>
      <c r="CB21" s="16" t="s">
        <v>2983</v>
      </c>
      <c r="CC21" s="6">
        <v>30.638000000000002</v>
      </c>
      <c r="CD21" s="16" t="s">
        <v>2983</v>
      </c>
      <c r="CE21" s="6">
        <v>1.454</v>
      </c>
      <c r="CF21" s="16" t="s">
        <v>3777</v>
      </c>
      <c r="CG21" s="1">
        <f>(A1L554C37 * 2 + A1L554C38 + A1L554C39)</f>
        <v>182.57900000000001</v>
      </c>
      <c r="CH21" s="16" t="s">
        <v>3778</v>
      </c>
      <c r="CI21" s="1">
        <f>(A1L554C40 * 2 + A1L554C38 + A1L554C39)</f>
        <v>58.021000000000001</v>
      </c>
      <c r="CJ21" s="16" t="s">
        <v>3779</v>
      </c>
      <c r="CK21" s="1">
        <f>(A1L554C37 + A1L554C38 + A1L554C39 + A1L554C40)</f>
        <v>120.3</v>
      </c>
      <c r="CL21" s="16" t="s">
        <v>3780</v>
      </c>
      <c r="CM21" s="18">
        <f>IF(A1L554C41 &lt;&gt; 0,A1L554C42 / A1L554C41,0)</f>
        <v>0.31778572563109669</v>
      </c>
      <c r="CN21" s="16" t="s">
        <v>3781</v>
      </c>
      <c r="CO21" s="18">
        <f>IF(A1L554C44 = 0,A1L556C44, A1L554C44)</f>
        <v>0.31778572563109669</v>
      </c>
      <c r="CP21" s="16" t="s">
        <v>3782</v>
      </c>
      <c r="CQ21" s="18">
        <f>IF(RUN_YEARS &gt; 1,(A1L554C1 + A1L554C10) / 2, 0)</f>
        <v>83.765999999999991</v>
      </c>
      <c r="CR21" s="16" t="s">
        <v>3783</v>
      </c>
      <c r="CS21" s="18">
        <f>IF(RUN_YEARS &gt; 1,(A1L554C2 + A1L554C11) / 2, 0)</f>
        <v>24.342500000000001</v>
      </c>
      <c r="CT21" s="16" t="s">
        <v>3784</v>
      </c>
      <c r="CU21" s="18">
        <f>IF(RUN_YEARS &gt; 1,(A1L554C3 + A1L554C12) / 2, 0)</f>
        <v>48.769500000000001</v>
      </c>
      <c r="CV21" s="16" t="s">
        <v>3785</v>
      </c>
      <c r="CW21" s="18">
        <f>IF(RUN_YEARS &gt; 1,(A1L554C4 + A1L554C13) / 2, 0)</f>
        <v>5.8224999999999998</v>
      </c>
      <c r="CX21" s="16" t="s">
        <v>3786</v>
      </c>
      <c r="CY21" s="18">
        <f>IF(RUN_YEARS &gt; 1,(A1L554C5 + A1L554C14) / 2, 0)</f>
        <v>240.64400000000001</v>
      </c>
      <c r="CZ21" s="16" t="s">
        <v>3787</v>
      </c>
      <c r="DA21" s="18">
        <f>IF(RUN_YEARS &gt; 1,(A1L554C6 + A1L554C15) / 2, 0)</f>
        <v>84.757000000000005</v>
      </c>
      <c r="DB21" s="16" t="s">
        <v>3788</v>
      </c>
      <c r="DC21" s="18">
        <f>IF(RUN_YEARS &gt; 1,(A1L554C7 + A1L554C16) / 2, 0)</f>
        <v>162.70050000000003</v>
      </c>
      <c r="DD21" s="16" t="s">
        <v>3789</v>
      </c>
      <c r="DE21" s="18">
        <f>IF(A1L554C50 &lt;&gt; 0,A1L554C51 / A1L554C50,0)</f>
        <v>0.35220907232260101</v>
      </c>
      <c r="DF21" s="16" t="s">
        <v>3790</v>
      </c>
      <c r="DG21" s="18">
        <f>IF(A1L554C53 = 0,A1L556C53, A1L554C53)</f>
        <v>0.35220907232260101</v>
      </c>
      <c r="DH21" s="16" t="s">
        <v>3791</v>
      </c>
      <c r="DI21" s="18">
        <f>IF(RUN_YEARS &gt; 2,(A1L554C1 + A1L554C10 + A1L554C19) / 3, 0)</f>
        <v>82.776333333333326</v>
      </c>
      <c r="DJ21" s="16" t="s">
        <v>3792</v>
      </c>
      <c r="DK21" s="18">
        <f>IF(RUN_YEARS &gt; 2,(A1L554C2 + A1L554C11 + A1L554C20) / 3, 0)</f>
        <v>26.790000000000003</v>
      </c>
      <c r="DL21" s="16" t="s">
        <v>3793</v>
      </c>
      <c r="DM21" s="18">
        <f>IF(RUN_YEARS &gt; 2,(A1L554C3 + A1L554C12 + A1L554C21) / 3, 0)</f>
        <v>49.183999999999997</v>
      </c>
      <c r="DN21" s="16" t="s">
        <v>3794</v>
      </c>
      <c r="DO21" s="18">
        <f>IF(RUN_YEARS &gt; 2,(A1L554C4 + A1L554C13 + A1L554C22) / 3, 0)</f>
        <v>4.708333333333333</v>
      </c>
      <c r="DP21" s="16" t="s">
        <v>3795</v>
      </c>
      <c r="DQ21" s="18">
        <f>IF(RUN_YEARS &gt; 2,(A1L554C5 + A1L554C14 + A1L554C23) / 3, 0)</f>
        <v>241.52666666666667</v>
      </c>
      <c r="DR21" s="16" t="s">
        <v>3796</v>
      </c>
      <c r="DS21" s="18">
        <f>IF(RUN_YEARS &gt; 2,(A1L554C6 + A1L554C15 + A1L554C24) / 3, 0)</f>
        <v>85.390666666666675</v>
      </c>
      <c r="DT21" s="16" t="s">
        <v>3797</v>
      </c>
      <c r="DU21" s="18">
        <f>IF(RUN_YEARS &gt; 2,(A1L554C7 + A1L554C16 + A1L554C25) / 3, 0)</f>
        <v>163.45866666666669</v>
      </c>
      <c r="DV21" s="16" t="s">
        <v>3798</v>
      </c>
      <c r="DW21" s="18">
        <f>IF(A1L554C59 &lt;&gt; 0,A1L554C60 / A1L554C59,0)</f>
        <v>0.35354550222197689</v>
      </c>
      <c r="DX21" s="16" t="s">
        <v>3799</v>
      </c>
      <c r="DY21" s="18">
        <f>IF(A1L554C62 = 0,A1L556C62, A1L554C62)</f>
        <v>0.35354550222197689</v>
      </c>
      <c r="DZ21" s="16" t="s">
        <v>3800</v>
      </c>
      <c r="EA21" s="18">
        <f>IF(RUN_YEARS &gt; 3,(A1L554C1 + A1L554C10 + A1L554C19 + A1L554C28) / 4, 0)</f>
        <v>78.518499999999989</v>
      </c>
      <c r="EB21" s="16" t="s">
        <v>3801</v>
      </c>
      <c r="EC21" s="18">
        <f>IF(RUN_YEARS &gt; 3,(A1L554C2 + A1L554C11 + A1L554C20 + A1L554C29) / 4, 0)</f>
        <v>25.832750000000001</v>
      </c>
      <c r="ED21" s="16" t="s">
        <v>3802</v>
      </c>
      <c r="EE21" s="18">
        <f>IF(RUN_YEARS &gt; 3,(A1L554C3 + A1L554C12 + A1L554C21 + A1L554C30) / 4, 0)</f>
        <v>46.159499999999994</v>
      </c>
      <c r="EF21" s="16" t="s">
        <v>3803</v>
      </c>
      <c r="EG21" s="18">
        <f>IF(RUN_YEARS &gt; 3,(A1L554C4 + A1L554C13 + A1L554C22 + A1L554C31) / 4, 0)</f>
        <v>4.7127499999999998</v>
      </c>
      <c r="EH21" s="16" t="s">
        <v>3804</v>
      </c>
      <c r="EI21" s="18">
        <f>IF(RUN_YEARS &gt; 3,(A1L554C5 + A1L554C14 + A1L554C23 + A1L554C32) / 4, 0)</f>
        <v>229.02925000000002</v>
      </c>
      <c r="EJ21" s="16" t="s">
        <v>3805</v>
      </c>
      <c r="EK21" s="18">
        <f>IF(RUN_YEARS &gt; 3,(A1L554C6 + A1L554C15 + A1L554C24 + A1L554C33) / 4, 0)</f>
        <v>81.417750000000012</v>
      </c>
      <c r="EL21" s="16" t="s">
        <v>3806</v>
      </c>
      <c r="EM21" s="18">
        <f>IF(RUN_YEARS &gt; 3,(A1L554C7 + A1L554C16 + A1L554C25 + A1L554C34) / 4, 0)</f>
        <v>155.22350000000003</v>
      </c>
      <c r="EN21" s="16" t="s">
        <v>3807</v>
      </c>
      <c r="EO21" s="18">
        <f>IF(A1L554C68 &lt;&gt; 0,A1L554C69 / A1L554C68,0)</f>
        <v>0.35549061964792711</v>
      </c>
      <c r="EP21" s="16" t="s">
        <v>3808</v>
      </c>
      <c r="EQ21" s="18">
        <f>IF(A1L554C71 = 0,A1L556C71, A1L554C71)</f>
        <v>0.35549061964792711</v>
      </c>
      <c r="ER21" s="16" t="s">
        <v>3809</v>
      </c>
      <c r="ES21" s="18">
        <f>IF(RUN_YEARS &gt; 4,(A1L554C1 + A1L554C10 + A1L554C19 + A1L554C28 + A1L554C37) / 5, 0)</f>
        <v>75.561399999999992</v>
      </c>
      <c r="ET21" s="16" t="s">
        <v>3810</v>
      </c>
      <c r="EU21" s="18">
        <f>IF(RUN_YEARS &gt; 4,(A1L554C2 + A1L554C11 + A1L554C20 + A1L554C29 + A1L554C38) / 5, 0)</f>
        <v>25.561200000000003</v>
      </c>
      <c r="EV21" s="16" t="s">
        <v>3811</v>
      </c>
      <c r="EW21" s="18">
        <f>IF(RUN_YEARS &gt; 4,(A1L554C3 + A1L554C12 + A1L554C21 + A1L554C30 + A1L554C39) / 5, 0)</f>
        <v>43.055199999999999</v>
      </c>
      <c r="EX21" s="16" t="s">
        <v>3812</v>
      </c>
      <c r="EY21" s="18">
        <f>IF(RUN_YEARS &gt; 4,(A1L554C4 + A1L554C13 + A1L554C22 + A1L554C31 + A1L554C40) / 5, 0)</f>
        <v>4.0609999999999999</v>
      </c>
      <c r="EZ21" s="16" t="s">
        <v>3813</v>
      </c>
      <c r="FA21" s="18">
        <f>IF(RUN_YEARS &gt; 4,(A1L554C5 + A1L554C14 + A1L554C23 + A1L554C32 + A1L554C41) / 5, 0)</f>
        <v>219.73920000000004</v>
      </c>
      <c r="FB21" s="16" t="s">
        <v>3814</v>
      </c>
      <c r="FC21" s="18">
        <f>IF(RUN_YEARS &gt; 4,(A1L554C6 + A1L554C15 + A1L554C24 + A1L554C33 + A1L554C42) / 5, 0)</f>
        <v>76.738400000000013</v>
      </c>
      <c r="FD21" s="16" t="s">
        <v>3815</v>
      </c>
      <c r="FE21" s="18">
        <f>IF(RUN_YEARS &gt; 4,(A1L554C7 + A1L554C16 + A1L554C25 + A1L554C34 + A1L554C43) / 5, 0)</f>
        <v>148.23880000000003</v>
      </c>
      <c r="FF21" s="16" t="s">
        <v>3816</v>
      </c>
      <c r="FG21" s="18">
        <f>IF(A1L554C77 &lt;&gt; 0,A1L554C78 / A1L554C77,0)</f>
        <v>0.34922489933521195</v>
      </c>
      <c r="FH21" s="16" t="s">
        <v>3817</v>
      </c>
      <c r="FI21" s="18">
        <f>IF(A1L554C80 = 0,A1L556C80, A1L554C80)</f>
        <v>0.34922489933521195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493.06700000000001</v>
      </c>
      <c r="F22" s="16" t="s">
        <v>2959</v>
      </c>
      <c r="G22" s="6">
        <v>589.59100000000001</v>
      </c>
      <c r="H22" s="16" t="s">
        <v>2959</v>
      </c>
      <c r="I22" s="6">
        <v>195.48099999999999</v>
      </c>
      <c r="J22" s="16" t="s">
        <v>2959</v>
      </c>
      <c r="K22" s="6">
        <v>13.026999999999999</v>
      </c>
      <c r="L22" s="16" t="s">
        <v>3818</v>
      </c>
      <c r="M22" s="1">
        <f>(A1L555C1 * 2 + A1L555C2 + A1L555C3)</f>
        <v>1771.2059999999999</v>
      </c>
      <c r="N22" s="16" t="s">
        <v>3819</v>
      </c>
      <c r="O22" s="1">
        <f>(A1L555C4 * 2 + A1L555C2 + A1L555C3)</f>
        <v>811.12599999999998</v>
      </c>
      <c r="P22" s="16" t="s">
        <v>3820</v>
      </c>
      <c r="Q22" s="1">
        <f>(A1L555C1 + A1L555C2 + A1L555C3 + A1L555C4)</f>
        <v>1291.1659999999999</v>
      </c>
      <c r="R22" s="16" t="s">
        <v>3821</v>
      </c>
      <c r="S22" s="18">
        <f>IF(A1L555C5 &lt;&gt; 0,A1L555C6 / A1L555C5,0)</f>
        <v>0.45795124903596762</v>
      </c>
      <c r="T22" s="16" t="s">
        <v>3822</v>
      </c>
      <c r="U22" s="18">
        <f>IF(A1L555C8 = 0,A1L556C8, A1L555C8)</f>
        <v>0.45795124903596762</v>
      </c>
      <c r="V22" s="16" t="s">
        <v>2965</v>
      </c>
      <c r="W22" s="6">
        <v>479.09899999999999</v>
      </c>
      <c r="X22" s="16" t="s">
        <v>2965</v>
      </c>
      <c r="Y22" s="6">
        <v>509.82400000000001</v>
      </c>
      <c r="Z22" s="16" t="s">
        <v>2965</v>
      </c>
      <c r="AA22" s="6">
        <v>187.41200000000001</v>
      </c>
      <c r="AB22" s="16" t="s">
        <v>2965</v>
      </c>
      <c r="AC22" s="6">
        <v>11.73</v>
      </c>
      <c r="AD22" s="16" t="s">
        <v>3823</v>
      </c>
      <c r="AE22" s="1">
        <f>(A1L555C10 * 2 + A1L555C11 + A1L555C12)</f>
        <v>1655.434</v>
      </c>
      <c r="AF22" s="16" t="s">
        <v>3824</v>
      </c>
      <c r="AG22" s="1">
        <f>(A1L555C13 * 2 + A1L555C11 + A1L555C12)</f>
        <v>720.69600000000003</v>
      </c>
      <c r="AH22" s="16" t="s">
        <v>3825</v>
      </c>
      <c r="AI22" s="1">
        <f>(A1L555C10 + A1L555C11 + A1L555C12 + A1L555C13)</f>
        <v>1188.0650000000001</v>
      </c>
      <c r="AJ22" s="16" t="s">
        <v>3826</v>
      </c>
      <c r="AK22" s="18">
        <f>IF(A1L555C14 &lt;&gt; 0,A1L555C15 / A1L555C14,0)</f>
        <v>0.43535169629233184</v>
      </c>
      <c r="AL22" s="16" t="s">
        <v>3827</v>
      </c>
      <c r="AM22" s="18">
        <f>IF(A1L555C17 = 0,A1L556C17, A1L555C17)</f>
        <v>0.43535169629233184</v>
      </c>
      <c r="AN22" s="16" t="s">
        <v>2971</v>
      </c>
      <c r="AO22" s="6">
        <v>429.49900000000002</v>
      </c>
      <c r="AP22" s="16" t="s">
        <v>2971</v>
      </c>
      <c r="AQ22" s="6">
        <v>304.88299999999998</v>
      </c>
      <c r="AR22" s="16" t="s">
        <v>2971</v>
      </c>
      <c r="AS22" s="6">
        <v>173.01400000000001</v>
      </c>
      <c r="AT22" s="16" t="s">
        <v>2971</v>
      </c>
      <c r="AU22" s="6">
        <v>7.194</v>
      </c>
      <c r="AV22" s="16" t="s">
        <v>3828</v>
      </c>
      <c r="AW22" s="1">
        <f>(A1L555C19 * 2 + A1L555C20 + A1L555C21)</f>
        <v>1336.895</v>
      </c>
      <c r="AX22" s="16" t="s">
        <v>3829</v>
      </c>
      <c r="AY22" s="1">
        <f>(A1L555C22 * 2 + A1L555C20 + A1L555C21)</f>
        <v>492.28499999999997</v>
      </c>
      <c r="AZ22" s="16" t="s">
        <v>3830</v>
      </c>
      <c r="BA22" s="1">
        <f>(A1L555C19 + A1L555C20 + A1L555C21 + A1L555C22)</f>
        <v>914.59</v>
      </c>
      <c r="BB22" s="16" t="s">
        <v>3831</v>
      </c>
      <c r="BC22" s="18">
        <f>IF(A1L555C23 &lt;&gt; 0,A1L555C24 / A1L555C23,0)</f>
        <v>0.36823011530449284</v>
      </c>
      <c r="BD22" s="16" t="s">
        <v>3832</v>
      </c>
      <c r="BE22" s="18">
        <f>IF(A1L555C26 = 0,A1L556C26, A1L555C26)</f>
        <v>0.36823011530449284</v>
      </c>
      <c r="BF22" s="16" t="s">
        <v>2977</v>
      </c>
      <c r="BG22" s="6">
        <v>403.56299999999999</v>
      </c>
      <c r="BH22" s="16" t="s">
        <v>2977</v>
      </c>
      <c r="BI22" s="6">
        <v>126.032</v>
      </c>
      <c r="BJ22" s="16" t="s">
        <v>2977</v>
      </c>
      <c r="BK22" s="6">
        <v>130.20500000000001</v>
      </c>
      <c r="BL22" s="16" t="s">
        <v>2977</v>
      </c>
      <c r="BM22" s="6">
        <v>8.3369999999999997</v>
      </c>
      <c r="BN22" s="16" t="s">
        <v>3833</v>
      </c>
      <c r="BO22" s="1">
        <f>(A1L555C28 * 2 + A1L555C29 + A1L555C30)</f>
        <v>1063.3630000000001</v>
      </c>
      <c r="BP22" s="16" t="s">
        <v>3834</v>
      </c>
      <c r="BQ22" s="1">
        <f>(A1L555C31 * 2 + A1L555C29 + A1L555C30)</f>
        <v>272.911</v>
      </c>
      <c r="BR22" s="16" t="s">
        <v>3835</v>
      </c>
      <c r="BS22" s="1">
        <f>(A1L555C28 + A1L555C29 + A1L555C30 + A1L555C31)</f>
        <v>668.13700000000006</v>
      </c>
      <c r="BT22" s="16" t="s">
        <v>3836</v>
      </c>
      <c r="BU22" s="18">
        <f>IF(A1L555C32 &lt;&gt; 0,A1L555C33 / A1L555C32,0)</f>
        <v>0.25664895242734603</v>
      </c>
      <c r="BV22" s="16" t="s">
        <v>3837</v>
      </c>
      <c r="BW22" s="18">
        <f>IF(A1L555C35 = 0,A1L556C35, A1L555C35)</f>
        <v>0.25664895242734603</v>
      </c>
      <c r="BX22" s="16" t="s">
        <v>2983</v>
      </c>
      <c r="BY22" s="6">
        <v>376.423</v>
      </c>
      <c r="BZ22" s="16" t="s">
        <v>2983</v>
      </c>
      <c r="CA22" s="6">
        <v>119.423</v>
      </c>
      <c r="CB22" s="16" t="s">
        <v>2983</v>
      </c>
      <c r="CC22" s="6">
        <v>112.435</v>
      </c>
      <c r="CD22" s="16" t="s">
        <v>2983</v>
      </c>
      <c r="CE22" s="6">
        <v>4.6950000000000003</v>
      </c>
      <c r="CF22" s="16" t="s">
        <v>3838</v>
      </c>
      <c r="CG22" s="1">
        <f>(A1L555C37 * 2 + A1L555C38 + A1L555C39)</f>
        <v>984.70399999999995</v>
      </c>
      <c r="CH22" s="16" t="s">
        <v>3839</v>
      </c>
      <c r="CI22" s="1">
        <f>(A1L555C40 * 2 + A1L555C38 + A1L555C39)</f>
        <v>241.24799999999999</v>
      </c>
      <c r="CJ22" s="16" t="s">
        <v>3840</v>
      </c>
      <c r="CK22" s="1">
        <f>(A1L555C37 + A1L555C38 + A1L555C39 + A1L555C40)</f>
        <v>612.976</v>
      </c>
      <c r="CL22" s="16" t="s">
        <v>3841</v>
      </c>
      <c r="CM22" s="18">
        <f>IF(A1L555C41 &lt;&gt; 0,A1L555C42 / A1L555C41,0)</f>
        <v>0.24499545040946316</v>
      </c>
      <c r="CN22" s="16" t="s">
        <v>3842</v>
      </c>
      <c r="CO22" s="18">
        <f>IF(A1L555C44 = 0,A1L556C44, A1L555C44)</f>
        <v>0.24499545040946316</v>
      </c>
      <c r="CP22" s="16" t="s">
        <v>3843</v>
      </c>
      <c r="CQ22" s="18">
        <f>IF(RUN_YEARS &gt; 1,(A1L555C1 + A1L555C10) / 2, 0)</f>
        <v>486.08299999999997</v>
      </c>
      <c r="CR22" s="16" t="s">
        <v>3844</v>
      </c>
      <c r="CS22" s="18">
        <f>IF(RUN_YEARS &gt; 1,(A1L555C2 + A1L555C11) / 2, 0)</f>
        <v>549.70749999999998</v>
      </c>
      <c r="CT22" s="16" t="s">
        <v>3845</v>
      </c>
      <c r="CU22" s="18">
        <f>IF(RUN_YEARS &gt; 1,(A1L555C3 + A1L555C12) / 2, 0)</f>
        <v>191.44650000000001</v>
      </c>
      <c r="CV22" s="16" t="s">
        <v>3846</v>
      </c>
      <c r="CW22" s="18">
        <f>IF(RUN_YEARS &gt; 1,(A1L555C4 + A1L555C13) / 2, 0)</f>
        <v>12.378499999999999</v>
      </c>
      <c r="CX22" s="16" t="s">
        <v>3847</v>
      </c>
      <c r="CY22" s="18">
        <f>IF(RUN_YEARS &gt; 1,(A1L555C5 + A1L555C14) / 2, 0)</f>
        <v>1713.32</v>
      </c>
      <c r="CZ22" s="16" t="s">
        <v>3848</v>
      </c>
      <c r="DA22" s="18">
        <f>IF(RUN_YEARS &gt; 1,(A1L555C6 + A1L555C15) / 2, 0)</f>
        <v>765.91100000000006</v>
      </c>
      <c r="DB22" s="16" t="s">
        <v>3849</v>
      </c>
      <c r="DC22" s="18">
        <f>IF(RUN_YEARS &gt; 1,(A1L555C7 + A1L555C16) / 2, 0)</f>
        <v>1239.6154999999999</v>
      </c>
      <c r="DD22" s="16" t="s">
        <v>3850</v>
      </c>
      <c r="DE22" s="18">
        <f>IF(A1L555C50 &lt;&gt; 0,A1L555C51 / A1L555C50,0)</f>
        <v>0.44703324539490585</v>
      </c>
      <c r="DF22" s="16" t="s">
        <v>3851</v>
      </c>
      <c r="DG22" s="18">
        <f>IF(A1L555C53 = 0,A1L556C53, A1L555C53)</f>
        <v>0.44703324539490585</v>
      </c>
      <c r="DH22" s="16" t="s">
        <v>3852</v>
      </c>
      <c r="DI22" s="18">
        <f>IF(RUN_YEARS &gt; 2,(A1L555C1 + A1L555C10 + A1L555C19) / 3, 0)</f>
        <v>467.22166666666664</v>
      </c>
      <c r="DJ22" s="16" t="s">
        <v>3853</v>
      </c>
      <c r="DK22" s="18">
        <f>IF(RUN_YEARS &gt; 2,(A1L555C2 + A1L555C11 + A1L555C20) / 3, 0)</f>
        <v>468.09933333333333</v>
      </c>
      <c r="DL22" s="16" t="s">
        <v>3854</v>
      </c>
      <c r="DM22" s="18">
        <f>IF(RUN_YEARS &gt; 2,(A1L555C3 + A1L555C12 + A1L555C21) / 3, 0)</f>
        <v>185.30233333333334</v>
      </c>
      <c r="DN22" s="16" t="s">
        <v>3855</v>
      </c>
      <c r="DO22" s="18">
        <f>IF(RUN_YEARS &gt; 2,(A1L555C4 + A1L555C13 + A1L555C22) / 3, 0)</f>
        <v>10.650333333333332</v>
      </c>
      <c r="DP22" s="16" t="s">
        <v>3856</v>
      </c>
      <c r="DQ22" s="18">
        <f>IF(RUN_YEARS &gt; 2,(A1L555C5 + A1L555C14 + A1L555C23) / 3, 0)</f>
        <v>1587.845</v>
      </c>
      <c r="DR22" s="16" t="s">
        <v>3857</v>
      </c>
      <c r="DS22" s="18">
        <f>IF(RUN_YEARS &gt; 2,(A1L555C6 + A1L555C15 + A1L555C24) / 3, 0)</f>
        <v>674.70233333333329</v>
      </c>
      <c r="DT22" s="16" t="s">
        <v>3858</v>
      </c>
      <c r="DU22" s="18">
        <f>IF(RUN_YEARS &gt; 2,(A1L555C7 + A1L555C16 + A1L555C25) / 3, 0)</f>
        <v>1131.2736666666667</v>
      </c>
      <c r="DV22" s="16" t="s">
        <v>3859</v>
      </c>
      <c r="DW22" s="18">
        <f>IF(A1L555C59 &lt;&gt; 0,A1L555C60 / A1L555C59,0)</f>
        <v>0.42491699966516461</v>
      </c>
      <c r="DX22" s="16" t="s">
        <v>3860</v>
      </c>
      <c r="DY22" s="18">
        <f>IF(A1L555C62 = 0,A1L556C62, A1L555C62)</f>
        <v>0.42491699966516461</v>
      </c>
      <c r="DZ22" s="16" t="s">
        <v>3861</v>
      </c>
      <c r="EA22" s="18">
        <f>IF(RUN_YEARS &gt; 3,(A1L555C1 + A1L555C10 + A1L555C19 + A1L555C28) / 4, 0)</f>
        <v>451.30700000000002</v>
      </c>
      <c r="EB22" s="16" t="s">
        <v>3862</v>
      </c>
      <c r="EC22" s="18">
        <f>IF(RUN_YEARS &gt; 3,(A1L555C2 + A1L555C11 + A1L555C20 + A1L555C29) / 4, 0)</f>
        <v>382.58249999999998</v>
      </c>
      <c r="ED22" s="16" t="s">
        <v>3863</v>
      </c>
      <c r="EE22" s="18">
        <f>IF(RUN_YEARS &gt; 3,(A1L555C3 + A1L555C12 + A1L555C21 + A1L555C30) / 4, 0)</f>
        <v>171.52800000000002</v>
      </c>
      <c r="EF22" s="16" t="s">
        <v>3864</v>
      </c>
      <c r="EG22" s="18">
        <f>IF(RUN_YEARS &gt; 3,(A1L555C4 + A1L555C13 + A1L555C22 + A1L555C31) / 4, 0)</f>
        <v>10.071999999999999</v>
      </c>
      <c r="EH22" s="16" t="s">
        <v>3865</v>
      </c>
      <c r="EI22" s="18">
        <f>IF(RUN_YEARS &gt; 3,(A1L555C5 + A1L555C14 + A1L555C23 + A1L555C32) / 4, 0)</f>
        <v>1456.7245</v>
      </c>
      <c r="EJ22" s="16" t="s">
        <v>3866</v>
      </c>
      <c r="EK22" s="18">
        <f>IF(RUN_YEARS &gt; 3,(A1L555C6 + A1L555C15 + A1L555C24 + A1L555C33) / 4, 0)</f>
        <v>574.25450000000001</v>
      </c>
      <c r="EL22" s="16" t="s">
        <v>3867</v>
      </c>
      <c r="EM22" s="18">
        <f>IF(RUN_YEARS &gt; 3,(A1L555C7 + A1L555C16 + A1L555C25 + A1L555C34) / 4, 0)</f>
        <v>1015.4895</v>
      </c>
      <c r="EN22" s="16" t="s">
        <v>3868</v>
      </c>
      <c r="EO22" s="18">
        <f>IF(A1L555C68 &lt;&gt; 0,A1L555C69 / A1L555C68,0)</f>
        <v>0.39420940610252658</v>
      </c>
      <c r="EP22" s="16" t="s">
        <v>3869</v>
      </c>
      <c r="EQ22" s="18">
        <f>IF(A1L555C71 = 0,A1L556C71, A1L555C71)</f>
        <v>0.39420940610252658</v>
      </c>
      <c r="ER22" s="16" t="s">
        <v>3870</v>
      </c>
      <c r="ES22" s="18">
        <f>IF(RUN_YEARS &gt; 4,(A1L555C1 + A1L555C10 + A1L555C19 + A1L555C28 + A1L555C37) / 5, 0)</f>
        <v>436.33019999999999</v>
      </c>
      <c r="ET22" s="16" t="s">
        <v>3871</v>
      </c>
      <c r="EU22" s="18">
        <f>IF(RUN_YEARS &gt; 4,(A1L555C2 + A1L555C11 + A1L555C20 + A1L555C29 + A1L555C38) / 5, 0)</f>
        <v>329.95060000000001</v>
      </c>
      <c r="EV22" s="16" t="s">
        <v>3872</v>
      </c>
      <c r="EW22" s="18">
        <f>IF(RUN_YEARS &gt; 4,(A1L555C3 + A1L555C12 + A1L555C21 + A1L555C30 + A1L555C39) / 5, 0)</f>
        <v>159.70940000000002</v>
      </c>
      <c r="EX22" s="16" t="s">
        <v>3873</v>
      </c>
      <c r="EY22" s="18">
        <f>IF(RUN_YEARS &gt; 4,(A1L555C4 + A1L555C13 + A1L555C22 + A1L555C31 + A1L555C40) / 5, 0)</f>
        <v>8.996599999999999</v>
      </c>
      <c r="EZ22" s="16" t="s">
        <v>3874</v>
      </c>
      <c r="FA22" s="18">
        <f>IF(RUN_YEARS &gt; 4,(A1L555C5 + A1L555C14 + A1L555C23 + A1L555C32 + A1L555C41) / 5, 0)</f>
        <v>1362.3204000000001</v>
      </c>
      <c r="FB22" s="16" t="s">
        <v>3875</v>
      </c>
      <c r="FC22" s="18">
        <f>IF(RUN_YEARS &gt; 4,(A1L555C6 + A1L555C15 + A1L555C24 + A1L555C33 + A1L555C42) / 5, 0)</f>
        <v>507.65320000000003</v>
      </c>
      <c r="FD22" s="16" t="s">
        <v>3876</v>
      </c>
      <c r="FE22" s="18">
        <f>IF(RUN_YEARS &gt; 4,(A1L555C7 + A1L555C16 + A1L555C25 + A1L555C34 + A1L555C43) / 5, 0)</f>
        <v>934.98680000000002</v>
      </c>
      <c r="FF22" s="16" t="s">
        <v>3877</v>
      </c>
      <c r="FG22" s="18">
        <f>IF(A1L555C77 &lt;&gt; 0,A1L555C78 / A1L555C77,0)</f>
        <v>0.37263862451153196</v>
      </c>
      <c r="FH22" s="16" t="s">
        <v>3878</v>
      </c>
      <c r="FI22" s="18">
        <f>IF(A1L555C80 = 0,A1L556C80, A1L555C80)</f>
        <v>0.37263862451153196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7420.6149999999998</v>
      </c>
      <c r="F23" s="16" t="s">
        <v>2959</v>
      </c>
      <c r="G23" s="6">
        <v>1901.1590000000001</v>
      </c>
      <c r="H23" s="16" t="s">
        <v>2959</v>
      </c>
      <c r="I23" s="6">
        <v>897.87</v>
      </c>
      <c r="J23" s="16" t="s">
        <v>2959</v>
      </c>
      <c r="K23" s="6">
        <v>55.854999999999997</v>
      </c>
      <c r="L23" s="16" t="s">
        <v>3879</v>
      </c>
      <c r="M23" s="1">
        <f>(A1L556C1 * 2 + A1L556C2 + A1L556C3)</f>
        <v>17640.258999999998</v>
      </c>
      <c r="N23" s="16" t="s">
        <v>3880</v>
      </c>
      <c r="O23" s="1">
        <f>(A1L556C4 * 2 + A1L556C2 + A1L556C3)</f>
        <v>2910.739</v>
      </c>
      <c r="P23" s="16" t="s">
        <v>3881</v>
      </c>
      <c r="Q23" s="1">
        <f>(A1L556C1 + A1L556C2 + A1L556C3 + A1L556C4)</f>
        <v>10275.499</v>
      </c>
      <c r="R23" s="16" t="s">
        <v>3882</v>
      </c>
      <c r="S23" s="18">
        <f>IF(A1L556C5 &lt;&gt; 0,A1L556C6 / A1L556C5,0)</f>
        <v>0.16500545711942213</v>
      </c>
      <c r="T23" s="16" t="s">
        <v>3883</v>
      </c>
      <c r="U23" s="18">
        <f>IF(A1L556C8 = 0,A1L556C8, A1L556C8)</f>
        <v>0.16500545711942213</v>
      </c>
      <c r="V23" s="16" t="s">
        <v>2965</v>
      </c>
      <c r="W23" s="6">
        <v>7375.6319999999996</v>
      </c>
      <c r="X23" s="16" t="s">
        <v>2965</v>
      </c>
      <c r="Y23" s="6">
        <v>1793.6949999999999</v>
      </c>
      <c r="Z23" s="16" t="s">
        <v>2965</v>
      </c>
      <c r="AA23" s="6">
        <v>866.92499999999995</v>
      </c>
      <c r="AB23" s="16" t="s">
        <v>2965</v>
      </c>
      <c r="AC23" s="6">
        <v>56.517000000000003</v>
      </c>
      <c r="AD23" s="16" t="s">
        <v>3884</v>
      </c>
      <c r="AE23" s="1">
        <f>(A1L556C10 * 2 + A1L556C11 + A1L556C12)</f>
        <v>17411.883999999998</v>
      </c>
      <c r="AF23" s="16" t="s">
        <v>3885</v>
      </c>
      <c r="AG23" s="1">
        <f>(A1L556C13 * 2 + A1L556C11 + A1L556C12)</f>
        <v>2773.654</v>
      </c>
      <c r="AH23" s="16" t="s">
        <v>3886</v>
      </c>
      <c r="AI23" s="1">
        <f>(A1L556C10 + A1L556C11 + A1L556C12 + A1L556C13)</f>
        <v>10092.768999999998</v>
      </c>
      <c r="AJ23" s="16" t="s">
        <v>3887</v>
      </c>
      <c r="AK23" s="18">
        <f>IF(A1L556C14 &lt;&gt; 0,A1L556C15 / A1L556C14,0)</f>
        <v>0.15929660454893912</v>
      </c>
      <c r="AL23" s="16" t="s">
        <v>3888</v>
      </c>
      <c r="AM23" s="18">
        <f>IF(A1L556C17 = 0,A1L556C17, A1L556C17)</f>
        <v>0.15929660454893912</v>
      </c>
      <c r="AN23" s="16" t="s">
        <v>2971</v>
      </c>
      <c r="AO23" s="6">
        <v>7087.4390000000003</v>
      </c>
      <c r="AP23" s="16" t="s">
        <v>2971</v>
      </c>
      <c r="AQ23" s="6">
        <v>1685.3689999999999</v>
      </c>
      <c r="AR23" s="16" t="s">
        <v>2971</v>
      </c>
      <c r="AS23" s="6">
        <v>829.40700000000004</v>
      </c>
      <c r="AT23" s="16" t="s">
        <v>2971</v>
      </c>
      <c r="AU23" s="6">
        <v>58.914999999999999</v>
      </c>
      <c r="AV23" s="16" t="s">
        <v>3889</v>
      </c>
      <c r="AW23" s="1">
        <f>(A1L556C19 * 2 + A1L556C20 + A1L556C21)</f>
        <v>16689.654000000002</v>
      </c>
      <c r="AX23" s="16" t="s">
        <v>3890</v>
      </c>
      <c r="AY23" s="1">
        <f>(A1L556C22 * 2 + A1L556C20 + A1L556C21)</f>
        <v>2632.6059999999998</v>
      </c>
      <c r="AZ23" s="16" t="s">
        <v>3891</v>
      </c>
      <c r="BA23" s="1">
        <f>(A1L556C19 + A1L556C20 + A1L556C21 + A1L556C22)</f>
        <v>9661.130000000001</v>
      </c>
      <c r="BB23" s="16" t="s">
        <v>3892</v>
      </c>
      <c r="BC23" s="18">
        <f>IF(A1L556C23 &lt;&gt; 0,A1L556C24 / A1L556C23,0)</f>
        <v>0.15773880033702312</v>
      </c>
      <c r="BD23" s="16" t="s">
        <v>3893</v>
      </c>
      <c r="BE23" s="18">
        <f>IF(A1L556C26 = 0,A1L556C26, A1L556C26)</f>
        <v>0.15773880033702312</v>
      </c>
      <c r="BF23" s="16" t="s">
        <v>2977</v>
      </c>
      <c r="BG23" s="6">
        <v>6994.165</v>
      </c>
      <c r="BH23" s="16" t="s">
        <v>2977</v>
      </c>
      <c r="BI23" s="6">
        <v>1675.951</v>
      </c>
      <c r="BJ23" s="16" t="s">
        <v>2977</v>
      </c>
      <c r="BK23" s="6">
        <v>734.37699999999995</v>
      </c>
      <c r="BL23" s="16" t="s">
        <v>2977</v>
      </c>
      <c r="BM23" s="6">
        <v>53.582000000000001</v>
      </c>
      <c r="BN23" s="16" t="s">
        <v>3894</v>
      </c>
      <c r="BO23" s="1">
        <f>(A1L556C28 * 2 + A1L556C29 + A1L556C30)</f>
        <v>16398.657999999999</v>
      </c>
      <c r="BP23" s="16" t="s">
        <v>3895</v>
      </c>
      <c r="BQ23" s="1">
        <f>(A1L556C31 * 2 + A1L556C29 + A1L556C30)</f>
        <v>2517.4920000000002</v>
      </c>
      <c r="BR23" s="16" t="s">
        <v>3896</v>
      </c>
      <c r="BS23" s="1">
        <f>(A1L556C28 + A1L556C29 + A1L556C30 + A1L556C31)</f>
        <v>9458.0750000000007</v>
      </c>
      <c r="BT23" s="16" t="s">
        <v>3897</v>
      </c>
      <c r="BU23" s="18">
        <f>IF(A1L556C32 &lt;&gt; 0,A1L556C33 / A1L556C32,0)</f>
        <v>0.15351817203578488</v>
      </c>
      <c r="BV23" s="16" t="s">
        <v>3898</v>
      </c>
      <c r="BW23" s="18">
        <f>IF(A1L556C35 = 0,A1L556C35, A1L556C35)</f>
        <v>0.15351817203578488</v>
      </c>
      <c r="BX23" s="16" t="s">
        <v>2983</v>
      </c>
      <c r="BY23" s="6">
        <v>6638.8459999999995</v>
      </c>
      <c r="BZ23" s="16" t="s">
        <v>2983</v>
      </c>
      <c r="CA23" s="6">
        <v>1735.799</v>
      </c>
      <c r="CB23" s="16" t="s">
        <v>2983</v>
      </c>
      <c r="CC23" s="6">
        <v>717.51900000000001</v>
      </c>
      <c r="CD23" s="16" t="s">
        <v>2983</v>
      </c>
      <c r="CE23" s="6">
        <v>65.207999999999998</v>
      </c>
      <c r="CF23" s="16" t="s">
        <v>3899</v>
      </c>
      <c r="CG23" s="1">
        <f>(A1L556C37 * 2 + A1L556C38 + A1L556C39)</f>
        <v>15731.009999999998</v>
      </c>
      <c r="CH23" s="16" t="s">
        <v>3900</v>
      </c>
      <c r="CI23" s="1">
        <f>(A1L556C40 * 2 + A1L556C38 + A1L556C39)</f>
        <v>2583.7339999999999</v>
      </c>
      <c r="CJ23" s="16" t="s">
        <v>3901</v>
      </c>
      <c r="CK23" s="1">
        <f>(A1L556C37 + A1L556C38 + A1L556C39 + A1L556C40)</f>
        <v>9157.3720000000012</v>
      </c>
      <c r="CL23" s="16" t="s">
        <v>3902</v>
      </c>
      <c r="CM23" s="18">
        <f>IF(A1L556C41 &lt;&gt; 0,A1L556C42 / A1L556C41,0)</f>
        <v>0.16424463527770947</v>
      </c>
      <c r="CN23" s="16" t="s">
        <v>3903</v>
      </c>
      <c r="CO23" s="18">
        <f>IF(A1L556C44 = 0,A1L556C44, A1L556C44)</f>
        <v>0.16424463527770947</v>
      </c>
      <c r="CP23" s="16" t="s">
        <v>3904</v>
      </c>
      <c r="CQ23" s="18">
        <f>IF(RUN_YEARS &gt; 1,(A1L556C1 + A1L556C10) / 2, 0)</f>
        <v>7398.1234999999997</v>
      </c>
      <c r="CR23" s="16" t="s">
        <v>3905</v>
      </c>
      <c r="CS23" s="18">
        <f>IF(RUN_YEARS &gt; 1,(A1L556C2 + A1L556C11) / 2, 0)</f>
        <v>1847.4270000000001</v>
      </c>
      <c r="CT23" s="16" t="s">
        <v>3906</v>
      </c>
      <c r="CU23" s="18">
        <f>IF(RUN_YEARS &gt; 1,(A1L556C3 + A1L556C12) / 2, 0)</f>
        <v>882.39750000000004</v>
      </c>
      <c r="CV23" s="16" t="s">
        <v>3907</v>
      </c>
      <c r="CW23" s="18">
        <f>IF(RUN_YEARS &gt; 1,(A1L556C4 + A1L556C13) / 2, 0)</f>
        <v>56.186</v>
      </c>
      <c r="CX23" s="16" t="s">
        <v>3908</v>
      </c>
      <c r="CY23" s="18">
        <f>IF(RUN_YEARS &gt; 1,(A1L556C5 + A1L556C14) / 2, 0)</f>
        <v>17526.071499999998</v>
      </c>
      <c r="CZ23" s="16" t="s">
        <v>3909</v>
      </c>
      <c r="DA23" s="18">
        <f>IF(RUN_YEARS &gt; 1,(A1L556C6 + A1L556C15) / 2, 0)</f>
        <v>2842.1965</v>
      </c>
      <c r="DB23" s="16" t="s">
        <v>3910</v>
      </c>
      <c r="DC23" s="18">
        <f>IF(RUN_YEARS &gt; 1,(A1L556C7 + A1L556C16) / 2, 0)</f>
        <v>10184.133999999998</v>
      </c>
      <c r="DD23" s="16" t="s">
        <v>3911</v>
      </c>
      <c r="DE23" s="18">
        <f>IF(A1L556C50 &lt;&gt; 0,A1L556C51 / A1L556C50,0)</f>
        <v>0.16216962825924797</v>
      </c>
      <c r="DF23" s="16" t="s">
        <v>3912</v>
      </c>
      <c r="DG23" s="18">
        <f>IF(A1L556C53 = 0,A1L556C53, A1L556C53)</f>
        <v>0.16216962825924797</v>
      </c>
      <c r="DH23" s="16" t="s">
        <v>3913</v>
      </c>
      <c r="DI23" s="18">
        <f>IF(RUN_YEARS &gt; 2,(A1L556C1 + A1L556C10 + A1L556C19) / 3, 0)</f>
        <v>7294.5620000000008</v>
      </c>
      <c r="DJ23" s="16" t="s">
        <v>3914</v>
      </c>
      <c r="DK23" s="18">
        <f>IF(RUN_YEARS &gt; 2,(A1L556C2 + A1L556C11 + A1L556C20) / 3, 0)</f>
        <v>1793.4076666666667</v>
      </c>
      <c r="DL23" s="16" t="s">
        <v>3915</v>
      </c>
      <c r="DM23" s="18">
        <f>IF(RUN_YEARS &gt; 2,(A1L556C3 + A1L556C12 + A1L556C21) / 3, 0)</f>
        <v>864.73400000000004</v>
      </c>
      <c r="DN23" s="16" t="s">
        <v>3916</v>
      </c>
      <c r="DO23" s="18">
        <f>IF(RUN_YEARS &gt; 2,(A1L556C4 + A1L556C13 + A1L556C22) / 3, 0)</f>
        <v>57.095666666666666</v>
      </c>
      <c r="DP23" s="16" t="s">
        <v>3917</v>
      </c>
      <c r="DQ23" s="18">
        <f>IF(RUN_YEARS &gt; 2,(A1L556C5 + A1L556C14 + A1L556C23) / 3, 0)</f>
        <v>17247.265666666666</v>
      </c>
      <c r="DR23" s="16" t="s">
        <v>3918</v>
      </c>
      <c r="DS23" s="18">
        <f>IF(RUN_YEARS &gt; 2,(A1L556C6 + A1L556C15 + A1L556C24) / 3, 0)</f>
        <v>2772.3330000000001</v>
      </c>
      <c r="DT23" s="16" t="s">
        <v>3919</v>
      </c>
      <c r="DU23" s="18">
        <f>IF(RUN_YEARS &gt; 2,(A1L556C7 + A1L556C16 + A1L556C25) / 3, 0)</f>
        <v>10009.799333333332</v>
      </c>
      <c r="DV23" s="16" t="s">
        <v>3920</v>
      </c>
      <c r="DW23" s="18">
        <f>IF(A1L556C59 &lt;&gt; 0,A1L556C60 / A1L556C59,0)</f>
        <v>0.16074043582212655</v>
      </c>
      <c r="DX23" s="16" t="s">
        <v>3921</v>
      </c>
      <c r="DY23" s="18">
        <f>IF(A1L556C62 = 0,A1L556C62, A1L556C62)</f>
        <v>0.16074043582212655</v>
      </c>
      <c r="DZ23" s="16" t="s">
        <v>3922</v>
      </c>
      <c r="EA23" s="18">
        <f>IF(RUN_YEARS &gt; 3,(A1L556C1 + A1L556C10 + A1L556C19 + A1L556C28) / 4, 0)</f>
        <v>7219.4627500000006</v>
      </c>
      <c r="EB23" s="16" t="s">
        <v>3923</v>
      </c>
      <c r="EC23" s="18">
        <f>IF(RUN_YEARS &gt; 3,(A1L556C2 + A1L556C11 + A1L556C20 + A1L556C29) / 4, 0)</f>
        <v>1764.0435</v>
      </c>
      <c r="ED23" s="16" t="s">
        <v>3924</v>
      </c>
      <c r="EE23" s="18">
        <f>IF(RUN_YEARS &gt; 3,(A1L556C3 + A1L556C12 + A1L556C21 + A1L556C30) / 4, 0)</f>
        <v>832.14475000000004</v>
      </c>
      <c r="EF23" s="16" t="s">
        <v>3925</v>
      </c>
      <c r="EG23" s="18">
        <f>IF(RUN_YEARS &gt; 3,(A1L556C4 + A1L556C13 + A1L556C22 + A1L556C31) / 4, 0)</f>
        <v>56.21725</v>
      </c>
      <c r="EH23" s="16" t="s">
        <v>3926</v>
      </c>
      <c r="EI23" s="18">
        <f>IF(RUN_YEARS &gt; 3,(A1L556C5 + A1L556C14 + A1L556C23 + A1L556C32) / 4, 0)</f>
        <v>17035.11375</v>
      </c>
      <c r="EJ23" s="16" t="s">
        <v>3927</v>
      </c>
      <c r="EK23" s="18">
        <f>IF(RUN_YEARS &gt; 3,(A1L556C6 + A1L556C15 + A1L556C24 + A1L556C33) / 4, 0)</f>
        <v>2708.62275</v>
      </c>
      <c r="EL23" s="16" t="s">
        <v>3928</v>
      </c>
      <c r="EM23" s="18">
        <f>IF(RUN_YEARS &gt; 3,(A1L556C7 + A1L556C16 + A1L556C25 + A1L556C34) / 4, 0)</f>
        <v>9871.8682499999995</v>
      </c>
      <c r="EN23" s="16" t="s">
        <v>3929</v>
      </c>
      <c r="EO23" s="18">
        <f>IF(A1L556C68 &lt;&gt; 0,A1L556C69 / A1L556C68,0)</f>
        <v>0.15900232835251835</v>
      </c>
      <c r="EP23" s="16" t="s">
        <v>3930</v>
      </c>
      <c r="EQ23" s="18">
        <f>IF(A1L556C71 = 0,A1L556C71, A1L556C71)</f>
        <v>0.15900232835251835</v>
      </c>
      <c r="ER23" s="16" t="s">
        <v>3931</v>
      </c>
      <c r="ES23" s="18">
        <f>IF(RUN_YEARS &gt; 4,(A1L556C1 + A1L556C10 + A1L556C19 + A1L556C28 + A1L556C37) / 5, 0)</f>
        <v>7103.3393999999998</v>
      </c>
      <c r="ET23" s="16" t="s">
        <v>3932</v>
      </c>
      <c r="EU23" s="18">
        <f>IF(RUN_YEARS &gt; 4,(A1L556C2 + A1L556C11 + A1L556C20 + A1L556C29 + A1L556C38) / 5, 0)</f>
        <v>1758.3946000000001</v>
      </c>
      <c r="EV23" s="16" t="s">
        <v>3933</v>
      </c>
      <c r="EW23" s="18">
        <f>IF(RUN_YEARS &gt; 4,(A1L556C3 + A1L556C12 + A1L556C21 + A1L556C30 + A1L556C39) / 5, 0)</f>
        <v>809.21960000000001</v>
      </c>
      <c r="EX23" s="16" t="s">
        <v>3934</v>
      </c>
      <c r="EY23" s="18">
        <f>IF(RUN_YEARS &gt; 4,(A1L556C4 + A1L556C13 + A1L556C22 + A1L556C31 + A1L556C40) / 5, 0)</f>
        <v>58.0154</v>
      </c>
      <c r="EZ23" s="16" t="s">
        <v>3935</v>
      </c>
      <c r="FA23" s="18">
        <f>IF(RUN_YEARS &gt; 4,(A1L556C5 + A1L556C14 + A1L556C23 + A1L556C32 + A1L556C41) / 5, 0)</f>
        <v>16774.292999999998</v>
      </c>
      <c r="FB23" s="16" t="s">
        <v>3936</v>
      </c>
      <c r="FC23" s="18">
        <f>IF(RUN_YEARS &gt; 4,(A1L556C6 + A1L556C15 + A1L556C24 + A1L556C33 + A1L556C42) / 5, 0)</f>
        <v>2683.645</v>
      </c>
      <c r="FD23" s="16" t="s">
        <v>3937</v>
      </c>
      <c r="FE23" s="18">
        <f>IF(RUN_YEARS &gt; 4,(A1L556C7 + A1L556C16 + A1L556C25 + A1L556C34 + A1L556C43) / 5, 0)</f>
        <v>9728.969000000001</v>
      </c>
      <c r="FF23" s="16" t="s">
        <v>3938</v>
      </c>
      <c r="FG23" s="18">
        <f>IF(A1L556C77 &lt;&gt; 0,A1L556C78 / A1L556C77,0)</f>
        <v>0.15998558031626134</v>
      </c>
      <c r="FH23" s="16" t="s">
        <v>3939</v>
      </c>
      <c r="FI23" s="18">
        <f>IF(A1L556C80 = 0,A1L556C80, A1L556C80)</f>
        <v>0.15998558031626134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5.23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2.1113809278285944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2.0824563753395613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2.0209404856009172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1.9741967076394586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1.9183587225949714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5071.8917006401589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5002.4100662366836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4854.6385644149841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4742.3521567968637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4608.2199359385177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5071.8917006401589</v>
      </c>
      <c r="F18" s="16" t="s">
        <v>4022</v>
      </c>
      <c r="G18" s="15">
        <f>SUM(A1L906C2:A1L910C2)</f>
        <v>5002.4100662366836</v>
      </c>
      <c r="H18" s="16" t="s">
        <v>4023</v>
      </c>
      <c r="I18" s="15">
        <f>SUM(A1L906C3:A1L910C3)</f>
        <v>4854.6385644149841</v>
      </c>
      <c r="J18" s="16" t="s">
        <v>4024</v>
      </c>
      <c r="K18" s="15">
        <f>SUM(A1L906C4:A1L910C4)</f>
        <v>4742.3521567968637</v>
      </c>
      <c r="L18" s="16" t="s">
        <v>4025</v>
      </c>
      <c r="M18" s="15">
        <f>SUM(A1L906C5:A1L910C5)</f>
        <v>4608.2199359385177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19454.768489054419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19188.250749452422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18621.428639102909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18190.720297203097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17676.215757724767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19454.768489054419</v>
      </c>
      <c r="F24" s="16" t="s">
        <v>4032</v>
      </c>
      <c r="G24" s="15">
        <f>SUM(A1L912C2:A1L916C2)</f>
        <v>19188.250749452422</v>
      </c>
      <c r="H24" s="16" t="s">
        <v>4033</v>
      </c>
      <c r="I24" s="15">
        <f>SUM(A1L912C3:A1L916C3)</f>
        <v>18621.428639102909</v>
      </c>
      <c r="J24" s="16" t="s">
        <v>4034</v>
      </c>
      <c r="K24" s="15">
        <f>SUM(A1L912C4:A1L916C4)</f>
        <v>18190.720297203097</v>
      </c>
      <c r="L24" s="16" t="s">
        <v>4035</v>
      </c>
      <c r="M24" s="15">
        <f>SUM(A1L912C5:A1L916C5)</f>
        <v>17676.215757724767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170.51499999999999</v>
      </c>
      <c r="F25" s="16" t="s">
        <v>4037</v>
      </c>
      <c r="G25" s="1">
        <f>A1L159C6</f>
        <v>171.047</v>
      </c>
      <c r="H25" s="16" t="s">
        <v>4038</v>
      </c>
      <c r="I25" s="1">
        <f>A1L159C7</f>
        <v>179.12</v>
      </c>
      <c r="J25" s="16" t="s">
        <v>4039</v>
      </c>
      <c r="K25" s="1">
        <f>A1L159C8</f>
        <v>187.208</v>
      </c>
      <c r="L25" s="16" t="s">
        <v>4040</v>
      </c>
      <c r="M25" s="1">
        <f>A1L159C9</f>
        <v>200.5992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99515</v>
      </c>
      <c r="H8" s="16" t="s">
        <v>4253</v>
      </c>
      <c r="I8" s="20">
        <v>1</v>
      </c>
      <c r="J8" s="16" t="s">
        <v>4252</v>
      </c>
      <c r="K8" s="15">
        <v>18423</v>
      </c>
      <c r="L8" s="16" t="s">
        <v>4253</v>
      </c>
      <c r="M8" s="20">
        <v>1</v>
      </c>
      <c r="N8" s="16" t="s">
        <v>4252</v>
      </c>
      <c r="O8" s="15">
        <v>16397</v>
      </c>
      <c r="P8" s="16" t="s">
        <v>4253</v>
      </c>
      <c r="Q8" s="20">
        <v>1</v>
      </c>
      <c r="R8" s="16" t="s">
        <v>4252</v>
      </c>
      <c r="S8" s="15">
        <v>26328</v>
      </c>
      <c r="T8" s="16" t="s">
        <v>4253</v>
      </c>
      <c r="U8" s="20">
        <v>1</v>
      </c>
      <c r="V8" s="16" t="s">
        <v>4252</v>
      </c>
      <c r="W8" s="15">
        <v>160663</v>
      </c>
      <c r="X8" s="16" t="s">
        <v>4252</v>
      </c>
      <c r="Y8" s="15">
        <v>160663</v>
      </c>
      <c r="Z8" s="16" t="s">
        <v>4254</v>
      </c>
      <c r="AA8" s="15">
        <v>82370</v>
      </c>
      <c r="AB8" s="16" t="s">
        <v>4255</v>
      </c>
      <c r="AC8" s="20">
        <v>1.024535</v>
      </c>
      <c r="AD8" s="16" t="s">
        <v>4254</v>
      </c>
      <c r="AE8" s="15">
        <v>20610</v>
      </c>
      <c r="AF8" s="16" t="s">
        <v>4255</v>
      </c>
      <c r="AG8" s="20">
        <v>1.0282089999999999</v>
      </c>
      <c r="AH8" s="16" t="s">
        <v>4254</v>
      </c>
      <c r="AI8" s="15">
        <v>20733</v>
      </c>
      <c r="AJ8" s="16" t="s">
        <v>4255</v>
      </c>
      <c r="AK8" s="20">
        <v>1.004365</v>
      </c>
      <c r="AL8" s="16" t="s">
        <v>4254</v>
      </c>
      <c r="AM8" s="15">
        <v>24256</v>
      </c>
      <c r="AN8" s="16" t="s">
        <v>4255</v>
      </c>
      <c r="AO8" s="20">
        <v>1.024872</v>
      </c>
      <c r="AP8" s="16" t="s">
        <v>4256</v>
      </c>
      <c r="AQ8" s="15">
        <v>79907</v>
      </c>
      <c r="AR8" s="16" t="s">
        <v>4257</v>
      </c>
      <c r="AS8" s="20">
        <v>1.033739</v>
      </c>
      <c r="AT8" s="16" t="s">
        <v>4256</v>
      </c>
      <c r="AU8" s="15">
        <v>26366</v>
      </c>
      <c r="AV8" s="16" t="s">
        <v>4257</v>
      </c>
      <c r="AW8" s="20">
        <v>0.99499119999999996</v>
      </c>
      <c r="AX8" s="16" t="s">
        <v>4256</v>
      </c>
      <c r="AY8" s="15">
        <v>13323</v>
      </c>
      <c r="AZ8" s="16" t="s">
        <v>4257</v>
      </c>
      <c r="BA8" s="20">
        <v>0.98587749999999996</v>
      </c>
      <c r="BB8" s="16" t="s">
        <v>4256</v>
      </c>
      <c r="BC8" s="15">
        <v>24566</v>
      </c>
      <c r="BD8" s="16" t="s">
        <v>4257</v>
      </c>
      <c r="BE8" s="20">
        <v>1.0278290000000001</v>
      </c>
      <c r="BF8" s="16" t="s">
        <v>4258</v>
      </c>
      <c r="BG8" s="15">
        <v>71333</v>
      </c>
      <c r="BH8" s="16" t="s">
        <v>4259</v>
      </c>
      <c r="BI8" s="20">
        <v>1.0418510000000001</v>
      </c>
      <c r="BJ8" s="16" t="s">
        <v>4258</v>
      </c>
      <c r="BK8" s="15">
        <v>29253</v>
      </c>
      <c r="BL8" s="16" t="s">
        <v>4259</v>
      </c>
      <c r="BM8" s="20">
        <v>1.0460769999999999</v>
      </c>
      <c r="BN8" s="16" t="s">
        <v>4258</v>
      </c>
      <c r="BO8" s="15">
        <v>18199</v>
      </c>
      <c r="BP8" s="16" t="s">
        <v>4259</v>
      </c>
      <c r="BQ8" s="20">
        <v>1.0210349999999999</v>
      </c>
      <c r="BR8" s="16" t="s">
        <v>4258</v>
      </c>
      <c r="BS8" s="15">
        <v>19951</v>
      </c>
      <c r="BT8" s="16" t="s">
        <v>4259</v>
      </c>
      <c r="BU8" s="20">
        <v>1.042224</v>
      </c>
      <c r="BV8" s="16" t="s">
        <v>4260</v>
      </c>
      <c r="BW8" s="15">
        <v>61655</v>
      </c>
      <c r="BX8" s="16" t="s">
        <v>4261</v>
      </c>
      <c r="BY8" s="20">
        <v>1.1002970000000001</v>
      </c>
      <c r="BZ8" s="16" t="s">
        <v>4260</v>
      </c>
      <c r="CA8" s="15">
        <v>18409</v>
      </c>
      <c r="CB8" s="16" t="s">
        <v>4261</v>
      </c>
      <c r="CC8" s="20">
        <v>1.1182099999999999</v>
      </c>
      <c r="CD8" s="16" t="s">
        <v>4260</v>
      </c>
      <c r="CE8" s="15">
        <v>9133</v>
      </c>
      <c r="CF8" s="16" t="s">
        <v>4261</v>
      </c>
      <c r="CG8" s="20">
        <v>1.2078150000000001</v>
      </c>
      <c r="CH8" s="16" t="s">
        <v>4260</v>
      </c>
      <c r="CI8" s="15">
        <v>15513</v>
      </c>
      <c r="CJ8" s="16" t="s">
        <v>4261</v>
      </c>
      <c r="CK8" s="20">
        <v>1.102609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144000.74114113997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24471</v>
      </c>
      <c r="H9" s="16" t="s">
        <v>4253</v>
      </c>
      <c r="I9" s="20">
        <v>1</v>
      </c>
      <c r="J9" s="16" t="s">
        <v>4252</v>
      </c>
      <c r="K9" s="15">
        <v>4531</v>
      </c>
      <c r="L9" s="16" t="s">
        <v>4253</v>
      </c>
      <c r="M9" s="20">
        <v>1</v>
      </c>
      <c r="N9" s="16" t="s">
        <v>4252</v>
      </c>
      <c r="O9" s="15">
        <v>4031</v>
      </c>
      <c r="P9" s="16" t="s">
        <v>4253</v>
      </c>
      <c r="Q9" s="20">
        <v>1</v>
      </c>
      <c r="R9" s="16" t="s">
        <v>4252</v>
      </c>
      <c r="S9" s="15">
        <v>6474</v>
      </c>
      <c r="T9" s="16" t="s">
        <v>4253</v>
      </c>
      <c r="U9" s="20">
        <v>1</v>
      </c>
      <c r="V9" s="16" t="s">
        <v>4252</v>
      </c>
      <c r="W9" s="15">
        <v>39507</v>
      </c>
      <c r="X9" s="16" t="s">
        <v>4252</v>
      </c>
      <c r="Y9" s="15">
        <v>39507</v>
      </c>
      <c r="Z9" s="16" t="s">
        <v>4254</v>
      </c>
      <c r="AA9" s="15">
        <v>20942</v>
      </c>
      <c r="AB9" s="16" t="s">
        <v>4255</v>
      </c>
      <c r="AC9" s="20">
        <v>1.024535</v>
      </c>
      <c r="AD9" s="16" t="s">
        <v>4254</v>
      </c>
      <c r="AE9" s="15">
        <v>5238</v>
      </c>
      <c r="AF9" s="16" t="s">
        <v>4255</v>
      </c>
      <c r="AG9" s="20">
        <v>1.0282089999999999</v>
      </c>
      <c r="AH9" s="16" t="s">
        <v>4254</v>
      </c>
      <c r="AI9" s="15">
        <v>5270</v>
      </c>
      <c r="AJ9" s="16" t="s">
        <v>4255</v>
      </c>
      <c r="AK9" s="20">
        <v>1.004365</v>
      </c>
      <c r="AL9" s="16" t="s">
        <v>4254</v>
      </c>
      <c r="AM9" s="15">
        <v>6165</v>
      </c>
      <c r="AN9" s="16" t="s">
        <v>4255</v>
      </c>
      <c r="AO9" s="20">
        <v>1.024872</v>
      </c>
      <c r="AP9" s="16" t="s">
        <v>4256</v>
      </c>
      <c r="AQ9" s="15">
        <v>20315</v>
      </c>
      <c r="AR9" s="16" t="s">
        <v>4257</v>
      </c>
      <c r="AS9" s="20">
        <v>1.033739</v>
      </c>
      <c r="AT9" s="16" t="s">
        <v>4256</v>
      </c>
      <c r="AU9" s="15">
        <v>6705</v>
      </c>
      <c r="AV9" s="16" t="s">
        <v>4257</v>
      </c>
      <c r="AW9" s="20">
        <v>0.99499119999999996</v>
      </c>
      <c r="AX9" s="16" t="s">
        <v>4256</v>
      </c>
      <c r="AY9" s="15">
        <v>3387</v>
      </c>
      <c r="AZ9" s="16" t="s">
        <v>4257</v>
      </c>
      <c r="BA9" s="20">
        <v>0.98587749999999996</v>
      </c>
      <c r="BB9" s="16" t="s">
        <v>4256</v>
      </c>
      <c r="BC9" s="15">
        <v>6250</v>
      </c>
      <c r="BD9" s="16" t="s">
        <v>4257</v>
      </c>
      <c r="BE9" s="20">
        <v>1.0278290000000001</v>
      </c>
      <c r="BF9" s="16" t="s">
        <v>4258</v>
      </c>
      <c r="BG9" s="15">
        <v>18246</v>
      </c>
      <c r="BH9" s="16" t="s">
        <v>4259</v>
      </c>
      <c r="BI9" s="20">
        <v>1.0418510000000001</v>
      </c>
      <c r="BJ9" s="16" t="s">
        <v>4258</v>
      </c>
      <c r="BK9" s="15">
        <v>7437</v>
      </c>
      <c r="BL9" s="16" t="s">
        <v>4259</v>
      </c>
      <c r="BM9" s="20">
        <v>1.0460769999999999</v>
      </c>
      <c r="BN9" s="16" t="s">
        <v>4258</v>
      </c>
      <c r="BO9" s="15">
        <v>4625</v>
      </c>
      <c r="BP9" s="16" t="s">
        <v>4259</v>
      </c>
      <c r="BQ9" s="20">
        <v>1.0210349999999999</v>
      </c>
      <c r="BR9" s="16" t="s">
        <v>4258</v>
      </c>
      <c r="BS9" s="15">
        <v>5076</v>
      </c>
      <c r="BT9" s="16" t="s">
        <v>4259</v>
      </c>
      <c r="BU9" s="20">
        <v>1.042224</v>
      </c>
      <c r="BV9" s="16" t="s">
        <v>4260</v>
      </c>
      <c r="BW9" s="15">
        <v>19344</v>
      </c>
      <c r="BX9" s="16" t="s">
        <v>4261</v>
      </c>
      <c r="BY9" s="20">
        <v>1.1002970000000001</v>
      </c>
      <c r="BZ9" s="16" t="s">
        <v>4260</v>
      </c>
      <c r="CA9" s="15">
        <v>5775</v>
      </c>
      <c r="CB9" s="16" t="s">
        <v>4261</v>
      </c>
      <c r="CC9" s="20">
        <v>1.1182099999999999</v>
      </c>
      <c r="CD9" s="16" t="s">
        <v>4260</v>
      </c>
      <c r="CE9" s="15">
        <v>2865</v>
      </c>
      <c r="CF9" s="16" t="s">
        <v>4261</v>
      </c>
      <c r="CG9" s="20">
        <v>1.2078150000000001</v>
      </c>
      <c r="CH9" s="16" t="s">
        <v>4260</v>
      </c>
      <c r="CI9" s="15">
        <v>4837</v>
      </c>
      <c r="CJ9" s="16" t="s">
        <v>4261</v>
      </c>
      <c r="CK9" s="20">
        <v>1.102609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37746.450757099999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22840</v>
      </c>
      <c r="H10" s="16" t="s">
        <v>4253</v>
      </c>
      <c r="I10" s="20">
        <v>1</v>
      </c>
      <c r="J10" s="16" t="s">
        <v>4252</v>
      </c>
      <c r="K10" s="15">
        <v>4229</v>
      </c>
      <c r="L10" s="16" t="s">
        <v>4253</v>
      </c>
      <c r="M10" s="20">
        <v>1</v>
      </c>
      <c r="N10" s="16" t="s">
        <v>4252</v>
      </c>
      <c r="O10" s="15">
        <v>3763</v>
      </c>
      <c r="P10" s="16" t="s">
        <v>4253</v>
      </c>
      <c r="Q10" s="20">
        <v>1</v>
      </c>
      <c r="R10" s="16" t="s">
        <v>4252</v>
      </c>
      <c r="S10" s="15">
        <v>6042</v>
      </c>
      <c r="T10" s="16" t="s">
        <v>4253</v>
      </c>
      <c r="U10" s="20">
        <v>1</v>
      </c>
      <c r="V10" s="16" t="s">
        <v>4252</v>
      </c>
      <c r="W10" s="15">
        <v>36874</v>
      </c>
      <c r="X10" s="16" t="s">
        <v>4252</v>
      </c>
      <c r="Y10" s="15">
        <v>36874</v>
      </c>
      <c r="Z10" s="16" t="s">
        <v>4254</v>
      </c>
      <c r="AA10" s="15">
        <v>19545</v>
      </c>
      <c r="AB10" s="16" t="s">
        <v>4255</v>
      </c>
      <c r="AC10" s="20">
        <v>1.024535</v>
      </c>
      <c r="AD10" s="16" t="s">
        <v>4254</v>
      </c>
      <c r="AE10" s="15">
        <v>4891</v>
      </c>
      <c r="AF10" s="16" t="s">
        <v>4255</v>
      </c>
      <c r="AG10" s="20">
        <v>1.0282089999999999</v>
      </c>
      <c r="AH10" s="16" t="s">
        <v>4254</v>
      </c>
      <c r="AI10" s="15">
        <v>4919</v>
      </c>
      <c r="AJ10" s="16" t="s">
        <v>4255</v>
      </c>
      <c r="AK10" s="20">
        <v>1.004365</v>
      </c>
      <c r="AL10" s="16" t="s">
        <v>4254</v>
      </c>
      <c r="AM10" s="15">
        <v>5755</v>
      </c>
      <c r="AN10" s="16" t="s">
        <v>4255</v>
      </c>
      <c r="AO10" s="20">
        <v>1.024872</v>
      </c>
      <c r="AP10" s="16" t="s">
        <v>4256</v>
      </c>
      <c r="AQ10" s="15">
        <v>18960</v>
      </c>
      <c r="AR10" s="16" t="s">
        <v>4257</v>
      </c>
      <c r="AS10" s="20">
        <v>1.033739</v>
      </c>
      <c r="AT10" s="16" t="s">
        <v>4256</v>
      </c>
      <c r="AU10" s="15">
        <v>6258</v>
      </c>
      <c r="AV10" s="16" t="s">
        <v>4257</v>
      </c>
      <c r="AW10" s="20">
        <v>0.99499119999999996</v>
      </c>
      <c r="AX10" s="16" t="s">
        <v>4256</v>
      </c>
      <c r="AY10" s="15">
        <v>3162</v>
      </c>
      <c r="AZ10" s="16" t="s">
        <v>4257</v>
      </c>
      <c r="BA10" s="20">
        <v>0.98587749999999996</v>
      </c>
      <c r="BB10" s="16" t="s">
        <v>4256</v>
      </c>
      <c r="BC10" s="15">
        <v>5833</v>
      </c>
      <c r="BD10" s="16" t="s">
        <v>4257</v>
      </c>
      <c r="BE10" s="20">
        <v>1.0278290000000001</v>
      </c>
      <c r="BF10" s="16" t="s">
        <v>4258</v>
      </c>
      <c r="BG10" s="15">
        <v>17029</v>
      </c>
      <c r="BH10" s="16" t="s">
        <v>4259</v>
      </c>
      <c r="BI10" s="20">
        <v>1.0418510000000001</v>
      </c>
      <c r="BJ10" s="16" t="s">
        <v>4258</v>
      </c>
      <c r="BK10" s="15">
        <v>6941</v>
      </c>
      <c r="BL10" s="16" t="s">
        <v>4259</v>
      </c>
      <c r="BM10" s="20">
        <v>1.0460769999999999</v>
      </c>
      <c r="BN10" s="16" t="s">
        <v>4258</v>
      </c>
      <c r="BO10" s="15">
        <v>4318</v>
      </c>
      <c r="BP10" s="16" t="s">
        <v>4259</v>
      </c>
      <c r="BQ10" s="20">
        <v>1.0210349999999999</v>
      </c>
      <c r="BR10" s="16" t="s">
        <v>4258</v>
      </c>
      <c r="BS10" s="15">
        <v>4738</v>
      </c>
      <c r="BT10" s="16" t="s">
        <v>4259</v>
      </c>
      <c r="BU10" s="20">
        <v>1.042224</v>
      </c>
      <c r="BV10" s="16" t="s">
        <v>4260</v>
      </c>
      <c r="BW10" s="15">
        <v>18130</v>
      </c>
      <c r="BX10" s="16" t="s">
        <v>4261</v>
      </c>
      <c r="BY10" s="20">
        <v>1.1002970000000001</v>
      </c>
      <c r="BZ10" s="16" t="s">
        <v>4260</v>
      </c>
      <c r="CA10" s="15">
        <v>5415</v>
      </c>
      <c r="CB10" s="16" t="s">
        <v>4261</v>
      </c>
      <c r="CC10" s="20">
        <v>1.1182099999999999</v>
      </c>
      <c r="CD10" s="16" t="s">
        <v>4260</v>
      </c>
      <c r="CE10" s="15">
        <v>2687</v>
      </c>
      <c r="CF10" s="16" t="s">
        <v>4261</v>
      </c>
      <c r="CG10" s="20">
        <v>1.2078150000000001</v>
      </c>
      <c r="CH10" s="16" t="s">
        <v>4260</v>
      </c>
      <c r="CI10" s="15">
        <v>4537</v>
      </c>
      <c r="CJ10" s="16" t="s">
        <v>4261</v>
      </c>
      <c r="CK10" s="20">
        <v>1.102609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35261.189889319998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6527</v>
      </c>
      <c r="H11" s="16" t="s">
        <v>4253</v>
      </c>
      <c r="I11" s="20">
        <v>1</v>
      </c>
      <c r="J11" s="16" t="s">
        <v>4252</v>
      </c>
      <c r="K11" s="15">
        <v>1207</v>
      </c>
      <c r="L11" s="16" t="s">
        <v>4253</v>
      </c>
      <c r="M11" s="20">
        <v>1</v>
      </c>
      <c r="N11" s="16" t="s">
        <v>4252</v>
      </c>
      <c r="O11" s="15">
        <v>1076</v>
      </c>
      <c r="P11" s="16" t="s">
        <v>4253</v>
      </c>
      <c r="Q11" s="20">
        <v>1</v>
      </c>
      <c r="R11" s="16" t="s">
        <v>4252</v>
      </c>
      <c r="S11" s="15">
        <v>1728</v>
      </c>
      <c r="T11" s="16" t="s">
        <v>4253</v>
      </c>
      <c r="U11" s="20">
        <v>1</v>
      </c>
      <c r="V11" s="16" t="s">
        <v>4252</v>
      </c>
      <c r="W11" s="15">
        <v>10538</v>
      </c>
      <c r="X11" s="16" t="s">
        <v>4252</v>
      </c>
      <c r="Y11" s="15">
        <v>10538</v>
      </c>
      <c r="Z11" s="16" t="s">
        <v>4254</v>
      </c>
      <c r="AA11" s="15">
        <v>6981</v>
      </c>
      <c r="AB11" s="16" t="s">
        <v>4255</v>
      </c>
      <c r="AC11" s="20">
        <v>1.024535</v>
      </c>
      <c r="AD11" s="16" t="s">
        <v>4254</v>
      </c>
      <c r="AE11" s="15">
        <v>1745</v>
      </c>
      <c r="AF11" s="16" t="s">
        <v>4255</v>
      </c>
      <c r="AG11" s="20">
        <v>1.0282089999999999</v>
      </c>
      <c r="AH11" s="16" t="s">
        <v>4254</v>
      </c>
      <c r="AI11" s="15">
        <v>1762</v>
      </c>
      <c r="AJ11" s="16" t="s">
        <v>4255</v>
      </c>
      <c r="AK11" s="20">
        <v>1.004365</v>
      </c>
      <c r="AL11" s="16" t="s">
        <v>4254</v>
      </c>
      <c r="AM11" s="15">
        <v>2056</v>
      </c>
      <c r="AN11" s="16" t="s">
        <v>4255</v>
      </c>
      <c r="AO11" s="20">
        <v>1.024872</v>
      </c>
      <c r="AP11" s="16" t="s">
        <v>4256</v>
      </c>
      <c r="AQ11" s="15">
        <v>6770</v>
      </c>
      <c r="AR11" s="16" t="s">
        <v>4257</v>
      </c>
      <c r="AS11" s="20">
        <v>1.033739</v>
      </c>
      <c r="AT11" s="16" t="s">
        <v>4256</v>
      </c>
      <c r="AU11" s="15">
        <v>2234</v>
      </c>
      <c r="AV11" s="16" t="s">
        <v>4257</v>
      </c>
      <c r="AW11" s="20">
        <v>0.99499119999999996</v>
      </c>
      <c r="AX11" s="16" t="s">
        <v>4256</v>
      </c>
      <c r="AY11" s="15">
        <v>1133</v>
      </c>
      <c r="AZ11" s="16" t="s">
        <v>4257</v>
      </c>
      <c r="BA11" s="20">
        <v>0.98587749999999996</v>
      </c>
      <c r="BB11" s="16" t="s">
        <v>4256</v>
      </c>
      <c r="BC11" s="15">
        <v>2083</v>
      </c>
      <c r="BD11" s="16" t="s">
        <v>4257</v>
      </c>
      <c r="BE11" s="20">
        <v>1.0278290000000001</v>
      </c>
      <c r="BF11" s="16" t="s">
        <v>4258</v>
      </c>
      <c r="BG11" s="15">
        <v>6082</v>
      </c>
      <c r="BH11" s="16" t="s">
        <v>4259</v>
      </c>
      <c r="BI11" s="20">
        <v>1.0418510000000001</v>
      </c>
      <c r="BJ11" s="16" t="s">
        <v>4258</v>
      </c>
      <c r="BK11" s="15">
        <v>2479</v>
      </c>
      <c r="BL11" s="16" t="s">
        <v>4259</v>
      </c>
      <c r="BM11" s="20">
        <v>1.0460769999999999</v>
      </c>
      <c r="BN11" s="16" t="s">
        <v>4258</v>
      </c>
      <c r="BO11" s="15">
        <v>1543</v>
      </c>
      <c r="BP11" s="16" t="s">
        <v>4259</v>
      </c>
      <c r="BQ11" s="20">
        <v>1.0210349999999999</v>
      </c>
      <c r="BR11" s="16" t="s">
        <v>4258</v>
      </c>
      <c r="BS11" s="15">
        <v>1692</v>
      </c>
      <c r="BT11" s="16" t="s">
        <v>4259</v>
      </c>
      <c r="BU11" s="20">
        <v>1.042224</v>
      </c>
      <c r="BV11" s="16" t="s">
        <v>4260</v>
      </c>
      <c r="BW11" s="15">
        <v>8455</v>
      </c>
      <c r="BX11" s="16" t="s">
        <v>4261</v>
      </c>
      <c r="BY11" s="20">
        <v>1.1002970000000001</v>
      </c>
      <c r="BZ11" s="16" t="s">
        <v>4260</v>
      </c>
      <c r="CA11" s="15">
        <v>2525</v>
      </c>
      <c r="CB11" s="16" t="s">
        <v>4261</v>
      </c>
      <c r="CC11" s="20">
        <v>1.1182099999999999</v>
      </c>
      <c r="CD11" s="16" t="s">
        <v>4260</v>
      </c>
      <c r="CE11" s="15">
        <v>1252</v>
      </c>
      <c r="CF11" s="16" t="s">
        <v>4261</v>
      </c>
      <c r="CG11" s="20">
        <v>1.2078150000000001</v>
      </c>
      <c r="CH11" s="16" t="s">
        <v>4260</v>
      </c>
      <c r="CI11" s="15">
        <v>2116</v>
      </c>
      <c r="CJ11" s="16" t="s">
        <v>4261</v>
      </c>
      <c r="CK11" s="20">
        <v>1.102609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12816.19619486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9790</v>
      </c>
      <c r="H12" s="16" t="s">
        <v>4253</v>
      </c>
      <c r="I12" s="20">
        <v>1</v>
      </c>
      <c r="J12" s="16" t="s">
        <v>4252</v>
      </c>
      <c r="K12" s="15">
        <v>1813</v>
      </c>
      <c r="L12" s="16" t="s">
        <v>4253</v>
      </c>
      <c r="M12" s="20">
        <v>1</v>
      </c>
      <c r="N12" s="16" t="s">
        <v>4252</v>
      </c>
      <c r="O12" s="15">
        <v>1612</v>
      </c>
      <c r="P12" s="16" t="s">
        <v>4253</v>
      </c>
      <c r="Q12" s="20">
        <v>1</v>
      </c>
      <c r="R12" s="16" t="s">
        <v>4252</v>
      </c>
      <c r="S12" s="15">
        <v>2590</v>
      </c>
      <c r="T12" s="16" t="s">
        <v>4253</v>
      </c>
      <c r="U12" s="20">
        <v>1</v>
      </c>
      <c r="V12" s="16" t="s">
        <v>4252</v>
      </c>
      <c r="W12" s="15">
        <v>15805</v>
      </c>
      <c r="X12" s="16" t="s">
        <v>4252</v>
      </c>
      <c r="Y12" s="15">
        <v>15805</v>
      </c>
      <c r="Z12" s="16" t="s">
        <v>4254</v>
      </c>
      <c r="AA12" s="15">
        <v>9773</v>
      </c>
      <c r="AB12" s="16" t="s">
        <v>4255</v>
      </c>
      <c r="AC12" s="20">
        <v>1.024535</v>
      </c>
      <c r="AD12" s="16" t="s">
        <v>4254</v>
      </c>
      <c r="AE12" s="15">
        <v>2445</v>
      </c>
      <c r="AF12" s="16" t="s">
        <v>4255</v>
      </c>
      <c r="AG12" s="20">
        <v>1.0282089999999999</v>
      </c>
      <c r="AH12" s="16" t="s">
        <v>4254</v>
      </c>
      <c r="AI12" s="15">
        <v>2459</v>
      </c>
      <c r="AJ12" s="16" t="s">
        <v>4255</v>
      </c>
      <c r="AK12" s="20">
        <v>1.004365</v>
      </c>
      <c r="AL12" s="16" t="s">
        <v>4254</v>
      </c>
      <c r="AM12" s="15">
        <v>2877</v>
      </c>
      <c r="AN12" s="16" t="s">
        <v>4255</v>
      </c>
      <c r="AO12" s="20">
        <v>1.024872</v>
      </c>
      <c r="AP12" s="16" t="s">
        <v>4256</v>
      </c>
      <c r="AQ12" s="15">
        <v>9481</v>
      </c>
      <c r="AR12" s="16" t="s">
        <v>4257</v>
      </c>
      <c r="AS12" s="20">
        <v>1.033739</v>
      </c>
      <c r="AT12" s="16" t="s">
        <v>4256</v>
      </c>
      <c r="AU12" s="15">
        <v>3127</v>
      </c>
      <c r="AV12" s="16" t="s">
        <v>4257</v>
      </c>
      <c r="AW12" s="20">
        <v>0.99499119999999996</v>
      </c>
      <c r="AX12" s="16" t="s">
        <v>4256</v>
      </c>
      <c r="AY12" s="15">
        <v>1580</v>
      </c>
      <c r="AZ12" s="16" t="s">
        <v>4257</v>
      </c>
      <c r="BA12" s="20">
        <v>0.98587749999999996</v>
      </c>
      <c r="BB12" s="16" t="s">
        <v>4256</v>
      </c>
      <c r="BC12" s="15">
        <v>2915</v>
      </c>
      <c r="BD12" s="16" t="s">
        <v>4257</v>
      </c>
      <c r="BE12" s="20">
        <v>1.0278290000000001</v>
      </c>
      <c r="BF12" s="16" t="s">
        <v>4258</v>
      </c>
      <c r="BG12" s="15">
        <v>8515</v>
      </c>
      <c r="BH12" s="16" t="s">
        <v>4259</v>
      </c>
      <c r="BI12" s="20">
        <v>1.0418510000000001</v>
      </c>
      <c r="BJ12" s="16" t="s">
        <v>4258</v>
      </c>
      <c r="BK12" s="15">
        <v>3471</v>
      </c>
      <c r="BL12" s="16" t="s">
        <v>4259</v>
      </c>
      <c r="BM12" s="20">
        <v>1.0460769999999999</v>
      </c>
      <c r="BN12" s="16" t="s">
        <v>4258</v>
      </c>
      <c r="BO12" s="15">
        <v>2160</v>
      </c>
      <c r="BP12" s="16" t="s">
        <v>4259</v>
      </c>
      <c r="BQ12" s="20">
        <v>1.0210349999999999</v>
      </c>
      <c r="BR12" s="16" t="s">
        <v>4258</v>
      </c>
      <c r="BS12" s="15">
        <v>2369</v>
      </c>
      <c r="BT12" s="16" t="s">
        <v>4259</v>
      </c>
      <c r="BU12" s="20">
        <v>1.042224</v>
      </c>
      <c r="BV12" s="16" t="s">
        <v>4260</v>
      </c>
      <c r="BW12" s="15">
        <v>13298</v>
      </c>
      <c r="BX12" s="16" t="s">
        <v>4261</v>
      </c>
      <c r="BY12" s="20">
        <v>1.1002970000000001</v>
      </c>
      <c r="BZ12" s="16" t="s">
        <v>4260</v>
      </c>
      <c r="CA12" s="15">
        <v>3968</v>
      </c>
      <c r="CB12" s="16" t="s">
        <v>4261</v>
      </c>
      <c r="CC12" s="20">
        <v>1.1182099999999999</v>
      </c>
      <c r="CD12" s="16" t="s">
        <v>4260</v>
      </c>
      <c r="CE12" s="15">
        <v>1969</v>
      </c>
      <c r="CF12" s="16" t="s">
        <v>4261</v>
      </c>
      <c r="CG12" s="20">
        <v>1.2078150000000001</v>
      </c>
      <c r="CH12" s="16" t="s">
        <v>4260</v>
      </c>
      <c r="CI12" s="15">
        <v>3326</v>
      </c>
      <c r="CJ12" s="16" t="s">
        <v>4261</v>
      </c>
      <c r="CK12" s="20">
        <v>1.102609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18701.419521679996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48131</v>
      </c>
      <c r="H13" s="16" t="s">
        <v>4253</v>
      </c>
      <c r="I13" s="20">
        <v>1</v>
      </c>
      <c r="J13" s="16" t="s">
        <v>4252</v>
      </c>
      <c r="K13" s="15">
        <v>381</v>
      </c>
      <c r="L13" s="16" t="s">
        <v>4253</v>
      </c>
      <c r="M13" s="20">
        <v>1</v>
      </c>
      <c r="N13" s="16" t="s">
        <v>4252</v>
      </c>
      <c r="O13" s="15">
        <v>27125</v>
      </c>
      <c r="P13" s="16" t="s">
        <v>4253</v>
      </c>
      <c r="Q13" s="20">
        <v>1</v>
      </c>
      <c r="R13" s="16" t="s">
        <v>4252</v>
      </c>
      <c r="S13" s="15">
        <v>900</v>
      </c>
      <c r="T13" s="16" t="s">
        <v>4253</v>
      </c>
      <c r="U13" s="20">
        <v>1</v>
      </c>
      <c r="V13" s="16" t="s">
        <v>4252</v>
      </c>
      <c r="W13" s="15">
        <v>76537</v>
      </c>
      <c r="X13" s="16" t="s">
        <v>4252</v>
      </c>
      <c r="Y13" s="15">
        <v>76537</v>
      </c>
      <c r="Z13" s="16" t="s">
        <v>4254</v>
      </c>
      <c r="AA13" s="15">
        <v>38381</v>
      </c>
      <c r="AB13" s="16" t="s">
        <v>4255</v>
      </c>
      <c r="AC13" s="20">
        <v>1.024535</v>
      </c>
      <c r="AD13" s="16" t="s">
        <v>4254</v>
      </c>
      <c r="AE13" s="15">
        <v>437</v>
      </c>
      <c r="AF13" s="16" t="s">
        <v>4255</v>
      </c>
      <c r="AG13" s="20">
        <v>1.0282089999999999</v>
      </c>
      <c r="AH13" s="16" t="s">
        <v>4254</v>
      </c>
      <c r="AI13" s="15">
        <v>26655</v>
      </c>
      <c r="AJ13" s="16" t="s">
        <v>4255</v>
      </c>
      <c r="AK13" s="20">
        <v>1.004365</v>
      </c>
      <c r="AL13" s="16" t="s">
        <v>4254</v>
      </c>
      <c r="AM13" s="15">
        <v>1209</v>
      </c>
      <c r="AN13" s="16" t="s">
        <v>4255</v>
      </c>
      <c r="AO13" s="20">
        <v>1.024872</v>
      </c>
      <c r="AP13" s="16" t="s">
        <v>4256</v>
      </c>
      <c r="AQ13" s="15">
        <v>38569</v>
      </c>
      <c r="AR13" s="16" t="s">
        <v>4257</v>
      </c>
      <c r="AS13" s="20">
        <v>1.033739</v>
      </c>
      <c r="AT13" s="16" t="s">
        <v>4256</v>
      </c>
      <c r="AU13" s="15">
        <v>547</v>
      </c>
      <c r="AV13" s="16" t="s">
        <v>4257</v>
      </c>
      <c r="AW13" s="20">
        <v>0.99499119999999996</v>
      </c>
      <c r="AX13" s="16" t="s">
        <v>4256</v>
      </c>
      <c r="AY13" s="15">
        <v>25828</v>
      </c>
      <c r="AZ13" s="16" t="s">
        <v>4257</v>
      </c>
      <c r="BA13" s="20">
        <v>0.98587749999999996</v>
      </c>
      <c r="BB13" s="16" t="s">
        <v>4256</v>
      </c>
      <c r="BC13" s="15">
        <v>1320</v>
      </c>
      <c r="BD13" s="16" t="s">
        <v>4257</v>
      </c>
      <c r="BE13" s="20">
        <v>1.0278290000000001</v>
      </c>
      <c r="BF13" s="16" t="s">
        <v>4258</v>
      </c>
      <c r="BG13" s="15">
        <v>42004</v>
      </c>
      <c r="BH13" s="16" t="s">
        <v>4259</v>
      </c>
      <c r="BI13" s="20">
        <v>1.0418510000000001</v>
      </c>
      <c r="BJ13" s="16" t="s">
        <v>4258</v>
      </c>
      <c r="BK13" s="15">
        <v>660</v>
      </c>
      <c r="BL13" s="16" t="s">
        <v>4259</v>
      </c>
      <c r="BM13" s="20">
        <v>1.0460769999999999</v>
      </c>
      <c r="BN13" s="16" t="s">
        <v>4258</v>
      </c>
      <c r="BO13" s="15">
        <v>26400</v>
      </c>
      <c r="BP13" s="16" t="s">
        <v>4259</v>
      </c>
      <c r="BQ13" s="20">
        <v>1.0210349999999999</v>
      </c>
      <c r="BR13" s="16" t="s">
        <v>4258</v>
      </c>
      <c r="BS13" s="15">
        <v>911</v>
      </c>
      <c r="BT13" s="16" t="s">
        <v>4259</v>
      </c>
      <c r="BU13" s="20">
        <v>1.042224</v>
      </c>
      <c r="BV13" s="16" t="s">
        <v>4260</v>
      </c>
      <c r="BW13" s="15">
        <v>39152</v>
      </c>
      <c r="BX13" s="16" t="s">
        <v>4261</v>
      </c>
      <c r="BY13" s="20">
        <v>1.1002970000000001</v>
      </c>
      <c r="BZ13" s="16" t="s">
        <v>4260</v>
      </c>
      <c r="CA13" s="15">
        <v>733</v>
      </c>
      <c r="CB13" s="16" t="s">
        <v>4261</v>
      </c>
      <c r="CC13" s="20">
        <v>1.1182099999999999</v>
      </c>
      <c r="CD13" s="16" t="s">
        <v>4260</v>
      </c>
      <c r="CE13" s="15">
        <v>25771</v>
      </c>
      <c r="CF13" s="16" t="s">
        <v>4261</v>
      </c>
      <c r="CG13" s="20">
        <v>1.2078150000000001</v>
      </c>
      <c r="CH13" s="16" t="s">
        <v>4260</v>
      </c>
      <c r="CI13" s="15">
        <v>959</v>
      </c>
      <c r="CJ13" s="16" t="s">
        <v>4261</v>
      </c>
      <c r="CK13" s="20">
        <v>1.102609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71998.706255280005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12788</v>
      </c>
      <c r="H14" s="16" t="s">
        <v>4253</v>
      </c>
      <c r="I14" s="20">
        <v>1</v>
      </c>
      <c r="J14" s="16" t="s">
        <v>4252</v>
      </c>
      <c r="K14" s="15">
        <v>101</v>
      </c>
      <c r="L14" s="16" t="s">
        <v>4253</v>
      </c>
      <c r="M14" s="20">
        <v>1</v>
      </c>
      <c r="N14" s="16" t="s">
        <v>4252</v>
      </c>
      <c r="O14" s="15">
        <v>7210</v>
      </c>
      <c r="P14" s="16" t="s">
        <v>4253</v>
      </c>
      <c r="Q14" s="20">
        <v>1</v>
      </c>
      <c r="R14" s="16" t="s">
        <v>4252</v>
      </c>
      <c r="S14" s="15">
        <v>239</v>
      </c>
      <c r="T14" s="16" t="s">
        <v>4253</v>
      </c>
      <c r="U14" s="20">
        <v>1</v>
      </c>
      <c r="V14" s="16" t="s">
        <v>4252</v>
      </c>
      <c r="W14" s="15">
        <v>20338</v>
      </c>
      <c r="X14" s="16" t="s">
        <v>4252</v>
      </c>
      <c r="Y14" s="15">
        <v>20338</v>
      </c>
      <c r="Z14" s="16" t="s">
        <v>4254</v>
      </c>
      <c r="AA14" s="15">
        <v>10196</v>
      </c>
      <c r="AB14" s="16" t="s">
        <v>4255</v>
      </c>
      <c r="AC14" s="20">
        <v>1.024535</v>
      </c>
      <c r="AD14" s="16" t="s">
        <v>4254</v>
      </c>
      <c r="AE14" s="15">
        <v>115</v>
      </c>
      <c r="AF14" s="16" t="s">
        <v>4255</v>
      </c>
      <c r="AG14" s="20">
        <v>1.0282089999999999</v>
      </c>
      <c r="AH14" s="16" t="s">
        <v>4254</v>
      </c>
      <c r="AI14" s="15">
        <v>7084</v>
      </c>
      <c r="AJ14" s="16" t="s">
        <v>4255</v>
      </c>
      <c r="AK14" s="20">
        <v>1.004365</v>
      </c>
      <c r="AL14" s="16" t="s">
        <v>4254</v>
      </c>
      <c r="AM14" s="15">
        <v>322</v>
      </c>
      <c r="AN14" s="16" t="s">
        <v>4255</v>
      </c>
      <c r="AO14" s="20">
        <v>1.024872</v>
      </c>
      <c r="AP14" s="16" t="s">
        <v>4256</v>
      </c>
      <c r="AQ14" s="15">
        <v>10245</v>
      </c>
      <c r="AR14" s="16" t="s">
        <v>4257</v>
      </c>
      <c r="AS14" s="20">
        <v>1.033739</v>
      </c>
      <c r="AT14" s="16" t="s">
        <v>4256</v>
      </c>
      <c r="AU14" s="15">
        <v>145</v>
      </c>
      <c r="AV14" s="16" t="s">
        <v>4257</v>
      </c>
      <c r="AW14" s="20">
        <v>0.99499119999999996</v>
      </c>
      <c r="AX14" s="16" t="s">
        <v>4256</v>
      </c>
      <c r="AY14" s="15">
        <v>6866</v>
      </c>
      <c r="AZ14" s="16" t="s">
        <v>4257</v>
      </c>
      <c r="BA14" s="20">
        <v>0.98587749999999996</v>
      </c>
      <c r="BB14" s="16" t="s">
        <v>4256</v>
      </c>
      <c r="BC14" s="15">
        <v>351</v>
      </c>
      <c r="BD14" s="16" t="s">
        <v>4257</v>
      </c>
      <c r="BE14" s="20">
        <v>1.0278290000000001</v>
      </c>
      <c r="BF14" s="16" t="s">
        <v>4258</v>
      </c>
      <c r="BG14" s="15">
        <v>11159</v>
      </c>
      <c r="BH14" s="16" t="s">
        <v>4259</v>
      </c>
      <c r="BI14" s="20">
        <v>1.0418510000000001</v>
      </c>
      <c r="BJ14" s="16" t="s">
        <v>4258</v>
      </c>
      <c r="BK14" s="15">
        <v>176</v>
      </c>
      <c r="BL14" s="16" t="s">
        <v>4259</v>
      </c>
      <c r="BM14" s="20">
        <v>1.0460769999999999</v>
      </c>
      <c r="BN14" s="16" t="s">
        <v>4258</v>
      </c>
      <c r="BO14" s="15">
        <v>7017</v>
      </c>
      <c r="BP14" s="16" t="s">
        <v>4259</v>
      </c>
      <c r="BQ14" s="20">
        <v>1.0210349999999999</v>
      </c>
      <c r="BR14" s="16" t="s">
        <v>4258</v>
      </c>
      <c r="BS14" s="15">
        <v>242</v>
      </c>
      <c r="BT14" s="16" t="s">
        <v>4259</v>
      </c>
      <c r="BU14" s="20">
        <v>1.042224</v>
      </c>
      <c r="BV14" s="16" t="s">
        <v>4260</v>
      </c>
      <c r="BW14" s="15">
        <v>10401</v>
      </c>
      <c r="BX14" s="16" t="s">
        <v>4261</v>
      </c>
      <c r="BY14" s="20">
        <v>1.1002970000000001</v>
      </c>
      <c r="BZ14" s="16" t="s">
        <v>4260</v>
      </c>
      <c r="CA14" s="15">
        <v>195</v>
      </c>
      <c r="CB14" s="16" t="s">
        <v>4261</v>
      </c>
      <c r="CC14" s="20">
        <v>1.1182099999999999</v>
      </c>
      <c r="CD14" s="16" t="s">
        <v>4260</v>
      </c>
      <c r="CE14" s="15">
        <v>6850</v>
      </c>
      <c r="CF14" s="16" t="s">
        <v>4261</v>
      </c>
      <c r="CG14" s="20">
        <v>1.2078150000000001</v>
      </c>
      <c r="CH14" s="16" t="s">
        <v>4260</v>
      </c>
      <c r="CI14" s="15">
        <v>255</v>
      </c>
      <c r="CJ14" s="16" t="s">
        <v>4261</v>
      </c>
      <c r="CK14" s="20">
        <v>1.102609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19131.189953599998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159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159</v>
      </c>
      <c r="X15" s="16" t="s">
        <v>4252</v>
      </c>
      <c r="Y15" s="15">
        <v>159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32</v>
      </c>
      <c r="AJ15" s="16" t="s">
        <v>4255</v>
      </c>
      <c r="AK15" s="20">
        <v>1.004365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33</v>
      </c>
      <c r="AZ15" s="16" t="s">
        <v>4257</v>
      </c>
      <c r="BA15" s="20">
        <v>0.98587749999999996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13</v>
      </c>
      <c r="BP15" s="16" t="s">
        <v>4259</v>
      </c>
      <c r="BQ15" s="20">
        <v>1.0210349999999999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61</v>
      </c>
      <c r="CF15" s="16" t="s">
        <v>4261</v>
      </c>
      <c r="CG15" s="20">
        <v>1.2078150000000001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62.124761499999998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42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42</v>
      </c>
      <c r="X16" s="16" t="s">
        <v>4252</v>
      </c>
      <c r="Y16" s="15">
        <v>42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8</v>
      </c>
      <c r="AJ16" s="16" t="s">
        <v>4255</v>
      </c>
      <c r="AK16" s="20">
        <v>1.004365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9</v>
      </c>
      <c r="AZ16" s="16" t="s">
        <v>4257</v>
      </c>
      <c r="BA16" s="20">
        <v>0.98587749999999996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3</v>
      </c>
      <c r="BP16" s="16" t="s">
        <v>4259</v>
      </c>
      <c r="BQ16" s="20">
        <v>1.0210349999999999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16</v>
      </c>
      <c r="CF16" s="16" t="s">
        <v>4261</v>
      </c>
      <c r="CG16" s="20">
        <v>1.2078150000000001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16.259192500000001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18583</v>
      </c>
      <c r="H17" s="16" t="s">
        <v>4253</v>
      </c>
      <c r="I17" s="20">
        <v>1</v>
      </c>
      <c r="J17" s="16" t="s">
        <v>4252</v>
      </c>
      <c r="K17" s="15">
        <v>920</v>
      </c>
      <c r="L17" s="16" t="s">
        <v>4253</v>
      </c>
      <c r="M17" s="20">
        <v>1</v>
      </c>
      <c r="N17" s="16" t="s">
        <v>4252</v>
      </c>
      <c r="O17" s="15">
        <v>11751</v>
      </c>
      <c r="P17" s="16" t="s">
        <v>4253</v>
      </c>
      <c r="Q17" s="20">
        <v>1</v>
      </c>
      <c r="R17" s="16" t="s">
        <v>4252</v>
      </c>
      <c r="S17" s="15">
        <v>3102</v>
      </c>
      <c r="T17" s="16" t="s">
        <v>4253</v>
      </c>
      <c r="U17" s="20">
        <v>1</v>
      </c>
      <c r="V17" s="16" t="s">
        <v>4252</v>
      </c>
      <c r="W17" s="15">
        <v>34356</v>
      </c>
      <c r="X17" s="16" t="s">
        <v>4252</v>
      </c>
      <c r="Y17" s="15">
        <v>34356</v>
      </c>
      <c r="Z17" s="16" t="s">
        <v>4254</v>
      </c>
      <c r="AA17" s="15">
        <v>15036</v>
      </c>
      <c r="AB17" s="16" t="s">
        <v>4255</v>
      </c>
      <c r="AC17" s="20">
        <v>1.024535</v>
      </c>
      <c r="AD17" s="16" t="s">
        <v>4254</v>
      </c>
      <c r="AE17" s="15">
        <v>451</v>
      </c>
      <c r="AF17" s="16" t="s">
        <v>4255</v>
      </c>
      <c r="AG17" s="20">
        <v>1.0282089999999999</v>
      </c>
      <c r="AH17" s="16" t="s">
        <v>4254</v>
      </c>
      <c r="AI17" s="15">
        <v>11564</v>
      </c>
      <c r="AJ17" s="16" t="s">
        <v>4255</v>
      </c>
      <c r="AK17" s="20">
        <v>1.004365</v>
      </c>
      <c r="AL17" s="16" t="s">
        <v>4254</v>
      </c>
      <c r="AM17" s="15">
        <v>2853</v>
      </c>
      <c r="AN17" s="16" t="s">
        <v>4255</v>
      </c>
      <c r="AO17" s="20">
        <v>1.024872</v>
      </c>
      <c r="AP17" s="16" t="s">
        <v>4256</v>
      </c>
      <c r="AQ17" s="15">
        <v>15253</v>
      </c>
      <c r="AR17" s="16" t="s">
        <v>4257</v>
      </c>
      <c r="AS17" s="20">
        <v>1.033739</v>
      </c>
      <c r="AT17" s="16" t="s">
        <v>4256</v>
      </c>
      <c r="AU17" s="15">
        <v>264</v>
      </c>
      <c r="AV17" s="16" t="s">
        <v>4257</v>
      </c>
      <c r="AW17" s="20">
        <v>0.99499119999999996</v>
      </c>
      <c r="AX17" s="16" t="s">
        <v>4256</v>
      </c>
      <c r="AY17" s="15">
        <v>16147</v>
      </c>
      <c r="AZ17" s="16" t="s">
        <v>4257</v>
      </c>
      <c r="BA17" s="20">
        <v>0.98587749999999996</v>
      </c>
      <c r="BB17" s="16" t="s">
        <v>4256</v>
      </c>
      <c r="BC17" s="15">
        <v>2494</v>
      </c>
      <c r="BD17" s="16" t="s">
        <v>4257</v>
      </c>
      <c r="BE17" s="20">
        <v>1.0278290000000001</v>
      </c>
      <c r="BF17" s="16" t="s">
        <v>4258</v>
      </c>
      <c r="BG17" s="15">
        <v>15953</v>
      </c>
      <c r="BH17" s="16" t="s">
        <v>4259</v>
      </c>
      <c r="BI17" s="20">
        <v>1.0418510000000001</v>
      </c>
      <c r="BJ17" s="16" t="s">
        <v>4258</v>
      </c>
      <c r="BK17" s="15">
        <v>408</v>
      </c>
      <c r="BL17" s="16" t="s">
        <v>4259</v>
      </c>
      <c r="BM17" s="20">
        <v>1.0460769999999999</v>
      </c>
      <c r="BN17" s="16" t="s">
        <v>4258</v>
      </c>
      <c r="BO17" s="15">
        <v>12913</v>
      </c>
      <c r="BP17" s="16" t="s">
        <v>4259</v>
      </c>
      <c r="BQ17" s="20">
        <v>1.0210349999999999</v>
      </c>
      <c r="BR17" s="16" t="s">
        <v>4258</v>
      </c>
      <c r="BS17" s="15">
        <v>2062</v>
      </c>
      <c r="BT17" s="16" t="s">
        <v>4259</v>
      </c>
      <c r="BU17" s="20">
        <v>1.042224</v>
      </c>
      <c r="BV17" s="16" t="s">
        <v>4260</v>
      </c>
      <c r="BW17" s="15">
        <v>14297</v>
      </c>
      <c r="BX17" s="16" t="s">
        <v>4261</v>
      </c>
      <c r="BY17" s="20">
        <v>1.1002970000000001</v>
      </c>
      <c r="BZ17" s="16" t="s">
        <v>4260</v>
      </c>
      <c r="CA17" s="15">
        <v>711</v>
      </c>
      <c r="CB17" s="16" t="s">
        <v>4261</v>
      </c>
      <c r="CC17" s="20">
        <v>1.1182099999999999</v>
      </c>
      <c r="CD17" s="16" t="s">
        <v>4260</v>
      </c>
      <c r="CE17" s="15">
        <v>8835</v>
      </c>
      <c r="CF17" s="16" t="s">
        <v>4261</v>
      </c>
      <c r="CG17" s="20">
        <v>1.2078150000000001</v>
      </c>
      <c r="CH17" s="16" t="s">
        <v>4260</v>
      </c>
      <c r="CI17" s="15">
        <v>1988</v>
      </c>
      <c r="CJ17" s="16" t="s">
        <v>4261</v>
      </c>
      <c r="CK17" s="20">
        <v>1.102609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32209.180071059993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4933</v>
      </c>
      <c r="H18" s="16" t="s">
        <v>4253</v>
      </c>
      <c r="I18" s="20">
        <v>1</v>
      </c>
      <c r="J18" s="16" t="s">
        <v>4252</v>
      </c>
      <c r="K18" s="15">
        <v>244</v>
      </c>
      <c r="L18" s="16" t="s">
        <v>4253</v>
      </c>
      <c r="M18" s="20">
        <v>1</v>
      </c>
      <c r="N18" s="16" t="s">
        <v>4252</v>
      </c>
      <c r="O18" s="15">
        <v>3123</v>
      </c>
      <c r="P18" s="16" t="s">
        <v>4253</v>
      </c>
      <c r="Q18" s="20">
        <v>1</v>
      </c>
      <c r="R18" s="16" t="s">
        <v>4252</v>
      </c>
      <c r="S18" s="15">
        <v>824</v>
      </c>
      <c r="T18" s="16" t="s">
        <v>4253</v>
      </c>
      <c r="U18" s="20">
        <v>1</v>
      </c>
      <c r="V18" s="16" t="s">
        <v>4252</v>
      </c>
      <c r="W18" s="15">
        <v>9124</v>
      </c>
      <c r="X18" s="16" t="s">
        <v>4252</v>
      </c>
      <c r="Y18" s="15">
        <v>9124</v>
      </c>
      <c r="Z18" s="16" t="s">
        <v>4254</v>
      </c>
      <c r="AA18" s="15">
        <v>3989</v>
      </c>
      <c r="AB18" s="16" t="s">
        <v>4255</v>
      </c>
      <c r="AC18" s="20">
        <v>1.024535</v>
      </c>
      <c r="AD18" s="16" t="s">
        <v>4254</v>
      </c>
      <c r="AE18" s="15">
        <v>120</v>
      </c>
      <c r="AF18" s="16" t="s">
        <v>4255</v>
      </c>
      <c r="AG18" s="20">
        <v>1.0282089999999999</v>
      </c>
      <c r="AH18" s="16" t="s">
        <v>4254</v>
      </c>
      <c r="AI18" s="15">
        <v>3074</v>
      </c>
      <c r="AJ18" s="16" t="s">
        <v>4255</v>
      </c>
      <c r="AK18" s="20">
        <v>1.004365</v>
      </c>
      <c r="AL18" s="16" t="s">
        <v>4254</v>
      </c>
      <c r="AM18" s="15">
        <v>758</v>
      </c>
      <c r="AN18" s="16" t="s">
        <v>4255</v>
      </c>
      <c r="AO18" s="20">
        <v>1.024872</v>
      </c>
      <c r="AP18" s="16" t="s">
        <v>4256</v>
      </c>
      <c r="AQ18" s="15">
        <v>4047</v>
      </c>
      <c r="AR18" s="16" t="s">
        <v>4257</v>
      </c>
      <c r="AS18" s="20">
        <v>1.033739</v>
      </c>
      <c r="AT18" s="16" t="s">
        <v>4256</v>
      </c>
      <c r="AU18" s="15">
        <v>70</v>
      </c>
      <c r="AV18" s="16" t="s">
        <v>4257</v>
      </c>
      <c r="AW18" s="20">
        <v>0.99499119999999996</v>
      </c>
      <c r="AX18" s="16" t="s">
        <v>4256</v>
      </c>
      <c r="AY18" s="15">
        <v>4292</v>
      </c>
      <c r="AZ18" s="16" t="s">
        <v>4257</v>
      </c>
      <c r="BA18" s="20">
        <v>0.98587749999999996</v>
      </c>
      <c r="BB18" s="16" t="s">
        <v>4256</v>
      </c>
      <c r="BC18" s="15">
        <v>662</v>
      </c>
      <c r="BD18" s="16" t="s">
        <v>4257</v>
      </c>
      <c r="BE18" s="20">
        <v>1.0278290000000001</v>
      </c>
      <c r="BF18" s="16" t="s">
        <v>4258</v>
      </c>
      <c r="BG18" s="15">
        <v>4233</v>
      </c>
      <c r="BH18" s="16" t="s">
        <v>4259</v>
      </c>
      <c r="BI18" s="20">
        <v>1.0418510000000001</v>
      </c>
      <c r="BJ18" s="16" t="s">
        <v>4258</v>
      </c>
      <c r="BK18" s="15">
        <v>109</v>
      </c>
      <c r="BL18" s="16" t="s">
        <v>4259</v>
      </c>
      <c r="BM18" s="20">
        <v>1.0460769999999999</v>
      </c>
      <c r="BN18" s="16" t="s">
        <v>4258</v>
      </c>
      <c r="BO18" s="15">
        <v>3433</v>
      </c>
      <c r="BP18" s="16" t="s">
        <v>4259</v>
      </c>
      <c r="BQ18" s="20">
        <v>1.0210349999999999</v>
      </c>
      <c r="BR18" s="16" t="s">
        <v>4258</v>
      </c>
      <c r="BS18" s="15">
        <v>547</v>
      </c>
      <c r="BT18" s="16" t="s">
        <v>4259</v>
      </c>
      <c r="BU18" s="20">
        <v>1.042224</v>
      </c>
      <c r="BV18" s="16" t="s">
        <v>4260</v>
      </c>
      <c r="BW18" s="15">
        <v>3792</v>
      </c>
      <c r="BX18" s="16" t="s">
        <v>4261</v>
      </c>
      <c r="BY18" s="20">
        <v>1.1002970000000001</v>
      </c>
      <c r="BZ18" s="16" t="s">
        <v>4260</v>
      </c>
      <c r="CA18" s="15">
        <v>189</v>
      </c>
      <c r="CB18" s="16" t="s">
        <v>4261</v>
      </c>
      <c r="CC18" s="20">
        <v>1.1182099999999999</v>
      </c>
      <c r="CD18" s="16" t="s">
        <v>4260</v>
      </c>
      <c r="CE18" s="15">
        <v>2349</v>
      </c>
      <c r="CF18" s="16" t="s">
        <v>4261</v>
      </c>
      <c r="CG18" s="20">
        <v>1.2078150000000001</v>
      </c>
      <c r="CH18" s="16" t="s">
        <v>4260</v>
      </c>
      <c r="CI18" s="15">
        <v>527</v>
      </c>
      <c r="CJ18" s="16" t="s">
        <v>4261</v>
      </c>
      <c r="CK18" s="20">
        <v>1.102609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8552.9827954000011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5953</v>
      </c>
      <c r="H19" s="16" t="s">
        <v>4253</v>
      </c>
      <c r="I19" s="20">
        <v>1</v>
      </c>
      <c r="J19" s="16" t="s">
        <v>4252</v>
      </c>
      <c r="K19" s="15">
        <v>686</v>
      </c>
      <c r="L19" s="16" t="s">
        <v>4253</v>
      </c>
      <c r="M19" s="20">
        <v>1</v>
      </c>
      <c r="N19" s="16" t="s">
        <v>4252</v>
      </c>
      <c r="O19" s="15">
        <v>1138</v>
      </c>
      <c r="P19" s="16" t="s">
        <v>4253</v>
      </c>
      <c r="Q19" s="20">
        <v>1</v>
      </c>
      <c r="R19" s="16" t="s">
        <v>4252</v>
      </c>
      <c r="S19" s="15">
        <v>550</v>
      </c>
      <c r="T19" s="16" t="s">
        <v>4253</v>
      </c>
      <c r="U19" s="20">
        <v>1</v>
      </c>
      <c r="V19" s="16" t="s">
        <v>4252</v>
      </c>
      <c r="W19" s="15">
        <v>8327</v>
      </c>
      <c r="X19" s="16" t="s">
        <v>4252</v>
      </c>
      <c r="Y19" s="15">
        <v>8327</v>
      </c>
      <c r="Z19" s="16" t="s">
        <v>4254</v>
      </c>
      <c r="AA19" s="15">
        <v>6448</v>
      </c>
      <c r="AB19" s="16" t="s">
        <v>4255</v>
      </c>
      <c r="AC19" s="20">
        <v>1.024535</v>
      </c>
      <c r="AD19" s="16" t="s">
        <v>4254</v>
      </c>
      <c r="AE19" s="15">
        <v>1443</v>
      </c>
      <c r="AF19" s="16" t="s">
        <v>4255</v>
      </c>
      <c r="AG19" s="20">
        <v>1.0282089999999999</v>
      </c>
      <c r="AH19" s="16" t="s">
        <v>4254</v>
      </c>
      <c r="AI19" s="15">
        <v>998</v>
      </c>
      <c r="AJ19" s="16" t="s">
        <v>4255</v>
      </c>
      <c r="AK19" s="20">
        <v>1.004365</v>
      </c>
      <c r="AL19" s="16" t="s">
        <v>4254</v>
      </c>
      <c r="AM19" s="15">
        <v>920</v>
      </c>
      <c r="AN19" s="16" t="s">
        <v>4255</v>
      </c>
      <c r="AO19" s="20">
        <v>1.024872</v>
      </c>
      <c r="AP19" s="16" t="s">
        <v>4256</v>
      </c>
      <c r="AQ19" s="15">
        <v>15033</v>
      </c>
      <c r="AR19" s="16" t="s">
        <v>4257</v>
      </c>
      <c r="AS19" s="20">
        <v>1.033739</v>
      </c>
      <c r="AT19" s="16" t="s">
        <v>4256</v>
      </c>
      <c r="AU19" s="15">
        <v>2325</v>
      </c>
      <c r="AV19" s="16" t="s">
        <v>4257</v>
      </c>
      <c r="AW19" s="20">
        <v>0.99499119999999996</v>
      </c>
      <c r="AX19" s="16" t="s">
        <v>4256</v>
      </c>
      <c r="AY19" s="15">
        <v>8615</v>
      </c>
      <c r="AZ19" s="16" t="s">
        <v>4257</v>
      </c>
      <c r="BA19" s="20">
        <v>0.98587749999999996</v>
      </c>
      <c r="BB19" s="16" t="s">
        <v>4256</v>
      </c>
      <c r="BC19" s="15">
        <v>2694</v>
      </c>
      <c r="BD19" s="16" t="s">
        <v>4257</v>
      </c>
      <c r="BE19" s="20">
        <v>1.0278290000000001</v>
      </c>
      <c r="BF19" s="16" t="s">
        <v>4258</v>
      </c>
      <c r="BG19" s="15">
        <v>10356</v>
      </c>
      <c r="BH19" s="16" t="s">
        <v>4259</v>
      </c>
      <c r="BI19" s="20">
        <v>1.0418510000000001</v>
      </c>
      <c r="BJ19" s="16" t="s">
        <v>4258</v>
      </c>
      <c r="BK19" s="15">
        <v>2284</v>
      </c>
      <c r="BL19" s="16" t="s">
        <v>4259</v>
      </c>
      <c r="BM19" s="20">
        <v>1.0460769999999999</v>
      </c>
      <c r="BN19" s="16" t="s">
        <v>4258</v>
      </c>
      <c r="BO19" s="15">
        <v>7638</v>
      </c>
      <c r="BP19" s="16" t="s">
        <v>4259</v>
      </c>
      <c r="BQ19" s="20">
        <v>1.0210349999999999</v>
      </c>
      <c r="BR19" s="16" t="s">
        <v>4258</v>
      </c>
      <c r="BS19" s="15">
        <v>1737</v>
      </c>
      <c r="BT19" s="16" t="s">
        <v>4259</v>
      </c>
      <c r="BU19" s="20">
        <v>1.042224</v>
      </c>
      <c r="BV19" s="16" t="s">
        <v>4260</v>
      </c>
      <c r="BW19" s="15">
        <v>7163</v>
      </c>
      <c r="BX19" s="16" t="s">
        <v>4261</v>
      </c>
      <c r="BY19" s="20">
        <v>1.1002970000000001</v>
      </c>
      <c r="BZ19" s="16" t="s">
        <v>4260</v>
      </c>
      <c r="CA19" s="15">
        <v>453</v>
      </c>
      <c r="CB19" s="16" t="s">
        <v>4261</v>
      </c>
      <c r="CC19" s="20">
        <v>1.1182099999999999</v>
      </c>
      <c r="CD19" s="16" t="s">
        <v>4260</v>
      </c>
      <c r="CE19" s="15">
        <v>12395</v>
      </c>
      <c r="CF19" s="16" t="s">
        <v>4261</v>
      </c>
      <c r="CG19" s="20">
        <v>1.2078150000000001</v>
      </c>
      <c r="CH19" s="16" t="s">
        <v>4260</v>
      </c>
      <c r="CI19" s="15">
        <v>148</v>
      </c>
      <c r="CJ19" s="16" t="s">
        <v>4261</v>
      </c>
      <c r="CK19" s="20">
        <v>1.102609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18757.538306499995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1578</v>
      </c>
      <c r="H20" s="16" t="s">
        <v>4253</v>
      </c>
      <c r="I20" s="20">
        <v>1</v>
      </c>
      <c r="J20" s="16" t="s">
        <v>4252</v>
      </c>
      <c r="K20" s="15">
        <v>182</v>
      </c>
      <c r="L20" s="16" t="s">
        <v>4253</v>
      </c>
      <c r="M20" s="20">
        <v>1</v>
      </c>
      <c r="N20" s="16" t="s">
        <v>4252</v>
      </c>
      <c r="O20" s="15">
        <v>293</v>
      </c>
      <c r="P20" s="16" t="s">
        <v>4253</v>
      </c>
      <c r="Q20" s="20">
        <v>1</v>
      </c>
      <c r="R20" s="16" t="s">
        <v>4252</v>
      </c>
      <c r="S20" s="15">
        <v>145</v>
      </c>
      <c r="T20" s="16" t="s">
        <v>4253</v>
      </c>
      <c r="U20" s="20">
        <v>1</v>
      </c>
      <c r="V20" s="16" t="s">
        <v>4252</v>
      </c>
      <c r="W20" s="15">
        <v>2198</v>
      </c>
      <c r="X20" s="16" t="s">
        <v>4252</v>
      </c>
      <c r="Y20" s="15">
        <v>2198</v>
      </c>
      <c r="Z20" s="16" t="s">
        <v>4254</v>
      </c>
      <c r="AA20" s="15">
        <v>1712</v>
      </c>
      <c r="AB20" s="16" t="s">
        <v>4255</v>
      </c>
      <c r="AC20" s="20">
        <v>1.024535</v>
      </c>
      <c r="AD20" s="16" t="s">
        <v>4254</v>
      </c>
      <c r="AE20" s="15">
        <v>380</v>
      </c>
      <c r="AF20" s="16" t="s">
        <v>4255</v>
      </c>
      <c r="AG20" s="20">
        <v>1.0282089999999999</v>
      </c>
      <c r="AH20" s="16" t="s">
        <v>4254</v>
      </c>
      <c r="AI20" s="15">
        <v>259</v>
      </c>
      <c r="AJ20" s="16" t="s">
        <v>4255</v>
      </c>
      <c r="AK20" s="20">
        <v>1.004365</v>
      </c>
      <c r="AL20" s="16" t="s">
        <v>4254</v>
      </c>
      <c r="AM20" s="15">
        <v>243</v>
      </c>
      <c r="AN20" s="16" t="s">
        <v>4255</v>
      </c>
      <c r="AO20" s="20">
        <v>1.024872</v>
      </c>
      <c r="AP20" s="16" t="s">
        <v>4256</v>
      </c>
      <c r="AQ20" s="15">
        <v>3993</v>
      </c>
      <c r="AR20" s="16" t="s">
        <v>4257</v>
      </c>
      <c r="AS20" s="20">
        <v>1.033739</v>
      </c>
      <c r="AT20" s="16" t="s">
        <v>4256</v>
      </c>
      <c r="AU20" s="15">
        <v>600</v>
      </c>
      <c r="AV20" s="16" t="s">
        <v>4257</v>
      </c>
      <c r="AW20" s="20">
        <v>0.99499119999999996</v>
      </c>
      <c r="AX20" s="16" t="s">
        <v>4256</v>
      </c>
      <c r="AY20" s="15">
        <v>2201</v>
      </c>
      <c r="AZ20" s="16" t="s">
        <v>4257</v>
      </c>
      <c r="BA20" s="20">
        <v>0.98587749999999996</v>
      </c>
      <c r="BB20" s="16" t="s">
        <v>4256</v>
      </c>
      <c r="BC20" s="15">
        <v>693</v>
      </c>
      <c r="BD20" s="16" t="s">
        <v>4257</v>
      </c>
      <c r="BE20" s="20">
        <v>1.0278290000000001</v>
      </c>
      <c r="BF20" s="16" t="s">
        <v>4258</v>
      </c>
      <c r="BG20" s="15">
        <v>2748</v>
      </c>
      <c r="BH20" s="16" t="s">
        <v>4259</v>
      </c>
      <c r="BI20" s="20">
        <v>1.0418510000000001</v>
      </c>
      <c r="BJ20" s="16" t="s">
        <v>4258</v>
      </c>
      <c r="BK20" s="15">
        <v>592</v>
      </c>
      <c r="BL20" s="16" t="s">
        <v>4259</v>
      </c>
      <c r="BM20" s="20">
        <v>1.0460769999999999</v>
      </c>
      <c r="BN20" s="16" t="s">
        <v>4258</v>
      </c>
      <c r="BO20" s="15">
        <v>1952</v>
      </c>
      <c r="BP20" s="16" t="s">
        <v>4259</v>
      </c>
      <c r="BQ20" s="20">
        <v>1.0210349999999999</v>
      </c>
      <c r="BR20" s="16" t="s">
        <v>4258</v>
      </c>
      <c r="BS20" s="15">
        <v>447</v>
      </c>
      <c r="BT20" s="16" t="s">
        <v>4259</v>
      </c>
      <c r="BU20" s="20">
        <v>1.042224</v>
      </c>
      <c r="BV20" s="16" t="s">
        <v>4260</v>
      </c>
      <c r="BW20" s="15">
        <v>1901</v>
      </c>
      <c r="BX20" s="16" t="s">
        <v>4261</v>
      </c>
      <c r="BY20" s="20">
        <v>1.1002970000000001</v>
      </c>
      <c r="BZ20" s="16" t="s">
        <v>4260</v>
      </c>
      <c r="CA20" s="15">
        <v>120</v>
      </c>
      <c r="CB20" s="16" t="s">
        <v>4261</v>
      </c>
      <c r="CC20" s="20">
        <v>1.1182099999999999</v>
      </c>
      <c r="CD20" s="16" t="s">
        <v>4260</v>
      </c>
      <c r="CE20" s="15">
        <v>3295</v>
      </c>
      <c r="CF20" s="16" t="s">
        <v>4261</v>
      </c>
      <c r="CG20" s="20">
        <v>1.2078150000000001</v>
      </c>
      <c r="CH20" s="16" t="s">
        <v>4260</v>
      </c>
      <c r="CI20" s="15">
        <v>39</v>
      </c>
      <c r="CJ20" s="16" t="s">
        <v>4261</v>
      </c>
      <c r="CK20" s="20">
        <v>1.102609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4929.7269491000006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111916</v>
      </c>
      <c r="H21" s="16" t="s">
        <v>4253</v>
      </c>
      <c r="I21" s="20">
        <v>1</v>
      </c>
      <c r="J21" s="16" t="s">
        <v>4252</v>
      </c>
      <c r="K21" s="15">
        <v>31318</v>
      </c>
      <c r="L21" s="16" t="s">
        <v>4253</v>
      </c>
      <c r="M21" s="20">
        <v>1</v>
      </c>
      <c r="N21" s="16" t="s">
        <v>4252</v>
      </c>
      <c r="O21" s="15">
        <v>63415</v>
      </c>
      <c r="P21" s="16" t="s">
        <v>4253</v>
      </c>
      <c r="Q21" s="20">
        <v>1</v>
      </c>
      <c r="R21" s="16" t="s">
        <v>4252</v>
      </c>
      <c r="S21" s="15">
        <v>13599</v>
      </c>
      <c r="T21" s="16" t="s">
        <v>4253</v>
      </c>
      <c r="U21" s="20">
        <v>1</v>
      </c>
      <c r="V21" s="16" t="s">
        <v>4252</v>
      </c>
      <c r="W21" s="15">
        <v>220248</v>
      </c>
      <c r="X21" s="16" t="s">
        <v>4252</v>
      </c>
      <c r="Y21" s="15">
        <v>220248</v>
      </c>
      <c r="Z21" s="16" t="s">
        <v>4254</v>
      </c>
      <c r="AA21" s="15">
        <v>86065</v>
      </c>
      <c r="AB21" s="16" t="s">
        <v>4255</v>
      </c>
      <c r="AC21" s="20">
        <v>1.024535</v>
      </c>
      <c r="AD21" s="16" t="s">
        <v>4254</v>
      </c>
      <c r="AE21" s="15">
        <v>27611</v>
      </c>
      <c r="AF21" s="16" t="s">
        <v>4255</v>
      </c>
      <c r="AG21" s="20">
        <v>1.0282089999999999</v>
      </c>
      <c r="AH21" s="16" t="s">
        <v>4254</v>
      </c>
      <c r="AI21" s="15">
        <v>55815</v>
      </c>
      <c r="AJ21" s="16" t="s">
        <v>4255</v>
      </c>
      <c r="AK21" s="20">
        <v>1.004365</v>
      </c>
      <c r="AL21" s="16" t="s">
        <v>4254</v>
      </c>
      <c r="AM21" s="15">
        <v>7378</v>
      </c>
      <c r="AN21" s="16" t="s">
        <v>4255</v>
      </c>
      <c r="AO21" s="20">
        <v>1.024872</v>
      </c>
      <c r="AP21" s="16" t="s">
        <v>4256</v>
      </c>
      <c r="AQ21" s="15">
        <v>83003</v>
      </c>
      <c r="AR21" s="16" t="s">
        <v>4257</v>
      </c>
      <c r="AS21" s="20">
        <v>1.033739</v>
      </c>
      <c r="AT21" s="16" t="s">
        <v>4256</v>
      </c>
      <c r="AU21" s="15">
        <v>21720</v>
      </c>
      <c r="AV21" s="16" t="s">
        <v>4257</v>
      </c>
      <c r="AW21" s="20">
        <v>0.99499119999999996</v>
      </c>
      <c r="AX21" s="16" t="s">
        <v>4256</v>
      </c>
      <c r="AY21" s="15">
        <v>62658</v>
      </c>
      <c r="AZ21" s="16" t="s">
        <v>4257</v>
      </c>
      <c r="BA21" s="20">
        <v>0.98587749999999996</v>
      </c>
      <c r="BB21" s="16" t="s">
        <v>4256</v>
      </c>
      <c r="BC21" s="15">
        <v>6435</v>
      </c>
      <c r="BD21" s="16" t="s">
        <v>4257</v>
      </c>
      <c r="BE21" s="20">
        <v>1.0278290000000001</v>
      </c>
      <c r="BF21" s="16" t="s">
        <v>4258</v>
      </c>
      <c r="BG21" s="15">
        <v>79458</v>
      </c>
      <c r="BH21" s="16" t="s">
        <v>4259</v>
      </c>
      <c r="BI21" s="20">
        <v>1.0418510000000001</v>
      </c>
      <c r="BJ21" s="16" t="s">
        <v>4258</v>
      </c>
      <c r="BK21" s="15">
        <v>24593</v>
      </c>
      <c r="BL21" s="16" t="s">
        <v>4259</v>
      </c>
      <c r="BM21" s="20">
        <v>1.0460769999999999</v>
      </c>
      <c r="BN21" s="16" t="s">
        <v>4258</v>
      </c>
      <c r="BO21" s="15">
        <v>50776</v>
      </c>
      <c r="BP21" s="16" t="s">
        <v>4259</v>
      </c>
      <c r="BQ21" s="20">
        <v>1.0210349999999999</v>
      </c>
      <c r="BR21" s="16" t="s">
        <v>4258</v>
      </c>
      <c r="BS21" s="15">
        <v>2844</v>
      </c>
      <c r="BT21" s="16" t="s">
        <v>4259</v>
      </c>
      <c r="BU21" s="20">
        <v>1.042224</v>
      </c>
      <c r="BV21" s="16" t="s">
        <v>4260</v>
      </c>
      <c r="BW21" s="15">
        <v>71898</v>
      </c>
      <c r="BX21" s="16" t="s">
        <v>4261</v>
      </c>
      <c r="BY21" s="20">
        <v>1.1002970000000001</v>
      </c>
      <c r="BZ21" s="16" t="s">
        <v>4260</v>
      </c>
      <c r="CA21" s="15">
        <v>17180</v>
      </c>
      <c r="CB21" s="16" t="s">
        <v>4261</v>
      </c>
      <c r="CC21" s="20">
        <v>1.1182099999999999</v>
      </c>
      <c r="CD21" s="16" t="s">
        <v>4260</v>
      </c>
      <c r="CE21" s="15">
        <v>46641</v>
      </c>
      <c r="CF21" s="16" t="s">
        <v>4261</v>
      </c>
      <c r="CG21" s="20">
        <v>1.2078150000000001</v>
      </c>
      <c r="CH21" s="16" t="s">
        <v>4260</v>
      </c>
      <c r="CI21" s="15">
        <v>3107</v>
      </c>
      <c r="CJ21" s="16" t="s">
        <v>4261</v>
      </c>
      <c r="CK21" s="20">
        <v>1.102609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179526.73887499998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29749</v>
      </c>
      <c r="H22" s="16" t="s">
        <v>4253</v>
      </c>
      <c r="I22" s="20">
        <v>1</v>
      </c>
      <c r="J22" s="16" t="s">
        <v>4252</v>
      </c>
      <c r="K22" s="15">
        <v>8325</v>
      </c>
      <c r="L22" s="16" t="s">
        <v>4253</v>
      </c>
      <c r="M22" s="20">
        <v>1</v>
      </c>
      <c r="N22" s="16" t="s">
        <v>4252</v>
      </c>
      <c r="O22" s="15">
        <v>16867</v>
      </c>
      <c r="P22" s="16" t="s">
        <v>4253</v>
      </c>
      <c r="Q22" s="20">
        <v>1</v>
      </c>
      <c r="R22" s="16" t="s">
        <v>4252</v>
      </c>
      <c r="S22" s="15">
        <v>3616</v>
      </c>
      <c r="T22" s="16" t="s">
        <v>4253</v>
      </c>
      <c r="U22" s="20">
        <v>1</v>
      </c>
      <c r="V22" s="16" t="s">
        <v>4252</v>
      </c>
      <c r="W22" s="15">
        <v>58557</v>
      </c>
      <c r="X22" s="16" t="s">
        <v>4252</v>
      </c>
      <c r="Y22" s="15">
        <v>58557</v>
      </c>
      <c r="Z22" s="16" t="s">
        <v>4254</v>
      </c>
      <c r="AA22" s="15">
        <v>22876</v>
      </c>
      <c r="AB22" s="16" t="s">
        <v>4255</v>
      </c>
      <c r="AC22" s="20">
        <v>1.024535</v>
      </c>
      <c r="AD22" s="16" t="s">
        <v>4254</v>
      </c>
      <c r="AE22" s="15">
        <v>7343</v>
      </c>
      <c r="AF22" s="16" t="s">
        <v>4255</v>
      </c>
      <c r="AG22" s="20">
        <v>1.0282089999999999</v>
      </c>
      <c r="AH22" s="16" t="s">
        <v>4254</v>
      </c>
      <c r="AI22" s="15">
        <v>14843</v>
      </c>
      <c r="AJ22" s="16" t="s">
        <v>4255</v>
      </c>
      <c r="AK22" s="20">
        <v>1.004365</v>
      </c>
      <c r="AL22" s="16" t="s">
        <v>4254</v>
      </c>
      <c r="AM22" s="15">
        <v>1963</v>
      </c>
      <c r="AN22" s="16" t="s">
        <v>4255</v>
      </c>
      <c r="AO22" s="20">
        <v>1.024872</v>
      </c>
      <c r="AP22" s="16" t="s">
        <v>4256</v>
      </c>
      <c r="AQ22" s="15">
        <v>22063</v>
      </c>
      <c r="AR22" s="16" t="s">
        <v>4257</v>
      </c>
      <c r="AS22" s="20">
        <v>1.033739</v>
      </c>
      <c r="AT22" s="16" t="s">
        <v>4256</v>
      </c>
      <c r="AU22" s="15">
        <v>5790</v>
      </c>
      <c r="AV22" s="16" t="s">
        <v>4257</v>
      </c>
      <c r="AW22" s="20">
        <v>0.99499119999999996</v>
      </c>
      <c r="AX22" s="16" t="s">
        <v>4256</v>
      </c>
      <c r="AY22" s="15">
        <v>16745</v>
      </c>
      <c r="AZ22" s="16" t="s">
        <v>4257</v>
      </c>
      <c r="BA22" s="20">
        <v>0.98587749999999996</v>
      </c>
      <c r="BB22" s="16" t="s">
        <v>4256</v>
      </c>
      <c r="BC22" s="15">
        <v>1733</v>
      </c>
      <c r="BD22" s="16" t="s">
        <v>4257</v>
      </c>
      <c r="BE22" s="20">
        <v>1.0278290000000001</v>
      </c>
      <c r="BF22" s="16" t="s">
        <v>4258</v>
      </c>
      <c r="BG22" s="15">
        <v>21120</v>
      </c>
      <c r="BH22" s="16" t="s">
        <v>4259</v>
      </c>
      <c r="BI22" s="20">
        <v>1.0418510000000001</v>
      </c>
      <c r="BJ22" s="16" t="s">
        <v>4258</v>
      </c>
      <c r="BK22" s="15">
        <v>6552</v>
      </c>
      <c r="BL22" s="16" t="s">
        <v>4259</v>
      </c>
      <c r="BM22" s="20">
        <v>1.0460769999999999</v>
      </c>
      <c r="BN22" s="16" t="s">
        <v>4258</v>
      </c>
      <c r="BO22" s="15">
        <v>13577</v>
      </c>
      <c r="BP22" s="16" t="s">
        <v>4259</v>
      </c>
      <c r="BQ22" s="20">
        <v>1.0210349999999999</v>
      </c>
      <c r="BR22" s="16" t="s">
        <v>4258</v>
      </c>
      <c r="BS22" s="15">
        <v>771</v>
      </c>
      <c r="BT22" s="16" t="s">
        <v>4259</v>
      </c>
      <c r="BU22" s="20">
        <v>1.042224</v>
      </c>
      <c r="BV22" s="16" t="s">
        <v>4260</v>
      </c>
      <c r="BW22" s="15">
        <v>19110</v>
      </c>
      <c r="BX22" s="16" t="s">
        <v>4261</v>
      </c>
      <c r="BY22" s="20">
        <v>1.1002970000000001</v>
      </c>
      <c r="BZ22" s="16" t="s">
        <v>4260</v>
      </c>
      <c r="CA22" s="15">
        <v>4564</v>
      </c>
      <c r="CB22" s="16" t="s">
        <v>4261</v>
      </c>
      <c r="CC22" s="20">
        <v>1.1182099999999999</v>
      </c>
      <c r="CD22" s="16" t="s">
        <v>4260</v>
      </c>
      <c r="CE22" s="15">
        <v>12399</v>
      </c>
      <c r="CF22" s="16" t="s">
        <v>4261</v>
      </c>
      <c r="CG22" s="20">
        <v>1.2078150000000001</v>
      </c>
      <c r="CH22" s="16" t="s">
        <v>4260</v>
      </c>
      <c r="CI22" s="15">
        <v>826</v>
      </c>
      <c r="CJ22" s="16" t="s">
        <v>4261</v>
      </c>
      <c r="CK22" s="20">
        <v>1.102609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47772.543925900005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1096</v>
      </c>
      <c r="H23" s="16" t="s">
        <v>4253</v>
      </c>
      <c r="I23" s="20">
        <v>1</v>
      </c>
      <c r="J23" s="16" t="s">
        <v>4252</v>
      </c>
      <c r="K23" s="15">
        <v>581</v>
      </c>
      <c r="L23" s="16" t="s">
        <v>4253</v>
      </c>
      <c r="M23" s="20">
        <v>1</v>
      </c>
      <c r="N23" s="16" t="s">
        <v>4252</v>
      </c>
      <c r="O23" s="15">
        <v>9520</v>
      </c>
      <c r="P23" s="16" t="s">
        <v>4253</v>
      </c>
      <c r="Q23" s="20">
        <v>1</v>
      </c>
      <c r="R23" s="16" t="s">
        <v>4252</v>
      </c>
      <c r="S23" s="15">
        <v>1481</v>
      </c>
      <c r="T23" s="16" t="s">
        <v>4253</v>
      </c>
      <c r="U23" s="20">
        <v>1</v>
      </c>
      <c r="V23" s="16" t="s">
        <v>4252</v>
      </c>
      <c r="W23" s="15">
        <v>12678</v>
      </c>
      <c r="X23" s="16" t="s">
        <v>4252</v>
      </c>
      <c r="Y23" s="15">
        <v>12678</v>
      </c>
      <c r="Z23" s="16" t="s">
        <v>4254</v>
      </c>
      <c r="AA23" s="15">
        <v>4443</v>
      </c>
      <c r="AB23" s="16" t="s">
        <v>4255</v>
      </c>
      <c r="AC23" s="20">
        <v>1.024535</v>
      </c>
      <c r="AD23" s="16" t="s">
        <v>4254</v>
      </c>
      <c r="AE23" s="15">
        <v>755</v>
      </c>
      <c r="AF23" s="16" t="s">
        <v>4255</v>
      </c>
      <c r="AG23" s="20">
        <v>1.0282089999999999</v>
      </c>
      <c r="AH23" s="16" t="s">
        <v>4254</v>
      </c>
      <c r="AI23" s="15">
        <v>9555</v>
      </c>
      <c r="AJ23" s="16" t="s">
        <v>4255</v>
      </c>
      <c r="AK23" s="20">
        <v>1.004365</v>
      </c>
      <c r="AL23" s="16" t="s">
        <v>4254</v>
      </c>
      <c r="AM23" s="15">
        <v>712</v>
      </c>
      <c r="AN23" s="16" t="s">
        <v>4255</v>
      </c>
      <c r="AO23" s="20">
        <v>1.024872</v>
      </c>
      <c r="AP23" s="16" t="s">
        <v>4256</v>
      </c>
      <c r="AQ23" s="15">
        <v>3448</v>
      </c>
      <c r="AR23" s="16" t="s">
        <v>4257</v>
      </c>
      <c r="AS23" s="20">
        <v>1.033739</v>
      </c>
      <c r="AT23" s="16" t="s">
        <v>4256</v>
      </c>
      <c r="AU23" s="15">
        <v>648</v>
      </c>
      <c r="AV23" s="16" t="s">
        <v>4257</v>
      </c>
      <c r="AW23" s="20">
        <v>0.99499119999999996</v>
      </c>
      <c r="AX23" s="16" t="s">
        <v>4256</v>
      </c>
      <c r="AY23" s="15">
        <v>2827</v>
      </c>
      <c r="AZ23" s="16" t="s">
        <v>4257</v>
      </c>
      <c r="BA23" s="20">
        <v>0.98587749999999996</v>
      </c>
      <c r="BB23" s="16" t="s">
        <v>4256</v>
      </c>
      <c r="BC23" s="15">
        <v>571</v>
      </c>
      <c r="BD23" s="16" t="s">
        <v>4257</v>
      </c>
      <c r="BE23" s="20">
        <v>1.0278290000000001</v>
      </c>
      <c r="BF23" s="16" t="s">
        <v>4258</v>
      </c>
      <c r="BG23" s="15">
        <v>3462</v>
      </c>
      <c r="BH23" s="16" t="s">
        <v>4259</v>
      </c>
      <c r="BI23" s="20">
        <v>1.0418510000000001</v>
      </c>
      <c r="BJ23" s="16" t="s">
        <v>4258</v>
      </c>
      <c r="BK23" s="15">
        <v>501</v>
      </c>
      <c r="BL23" s="16" t="s">
        <v>4259</v>
      </c>
      <c r="BM23" s="20">
        <v>1.0460769999999999</v>
      </c>
      <c r="BN23" s="16" t="s">
        <v>4258</v>
      </c>
      <c r="BO23" s="15">
        <v>3319</v>
      </c>
      <c r="BP23" s="16" t="s">
        <v>4259</v>
      </c>
      <c r="BQ23" s="20">
        <v>1.0210349999999999</v>
      </c>
      <c r="BR23" s="16" t="s">
        <v>4258</v>
      </c>
      <c r="BS23" s="15">
        <v>531</v>
      </c>
      <c r="BT23" s="16" t="s">
        <v>4259</v>
      </c>
      <c r="BU23" s="20">
        <v>1.042224</v>
      </c>
      <c r="BV23" s="16" t="s">
        <v>4260</v>
      </c>
      <c r="BW23" s="15">
        <v>4980</v>
      </c>
      <c r="BX23" s="16" t="s">
        <v>4261</v>
      </c>
      <c r="BY23" s="20">
        <v>1.1002970000000001</v>
      </c>
      <c r="BZ23" s="16" t="s">
        <v>4260</v>
      </c>
      <c r="CA23" s="15">
        <v>1232</v>
      </c>
      <c r="CB23" s="16" t="s">
        <v>4261</v>
      </c>
      <c r="CC23" s="20">
        <v>1.1182099999999999</v>
      </c>
      <c r="CD23" s="16" t="s">
        <v>4260</v>
      </c>
      <c r="CE23" s="15">
        <v>4494</v>
      </c>
      <c r="CF23" s="16" t="s">
        <v>4261</v>
      </c>
      <c r="CG23" s="20">
        <v>1.2078150000000001</v>
      </c>
      <c r="CH23" s="16" t="s">
        <v>4260</v>
      </c>
      <c r="CI23" s="15">
        <v>602</v>
      </c>
      <c r="CJ23" s="16" t="s">
        <v>4261</v>
      </c>
      <c r="CK23" s="20">
        <v>1.102609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11387.55790322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296</v>
      </c>
      <c r="H24" s="16" t="s">
        <v>4253</v>
      </c>
      <c r="I24" s="20">
        <v>1</v>
      </c>
      <c r="J24" s="16" t="s">
        <v>4252</v>
      </c>
      <c r="K24" s="15">
        <v>153</v>
      </c>
      <c r="L24" s="16" t="s">
        <v>4253</v>
      </c>
      <c r="M24" s="20">
        <v>1</v>
      </c>
      <c r="N24" s="16" t="s">
        <v>4252</v>
      </c>
      <c r="O24" s="15">
        <v>2530</v>
      </c>
      <c r="P24" s="16" t="s">
        <v>4253</v>
      </c>
      <c r="Q24" s="20">
        <v>1</v>
      </c>
      <c r="R24" s="16" t="s">
        <v>4252</v>
      </c>
      <c r="S24" s="15">
        <v>394</v>
      </c>
      <c r="T24" s="16" t="s">
        <v>4253</v>
      </c>
      <c r="U24" s="20">
        <v>1</v>
      </c>
      <c r="V24" s="16" t="s">
        <v>4252</v>
      </c>
      <c r="W24" s="15">
        <v>3373</v>
      </c>
      <c r="X24" s="16" t="s">
        <v>4252</v>
      </c>
      <c r="Y24" s="15">
        <v>3373</v>
      </c>
      <c r="Z24" s="16" t="s">
        <v>4254</v>
      </c>
      <c r="AA24" s="15">
        <v>1188</v>
      </c>
      <c r="AB24" s="16" t="s">
        <v>4255</v>
      </c>
      <c r="AC24" s="20">
        <v>1.024535</v>
      </c>
      <c r="AD24" s="16" t="s">
        <v>4254</v>
      </c>
      <c r="AE24" s="15">
        <v>202</v>
      </c>
      <c r="AF24" s="16" t="s">
        <v>4255</v>
      </c>
      <c r="AG24" s="20">
        <v>1.0282089999999999</v>
      </c>
      <c r="AH24" s="16" t="s">
        <v>4254</v>
      </c>
      <c r="AI24" s="15">
        <v>2541</v>
      </c>
      <c r="AJ24" s="16" t="s">
        <v>4255</v>
      </c>
      <c r="AK24" s="20">
        <v>1.004365</v>
      </c>
      <c r="AL24" s="16" t="s">
        <v>4254</v>
      </c>
      <c r="AM24" s="15">
        <v>189</v>
      </c>
      <c r="AN24" s="16" t="s">
        <v>4255</v>
      </c>
      <c r="AO24" s="20">
        <v>1.024872</v>
      </c>
      <c r="AP24" s="16" t="s">
        <v>4256</v>
      </c>
      <c r="AQ24" s="15">
        <v>923</v>
      </c>
      <c r="AR24" s="16" t="s">
        <v>4257</v>
      </c>
      <c r="AS24" s="20">
        <v>1.033739</v>
      </c>
      <c r="AT24" s="16" t="s">
        <v>4256</v>
      </c>
      <c r="AU24" s="15">
        <v>172</v>
      </c>
      <c r="AV24" s="16" t="s">
        <v>4257</v>
      </c>
      <c r="AW24" s="20">
        <v>0.99499119999999996</v>
      </c>
      <c r="AX24" s="16" t="s">
        <v>4256</v>
      </c>
      <c r="AY24" s="15">
        <v>751</v>
      </c>
      <c r="AZ24" s="16" t="s">
        <v>4257</v>
      </c>
      <c r="BA24" s="20">
        <v>0.98587749999999996</v>
      </c>
      <c r="BB24" s="16" t="s">
        <v>4256</v>
      </c>
      <c r="BC24" s="15">
        <v>152</v>
      </c>
      <c r="BD24" s="16" t="s">
        <v>4257</v>
      </c>
      <c r="BE24" s="20">
        <v>1.0278290000000001</v>
      </c>
      <c r="BF24" s="16" t="s">
        <v>4258</v>
      </c>
      <c r="BG24" s="15">
        <v>926</v>
      </c>
      <c r="BH24" s="16" t="s">
        <v>4259</v>
      </c>
      <c r="BI24" s="20">
        <v>1.0418510000000001</v>
      </c>
      <c r="BJ24" s="16" t="s">
        <v>4258</v>
      </c>
      <c r="BK24" s="15">
        <v>133</v>
      </c>
      <c r="BL24" s="16" t="s">
        <v>4259</v>
      </c>
      <c r="BM24" s="20">
        <v>1.0460769999999999</v>
      </c>
      <c r="BN24" s="16" t="s">
        <v>4258</v>
      </c>
      <c r="BO24" s="15">
        <v>882</v>
      </c>
      <c r="BP24" s="16" t="s">
        <v>4259</v>
      </c>
      <c r="BQ24" s="20">
        <v>1.0210349999999999</v>
      </c>
      <c r="BR24" s="16" t="s">
        <v>4258</v>
      </c>
      <c r="BS24" s="15">
        <v>141</v>
      </c>
      <c r="BT24" s="16" t="s">
        <v>4259</v>
      </c>
      <c r="BU24" s="20">
        <v>1.042224</v>
      </c>
      <c r="BV24" s="16" t="s">
        <v>4260</v>
      </c>
      <c r="BW24" s="15">
        <v>1330</v>
      </c>
      <c r="BX24" s="16" t="s">
        <v>4261</v>
      </c>
      <c r="BY24" s="20">
        <v>1.1002970000000001</v>
      </c>
      <c r="BZ24" s="16" t="s">
        <v>4260</v>
      </c>
      <c r="CA24" s="15">
        <v>327</v>
      </c>
      <c r="CB24" s="16" t="s">
        <v>4261</v>
      </c>
      <c r="CC24" s="20">
        <v>1.1182099999999999</v>
      </c>
      <c r="CD24" s="16" t="s">
        <v>4260</v>
      </c>
      <c r="CE24" s="15">
        <v>1195</v>
      </c>
      <c r="CF24" s="16" t="s">
        <v>4261</v>
      </c>
      <c r="CG24" s="20">
        <v>1.2078150000000001</v>
      </c>
      <c r="CH24" s="16" t="s">
        <v>4260</v>
      </c>
      <c r="CI24" s="15">
        <v>160</v>
      </c>
      <c r="CJ24" s="16" t="s">
        <v>4261</v>
      </c>
      <c r="CK24" s="20">
        <v>1.102609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3033.1472861799998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-1</v>
      </c>
      <c r="BX25" s="16" t="s">
        <v>4261</v>
      </c>
      <c r="BY25" s="20">
        <v>1.1002970000000001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48053</v>
      </c>
      <c r="H28" s="16" t="s">
        <v>4253</v>
      </c>
      <c r="I28" s="20">
        <v>1</v>
      </c>
      <c r="J28" s="16" t="s">
        <v>4252</v>
      </c>
      <c r="K28" s="15">
        <v>13384</v>
      </c>
      <c r="L28" s="16" t="s">
        <v>4253</v>
      </c>
      <c r="M28" s="20">
        <v>1</v>
      </c>
      <c r="N28" s="16" t="s">
        <v>4252</v>
      </c>
      <c r="O28" s="15">
        <v>22098</v>
      </c>
      <c r="P28" s="16" t="s">
        <v>4253</v>
      </c>
      <c r="Q28" s="20">
        <v>1</v>
      </c>
      <c r="R28" s="16" t="s">
        <v>4252</v>
      </c>
      <c r="S28" s="15">
        <v>3296</v>
      </c>
      <c r="T28" s="16" t="s">
        <v>4253</v>
      </c>
      <c r="U28" s="20">
        <v>1</v>
      </c>
      <c r="V28" s="16" t="s">
        <v>4252</v>
      </c>
      <c r="W28" s="15">
        <v>86831</v>
      </c>
      <c r="X28" s="16" t="s">
        <v>4252</v>
      </c>
      <c r="Y28" s="15">
        <v>86831</v>
      </c>
      <c r="Z28" s="16" t="s">
        <v>4254</v>
      </c>
      <c r="AA28" s="15">
        <v>47762</v>
      </c>
      <c r="AB28" s="16" t="s">
        <v>4255</v>
      </c>
      <c r="AC28" s="20">
        <v>1.024535</v>
      </c>
      <c r="AD28" s="16" t="s">
        <v>4254</v>
      </c>
      <c r="AE28" s="15">
        <v>10966</v>
      </c>
      <c r="AF28" s="16" t="s">
        <v>4255</v>
      </c>
      <c r="AG28" s="20">
        <v>1.0282089999999999</v>
      </c>
      <c r="AH28" s="16" t="s">
        <v>4254</v>
      </c>
      <c r="AI28" s="15">
        <v>16322</v>
      </c>
      <c r="AJ28" s="16" t="s">
        <v>4255</v>
      </c>
      <c r="AK28" s="20">
        <v>1.004365</v>
      </c>
      <c r="AL28" s="16" t="s">
        <v>4254</v>
      </c>
      <c r="AM28" s="15">
        <v>1109</v>
      </c>
      <c r="AN28" s="16" t="s">
        <v>4255</v>
      </c>
      <c r="AO28" s="20">
        <v>1.024872</v>
      </c>
      <c r="AP28" s="16" t="s">
        <v>4256</v>
      </c>
      <c r="AQ28" s="15">
        <v>49583</v>
      </c>
      <c r="AR28" s="16" t="s">
        <v>4257</v>
      </c>
      <c r="AS28" s="20">
        <v>1.033739</v>
      </c>
      <c r="AT28" s="16" t="s">
        <v>4256</v>
      </c>
      <c r="AU28" s="15">
        <v>10971</v>
      </c>
      <c r="AV28" s="16" t="s">
        <v>4257</v>
      </c>
      <c r="AW28" s="20">
        <v>0.99499119999999996</v>
      </c>
      <c r="AX28" s="16" t="s">
        <v>4256</v>
      </c>
      <c r="AY28" s="15">
        <v>15013</v>
      </c>
      <c r="AZ28" s="16" t="s">
        <v>4257</v>
      </c>
      <c r="BA28" s="20">
        <v>0.98587749999999996</v>
      </c>
      <c r="BB28" s="16" t="s">
        <v>4256</v>
      </c>
      <c r="BC28" s="15">
        <v>841</v>
      </c>
      <c r="BD28" s="16" t="s">
        <v>4257</v>
      </c>
      <c r="BE28" s="20">
        <v>1.0278290000000001</v>
      </c>
      <c r="BF28" s="16" t="s">
        <v>4258</v>
      </c>
      <c r="BG28" s="15">
        <v>50492</v>
      </c>
      <c r="BH28" s="16" t="s">
        <v>4259</v>
      </c>
      <c r="BI28" s="20">
        <v>1.0418510000000001</v>
      </c>
      <c r="BJ28" s="16" t="s">
        <v>4258</v>
      </c>
      <c r="BK28" s="15">
        <v>10526</v>
      </c>
      <c r="BL28" s="16" t="s">
        <v>4259</v>
      </c>
      <c r="BM28" s="20">
        <v>1.0460769999999999</v>
      </c>
      <c r="BN28" s="16" t="s">
        <v>4258</v>
      </c>
      <c r="BO28" s="15">
        <v>18984</v>
      </c>
      <c r="BP28" s="16" t="s">
        <v>4259</v>
      </c>
      <c r="BQ28" s="20">
        <v>1.0210349999999999</v>
      </c>
      <c r="BR28" s="16" t="s">
        <v>4258</v>
      </c>
      <c r="BS28" s="15">
        <v>576</v>
      </c>
      <c r="BT28" s="16" t="s">
        <v>4259</v>
      </c>
      <c r="BU28" s="20">
        <v>1.042224</v>
      </c>
      <c r="BV28" s="16" t="s">
        <v>4260</v>
      </c>
      <c r="BW28" s="15">
        <v>45691</v>
      </c>
      <c r="BX28" s="16" t="s">
        <v>4261</v>
      </c>
      <c r="BY28" s="20">
        <v>1.1002970000000001</v>
      </c>
      <c r="BZ28" s="16" t="s">
        <v>4260</v>
      </c>
      <c r="CA28" s="15">
        <v>10530</v>
      </c>
      <c r="CB28" s="16" t="s">
        <v>4261</v>
      </c>
      <c r="CC28" s="20">
        <v>1.1182099999999999</v>
      </c>
      <c r="CD28" s="16" t="s">
        <v>4260</v>
      </c>
      <c r="CE28" s="15">
        <v>12299</v>
      </c>
      <c r="CF28" s="16" t="s">
        <v>4261</v>
      </c>
      <c r="CG28" s="20">
        <v>1.2078150000000001</v>
      </c>
      <c r="CH28" s="16" t="s">
        <v>4260</v>
      </c>
      <c r="CI28" s="15">
        <v>682</v>
      </c>
      <c r="CJ28" s="16" t="s">
        <v>4261</v>
      </c>
      <c r="CK28" s="20">
        <v>1.102609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80732.487147740001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12772</v>
      </c>
      <c r="H29" s="16" t="s">
        <v>4253</v>
      </c>
      <c r="I29" s="20">
        <v>1</v>
      </c>
      <c r="J29" s="16" t="s">
        <v>4252</v>
      </c>
      <c r="K29" s="15">
        <v>3558</v>
      </c>
      <c r="L29" s="16" t="s">
        <v>4253</v>
      </c>
      <c r="M29" s="20">
        <v>1</v>
      </c>
      <c r="N29" s="16" t="s">
        <v>4252</v>
      </c>
      <c r="O29" s="15">
        <v>5874</v>
      </c>
      <c r="P29" s="16" t="s">
        <v>4253</v>
      </c>
      <c r="Q29" s="20">
        <v>1</v>
      </c>
      <c r="R29" s="16" t="s">
        <v>4252</v>
      </c>
      <c r="S29" s="15">
        <v>876</v>
      </c>
      <c r="T29" s="16" t="s">
        <v>4253</v>
      </c>
      <c r="U29" s="20">
        <v>1</v>
      </c>
      <c r="V29" s="16" t="s">
        <v>4252</v>
      </c>
      <c r="W29" s="15">
        <v>23080</v>
      </c>
      <c r="X29" s="16" t="s">
        <v>4252</v>
      </c>
      <c r="Y29" s="15">
        <v>23080</v>
      </c>
      <c r="Z29" s="16" t="s">
        <v>4254</v>
      </c>
      <c r="AA29" s="15">
        <v>12696</v>
      </c>
      <c r="AB29" s="16" t="s">
        <v>4255</v>
      </c>
      <c r="AC29" s="20">
        <v>1.024535</v>
      </c>
      <c r="AD29" s="16" t="s">
        <v>4254</v>
      </c>
      <c r="AE29" s="15">
        <v>2916</v>
      </c>
      <c r="AF29" s="16" t="s">
        <v>4255</v>
      </c>
      <c r="AG29" s="20">
        <v>1.0282089999999999</v>
      </c>
      <c r="AH29" s="16" t="s">
        <v>4254</v>
      </c>
      <c r="AI29" s="15">
        <v>4339</v>
      </c>
      <c r="AJ29" s="16" t="s">
        <v>4255</v>
      </c>
      <c r="AK29" s="20">
        <v>1.004365</v>
      </c>
      <c r="AL29" s="16" t="s">
        <v>4254</v>
      </c>
      <c r="AM29" s="15">
        <v>295</v>
      </c>
      <c r="AN29" s="16" t="s">
        <v>4255</v>
      </c>
      <c r="AO29" s="20">
        <v>1.024872</v>
      </c>
      <c r="AP29" s="16" t="s">
        <v>4256</v>
      </c>
      <c r="AQ29" s="15">
        <v>13179</v>
      </c>
      <c r="AR29" s="16" t="s">
        <v>4257</v>
      </c>
      <c r="AS29" s="20">
        <v>1.033739</v>
      </c>
      <c r="AT29" s="16" t="s">
        <v>4256</v>
      </c>
      <c r="AU29" s="15">
        <v>2966</v>
      </c>
      <c r="AV29" s="16" t="s">
        <v>4257</v>
      </c>
      <c r="AW29" s="20">
        <v>0.99499119999999996</v>
      </c>
      <c r="AX29" s="16" t="s">
        <v>4256</v>
      </c>
      <c r="AY29" s="15">
        <v>3997</v>
      </c>
      <c r="AZ29" s="16" t="s">
        <v>4257</v>
      </c>
      <c r="BA29" s="20">
        <v>0.98587749999999996</v>
      </c>
      <c r="BB29" s="16" t="s">
        <v>4256</v>
      </c>
      <c r="BC29" s="15">
        <v>223</v>
      </c>
      <c r="BD29" s="16" t="s">
        <v>4257</v>
      </c>
      <c r="BE29" s="20">
        <v>1.0278290000000001</v>
      </c>
      <c r="BF29" s="16" t="s">
        <v>4258</v>
      </c>
      <c r="BG29" s="15">
        <v>13420</v>
      </c>
      <c r="BH29" s="16" t="s">
        <v>4259</v>
      </c>
      <c r="BI29" s="20">
        <v>1.0418510000000001</v>
      </c>
      <c r="BJ29" s="16" t="s">
        <v>4258</v>
      </c>
      <c r="BK29" s="15">
        <v>2799</v>
      </c>
      <c r="BL29" s="16" t="s">
        <v>4259</v>
      </c>
      <c r="BM29" s="20">
        <v>1.0460769999999999</v>
      </c>
      <c r="BN29" s="16" t="s">
        <v>4258</v>
      </c>
      <c r="BO29" s="15">
        <v>5047</v>
      </c>
      <c r="BP29" s="16" t="s">
        <v>4259</v>
      </c>
      <c r="BQ29" s="20">
        <v>1.0210349999999999</v>
      </c>
      <c r="BR29" s="16" t="s">
        <v>4258</v>
      </c>
      <c r="BS29" s="15">
        <v>152</v>
      </c>
      <c r="BT29" s="16" t="s">
        <v>4259</v>
      </c>
      <c r="BU29" s="20">
        <v>1.042224</v>
      </c>
      <c r="BV29" s="16" t="s">
        <v>4260</v>
      </c>
      <c r="BW29" s="15">
        <v>12144</v>
      </c>
      <c r="BX29" s="16" t="s">
        <v>4261</v>
      </c>
      <c r="BY29" s="20">
        <v>1.1002970000000001</v>
      </c>
      <c r="BZ29" s="16" t="s">
        <v>4260</v>
      </c>
      <c r="CA29" s="15">
        <v>2789</v>
      </c>
      <c r="CB29" s="16" t="s">
        <v>4261</v>
      </c>
      <c r="CC29" s="20">
        <v>1.1182099999999999</v>
      </c>
      <c r="CD29" s="16" t="s">
        <v>4260</v>
      </c>
      <c r="CE29" s="15">
        <v>3270</v>
      </c>
      <c r="CF29" s="16" t="s">
        <v>4261</v>
      </c>
      <c r="CG29" s="20">
        <v>1.2078150000000001</v>
      </c>
      <c r="CH29" s="16" t="s">
        <v>4260</v>
      </c>
      <c r="CI29" s="15">
        <v>180</v>
      </c>
      <c r="CJ29" s="16" t="s">
        <v>4261</v>
      </c>
      <c r="CK29" s="20">
        <v>1.102609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21468.097991540002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22848</v>
      </c>
      <c r="H30" s="16" t="s">
        <v>4253</v>
      </c>
      <c r="I30" s="20">
        <v>1</v>
      </c>
      <c r="J30" s="16" t="s">
        <v>4252</v>
      </c>
      <c r="K30" s="15">
        <v>12015</v>
      </c>
      <c r="L30" s="16" t="s">
        <v>4253</v>
      </c>
      <c r="M30" s="20">
        <v>1</v>
      </c>
      <c r="N30" s="16" t="s">
        <v>4252</v>
      </c>
      <c r="O30" s="15">
        <v>-4507</v>
      </c>
      <c r="P30" s="16" t="s">
        <v>4253</v>
      </c>
      <c r="Q30" s="20">
        <v>1</v>
      </c>
      <c r="R30" s="16" t="s">
        <v>4252</v>
      </c>
      <c r="S30" s="15">
        <v>3</v>
      </c>
      <c r="T30" s="16" t="s">
        <v>4253</v>
      </c>
      <c r="U30" s="20">
        <v>1</v>
      </c>
      <c r="V30" s="16" t="s">
        <v>4252</v>
      </c>
      <c r="W30" s="15">
        <v>30359</v>
      </c>
      <c r="X30" s="16" t="s">
        <v>4252</v>
      </c>
      <c r="Y30" s="15">
        <v>30359</v>
      </c>
      <c r="Z30" s="16" t="s">
        <v>4254</v>
      </c>
      <c r="AA30" s="15">
        <v>22938</v>
      </c>
      <c r="AB30" s="16" t="s">
        <v>4255</v>
      </c>
      <c r="AC30" s="20">
        <v>1.024535</v>
      </c>
      <c r="AD30" s="16" t="s">
        <v>4254</v>
      </c>
      <c r="AE30" s="15">
        <v>7722</v>
      </c>
      <c r="AF30" s="16" t="s">
        <v>4255</v>
      </c>
      <c r="AG30" s="20">
        <v>1.0282089999999999</v>
      </c>
      <c r="AH30" s="16" t="s">
        <v>4254</v>
      </c>
      <c r="AI30" s="15">
        <v>-4111</v>
      </c>
      <c r="AJ30" s="16" t="s">
        <v>4255</v>
      </c>
      <c r="AK30" s="20">
        <v>1.004365</v>
      </c>
      <c r="AL30" s="16" t="s">
        <v>4254</v>
      </c>
      <c r="AM30" s="15">
        <v>20</v>
      </c>
      <c r="AN30" s="16" t="s">
        <v>4255</v>
      </c>
      <c r="AO30" s="20">
        <v>1.024872</v>
      </c>
      <c r="AP30" s="16" t="s">
        <v>4256</v>
      </c>
      <c r="AQ30" s="15">
        <v>25069</v>
      </c>
      <c r="AR30" s="16" t="s">
        <v>4257</v>
      </c>
      <c r="AS30" s="20">
        <v>1.033739</v>
      </c>
      <c r="AT30" s="16" t="s">
        <v>4256</v>
      </c>
      <c r="AU30" s="15">
        <v>7906</v>
      </c>
      <c r="AV30" s="16" t="s">
        <v>4257</v>
      </c>
      <c r="AW30" s="20">
        <v>0.99499119999999996</v>
      </c>
      <c r="AX30" s="16" t="s">
        <v>4256</v>
      </c>
      <c r="AY30" s="15">
        <v>-3615</v>
      </c>
      <c r="AZ30" s="16" t="s">
        <v>4257</v>
      </c>
      <c r="BA30" s="20">
        <v>0.98587749999999996</v>
      </c>
      <c r="BB30" s="16" t="s">
        <v>4256</v>
      </c>
      <c r="BC30" s="15">
        <v>3</v>
      </c>
      <c r="BD30" s="16" t="s">
        <v>4257</v>
      </c>
      <c r="BE30" s="20">
        <v>1.0278290000000001</v>
      </c>
      <c r="BF30" s="16" t="s">
        <v>4258</v>
      </c>
      <c r="BG30" s="15">
        <v>24570</v>
      </c>
      <c r="BH30" s="16" t="s">
        <v>4259</v>
      </c>
      <c r="BI30" s="20">
        <v>1.0418510000000001</v>
      </c>
      <c r="BJ30" s="16" t="s">
        <v>4258</v>
      </c>
      <c r="BK30" s="15">
        <v>8647</v>
      </c>
      <c r="BL30" s="16" t="s">
        <v>4259</v>
      </c>
      <c r="BM30" s="20">
        <v>1.0460769999999999</v>
      </c>
      <c r="BN30" s="16" t="s">
        <v>4258</v>
      </c>
      <c r="BO30" s="15">
        <v>-2914</v>
      </c>
      <c r="BP30" s="16" t="s">
        <v>4259</v>
      </c>
      <c r="BQ30" s="20">
        <v>1.0210349999999999</v>
      </c>
      <c r="BR30" s="16" t="s">
        <v>4258</v>
      </c>
      <c r="BS30" s="15">
        <v>3</v>
      </c>
      <c r="BT30" s="16" t="s">
        <v>4259</v>
      </c>
      <c r="BU30" s="20">
        <v>1.042224</v>
      </c>
      <c r="BV30" s="16" t="s">
        <v>4260</v>
      </c>
      <c r="BW30" s="15">
        <v>22458</v>
      </c>
      <c r="BX30" s="16" t="s">
        <v>4261</v>
      </c>
      <c r="BY30" s="20">
        <v>1.1002970000000001</v>
      </c>
      <c r="BZ30" s="16" t="s">
        <v>4260</v>
      </c>
      <c r="CA30" s="15">
        <v>8158</v>
      </c>
      <c r="CB30" s="16" t="s">
        <v>4261</v>
      </c>
      <c r="CC30" s="20">
        <v>1.1182099999999999</v>
      </c>
      <c r="CD30" s="16" t="s">
        <v>4260</v>
      </c>
      <c r="CE30" s="15">
        <v>-3325</v>
      </c>
      <c r="CF30" s="16" t="s">
        <v>4261</v>
      </c>
      <c r="CG30" s="20">
        <v>1.2078150000000001</v>
      </c>
      <c r="CH30" s="16" t="s">
        <v>4260</v>
      </c>
      <c r="CI30" s="15">
        <v>24</v>
      </c>
      <c r="CJ30" s="16" t="s">
        <v>4261</v>
      </c>
      <c r="CK30" s="20">
        <v>1.102609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29885.269782740001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94</v>
      </c>
      <c r="H31" s="16" t="s">
        <v>4253</v>
      </c>
      <c r="I31" s="20">
        <v>1</v>
      </c>
      <c r="J31" s="16" t="s">
        <v>4252</v>
      </c>
      <c r="K31" s="15">
        <v>229</v>
      </c>
      <c r="L31" s="16" t="s">
        <v>4253</v>
      </c>
      <c r="M31" s="20">
        <v>1</v>
      </c>
      <c r="N31" s="16" t="s">
        <v>4252</v>
      </c>
      <c r="O31" s="15">
        <v>875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1198</v>
      </c>
      <c r="X31" s="16" t="s">
        <v>4252</v>
      </c>
      <c r="Y31" s="15">
        <v>1198</v>
      </c>
      <c r="Z31" s="16" t="s">
        <v>4254</v>
      </c>
      <c r="AA31" s="15">
        <v>45</v>
      </c>
      <c r="AB31" s="16" t="s">
        <v>4255</v>
      </c>
      <c r="AC31" s="20">
        <v>1.024535</v>
      </c>
      <c r="AD31" s="16" t="s">
        <v>4254</v>
      </c>
      <c r="AE31" s="15">
        <v>376</v>
      </c>
      <c r="AF31" s="16" t="s">
        <v>4255</v>
      </c>
      <c r="AG31" s="20">
        <v>1.0282089999999999</v>
      </c>
      <c r="AH31" s="16" t="s">
        <v>4254</v>
      </c>
      <c r="AI31" s="15">
        <v>842</v>
      </c>
      <c r="AJ31" s="16" t="s">
        <v>4255</v>
      </c>
      <c r="AK31" s="20">
        <v>1.004365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42</v>
      </c>
      <c r="AR31" s="16" t="s">
        <v>4257</v>
      </c>
      <c r="AS31" s="20">
        <v>1.033739</v>
      </c>
      <c r="AT31" s="16" t="s">
        <v>4256</v>
      </c>
      <c r="AU31" s="15">
        <v>704</v>
      </c>
      <c r="AV31" s="16" t="s">
        <v>4257</v>
      </c>
      <c r="AW31" s="20">
        <v>0.99499119999999996</v>
      </c>
      <c r="AX31" s="16" t="s">
        <v>4256</v>
      </c>
      <c r="AY31" s="15">
        <v>742</v>
      </c>
      <c r="AZ31" s="16" t="s">
        <v>4257</v>
      </c>
      <c r="BA31" s="20">
        <v>0.98587749999999996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53</v>
      </c>
      <c r="BH31" s="16" t="s">
        <v>4259</v>
      </c>
      <c r="BI31" s="20">
        <v>1.0418510000000001</v>
      </c>
      <c r="BJ31" s="16" t="s">
        <v>4258</v>
      </c>
      <c r="BK31" s="15">
        <v>743</v>
      </c>
      <c r="BL31" s="16" t="s">
        <v>4259</v>
      </c>
      <c r="BM31" s="20">
        <v>1.0460769999999999</v>
      </c>
      <c r="BN31" s="16" t="s">
        <v>4258</v>
      </c>
      <c r="BO31" s="15">
        <v>779</v>
      </c>
      <c r="BP31" s="16" t="s">
        <v>4259</v>
      </c>
      <c r="BQ31" s="20">
        <v>1.0210349999999999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6</v>
      </c>
      <c r="BX31" s="16" t="s">
        <v>4261</v>
      </c>
      <c r="BY31" s="20">
        <v>1.1002970000000001</v>
      </c>
      <c r="BZ31" s="16" t="s">
        <v>4260</v>
      </c>
      <c r="CA31" s="15">
        <v>605</v>
      </c>
      <c r="CB31" s="16" t="s">
        <v>4261</v>
      </c>
      <c r="CC31" s="20">
        <v>1.1182099999999999</v>
      </c>
      <c r="CD31" s="16" t="s">
        <v>4260</v>
      </c>
      <c r="CE31" s="15">
        <v>1106</v>
      </c>
      <c r="CF31" s="16" t="s">
        <v>4261</v>
      </c>
      <c r="CG31" s="20">
        <v>1.2078150000000001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1519.7199475599998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1297</v>
      </c>
      <c r="H32" s="16" t="s">
        <v>4253</v>
      </c>
      <c r="I32" s="20">
        <v>1</v>
      </c>
      <c r="J32" s="16" t="s">
        <v>4252</v>
      </c>
      <c r="K32" s="15">
        <v>20</v>
      </c>
      <c r="L32" s="16" t="s">
        <v>4253</v>
      </c>
      <c r="M32" s="20">
        <v>1</v>
      </c>
      <c r="N32" s="16" t="s">
        <v>4252</v>
      </c>
      <c r="O32" s="15">
        <v>631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1948</v>
      </c>
      <c r="X32" s="16" t="s">
        <v>4252</v>
      </c>
      <c r="Y32" s="15">
        <v>1948</v>
      </c>
      <c r="Z32" s="16" t="s">
        <v>4254</v>
      </c>
      <c r="AA32" s="15">
        <v>1341</v>
      </c>
      <c r="AB32" s="16" t="s">
        <v>4255</v>
      </c>
      <c r="AC32" s="20">
        <v>1.024535</v>
      </c>
      <c r="AD32" s="16" t="s">
        <v>4254</v>
      </c>
      <c r="AE32" s="15">
        <v>14</v>
      </c>
      <c r="AF32" s="16" t="s">
        <v>4255</v>
      </c>
      <c r="AG32" s="20">
        <v>1.0282089999999999</v>
      </c>
      <c r="AH32" s="16" t="s">
        <v>4254</v>
      </c>
      <c r="AI32" s="15">
        <v>207</v>
      </c>
      <c r="AJ32" s="16" t="s">
        <v>4255</v>
      </c>
      <c r="AK32" s="20">
        <v>1.004365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1317</v>
      </c>
      <c r="AR32" s="16" t="s">
        <v>4257</v>
      </c>
      <c r="AS32" s="20">
        <v>1.033739</v>
      </c>
      <c r="AT32" s="16" t="s">
        <v>4256</v>
      </c>
      <c r="AU32" s="15">
        <v>100</v>
      </c>
      <c r="AV32" s="16" t="s">
        <v>4257</v>
      </c>
      <c r="AW32" s="20">
        <v>0.99499119999999996</v>
      </c>
      <c r="AX32" s="16" t="s">
        <v>4256</v>
      </c>
      <c r="AY32" s="15">
        <v>154</v>
      </c>
      <c r="AZ32" s="16" t="s">
        <v>4257</v>
      </c>
      <c r="BA32" s="20">
        <v>0.98587749999999996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1531</v>
      </c>
      <c r="BH32" s="16" t="s">
        <v>4259</v>
      </c>
      <c r="BI32" s="20">
        <v>1.0418510000000001</v>
      </c>
      <c r="BJ32" s="16" t="s">
        <v>4258</v>
      </c>
      <c r="BK32" s="15">
        <v>50</v>
      </c>
      <c r="BL32" s="16" t="s">
        <v>4259</v>
      </c>
      <c r="BM32" s="20">
        <v>1.0460769999999999</v>
      </c>
      <c r="BN32" s="16" t="s">
        <v>4258</v>
      </c>
      <c r="BO32" s="15">
        <v>286</v>
      </c>
      <c r="BP32" s="16" t="s">
        <v>4259</v>
      </c>
      <c r="BQ32" s="20">
        <v>1.0210349999999999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1934</v>
      </c>
      <c r="BX32" s="16" t="s">
        <v>4261</v>
      </c>
      <c r="BY32" s="20">
        <v>1.1002970000000001</v>
      </c>
      <c r="BZ32" s="16" t="s">
        <v>4260</v>
      </c>
      <c r="CA32" s="15">
        <v>20</v>
      </c>
      <c r="CB32" s="16" t="s">
        <v>4261</v>
      </c>
      <c r="CC32" s="20">
        <v>1.1182099999999999</v>
      </c>
      <c r="CD32" s="16" t="s">
        <v>4260</v>
      </c>
      <c r="CE32" s="15">
        <v>1127</v>
      </c>
      <c r="CF32" s="16" t="s">
        <v>4261</v>
      </c>
      <c r="CG32" s="20">
        <v>1.2078150000000001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2121.5796556000005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345</v>
      </c>
      <c r="H33" s="16" t="s">
        <v>4253</v>
      </c>
      <c r="I33" s="20">
        <v>1</v>
      </c>
      <c r="J33" s="16" t="s">
        <v>4252</v>
      </c>
      <c r="K33" s="15">
        <v>5</v>
      </c>
      <c r="L33" s="16" t="s">
        <v>4253</v>
      </c>
      <c r="M33" s="20">
        <v>1</v>
      </c>
      <c r="N33" s="16" t="s">
        <v>4252</v>
      </c>
      <c r="O33" s="15">
        <v>168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518</v>
      </c>
      <c r="X33" s="16" t="s">
        <v>4252</v>
      </c>
      <c r="Y33" s="15">
        <v>518</v>
      </c>
      <c r="Z33" s="16" t="s">
        <v>4254</v>
      </c>
      <c r="AA33" s="15">
        <v>358</v>
      </c>
      <c r="AB33" s="16" t="s">
        <v>4255</v>
      </c>
      <c r="AC33" s="20">
        <v>1.024535</v>
      </c>
      <c r="AD33" s="16" t="s">
        <v>4254</v>
      </c>
      <c r="AE33" s="15">
        <v>3</v>
      </c>
      <c r="AF33" s="16" t="s">
        <v>4255</v>
      </c>
      <c r="AG33" s="20">
        <v>1.0282089999999999</v>
      </c>
      <c r="AH33" s="16" t="s">
        <v>4254</v>
      </c>
      <c r="AI33" s="15">
        <v>55</v>
      </c>
      <c r="AJ33" s="16" t="s">
        <v>4255</v>
      </c>
      <c r="AK33" s="20">
        <v>1.004365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351</v>
      </c>
      <c r="AR33" s="16" t="s">
        <v>4257</v>
      </c>
      <c r="AS33" s="20">
        <v>1.033739</v>
      </c>
      <c r="AT33" s="16" t="s">
        <v>4256</v>
      </c>
      <c r="AU33" s="15">
        <v>26</v>
      </c>
      <c r="AV33" s="16" t="s">
        <v>4257</v>
      </c>
      <c r="AW33" s="20">
        <v>0.99499119999999996</v>
      </c>
      <c r="AX33" s="16" t="s">
        <v>4256</v>
      </c>
      <c r="AY33" s="15">
        <v>41</v>
      </c>
      <c r="AZ33" s="16" t="s">
        <v>4257</v>
      </c>
      <c r="BA33" s="20">
        <v>0.98587749999999996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409</v>
      </c>
      <c r="BH33" s="16" t="s">
        <v>4259</v>
      </c>
      <c r="BI33" s="20">
        <v>1.0418510000000001</v>
      </c>
      <c r="BJ33" s="16" t="s">
        <v>4258</v>
      </c>
      <c r="BK33" s="15">
        <v>15</v>
      </c>
      <c r="BL33" s="16" t="s">
        <v>4259</v>
      </c>
      <c r="BM33" s="20">
        <v>1.0460769999999999</v>
      </c>
      <c r="BN33" s="16" t="s">
        <v>4258</v>
      </c>
      <c r="BO33" s="15">
        <v>76</v>
      </c>
      <c r="BP33" s="16" t="s">
        <v>4259</v>
      </c>
      <c r="BQ33" s="20">
        <v>1.0210349999999999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515</v>
      </c>
      <c r="BX33" s="16" t="s">
        <v>4261</v>
      </c>
      <c r="BY33" s="20">
        <v>1.1002970000000001</v>
      </c>
      <c r="BZ33" s="16" t="s">
        <v>4260</v>
      </c>
      <c r="CA33" s="15">
        <v>7</v>
      </c>
      <c r="CB33" s="16" t="s">
        <v>4261</v>
      </c>
      <c r="CC33" s="20">
        <v>1.1182099999999999</v>
      </c>
      <c r="CD33" s="16" t="s">
        <v>4260</v>
      </c>
      <c r="CE33" s="15">
        <v>300</v>
      </c>
      <c r="CF33" s="16" t="s">
        <v>4261</v>
      </c>
      <c r="CG33" s="20">
        <v>1.2078150000000001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565.69463374000009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337</v>
      </c>
      <c r="H34" s="16" t="s">
        <v>4253</v>
      </c>
      <c r="I34" s="20">
        <v>1</v>
      </c>
      <c r="J34" s="16" t="s">
        <v>4252</v>
      </c>
      <c r="K34" s="15">
        <v>254</v>
      </c>
      <c r="L34" s="16" t="s">
        <v>4253</v>
      </c>
      <c r="M34" s="20">
        <v>1</v>
      </c>
      <c r="N34" s="16" t="s">
        <v>4252</v>
      </c>
      <c r="O34" s="15">
        <v>34622</v>
      </c>
      <c r="P34" s="16" t="s">
        <v>4253</v>
      </c>
      <c r="Q34" s="20">
        <v>1</v>
      </c>
      <c r="R34" s="16" t="s">
        <v>4252</v>
      </c>
      <c r="S34" s="15">
        <v>9</v>
      </c>
      <c r="T34" s="16" t="s">
        <v>4253</v>
      </c>
      <c r="U34" s="20">
        <v>1</v>
      </c>
      <c r="V34" s="16" t="s">
        <v>4252</v>
      </c>
      <c r="W34" s="15">
        <v>35222</v>
      </c>
      <c r="X34" s="16" t="s">
        <v>4252</v>
      </c>
      <c r="Y34" s="15">
        <v>35222</v>
      </c>
      <c r="Z34" s="16" t="s">
        <v>4254</v>
      </c>
      <c r="AA34" s="15">
        <v>506</v>
      </c>
      <c r="AB34" s="16" t="s">
        <v>4255</v>
      </c>
      <c r="AC34" s="20">
        <v>1.024535</v>
      </c>
      <c r="AD34" s="16" t="s">
        <v>4254</v>
      </c>
      <c r="AE34" s="15">
        <v>252</v>
      </c>
      <c r="AF34" s="16" t="s">
        <v>4255</v>
      </c>
      <c r="AG34" s="20">
        <v>1.0282089999999999</v>
      </c>
      <c r="AH34" s="16" t="s">
        <v>4254</v>
      </c>
      <c r="AI34" s="15">
        <v>27997</v>
      </c>
      <c r="AJ34" s="16" t="s">
        <v>4255</v>
      </c>
      <c r="AK34" s="20">
        <v>1.004365</v>
      </c>
      <c r="AL34" s="16" t="s">
        <v>4254</v>
      </c>
      <c r="AM34" s="15">
        <v>22</v>
      </c>
      <c r="AN34" s="16" t="s">
        <v>4255</v>
      </c>
      <c r="AO34" s="20">
        <v>1.024872</v>
      </c>
      <c r="AP34" s="16" t="s">
        <v>4256</v>
      </c>
      <c r="AQ34" s="15">
        <v>660</v>
      </c>
      <c r="AR34" s="16" t="s">
        <v>4257</v>
      </c>
      <c r="AS34" s="20">
        <v>1.033739</v>
      </c>
      <c r="AT34" s="16" t="s">
        <v>4256</v>
      </c>
      <c r="AU34" s="15">
        <v>909</v>
      </c>
      <c r="AV34" s="16" t="s">
        <v>4257</v>
      </c>
      <c r="AW34" s="20">
        <v>0.99499119999999996</v>
      </c>
      <c r="AX34" s="16" t="s">
        <v>4256</v>
      </c>
      <c r="AY34" s="15">
        <v>27813</v>
      </c>
      <c r="AZ34" s="16" t="s">
        <v>4257</v>
      </c>
      <c r="BA34" s="20">
        <v>0.98587749999999996</v>
      </c>
      <c r="BB34" s="16" t="s">
        <v>4256</v>
      </c>
      <c r="BC34" s="15">
        <v>4</v>
      </c>
      <c r="BD34" s="16" t="s">
        <v>4257</v>
      </c>
      <c r="BE34" s="20">
        <v>1.0278290000000001</v>
      </c>
      <c r="BF34" s="16" t="s">
        <v>4258</v>
      </c>
      <c r="BG34" s="15">
        <v>892</v>
      </c>
      <c r="BH34" s="16" t="s">
        <v>4259</v>
      </c>
      <c r="BI34" s="20">
        <v>1.0418510000000001</v>
      </c>
      <c r="BJ34" s="16" t="s">
        <v>4258</v>
      </c>
      <c r="BK34" s="15">
        <v>3143</v>
      </c>
      <c r="BL34" s="16" t="s">
        <v>4259</v>
      </c>
      <c r="BM34" s="20">
        <v>1.0460769999999999</v>
      </c>
      <c r="BN34" s="16" t="s">
        <v>4258</v>
      </c>
      <c r="BO34" s="15">
        <v>16084</v>
      </c>
      <c r="BP34" s="16" t="s">
        <v>4259</v>
      </c>
      <c r="BQ34" s="20">
        <v>1.0210349999999999</v>
      </c>
      <c r="BR34" s="16" t="s">
        <v>4258</v>
      </c>
      <c r="BS34" s="15">
        <v>3</v>
      </c>
      <c r="BT34" s="16" t="s">
        <v>4259</v>
      </c>
      <c r="BU34" s="20">
        <v>1.042224</v>
      </c>
      <c r="BV34" s="16" t="s">
        <v>4260</v>
      </c>
      <c r="BW34" s="15">
        <v>1149</v>
      </c>
      <c r="BX34" s="16" t="s">
        <v>4261</v>
      </c>
      <c r="BY34" s="20">
        <v>1.1002970000000001</v>
      </c>
      <c r="BZ34" s="16" t="s">
        <v>4260</v>
      </c>
      <c r="CA34" s="15">
        <v>2887</v>
      </c>
      <c r="CB34" s="16" t="s">
        <v>4261</v>
      </c>
      <c r="CC34" s="20">
        <v>1.1182099999999999</v>
      </c>
      <c r="CD34" s="16" t="s">
        <v>4260</v>
      </c>
      <c r="CE34" s="15">
        <v>15980</v>
      </c>
      <c r="CF34" s="16" t="s">
        <v>4261</v>
      </c>
      <c r="CG34" s="20">
        <v>1.2078150000000001</v>
      </c>
      <c r="CH34" s="16" t="s">
        <v>4260</v>
      </c>
      <c r="CI34" s="15">
        <v>11</v>
      </c>
      <c r="CJ34" s="16" t="s">
        <v>4261</v>
      </c>
      <c r="CK34" s="20">
        <v>1.102609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27520.089013659999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1856</v>
      </c>
      <c r="H35" s="16" t="s">
        <v>4253</v>
      </c>
      <c r="I35" s="20">
        <v>1</v>
      </c>
      <c r="J35" s="16" t="s">
        <v>4252</v>
      </c>
      <c r="K35" s="15">
        <v>2186</v>
      </c>
      <c r="L35" s="16" t="s">
        <v>4253</v>
      </c>
      <c r="M35" s="20">
        <v>1</v>
      </c>
      <c r="N35" s="16" t="s">
        <v>4252</v>
      </c>
      <c r="O35" s="15">
        <v>8531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12573</v>
      </c>
      <c r="X35" s="16" t="s">
        <v>4252</v>
      </c>
      <c r="Y35" s="15">
        <v>12573</v>
      </c>
      <c r="Z35" s="16" t="s">
        <v>4254</v>
      </c>
      <c r="AA35" s="15">
        <v>2012</v>
      </c>
      <c r="AB35" s="16" t="s">
        <v>4255</v>
      </c>
      <c r="AC35" s="20">
        <v>1.024535</v>
      </c>
      <c r="AD35" s="16" t="s">
        <v>4254</v>
      </c>
      <c r="AE35" s="15">
        <v>2282</v>
      </c>
      <c r="AF35" s="16" t="s">
        <v>4255</v>
      </c>
      <c r="AG35" s="20">
        <v>1.0282089999999999</v>
      </c>
      <c r="AH35" s="16" t="s">
        <v>4254</v>
      </c>
      <c r="AI35" s="15">
        <v>9332</v>
      </c>
      <c r="AJ35" s="16" t="s">
        <v>4255</v>
      </c>
      <c r="AK35" s="20">
        <v>1.004365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2153</v>
      </c>
      <c r="AR35" s="16" t="s">
        <v>4257</v>
      </c>
      <c r="AS35" s="20">
        <v>1.033739</v>
      </c>
      <c r="AT35" s="16" t="s">
        <v>4256</v>
      </c>
      <c r="AU35" s="15">
        <v>1909</v>
      </c>
      <c r="AV35" s="16" t="s">
        <v>4257</v>
      </c>
      <c r="AW35" s="20">
        <v>0.99499119999999996</v>
      </c>
      <c r="AX35" s="16" t="s">
        <v>4256</v>
      </c>
      <c r="AY35" s="15">
        <v>9547</v>
      </c>
      <c r="AZ35" s="16" t="s">
        <v>4257</v>
      </c>
      <c r="BA35" s="20">
        <v>0.98587749999999996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2392</v>
      </c>
      <c r="BH35" s="16" t="s">
        <v>4259</v>
      </c>
      <c r="BI35" s="20">
        <v>1.0418510000000001</v>
      </c>
      <c r="BJ35" s="16" t="s">
        <v>4258</v>
      </c>
      <c r="BK35" s="15">
        <v>2013</v>
      </c>
      <c r="BL35" s="16" t="s">
        <v>4259</v>
      </c>
      <c r="BM35" s="20">
        <v>1.0460769999999999</v>
      </c>
      <c r="BN35" s="16" t="s">
        <v>4258</v>
      </c>
      <c r="BO35" s="15">
        <v>7894</v>
      </c>
      <c r="BP35" s="16" t="s">
        <v>4259</v>
      </c>
      <c r="BQ35" s="20">
        <v>1.0210349999999999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2113</v>
      </c>
      <c r="BX35" s="16" t="s">
        <v>4261</v>
      </c>
      <c r="BY35" s="20">
        <v>1.1002970000000001</v>
      </c>
      <c r="BZ35" s="16" t="s">
        <v>4260</v>
      </c>
      <c r="CA35" s="15">
        <v>1434</v>
      </c>
      <c r="CB35" s="16" t="s">
        <v>4261</v>
      </c>
      <c r="CC35" s="20">
        <v>1.1182099999999999</v>
      </c>
      <c r="CD35" s="16" t="s">
        <v>4260</v>
      </c>
      <c r="CE35" s="15">
        <v>6413</v>
      </c>
      <c r="CF35" s="16" t="s">
        <v>4261</v>
      </c>
      <c r="CG35" s="20">
        <v>1.2078150000000001</v>
      </c>
      <c r="CH35" s="16" t="s">
        <v>4260</v>
      </c>
      <c r="CI35" s="15">
        <v>3</v>
      </c>
      <c r="CJ35" s="16" t="s">
        <v>4261</v>
      </c>
      <c r="CK35" s="20">
        <v>1.102609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12845.219860859997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428</v>
      </c>
      <c r="H36" s="16" t="s">
        <v>4253</v>
      </c>
      <c r="I36" s="20">
        <v>1</v>
      </c>
      <c r="J36" s="16" t="s">
        <v>4252</v>
      </c>
      <c r="K36" s="15">
        <v>504</v>
      </c>
      <c r="L36" s="16" t="s">
        <v>4253</v>
      </c>
      <c r="M36" s="20">
        <v>1</v>
      </c>
      <c r="N36" s="16" t="s">
        <v>4252</v>
      </c>
      <c r="O36" s="15">
        <v>1968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2900</v>
      </c>
      <c r="X36" s="16" t="s">
        <v>4252</v>
      </c>
      <c r="Y36" s="15">
        <v>2900</v>
      </c>
      <c r="Z36" s="16" t="s">
        <v>4254</v>
      </c>
      <c r="AA36" s="15">
        <v>435</v>
      </c>
      <c r="AB36" s="16" t="s">
        <v>4255</v>
      </c>
      <c r="AC36" s="20">
        <v>1.024535</v>
      </c>
      <c r="AD36" s="16" t="s">
        <v>4254</v>
      </c>
      <c r="AE36" s="15">
        <v>492</v>
      </c>
      <c r="AF36" s="16" t="s">
        <v>4255</v>
      </c>
      <c r="AG36" s="20">
        <v>1.0282089999999999</v>
      </c>
      <c r="AH36" s="16" t="s">
        <v>4254</v>
      </c>
      <c r="AI36" s="15">
        <v>2013</v>
      </c>
      <c r="AJ36" s="16" t="s">
        <v>4255</v>
      </c>
      <c r="AK36" s="20">
        <v>1.004365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465</v>
      </c>
      <c r="AR36" s="16" t="s">
        <v>4257</v>
      </c>
      <c r="AS36" s="20">
        <v>1.033739</v>
      </c>
      <c r="AT36" s="16" t="s">
        <v>4256</v>
      </c>
      <c r="AU36" s="15">
        <v>412</v>
      </c>
      <c r="AV36" s="16" t="s">
        <v>4257</v>
      </c>
      <c r="AW36" s="20">
        <v>0.99499119999999996</v>
      </c>
      <c r="AX36" s="16" t="s">
        <v>4256</v>
      </c>
      <c r="AY36" s="15">
        <v>2059</v>
      </c>
      <c r="AZ36" s="16" t="s">
        <v>4257</v>
      </c>
      <c r="BA36" s="20">
        <v>0.98587749999999996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516</v>
      </c>
      <c r="BH36" s="16" t="s">
        <v>4259</v>
      </c>
      <c r="BI36" s="20">
        <v>1.0418510000000001</v>
      </c>
      <c r="BJ36" s="16" t="s">
        <v>4258</v>
      </c>
      <c r="BK36" s="15">
        <v>434</v>
      </c>
      <c r="BL36" s="16" t="s">
        <v>4259</v>
      </c>
      <c r="BM36" s="20">
        <v>1.0460769999999999</v>
      </c>
      <c r="BN36" s="16" t="s">
        <v>4258</v>
      </c>
      <c r="BO36" s="15">
        <v>1702</v>
      </c>
      <c r="BP36" s="16" t="s">
        <v>4259</v>
      </c>
      <c r="BQ36" s="20">
        <v>1.0210349999999999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602</v>
      </c>
      <c r="BX36" s="16" t="s">
        <v>4261</v>
      </c>
      <c r="BY36" s="20">
        <v>1.1002970000000001</v>
      </c>
      <c r="BZ36" s="16" t="s">
        <v>4260</v>
      </c>
      <c r="CA36" s="15">
        <v>417</v>
      </c>
      <c r="CB36" s="16" t="s">
        <v>4261</v>
      </c>
      <c r="CC36" s="20">
        <v>1.1182099999999999</v>
      </c>
      <c r="CD36" s="16" t="s">
        <v>4260</v>
      </c>
      <c r="CE36" s="15">
        <v>1856</v>
      </c>
      <c r="CF36" s="16" t="s">
        <v>4261</v>
      </c>
      <c r="CG36" s="20">
        <v>1.2078150000000001</v>
      </c>
      <c r="CH36" s="16" t="s">
        <v>4260</v>
      </c>
      <c r="CI36" s="15">
        <v>1</v>
      </c>
      <c r="CJ36" s="16" t="s">
        <v>4261</v>
      </c>
      <c r="CK36" s="20">
        <v>1.102609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2978.9517593800001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2474</v>
      </c>
      <c r="H37" s="16" t="s">
        <v>4253</v>
      </c>
      <c r="I37" s="20">
        <v>1</v>
      </c>
      <c r="J37" s="16" t="s">
        <v>4252</v>
      </c>
      <c r="K37" s="15">
        <v>2915</v>
      </c>
      <c r="L37" s="16" t="s">
        <v>4253</v>
      </c>
      <c r="M37" s="20">
        <v>1</v>
      </c>
      <c r="N37" s="16" t="s">
        <v>4252</v>
      </c>
      <c r="O37" s="15">
        <v>11373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16762</v>
      </c>
      <c r="X37" s="16" t="s">
        <v>4252</v>
      </c>
      <c r="Y37" s="15">
        <v>16762</v>
      </c>
      <c r="Z37" s="16" t="s">
        <v>4254</v>
      </c>
      <c r="AA37" s="15">
        <v>1500</v>
      </c>
      <c r="AB37" s="16" t="s">
        <v>4255</v>
      </c>
      <c r="AC37" s="20">
        <v>1.024535</v>
      </c>
      <c r="AD37" s="16" t="s">
        <v>4254</v>
      </c>
      <c r="AE37" s="15">
        <v>1700</v>
      </c>
      <c r="AF37" s="16" t="s">
        <v>4255</v>
      </c>
      <c r="AG37" s="20">
        <v>1.0282089999999999</v>
      </c>
      <c r="AH37" s="16" t="s">
        <v>4254</v>
      </c>
      <c r="AI37" s="15">
        <v>6953</v>
      </c>
      <c r="AJ37" s="16" t="s">
        <v>4255</v>
      </c>
      <c r="AK37" s="20">
        <v>1.004365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1606</v>
      </c>
      <c r="AR37" s="16" t="s">
        <v>4257</v>
      </c>
      <c r="AS37" s="20">
        <v>1.033739</v>
      </c>
      <c r="AT37" s="16" t="s">
        <v>4256</v>
      </c>
      <c r="AU37" s="15">
        <v>1421</v>
      </c>
      <c r="AV37" s="16" t="s">
        <v>4257</v>
      </c>
      <c r="AW37" s="20">
        <v>0.99499119999999996</v>
      </c>
      <c r="AX37" s="16" t="s">
        <v>4256</v>
      </c>
      <c r="AY37" s="15">
        <v>7113</v>
      </c>
      <c r="AZ37" s="16" t="s">
        <v>4257</v>
      </c>
      <c r="BA37" s="20">
        <v>0.98587749999999996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1782</v>
      </c>
      <c r="BH37" s="16" t="s">
        <v>4259</v>
      </c>
      <c r="BI37" s="20">
        <v>1.0418510000000001</v>
      </c>
      <c r="BJ37" s="16" t="s">
        <v>4258</v>
      </c>
      <c r="BK37" s="15">
        <v>1501</v>
      </c>
      <c r="BL37" s="16" t="s">
        <v>4259</v>
      </c>
      <c r="BM37" s="20">
        <v>1.0460769999999999</v>
      </c>
      <c r="BN37" s="16" t="s">
        <v>4258</v>
      </c>
      <c r="BO37" s="15">
        <v>5882</v>
      </c>
      <c r="BP37" s="16" t="s">
        <v>4259</v>
      </c>
      <c r="BQ37" s="20">
        <v>1.0210349999999999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1925</v>
      </c>
      <c r="BX37" s="16" t="s">
        <v>4261</v>
      </c>
      <c r="BY37" s="20">
        <v>1.1002970000000001</v>
      </c>
      <c r="BZ37" s="16" t="s">
        <v>4260</v>
      </c>
      <c r="CA37" s="15">
        <v>1345</v>
      </c>
      <c r="CB37" s="16" t="s">
        <v>4261</v>
      </c>
      <c r="CC37" s="20">
        <v>1.1182099999999999</v>
      </c>
      <c r="CD37" s="16" t="s">
        <v>4260</v>
      </c>
      <c r="CE37" s="15">
        <v>5997</v>
      </c>
      <c r="CF37" s="16" t="s">
        <v>4261</v>
      </c>
      <c r="CG37" s="20">
        <v>1.2078150000000001</v>
      </c>
      <c r="CH37" s="16" t="s">
        <v>4260</v>
      </c>
      <c r="CI37" s="15">
        <v>3</v>
      </c>
      <c r="CJ37" s="16" t="s">
        <v>4261</v>
      </c>
      <c r="CK37" s="20">
        <v>1.102609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11483.56562354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1063</v>
      </c>
      <c r="H38" s="16" t="s">
        <v>4253</v>
      </c>
      <c r="I38" s="20">
        <v>1</v>
      </c>
      <c r="J38" s="16" t="s">
        <v>4252</v>
      </c>
      <c r="K38" s="15">
        <v>309</v>
      </c>
      <c r="L38" s="16" t="s">
        <v>4253</v>
      </c>
      <c r="M38" s="20">
        <v>1</v>
      </c>
      <c r="N38" s="16" t="s">
        <v>4252</v>
      </c>
      <c r="O38" s="15">
        <v>6998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8370</v>
      </c>
      <c r="X38" s="16" t="s">
        <v>4252</v>
      </c>
      <c r="Y38" s="15">
        <v>8370</v>
      </c>
      <c r="Z38" s="16" t="s">
        <v>4254</v>
      </c>
      <c r="AA38" s="15">
        <v>904</v>
      </c>
      <c r="AB38" s="16" t="s">
        <v>4255</v>
      </c>
      <c r="AC38" s="20">
        <v>1.024535</v>
      </c>
      <c r="AD38" s="16" t="s">
        <v>4254</v>
      </c>
      <c r="AE38" s="15">
        <v>445</v>
      </c>
      <c r="AF38" s="16" t="s">
        <v>4255</v>
      </c>
      <c r="AG38" s="20">
        <v>1.0282089999999999</v>
      </c>
      <c r="AH38" s="16" t="s">
        <v>4254</v>
      </c>
      <c r="AI38" s="15">
        <v>6777</v>
      </c>
      <c r="AJ38" s="16" t="s">
        <v>4255</v>
      </c>
      <c r="AK38" s="20">
        <v>1.004365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1001</v>
      </c>
      <c r="AR38" s="16" t="s">
        <v>4257</v>
      </c>
      <c r="AS38" s="20">
        <v>1.033739</v>
      </c>
      <c r="AT38" s="16" t="s">
        <v>4256</v>
      </c>
      <c r="AU38" s="15">
        <v>229</v>
      </c>
      <c r="AV38" s="16" t="s">
        <v>4257</v>
      </c>
      <c r="AW38" s="20">
        <v>0.99499119999999996</v>
      </c>
      <c r="AX38" s="16" t="s">
        <v>4256</v>
      </c>
      <c r="AY38" s="15">
        <v>5977</v>
      </c>
      <c r="AZ38" s="16" t="s">
        <v>4257</v>
      </c>
      <c r="BA38" s="20">
        <v>0.98587749999999996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1145</v>
      </c>
      <c r="BH38" s="16" t="s">
        <v>4259</v>
      </c>
      <c r="BI38" s="20">
        <v>1.0418510000000001</v>
      </c>
      <c r="BJ38" s="16" t="s">
        <v>4258</v>
      </c>
      <c r="BK38" s="15">
        <v>317</v>
      </c>
      <c r="BL38" s="16" t="s">
        <v>4259</v>
      </c>
      <c r="BM38" s="20">
        <v>1.0460769999999999</v>
      </c>
      <c r="BN38" s="16" t="s">
        <v>4258</v>
      </c>
      <c r="BO38" s="15">
        <v>8487</v>
      </c>
      <c r="BP38" s="16" t="s">
        <v>4259</v>
      </c>
      <c r="BQ38" s="20">
        <v>1.0210349999999999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1068</v>
      </c>
      <c r="BX38" s="16" t="s">
        <v>4261</v>
      </c>
      <c r="BY38" s="20">
        <v>1.1002970000000001</v>
      </c>
      <c r="BZ38" s="16" t="s">
        <v>4260</v>
      </c>
      <c r="CA38" s="15">
        <v>318</v>
      </c>
      <c r="CB38" s="16" t="s">
        <v>4261</v>
      </c>
      <c r="CC38" s="20">
        <v>1.1182099999999999</v>
      </c>
      <c r="CD38" s="16" t="s">
        <v>4260</v>
      </c>
      <c r="CE38" s="15">
        <v>8520</v>
      </c>
      <c r="CF38" s="16" t="s">
        <v>4261</v>
      </c>
      <c r="CG38" s="20">
        <v>1.2078150000000001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9145.3742832600001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7496</v>
      </c>
      <c r="H39" s="16" t="s">
        <v>4253</v>
      </c>
      <c r="I39" s="20">
        <v>1</v>
      </c>
      <c r="J39" s="16" t="s">
        <v>4252</v>
      </c>
      <c r="K39" s="15">
        <v>1267</v>
      </c>
      <c r="L39" s="16" t="s">
        <v>4253</v>
      </c>
      <c r="M39" s="20">
        <v>1</v>
      </c>
      <c r="N39" s="16" t="s">
        <v>4252</v>
      </c>
      <c r="O39" s="15">
        <v>3343</v>
      </c>
      <c r="P39" s="16" t="s">
        <v>4253</v>
      </c>
      <c r="Q39" s="20">
        <v>1</v>
      </c>
      <c r="R39" s="16" t="s">
        <v>4252</v>
      </c>
      <c r="S39" s="15">
        <v>11</v>
      </c>
      <c r="T39" s="16" t="s">
        <v>4253</v>
      </c>
      <c r="U39" s="20">
        <v>1</v>
      </c>
      <c r="V39" s="16" t="s">
        <v>4252</v>
      </c>
      <c r="W39" s="15">
        <v>12117</v>
      </c>
      <c r="X39" s="16" t="s">
        <v>4252</v>
      </c>
      <c r="Y39" s="15">
        <v>12117</v>
      </c>
      <c r="Z39" s="16" t="s">
        <v>4254</v>
      </c>
      <c r="AA39" s="15">
        <v>6557</v>
      </c>
      <c r="AB39" s="16" t="s">
        <v>4255</v>
      </c>
      <c r="AC39" s="20">
        <v>1.024535</v>
      </c>
      <c r="AD39" s="16" t="s">
        <v>4254</v>
      </c>
      <c r="AE39" s="15">
        <v>181</v>
      </c>
      <c r="AF39" s="16" t="s">
        <v>4255</v>
      </c>
      <c r="AG39" s="20">
        <v>1.0282089999999999</v>
      </c>
      <c r="AH39" s="16" t="s">
        <v>4254</v>
      </c>
      <c r="AI39" s="15">
        <v>2141</v>
      </c>
      <c r="AJ39" s="16" t="s">
        <v>4255</v>
      </c>
      <c r="AK39" s="20">
        <v>1.004365</v>
      </c>
      <c r="AL39" s="16" t="s">
        <v>4254</v>
      </c>
      <c r="AM39" s="15">
        <v>25</v>
      </c>
      <c r="AN39" s="16" t="s">
        <v>4255</v>
      </c>
      <c r="AO39" s="20">
        <v>1.024872</v>
      </c>
      <c r="AP39" s="16" t="s">
        <v>4256</v>
      </c>
      <c r="AQ39" s="15">
        <v>7477</v>
      </c>
      <c r="AR39" s="16" t="s">
        <v>4257</v>
      </c>
      <c r="AS39" s="20">
        <v>1.033739</v>
      </c>
      <c r="AT39" s="16" t="s">
        <v>4256</v>
      </c>
      <c r="AU39" s="15">
        <v>839</v>
      </c>
      <c r="AV39" s="16" t="s">
        <v>4257</v>
      </c>
      <c r="AW39" s="20">
        <v>0.99499119999999996</v>
      </c>
      <c r="AX39" s="16" t="s">
        <v>4256</v>
      </c>
      <c r="AY39" s="15">
        <v>2449</v>
      </c>
      <c r="AZ39" s="16" t="s">
        <v>4257</v>
      </c>
      <c r="BA39" s="20">
        <v>0.98587749999999996</v>
      </c>
      <c r="BB39" s="16" t="s">
        <v>4256</v>
      </c>
      <c r="BC39" s="15">
        <v>55</v>
      </c>
      <c r="BD39" s="16" t="s">
        <v>4257</v>
      </c>
      <c r="BE39" s="20">
        <v>1.0278290000000001</v>
      </c>
      <c r="BF39" s="16" t="s">
        <v>4258</v>
      </c>
      <c r="BG39" s="15">
        <v>7700</v>
      </c>
      <c r="BH39" s="16" t="s">
        <v>4259</v>
      </c>
      <c r="BI39" s="20">
        <v>1.0418510000000001</v>
      </c>
      <c r="BJ39" s="16" t="s">
        <v>4258</v>
      </c>
      <c r="BK39" s="15">
        <v>4229</v>
      </c>
      <c r="BL39" s="16" t="s">
        <v>4259</v>
      </c>
      <c r="BM39" s="20">
        <v>1.0460769999999999</v>
      </c>
      <c r="BN39" s="16" t="s">
        <v>4258</v>
      </c>
      <c r="BO39" s="15">
        <v>2608</v>
      </c>
      <c r="BP39" s="16" t="s">
        <v>4259</v>
      </c>
      <c r="BQ39" s="20">
        <v>1.0210349999999999</v>
      </c>
      <c r="BR39" s="16" t="s">
        <v>4258</v>
      </c>
      <c r="BS39" s="15">
        <v>47</v>
      </c>
      <c r="BT39" s="16" t="s">
        <v>4259</v>
      </c>
      <c r="BU39" s="20">
        <v>1.042224</v>
      </c>
      <c r="BV39" s="16" t="s">
        <v>4260</v>
      </c>
      <c r="BW39" s="15">
        <v>7670</v>
      </c>
      <c r="BX39" s="16" t="s">
        <v>4261</v>
      </c>
      <c r="BY39" s="20">
        <v>1.1002970000000001</v>
      </c>
      <c r="BZ39" s="16" t="s">
        <v>4260</v>
      </c>
      <c r="CA39" s="15">
        <v>3625</v>
      </c>
      <c r="CB39" s="16" t="s">
        <v>4261</v>
      </c>
      <c r="CC39" s="20">
        <v>1.1182099999999999</v>
      </c>
      <c r="CD39" s="16" t="s">
        <v>4260</v>
      </c>
      <c r="CE39" s="15">
        <v>6903</v>
      </c>
      <c r="CF39" s="16" t="s">
        <v>4261</v>
      </c>
      <c r="CG39" s="20">
        <v>1.2078150000000001</v>
      </c>
      <c r="CH39" s="16" t="s">
        <v>4260</v>
      </c>
      <c r="CI39" s="15">
        <v>11</v>
      </c>
      <c r="CJ39" s="16" t="s">
        <v>4261</v>
      </c>
      <c r="CK39" s="20">
        <v>1.102609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13646.475765259998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243</v>
      </c>
      <c r="H41" s="16" t="s">
        <v>4253</v>
      </c>
      <c r="I41" s="20">
        <v>1</v>
      </c>
      <c r="J41" s="16" t="s">
        <v>4252</v>
      </c>
      <c r="K41" s="15">
        <v>17</v>
      </c>
      <c r="L41" s="16" t="s">
        <v>4253</v>
      </c>
      <c r="M41" s="20">
        <v>1</v>
      </c>
      <c r="N41" s="16" t="s">
        <v>4252</v>
      </c>
      <c r="O41" s="15">
        <v>689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949</v>
      </c>
      <c r="X41" s="16" t="s">
        <v>4252</v>
      </c>
      <c r="Y41" s="15">
        <v>949</v>
      </c>
      <c r="Z41" s="16" t="s">
        <v>4254</v>
      </c>
      <c r="AA41" s="15">
        <v>396</v>
      </c>
      <c r="AB41" s="16" t="s">
        <v>4255</v>
      </c>
      <c r="AC41" s="20">
        <v>1.024535</v>
      </c>
      <c r="AD41" s="16" t="s">
        <v>4254</v>
      </c>
      <c r="AE41" s="15">
        <v>19</v>
      </c>
      <c r="AF41" s="16" t="s">
        <v>4255</v>
      </c>
      <c r="AG41" s="20">
        <v>1.0282089999999999</v>
      </c>
      <c r="AH41" s="16" t="s">
        <v>4254</v>
      </c>
      <c r="AI41" s="15">
        <v>1602</v>
      </c>
      <c r="AJ41" s="16" t="s">
        <v>4255</v>
      </c>
      <c r="AK41" s="20">
        <v>1.004365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419</v>
      </c>
      <c r="AR41" s="16" t="s">
        <v>4257</v>
      </c>
      <c r="AS41" s="20">
        <v>1.033739</v>
      </c>
      <c r="AT41" s="16" t="s">
        <v>4256</v>
      </c>
      <c r="AU41" s="15">
        <v>16</v>
      </c>
      <c r="AV41" s="16" t="s">
        <v>4257</v>
      </c>
      <c r="AW41" s="20">
        <v>0.99499119999999996</v>
      </c>
      <c r="AX41" s="16" t="s">
        <v>4256</v>
      </c>
      <c r="AY41" s="15">
        <v>1404</v>
      </c>
      <c r="AZ41" s="16" t="s">
        <v>4257</v>
      </c>
      <c r="BA41" s="20">
        <v>0.98587749999999996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382</v>
      </c>
      <c r="BH41" s="16" t="s">
        <v>4259</v>
      </c>
      <c r="BI41" s="20">
        <v>1.0418510000000001</v>
      </c>
      <c r="BJ41" s="16" t="s">
        <v>4258</v>
      </c>
      <c r="BK41" s="15">
        <v>22</v>
      </c>
      <c r="BL41" s="16" t="s">
        <v>4259</v>
      </c>
      <c r="BM41" s="20">
        <v>1.0460769999999999</v>
      </c>
      <c r="BN41" s="16" t="s">
        <v>4258</v>
      </c>
      <c r="BO41" s="15">
        <v>1410</v>
      </c>
      <c r="BP41" s="16" t="s">
        <v>4259</v>
      </c>
      <c r="BQ41" s="20">
        <v>1.0210349999999999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401</v>
      </c>
      <c r="BX41" s="16" t="s">
        <v>4261</v>
      </c>
      <c r="BY41" s="20">
        <v>1.1002970000000001</v>
      </c>
      <c r="BZ41" s="16" t="s">
        <v>4260</v>
      </c>
      <c r="CA41" s="15">
        <v>21</v>
      </c>
      <c r="CB41" s="16" t="s">
        <v>4261</v>
      </c>
      <c r="CC41" s="20">
        <v>1.1182099999999999</v>
      </c>
      <c r="CD41" s="16" t="s">
        <v>4260</v>
      </c>
      <c r="CE41" s="15">
        <v>1313</v>
      </c>
      <c r="CF41" s="16" t="s">
        <v>4261</v>
      </c>
      <c r="CG41" s="20">
        <v>1.2078150000000001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1745.5391598399997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4155</v>
      </c>
      <c r="H42" s="16" t="s">
        <v>4253</v>
      </c>
      <c r="I42" s="20">
        <v>1</v>
      </c>
      <c r="J42" s="16" t="s">
        <v>4252</v>
      </c>
      <c r="K42" s="15">
        <v>1261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5416</v>
      </c>
      <c r="X42" s="16" t="s">
        <v>4252</v>
      </c>
      <c r="Y42" s="15">
        <v>5416</v>
      </c>
      <c r="Z42" s="16" t="s">
        <v>4254</v>
      </c>
      <c r="AA42" s="15">
        <v>3933</v>
      </c>
      <c r="AB42" s="16" t="s">
        <v>4255</v>
      </c>
      <c r="AC42" s="20">
        <v>1.024535</v>
      </c>
      <c r="AD42" s="16" t="s">
        <v>4254</v>
      </c>
      <c r="AE42" s="15">
        <v>522</v>
      </c>
      <c r="AF42" s="16" t="s">
        <v>4255</v>
      </c>
      <c r="AG42" s="20">
        <v>1.0282089999999999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4113</v>
      </c>
      <c r="AR42" s="16" t="s">
        <v>4257</v>
      </c>
      <c r="AS42" s="20">
        <v>1.033739</v>
      </c>
      <c r="AT42" s="16" t="s">
        <v>4256</v>
      </c>
      <c r="AU42" s="15">
        <v>782</v>
      </c>
      <c r="AV42" s="16" t="s">
        <v>4257</v>
      </c>
      <c r="AW42" s="20">
        <v>0.99499119999999996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4003</v>
      </c>
      <c r="BH42" s="16" t="s">
        <v>4259</v>
      </c>
      <c r="BI42" s="20">
        <v>1.0418510000000001</v>
      </c>
      <c r="BJ42" s="16" t="s">
        <v>4258</v>
      </c>
      <c r="BK42" s="15">
        <v>289</v>
      </c>
      <c r="BL42" s="16" t="s">
        <v>4259</v>
      </c>
      <c r="BM42" s="20">
        <v>1.0460769999999999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2989</v>
      </c>
      <c r="BX42" s="16" t="s">
        <v>4261</v>
      </c>
      <c r="BY42" s="20">
        <v>1.1002970000000001</v>
      </c>
      <c r="BZ42" s="16" t="s">
        <v>4260</v>
      </c>
      <c r="CA42" s="15">
        <v>137</v>
      </c>
      <c r="CB42" s="16" t="s">
        <v>4261</v>
      </c>
      <c r="CC42" s="20">
        <v>1.1182099999999999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4585.3802374800007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924</v>
      </c>
      <c r="L43" s="16" t="s">
        <v>4253</v>
      </c>
      <c r="M43" s="20">
        <v>1</v>
      </c>
      <c r="N43" s="16" t="s">
        <v>4252</v>
      </c>
      <c r="O43" s="15">
        <v>1203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2127</v>
      </c>
      <c r="X43" s="16" t="s">
        <v>4252</v>
      </c>
      <c r="Y43" s="15">
        <v>2127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251</v>
      </c>
      <c r="AF43" s="16" t="s">
        <v>4255</v>
      </c>
      <c r="AG43" s="20">
        <v>1.0282089999999999</v>
      </c>
      <c r="AH43" s="16" t="s">
        <v>4254</v>
      </c>
      <c r="AI43" s="15">
        <v>731</v>
      </c>
      <c r="AJ43" s="16" t="s">
        <v>4255</v>
      </c>
      <c r="AK43" s="20">
        <v>1.004365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48</v>
      </c>
      <c r="AV43" s="16" t="s">
        <v>4257</v>
      </c>
      <c r="AW43" s="20">
        <v>0.99499119999999996</v>
      </c>
      <c r="AX43" s="16" t="s">
        <v>4256</v>
      </c>
      <c r="AY43" s="15">
        <v>829</v>
      </c>
      <c r="AZ43" s="16" t="s">
        <v>4257</v>
      </c>
      <c r="BA43" s="20">
        <v>0.98587749999999996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50</v>
      </c>
      <c r="BL43" s="16" t="s">
        <v>4259</v>
      </c>
      <c r="BM43" s="20">
        <v>1.0460769999999999</v>
      </c>
      <c r="BN43" s="16" t="s">
        <v>4258</v>
      </c>
      <c r="BO43" s="15">
        <v>883</v>
      </c>
      <c r="BP43" s="16" t="s">
        <v>4259</v>
      </c>
      <c r="BQ43" s="20">
        <v>1.0210349999999999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20</v>
      </c>
      <c r="CB43" s="16" t="s">
        <v>4261</v>
      </c>
      <c r="CC43" s="20">
        <v>1.1182099999999999</v>
      </c>
      <c r="CD43" s="16" t="s">
        <v>4260</v>
      </c>
      <c r="CE43" s="15">
        <v>3450</v>
      </c>
      <c r="CF43" s="16" t="s">
        <v>4261</v>
      </c>
      <c r="CG43" s="20">
        <v>1.2078150000000001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1825.50540082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4349</v>
      </c>
      <c r="H46" s="16" t="s">
        <v>4253</v>
      </c>
      <c r="I46" s="20">
        <v>1</v>
      </c>
      <c r="J46" s="16" t="s">
        <v>4252</v>
      </c>
      <c r="K46" s="15">
        <v>31593</v>
      </c>
      <c r="L46" s="16" t="s">
        <v>4253</v>
      </c>
      <c r="M46" s="20">
        <v>1</v>
      </c>
      <c r="N46" s="16" t="s">
        <v>4252</v>
      </c>
      <c r="O46" s="15">
        <v>6779</v>
      </c>
      <c r="P46" s="16" t="s">
        <v>4253</v>
      </c>
      <c r="Q46" s="20">
        <v>1</v>
      </c>
      <c r="R46" s="16" t="s">
        <v>4252</v>
      </c>
      <c r="S46" s="15">
        <v>1</v>
      </c>
      <c r="T46" s="16" t="s">
        <v>4253</v>
      </c>
      <c r="U46" s="20">
        <v>1</v>
      </c>
      <c r="V46" s="16" t="s">
        <v>4252</v>
      </c>
      <c r="W46" s="15">
        <v>42722</v>
      </c>
      <c r="X46" s="16" t="s">
        <v>4252</v>
      </c>
      <c r="Y46" s="15">
        <v>42722</v>
      </c>
      <c r="Z46" s="16" t="s">
        <v>4254</v>
      </c>
      <c r="AA46" s="15">
        <v>3171</v>
      </c>
      <c r="AB46" s="16" t="s">
        <v>4255</v>
      </c>
      <c r="AC46" s="20">
        <v>1.024535</v>
      </c>
      <c r="AD46" s="16" t="s">
        <v>4254</v>
      </c>
      <c r="AE46" s="15">
        <v>27298</v>
      </c>
      <c r="AF46" s="16" t="s">
        <v>4255</v>
      </c>
      <c r="AG46" s="20">
        <v>1.0282089999999999</v>
      </c>
      <c r="AH46" s="16" t="s">
        <v>4254</v>
      </c>
      <c r="AI46" s="15">
        <v>3516</v>
      </c>
      <c r="AJ46" s="16" t="s">
        <v>4255</v>
      </c>
      <c r="AK46" s="20">
        <v>1.004365</v>
      </c>
      <c r="AL46" s="16" t="s">
        <v>4254</v>
      </c>
      <c r="AM46" s="15">
        <v>6</v>
      </c>
      <c r="AN46" s="16" t="s">
        <v>4255</v>
      </c>
      <c r="AO46" s="20">
        <v>1.024872</v>
      </c>
      <c r="AP46" s="16" t="s">
        <v>4256</v>
      </c>
      <c r="AQ46" s="15">
        <v>4025</v>
      </c>
      <c r="AR46" s="16" t="s">
        <v>4257</v>
      </c>
      <c r="AS46" s="20">
        <v>1.033739</v>
      </c>
      <c r="AT46" s="16" t="s">
        <v>4256</v>
      </c>
      <c r="AU46" s="15">
        <v>28656</v>
      </c>
      <c r="AV46" s="16" t="s">
        <v>4257</v>
      </c>
      <c r="AW46" s="20">
        <v>0.99499119999999996</v>
      </c>
      <c r="AX46" s="16" t="s">
        <v>4256</v>
      </c>
      <c r="AY46" s="15">
        <v>2808</v>
      </c>
      <c r="AZ46" s="16" t="s">
        <v>4257</v>
      </c>
      <c r="BA46" s="20">
        <v>0.98587749999999996</v>
      </c>
      <c r="BB46" s="16" t="s">
        <v>4256</v>
      </c>
      <c r="BC46" s="15">
        <v>4</v>
      </c>
      <c r="BD46" s="16" t="s">
        <v>4257</v>
      </c>
      <c r="BE46" s="20">
        <v>1.0278290000000001</v>
      </c>
      <c r="BF46" s="16" t="s">
        <v>4258</v>
      </c>
      <c r="BG46" s="15">
        <v>3562</v>
      </c>
      <c r="BH46" s="16" t="s">
        <v>4259</v>
      </c>
      <c r="BI46" s="20">
        <v>1.0418510000000001</v>
      </c>
      <c r="BJ46" s="16" t="s">
        <v>4258</v>
      </c>
      <c r="BK46" s="15">
        <v>12584</v>
      </c>
      <c r="BL46" s="16" t="s">
        <v>4259</v>
      </c>
      <c r="BM46" s="20">
        <v>1.0460769999999999</v>
      </c>
      <c r="BN46" s="16" t="s">
        <v>4258</v>
      </c>
      <c r="BO46" s="15">
        <v>4367</v>
      </c>
      <c r="BP46" s="16" t="s">
        <v>4259</v>
      </c>
      <c r="BQ46" s="20">
        <v>1.0210349999999999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3332</v>
      </c>
      <c r="BX46" s="16" t="s">
        <v>4261</v>
      </c>
      <c r="BY46" s="20">
        <v>1.1002970000000001</v>
      </c>
      <c r="BZ46" s="16" t="s">
        <v>4260</v>
      </c>
      <c r="CA46" s="15">
        <v>12520</v>
      </c>
      <c r="CB46" s="16" t="s">
        <v>4261</v>
      </c>
      <c r="CC46" s="20">
        <v>1.1182099999999999</v>
      </c>
      <c r="CD46" s="16" t="s">
        <v>4260</v>
      </c>
      <c r="CE46" s="15">
        <v>4656</v>
      </c>
      <c r="CF46" s="16" t="s">
        <v>4261</v>
      </c>
      <c r="CG46" s="20">
        <v>1.2078150000000001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31529.120099240004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42839</v>
      </c>
      <c r="L47" s="16" t="s">
        <v>4253</v>
      </c>
      <c r="M47" s="20">
        <v>1</v>
      </c>
      <c r="N47" s="16" t="s">
        <v>4252</v>
      </c>
      <c r="O47" s="15">
        <v>8781</v>
      </c>
      <c r="P47" s="16" t="s">
        <v>4253</v>
      </c>
      <c r="Q47" s="20">
        <v>1</v>
      </c>
      <c r="R47" s="16" t="s">
        <v>4252</v>
      </c>
      <c r="S47" s="15">
        <v>6097</v>
      </c>
      <c r="T47" s="16" t="s">
        <v>4253</v>
      </c>
      <c r="U47" s="20">
        <v>1</v>
      </c>
      <c r="V47" s="16" t="s">
        <v>4252</v>
      </c>
      <c r="W47" s="15">
        <v>57717</v>
      </c>
      <c r="X47" s="16" t="s">
        <v>4252</v>
      </c>
      <c r="Y47" s="15">
        <v>57717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37283</v>
      </c>
      <c r="AF47" s="16" t="s">
        <v>4255</v>
      </c>
      <c r="AG47" s="20">
        <v>1.0282089999999999</v>
      </c>
      <c r="AH47" s="16" t="s">
        <v>4254</v>
      </c>
      <c r="AI47" s="15">
        <v>4679</v>
      </c>
      <c r="AJ47" s="16" t="s">
        <v>4255</v>
      </c>
      <c r="AK47" s="20">
        <v>1.004365</v>
      </c>
      <c r="AL47" s="16" t="s">
        <v>4254</v>
      </c>
      <c r="AM47" s="15">
        <v>4063</v>
      </c>
      <c r="AN47" s="16" t="s">
        <v>4255</v>
      </c>
      <c r="AO47" s="20">
        <v>1.024872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35922</v>
      </c>
      <c r="AV47" s="16" t="s">
        <v>4257</v>
      </c>
      <c r="AW47" s="20">
        <v>0.99499119999999996</v>
      </c>
      <c r="AX47" s="16" t="s">
        <v>4256</v>
      </c>
      <c r="AY47" s="15">
        <v>3344</v>
      </c>
      <c r="AZ47" s="16" t="s">
        <v>4257</v>
      </c>
      <c r="BA47" s="20">
        <v>0.98587749999999996</v>
      </c>
      <c r="BB47" s="16" t="s">
        <v>4256</v>
      </c>
      <c r="BC47" s="15">
        <v>4914</v>
      </c>
      <c r="BD47" s="16" t="s">
        <v>4257</v>
      </c>
      <c r="BE47" s="20">
        <v>1.0278290000000001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39304</v>
      </c>
      <c r="BL47" s="16" t="s">
        <v>4259</v>
      </c>
      <c r="BM47" s="20">
        <v>1.0460769999999999</v>
      </c>
      <c r="BN47" s="16" t="s">
        <v>4258</v>
      </c>
      <c r="BO47" s="15">
        <v>4038</v>
      </c>
      <c r="BP47" s="16" t="s">
        <v>4259</v>
      </c>
      <c r="BQ47" s="20">
        <v>1.0210349999999999</v>
      </c>
      <c r="BR47" s="16" t="s">
        <v>4258</v>
      </c>
      <c r="BS47" s="15">
        <v>4737</v>
      </c>
      <c r="BT47" s="16" t="s">
        <v>4259</v>
      </c>
      <c r="BU47" s="20">
        <v>1.042224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33535</v>
      </c>
      <c r="CB47" s="16" t="s">
        <v>4261</v>
      </c>
      <c r="CC47" s="20">
        <v>1.1182099999999999</v>
      </c>
      <c r="CD47" s="16" t="s">
        <v>4260</v>
      </c>
      <c r="CE47" s="15">
        <v>3410</v>
      </c>
      <c r="CF47" s="16" t="s">
        <v>4261</v>
      </c>
      <c r="CG47" s="20">
        <v>1.2078150000000001</v>
      </c>
      <c r="CH47" s="16" t="s">
        <v>4260</v>
      </c>
      <c r="CI47" s="15">
        <v>4437</v>
      </c>
      <c r="CJ47" s="16" t="s">
        <v>4261</v>
      </c>
      <c r="CK47" s="20">
        <v>1.102609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49137.971465880008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13606</v>
      </c>
      <c r="H48" s="16" t="s">
        <v>4253</v>
      </c>
      <c r="I48" s="20">
        <v>1</v>
      </c>
      <c r="J48" s="16" t="s">
        <v>4252</v>
      </c>
      <c r="K48" s="15">
        <v>672</v>
      </c>
      <c r="L48" s="16" t="s">
        <v>4253</v>
      </c>
      <c r="M48" s="20">
        <v>1</v>
      </c>
      <c r="N48" s="16" t="s">
        <v>4252</v>
      </c>
      <c r="O48" s="15">
        <v>2731</v>
      </c>
      <c r="P48" s="16" t="s">
        <v>4253</v>
      </c>
      <c r="Q48" s="20">
        <v>1</v>
      </c>
      <c r="R48" s="16" t="s">
        <v>4252</v>
      </c>
      <c r="S48" s="15">
        <v>1288</v>
      </c>
      <c r="T48" s="16" t="s">
        <v>4253</v>
      </c>
      <c r="U48" s="20">
        <v>1</v>
      </c>
      <c r="V48" s="16" t="s">
        <v>4252</v>
      </c>
      <c r="W48" s="15">
        <v>18297</v>
      </c>
      <c r="X48" s="16" t="s">
        <v>4252</v>
      </c>
      <c r="Y48" s="15">
        <v>18297</v>
      </c>
      <c r="Z48" s="16" t="s">
        <v>4254</v>
      </c>
      <c r="AA48" s="15">
        <v>9944</v>
      </c>
      <c r="AB48" s="16" t="s">
        <v>4255</v>
      </c>
      <c r="AC48" s="20">
        <v>1.024535</v>
      </c>
      <c r="AD48" s="16" t="s">
        <v>4254</v>
      </c>
      <c r="AE48" s="15">
        <v>468</v>
      </c>
      <c r="AF48" s="16" t="s">
        <v>4255</v>
      </c>
      <c r="AG48" s="20">
        <v>1.0282089999999999</v>
      </c>
      <c r="AH48" s="16" t="s">
        <v>4254</v>
      </c>
      <c r="AI48" s="15">
        <v>178</v>
      </c>
      <c r="AJ48" s="16" t="s">
        <v>4255</v>
      </c>
      <c r="AK48" s="20">
        <v>1.004365</v>
      </c>
      <c r="AL48" s="16" t="s">
        <v>4254</v>
      </c>
      <c r="AM48" s="15">
        <v>1920</v>
      </c>
      <c r="AN48" s="16" t="s">
        <v>4255</v>
      </c>
      <c r="AO48" s="20">
        <v>1.024872</v>
      </c>
      <c r="AP48" s="16" t="s">
        <v>4256</v>
      </c>
      <c r="AQ48" s="15">
        <v>3813</v>
      </c>
      <c r="AR48" s="16" t="s">
        <v>4257</v>
      </c>
      <c r="AS48" s="20">
        <v>1.033739</v>
      </c>
      <c r="AT48" s="16" t="s">
        <v>4256</v>
      </c>
      <c r="AU48" s="15">
        <v>480</v>
      </c>
      <c r="AV48" s="16" t="s">
        <v>4257</v>
      </c>
      <c r="AW48" s="20">
        <v>0.99499119999999996</v>
      </c>
      <c r="AX48" s="16" t="s">
        <v>4256</v>
      </c>
      <c r="AY48" s="15">
        <v>77</v>
      </c>
      <c r="AZ48" s="16" t="s">
        <v>4257</v>
      </c>
      <c r="BA48" s="20">
        <v>0.98587749999999996</v>
      </c>
      <c r="BB48" s="16" t="s">
        <v>4256</v>
      </c>
      <c r="BC48" s="15">
        <v>1142</v>
      </c>
      <c r="BD48" s="16" t="s">
        <v>4257</v>
      </c>
      <c r="BE48" s="20">
        <v>1.0278290000000001</v>
      </c>
      <c r="BF48" s="16" t="s">
        <v>4258</v>
      </c>
      <c r="BG48" s="15">
        <v>11188</v>
      </c>
      <c r="BH48" s="16" t="s">
        <v>4259</v>
      </c>
      <c r="BI48" s="20">
        <v>1.0418510000000001</v>
      </c>
      <c r="BJ48" s="16" t="s">
        <v>4258</v>
      </c>
      <c r="BK48" s="15">
        <v>284</v>
      </c>
      <c r="BL48" s="16" t="s">
        <v>4259</v>
      </c>
      <c r="BM48" s="20">
        <v>1.0460769999999999</v>
      </c>
      <c r="BN48" s="16" t="s">
        <v>4258</v>
      </c>
      <c r="BO48" s="15">
        <v>102</v>
      </c>
      <c r="BP48" s="16" t="s">
        <v>4259</v>
      </c>
      <c r="BQ48" s="20">
        <v>1.0210349999999999</v>
      </c>
      <c r="BR48" s="16" t="s">
        <v>4258</v>
      </c>
      <c r="BS48" s="15">
        <v>1113</v>
      </c>
      <c r="BT48" s="16" t="s">
        <v>4259</v>
      </c>
      <c r="BU48" s="20">
        <v>1.042224</v>
      </c>
      <c r="BV48" s="16" t="s">
        <v>4260</v>
      </c>
      <c r="BW48" s="15">
        <v>10938</v>
      </c>
      <c r="BX48" s="16" t="s">
        <v>4261</v>
      </c>
      <c r="BY48" s="20">
        <v>1.1002970000000001</v>
      </c>
      <c r="BZ48" s="16" t="s">
        <v>4260</v>
      </c>
      <c r="CA48" s="15">
        <v>279</v>
      </c>
      <c r="CB48" s="16" t="s">
        <v>4261</v>
      </c>
      <c r="CC48" s="20">
        <v>1.1182099999999999</v>
      </c>
      <c r="CD48" s="16" t="s">
        <v>4260</v>
      </c>
      <c r="CE48" s="15">
        <v>397</v>
      </c>
      <c r="CF48" s="16" t="s">
        <v>4261</v>
      </c>
      <c r="CG48" s="20">
        <v>1.2078150000000001</v>
      </c>
      <c r="CH48" s="16" t="s">
        <v>4260</v>
      </c>
      <c r="CI48" s="15">
        <v>984</v>
      </c>
      <c r="CJ48" s="16" t="s">
        <v>4261</v>
      </c>
      <c r="CK48" s="20">
        <v>1.102609</v>
      </c>
      <c r="CL48" s="16" t="s">
        <v>4302</v>
      </c>
      <c r="CM48" s="15">
        <f>SUM(A2L141C10)/A2L141C1</f>
        <v>18297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132510</v>
      </c>
      <c r="T49" s="16" t="s">
        <v>4253</v>
      </c>
      <c r="U49" s="20">
        <v>1</v>
      </c>
      <c r="V49" s="16" t="s">
        <v>4252</v>
      </c>
      <c r="W49" s="15">
        <v>132510</v>
      </c>
      <c r="X49" s="16" t="s">
        <v>4252</v>
      </c>
      <c r="Y49" s="15">
        <v>132510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128190</v>
      </c>
      <c r="AN49" s="16" t="s">
        <v>4255</v>
      </c>
      <c r="AO49" s="20">
        <v>1.024872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132763</v>
      </c>
      <c r="BD49" s="16" t="s">
        <v>4257</v>
      </c>
      <c r="BE49" s="20">
        <v>1.0278290000000001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128519</v>
      </c>
      <c r="BT49" s="16" t="s">
        <v>4259</v>
      </c>
      <c r="BU49" s="20">
        <v>1.042224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112600</v>
      </c>
      <c r="CJ49" s="16" t="s">
        <v>4261</v>
      </c>
      <c r="CK49" s="20">
        <v>1.102609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131689.07257260001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35461</v>
      </c>
      <c r="T50" s="16" t="s">
        <v>4253</v>
      </c>
      <c r="U50" s="20">
        <v>1</v>
      </c>
      <c r="V50" s="16" t="s">
        <v>4252</v>
      </c>
      <c r="W50" s="15">
        <v>35461</v>
      </c>
      <c r="X50" s="16" t="s">
        <v>4252</v>
      </c>
      <c r="Y50" s="15">
        <v>35461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33810</v>
      </c>
      <c r="AN50" s="16" t="s">
        <v>4255</v>
      </c>
      <c r="AO50" s="20">
        <v>1.024872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35034</v>
      </c>
      <c r="BD50" s="16" t="s">
        <v>4257</v>
      </c>
      <c r="BE50" s="20">
        <v>1.0278290000000001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33915</v>
      </c>
      <c r="BT50" s="16" t="s">
        <v>4259</v>
      </c>
      <c r="BU50" s="20">
        <v>1.042224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30563</v>
      </c>
      <c r="CJ50" s="16" t="s">
        <v>4261</v>
      </c>
      <c r="CK50" s="20">
        <v>1.102609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35033.389866600002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18664</v>
      </c>
      <c r="T51" s="16" t="s">
        <v>4253</v>
      </c>
      <c r="U51" s="20">
        <v>1</v>
      </c>
      <c r="V51" s="16" t="s">
        <v>4252</v>
      </c>
      <c r="W51" s="15">
        <v>18664</v>
      </c>
      <c r="X51" s="16" t="s">
        <v>4252</v>
      </c>
      <c r="Y51" s="15">
        <v>18664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15944</v>
      </c>
      <c r="AN51" s="16" t="s">
        <v>4255</v>
      </c>
      <c r="AO51" s="20">
        <v>1.024872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16596</v>
      </c>
      <c r="BD51" s="16" t="s">
        <v>4257</v>
      </c>
      <c r="BE51" s="20">
        <v>1.0278290000000001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16066</v>
      </c>
      <c r="BT51" s="16" t="s">
        <v>4259</v>
      </c>
      <c r="BU51" s="20">
        <v>1.042224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17692</v>
      </c>
      <c r="CJ51" s="16" t="s">
        <v>4261</v>
      </c>
      <c r="CK51" s="20">
        <v>1.102609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17662.827692799998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8902</v>
      </c>
      <c r="T52" s="16" t="s">
        <v>4253</v>
      </c>
      <c r="U52" s="20">
        <v>1</v>
      </c>
      <c r="V52" s="16" t="s">
        <v>4252</v>
      </c>
      <c r="W52" s="15">
        <v>8902</v>
      </c>
      <c r="X52" s="16" t="s">
        <v>4252</v>
      </c>
      <c r="Y52" s="15">
        <v>8902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4516</v>
      </c>
      <c r="AN52" s="16" t="s">
        <v>4255</v>
      </c>
      <c r="AO52" s="20">
        <v>1.024872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8218</v>
      </c>
      <c r="BD52" s="16" t="s">
        <v>4257</v>
      </c>
      <c r="BE52" s="20">
        <v>1.0278290000000001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13217</v>
      </c>
      <c r="BT52" s="16" t="s">
        <v>4259</v>
      </c>
      <c r="BU52" s="20">
        <v>1.042224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32743</v>
      </c>
      <c r="CJ52" s="16" t="s">
        <v>4261</v>
      </c>
      <c r="CK52" s="20">
        <v>1.102609</v>
      </c>
      <c r="CL52" s="16" t="s">
        <v>4306</v>
      </c>
      <c r="CM52" s="15">
        <f>SUM(A2L145C10)/A2L145C1</f>
        <v>8902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2292</v>
      </c>
      <c r="T53" s="16" t="s">
        <v>4253</v>
      </c>
      <c r="U53" s="20">
        <v>1</v>
      </c>
      <c r="V53" s="16" t="s">
        <v>4252</v>
      </c>
      <c r="W53" s="15">
        <v>2292</v>
      </c>
      <c r="X53" s="16" t="s">
        <v>4252</v>
      </c>
      <c r="Y53" s="15">
        <v>2292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1200</v>
      </c>
      <c r="AN53" s="16" t="s">
        <v>4255</v>
      </c>
      <c r="AO53" s="20">
        <v>1.024872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2183</v>
      </c>
      <c r="BD53" s="16" t="s">
        <v>4257</v>
      </c>
      <c r="BE53" s="20">
        <v>1.0278290000000001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3511</v>
      </c>
      <c r="BT53" s="16" t="s">
        <v>4259</v>
      </c>
      <c r="BU53" s="20">
        <v>1.042224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8564</v>
      </c>
      <c r="CJ53" s="16" t="s">
        <v>4261</v>
      </c>
      <c r="CK53" s="20">
        <v>1.102609</v>
      </c>
      <c r="CL53" s="16" t="s">
        <v>4307</v>
      </c>
      <c r="CM53" s="15">
        <f>SUM(A2L146C10)/A2L146C1</f>
        <v>2292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2292</v>
      </c>
      <c r="T54" s="16" t="s">
        <v>4253</v>
      </c>
      <c r="U54" s="20">
        <v>1</v>
      </c>
      <c r="V54" s="16" t="s">
        <v>4252</v>
      </c>
      <c r="W54" s="15">
        <v>2292</v>
      </c>
      <c r="X54" s="16" t="s">
        <v>4252</v>
      </c>
      <c r="Y54" s="15">
        <v>2292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1341</v>
      </c>
      <c r="AN54" s="16" t="s">
        <v>4255</v>
      </c>
      <c r="AO54" s="20">
        <v>1.024872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2440</v>
      </c>
      <c r="BD54" s="16" t="s">
        <v>4257</v>
      </c>
      <c r="BE54" s="20">
        <v>1.0278290000000001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3924</v>
      </c>
      <c r="BT54" s="16" t="s">
        <v>4259</v>
      </c>
      <c r="BU54" s="20">
        <v>1.042224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9068</v>
      </c>
      <c r="CJ54" s="16" t="s">
        <v>4261</v>
      </c>
      <c r="CK54" s="20">
        <v>1.102609</v>
      </c>
      <c r="CL54" s="16" t="s">
        <v>4308</v>
      </c>
      <c r="CM54" s="15">
        <f>SUM(A2L147C10)/A2L147C1</f>
        <v>2292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1452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1452</v>
      </c>
      <c r="X55" s="16" t="s">
        <v>4252</v>
      </c>
      <c r="Y55" s="15">
        <v>1452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652</v>
      </c>
      <c r="AJ55" s="16" t="s">
        <v>4255</v>
      </c>
      <c r="AK55" s="20">
        <v>1.004365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218</v>
      </c>
      <c r="AZ55" s="16" t="s">
        <v>4257</v>
      </c>
      <c r="BA55" s="20">
        <v>0.98587749999999996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298</v>
      </c>
      <c r="BP55" s="16" t="s">
        <v>4259</v>
      </c>
      <c r="BQ55" s="20">
        <v>1.0210349999999999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227</v>
      </c>
      <c r="CF55" s="16" t="s">
        <v>4261</v>
      </c>
      <c r="CG55" s="20">
        <v>1.2078150000000001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1452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386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386</v>
      </c>
      <c r="X56" s="16" t="s">
        <v>4252</v>
      </c>
      <c r="Y56" s="15">
        <v>386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173</v>
      </c>
      <c r="AJ56" s="16" t="s">
        <v>4255</v>
      </c>
      <c r="AK56" s="20">
        <v>1.004365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58</v>
      </c>
      <c r="AZ56" s="16" t="s">
        <v>4257</v>
      </c>
      <c r="BA56" s="20">
        <v>0.98587749999999996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79</v>
      </c>
      <c r="BP56" s="16" t="s">
        <v>4259</v>
      </c>
      <c r="BQ56" s="20">
        <v>1.0210349999999999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60</v>
      </c>
      <c r="CF56" s="16" t="s">
        <v>4261</v>
      </c>
      <c r="CG56" s="20">
        <v>1.2078150000000001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386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6606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6606</v>
      </c>
      <c r="X61" s="16" t="s">
        <v>4252</v>
      </c>
      <c r="Y61" s="15">
        <v>6606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6508</v>
      </c>
      <c r="AJ61" s="16" t="s">
        <v>4255</v>
      </c>
      <c r="AK61" s="20">
        <v>1.004365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8192</v>
      </c>
      <c r="AZ61" s="16" t="s">
        <v>4257</v>
      </c>
      <c r="BA61" s="20">
        <v>0.98587749999999996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9341</v>
      </c>
      <c r="BP61" s="16" t="s">
        <v>4259</v>
      </c>
      <c r="BQ61" s="20">
        <v>1.0210349999999999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5205</v>
      </c>
      <c r="CF61" s="16" t="s">
        <v>4261</v>
      </c>
      <c r="CG61" s="20">
        <v>1.2078150000000001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6606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508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508</v>
      </c>
      <c r="X62" s="16" t="s">
        <v>4252</v>
      </c>
      <c r="Y62" s="15">
        <v>508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1698</v>
      </c>
      <c r="AJ62" s="16" t="s">
        <v>4255</v>
      </c>
      <c r="AK62" s="20">
        <v>1.004365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2137</v>
      </c>
      <c r="AZ62" s="16" t="s">
        <v>4257</v>
      </c>
      <c r="BA62" s="20">
        <v>0.98587749999999996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2437</v>
      </c>
      <c r="BP62" s="16" t="s">
        <v>4259</v>
      </c>
      <c r="BQ62" s="20">
        <v>1.0210349999999999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1341</v>
      </c>
      <c r="CF62" s="16" t="s">
        <v>4261</v>
      </c>
      <c r="CG62" s="20">
        <v>1.2078150000000001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508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145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145</v>
      </c>
      <c r="X63" s="16" t="s">
        <v>4252</v>
      </c>
      <c r="Y63" s="15">
        <v>145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1226</v>
      </c>
      <c r="AJ63" s="16" t="s">
        <v>4255</v>
      </c>
      <c r="AK63" s="20">
        <v>1.004365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1543</v>
      </c>
      <c r="AZ63" s="16" t="s">
        <v>4257</v>
      </c>
      <c r="BA63" s="20">
        <v>0.98587749999999996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1760</v>
      </c>
      <c r="BP63" s="16" t="s">
        <v>4259</v>
      </c>
      <c r="BQ63" s="20">
        <v>1.0210349999999999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1341</v>
      </c>
      <c r="CF63" s="16" t="s">
        <v>4261</v>
      </c>
      <c r="CG63" s="20">
        <v>1.2078150000000001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145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14066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14066</v>
      </c>
      <c r="X64" s="16" t="s">
        <v>4252</v>
      </c>
      <c r="Y64" s="15">
        <v>14066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11501</v>
      </c>
      <c r="AJ64" s="16" t="s">
        <v>4255</v>
      </c>
      <c r="AK64" s="20">
        <v>1.004365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10389</v>
      </c>
      <c r="AZ64" s="16" t="s">
        <v>4257</v>
      </c>
      <c r="BA64" s="20">
        <v>0.98587749999999996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10162</v>
      </c>
      <c r="BP64" s="16" t="s">
        <v>4259</v>
      </c>
      <c r="BQ64" s="20">
        <v>1.0210349999999999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9277</v>
      </c>
      <c r="CF64" s="16" t="s">
        <v>4261</v>
      </c>
      <c r="CG64" s="20">
        <v>1.2078150000000001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14066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1293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1293</v>
      </c>
      <c r="X65" s="16" t="s">
        <v>4252</v>
      </c>
      <c r="Y65" s="15">
        <v>1293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3000</v>
      </c>
      <c r="AJ65" s="16" t="s">
        <v>4255</v>
      </c>
      <c r="AK65" s="20">
        <v>1.004365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2710</v>
      </c>
      <c r="AZ65" s="16" t="s">
        <v>4257</v>
      </c>
      <c r="BA65" s="20">
        <v>0.98587749999999996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2651</v>
      </c>
      <c r="BP65" s="16" t="s">
        <v>4259</v>
      </c>
      <c r="BQ65" s="20">
        <v>1.0210349999999999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2389</v>
      </c>
      <c r="CF65" s="16" t="s">
        <v>4261</v>
      </c>
      <c r="CG65" s="20">
        <v>1.2078150000000001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1293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808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808</v>
      </c>
      <c r="X66" s="16" t="s">
        <v>4252</v>
      </c>
      <c r="Y66" s="15">
        <v>808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2167</v>
      </c>
      <c r="AJ66" s="16" t="s">
        <v>4255</v>
      </c>
      <c r="AK66" s="20">
        <v>1.004365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1957</v>
      </c>
      <c r="AZ66" s="16" t="s">
        <v>4257</v>
      </c>
      <c r="BA66" s="20">
        <v>0.98587749999999996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1914</v>
      </c>
      <c r="BP66" s="16" t="s">
        <v>4259</v>
      </c>
      <c r="BQ66" s="20">
        <v>1.0210349999999999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2389</v>
      </c>
      <c r="CF66" s="16" t="s">
        <v>4261</v>
      </c>
      <c r="CG66" s="20">
        <v>1.2078150000000001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808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6</v>
      </c>
      <c r="CF67" s="16" t="s">
        <v>4261</v>
      </c>
      <c r="CG67" s="20">
        <v>1.2078150000000001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2</v>
      </c>
      <c r="CF68" s="16" t="s">
        <v>4261</v>
      </c>
      <c r="CG68" s="20">
        <v>1.2078150000000001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IF(SSAC="Y",0,656253)</f>
        <v>656253</v>
      </c>
      <c r="T73" s="16" t="s">
        <v>4253</v>
      </c>
      <c r="U73" s="20">
        <v>1</v>
      </c>
      <c r="V73" s="16" t="s">
        <v>4252</v>
      </c>
      <c r="W73" s="15">
        <f>IF(SSAC="Y",0,656253)</f>
        <v>656253</v>
      </c>
      <c r="X73" s="16" t="s">
        <v>4252</v>
      </c>
      <c r="Y73" s="15">
        <f>IF(SSAC="Y",0,656253)</f>
        <v>656253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IF(SSAC="Y",0,633510)</f>
        <v>633510</v>
      </c>
      <c r="AN73" s="16" t="s">
        <v>4255</v>
      </c>
      <c r="AO73" s="20">
        <v>1.024872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IF(SSAC="Y",0,617880)</f>
        <v>617880</v>
      </c>
      <c r="BD73" s="16" t="s">
        <v>4257</v>
      </c>
      <c r="BE73" s="20">
        <v>1.0278290000000001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IF(SSAC="Y",0,599369)</f>
        <v>599369</v>
      </c>
      <c r="BT73" s="16" t="s">
        <v>4259</v>
      </c>
      <c r="BU73" s="20">
        <v>1.042224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IF(SSAC="Y",0,648425)</f>
        <v>648425</v>
      </c>
      <c r="CJ73" s="16" t="s">
        <v>4261</v>
      </c>
      <c r="CK73" s="20">
        <v>1.102609</v>
      </c>
      <c r="CL73" s="16" t="s">
        <v>4327</v>
      </c>
      <c r="CM73" s="15">
        <f>SUM(A2L166C10)/A2L166C1</f>
        <v>656253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IF(SSAC="Y",0,174449)</f>
        <v>174449</v>
      </c>
      <c r="T74" s="16" t="s">
        <v>4253</v>
      </c>
      <c r="U74" s="20">
        <v>1</v>
      </c>
      <c r="V74" s="16" t="s">
        <v>4252</v>
      </c>
      <c r="W74" s="15">
        <f>IF(SSAC="Y",0,174449)</f>
        <v>174449</v>
      </c>
      <c r="X74" s="16" t="s">
        <v>4252</v>
      </c>
      <c r="Y74" s="15">
        <f>IF(SSAC="Y",0,174449)</f>
        <v>174449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IF(SSAC="Y",0,168401)</f>
        <v>168401</v>
      </c>
      <c r="AN74" s="16" t="s">
        <v>4255</v>
      </c>
      <c r="AO74" s="20">
        <v>1.024872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IF(SSAC="Y",0,164245)</f>
        <v>164245</v>
      </c>
      <c r="BD74" s="16" t="s">
        <v>4257</v>
      </c>
      <c r="BE74" s="20">
        <v>1.0278290000000001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IF(SSAC="Y",0,159322)</f>
        <v>159322</v>
      </c>
      <c r="BT74" s="16" t="s">
        <v>4259</v>
      </c>
      <c r="BU74" s="20">
        <v>1.042224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IF(SSAC="Y",0,171652)</f>
        <v>171652</v>
      </c>
      <c r="CJ74" s="16" t="s">
        <v>4261</v>
      </c>
      <c r="CK74" s="20">
        <v>1.102609</v>
      </c>
      <c r="CL74" s="16" t="s">
        <v>4328</v>
      </c>
      <c r="CM74" s="15">
        <f>SUM(A2L167C10)/A2L167C1</f>
        <v>174449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IF(SSAC="Y",0,358141)</f>
        <v>358141</v>
      </c>
      <c r="T75" s="16" t="s">
        <v>4253</v>
      </c>
      <c r="U75" s="20">
        <v>1</v>
      </c>
      <c r="V75" s="16" t="s">
        <v>4252</v>
      </c>
      <c r="W75" s="15">
        <f>IF(SSAC="Y",0,358141)</f>
        <v>358141</v>
      </c>
      <c r="X75" s="16" t="s">
        <v>4252</v>
      </c>
      <c r="Y75" s="15">
        <f>IF(SSAC="Y",0,358141)</f>
        <v>358141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IF(SSAC="Y",0,346617)</f>
        <v>346617</v>
      </c>
      <c r="AN75" s="16" t="s">
        <v>4255</v>
      </c>
      <c r="AO75" s="20">
        <v>1.024872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IF(SSAC="Y",0,344502)</f>
        <v>344502</v>
      </c>
      <c r="BD75" s="16" t="s">
        <v>4257</v>
      </c>
      <c r="BE75" s="20">
        <v>1.0278290000000001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IF(SSAC="Y",0,328606)</f>
        <v>328606</v>
      </c>
      <c r="BT75" s="16" t="s">
        <v>4259</v>
      </c>
      <c r="BU75" s="20">
        <v>1.042224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IF(SSAC="Y",0,308753)</f>
        <v>308753</v>
      </c>
      <c r="CJ75" s="16" t="s">
        <v>4261</v>
      </c>
      <c r="CK75" s="20">
        <v>1.102609</v>
      </c>
      <c r="CL75" s="16" t="s">
        <v>4329</v>
      </c>
      <c r="CM75" s="15">
        <f>SUM(A2L168C10)/A2L168C1</f>
        <v>358141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134839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134839</v>
      </c>
      <c r="X76" s="16" t="s">
        <v>4252</v>
      </c>
      <c r="Y76" s="15">
        <v>134839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139307</v>
      </c>
      <c r="AJ76" s="16" t="s">
        <v>4255</v>
      </c>
      <c r="AK76" s="20">
        <v>1.004365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131285</v>
      </c>
      <c r="AZ76" s="16" t="s">
        <v>4257</v>
      </c>
      <c r="BA76" s="20">
        <v>0.98587749999999996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119311</v>
      </c>
      <c r="BP76" s="16" t="s">
        <v>4259</v>
      </c>
      <c r="BQ76" s="20">
        <v>1.0210349999999999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104350</v>
      </c>
      <c r="CF76" s="16" t="s">
        <v>4261</v>
      </c>
      <c r="CG76" s="20">
        <v>1.2078150000000001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134839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52476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52476</v>
      </c>
      <c r="X77" s="16" t="s">
        <v>4252</v>
      </c>
      <c r="Y77" s="15">
        <v>52476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53427</v>
      </c>
      <c r="AJ77" s="16" t="s">
        <v>4255</v>
      </c>
      <c r="AK77" s="20">
        <v>1.004365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52092</v>
      </c>
      <c r="AZ77" s="16" t="s">
        <v>4257</v>
      </c>
      <c r="BA77" s="20">
        <v>0.98587749999999996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46173</v>
      </c>
      <c r="BP77" s="16" t="s">
        <v>4259</v>
      </c>
      <c r="BQ77" s="20">
        <v>1.0210349999999999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41454</v>
      </c>
      <c r="CF77" s="16" t="s">
        <v>4261</v>
      </c>
      <c r="CG77" s="20">
        <v>1.2078150000000001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52476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88918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88918</v>
      </c>
      <c r="X79" s="16" t="s">
        <v>4252</v>
      </c>
      <c r="Y79" s="15">
        <v>88918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71741</v>
      </c>
      <c r="AJ79" s="16" t="s">
        <v>4255</v>
      </c>
      <c r="AK79" s="20">
        <v>1.004365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70017</v>
      </c>
      <c r="AZ79" s="16" t="s">
        <v>4257</v>
      </c>
      <c r="BA79" s="20">
        <v>0.98587749999999996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66861</v>
      </c>
      <c r="BP79" s="16" t="s">
        <v>4259</v>
      </c>
      <c r="BQ79" s="20">
        <v>1.0210349999999999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57910</v>
      </c>
      <c r="CF79" s="16" t="s">
        <v>4261</v>
      </c>
      <c r="CG79" s="20">
        <v>1.2078150000000001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88918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9999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9999</v>
      </c>
      <c r="X80" s="16" t="s">
        <v>4252</v>
      </c>
      <c r="Y80" s="15">
        <v>9999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27953</v>
      </c>
      <c r="AJ80" s="16" t="s">
        <v>4255</v>
      </c>
      <c r="AK80" s="20">
        <v>1.004365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26606</v>
      </c>
      <c r="AZ80" s="16" t="s">
        <v>4257</v>
      </c>
      <c r="BA80" s="20">
        <v>0.98587749999999996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24808</v>
      </c>
      <c r="BP80" s="16" t="s">
        <v>4259</v>
      </c>
      <c r="BQ80" s="20">
        <v>1.0210349999999999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20405</v>
      </c>
      <c r="CF80" s="16" t="s">
        <v>4261</v>
      </c>
      <c r="CG80" s="20">
        <v>1.2078150000000001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9999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IF(SSAC="Y",0,3)</f>
        <v>3</v>
      </c>
      <c r="AZ82" s="16" t="s">
        <v>4257</v>
      </c>
      <c r="BA82" s="20">
        <v>0.98587749999999996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IF(SSAC="Y",0,2)</f>
        <v>2</v>
      </c>
      <c r="BP82" s="16" t="s">
        <v>4259</v>
      </c>
      <c r="BQ82" s="20">
        <v>1.0210349999999999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IF(SSAC="Y",0,16)</f>
        <v>16</v>
      </c>
      <c r="BX82" s="16" t="s">
        <v>4261</v>
      </c>
      <c r="BY82" s="20">
        <v>1.1002970000000001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IF(SSAC="Y",0,5)</f>
        <v>5</v>
      </c>
      <c r="CF82" s="16" t="s">
        <v>4261</v>
      </c>
      <c r="CG82" s="20">
        <v>1.2078150000000001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IF(SSAC="Y",0,4)</f>
        <v>4</v>
      </c>
      <c r="BX83" s="16" t="s">
        <v>4261</v>
      </c>
      <c r="BY83" s="20">
        <v>1.1002970000000001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IF(SSAC="Y",0,1)</f>
        <v>1</v>
      </c>
      <c r="CF83" s="16" t="s">
        <v>4261</v>
      </c>
      <c r="CG83" s="20">
        <v>1.2078150000000001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49</v>
      </c>
      <c r="H85" s="16" t="s">
        <v>4253</v>
      </c>
      <c r="I85" s="20">
        <v>1</v>
      </c>
      <c r="J85" s="16" t="s">
        <v>4252</v>
      </c>
      <c r="K85" s="15">
        <v>209</v>
      </c>
      <c r="L85" s="16" t="s">
        <v>4253</v>
      </c>
      <c r="M85" s="20">
        <v>1</v>
      </c>
      <c r="N85" s="16" t="s">
        <v>4252</v>
      </c>
      <c r="O85" s="15">
        <v>5949</v>
      </c>
      <c r="P85" s="16" t="s">
        <v>4253</v>
      </c>
      <c r="Q85" s="20">
        <v>1</v>
      </c>
      <c r="R85" s="16" t="s">
        <v>4252</v>
      </c>
      <c r="S85" s="15">
        <v>1955</v>
      </c>
      <c r="T85" s="16" t="s">
        <v>4253</v>
      </c>
      <c r="U85" s="20">
        <v>1</v>
      </c>
      <c r="V85" s="16" t="s">
        <v>4252</v>
      </c>
      <c r="W85" s="15">
        <v>8162</v>
      </c>
      <c r="X85" s="16" t="s">
        <v>4252</v>
      </c>
      <c r="Y85" s="15">
        <v>8162</v>
      </c>
      <c r="Z85" s="16" t="s">
        <v>4254</v>
      </c>
      <c r="AA85" s="15">
        <v>45</v>
      </c>
      <c r="AB85" s="16" t="s">
        <v>4255</v>
      </c>
      <c r="AC85" s="20">
        <v>1.024535</v>
      </c>
      <c r="AD85" s="16" t="s">
        <v>4254</v>
      </c>
      <c r="AE85" s="15">
        <v>270</v>
      </c>
      <c r="AF85" s="16" t="s">
        <v>4255</v>
      </c>
      <c r="AG85" s="20">
        <v>1.0282089999999999</v>
      </c>
      <c r="AH85" s="16" t="s">
        <v>4254</v>
      </c>
      <c r="AI85" s="15">
        <v>4841</v>
      </c>
      <c r="AJ85" s="16" t="s">
        <v>4255</v>
      </c>
      <c r="AK85" s="20">
        <v>1.004365</v>
      </c>
      <c r="AL85" s="16" t="s">
        <v>4254</v>
      </c>
      <c r="AM85" s="15">
        <v>2569</v>
      </c>
      <c r="AN85" s="16" t="s">
        <v>4255</v>
      </c>
      <c r="AO85" s="20">
        <v>1.024872</v>
      </c>
      <c r="AP85" s="16" t="s">
        <v>4256</v>
      </c>
      <c r="AQ85" s="15">
        <v>63</v>
      </c>
      <c r="AR85" s="16" t="s">
        <v>4257</v>
      </c>
      <c r="AS85" s="20">
        <v>1.033739</v>
      </c>
      <c r="AT85" s="16" t="s">
        <v>4256</v>
      </c>
      <c r="AU85" s="15">
        <v>251</v>
      </c>
      <c r="AV85" s="16" t="s">
        <v>4257</v>
      </c>
      <c r="AW85" s="20">
        <v>0.99499119999999996</v>
      </c>
      <c r="AX85" s="16" t="s">
        <v>4256</v>
      </c>
      <c r="AY85" s="15">
        <v>2053</v>
      </c>
      <c r="AZ85" s="16" t="s">
        <v>4257</v>
      </c>
      <c r="BA85" s="20">
        <v>0.98587749999999996</v>
      </c>
      <c r="BB85" s="16" t="s">
        <v>4256</v>
      </c>
      <c r="BC85" s="15">
        <v>829</v>
      </c>
      <c r="BD85" s="16" t="s">
        <v>4257</v>
      </c>
      <c r="BE85" s="20">
        <v>1.0278290000000001</v>
      </c>
      <c r="BF85" s="16" t="s">
        <v>4258</v>
      </c>
      <c r="BG85" s="15">
        <v>62</v>
      </c>
      <c r="BH85" s="16" t="s">
        <v>4259</v>
      </c>
      <c r="BI85" s="20">
        <v>1.0418510000000001</v>
      </c>
      <c r="BJ85" s="16" t="s">
        <v>4258</v>
      </c>
      <c r="BK85" s="15">
        <v>226</v>
      </c>
      <c r="BL85" s="16" t="s">
        <v>4259</v>
      </c>
      <c r="BM85" s="20">
        <v>1.0460769999999999</v>
      </c>
      <c r="BN85" s="16" t="s">
        <v>4258</v>
      </c>
      <c r="BO85" s="15">
        <v>1227</v>
      </c>
      <c r="BP85" s="16" t="s">
        <v>4259</v>
      </c>
      <c r="BQ85" s="20">
        <v>1.0210349999999999</v>
      </c>
      <c r="BR85" s="16" t="s">
        <v>4258</v>
      </c>
      <c r="BS85" s="15">
        <v>832</v>
      </c>
      <c r="BT85" s="16" t="s">
        <v>4259</v>
      </c>
      <c r="BU85" s="20">
        <v>1.042224</v>
      </c>
      <c r="BV85" s="16" t="s">
        <v>4260</v>
      </c>
      <c r="BW85" s="15">
        <v>60</v>
      </c>
      <c r="BX85" s="16" t="s">
        <v>4261</v>
      </c>
      <c r="BY85" s="20">
        <v>1.1002970000000001</v>
      </c>
      <c r="BZ85" s="16" t="s">
        <v>4260</v>
      </c>
      <c r="CA85" s="15">
        <v>179</v>
      </c>
      <c r="CB85" s="16" t="s">
        <v>4261</v>
      </c>
      <c r="CC85" s="20">
        <v>1.1182099999999999</v>
      </c>
      <c r="CD85" s="16" t="s">
        <v>4260</v>
      </c>
      <c r="CE85" s="15">
        <v>868</v>
      </c>
      <c r="CF85" s="16" t="s">
        <v>4261</v>
      </c>
      <c r="CG85" s="20">
        <v>1.2078150000000001</v>
      </c>
      <c r="CH85" s="16" t="s">
        <v>4260</v>
      </c>
      <c r="CI85" s="15">
        <v>1944</v>
      </c>
      <c r="CJ85" s="16" t="s">
        <v>4261</v>
      </c>
      <c r="CK85" s="20">
        <v>1.102609</v>
      </c>
      <c r="CL85" s="16" t="s">
        <v>4339</v>
      </c>
      <c r="CM85" s="15">
        <f>SUM(A2L178C10)/A2L178C1</f>
        <v>8162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18</v>
      </c>
      <c r="H86" s="16" t="s">
        <v>4253</v>
      </c>
      <c r="I86" s="20">
        <v>1</v>
      </c>
      <c r="J86" s="16" t="s">
        <v>4252</v>
      </c>
      <c r="K86" s="15">
        <v>56</v>
      </c>
      <c r="L86" s="16" t="s">
        <v>4253</v>
      </c>
      <c r="M86" s="20">
        <v>1</v>
      </c>
      <c r="N86" s="16" t="s">
        <v>4252</v>
      </c>
      <c r="O86" s="15">
        <v>1592</v>
      </c>
      <c r="P86" s="16" t="s">
        <v>4253</v>
      </c>
      <c r="Q86" s="20">
        <v>1</v>
      </c>
      <c r="R86" s="16" t="s">
        <v>4252</v>
      </c>
      <c r="S86" s="15">
        <v>523</v>
      </c>
      <c r="T86" s="16" t="s">
        <v>4253</v>
      </c>
      <c r="U86" s="20">
        <v>1</v>
      </c>
      <c r="V86" s="16" t="s">
        <v>4252</v>
      </c>
      <c r="W86" s="15">
        <v>2189</v>
      </c>
      <c r="X86" s="16" t="s">
        <v>4252</v>
      </c>
      <c r="Y86" s="15">
        <v>2189</v>
      </c>
      <c r="Z86" s="16" t="s">
        <v>4254</v>
      </c>
      <c r="AA86" s="15">
        <v>16</v>
      </c>
      <c r="AB86" s="16" t="s">
        <v>4255</v>
      </c>
      <c r="AC86" s="20">
        <v>1.024535</v>
      </c>
      <c r="AD86" s="16" t="s">
        <v>4254</v>
      </c>
      <c r="AE86" s="15">
        <v>71</v>
      </c>
      <c r="AF86" s="16" t="s">
        <v>4255</v>
      </c>
      <c r="AG86" s="20">
        <v>1.0282089999999999</v>
      </c>
      <c r="AH86" s="16" t="s">
        <v>4254</v>
      </c>
      <c r="AI86" s="15">
        <v>1278</v>
      </c>
      <c r="AJ86" s="16" t="s">
        <v>4255</v>
      </c>
      <c r="AK86" s="20">
        <v>1.004365</v>
      </c>
      <c r="AL86" s="16" t="s">
        <v>4254</v>
      </c>
      <c r="AM86" s="15">
        <v>678</v>
      </c>
      <c r="AN86" s="16" t="s">
        <v>4255</v>
      </c>
      <c r="AO86" s="20">
        <v>1.024872</v>
      </c>
      <c r="AP86" s="16" t="s">
        <v>4256</v>
      </c>
      <c r="AQ86" s="15">
        <v>22</v>
      </c>
      <c r="AR86" s="16" t="s">
        <v>4257</v>
      </c>
      <c r="AS86" s="20">
        <v>1.033739</v>
      </c>
      <c r="AT86" s="16" t="s">
        <v>4256</v>
      </c>
      <c r="AU86" s="15">
        <v>66</v>
      </c>
      <c r="AV86" s="16" t="s">
        <v>4257</v>
      </c>
      <c r="AW86" s="20">
        <v>0.99499119999999996</v>
      </c>
      <c r="AX86" s="16" t="s">
        <v>4256</v>
      </c>
      <c r="AY86" s="15">
        <v>542</v>
      </c>
      <c r="AZ86" s="16" t="s">
        <v>4257</v>
      </c>
      <c r="BA86" s="20">
        <v>0.98587749999999996</v>
      </c>
      <c r="BB86" s="16" t="s">
        <v>4256</v>
      </c>
      <c r="BC86" s="15">
        <v>218</v>
      </c>
      <c r="BD86" s="16" t="s">
        <v>4257</v>
      </c>
      <c r="BE86" s="20">
        <v>1.0278290000000001</v>
      </c>
      <c r="BF86" s="16" t="s">
        <v>4258</v>
      </c>
      <c r="BG86" s="15">
        <v>21</v>
      </c>
      <c r="BH86" s="16" t="s">
        <v>4259</v>
      </c>
      <c r="BI86" s="20">
        <v>1.0418510000000001</v>
      </c>
      <c r="BJ86" s="16" t="s">
        <v>4258</v>
      </c>
      <c r="BK86" s="15">
        <v>58</v>
      </c>
      <c r="BL86" s="16" t="s">
        <v>4259</v>
      </c>
      <c r="BM86" s="20">
        <v>1.0460769999999999</v>
      </c>
      <c r="BN86" s="16" t="s">
        <v>4258</v>
      </c>
      <c r="BO86" s="15">
        <v>324</v>
      </c>
      <c r="BP86" s="16" t="s">
        <v>4259</v>
      </c>
      <c r="BQ86" s="20">
        <v>1.0210349999999999</v>
      </c>
      <c r="BR86" s="16" t="s">
        <v>4258</v>
      </c>
      <c r="BS86" s="15">
        <v>219</v>
      </c>
      <c r="BT86" s="16" t="s">
        <v>4259</v>
      </c>
      <c r="BU86" s="20">
        <v>1.042224</v>
      </c>
      <c r="BV86" s="16" t="s">
        <v>4260</v>
      </c>
      <c r="BW86" s="15">
        <v>21</v>
      </c>
      <c r="BX86" s="16" t="s">
        <v>4261</v>
      </c>
      <c r="BY86" s="20">
        <v>1.1002970000000001</v>
      </c>
      <c r="BZ86" s="16" t="s">
        <v>4260</v>
      </c>
      <c r="CA86" s="15">
        <v>48</v>
      </c>
      <c r="CB86" s="16" t="s">
        <v>4261</v>
      </c>
      <c r="CC86" s="20">
        <v>1.1182099999999999</v>
      </c>
      <c r="CD86" s="16" t="s">
        <v>4260</v>
      </c>
      <c r="CE86" s="15">
        <v>235</v>
      </c>
      <c r="CF86" s="16" t="s">
        <v>4261</v>
      </c>
      <c r="CG86" s="20">
        <v>1.2078150000000001</v>
      </c>
      <c r="CH86" s="16" t="s">
        <v>4260</v>
      </c>
      <c r="CI86" s="15">
        <v>527</v>
      </c>
      <c r="CJ86" s="16" t="s">
        <v>4261</v>
      </c>
      <c r="CK86" s="20">
        <v>1.102609</v>
      </c>
      <c r="CL86" s="16" t="s">
        <v>4340</v>
      </c>
      <c r="CM86" s="15">
        <f>SUM(A2L179C10)/A2L179C1</f>
        <v>2189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3</v>
      </c>
      <c r="H87" s="16" t="s">
        <v>4253</v>
      </c>
      <c r="I87" s="20">
        <v>1</v>
      </c>
      <c r="J87" s="16" t="s">
        <v>4252</v>
      </c>
      <c r="K87" s="15">
        <v>285</v>
      </c>
      <c r="L87" s="16" t="s">
        <v>4253</v>
      </c>
      <c r="M87" s="20">
        <v>1</v>
      </c>
      <c r="N87" s="16" t="s">
        <v>4252</v>
      </c>
      <c r="O87" s="15">
        <v>1168</v>
      </c>
      <c r="P87" s="16" t="s">
        <v>4253</v>
      </c>
      <c r="Q87" s="20">
        <v>1</v>
      </c>
      <c r="R87" s="16" t="s">
        <v>4252</v>
      </c>
      <c r="S87" s="15">
        <v>307</v>
      </c>
      <c r="T87" s="16" t="s">
        <v>4253</v>
      </c>
      <c r="U87" s="20">
        <v>1</v>
      </c>
      <c r="V87" s="16" t="s">
        <v>4252</v>
      </c>
      <c r="W87" s="15">
        <v>1763</v>
      </c>
      <c r="X87" s="16" t="s">
        <v>4252</v>
      </c>
      <c r="Y87" s="15">
        <v>1763</v>
      </c>
      <c r="Z87" s="16" t="s">
        <v>4254</v>
      </c>
      <c r="AA87" s="15">
        <v>5</v>
      </c>
      <c r="AB87" s="16" t="s">
        <v>4255</v>
      </c>
      <c r="AC87" s="20">
        <v>1.024535</v>
      </c>
      <c r="AD87" s="16" t="s">
        <v>4254</v>
      </c>
      <c r="AE87" s="15">
        <v>450</v>
      </c>
      <c r="AF87" s="16" t="s">
        <v>4255</v>
      </c>
      <c r="AG87" s="20">
        <v>1.0282089999999999</v>
      </c>
      <c r="AH87" s="16" t="s">
        <v>4254</v>
      </c>
      <c r="AI87" s="15">
        <v>789</v>
      </c>
      <c r="AJ87" s="16" t="s">
        <v>4255</v>
      </c>
      <c r="AK87" s="20">
        <v>1.004365</v>
      </c>
      <c r="AL87" s="16" t="s">
        <v>4254</v>
      </c>
      <c r="AM87" s="15">
        <v>361</v>
      </c>
      <c r="AN87" s="16" t="s">
        <v>4255</v>
      </c>
      <c r="AO87" s="20">
        <v>1.024872</v>
      </c>
      <c r="AP87" s="16" t="s">
        <v>4256</v>
      </c>
      <c r="AQ87" s="15">
        <v>6</v>
      </c>
      <c r="AR87" s="16" t="s">
        <v>4257</v>
      </c>
      <c r="AS87" s="20">
        <v>1.033739</v>
      </c>
      <c r="AT87" s="16" t="s">
        <v>4256</v>
      </c>
      <c r="AU87" s="15">
        <v>171</v>
      </c>
      <c r="AV87" s="16" t="s">
        <v>4257</v>
      </c>
      <c r="AW87" s="20">
        <v>0.99499119999999996</v>
      </c>
      <c r="AX87" s="16" t="s">
        <v>4256</v>
      </c>
      <c r="AY87" s="15">
        <v>309</v>
      </c>
      <c r="AZ87" s="16" t="s">
        <v>4257</v>
      </c>
      <c r="BA87" s="20">
        <v>0.98587749999999996</v>
      </c>
      <c r="BB87" s="16" t="s">
        <v>4256</v>
      </c>
      <c r="BC87" s="15">
        <v>125</v>
      </c>
      <c r="BD87" s="16" t="s">
        <v>4257</v>
      </c>
      <c r="BE87" s="20">
        <v>1.0278290000000001</v>
      </c>
      <c r="BF87" s="16" t="s">
        <v>4258</v>
      </c>
      <c r="BG87" s="15">
        <v>6</v>
      </c>
      <c r="BH87" s="16" t="s">
        <v>4259</v>
      </c>
      <c r="BI87" s="20">
        <v>1.0418510000000001</v>
      </c>
      <c r="BJ87" s="16" t="s">
        <v>4258</v>
      </c>
      <c r="BK87" s="15">
        <v>29</v>
      </c>
      <c r="BL87" s="16" t="s">
        <v>4259</v>
      </c>
      <c r="BM87" s="20">
        <v>1.0460769999999999</v>
      </c>
      <c r="BN87" s="16" t="s">
        <v>4258</v>
      </c>
      <c r="BO87" s="15">
        <v>155</v>
      </c>
      <c r="BP87" s="16" t="s">
        <v>4259</v>
      </c>
      <c r="BQ87" s="20">
        <v>1.0210349999999999</v>
      </c>
      <c r="BR87" s="16" t="s">
        <v>4258</v>
      </c>
      <c r="BS87" s="15">
        <v>104</v>
      </c>
      <c r="BT87" s="16" t="s">
        <v>4259</v>
      </c>
      <c r="BU87" s="20">
        <v>1.042224</v>
      </c>
      <c r="BV87" s="16" t="s">
        <v>4260</v>
      </c>
      <c r="BW87" s="15">
        <v>8</v>
      </c>
      <c r="BX87" s="16" t="s">
        <v>4261</v>
      </c>
      <c r="BY87" s="20">
        <v>1.1002970000000001</v>
      </c>
      <c r="BZ87" s="16" t="s">
        <v>4260</v>
      </c>
      <c r="CA87" s="15">
        <v>29</v>
      </c>
      <c r="CB87" s="16" t="s">
        <v>4261</v>
      </c>
      <c r="CC87" s="20">
        <v>1.1182099999999999</v>
      </c>
      <c r="CD87" s="16" t="s">
        <v>4260</v>
      </c>
      <c r="CE87" s="15">
        <v>136</v>
      </c>
      <c r="CF87" s="16" t="s">
        <v>4261</v>
      </c>
      <c r="CG87" s="20">
        <v>1.2078150000000001</v>
      </c>
      <c r="CH87" s="16" t="s">
        <v>4260</v>
      </c>
      <c r="CI87" s="15">
        <v>306</v>
      </c>
      <c r="CJ87" s="16" t="s">
        <v>4261</v>
      </c>
      <c r="CK87" s="20">
        <v>1.102609</v>
      </c>
      <c r="CL87" s="16" t="s">
        <v>4341</v>
      </c>
      <c r="CM87" s="15">
        <f>SUM(A2L180C10)/A2L180C1</f>
        <v>1763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519652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187596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372246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1471342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2550836</v>
      </c>
      <c r="X88" s="16" t="s">
        <v>4347</v>
      </c>
      <c r="Y88" s="17">
        <f>SUM(A2L101C11:A2L180C11)-2*(SUM(A2L151C11:A2L153C11)+SUM(A2L157C11:A2L159C11)+SUM(A2L163C11:A2L165C11)+SUM(A2L172C11:A2L174C11))</f>
        <v>2550836</v>
      </c>
      <c r="Z88" s="16" t="s">
        <v>4348</v>
      </c>
      <c r="AA88" s="17">
        <f>SUM(A2L101C12:A2L180C12)-2*(SUM(A2L151C12:A2L153C12)+SUM(A2L157C12:A2L159C12)+SUM(A2L163C12:A2L165C12)+SUM(A2L172C12:A2L174C12))</f>
        <v>444509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167767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344681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1402253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447374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171755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336062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1390971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436750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172852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309194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1338294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409949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140699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278740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1388113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2447093.0257394798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12123</v>
      </c>
      <c r="H8" s="16" t="s">
        <v>4253</v>
      </c>
      <c r="I8" s="20">
        <v>1</v>
      </c>
      <c r="J8" s="16" t="s">
        <v>4252</v>
      </c>
      <c r="K8" s="15">
        <v>11114</v>
      </c>
      <c r="L8" s="16" t="s">
        <v>4253</v>
      </c>
      <c r="M8" s="20">
        <v>1</v>
      </c>
      <c r="N8" s="16" t="s">
        <v>4252</v>
      </c>
      <c r="O8" s="15">
        <v>17900</v>
      </c>
      <c r="P8" s="16" t="s">
        <v>4253</v>
      </c>
      <c r="Q8" s="20">
        <v>1</v>
      </c>
      <c r="R8" s="16" t="s">
        <v>4252</v>
      </c>
      <c r="S8" s="15">
        <v>10737</v>
      </c>
      <c r="T8" s="16" t="s">
        <v>4253</v>
      </c>
      <c r="U8" s="20">
        <v>1</v>
      </c>
      <c r="V8" s="16" t="s">
        <v>4252</v>
      </c>
      <c r="W8" s="15">
        <v>51874</v>
      </c>
      <c r="X8" s="16" t="s">
        <v>4252</v>
      </c>
      <c r="Y8" s="15">
        <v>51874</v>
      </c>
      <c r="Z8" s="16" t="s">
        <v>4254</v>
      </c>
      <c r="AA8" s="15">
        <v>11637</v>
      </c>
      <c r="AB8" s="16" t="s">
        <v>4255</v>
      </c>
      <c r="AC8" s="20">
        <v>1.024535</v>
      </c>
      <c r="AD8" s="16" t="s">
        <v>4254</v>
      </c>
      <c r="AE8" s="15">
        <v>11684</v>
      </c>
      <c r="AF8" s="16" t="s">
        <v>4255</v>
      </c>
      <c r="AG8" s="20">
        <v>1.0282089999999999</v>
      </c>
      <c r="AH8" s="16" t="s">
        <v>4254</v>
      </c>
      <c r="AI8" s="15">
        <v>17364</v>
      </c>
      <c r="AJ8" s="16" t="s">
        <v>4255</v>
      </c>
      <c r="AK8" s="20">
        <v>1.004365</v>
      </c>
      <c r="AL8" s="16" t="s">
        <v>4254</v>
      </c>
      <c r="AM8" s="15">
        <v>9473</v>
      </c>
      <c r="AN8" s="16" t="s">
        <v>4255</v>
      </c>
      <c r="AO8" s="20">
        <v>1.024872</v>
      </c>
      <c r="AP8" s="16" t="s">
        <v>4256</v>
      </c>
      <c r="AQ8" s="15">
        <v>11900</v>
      </c>
      <c r="AR8" s="16" t="s">
        <v>4257</v>
      </c>
      <c r="AS8" s="20">
        <v>1.033739</v>
      </c>
      <c r="AT8" s="16" t="s">
        <v>4256</v>
      </c>
      <c r="AU8" s="15">
        <v>10189</v>
      </c>
      <c r="AV8" s="16" t="s">
        <v>4257</v>
      </c>
      <c r="AW8" s="20">
        <v>0.99499119999999996</v>
      </c>
      <c r="AX8" s="16" t="s">
        <v>4256</v>
      </c>
      <c r="AY8" s="15">
        <v>19378</v>
      </c>
      <c r="AZ8" s="16" t="s">
        <v>4257</v>
      </c>
      <c r="BA8" s="20">
        <v>0.98587749999999996</v>
      </c>
      <c r="BB8" s="16" t="s">
        <v>4256</v>
      </c>
      <c r="BC8" s="15">
        <v>7105</v>
      </c>
      <c r="BD8" s="16" t="s">
        <v>4257</v>
      </c>
      <c r="BE8" s="20">
        <v>1.0278290000000001</v>
      </c>
      <c r="BF8" s="16" t="s">
        <v>4258</v>
      </c>
      <c r="BG8" s="15">
        <v>10517</v>
      </c>
      <c r="BH8" s="16" t="s">
        <v>4259</v>
      </c>
      <c r="BI8" s="20">
        <v>1.0418510000000001</v>
      </c>
      <c r="BJ8" s="16" t="s">
        <v>4258</v>
      </c>
      <c r="BK8" s="15">
        <v>10321</v>
      </c>
      <c r="BL8" s="16" t="s">
        <v>4259</v>
      </c>
      <c r="BM8" s="20">
        <v>1.0460769999999999</v>
      </c>
      <c r="BN8" s="16" t="s">
        <v>4258</v>
      </c>
      <c r="BO8" s="15">
        <v>18090</v>
      </c>
      <c r="BP8" s="16" t="s">
        <v>4259</v>
      </c>
      <c r="BQ8" s="20">
        <v>1.0210349999999999</v>
      </c>
      <c r="BR8" s="16" t="s">
        <v>4258</v>
      </c>
      <c r="BS8" s="15">
        <v>8156</v>
      </c>
      <c r="BT8" s="16" t="s">
        <v>4259</v>
      </c>
      <c r="BU8" s="20">
        <v>1.042224</v>
      </c>
      <c r="BV8" s="16" t="s">
        <v>4260</v>
      </c>
      <c r="BW8" s="15">
        <v>11041</v>
      </c>
      <c r="BX8" s="16" t="s">
        <v>4261</v>
      </c>
      <c r="BY8" s="20">
        <v>1.1002970000000001</v>
      </c>
      <c r="BZ8" s="16" t="s">
        <v>4260</v>
      </c>
      <c r="CA8" s="15">
        <v>4798</v>
      </c>
      <c r="CB8" s="16" t="s">
        <v>4261</v>
      </c>
      <c r="CC8" s="20">
        <v>1.1182099999999999</v>
      </c>
      <c r="CD8" s="16" t="s">
        <v>4260</v>
      </c>
      <c r="CE8" s="15">
        <v>13736</v>
      </c>
      <c r="CF8" s="16" t="s">
        <v>4261</v>
      </c>
      <c r="CG8" s="20">
        <v>1.2078150000000001</v>
      </c>
      <c r="CH8" s="16" t="s">
        <v>4260</v>
      </c>
      <c r="CI8" s="15">
        <v>6504</v>
      </c>
      <c r="CJ8" s="16" t="s">
        <v>4261</v>
      </c>
      <c r="CK8" s="20">
        <v>1.102609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50601.677581266667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220072</v>
      </c>
      <c r="H9" s="16" t="s">
        <v>4253</v>
      </c>
      <c r="I9" s="20">
        <v>1</v>
      </c>
      <c r="J9" s="16" t="s">
        <v>4252</v>
      </c>
      <c r="K9" s="15">
        <v>202587</v>
      </c>
      <c r="L9" s="16" t="s">
        <v>4253</v>
      </c>
      <c r="M9" s="20">
        <v>1</v>
      </c>
      <c r="N9" s="16" t="s">
        <v>4252</v>
      </c>
      <c r="O9" s="15">
        <v>329183</v>
      </c>
      <c r="P9" s="16" t="s">
        <v>4253</v>
      </c>
      <c r="Q9" s="20">
        <v>1</v>
      </c>
      <c r="R9" s="16" t="s">
        <v>4252</v>
      </c>
      <c r="S9" s="15">
        <v>1895</v>
      </c>
      <c r="T9" s="16" t="s">
        <v>4253</v>
      </c>
      <c r="U9" s="20">
        <v>1</v>
      </c>
      <c r="V9" s="16" t="s">
        <v>4252</v>
      </c>
      <c r="W9" s="15">
        <v>753737</v>
      </c>
      <c r="X9" s="16" t="s">
        <v>4252</v>
      </c>
      <c r="Y9" s="15">
        <v>753737</v>
      </c>
      <c r="Z9" s="16" t="s">
        <v>4254</v>
      </c>
      <c r="AA9" s="15">
        <v>172694</v>
      </c>
      <c r="AB9" s="16" t="s">
        <v>4255</v>
      </c>
      <c r="AC9" s="20">
        <v>1.024535</v>
      </c>
      <c r="AD9" s="16" t="s">
        <v>4254</v>
      </c>
      <c r="AE9" s="15">
        <v>177468</v>
      </c>
      <c r="AF9" s="16" t="s">
        <v>4255</v>
      </c>
      <c r="AG9" s="20">
        <v>1.0282089999999999</v>
      </c>
      <c r="AH9" s="16" t="s">
        <v>4254</v>
      </c>
      <c r="AI9" s="15">
        <v>317717</v>
      </c>
      <c r="AJ9" s="16" t="s">
        <v>4255</v>
      </c>
      <c r="AK9" s="20">
        <v>1.004365</v>
      </c>
      <c r="AL9" s="16" t="s">
        <v>4254</v>
      </c>
      <c r="AM9" s="15">
        <v>1909</v>
      </c>
      <c r="AN9" s="16" t="s">
        <v>4255</v>
      </c>
      <c r="AO9" s="20">
        <v>1.024872</v>
      </c>
      <c r="AP9" s="16" t="s">
        <v>4256</v>
      </c>
      <c r="AQ9" s="15">
        <v>170097</v>
      </c>
      <c r="AR9" s="16" t="s">
        <v>4257</v>
      </c>
      <c r="AS9" s="20">
        <v>1.033739</v>
      </c>
      <c r="AT9" s="16" t="s">
        <v>4256</v>
      </c>
      <c r="AU9" s="15">
        <v>142773</v>
      </c>
      <c r="AV9" s="16" t="s">
        <v>4257</v>
      </c>
      <c r="AW9" s="20">
        <v>0.99499119999999996</v>
      </c>
      <c r="AX9" s="16" t="s">
        <v>4256</v>
      </c>
      <c r="AY9" s="15">
        <v>409601</v>
      </c>
      <c r="AZ9" s="16" t="s">
        <v>4257</v>
      </c>
      <c r="BA9" s="20">
        <v>0.98587749999999996</v>
      </c>
      <c r="BB9" s="16" t="s">
        <v>4256</v>
      </c>
      <c r="BC9" s="15">
        <v>1855</v>
      </c>
      <c r="BD9" s="16" t="s">
        <v>4257</v>
      </c>
      <c r="BE9" s="20">
        <v>1.0278290000000001</v>
      </c>
      <c r="BF9" s="16" t="s">
        <v>4258</v>
      </c>
      <c r="BG9" s="15">
        <v>177819</v>
      </c>
      <c r="BH9" s="16" t="s">
        <v>4259</v>
      </c>
      <c r="BI9" s="20">
        <v>1.0418510000000001</v>
      </c>
      <c r="BJ9" s="16" t="s">
        <v>4258</v>
      </c>
      <c r="BK9" s="15">
        <v>162154</v>
      </c>
      <c r="BL9" s="16" t="s">
        <v>4259</v>
      </c>
      <c r="BM9" s="20">
        <v>1.0460769999999999</v>
      </c>
      <c r="BN9" s="16" t="s">
        <v>4258</v>
      </c>
      <c r="BO9" s="15">
        <v>390931</v>
      </c>
      <c r="BP9" s="16" t="s">
        <v>4259</v>
      </c>
      <c r="BQ9" s="20">
        <v>1.0210349999999999</v>
      </c>
      <c r="BR9" s="16" t="s">
        <v>4258</v>
      </c>
      <c r="BS9" s="15">
        <v>1121</v>
      </c>
      <c r="BT9" s="16" t="s">
        <v>4259</v>
      </c>
      <c r="BU9" s="20">
        <v>1.042224</v>
      </c>
      <c r="BV9" s="16" t="s">
        <v>4260</v>
      </c>
      <c r="BW9" s="15">
        <v>158699</v>
      </c>
      <c r="BX9" s="16" t="s">
        <v>4261</v>
      </c>
      <c r="BY9" s="20">
        <v>1.1002970000000001</v>
      </c>
      <c r="BZ9" s="16" t="s">
        <v>4260</v>
      </c>
      <c r="CA9" s="15">
        <v>126635</v>
      </c>
      <c r="CB9" s="16" t="s">
        <v>4261</v>
      </c>
      <c r="CC9" s="20">
        <v>1.1182099999999999</v>
      </c>
      <c r="CD9" s="16" t="s">
        <v>4260</v>
      </c>
      <c r="CE9" s="15">
        <v>440258</v>
      </c>
      <c r="CF9" s="16" t="s">
        <v>4261</v>
      </c>
      <c r="CG9" s="20">
        <v>1.2078150000000001</v>
      </c>
      <c r="CH9" s="16" t="s">
        <v>4260</v>
      </c>
      <c r="CI9" s="15">
        <v>981</v>
      </c>
      <c r="CJ9" s="16" t="s">
        <v>4261</v>
      </c>
      <c r="CK9" s="20">
        <v>1.102609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719273.12380270008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200</v>
      </c>
      <c r="H10" s="16" t="s">
        <v>4253</v>
      </c>
      <c r="I10" s="20">
        <v>1</v>
      </c>
      <c r="J10" s="16" t="s">
        <v>4252</v>
      </c>
      <c r="K10" s="15">
        <v>784</v>
      </c>
      <c r="L10" s="16" t="s">
        <v>4253</v>
      </c>
      <c r="M10" s="20">
        <v>1</v>
      </c>
      <c r="N10" s="16" t="s">
        <v>4252</v>
      </c>
      <c r="O10" s="15">
        <v>274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1258</v>
      </c>
      <c r="X10" s="16" t="s">
        <v>4252</v>
      </c>
      <c r="Y10" s="15">
        <v>1258</v>
      </c>
      <c r="Z10" s="16" t="s">
        <v>4254</v>
      </c>
      <c r="AA10" s="15">
        <v>189</v>
      </c>
      <c r="AB10" s="16" t="s">
        <v>4255</v>
      </c>
      <c r="AC10" s="20">
        <v>1.024535</v>
      </c>
      <c r="AD10" s="16" t="s">
        <v>4254</v>
      </c>
      <c r="AE10" s="15">
        <v>802</v>
      </c>
      <c r="AF10" s="16" t="s">
        <v>4255</v>
      </c>
      <c r="AG10" s="20">
        <v>1.0282089999999999</v>
      </c>
      <c r="AH10" s="16" t="s">
        <v>4254</v>
      </c>
      <c r="AI10" s="15">
        <v>200</v>
      </c>
      <c r="AJ10" s="16" t="s">
        <v>4255</v>
      </c>
      <c r="AK10" s="20">
        <v>1.004365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182</v>
      </c>
      <c r="AR10" s="16" t="s">
        <v>4257</v>
      </c>
      <c r="AS10" s="20">
        <v>1.033739</v>
      </c>
      <c r="AT10" s="16" t="s">
        <v>4256</v>
      </c>
      <c r="AU10" s="15">
        <v>1156</v>
      </c>
      <c r="AV10" s="16" t="s">
        <v>4257</v>
      </c>
      <c r="AW10" s="20">
        <v>0.99499119999999996</v>
      </c>
      <c r="AX10" s="16" t="s">
        <v>4256</v>
      </c>
      <c r="AY10" s="15">
        <v>198</v>
      </c>
      <c r="AZ10" s="16" t="s">
        <v>4257</v>
      </c>
      <c r="BA10" s="20">
        <v>0.98587749999999996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166</v>
      </c>
      <c r="BH10" s="16" t="s">
        <v>4259</v>
      </c>
      <c r="BI10" s="20">
        <v>1.0418510000000001</v>
      </c>
      <c r="BJ10" s="16" t="s">
        <v>4258</v>
      </c>
      <c r="BK10" s="15">
        <v>1221</v>
      </c>
      <c r="BL10" s="16" t="s">
        <v>4259</v>
      </c>
      <c r="BM10" s="20">
        <v>1.0460769999999999</v>
      </c>
      <c r="BN10" s="16" t="s">
        <v>4258</v>
      </c>
      <c r="BO10" s="15">
        <v>201</v>
      </c>
      <c r="BP10" s="16" t="s">
        <v>4259</v>
      </c>
      <c r="BQ10" s="20">
        <v>1.0210349999999999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166</v>
      </c>
      <c r="BX10" s="16" t="s">
        <v>4261</v>
      </c>
      <c r="BY10" s="20">
        <v>1.1002970000000001</v>
      </c>
      <c r="BZ10" s="16" t="s">
        <v>4260</v>
      </c>
      <c r="CA10" s="15">
        <v>1588</v>
      </c>
      <c r="CB10" s="16" t="s">
        <v>4261</v>
      </c>
      <c r="CC10" s="20">
        <v>1.1182099999999999</v>
      </c>
      <c r="CD10" s="16" t="s">
        <v>4260</v>
      </c>
      <c r="CE10" s="15">
        <v>489</v>
      </c>
      <c r="CF10" s="16" t="s">
        <v>4261</v>
      </c>
      <c r="CG10" s="20">
        <v>1.2078150000000001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1336.8959344000002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588</v>
      </c>
      <c r="H11" s="16" t="s">
        <v>4253</v>
      </c>
      <c r="I11" s="20">
        <v>1</v>
      </c>
      <c r="J11" s="16" t="s">
        <v>4252</v>
      </c>
      <c r="K11" s="15">
        <v>88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676</v>
      </c>
      <c r="X11" s="16" t="s">
        <v>4252</v>
      </c>
      <c r="Y11" s="15">
        <v>676</v>
      </c>
      <c r="Z11" s="16" t="s">
        <v>4254</v>
      </c>
      <c r="AA11" s="15">
        <v>530</v>
      </c>
      <c r="AB11" s="16" t="s">
        <v>4255</v>
      </c>
      <c r="AC11" s="20">
        <v>1.024535</v>
      </c>
      <c r="AD11" s="16" t="s">
        <v>4254</v>
      </c>
      <c r="AE11" s="15">
        <v>512</v>
      </c>
      <c r="AF11" s="16" t="s">
        <v>4255</v>
      </c>
      <c r="AG11" s="20">
        <v>1.0282089999999999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520</v>
      </c>
      <c r="AR11" s="16" t="s">
        <v>4257</v>
      </c>
      <c r="AS11" s="20">
        <v>1.033739</v>
      </c>
      <c r="AT11" s="16" t="s">
        <v>4256</v>
      </c>
      <c r="AU11" s="15">
        <v>452</v>
      </c>
      <c r="AV11" s="16" t="s">
        <v>4257</v>
      </c>
      <c r="AW11" s="20">
        <v>0.99499119999999996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492</v>
      </c>
      <c r="BH11" s="16" t="s">
        <v>4259</v>
      </c>
      <c r="BI11" s="20">
        <v>1.0418510000000001</v>
      </c>
      <c r="BJ11" s="16" t="s">
        <v>4258</v>
      </c>
      <c r="BK11" s="15">
        <v>274</v>
      </c>
      <c r="BL11" s="16" t="s">
        <v>4259</v>
      </c>
      <c r="BM11" s="20">
        <v>1.0460769999999999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408</v>
      </c>
      <c r="BX11" s="16" t="s">
        <v>4261</v>
      </c>
      <c r="BY11" s="20">
        <v>1.1002970000000001</v>
      </c>
      <c r="BZ11" s="16" t="s">
        <v>4260</v>
      </c>
      <c r="CA11" s="15">
        <v>209</v>
      </c>
      <c r="CB11" s="16" t="s">
        <v>4261</v>
      </c>
      <c r="CC11" s="20">
        <v>1.1182099999999999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676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82745</v>
      </c>
      <c r="T12" s="16" t="s">
        <v>4253</v>
      </c>
      <c r="U12" s="20">
        <v>1</v>
      </c>
      <c r="V12" s="16" t="s">
        <v>4252</v>
      </c>
      <c r="W12" s="15">
        <v>82745</v>
      </c>
      <c r="X12" s="16" t="s">
        <v>4252</v>
      </c>
      <c r="Y12" s="15">
        <v>82745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71340</v>
      </c>
      <c r="AN12" s="16" t="s">
        <v>4255</v>
      </c>
      <c r="AO12" s="20">
        <v>1.024872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76478</v>
      </c>
      <c r="BD12" s="16" t="s">
        <v>4257</v>
      </c>
      <c r="BE12" s="20">
        <v>1.0278290000000001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82098</v>
      </c>
      <c r="BT12" s="16" t="s">
        <v>4259</v>
      </c>
      <c r="BU12" s="20">
        <v>1.042224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70674</v>
      </c>
      <c r="CJ12" s="16" t="s">
        <v>4261</v>
      </c>
      <c r="CK12" s="20">
        <v>1.102609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78155.224914000006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3803</v>
      </c>
      <c r="T13" s="16" t="s">
        <v>4253</v>
      </c>
      <c r="U13" s="20">
        <v>1</v>
      </c>
      <c r="V13" s="16" t="s">
        <v>4252</v>
      </c>
      <c r="W13" s="15">
        <v>3803</v>
      </c>
      <c r="X13" s="16" t="s">
        <v>4252</v>
      </c>
      <c r="Y13" s="15">
        <v>3803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828</v>
      </c>
      <c r="AN13" s="16" t="s">
        <v>4255</v>
      </c>
      <c r="AO13" s="20">
        <v>1.024872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3964</v>
      </c>
      <c r="BD13" s="16" t="s">
        <v>4257</v>
      </c>
      <c r="BE13" s="20">
        <v>1.0278290000000001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5718</v>
      </c>
      <c r="BT13" s="16" t="s">
        <v>4259</v>
      </c>
      <c r="BU13" s="20">
        <v>1.042224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11118</v>
      </c>
      <c r="CJ13" s="16" t="s">
        <v>4261</v>
      </c>
      <c r="CK13" s="20">
        <v>1.102609</v>
      </c>
      <c r="CL13" s="16" t="s">
        <v>4514</v>
      </c>
      <c r="CM13" s="15">
        <f>SUM(A2L206C10)/A2L206C1</f>
        <v>3803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274415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274415</v>
      </c>
      <c r="X14" s="16" t="s">
        <v>4252</v>
      </c>
      <c r="Y14" s="15">
        <v>274415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254110</v>
      </c>
      <c r="AJ14" s="16" t="s">
        <v>4255</v>
      </c>
      <c r="AK14" s="20">
        <v>1.004365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258132</v>
      </c>
      <c r="AZ14" s="16" t="s">
        <v>4257</v>
      </c>
      <c r="BA14" s="20">
        <v>0.98587749999999996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260055</v>
      </c>
      <c r="BP14" s="16" t="s">
        <v>4259</v>
      </c>
      <c r="BQ14" s="20">
        <v>1.0210349999999999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273062</v>
      </c>
      <c r="CF14" s="16" t="s">
        <v>4261</v>
      </c>
      <c r="CG14" s="20">
        <v>1.2078150000000001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274415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276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276</v>
      </c>
      <c r="X15" s="16" t="s">
        <v>4252</v>
      </c>
      <c r="Y15" s="15">
        <v>276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331</v>
      </c>
      <c r="AJ15" s="16" t="s">
        <v>4255</v>
      </c>
      <c r="AK15" s="20">
        <v>1.004365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367</v>
      </c>
      <c r="AZ15" s="16" t="s">
        <v>4257</v>
      </c>
      <c r="BA15" s="20">
        <v>0.98587749999999996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350</v>
      </c>
      <c r="BP15" s="16" t="s">
        <v>4259</v>
      </c>
      <c r="BQ15" s="20">
        <v>1.0210349999999999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4314</v>
      </c>
      <c r="CF15" s="16" t="s">
        <v>4261</v>
      </c>
      <c r="CG15" s="20">
        <v>1.2078150000000001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276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508225</v>
      </c>
      <c r="T20" s="16" t="s">
        <v>4253</v>
      </c>
      <c r="U20" s="20">
        <v>1</v>
      </c>
      <c r="V20" s="16" t="s">
        <v>4252</v>
      </c>
      <c r="W20" s="15">
        <v>508225</v>
      </c>
      <c r="X20" s="16" t="s">
        <v>4252</v>
      </c>
      <c r="Y20" s="15">
        <v>508225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452846</v>
      </c>
      <c r="AN20" s="16" t="s">
        <v>4255</v>
      </c>
      <c r="AO20" s="20">
        <v>1.024872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427735</v>
      </c>
      <c r="BD20" s="16" t="s">
        <v>4257</v>
      </c>
      <c r="BE20" s="20">
        <v>1.0278290000000001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394805</v>
      </c>
      <c r="BT20" s="16" t="s">
        <v>4259</v>
      </c>
      <c r="BU20" s="20">
        <v>1.042224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376579</v>
      </c>
      <c r="CJ20" s="16" t="s">
        <v>4261</v>
      </c>
      <c r="CK20" s="20">
        <v>1.102609</v>
      </c>
      <c r="CL20" s="16" t="s">
        <v>4521</v>
      </c>
      <c r="CM20" s="15">
        <f>SUM(A2L213C10)/A2L213C1</f>
        <v>508225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5048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5048</v>
      </c>
      <c r="X21" s="16" t="s">
        <v>4252</v>
      </c>
      <c r="Y21" s="15">
        <v>5048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5216</v>
      </c>
      <c r="AJ21" s="16" t="s">
        <v>4255</v>
      </c>
      <c r="AK21" s="20">
        <v>1.004365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6202</v>
      </c>
      <c r="AZ21" s="16" t="s">
        <v>4257</v>
      </c>
      <c r="BA21" s="20">
        <v>0.98587749999999996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6171</v>
      </c>
      <c r="BP21" s="16" t="s">
        <v>4259</v>
      </c>
      <c r="BQ21" s="20">
        <v>1.0210349999999999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4823</v>
      </c>
      <c r="CF21" s="16" t="s">
        <v>4261</v>
      </c>
      <c r="CG21" s="20">
        <v>1.2078150000000001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5048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15136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15136</v>
      </c>
      <c r="X23" s="16" t="s">
        <v>4252</v>
      </c>
      <c r="Y23" s="15">
        <v>15136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26324</v>
      </c>
      <c r="AJ23" s="16" t="s">
        <v>4255</v>
      </c>
      <c r="AK23" s="20">
        <v>1.004365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96750</v>
      </c>
      <c r="AZ23" s="16" t="s">
        <v>4257</v>
      </c>
      <c r="BA23" s="20">
        <v>0.98587749999999996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95875</v>
      </c>
      <c r="BP23" s="16" t="s">
        <v>4259</v>
      </c>
      <c r="BQ23" s="20">
        <v>1.0210349999999999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97436</v>
      </c>
      <c r="CF23" s="16" t="s">
        <v>4261</v>
      </c>
      <c r="CG23" s="20">
        <v>1.2078150000000001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45652.850794999998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1659</v>
      </c>
      <c r="L25" s="16" t="s">
        <v>4253</v>
      </c>
      <c r="M25" s="20">
        <v>1</v>
      </c>
      <c r="N25" s="16" t="s">
        <v>4252</v>
      </c>
      <c r="O25" s="15">
        <v>69</v>
      </c>
      <c r="P25" s="16" t="s">
        <v>4253</v>
      </c>
      <c r="Q25" s="20">
        <v>1</v>
      </c>
      <c r="R25" s="16" t="s">
        <v>4252</v>
      </c>
      <c r="S25" s="15">
        <v>357</v>
      </c>
      <c r="T25" s="16" t="s">
        <v>4253</v>
      </c>
      <c r="U25" s="20">
        <v>1</v>
      </c>
      <c r="V25" s="16" t="s">
        <v>4252</v>
      </c>
      <c r="W25" s="15">
        <v>2085</v>
      </c>
      <c r="X25" s="16" t="s">
        <v>4252</v>
      </c>
      <c r="Y25" s="15">
        <v>2085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1822</v>
      </c>
      <c r="AF25" s="16" t="s">
        <v>4255</v>
      </c>
      <c r="AG25" s="20">
        <v>1.0282089999999999</v>
      </c>
      <c r="AH25" s="16" t="s">
        <v>4254</v>
      </c>
      <c r="AI25" s="15">
        <v>405</v>
      </c>
      <c r="AJ25" s="16" t="s">
        <v>4255</v>
      </c>
      <c r="AK25" s="20">
        <v>1.004365</v>
      </c>
      <c r="AL25" s="16" t="s">
        <v>4254</v>
      </c>
      <c r="AM25" s="15">
        <v>480</v>
      </c>
      <c r="AN25" s="16" t="s">
        <v>4255</v>
      </c>
      <c r="AO25" s="20">
        <v>1.024872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1871</v>
      </c>
      <c r="AV25" s="16" t="s">
        <v>4257</v>
      </c>
      <c r="AW25" s="20">
        <v>0.99499119999999996</v>
      </c>
      <c r="AX25" s="16" t="s">
        <v>4256</v>
      </c>
      <c r="AY25" s="15">
        <v>421</v>
      </c>
      <c r="AZ25" s="16" t="s">
        <v>4257</v>
      </c>
      <c r="BA25" s="20">
        <v>0.98587749999999996</v>
      </c>
      <c r="BB25" s="16" t="s">
        <v>4256</v>
      </c>
      <c r="BC25" s="15">
        <v>359</v>
      </c>
      <c r="BD25" s="16" t="s">
        <v>4257</v>
      </c>
      <c r="BE25" s="20">
        <v>1.0278290000000001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1513</v>
      </c>
      <c r="BL25" s="16" t="s">
        <v>4259</v>
      </c>
      <c r="BM25" s="20">
        <v>1.0460769999999999</v>
      </c>
      <c r="BN25" s="16" t="s">
        <v>4258</v>
      </c>
      <c r="BO25" s="15">
        <v>231</v>
      </c>
      <c r="BP25" s="16" t="s">
        <v>4259</v>
      </c>
      <c r="BQ25" s="20">
        <v>1.0210349999999999</v>
      </c>
      <c r="BR25" s="16" t="s">
        <v>4258</v>
      </c>
      <c r="BS25" s="15">
        <v>462</v>
      </c>
      <c r="BT25" s="16" t="s">
        <v>4259</v>
      </c>
      <c r="BU25" s="20">
        <v>1.042224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1159</v>
      </c>
      <c r="CB25" s="16" t="s">
        <v>4261</v>
      </c>
      <c r="CC25" s="20">
        <v>1.1182099999999999</v>
      </c>
      <c r="CD25" s="16" t="s">
        <v>4260</v>
      </c>
      <c r="CE25" s="15">
        <v>198</v>
      </c>
      <c r="CF25" s="16" t="s">
        <v>4261</v>
      </c>
      <c r="CG25" s="20">
        <v>1.2078150000000001</v>
      </c>
      <c r="CH25" s="16" t="s">
        <v>4260</v>
      </c>
      <c r="CI25" s="15">
        <v>524</v>
      </c>
      <c r="CJ25" s="16" t="s">
        <v>4261</v>
      </c>
      <c r="CK25" s="20">
        <v>1.102609</v>
      </c>
      <c r="CL25" s="16" t="s">
        <v>4526</v>
      </c>
      <c r="CM25" s="15">
        <f>SUM(A2L218C10)/A2L218C1</f>
        <v>2085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232983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216232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611477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607762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1668454</v>
      </c>
      <c r="X26" s="16" t="s">
        <v>4532</v>
      </c>
      <c r="Y26" s="17">
        <f>SUM(A2L201C11:A2L218C11)-2*(A2L208C11+A2L210C11+A2L212C11+A2L215C11+A2L216C11)</f>
        <v>1668454</v>
      </c>
      <c r="Z26" s="16" t="s">
        <v>4533</v>
      </c>
      <c r="AA26" s="17">
        <f>SUM(A2L201C12:A2L218C12)-2*SUM(A2L208C12,A2L210C12,A2L212C12,A2L215C12,A2L216C12)</f>
        <v>185050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192288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568357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536876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182699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156441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596815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517496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188994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175483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579454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492360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170314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134389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630816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466380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1597690.0714373668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8659</v>
      </c>
      <c r="H27" s="16" t="s">
        <v>4253</v>
      </c>
      <c r="I27" s="20">
        <v>1</v>
      </c>
      <c r="J27" s="16" t="s">
        <v>4252</v>
      </c>
      <c r="K27" s="15">
        <v>7939</v>
      </c>
      <c r="L27" s="16" t="s">
        <v>4253</v>
      </c>
      <c r="M27" s="20">
        <v>1</v>
      </c>
      <c r="N27" s="16" t="s">
        <v>4252</v>
      </c>
      <c r="O27" s="15">
        <v>12026</v>
      </c>
      <c r="P27" s="16" t="s">
        <v>4253</v>
      </c>
      <c r="Q27" s="20">
        <v>1</v>
      </c>
      <c r="R27" s="16" t="s">
        <v>4252</v>
      </c>
      <c r="S27" s="15">
        <v>7669</v>
      </c>
      <c r="T27" s="16" t="s">
        <v>4253</v>
      </c>
      <c r="U27" s="20">
        <v>1</v>
      </c>
      <c r="V27" s="16" t="s">
        <v>4252</v>
      </c>
      <c r="W27" s="15">
        <v>36293</v>
      </c>
      <c r="X27" s="16" t="s">
        <v>4252</v>
      </c>
      <c r="Y27" s="15">
        <v>36293</v>
      </c>
      <c r="Z27" s="16" t="s">
        <v>4254</v>
      </c>
      <c r="AA27" s="15">
        <v>7298</v>
      </c>
      <c r="AB27" s="16" t="s">
        <v>4255</v>
      </c>
      <c r="AC27" s="20">
        <v>1.024535</v>
      </c>
      <c r="AD27" s="16" t="s">
        <v>4254</v>
      </c>
      <c r="AE27" s="15">
        <v>7742</v>
      </c>
      <c r="AF27" s="16" t="s">
        <v>4255</v>
      </c>
      <c r="AG27" s="20">
        <v>1.0282089999999999</v>
      </c>
      <c r="AH27" s="16" t="s">
        <v>4254</v>
      </c>
      <c r="AI27" s="15">
        <v>10510</v>
      </c>
      <c r="AJ27" s="16" t="s">
        <v>4255</v>
      </c>
      <c r="AK27" s="20">
        <v>1.004365</v>
      </c>
      <c r="AL27" s="16" t="s">
        <v>4254</v>
      </c>
      <c r="AM27" s="15">
        <v>5940</v>
      </c>
      <c r="AN27" s="16" t="s">
        <v>4255</v>
      </c>
      <c r="AO27" s="20">
        <v>1.024872</v>
      </c>
      <c r="AP27" s="16" t="s">
        <v>4256</v>
      </c>
      <c r="AQ27" s="15">
        <v>7461</v>
      </c>
      <c r="AR27" s="16" t="s">
        <v>4257</v>
      </c>
      <c r="AS27" s="20">
        <v>1.033739</v>
      </c>
      <c r="AT27" s="16" t="s">
        <v>4256</v>
      </c>
      <c r="AU27" s="15">
        <v>6388</v>
      </c>
      <c r="AV27" s="16" t="s">
        <v>4257</v>
      </c>
      <c r="AW27" s="20">
        <v>0.99499119999999996</v>
      </c>
      <c r="AX27" s="16" t="s">
        <v>4256</v>
      </c>
      <c r="AY27" s="15">
        <v>12264</v>
      </c>
      <c r="AZ27" s="16" t="s">
        <v>4257</v>
      </c>
      <c r="BA27" s="20">
        <v>0.98587749999999996</v>
      </c>
      <c r="BB27" s="16" t="s">
        <v>4256</v>
      </c>
      <c r="BC27" s="15">
        <v>4456</v>
      </c>
      <c r="BD27" s="16" t="s">
        <v>4257</v>
      </c>
      <c r="BE27" s="20">
        <v>1.0278290000000001</v>
      </c>
      <c r="BF27" s="16" t="s">
        <v>4258</v>
      </c>
      <c r="BG27" s="15">
        <v>6596</v>
      </c>
      <c r="BH27" s="16" t="s">
        <v>4259</v>
      </c>
      <c r="BI27" s="20">
        <v>1.0418510000000001</v>
      </c>
      <c r="BJ27" s="16" t="s">
        <v>4258</v>
      </c>
      <c r="BK27" s="15">
        <v>6474</v>
      </c>
      <c r="BL27" s="16" t="s">
        <v>4259</v>
      </c>
      <c r="BM27" s="20">
        <v>1.0460769999999999</v>
      </c>
      <c r="BN27" s="16" t="s">
        <v>4258</v>
      </c>
      <c r="BO27" s="15">
        <v>12109</v>
      </c>
      <c r="BP27" s="16" t="s">
        <v>4259</v>
      </c>
      <c r="BQ27" s="20">
        <v>1.0210349999999999</v>
      </c>
      <c r="BR27" s="16" t="s">
        <v>4258</v>
      </c>
      <c r="BS27" s="15">
        <v>5114</v>
      </c>
      <c r="BT27" s="16" t="s">
        <v>4259</v>
      </c>
      <c r="BU27" s="20">
        <v>1.042224</v>
      </c>
      <c r="BV27" s="16" t="s">
        <v>4260</v>
      </c>
      <c r="BW27" s="15">
        <v>7555</v>
      </c>
      <c r="BX27" s="16" t="s">
        <v>4261</v>
      </c>
      <c r="BY27" s="20">
        <v>1.1002970000000001</v>
      </c>
      <c r="BZ27" s="16" t="s">
        <v>4260</v>
      </c>
      <c r="CA27" s="15">
        <v>3285</v>
      </c>
      <c r="CB27" s="16" t="s">
        <v>4261</v>
      </c>
      <c r="CC27" s="20">
        <v>1.1182099999999999</v>
      </c>
      <c r="CD27" s="16" t="s">
        <v>4260</v>
      </c>
      <c r="CE27" s="15">
        <v>9399</v>
      </c>
      <c r="CF27" s="16" t="s">
        <v>4261</v>
      </c>
      <c r="CG27" s="20">
        <v>1.2078150000000001</v>
      </c>
      <c r="CH27" s="16" t="s">
        <v>4260</v>
      </c>
      <c r="CI27" s="15">
        <v>4450</v>
      </c>
      <c r="CJ27" s="16" t="s">
        <v>4261</v>
      </c>
      <c r="CK27" s="20">
        <v>1.102609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33037.868162199993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137723</v>
      </c>
      <c r="H28" s="16" t="s">
        <v>4253</v>
      </c>
      <c r="I28" s="20">
        <v>1</v>
      </c>
      <c r="J28" s="16" t="s">
        <v>4252</v>
      </c>
      <c r="K28" s="15">
        <v>182052</v>
      </c>
      <c r="L28" s="16" t="s">
        <v>4253</v>
      </c>
      <c r="M28" s="20">
        <v>1</v>
      </c>
      <c r="N28" s="16" t="s">
        <v>4252</v>
      </c>
      <c r="O28" s="15">
        <v>129524</v>
      </c>
      <c r="P28" s="16" t="s">
        <v>4253</v>
      </c>
      <c r="Q28" s="20">
        <v>1</v>
      </c>
      <c r="R28" s="16" t="s">
        <v>4252</v>
      </c>
      <c r="S28" s="15">
        <v>52591</v>
      </c>
      <c r="T28" s="16" t="s">
        <v>4253</v>
      </c>
      <c r="U28" s="20">
        <v>1</v>
      </c>
      <c r="V28" s="16" t="s">
        <v>4252</v>
      </c>
      <c r="W28" s="15">
        <v>501890</v>
      </c>
      <c r="X28" s="16" t="s">
        <v>4252</v>
      </c>
      <c r="Y28" s="15">
        <v>501890</v>
      </c>
      <c r="Z28" s="16" t="s">
        <v>4254</v>
      </c>
      <c r="AA28" s="15">
        <v>112187</v>
      </c>
      <c r="AB28" s="16" t="s">
        <v>4255</v>
      </c>
      <c r="AC28" s="20">
        <v>1.024535</v>
      </c>
      <c r="AD28" s="16" t="s">
        <v>4254</v>
      </c>
      <c r="AE28" s="15">
        <v>173845</v>
      </c>
      <c r="AF28" s="16" t="s">
        <v>4255</v>
      </c>
      <c r="AG28" s="20">
        <v>1.0282089999999999</v>
      </c>
      <c r="AH28" s="16" t="s">
        <v>4254</v>
      </c>
      <c r="AI28" s="15">
        <v>132327</v>
      </c>
      <c r="AJ28" s="16" t="s">
        <v>4255</v>
      </c>
      <c r="AK28" s="20">
        <v>1.004365</v>
      </c>
      <c r="AL28" s="16" t="s">
        <v>4254</v>
      </c>
      <c r="AM28" s="15">
        <v>55161</v>
      </c>
      <c r="AN28" s="16" t="s">
        <v>4255</v>
      </c>
      <c r="AO28" s="20">
        <v>1.024872</v>
      </c>
      <c r="AP28" s="16" t="s">
        <v>4256</v>
      </c>
      <c r="AQ28" s="15">
        <v>115769</v>
      </c>
      <c r="AR28" s="16" t="s">
        <v>4257</v>
      </c>
      <c r="AS28" s="20">
        <v>1.033739</v>
      </c>
      <c r="AT28" s="16" t="s">
        <v>4256</v>
      </c>
      <c r="AU28" s="15">
        <v>175576</v>
      </c>
      <c r="AV28" s="16" t="s">
        <v>4257</v>
      </c>
      <c r="AW28" s="20">
        <v>0.99499119999999996</v>
      </c>
      <c r="AX28" s="16" t="s">
        <v>4256</v>
      </c>
      <c r="AY28" s="15">
        <v>128768</v>
      </c>
      <c r="AZ28" s="16" t="s">
        <v>4257</v>
      </c>
      <c r="BA28" s="20">
        <v>0.98587749999999996</v>
      </c>
      <c r="BB28" s="16" t="s">
        <v>4256</v>
      </c>
      <c r="BC28" s="15">
        <v>63847</v>
      </c>
      <c r="BD28" s="16" t="s">
        <v>4257</v>
      </c>
      <c r="BE28" s="20">
        <v>1.0278290000000001</v>
      </c>
      <c r="BF28" s="16" t="s">
        <v>4258</v>
      </c>
      <c r="BG28" s="15">
        <v>120562</v>
      </c>
      <c r="BH28" s="16" t="s">
        <v>4259</v>
      </c>
      <c r="BI28" s="20">
        <v>1.0418510000000001</v>
      </c>
      <c r="BJ28" s="16" t="s">
        <v>4258</v>
      </c>
      <c r="BK28" s="15">
        <v>172797</v>
      </c>
      <c r="BL28" s="16" t="s">
        <v>4259</v>
      </c>
      <c r="BM28" s="20">
        <v>1.0460769999999999</v>
      </c>
      <c r="BN28" s="16" t="s">
        <v>4258</v>
      </c>
      <c r="BO28" s="15">
        <v>127208</v>
      </c>
      <c r="BP28" s="16" t="s">
        <v>4259</v>
      </c>
      <c r="BQ28" s="20">
        <v>1.0210349999999999</v>
      </c>
      <c r="BR28" s="16" t="s">
        <v>4258</v>
      </c>
      <c r="BS28" s="15">
        <v>49609</v>
      </c>
      <c r="BT28" s="16" t="s">
        <v>4259</v>
      </c>
      <c r="BU28" s="20">
        <v>1.042224</v>
      </c>
      <c r="BV28" s="16" t="s">
        <v>4260</v>
      </c>
      <c r="BW28" s="15">
        <v>110646</v>
      </c>
      <c r="BX28" s="16" t="s">
        <v>4261</v>
      </c>
      <c r="BY28" s="20">
        <v>1.1002970000000001</v>
      </c>
      <c r="BZ28" s="16" t="s">
        <v>4260</v>
      </c>
      <c r="CA28" s="15">
        <v>167684</v>
      </c>
      <c r="CB28" s="16" t="s">
        <v>4261</v>
      </c>
      <c r="CC28" s="20">
        <v>1.1182099999999999</v>
      </c>
      <c r="CD28" s="16" t="s">
        <v>4260</v>
      </c>
      <c r="CE28" s="15">
        <v>124986</v>
      </c>
      <c r="CF28" s="16" t="s">
        <v>4261</v>
      </c>
      <c r="CG28" s="20">
        <v>1.2078150000000001</v>
      </c>
      <c r="CH28" s="16" t="s">
        <v>4260</v>
      </c>
      <c r="CI28" s="15">
        <v>44819</v>
      </c>
      <c r="CJ28" s="16" t="s">
        <v>4261</v>
      </c>
      <c r="CK28" s="20">
        <v>1.102609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490653.61690073326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143</v>
      </c>
      <c r="H29" s="16" t="s">
        <v>4253</v>
      </c>
      <c r="I29" s="20">
        <v>1</v>
      </c>
      <c r="J29" s="16" t="s">
        <v>4252</v>
      </c>
      <c r="K29" s="15">
        <v>559</v>
      </c>
      <c r="L29" s="16" t="s">
        <v>4253</v>
      </c>
      <c r="M29" s="20">
        <v>1</v>
      </c>
      <c r="N29" s="16" t="s">
        <v>4252</v>
      </c>
      <c r="O29" s="15">
        <v>196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898</v>
      </c>
      <c r="X29" s="16" t="s">
        <v>4252</v>
      </c>
      <c r="Y29" s="15">
        <v>898</v>
      </c>
      <c r="Z29" s="16" t="s">
        <v>4254</v>
      </c>
      <c r="AA29" s="15">
        <v>119</v>
      </c>
      <c r="AB29" s="16" t="s">
        <v>4255</v>
      </c>
      <c r="AC29" s="20">
        <v>1.024535</v>
      </c>
      <c r="AD29" s="16" t="s">
        <v>4254</v>
      </c>
      <c r="AE29" s="15">
        <v>503</v>
      </c>
      <c r="AF29" s="16" t="s">
        <v>4255</v>
      </c>
      <c r="AG29" s="20">
        <v>1.0282089999999999</v>
      </c>
      <c r="AH29" s="16" t="s">
        <v>4254</v>
      </c>
      <c r="AI29" s="15">
        <v>126</v>
      </c>
      <c r="AJ29" s="16" t="s">
        <v>4255</v>
      </c>
      <c r="AK29" s="20">
        <v>1.004365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114</v>
      </c>
      <c r="AR29" s="16" t="s">
        <v>4257</v>
      </c>
      <c r="AS29" s="20">
        <v>1.033739</v>
      </c>
      <c r="AT29" s="16" t="s">
        <v>4256</v>
      </c>
      <c r="AU29" s="15">
        <v>724</v>
      </c>
      <c r="AV29" s="16" t="s">
        <v>4257</v>
      </c>
      <c r="AW29" s="20">
        <v>0.99499119999999996</v>
      </c>
      <c r="AX29" s="16" t="s">
        <v>4256</v>
      </c>
      <c r="AY29" s="15">
        <v>124</v>
      </c>
      <c r="AZ29" s="16" t="s">
        <v>4257</v>
      </c>
      <c r="BA29" s="20">
        <v>0.98587749999999996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104</v>
      </c>
      <c r="BH29" s="16" t="s">
        <v>4259</v>
      </c>
      <c r="BI29" s="20">
        <v>1.0418510000000001</v>
      </c>
      <c r="BJ29" s="16" t="s">
        <v>4258</v>
      </c>
      <c r="BK29" s="15">
        <v>766</v>
      </c>
      <c r="BL29" s="16" t="s">
        <v>4259</v>
      </c>
      <c r="BM29" s="20">
        <v>1.0460769999999999</v>
      </c>
      <c r="BN29" s="16" t="s">
        <v>4258</v>
      </c>
      <c r="BO29" s="15">
        <v>126</v>
      </c>
      <c r="BP29" s="16" t="s">
        <v>4259</v>
      </c>
      <c r="BQ29" s="20">
        <v>1.0210349999999999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113</v>
      </c>
      <c r="BX29" s="16" t="s">
        <v>4261</v>
      </c>
      <c r="BY29" s="20">
        <v>1.1002970000000001</v>
      </c>
      <c r="BZ29" s="16" t="s">
        <v>4260</v>
      </c>
      <c r="CA29" s="15">
        <v>1087</v>
      </c>
      <c r="CB29" s="16" t="s">
        <v>4261</v>
      </c>
      <c r="CC29" s="20">
        <v>1.1182099999999999</v>
      </c>
      <c r="CD29" s="16" t="s">
        <v>4260</v>
      </c>
      <c r="CE29" s="15">
        <v>335</v>
      </c>
      <c r="CF29" s="16" t="s">
        <v>4261</v>
      </c>
      <c r="CG29" s="20">
        <v>1.2078150000000001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874.70915560000003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269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6331</v>
      </c>
      <c r="T30" s="16" t="s">
        <v>4253</v>
      </c>
      <c r="U30" s="20">
        <v>1</v>
      </c>
      <c r="V30" s="16" t="s">
        <v>4252</v>
      </c>
      <c r="W30" s="15">
        <v>6600</v>
      </c>
      <c r="X30" s="16" t="s">
        <v>4252</v>
      </c>
      <c r="Y30" s="15">
        <v>6600</v>
      </c>
      <c r="Z30" s="16" t="s">
        <v>4254</v>
      </c>
      <c r="AA30" s="15">
        <v>348</v>
      </c>
      <c r="AB30" s="16" t="s">
        <v>4255</v>
      </c>
      <c r="AC30" s="20">
        <v>1.024535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29287</v>
      </c>
      <c r="AN30" s="16" t="s">
        <v>4255</v>
      </c>
      <c r="AO30" s="20">
        <v>1.024872</v>
      </c>
      <c r="AP30" s="16" t="s">
        <v>4256</v>
      </c>
      <c r="AQ30" s="15">
        <v>594</v>
      </c>
      <c r="AR30" s="16" t="s">
        <v>4257</v>
      </c>
      <c r="AS30" s="20">
        <v>1.033739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13844</v>
      </c>
      <c r="BD30" s="16" t="s">
        <v>4257</v>
      </c>
      <c r="BE30" s="20">
        <v>1.0278290000000001</v>
      </c>
      <c r="BF30" s="16" t="s">
        <v>4258</v>
      </c>
      <c r="BG30" s="15">
        <v>597</v>
      </c>
      <c r="BH30" s="16" t="s">
        <v>4259</v>
      </c>
      <c r="BI30" s="20">
        <v>1.0418510000000001</v>
      </c>
      <c r="BJ30" s="16" t="s">
        <v>4258</v>
      </c>
      <c r="BK30" s="15">
        <v>2</v>
      </c>
      <c r="BL30" s="16" t="s">
        <v>4259</v>
      </c>
      <c r="BM30" s="20">
        <v>1.0460769999999999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24930</v>
      </c>
      <c r="BT30" s="16" t="s">
        <v>4259</v>
      </c>
      <c r="BU30" s="20">
        <v>1.042224</v>
      </c>
      <c r="BV30" s="16" t="s">
        <v>4260</v>
      </c>
      <c r="BW30" s="15">
        <v>179</v>
      </c>
      <c r="BX30" s="16" t="s">
        <v>4261</v>
      </c>
      <c r="BY30" s="20">
        <v>1.1002970000000001</v>
      </c>
      <c r="BZ30" s="16" t="s">
        <v>4260</v>
      </c>
      <c r="CA30" s="15">
        <v>1</v>
      </c>
      <c r="CB30" s="16" t="s">
        <v>4261</v>
      </c>
      <c r="CC30" s="20">
        <v>1.1182099999999999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20975</v>
      </c>
      <c r="CJ30" s="16" t="s">
        <v>4261</v>
      </c>
      <c r="CK30" s="20">
        <v>1.102609</v>
      </c>
      <c r="CL30" s="16" t="s">
        <v>4553</v>
      </c>
      <c r="CM30" s="15">
        <f>SUM(A2L223C10)/A2L223C1</f>
        <v>6600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53239</v>
      </c>
      <c r="T31" s="16" t="s">
        <v>4253</v>
      </c>
      <c r="U31" s="20">
        <v>1</v>
      </c>
      <c r="V31" s="16" t="s">
        <v>4252</v>
      </c>
      <c r="W31" s="15">
        <v>53239</v>
      </c>
      <c r="X31" s="16" t="s">
        <v>4252</v>
      </c>
      <c r="Y31" s="15">
        <v>53239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49419</v>
      </c>
      <c r="AN31" s="16" t="s">
        <v>4255</v>
      </c>
      <c r="AO31" s="20">
        <v>1.024872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53036</v>
      </c>
      <c r="BD31" s="16" t="s">
        <v>4257</v>
      </c>
      <c r="BE31" s="20">
        <v>1.0278290000000001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56278</v>
      </c>
      <c r="BT31" s="16" t="s">
        <v>4259</v>
      </c>
      <c r="BU31" s="20">
        <v>1.042224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48337</v>
      </c>
      <c r="CJ31" s="16" t="s">
        <v>4261</v>
      </c>
      <c r="CK31" s="20">
        <v>1.102609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52799.696070666665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2401</v>
      </c>
      <c r="T32" s="16" t="s">
        <v>4253</v>
      </c>
      <c r="U32" s="20">
        <v>1</v>
      </c>
      <c r="V32" s="16" t="s">
        <v>4252</v>
      </c>
      <c r="W32" s="15">
        <v>2401</v>
      </c>
      <c r="X32" s="16" t="s">
        <v>4252</v>
      </c>
      <c r="Y32" s="15">
        <v>2401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536</v>
      </c>
      <c r="AN32" s="16" t="s">
        <v>4255</v>
      </c>
      <c r="AO32" s="20">
        <v>1.024872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2690</v>
      </c>
      <c r="BD32" s="16" t="s">
        <v>4257</v>
      </c>
      <c r="BE32" s="20">
        <v>1.0278290000000001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3873</v>
      </c>
      <c r="BT32" s="16" t="s">
        <v>4259</v>
      </c>
      <c r="BU32" s="20">
        <v>1.042224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7736</v>
      </c>
      <c r="CJ32" s="16" t="s">
        <v>4261</v>
      </c>
      <c r="CK32" s="20">
        <v>1.102609</v>
      </c>
      <c r="CL32" s="16" t="s">
        <v>4555</v>
      </c>
      <c r="CM32" s="15">
        <f>SUM(A2L225C10)/A2L225C1</f>
        <v>2401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263098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263098</v>
      </c>
      <c r="X33" s="16" t="s">
        <v>4252</v>
      </c>
      <c r="Y33" s="15">
        <v>263098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260826</v>
      </c>
      <c r="AJ33" s="16" t="s">
        <v>4255</v>
      </c>
      <c r="AK33" s="20">
        <v>1.004365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286156</v>
      </c>
      <c r="AZ33" s="16" t="s">
        <v>4257</v>
      </c>
      <c r="BA33" s="20">
        <v>0.98587749999999996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260234</v>
      </c>
      <c r="BP33" s="16" t="s">
        <v>4259</v>
      </c>
      <c r="BQ33" s="20">
        <v>1.0210349999999999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260285</v>
      </c>
      <c r="CF33" s="16" t="s">
        <v>4261</v>
      </c>
      <c r="CG33" s="20">
        <v>1.2078150000000001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263098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49210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49210</v>
      </c>
      <c r="X34" s="16" t="s">
        <v>4252</v>
      </c>
      <c r="Y34" s="15">
        <v>49210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6902</v>
      </c>
      <c r="AJ34" s="16" t="s">
        <v>4255</v>
      </c>
      <c r="AK34" s="20">
        <v>1.004365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9825</v>
      </c>
      <c r="AZ34" s="16" t="s">
        <v>4257</v>
      </c>
      <c r="BA34" s="20">
        <v>0.98587749999999996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8381</v>
      </c>
      <c r="BP34" s="16" t="s">
        <v>4259</v>
      </c>
      <c r="BQ34" s="20">
        <v>1.0210349999999999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4915</v>
      </c>
      <c r="CF34" s="16" t="s">
        <v>4261</v>
      </c>
      <c r="CG34" s="20">
        <v>1.2078150000000001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49210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456797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456797</v>
      </c>
      <c r="X37" s="16" t="s">
        <v>4252</v>
      </c>
      <c r="Y37" s="15">
        <v>456797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398566</v>
      </c>
      <c r="AJ37" s="16" t="s">
        <v>4255</v>
      </c>
      <c r="AK37" s="20">
        <v>1.004365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354766</v>
      </c>
      <c r="AZ37" s="16" t="s">
        <v>4257</v>
      </c>
      <c r="BA37" s="20">
        <v>0.98587749999999996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350482</v>
      </c>
      <c r="BP37" s="16" t="s">
        <v>4259</v>
      </c>
      <c r="BQ37" s="20">
        <v>1.0210349999999999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324899</v>
      </c>
      <c r="CF37" s="16" t="s">
        <v>4261</v>
      </c>
      <c r="CG37" s="20">
        <v>1.2078150000000001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456797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84188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84188</v>
      </c>
      <c r="X38" s="16" t="s">
        <v>4252</v>
      </c>
      <c r="Y38" s="15">
        <v>84188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93983</v>
      </c>
      <c r="AJ38" s="16" t="s">
        <v>4255</v>
      </c>
      <c r="AK38" s="20">
        <v>1.004365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95158</v>
      </c>
      <c r="AZ38" s="16" t="s">
        <v>4257</v>
      </c>
      <c r="BA38" s="20">
        <v>0.98587749999999996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104672</v>
      </c>
      <c r="BP38" s="16" t="s">
        <v>4259</v>
      </c>
      <c r="BQ38" s="20">
        <v>1.0210349999999999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114560</v>
      </c>
      <c r="CF38" s="16" t="s">
        <v>4261</v>
      </c>
      <c r="CG38" s="20">
        <v>1.2078150000000001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84188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83832</v>
      </c>
      <c r="T39" s="16" t="s">
        <v>4253</v>
      </c>
      <c r="U39" s="20">
        <v>1</v>
      </c>
      <c r="V39" s="16" t="s">
        <v>4252</v>
      </c>
      <c r="W39" s="15">
        <v>83832</v>
      </c>
      <c r="X39" s="16" t="s">
        <v>4252</v>
      </c>
      <c r="Y39" s="15">
        <v>83832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75988</v>
      </c>
      <c r="AN39" s="16" t="s">
        <v>4255</v>
      </c>
      <c r="AO39" s="20">
        <v>1.024872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73444</v>
      </c>
      <c r="BD39" s="16" t="s">
        <v>4257</v>
      </c>
      <c r="BE39" s="20">
        <v>1.0278290000000001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63942</v>
      </c>
      <c r="BT39" s="16" t="s">
        <v>4259</v>
      </c>
      <c r="BU39" s="20">
        <v>1.042224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53072</v>
      </c>
      <c r="CJ39" s="16" t="s">
        <v>4261</v>
      </c>
      <c r="CK39" s="20">
        <v>1.102609</v>
      </c>
      <c r="CL39" s="16" t="s">
        <v>4562</v>
      </c>
      <c r="CM39" s="15">
        <f>SUM(A2L232C10)/A2L232C1</f>
        <v>83832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184727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184727</v>
      </c>
      <c r="X42" s="16" t="s">
        <v>4252</v>
      </c>
      <c r="Y42" s="15">
        <v>184727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175919</v>
      </c>
      <c r="AJ42" s="16" t="s">
        <v>4255</v>
      </c>
      <c r="AK42" s="20">
        <v>1.004365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175516</v>
      </c>
      <c r="AZ42" s="16" t="s">
        <v>4257</v>
      </c>
      <c r="BA42" s="20">
        <v>0.98587749999999996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176527</v>
      </c>
      <c r="BP42" s="16" t="s">
        <v>4259</v>
      </c>
      <c r="BQ42" s="20">
        <v>1.0210349999999999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160812</v>
      </c>
      <c r="CF42" s="16" t="s">
        <v>4261</v>
      </c>
      <c r="CG42" s="20">
        <v>1.2078150000000001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178150.38724166667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1186</v>
      </c>
      <c r="L44" s="16" t="s">
        <v>4253</v>
      </c>
      <c r="M44" s="20">
        <v>1</v>
      </c>
      <c r="N44" s="16" t="s">
        <v>4252</v>
      </c>
      <c r="O44" s="15">
        <v>50</v>
      </c>
      <c r="P44" s="16" t="s">
        <v>4253</v>
      </c>
      <c r="Q44" s="20">
        <v>1</v>
      </c>
      <c r="R44" s="16" t="s">
        <v>4252</v>
      </c>
      <c r="S44" s="15">
        <v>254</v>
      </c>
      <c r="T44" s="16" t="s">
        <v>4253</v>
      </c>
      <c r="U44" s="20">
        <v>1</v>
      </c>
      <c r="V44" s="16" t="s">
        <v>4252</v>
      </c>
      <c r="W44" s="15">
        <v>1490</v>
      </c>
      <c r="X44" s="16" t="s">
        <v>4252</v>
      </c>
      <c r="Y44" s="15">
        <v>1490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1143</v>
      </c>
      <c r="AF44" s="16" t="s">
        <v>4255</v>
      </c>
      <c r="AG44" s="20">
        <v>1.0282089999999999</v>
      </c>
      <c r="AH44" s="16" t="s">
        <v>4254</v>
      </c>
      <c r="AI44" s="15">
        <v>254</v>
      </c>
      <c r="AJ44" s="16" t="s">
        <v>4255</v>
      </c>
      <c r="AK44" s="20">
        <v>1.004365</v>
      </c>
      <c r="AL44" s="16" t="s">
        <v>4254</v>
      </c>
      <c r="AM44" s="15">
        <v>301</v>
      </c>
      <c r="AN44" s="16" t="s">
        <v>4255</v>
      </c>
      <c r="AO44" s="20">
        <v>1.024872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1174</v>
      </c>
      <c r="AV44" s="16" t="s">
        <v>4257</v>
      </c>
      <c r="AW44" s="20">
        <v>0.99499119999999996</v>
      </c>
      <c r="AX44" s="16" t="s">
        <v>4256</v>
      </c>
      <c r="AY44" s="15">
        <v>264</v>
      </c>
      <c r="AZ44" s="16" t="s">
        <v>4257</v>
      </c>
      <c r="BA44" s="20">
        <v>0.98587749999999996</v>
      </c>
      <c r="BB44" s="16" t="s">
        <v>4256</v>
      </c>
      <c r="BC44" s="15">
        <v>225</v>
      </c>
      <c r="BD44" s="16" t="s">
        <v>4257</v>
      </c>
      <c r="BE44" s="20">
        <v>1.0278290000000001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949</v>
      </c>
      <c r="BL44" s="16" t="s">
        <v>4259</v>
      </c>
      <c r="BM44" s="20">
        <v>1.0460769999999999</v>
      </c>
      <c r="BN44" s="16" t="s">
        <v>4258</v>
      </c>
      <c r="BO44" s="15">
        <v>145</v>
      </c>
      <c r="BP44" s="16" t="s">
        <v>4259</v>
      </c>
      <c r="BQ44" s="20">
        <v>1.0210349999999999</v>
      </c>
      <c r="BR44" s="16" t="s">
        <v>4258</v>
      </c>
      <c r="BS44" s="15">
        <v>290</v>
      </c>
      <c r="BT44" s="16" t="s">
        <v>4259</v>
      </c>
      <c r="BU44" s="20">
        <v>1.042224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792</v>
      </c>
      <c r="CB44" s="16" t="s">
        <v>4261</v>
      </c>
      <c r="CC44" s="20">
        <v>1.1182099999999999</v>
      </c>
      <c r="CD44" s="16" t="s">
        <v>4260</v>
      </c>
      <c r="CE44" s="15">
        <v>135</v>
      </c>
      <c r="CF44" s="16" t="s">
        <v>4261</v>
      </c>
      <c r="CG44" s="20">
        <v>1.2078150000000001</v>
      </c>
      <c r="CH44" s="16" t="s">
        <v>4260</v>
      </c>
      <c r="CI44" s="15">
        <v>359</v>
      </c>
      <c r="CJ44" s="16" t="s">
        <v>4261</v>
      </c>
      <c r="CK44" s="20">
        <v>1.102609</v>
      </c>
      <c r="CL44" s="16" t="s">
        <v>4567</v>
      </c>
      <c r="CM44" s="15">
        <f>SUM(A2L237C10)/A2L237C1</f>
        <v>1490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146794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191736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543566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206317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1088413</v>
      </c>
      <c r="X45" s="16" t="s">
        <v>4573</v>
      </c>
      <c r="Y45" s="17">
        <f>SUM(A2L220C11:A2L237C11)-2*(A2L227C11+A2L229C11+A2L231C11+A2L234C11+A2L235C11)</f>
        <v>1088413</v>
      </c>
      <c r="Z45" s="16" t="s">
        <v>4574</v>
      </c>
      <c r="AA45" s="17">
        <f>SUM(A2L220C12:A2L237C12)-2*SUM(A2L227C12,A2L229C12,A2L231C12,A2L234C12,A2L235C12)</f>
        <v>119952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183233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525805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216632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123938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183862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501843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211542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127859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180988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460724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204036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118493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172849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439752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179748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1080035.5030475333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866</v>
      </c>
      <c r="H46" s="16" t="s">
        <v>4253</v>
      </c>
      <c r="I46" s="20">
        <v>1</v>
      </c>
      <c r="J46" s="16" t="s">
        <v>4252</v>
      </c>
      <c r="K46" s="15">
        <v>794</v>
      </c>
      <c r="L46" s="16" t="s">
        <v>4253</v>
      </c>
      <c r="M46" s="20">
        <v>1</v>
      </c>
      <c r="N46" s="16" t="s">
        <v>4252</v>
      </c>
      <c r="O46" s="15">
        <v>1202</v>
      </c>
      <c r="P46" s="16" t="s">
        <v>4253</v>
      </c>
      <c r="Q46" s="20">
        <v>1</v>
      </c>
      <c r="R46" s="16" t="s">
        <v>4252</v>
      </c>
      <c r="S46" s="15">
        <v>767</v>
      </c>
      <c r="T46" s="16" t="s">
        <v>4253</v>
      </c>
      <c r="U46" s="20">
        <v>1</v>
      </c>
      <c r="V46" s="16" t="s">
        <v>4252</v>
      </c>
      <c r="W46" s="15">
        <v>3629</v>
      </c>
      <c r="X46" s="16" t="s">
        <v>4252</v>
      </c>
      <c r="Y46" s="15">
        <v>3629</v>
      </c>
      <c r="Z46" s="16" t="s">
        <v>4254</v>
      </c>
      <c r="AA46" s="15">
        <v>788</v>
      </c>
      <c r="AB46" s="16" t="s">
        <v>4255</v>
      </c>
      <c r="AC46" s="20">
        <v>1.024535</v>
      </c>
      <c r="AD46" s="16" t="s">
        <v>4254</v>
      </c>
      <c r="AE46" s="15">
        <v>837</v>
      </c>
      <c r="AF46" s="16" t="s">
        <v>4255</v>
      </c>
      <c r="AG46" s="20">
        <v>1.0282089999999999</v>
      </c>
      <c r="AH46" s="16" t="s">
        <v>4254</v>
      </c>
      <c r="AI46" s="15">
        <v>1137</v>
      </c>
      <c r="AJ46" s="16" t="s">
        <v>4255</v>
      </c>
      <c r="AK46" s="20">
        <v>1.004365</v>
      </c>
      <c r="AL46" s="16" t="s">
        <v>4254</v>
      </c>
      <c r="AM46" s="15">
        <v>642</v>
      </c>
      <c r="AN46" s="16" t="s">
        <v>4255</v>
      </c>
      <c r="AO46" s="20">
        <v>1.024872</v>
      </c>
      <c r="AP46" s="16" t="s">
        <v>4256</v>
      </c>
      <c r="AQ46" s="15">
        <v>805</v>
      </c>
      <c r="AR46" s="16" t="s">
        <v>4257</v>
      </c>
      <c r="AS46" s="20">
        <v>1.033739</v>
      </c>
      <c r="AT46" s="16" t="s">
        <v>4256</v>
      </c>
      <c r="AU46" s="15">
        <v>692</v>
      </c>
      <c r="AV46" s="16" t="s">
        <v>4257</v>
      </c>
      <c r="AW46" s="20">
        <v>0.99499119999999996</v>
      </c>
      <c r="AX46" s="16" t="s">
        <v>4256</v>
      </c>
      <c r="AY46" s="15">
        <v>1327</v>
      </c>
      <c r="AZ46" s="16" t="s">
        <v>4257</v>
      </c>
      <c r="BA46" s="20">
        <v>0.98587749999999996</v>
      </c>
      <c r="BB46" s="16" t="s">
        <v>4256</v>
      </c>
      <c r="BC46" s="15">
        <v>481</v>
      </c>
      <c r="BD46" s="16" t="s">
        <v>4257</v>
      </c>
      <c r="BE46" s="20">
        <v>1.0278290000000001</v>
      </c>
      <c r="BF46" s="16" t="s">
        <v>4258</v>
      </c>
      <c r="BG46" s="15">
        <v>712</v>
      </c>
      <c r="BH46" s="16" t="s">
        <v>4259</v>
      </c>
      <c r="BI46" s="20">
        <v>1.0418510000000001</v>
      </c>
      <c r="BJ46" s="16" t="s">
        <v>4258</v>
      </c>
      <c r="BK46" s="15">
        <v>701</v>
      </c>
      <c r="BL46" s="16" t="s">
        <v>4259</v>
      </c>
      <c r="BM46" s="20">
        <v>1.0460769999999999</v>
      </c>
      <c r="BN46" s="16" t="s">
        <v>4258</v>
      </c>
      <c r="BO46" s="15">
        <v>1309</v>
      </c>
      <c r="BP46" s="16" t="s">
        <v>4259</v>
      </c>
      <c r="BQ46" s="20">
        <v>1.0210349999999999</v>
      </c>
      <c r="BR46" s="16" t="s">
        <v>4258</v>
      </c>
      <c r="BS46" s="15">
        <v>552</v>
      </c>
      <c r="BT46" s="16" t="s">
        <v>4259</v>
      </c>
      <c r="BU46" s="20">
        <v>1.042224</v>
      </c>
      <c r="BV46" s="16" t="s">
        <v>4260</v>
      </c>
      <c r="BW46" s="15">
        <v>775</v>
      </c>
      <c r="BX46" s="16" t="s">
        <v>4261</v>
      </c>
      <c r="BY46" s="20">
        <v>1.1002970000000001</v>
      </c>
      <c r="BZ46" s="16" t="s">
        <v>4260</v>
      </c>
      <c r="CA46" s="15">
        <v>338</v>
      </c>
      <c r="CB46" s="16" t="s">
        <v>4261</v>
      </c>
      <c r="CC46" s="20">
        <v>1.1182099999999999</v>
      </c>
      <c r="CD46" s="16" t="s">
        <v>4260</v>
      </c>
      <c r="CE46" s="15">
        <v>965</v>
      </c>
      <c r="CF46" s="16" t="s">
        <v>4261</v>
      </c>
      <c r="CG46" s="20">
        <v>1.2078150000000001</v>
      </c>
      <c r="CH46" s="16" t="s">
        <v>4260</v>
      </c>
      <c r="CI46" s="15">
        <v>456</v>
      </c>
      <c r="CJ46" s="16" t="s">
        <v>4261</v>
      </c>
      <c r="CK46" s="20">
        <v>1.102609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3473.4047796333339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20</v>
      </c>
      <c r="L47" s="16" t="s">
        <v>4253</v>
      </c>
      <c r="M47" s="20">
        <v>1</v>
      </c>
      <c r="N47" s="16" t="s">
        <v>4252</v>
      </c>
      <c r="O47" s="15">
        <v>26894</v>
      </c>
      <c r="P47" s="16" t="s">
        <v>4253</v>
      </c>
      <c r="Q47" s="20">
        <v>1</v>
      </c>
      <c r="R47" s="16" t="s">
        <v>4252</v>
      </c>
      <c r="S47" s="15">
        <v>10</v>
      </c>
      <c r="T47" s="16" t="s">
        <v>4253</v>
      </c>
      <c r="U47" s="20">
        <v>1</v>
      </c>
      <c r="V47" s="16" t="s">
        <v>4252</v>
      </c>
      <c r="W47" s="15">
        <v>26924</v>
      </c>
      <c r="X47" s="16" t="s">
        <v>4252</v>
      </c>
      <c r="Y47" s="15">
        <v>26924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2</v>
      </c>
      <c r="AF47" s="16" t="s">
        <v>4255</v>
      </c>
      <c r="AG47" s="20">
        <v>1.0282089999999999</v>
      </c>
      <c r="AH47" s="16" t="s">
        <v>4254</v>
      </c>
      <c r="AI47" s="15">
        <v>17420</v>
      </c>
      <c r="AJ47" s="16" t="s">
        <v>4255</v>
      </c>
      <c r="AK47" s="20">
        <v>1.004365</v>
      </c>
      <c r="AL47" s="16" t="s">
        <v>4254</v>
      </c>
      <c r="AM47" s="15">
        <v>2</v>
      </c>
      <c r="AN47" s="16" t="s">
        <v>4255</v>
      </c>
      <c r="AO47" s="20">
        <v>1.024872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9</v>
      </c>
      <c r="AV47" s="16" t="s">
        <v>4257</v>
      </c>
      <c r="AW47" s="20">
        <v>0.99499119999999996</v>
      </c>
      <c r="AX47" s="16" t="s">
        <v>4256</v>
      </c>
      <c r="AY47" s="15">
        <v>11809</v>
      </c>
      <c r="AZ47" s="16" t="s">
        <v>4257</v>
      </c>
      <c r="BA47" s="20">
        <v>0.98587749999999996</v>
      </c>
      <c r="BB47" s="16" t="s">
        <v>4256</v>
      </c>
      <c r="BC47" s="15">
        <v>9</v>
      </c>
      <c r="BD47" s="16" t="s">
        <v>4257</v>
      </c>
      <c r="BE47" s="20">
        <v>1.0278290000000001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4</v>
      </c>
      <c r="BL47" s="16" t="s">
        <v>4259</v>
      </c>
      <c r="BM47" s="20">
        <v>1.0460769999999999</v>
      </c>
      <c r="BN47" s="16" t="s">
        <v>4258</v>
      </c>
      <c r="BO47" s="15">
        <v>18985</v>
      </c>
      <c r="BP47" s="16" t="s">
        <v>4259</v>
      </c>
      <c r="BQ47" s="20">
        <v>1.0210349999999999</v>
      </c>
      <c r="BR47" s="16" t="s">
        <v>4258</v>
      </c>
      <c r="BS47" s="15">
        <v>312</v>
      </c>
      <c r="BT47" s="16" t="s">
        <v>4259</v>
      </c>
      <c r="BU47" s="20">
        <v>1.042224</v>
      </c>
      <c r="BV47" s="16" t="s">
        <v>4260</v>
      </c>
      <c r="BW47" s="15">
        <v>40</v>
      </c>
      <c r="BX47" s="16" t="s">
        <v>4261</v>
      </c>
      <c r="BY47" s="20">
        <v>1.1002970000000001</v>
      </c>
      <c r="BZ47" s="16" t="s">
        <v>4260</v>
      </c>
      <c r="CA47" s="15">
        <v>1</v>
      </c>
      <c r="CB47" s="16" t="s">
        <v>4261</v>
      </c>
      <c r="CC47" s="20">
        <v>1.1182099999999999</v>
      </c>
      <c r="CD47" s="16" t="s">
        <v>4260</v>
      </c>
      <c r="CE47" s="15">
        <v>16724</v>
      </c>
      <c r="CF47" s="16" t="s">
        <v>4261</v>
      </c>
      <c r="CG47" s="20">
        <v>1.2078150000000001</v>
      </c>
      <c r="CH47" s="16" t="s">
        <v>4260</v>
      </c>
      <c r="CI47" s="15">
        <v>321</v>
      </c>
      <c r="CJ47" s="16" t="s">
        <v>4261</v>
      </c>
      <c r="CK47" s="20">
        <v>1.102609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18694.859080433336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-1</v>
      </c>
      <c r="BL48" s="16" t="s">
        <v>4259</v>
      </c>
      <c r="BM48" s="20">
        <v>1.0460769999999999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1</v>
      </c>
      <c r="BT48" s="16" t="s">
        <v>4259</v>
      </c>
      <c r="BU48" s="20">
        <v>1.042224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5430</v>
      </c>
      <c r="H49" s="16" t="s">
        <v>4253</v>
      </c>
      <c r="I49" s="20">
        <v>1</v>
      </c>
      <c r="J49" s="16" t="s">
        <v>4252</v>
      </c>
      <c r="K49" s="15">
        <v>2067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7497</v>
      </c>
      <c r="X49" s="16" t="s">
        <v>4252</v>
      </c>
      <c r="Y49" s="15">
        <v>7497</v>
      </c>
      <c r="Z49" s="16" t="s">
        <v>4254</v>
      </c>
      <c r="AA49" s="15">
        <v>4495</v>
      </c>
      <c r="AB49" s="16" t="s">
        <v>4255</v>
      </c>
      <c r="AC49" s="20">
        <v>1.024535</v>
      </c>
      <c r="AD49" s="16" t="s">
        <v>4254</v>
      </c>
      <c r="AE49" s="15">
        <v>2061</v>
      </c>
      <c r="AF49" s="16" t="s">
        <v>4255</v>
      </c>
      <c r="AG49" s="20">
        <v>1.0282089999999999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4840</v>
      </c>
      <c r="AR49" s="16" t="s">
        <v>4257</v>
      </c>
      <c r="AS49" s="20">
        <v>1.033739</v>
      </c>
      <c r="AT49" s="16" t="s">
        <v>4256</v>
      </c>
      <c r="AU49" s="15">
        <v>1752</v>
      </c>
      <c r="AV49" s="16" t="s">
        <v>4257</v>
      </c>
      <c r="AW49" s="20">
        <v>0.99499119999999996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4710</v>
      </c>
      <c r="BH49" s="16" t="s">
        <v>4259</v>
      </c>
      <c r="BI49" s="20">
        <v>1.0418510000000001</v>
      </c>
      <c r="BJ49" s="16" t="s">
        <v>4258</v>
      </c>
      <c r="BK49" s="15">
        <v>1718</v>
      </c>
      <c r="BL49" s="16" t="s">
        <v>4259</v>
      </c>
      <c r="BM49" s="20">
        <v>1.0460769999999999</v>
      </c>
      <c r="BN49" s="16" t="s">
        <v>4258</v>
      </c>
      <c r="BO49" s="15">
        <v>-1</v>
      </c>
      <c r="BP49" s="16" t="s">
        <v>4259</v>
      </c>
      <c r="BQ49" s="20">
        <v>1.0210349999999999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4509</v>
      </c>
      <c r="BX49" s="16" t="s">
        <v>4261</v>
      </c>
      <c r="BY49" s="20">
        <v>1.1002970000000001</v>
      </c>
      <c r="BZ49" s="16" t="s">
        <v>4260</v>
      </c>
      <c r="CA49" s="15">
        <v>1866</v>
      </c>
      <c r="CB49" s="16" t="s">
        <v>4261</v>
      </c>
      <c r="CC49" s="20">
        <v>1.1182099999999999</v>
      </c>
      <c r="CD49" s="16" t="s">
        <v>4260</v>
      </c>
      <c r="CE49" s="15">
        <v>-1</v>
      </c>
      <c r="CF49" s="16" t="s">
        <v>4261</v>
      </c>
      <c r="CG49" s="20">
        <v>1.2078150000000001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6989.314972133332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1</v>
      </c>
      <c r="X50" s="16" t="s">
        <v>4252</v>
      </c>
      <c r="Y50" s="15">
        <v>1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17</v>
      </c>
      <c r="AF50" s="16" t="s">
        <v>4255</v>
      </c>
      <c r="AG50" s="20">
        <v>1.0282089999999999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4</v>
      </c>
      <c r="AV50" s="16" t="s">
        <v>4257</v>
      </c>
      <c r="AW50" s="20">
        <v>0.99499119999999996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</v>
      </c>
      <c r="CB50" s="16" t="s">
        <v>4261</v>
      </c>
      <c r="CC50" s="20">
        <v>1.1182099999999999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7.4865059333333335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14</v>
      </c>
      <c r="H51" s="16" t="s">
        <v>4253</v>
      </c>
      <c r="I51" s="20">
        <v>1</v>
      </c>
      <c r="J51" s="16" t="s">
        <v>4252</v>
      </c>
      <c r="K51" s="15">
        <v>56</v>
      </c>
      <c r="L51" s="16" t="s">
        <v>4253</v>
      </c>
      <c r="M51" s="20">
        <v>1</v>
      </c>
      <c r="N51" s="16" t="s">
        <v>4252</v>
      </c>
      <c r="O51" s="15">
        <v>20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90</v>
      </c>
      <c r="X51" s="16" t="s">
        <v>4252</v>
      </c>
      <c r="Y51" s="15">
        <v>90</v>
      </c>
      <c r="Z51" s="16" t="s">
        <v>4254</v>
      </c>
      <c r="AA51" s="15">
        <v>13</v>
      </c>
      <c r="AB51" s="16" t="s">
        <v>4255</v>
      </c>
      <c r="AC51" s="20">
        <v>1.024535</v>
      </c>
      <c r="AD51" s="16" t="s">
        <v>4254</v>
      </c>
      <c r="AE51" s="15">
        <v>55</v>
      </c>
      <c r="AF51" s="16" t="s">
        <v>4255</v>
      </c>
      <c r="AG51" s="20">
        <v>1.0282089999999999</v>
      </c>
      <c r="AH51" s="16" t="s">
        <v>4254</v>
      </c>
      <c r="AI51" s="15">
        <v>14</v>
      </c>
      <c r="AJ51" s="16" t="s">
        <v>4255</v>
      </c>
      <c r="AK51" s="20">
        <v>1.004365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12</v>
      </c>
      <c r="AR51" s="16" t="s">
        <v>4257</v>
      </c>
      <c r="AS51" s="20">
        <v>1.033739</v>
      </c>
      <c r="AT51" s="16" t="s">
        <v>4256</v>
      </c>
      <c r="AU51" s="15">
        <v>78</v>
      </c>
      <c r="AV51" s="16" t="s">
        <v>4257</v>
      </c>
      <c r="AW51" s="20">
        <v>0.99499119999999996</v>
      </c>
      <c r="AX51" s="16" t="s">
        <v>4256</v>
      </c>
      <c r="AY51" s="15">
        <v>14</v>
      </c>
      <c r="AZ51" s="16" t="s">
        <v>4257</v>
      </c>
      <c r="BA51" s="20">
        <v>0.98587749999999996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11</v>
      </c>
      <c r="BH51" s="16" t="s">
        <v>4259</v>
      </c>
      <c r="BI51" s="20">
        <v>1.0418510000000001</v>
      </c>
      <c r="BJ51" s="16" t="s">
        <v>4258</v>
      </c>
      <c r="BK51" s="15">
        <v>83</v>
      </c>
      <c r="BL51" s="16" t="s">
        <v>4259</v>
      </c>
      <c r="BM51" s="20">
        <v>1.0460769999999999</v>
      </c>
      <c r="BN51" s="16" t="s">
        <v>4258</v>
      </c>
      <c r="BO51" s="15">
        <v>13</v>
      </c>
      <c r="BP51" s="16" t="s">
        <v>4259</v>
      </c>
      <c r="BQ51" s="20">
        <v>1.0210349999999999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12</v>
      </c>
      <c r="BX51" s="16" t="s">
        <v>4261</v>
      </c>
      <c r="BY51" s="20">
        <v>1.1002970000000001</v>
      </c>
      <c r="BZ51" s="16" t="s">
        <v>4260</v>
      </c>
      <c r="CA51" s="15">
        <v>112</v>
      </c>
      <c r="CB51" s="16" t="s">
        <v>4261</v>
      </c>
      <c r="CC51" s="20">
        <v>1.1182099999999999</v>
      </c>
      <c r="CD51" s="16" t="s">
        <v>4260</v>
      </c>
      <c r="CE51" s="15">
        <v>35</v>
      </c>
      <c r="CF51" s="16" t="s">
        <v>4261</v>
      </c>
      <c r="CG51" s="20">
        <v>1.2078150000000001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92.582675533333315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18840</v>
      </c>
      <c r="H52" s="16" t="s">
        <v>4253</v>
      </c>
      <c r="I52" s="20">
        <v>1</v>
      </c>
      <c r="J52" s="16" t="s">
        <v>4252</v>
      </c>
      <c r="K52" s="15">
        <v>8301</v>
      </c>
      <c r="L52" s="16" t="s">
        <v>4253</v>
      </c>
      <c r="M52" s="20">
        <v>1</v>
      </c>
      <c r="N52" s="16" t="s">
        <v>4252</v>
      </c>
      <c r="O52" s="15">
        <v>6787</v>
      </c>
      <c r="P52" s="16" t="s">
        <v>4253</v>
      </c>
      <c r="Q52" s="20">
        <v>1</v>
      </c>
      <c r="R52" s="16" t="s">
        <v>4252</v>
      </c>
      <c r="S52" s="15">
        <v>75</v>
      </c>
      <c r="T52" s="16" t="s">
        <v>4253</v>
      </c>
      <c r="U52" s="20">
        <v>1</v>
      </c>
      <c r="V52" s="16" t="s">
        <v>4252</v>
      </c>
      <c r="W52" s="15">
        <v>34003</v>
      </c>
      <c r="X52" s="16" t="s">
        <v>4252</v>
      </c>
      <c r="Y52" s="15">
        <v>34003</v>
      </c>
      <c r="Z52" s="16" t="s">
        <v>4254</v>
      </c>
      <c r="AA52" s="15">
        <v>11712</v>
      </c>
      <c r="AB52" s="16" t="s">
        <v>4255</v>
      </c>
      <c r="AC52" s="20">
        <v>1.024535</v>
      </c>
      <c r="AD52" s="16" t="s">
        <v>4254</v>
      </c>
      <c r="AE52" s="15">
        <v>7942</v>
      </c>
      <c r="AF52" s="16" t="s">
        <v>4255</v>
      </c>
      <c r="AG52" s="20">
        <v>1.0282089999999999</v>
      </c>
      <c r="AH52" s="16" t="s">
        <v>4254</v>
      </c>
      <c r="AI52" s="15">
        <v>7080</v>
      </c>
      <c r="AJ52" s="16" t="s">
        <v>4255</v>
      </c>
      <c r="AK52" s="20">
        <v>1.004365</v>
      </c>
      <c r="AL52" s="16" t="s">
        <v>4254</v>
      </c>
      <c r="AM52" s="15">
        <v>57</v>
      </c>
      <c r="AN52" s="16" t="s">
        <v>4255</v>
      </c>
      <c r="AO52" s="20">
        <v>1.024872</v>
      </c>
      <c r="AP52" s="16" t="s">
        <v>4256</v>
      </c>
      <c r="AQ52" s="15">
        <v>12598</v>
      </c>
      <c r="AR52" s="16" t="s">
        <v>4257</v>
      </c>
      <c r="AS52" s="20">
        <v>1.033739</v>
      </c>
      <c r="AT52" s="16" t="s">
        <v>4256</v>
      </c>
      <c r="AU52" s="15">
        <v>8101</v>
      </c>
      <c r="AV52" s="16" t="s">
        <v>4257</v>
      </c>
      <c r="AW52" s="20">
        <v>0.99499119999999996</v>
      </c>
      <c r="AX52" s="16" t="s">
        <v>4256</v>
      </c>
      <c r="AY52" s="15">
        <v>4646</v>
      </c>
      <c r="AZ52" s="16" t="s">
        <v>4257</v>
      </c>
      <c r="BA52" s="20">
        <v>0.98587749999999996</v>
      </c>
      <c r="BB52" s="16" t="s">
        <v>4256</v>
      </c>
      <c r="BC52" s="15">
        <v>58</v>
      </c>
      <c r="BD52" s="16" t="s">
        <v>4257</v>
      </c>
      <c r="BE52" s="20">
        <v>1.0278290000000001</v>
      </c>
      <c r="BF52" s="16" t="s">
        <v>4258</v>
      </c>
      <c r="BG52" s="15">
        <v>12360</v>
      </c>
      <c r="BH52" s="16" t="s">
        <v>4259</v>
      </c>
      <c r="BI52" s="20">
        <v>1.0418510000000001</v>
      </c>
      <c r="BJ52" s="16" t="s">
        <v>4258</v>
      </c>
      <c r="BK52" s="15">
        <v>9241</v>
      </c>
      <c r="BL52" s="16" t="s">
        <v>4259</v>
      </c>
      <c r="BM52" s="20">
        <v>1.0460769999999999</v>
      </c>
      <c r="BN52" s="16" t="s">
        <v>4258</v>
      </c>
      <c r="BO52" s="15">
        <v>3887</v>
      </c>
      <c r="BP52" s="16" t="s">
        <v>4259</v>
      </c>
      <c r="BQ52" s="20">
        <v>1.0210349999999999</v>
      </c>
      <c r="BR52" s="16" t="s">
        <v>4258</v>
      </c>
      <c r="BS52" s="15">
        <v>70</v>
      </c>
      <c r="BT52" s="16" t="s">
        <v>4259</v>
      </c>
      <c r="BU52" s="20">
        <v>1.042224</v>
      </c>
      <c r="BV52" s="16" t="s">
        <v>4260</v>
      </c>
      <c r="BW52" s="15">
        <v>10662</v>
      </c>
      <c r="BX52" s="16" t="s">
        <v>4261</v>
      </c>
      <c r="BY52" s="20">
        <v>1.1002970000000001</v>
      </c>
      <c r="BZ52" s="16" t="s">
        <v>4260</v>
      </c>
      <c r="CA52" s="15">
        <v>8464</v>
      </c>
      <c r="CB52" s="16" t="s">
        <v>4261</v>
      </c>
      <c r="CC52" s="20">
        <v>1.1182099999999999</v>
      </c>
      <c r="CD52" s="16" t="s">
        <v>4260</v>
      </c>
      <c r="CE52" s="15">
        <v>6151</v>
      </c>
      <c r="CF52" s="16" t="s">
        <v>4261</v>
      </c>
      <c r="CG52" s="20">
        <v>1.2078150000000001</v>
      </c>
      <c r="CH52" s="16" t="s">
        <v>4260</v>
      </c>
      <c r="CI52" s="15">
        <v>72</v>
      </c>
      <c r="CJ52" s="16" t="s">
        <v>4261</v>
      </c>
      <c r="CK52" s="20">
        <v>1.102609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29020.393427399995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14858</v>
      </c>
      <c r="P53" s="16" t="s">
        <v>4253</v>
      </c>
      <c r="Q53" s="20">
        <v>1</v>
      </c>
      <c r="R53" s="16" t="s">
        <v>4252</v>
      </c>
      <c r="S53" s="15">
        <v>6638</v>
      </c>
      <c r="T53" s="16" t="s">
        <v>4253</v>
      </c>
      <c r="U53" s="20">
        <v>1</v>
      </c>
      <c r="V53" s="16" t="s">
        <v>4252</v>
      </c>
      <c r="W53" s="15">
        <v>21496</v>
      </c>
      <c r="X53" s="16" t="s">
        <v>4252</v>
      </c>
      <c r="Y53" s="15">
        <v>21496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15420</v>
      </c>
      <c r="AJ53" s="16" t="s">
        <v>4255</v>
      </c>
      <c r="AK53" s="20">
        <v>1.004365</v>
      </c>
      <c r="AL53" s="16" t="s">
        <v>4254</v>
      </c>
      <c r="AM53" s="15">
        <v>6674</v>
      </c>
      <c r="AN53" s="16" t="s">
        <v>4255</v>
      </c>
      <c r="AO53" s="20">
        <v>1.024872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18568</v>
      </c>
      <c r="AZ53" s="16" t="s">
        <v>4257</v>
      </c>
      <c r="BA53" s="20">
        <v>0.98587749999999996</v>
      </c>
      <c r="BB53" s="16" t="s">
        <v>4256</v>
      </c>
      <c r="BC53" s="15">
        <v>2117</v>
      </c>
      <c r="BD53" s="16" t="s">
        <v>4257</v>
      </c>
      <c r="BE53" s="20">
        <v>1.0278290000000001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18760</v>
      </c>
      <c r="BP53" s="16" t="s">
        <v>4259</v>
      </c>
      <c r="BQ53" s="20">
        <v>1.0210349999999999</v>
      </c>
      <c r="BR53" s="16" t="s">
        <v>4258</v>
      </c>
      <c r="BS53" s="15">
        <v>4285</v>
      </c>
      <c r="BT53" s="16" t="s">
        <v>4259</v>
      </c>
      <c r="BU53" s="20">
        <v>1.042224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17801</v>
      </c>
      <c r="CF53" s="16" t="s">
        <v>4261</v>
      </c>
      <c r="CG53" s="20">
        <v>1.2078150000000001</v>
      </c>
      <c r="CH53" s="16" t="s">
        <v>4260</v>
      </c>
      <c r="CI53" s="15">
        <v>575</v>
      </c>
      <c r="CJ53" s="16" t="s">
        <v>4261</v>
      </c>
      <c r="CK53" s="20">
        <v>1.102609</v>
      </c>
      <c r="CL53" s="16" t="s">
        <v>4598</v>
      </c>
      <c r="CM53" s="15">
        <f>SUM(A2L246C10)/A2L246C1</f>
        <v>21496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15334</v>
      </c>
      <c r="T54" s="16" t="s">
        <v>4253</v>
      </c>
      <c r="U54" s="20">
        <v>1</v>
      </c>
      <c r="V54" s="16" t="s">
        <v>4252</v>
      </c>
      <c r="W54" s="15">
        <v>15334</v>
      </c>
      <c r="X54" s="16" t="s">
        <v>4252</v>
      </c>
      <c r="Y54" s="15">
        <v>15334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11311</v>
      </c>
      <c r="AN54" s="16" t="s">
        <v>4255</v>
      </c>
      <c r="AO54" s="20">
        <v>1.024872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8507</v>
      </c>
      <c r="BD54" s="16" t="s">
        <v>4257</v>
      </c>
      <c r="BE54" s="20">
        <v>1.0278290000000001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8803</v>
      </c>
      <c r="BT54" s="16" t="s">
        <v>4259</v>
      </c>
      <c r="BU54" s="20">
        <v>1.042224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3786</v>
      </c>
      <c r="CJ54" s="16" t="s">
        <v>4261</v>
      </c>
      <c r="CK54" s="20">
        <v>1.102609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11890.022831666667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749</v>
      </c>
      <c r="T55" s="16" t="s">
        <v>4253</v>
      </c>
      <c r="U55" s="20">
        <v>1</v>
      </c>
      <c r="V55" s="16" t="s">
        <v>4252</v>
      </c>
      <c r="W55" s="15">
        <v>749</v>
      </c>
      <c r="X55" s="16" t="s">
        <v>4252</v>
      </c>
      <c r="Y55" s="15">
        <v>749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153</v>
      </c>
      <c r="AN55" s="16" t="s">
        <v>4255</v>
      </c>
      <c r="AO55" s="20">
        <v>1.024872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721</v>
      </c>
      <c r="BD55" s="16" t="s">
        <v>4257</v>
      </c>
      <c r="BE55" s="20">
        <v>1.0278290000000001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964</v>
      </c>
      <c r="BT55" s="16" t="s">
        <v>4259</v>
      </c>
      <c r="BU55" s="20">
        <v>1.042224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1231</v>
      </c>
      <c r="CJ55" s="16" t="s">
        <v>4261</v>
      </c>
      <c r="CK55" s="20">
        <v>1.102609</v>
      </c>
      <c r="CL55" s="16" t="s">
        <v>4600</v>
      </c>
      <c r="CM55" s="15">
        <f>SUM(A2L248C10)/A2L248C1</f>
        <v>749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2156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2156</v>
      </c>
      <c r="X56" s="16" t="s">
        <v>4252</v>
      </c>
      <c r="Y56" s="15">
        <v>2156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2949</v>
      </c>
      <c r="AJ56" s="16" t="s">
        <v>4255</v>
      </c>
      <c r="AK56" s="20">
        <v>1.004365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8306</v>
      </c>
      <c r="AZ56" s="16" t="s">
        <v>4257</v>
      </c>
      <c r="BA56" s="20">
        <v>0.98587749999999996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9005</v>
      </c>
      <c r="BP56" s="16" t="s">
        <v>4259</v>
      </c>
      <c r="BQ56" s="20">
        <v>1.0210349999999999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11770</v>
      </c>
      <c r="CF56" s="16" t="s">
        <v>4261</v>
      </c>
      <c r="CG56" s="20">
        <v>1.2078150000000001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2156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29</v>
      </c>
      <c r="CF60" s="16" t="s">
        <v>4261</v>
      </c>
      <c r="CG60" s="20">
        <v>1.2078150000000001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0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238</v>
      </c>
      <c r="BP61" s="16" t="s">
        <v>4259</v>
      </c>
      <c r="BQ61" s="20">
        <v>1.0210349999999999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190530</v>
      </c>
      <c r="T62" s="16" t="s">
        <v>4253</v>
      </c>
      <c r="U62" s="20">
        <v>1</v>
      </c>
      <c r="V62" s="16" t="s">
        <v>4252</v>
      </c>
      <c r="W62" s="15">
        <v>190530</v>
      </c>
      <c r="X62" s="16" t="s">
        <v>4252</v>
      </c>
      <c r="Y62" s="15">
        <v>190530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134953</v>
      </c>
      <c r="AN62" s="16" t="s">
        <v>4255</v>
      </c>
      <c r="AO62" s="20">
        <v>1.024872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95600</v>
      </c>
      <c r="BD62" s="16" t="s">
        <v>4257</v>
      </c>
      <c r="BE62" s="20">
        <v>1.0278290000000001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104628</v>
      </c>
      <c r="BT62" s="16" t="s">
        <v>4259</v>
      </c>
      <c r="BU62" s="20">
        <v>1.042224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103572</v>
      </c>
      <c r="CJ62" s="16" t="s">
        <v>4261</v>
      </c>
      <c r="CK62" s="20">
        <v>1.102609</v>
      </c>
      <c r="CL62" s="16" t="s">
        <v>4607</v>
      </c>
      <c r="CM62" s="15">
        <f>SUM(A2L255C10)/A2L255C1</f>
        <v>190530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181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181</v>
      </c>
      <c r="X63" s="16" t="s">
        <v>4252</v>
      </c>
      <c r="Y63" s="15">
        <v>181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105</v>
      </c>
      <c r="AJ63" s="16" t="s">
        <v>4255</v>
      </c>
      <c r="AK63" s="20">
        <v>1.004365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78</v>
      </c>
      <c r="AZ63" s="16" t="s">
        <v>4257</v>
      </c>
      <c r="BA63" s="20">
        <v>0.98587749999999996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253</v>
      </c>
      <c r="BP63" s="16" t="s">
        <v>4259</v>
      </c>
      <c r="BQ63" s="20">
        <v>1.0210349999999999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139</v>
      </c>
      <c r="CF63" s="16" t="s">
        <v>4261</v>
      </c>
      <c r="CG63" s="20">
        <v>1.2078150000000001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181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116</v>
      </c>
      <c r="AJ64" s="16" t="s">
        <v>4255</v>
      </c>
      <c r="AK64" s="20">
        <v>1.004365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118</v>
      </c>
      <c r="L67" s="16" t="s">
        <v>4253</v>
      </c>
      <c r="M67" s="20">
        <v>1</v>
      </c>
      <c r="N67" s="16" t="s">
        <v>4252</v>
      </c>
      <c r="O67" s="15">
        <v>5</v>
      </c>
      <c r="P67" s="16" t="s">
        <v>4253</v>
      </c>
      <c r="Q67" s="20">
        <v>1</v>
      </c>
      <c r="R67" s="16" t="s">
        <v>4252</v>
      </c>
      <c r="S67" s="15">
        <v>26</v>
      </c>
      <c r="T67" s="16" t="s">
        <v>4253</v>
      </c>
      <c r="U67" s="20">
        <v>1</v>
      </c>
      <c r="V67" s="16" t="s">
        <v>4252</v>
      </c>
      <c r="W67" s="15">
        <v>149</v>
      </c>
      <c r="X67" s="16" t="s">
        <v>4252</v>
      </c>
      <c r="Y67" s="15">
        <v>149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123</v>
      </c>
      <c r="AF67" s="16" t="s">
        <v>4255</v>
      </c>
      <c r="AG67" s="20">
        <v>1.0282089999999999</v>
      </c>
      <c r="AH67" s="16" t="s">
        <v>4254</v>
      </c>
      <c r="AI67" s="15">
        <v>28</v>
      </c>
      <c r="AJ67" s="16" t="s">
        <v>4255</v>
      </c>
      <c r="AK67" s="20">
        <v>1.004365</v>
      </c>
      <c r="AL67" s="16" t="s">
        <v>4254</v>
      </c>
      <c r="AM67" s="15">
        <v>33</v>
      </c>
      <c r="AN67" s="16" t="s">
        <v>4255</v>
      </c>
      <c r="AO67" s="20">
        <v>1.024872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127</v>
      </c>
      <c r="AV67" s="16" t="s">
        <v>4257</v>
      </c>
      <c r="AW67" s="20">
        <v>0.99499119999999996</v>
      </c>
      <c r="AX67" s="16" t="s">
        <v>4256</v>
      </c>
      <c r="AY67" s="15">
        <v>29</v>
      </c>
      <c r="AZ67" s="16" t="s">
        <v>4257</v>
      </c>
      <c r="BA67" s="20">
        <v>0.98587749999999996</v>
      </c>
      <c r="BB67" s="16" t="s">
        <v>4256</v>
      </c>
      <c r="BC67" s="15">
        <v>24</v>
      </c>
      <c r="BD67" s="16" t="s">
        <v>4257</v>
      </c>
      <c r="BE67" s="20">
        <v>1.0278290000000001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102</v>
      </c>
      <c r="BL67" s="16" t="s">
        <v>4259</v>
      </c>
      <c r="BM67" s="20">
        <v>1.0460769999999999</v>
      </c>
      <c r="BN67" s="16" t="s">
        <v>4258</v>
      </c>
      <c r="BO67" s="15">
        <v>16</v>
      </c>
      <c r="BP67" s="16" t="s">
        <v>4259</v>
      </c>
      <c r="BQ67" s="20">
        <v>1.0210349999999999</v>
      </c>
      <c r="BR67" s="16" t="s">
        <v>4258</v>
      </c>
      <c r="BS67" s="15">
        <v>31</v>
      </c>
      <c r="BT67" s="16" t="s">
        <v>4259</v>
      </c>
      <c r="BU67" s="20">
        <v>1.042224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79</v>
      </c>
      <c r="CB67" s="16" t="s">
        <v>4261</v>
      </c>
      <c r="CC67" s="20">
        <v>1.1182099999999999</v>
      </c>
      <c r="CD67" s="16" t="s">
        <v>4260</v>
      </c>
      <c r="CE67" s="15">
        <v>14</v>
      </c>
      <c r="CF67" s="16" t="s">
        <v>4261</v>
      </c>
      <c r="CG67" s="20">
        <v>1.2078150000000001</v>
      </c>
      <c r="CH67" s="16" t="s">
        <v>4260</v>
      </c>
      <c r="CI67" s="15">
        <v>36</v>
      </c>
      <c r="CJ67" s="16" t="s">
        <v>4261</v>
      </c>
      <c r="CK67" s="20">
        <v>1.102609</v>
      </c>
      <c r="CL67" s="16" t="s">
        <v>4612</v>
      </c>
      <c r="CM67" s="15">
        <f>SUM(A2L260C10)/A2L260C1</f>
        <v>149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25150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11357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52103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214129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302739</v>
      </c>
      <c r="X68" s="16" t="s">
        <v>4618</v>
      </c>
      <c r="Y68" s="17">
        <f>SUM(A2L239C11:A2L260C11)-2*(A2L250C11+A2L252C11+A2L254C11+A2L257C11+A2L258C11)</f>
        <v>302739</v>
      </c>
      <c r="Z68" s="16" t="s">
        <v>4619</v>
      </c>
      <c r="AA68" s="17">
        <f>SUM(A2L239C12:A2L260C12)-2*SUM(A2L250C12,A2L252C12,A2L254C12,A2L257C12,A2L258C12)</f>
        <v>17008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11037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44037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153825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18255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10763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44777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107517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17793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11848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51989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119646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15998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10861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53627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110049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285429.06427273329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404927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419325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1207146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1028208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3059606</v>
      </c>
      <c r="X69" s="16" t="s">
        <v>4641</v>
      </c>
      <c r="Y69" s="17">
        <f>A2L219C11+A2L238C11+A2L261C11</f>
        <v>3059606</v>
      </c>
      <c r="Z69" s="16" t="s">
        <v>4642</v>
      </c>
      <c r="AA69" s="17">
        <f>A2L219C12+A2L238C12+A2L261C12</f>
        <v>322010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386558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1138199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907333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324892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351066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1143435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836555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334646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368319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1092167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816042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304805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318099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1124195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756177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2963154.6387576335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103481</v>
      </c>
      <c r="H8" s="16" t="s">
        <v>4253</v>
      </c>
      <c r="I8" s="20">
        <v>1</v>
      </c>
      <c r="J8" s="16" t="s">
        <v>4252</v>
      </c>
      <c r="K8" s="15">
        <v>7289</v>
      </c>
      <c r="L8" s="16" t="s">
        <v>4253</v>
      </c>
      <c r="M8" s="20">
        <v>1</v>
      </c>
      <c r="N8" s="16" t="s">
        <v>4252</v>
      </c>
      <c r="O8" s="15">
        <v>52530</v>
      </c>
      <c r="P8" s="16" t="s">
        <v>4253</v>
      </c>
      <c r="Q8" s="20">
        <v>1</v>
      </c>
      <c r="R8" s="16" t="s">
        <v>4252</v>
      </c>
      <c r="S8" s="15">
        <v>21432</v>
      </c>
      <c r="T8" s="16" t="s">
        <v>4253</v>
      </c>
      <c r="U8" s="20">
        <v>1</v>
      </c>
      <c r="V8" s="16" t="s">
        <v>4252</v>
      </c>
      <c r="W8" s="15">
        <v>184732</v>
      </c>
      <c r="X8" s="16" t="s">
        <v>4252</v>
      </c>
      <c r="Y8" s="15">
        <v>184732</v>
      </c>
      <c r="Z8" s="16" t="s">
        <v>4254</v>
      </c>
      <c r="AA8" s="15">
        <v>108146</v>
      </c>
      <c r="AB8" s="16" t="s">
        <v>4255</v>
      </c>
      <c r="AC8" s="20">
        <v>1.024535</v>
      </c>
      <c r="AD8" s="16" t="s">
        <v>4254</v>
      </c>
      <c r="AE8" s="15">
        <v>7975</v>
      </c>
      <c r="AF8" s="16" t="s">
        <v>4255</v>
      </c>
      <c r="AG8" s="20">
        <v>1.0282089999999999</v>
      </c>
      <c r="AH8" s="16" t="s">
        <v>4254</v>
      </c>
      <c r="AI8" s="15">
        <v>55541</v>
      </c>
      <c r="AJ8" s="16" t="s">
        <v>4255</v>
      </c>
      <c r="AK8" s="20">
        <v>1.004365</v>
      </c>
      <c r="AL8" s="16" t="s">
        <v>4254</v>
      </c>
      <c r="AM8" s="15">
        <v>21889</v>
      </c>
      <c r="AN8" s="16" t="s">
        <v>4255</v>
      </c>
      <c r="AO8" s="20">
        <v>1.024872</v>
      </c>
      <c r="AP8" s="16" t="s">
        <v>4256</v>
      </c>
      <c r="AQ8" s="15">
        <v>110441</v>
      </c>
      <c r="AR8" s="16" t="s">
        <v>4257</v>
      </c>
      <c r="AS8" s="20">
        <v>1.033739</v>
      </c>
      <c r="AT8" s="16" t="s">
        <v>4256</v>
      </c>
      <c r="AU8" s="15">
        <v>8075</v>
      </c>
      <c r="AV8" s="16" t="s">
        <v>4257</v>
      </c>
      <c r="AW8" s="20">
        <v>0.99499119999999996</v>
      </c>
      <c r="AX8" s="16" t="s">
        <v>4256</v>
      </c>
      <c r="AY8" s="15">
        <v>46368</v>
      </c>
      <c r="AZ8" s="16" t="s">
        <v>4257</v>
      </c>
      <c r="BA8" s="20">
        <v>0.98587749999999996</v>
      </c>
      <c r="BB8" s="16" t="s">
        <v>4256</v>
      </c>
      <c r="BC8" s="15">
        <v>19937</v>
      </c>
      <c r="BD8" s="16" t="s">
        <v>4257</v>
      </c>
      <c r="BE8" s="20">
        <v>1.0278290000000001</v>
      </c>
      <c r="BF8" s="16" t="s">
        <v>4258</v>
      </c>
      <c r="BG8" s="15">
        <v>96030</v>
      </c>
      <c r="BH8" s="16" t="s">
        <v>4259</v>
      </c>
      <c r="BI8" s="20">
        <v>1.0418510000000001</v>
      </c>
      <c r="BJ8" s="16" t="s">
        <v>4258</v>
      </c>
      <c r="BK8" s="15">
        <v>9006</v>
      </c>
      <c r="BL8" s="16" t="s">
        <v>4259</v>
      </c>
      <c r="BM8" s="20">
        <v>1.0460769999999999</v>
      </c>
      <c r="BN8" s="16" t="s">
        <v>4258</v>
      </c>
      <c r="BO8" s="15">
        <v>54837</v>
      </c>
      <c r="BP8" s="16" t="s">
        <v>4259</v>
      </c>
      <c r="BQ8" s="20">
        <v>1.0210349999999999</v>
      </c>
      <c r="BR8" s="16" t="s">
        <v>4258</v>
      </c>
      <c r="BS8" s="15">
        <v>19701</v>
      </c>
      <c r="BT8" s="16" t="s">
        <v>4259</v>
      </c>
      <c r="BU8" s="20">
        <v>1.042224</v>
      </c>
      <c r="BV8" s="16" t="s">
        <v>4260</v>
      </c>
      <c r="BW8" s="15">
        <v>100570</v>
      </c>
      <c r="BX8" s="16" t="s">
        <v>4261</v>
      </c>
      <c r="BY8" s="20">
        <v>1.1002970000000001</v>
      </c>
      <c r="BZ8" s="16" t="s">
        <v>4260</v>
      </c>
      <c r="CA8" s="15">
        <v>6807</v>
      </c>
      <c r="CB8" s="16" t="s">
        <v>4261</v>
      </c>
      <c r="CC8" s="20">
        <v>1.1182099999999999</v>
      </c>
      <c r="CD8" s="16" t="s">
        <v>4260</v>
      </c>
      <c r="CE8" s="15">
        <v>43536</v>
      </c>
      <c r="CF8" s="16" t="s">
        <v>4261</v>
      </c>
      <c r="CG8" s="20">
        <v>1.2078150000000001</v>
      </c>
      <c r="CH8" s="16" t="s">
        <v>4260</v>
      </c>
      <c r="CI8" s="15">
        <v>17542</v>
      </c>
      <c r="CJ8" s="16" t="s">
        <v>4261</v>
      </c>
      <c r="CK8" s="20">
        <v>1.102609</v>
      </c>
      <c r="CL8" s="16" t="s">
        <v>4789</v>
      </c>
      <c r="CM8" s="15">
        <f>SUM(A2L301C10)/A2L301C1</f>
        <v>184732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924719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106566</v>
      </c>
      <c r="P9" s="16" t="s">
        <v>4253</v>
      </c>
      <c r="Q9" s="20">
        <v>1</v>
      </c>
      <c r="R9" s="16" t="s">
        <v>4252</v>
      </c>
      <c r="S9" s="15">
        <v>1</v>
      </c>
      <c r="T9" s="16" t="s">
        <v>4253</v>
      </c>
      <c r="U9" s="20">
        <v>1</v>
      </c>
      <c r="V9" s="16" t="s">
        <v>4252</v>
      </c>
      <c r="W9" s="15">
        <v>1031286</v>
      </c>
      <c r="X9" s="16" t="s">
        <v>4252</v>
      </c>
      <c r="Y9" s="15">
        <v>1031286</v>
      </c>
      <c r="Z9" s="16" t="s">
        <v>4254</v>
      </c>
      <c r="AA9" s="15">
        <v>807726</v>
      </c>
      <c r="AB9" s="16" t="s">
        <v>4255</v>
      </c>
      <c r="AC9" s="20">
        <v>1.024535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82980</v>
      </c>
      <c r="AJ9" s="16" t="s">
        <v>4255</v>
      </c>
      <c r="AK9" s="20">
        <v>1.004365</v>
      </c>
      <c r="AL9" s="16" t="s">
        <v>4254</v>
      </c>
      <c r="AM9" s="15">
        <v>1</v>
      </c>
      <c r="AN9" s="16" t="s">
        <v>4255</v>
      </c>
      <c r="AO9" s="20">
        <v>1.024872</v>
      </c>
      <c r="AP9" s="16" t="s">
        <v>4256</v>
      </c>
      <c r="AQ9" s="15">
        <v>722616</v>
      </c>
      <c r="AR9" s="16" t="s">
        <v>4257</v>
      </c>
      <c r="AS9" s="20">
        <v>1.033739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69115</v>
      </c>
      <c r="AZ9" s="16" t="s">
        <v>4257</v>
      </c>
      <c r="BA9" s="20">
        <v>0.98587749999999996</v>
      </c>
      <c r="BB9" s="16" t="s">
        <v>4256</v>
      </c>
      <c r="BC9" s="15">
        <v>4</v>
      </c>
      <c r="BD9" s="16" t="s">
        <v>4257</v>
      </c>
      <c r="BE9" s="20">
        <v>1.0278290000000001</v>
      </c>
      <c r="BF9" s="16" t="s">
        <v>4258</v>
      </c>
      <c r="BG9" s="15">
        <v>658634</v>
      </c>
      <c r="BH9" s="16" t="s">
        <v>4259</v>
      </c>
      <c r="BI9" s="20">
        <v>1.0418510000000001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69364</v>
      </c>
      <c r="BP9" s="16" t="s">
        <v>4259</v>
      </c>
      <c r="BQ9" s="20">
        <v>1.0210349999999999</v>
      </c>
      <c r="BR9" s="16" t="s">
        <v>4258</v>
      </c>
      <c r="BS9" s="15">
        <v>11</v>
      </c>
      <c r="BT9" s="16" t="s">
        <v>4259</v>
      </c>
      <c r="BU9" s="20">
        <v>1.042224</v>
      </c>
      <c r="BV9" s="16" t="s">
        <v>4260</v>
      </c>
      <c r="BW9" s="15">
        <v>594623</v>
      </c>
      <c r="BX9" s="16" t="s">
        <v>4261</v>
      </c>
      <c r="BY9" s="20">
        <v>1.1002970000000001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54977</v>
      </c>
      <c r="CF9" s="16" t="s">
        <v>4261</v>
      </c>
      <c r="CG9" s="20">
        <v>1.2078150000000001</v>
      </c>
      <c r="CH9" s="16" t="s">
        <v>4260</v>
      </c>
      <c r="CI9" s="15">
        <v>17</v>
      </c>
      <c r="CJ9" s="16" t="s">
        <v>4261</v>
      </c>
      <c r="CK9" s="20">
        <v>1.102609</v>
      </c>
      <c r="CL9" s="16" t="s">
        <v>4790</v>
      </c>
      <c r="CM9" s="15">
        <f>SUM(A2L302C10)/A2L302C1</f>
        <v>1031286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708305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111585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819890</v>
      </c>
      <c r="X10" s="16" t="s">
        <v>4252</v>
      </c>
      <c r="Y10" s="15">
        <v>819890</v>
      </c>
      <c r="Z10" s="16" t="s">
        <v>4254</v>
      </c>
      <c r="AA10" s="15">
        <v>658310</v>
      </c>
      <c r="AB10" s="16" t="s">
        <v>4255</v>
      </c>
      <c r="AC10" s="20">
        <v>1.024535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88590</v>
      </c>
      <c r="AJ10" s="16" t="s">
        <v>4255</v>
      </c>
      <c r="AK10" s="20">
        <v>1.004365</v>
      </c>
      <c r="AL10" s="16" t="s">
        <v>4254</v>
      </c>
      <c r="AM10" s="15">
        <v>35</v>
      </c>
      <c r="AN10" s="16" t="s">
        <v>4255</v>
      </c>
      <c r="AO10" s="20">
        <v>1.024872</v>
      </c>
      <c r="AP10" s="16" t="s">
        <v>4256</v>
      </c>
      <c r="AQ10" s="15">
        <v>577513</v>
      </c>
      <c r="AR10" s="16" t="s">
        <v>4257</v>
      </c>
      <c r="AS10" s="20">
        <v>1.033739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74293</v>
      </c>
      <c r="AZ10" s="16" t="s">
        <v>4257</v>
      </c>
      <c r="BA10" s="20">
        <v>0.98587749999999996</v>
      </c>
      <c r="BB10" s="16" t="s">
        <v>4256</v>
      </c>
      <c r="BC10" s="15">
        <v>31</v>
      </c>
      <c r="BD10" s="16" t="s">
        <v>4257</v>
      </c>
      <c r="BE10" s="20">
        <v>1.0278290000000001</v>
      </c>
      <c r="BF10" s="16" t="s">
        <v>4258</v>
      </c>
      <c r="BG10" s="15">
        <v>538843</v>
      </c>
      <c r="BH10" s="16" t="s">
        <v>4259</v>
      </c>
      <c r="BI10" s="20">
        <v>1.0418510000000001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74844</v>
      </c>
      <c r="BP10" s="16" t="s">
        <v>4259</v>
      </c>
      <c r="BQ10" s="20">
        <v>1.0210349999999999</v>
      </c>
      <c r="BR10" s="16" t="s">
        <v>4258</v>
      </c>
      <c r="BS10" s="15">
        <v>64</v>
      </c>
      <c r="BT10" s="16" t="s">
        <v>4259</v>
      </c>
      <c r="BU10" s="20">
        <v>1.042224</v>
      </c>
      <c r="BV10" s="16" t="s">
        <v>4260</v>
      </c>
      <c r="BW10" s="15">
        <v>501298</v>
      </c>
      <c r="BX10" s="16" t="s">
        <v>4261</v>
      </c>
      <c r="BY10" s="20">
        <v>1.1002970000000001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58962</v>
      </c>
      <c r="CF10" s="16" t="s">
        <v>4261</v>
      </c>
      <c r="CG10" s="20">
        <v>1.2078150000000001</v>
      </c>
      <c r="CH10" s="16" t="s">
        <v>4260</v>
      </c>
      <c r="CI10" s="15">
        <v>74</v>
      </c>
      <c r="CJ10" s="16" t="s">
        <v>4261</v>
      </c>
      <c r="CK10" s="20">
        <v>1.102609</v>
      </c>
      <c r="CL10" s="16" t="s">
        <v>4791</v>
      </c>
      <c r="CM10" s="15">
        <f>SUM(A2L303C10)/A2L303C1</f>
        <v>819890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55993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-401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55592</v>
      </c>
      <c r="X11" s="16" t="s">
        <v>4252</v>
      </c>
      <c r="Y11" s="15">
        <v>55592</v>
      </c>
      <c r="Z11" s="16" t="s">
        <v>4254</v>
      </c>
      <c r="AA11" s="15">
        <v>55257</v>
      </c>
      <c r="AB11" s="16" t="s">
        <v>4255</v>
      </c>
      <c r="AC11" s="20">
        <v>1.024535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-403</v>
      </c>
      <c r="AJ11" s="16" t="s">
        <v>4255</v>
      </c>
      <c r="AK11" s="20">
        <v>1.004365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47139</v>
      </c>
      <c r="AR11" s="16" t="s">
        <v>4257</v>
      </c>
      <c r="AS11" s="20">
        <v>1.033739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-394</v>
      </c>
      <c r="AZ11" s="16" t="s">
        <v>4257</v>
      </c>
      <c r="BA11" s="20">
        <v>0.98587749999999996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47483</v>
      </c>
      <c r="BH11" s="16" t="s">
        <v>4259</v>
      </c>
      <c r="BI11" s="20">
        <v>1.0418510000000001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-384</v>
      </c>
      <c r="BP11" s="16" t="s">
        <v>4259</v>
      </c>
      <c r="BQ11" s="20">
        <v>1.0210349999999999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43292</v>
      </c>
      <c r="BX11" s="16" t="s">
        <v>4261</v>
      </c>
      <c r="BY11" s="20">
        <v>1.1002970000000001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-378</v>
      </c>
      <c r="CF11" s="16" t="s">
        <v>4261</v>
      </c>
      <c r="CG11" s="20">
        <v>1.2078150000000001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4792</v>
      </c>
      <c r="CM11" s="15">
        <f>SUM(A2L304C10)/A2L304C1</f>
        <v>55592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6634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6634</v>
      </c>
      <c r="X12" s="16" t="s">
        <v>4252</v>
      </c>
      <c r="Y12" s="15">
        <v>6634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2</v>
      </c>
      <c r="AF12" s="16" t="s">
        <v>4255</v>
      </c>
      <c r="AG12" s="20">
        <v>1.0282089999999999</v>
      </c>
      <c r="AH12" s="16" t="s">
        <v>4254</v>
      </c>
      <c r="AI12" s="15">
        <v>6128</v>
      </c>
      <c r="AJ12" s="16" t="s">
        <v>4255</v>
      </c>
      <c r="AK12" s="20">
        <v>1.004365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3</v>
      </c>
      <c r="AV12" s="16" t="s">
        <v>4257</v>
      </c>
      <c r="AW12" s="20">
        <v>0.99499119999999996</v>
      </c>
      <c r="AX12" s="16" t="s">
        <v>4256</v>
      </c>
      <c r="AY12" s="15">
        <v>5466</v>
      </c>
      <c r="AZ12" s="16" t="s">
        <v>4257</v>
      </c>
      <c r="BA12" s="20">
        <v>0.98587749999999996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2</v>
      </c>
      <c r="BL12" s="16" t="s">
        <v>4259</v>
      </c>
      <c r="BM12" s="20">
        <v>1.0460769999999999</v>
      </c>
      <c r="BN12" s="16" t="s">
        <v>4258</v>
      </c>
      <c r="BO12" s="15">
        <v>5757</v>
      </c>
      <c r="BP12" s="16" t="s">
        <v>4259</v>
      </c>
      <c r="BQ12" s="20">
        <v>1.0210349999999999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1</v>
      </c>
      <c r="BX12" s="16" t="s">
        <v>4261</v>
      </c>
      <c r="BY12" s="20">
        <v>1.1002970000000001</v>
      </c>
      <c r="BZ12" s="16" t="s">
        <v>4260</v>
      </c>
      <c r="CA12" s="15">
        <v>-1</v>
      </c>
      <c r="CB12" s="16" t="s">
        <v>4261</v>
      </c>
      <c r="CC12" s="20">
        <v>1.1182099999999999</v>
      </c>
      <c r="CD12" s="16" t="s">
        <v>4260</v>
      </c>
      <c r="CE12" s="15">
        <v>5243</v>
      </c>
      <c r="CF12" s="16" t="s">
        <v>4261</v>
      </c>
      <c r="CG12" s="20">
        <v>1.2078150000000001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6634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4403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4403</v>
      </c>
      <c r="X13" s="16" t="s">
        <v>4252</v>
      </c>
      <c r="Y13" s="15">
        <v>4403</v>
      </c>
      <c r="Z13" s="16" t="s">
        <v>4254</v>
      </c>
      <c r="AA13" s="15">
        <v>3665</v>
      </c>
      <c r="AB13" s="16" t="s">
        <v>4255</v>
      </c>
      <c r="AC13" s="20">
        <v>1.024535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3779</v>
      </c>
      <c r="AR13" s="16" t="s">
        <v>4257</v>
      </c>
      <c r="AS13" s="20">
        <v>1.033739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3708</v>
      </c>
      <c r="BH13" s="16" t="s">
        <v>4259</v>
      </c>
      <c r="BI13" s="20">
        <v>1.0418510000000001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3703</v>
      </c>
      <c r="BX13" s="16" t="s">
        <v>4261</v>
      </c>
      <c r="BY13" s="20">
        <v>1.1002970000000001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4403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9016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9017</v>
      </c>
      <c r="X14" s="16" t="s">
        <v>4252</v>
      </c>
      <c r="Y14" s="15">
        <v>9017</v>
      </c>
      <c r="Z14" s="16" t="s">
        <v>4254</v>
      </c>
      <c r="AA14" s="15">
        <v>1</v>
      </c>
      <c r="AB14" s="16" t="s">
        <v>4255</v>
      </c>
      <c r="AC14" s="20">
        <v>1.024535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8390</v>
      </c>
      <c r="AJ14" s="16" t="s">
        <v>4255</v>
      </c>
      <c r="AK14" s="20">
        <v>1.004365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</v>
      </c>
      <c r="AR14" s="16" t="s">
        <v>4257</v>
      </c>
      <c r="AS14" s="20">
        <v>1.033739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7486</v>
      </c>
      <c r="AZ14" s="16" t="s">
        <v>4257</v>
      </c>
      <c r="BA14" s="20">
        <v>0.98587749999999996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</v>
      </c>
      <c r="BH14" s="16" t="s">
        <v>4259</v>
      </c>
      <c r="BI14" s="20">
        <v>1.0418510000000001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8512</v>
      </c>
      <c r="BP14" s="16" t="s">
        <v>4259</v>
      </c>
      <c r="BQ14" s="20">
        <v>1.0210349999999999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</v>
      </c>
      <c r="BX14" s="16" t="s">
        <v>4261</v>
      </c>
      <c r="BY14" s="20">
        <v>1.1002970000000001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8205</v>
      </c>
      <c r="CF14" s="16" t="s">
        <v>4261</v>
      </c>
      <c r="CG14" s="20">
        <v>1.2078150000000001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9017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71981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71981</v>
      </c>
      <c r="X15" s="16" t="s">
        <v>4252</v>
      </c>
      <c r="Y15" s="15">
        <v>71981</v>
      </c>
      <c r="Z15" s="16" t="s">
        <v>4254</v>
      </c>
      <c r="AA15" s="15">
        <v>57157</v>
      </c>
      <c r="AB15" s="16" t="s">
        <v>4255</v>
      </c>
      <c r="AC15" s="20">
        <v>1.024535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59148</v>
      </c>
      <c r="AR15" s="16" t="s">
        <v>4257</v>
      </c>
      <c r="AS15" s="20">
        <v>1.033739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62544</v>
      </c>
      <c r="BH15" s="16" t="s">
        <v>4259</v>
      </c>
      <c r="BI15" s="20">
        <v>1.0418510000000001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54893</v>
      </c>
      <c r="BX15" s="16" t="s">
        <v>4261</v>
      </c>
      <c r="BY15" s="20">
        <v>1.1002970000000001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71981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4128028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4128028</v>
      </c>
      <c r="X16" s="16" t="s">
        <v>4252</v>
      </c>
      <c r="Y16" s="15">
        <v>4128028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4161605</v>
      </c>
      <c r="AF16" s="16" t="s">
        <v>4255</v>
      </c>
      <c r="AG16" s="20">
        <v>0.96307430000000005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4079643</v>
      </c>
      <c r="AV16" s="16" t="s">
        <v>4257</v>
      </c>
      <c r="AW16" s="20">
        <v>0.93137570000000003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3980129</v>
      </c>
      <c r="BL16" s="16" t="s">
        <v>4259</v>
      </c>
      <c r="BM16" s="20">
        <v>0.96705379999999996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2831848</v>
      </c>
      <c r="CB16" s="16" t="s">
        <v>4261</v>
      </c>
      <c r="CC16" s="20">
        <v>1.3139609999999999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4128028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59053</v>
      </c>
      <c r="H18" s="16" t="s">
        <v>4253</v>
      </c>
      <c r="I18" s="20">
        <v>1</v>
      </c>
      <c r="J18" s="16" t="s">
        <v>4252</v>
      </c>
      <c r="K18" s="15">
        <v>398</v>
      </c>
      <c r="L18" s="16" t="s">
        <v>4253</v>
      </c>
      <c r="M18" s="20">
        <v>1</v>
      </c>
      <c r="N18" s="16" t="s">
        <v>4252</v>
      </c>
      <c r="O18" s="15">
        <v>-14150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45301</v>
      </c>
      <c r="X18" s="16" t="s">
        <v>4252</v>
      </c>
      <c r="Y18" s="15">
        <v>45301</v>
      </c>
      <c r="Z18" s="16" t="s">
        <v>4254</v>
      </c>
      <c r="AA18" s="15">
        <v>48321</v>
      </c>
      <c r="AB18" s="16" t="s">
        <v>4255</v>
      </c>
      <c r="AC18" s="20">
        <v>1.024535</v>
      </c>
      <c r="AD18" s="16" t="s">
        <v>4254</v>
      </c>
      <c r="AE18" s="15">
        <v>378</v>
      </c>
      <c r="AF18" s="16" t="s">
        <v>4255</v>
      </c>
      <c r="AG18" s="20">
        <v>1.0282089999999999</v>
      </c>
      <c r="AH18" s="16" t="s">
        <v>4254</v>
      </c>
      <c r="AI18" s="15">
        <v>-14002</v>
      </c>
      <c r="AJ18" s="16" t="s">
        <v>4255</v>
      </c>
      <c r="AK18" s="20">
        <v>1.004365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48623</v>
      </c>
      <c r="AR18" s="16" t="s">
        <v>4257</v>
      </c>
      <c r="AS18" s="20">
        <v>1.033739</v>
      </c>
      <c r="AT18" s="16" t="s">
        <v>4256</v>
      </c>
      <c r="AU18" s="15">
        <v>386</v>
      </c>
      <c r="AV18" s="16" t="s">
        <v>4257</v>
      </c>
      <c r="AW18" s="20">
        <v>0.99499119999999996</v>
      </c>
      <c r="AX18" s="16" t="s">
        <v>4256</v>
      </c>
      <c r="AY18" s="15">
        <v>-14772</v>
      </c>
      <c r="AZ18" s="16" t="s">
        <v>4257</v>
      </c>
      <c r="BA18" s="20">
        <v>0.98587749999999996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53491</v>
      </c>
      <c r="BH18" s="16" t="s">
        <v>4259</v>
      </c>
      <c r="BI18" s="20">
        <v>1.0418510000000001</v>
      </c>
      <c r="BJ18" s="16" t="s">
        <v>4258</v>
      </c>
      <c r="BK18" s="15">
        <v>570</v>
      </c>
      <c r="BL18" s="16" t="s">
        <v>4259</v>
      </c>
      <c r="BM18" s="20">
        <v>1.0460769999999999</v>
      </c>
      <c r="BN18" s="16" t="s">
        <v>4258</v>
      </c>
      <c r="BO18" s="15">
        <v>-13904</v>
      </c>
      <c r="BP18" s="16" t="s">
        <v>4259</v>
      </c>
      <c r="BQ18" s="20">
        <v>1.0210349999999999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48050</v>
      </c>
      <c r="BX18" s="16" t="s">
        <v>4261</v>
      </c>
      <c r="BY18" s="20">
        <v>1.1002970000000001</v>
      </c>
      <c r="BZ18" s="16" t="s">
        <v>4260</v>
      </c>
      <c r="CA18" s="15">
        <v>651</v>
      </c>
      <c r="CB18" s="16" t="s">
        <v>4261</v>
      </c>
      <c r="CC18" s="20">
        <v>1.1182099999999999</v>
      </c>
      <c r="CD18" s="16" t="s">
        <v>4260</v>
      </c>
      <c r="CE18" s="15">
        <v>-9936</v>
      </c>
      <c r="CF18" s="16" t="s">
        <v>4261</v>
      </c>
      <c r="CG18" s="20">
        <v>1.2078150000000001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45301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0</v>
      </c>
      <c r="X20" s="16" t="s">
        <v>4252</v>
      </c>
      <c r="Y20" s="15">
        <v>0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2</v>
      </c>
      <c r="BX20" s="16" t="s">
        <v>4261</v>
      </c>
      <c r="BY20" s="20">
        <v>1.1002970000000001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0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660798</v>
      </c>
      <c r="T21" s="16" t="s">
        <v>4253</v>
      </c>
      <c r="U21" s="20">
        <v>1</v>
      </c>
      <c r="V21" s="16" t="s">
        <v>4252</v>
      </c>
      <c r="W21" s="15">
        <v>660798</v>
      </c>
      <c r="X21" s="16" t="s">
        <v>4252</v>
      </c>
      <c r="Y21" s="15">
        <v>660798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629655</v>
      </c>
      <c r="AN21" s="16" t="s">
        <v>4255</v>
      </c>
      <c r="AO21" s="20">
        <v>1.024872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578756</v>
      </c>
      <c r="BD21" s="16" t="s">
        <v>4257</v>
      </c>
      <c r="BE21" s="20">
        <v>1.0278290000000001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555700</v>
      </c>
      <c r="BT21" s="16" t="s">
        <v>4259</v>
      </c>
      <c r="BU21" s="20">
        <v>1.042224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462893</v>
      </c>
      <c r="CJ21" s="16" t="s">
        <v>4261</v>
      </c>
      <c r="CK21" s="20">
        <v>1.102609</v>
      </c>
      <c r="CL21" s="16" t="s">
        <v>4802</v>
      </c>
      <c r="CM21" s="15">
        <f>SUM(A2L314C10)/A2L314C1</f>
        <v>660798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60980</v>
      </c>
      <c r="T22" s="16" t="s">
        <v>4253</v>
      </c>
      <c r="U22" s="20">
        <v>1</v>
      </c>
      <c r="V22" s="16" t="s">
        <v>4252</v>
      </c>
      <c r="W22" s="15">
        <v>60980</v>
      </c>
      <c r="X22" s="16" t="s">
        <v>4252</v>
      </c>
      <c r="Y22" s="15">
        <v>60980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33118</v>
      </c>
      <c r="AN22" s="16" t="s">
        <v>4255</v>
      </c>
      <c r="AO22" s="20">
        <v>1.024872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86640</v>
      </c>
      <c r="BD22" s="16" t="s">
        <v>4257</v>
      </c>
      <c r="BE22" s="20">
        <v>1.0278290000000001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91117</v>
      </c>
      <c r="BT22" s="16" t="s">
        <v>4259</v>
      </c>
      <c r="BU22" s="20">
        <v>1.042224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63907</v>
      </c>
      <c r="CJ22" s="16" t="s">
        <v>4261</v>
      </c>
      <c r="CK22" s="20">
        <v>1.102609</v>
      </c>
      <c r="CL22" s="16" t="s">
        <v>4803</v>
      </c>
      <c r="CM22" s="15">
        <f>SUM(A2L315C10)/A2L315C1</f>
        <v>60980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140</v>
      </c>
      <c r="AJ23" s="16" t="s">
        <v>4255</v>
      </c>
      <c r="AK23" s="20">
        <v>1.004365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382</v>
      </c>
      <c r="AZ23" s="16" t="s">
        <v>4257</v>
      </c>
      <c r="BA23" s="20">
        <v>0.98587749999999996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1208</v>
      </c>
      <c r="BP23" s="16" t="s">
        <v>4259</v>
      </c>
      <c r="BQ23" s="20">
        <v>1.0210349999999999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889</v>
      </c>
      <c r="CF23" s="16" t="s">
        <v>4261</v>
      </c>
      <c r="CG23" s="20">
        <v>1.2078150000000001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0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0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2585</v>
      </c>
      <c r="H25" s="16" t="s">
        <v>4253</v>
      </c>
      <c r="I25" s="20">
        <v>1</v>
      </c>
      <c r="J25" s="16" t="s">
        <v>4252</v>
      </c>
      <c r="K25" s="15">
        <v>1774</v>
      </c>
      <c r="L25" s="16" t="s">
        <v>4253</v>
      </c>
      <c r="M25" s="20">
        <v>1</v>
      </c>
      <c r="N25" s="16" t="s">
        <v>4252</v>
      </c>
      <c r="O25" s="15">
        <v>750844</v>
      </c>
      <c r="P25" s="16" t="s">
        <v>4253</v>
      </c>
      <c r="Q25" s="20">
        <v>1</v>
      </c>
      <c r="R25" s="16" t="s">
        <v>4252</v>
      </c>
      <c r="S25" s="15">
        <v>808</v>
      </c>
      <c r="T25" s="16" t="s">
        <v>4253</v>
      </c>
      <c r="U25" s="20">
        <v>1</v>
      </c>
      <c r="V25" s="16" t="s">
        <v>4252</v>
      </c>
      <c r="W25" s="15">
        <v>756011</v>
      </c>
      <c r="X25" s="16" t="s">
        <v>4252</v>
      </c>
      <c r="Y25" s="15">
        <v>756011</v>
      </c>
      <c r="Z25" s="16" t="s">
        <v>4254</v>
      </c>
      <c r="AA25" s="15">
        <v>2595</v>
      </c>
      <c r="AB25" s="16" t="s">
        <v>4255</v>
      </c>
      <c r="AC25" s="20">
        <v>1.024535</v>
      </c>
      <c r="AD25" s="16" t="s">
        <v>4254</v>
      </c>
      <c r="AE25" s="15">
        <v>1446</v>
      </c>
      <c r="AF25" s="16" t="s">
        <v>4255</v>
      </c>
      <c r="AG25" s="20">
        <v>1.0282089999999999</v>
      </c>
      <c r="AH25" s="16" t="s">
        <v>4254</v>
      </c>
      <c r="AI25" s="15">
        <v>731262</v>
      </c>
      <c r="AJ25" s="16" t="s">
        <v>4255</v>
      </c>
      <c r="AK25" s="20">
        <v>1.004365</v>
      </c>
      <c r="AL25" s="16" t="s">
        <v>4254</v>
      </c>
      <c r="AM25" s="15">
        <v>7694</v>
      </c>
      <c r="AN25" s="16" t="s">
        <v>4255</v>
      </c>
      <c r="AO25" s="20">
        <v>1.024872</v>
      </c>
      <c r="AP25" s="16" t="s">
        <v>4256</v>
      </c>
      <c r="AQ25" s="15">
        <v>2596</v>
      </c>
      <c r="AR25" s="16" t="s">
        <v>4257</v>
      </c>
      <c r="AS25" s="20">
        <v>1.033739</v>
      </c>
      <c r="AT25" s="16" t="s">
        <v>4256</v>
      </c>
      <c r="AU25" s="15">
        <v>1045</v>
      </c>
      <c r="AV25" s="16" t="s">
        <v>4257</v>
      </c>
      <c r="AW25" s="20">
        <v>0.99499119999999996</v>
      </c>
      <c r="AX25" s="16" t="s">
        <v>4256</v>
      </c>
      <c r="AY25" s="15">
        <v>700252</v>
      </c>
      <c r="AZ25" s="16" t="s">
        <v>4257</v>
      </c>
      <c r="BA25" s="20">
        <v>0.98587749999999996</v>
      </c>
      <c r="BB25" s="16" t="s">
        <v>4256</v>
      </c>
      <c r="BC25" s="15">
        <v>-536</v>
      </c>
      <c r="BD25" s="16" t="s">
        <v>4257</v>
      </c>
      <c r="BE25" s="20">
        <v>1.0278290000000001</v>
      </c>
      <c r="BF25" s="16" t="s">
        <v>4258</v>
      </c>
      <c r="BG25" s="15">
        <v>2296</v>
      </c>
      <c r="BH25" s="16" t="s">
        <v>4259</v>
      </c>
      <c r="BI25" s="20">
        <v>1.0418510000000001</v>
      </c>
      <c r="BJ25" s="16" t="s">
        <v>4258</v>
      </c>
      <c r="BK25" s="15">
        <v>1272</v>
      </c>
      <c r="BL25" s="16" t="s">
        <v>4259</v>
      </c>
      <c r="BM25" s="20">
        <v>1.0460769999999999</v>
      </c>
      <c r="BN25" s="16" t="s">
        <v>4258</v>
      </c>
      <c r="BO25" s="15">
        <v>648925</v>
      </c>
      <c r="BP25" s="16" t="s">
        <v>4259</v>
      </c>
      <c r="BQ25" s="20">
        <v>1.0210349999999999</v>
      </c>
      <c r="BR25" s="16" t="s">
        <v>4258</v>
      </c>
      <c r="BS25" s="15">
        <v>12243</v>
      </c>
      <c r="BT25" s="16" t="s">
        <v>4259</v>
      </c>
      <c r="BU25" s="20">
        <v>1.042224</v>
      </c>
      <c r="BV25" s="16" t="s">
        <v>4260</v>
      </c>
      <c r="BW25" s="15">
        <v>2429</v>
      </c>
      <c r="BX25" s="16" t="s">
        <v>4261</v>
      </c>
      <c r="BY25" s="20">
        <v>1.1002970000000001</v>
      </c>
      <c r="BZ25" s="16" t="s">
        <v>4260</v>
      </c>
      <c r="CA25" s="15">
        <v>1444</v>
      </c>
      <c r="CB25" s="16" t="s">
        <v>4261</v>
      </c>
      <c r="CC25" s="20">
        <v>1.1182099999999999</v>
      </c>
      <c r="CD25" s="16" t="s">
        <v>4260</v>
      </c>
      <c r="CE25" s="15">
        <v>579816</v>
      </c>
      <c r="CF25" s="16" t="s">
        <v>4261</v>
      </c>
      <c r="CG25" s="20">
        <v>1.2078150000000001</v>
      </c>
      <c r="CH25" s="16" t="s">
        <v>4260</v>
      </c>
      <c r="CI25" s="15">
        <v>778</v>
      </c>
      <c r="CJ25" s="16" t="s">
        <v>4261</v>
      </c>
      <c r="CK25" s="20">
        <v>1.102609</v>
      </c>
      <c r="CL25" s="16" t="s">
        <v>4806</v>
      </c>
      <c r="CM25" s="15">
        <f>SUM(A2L318C10)/A2L318C1</f>
        <v>756011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1930521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4137489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1022624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744019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7834653</v>
      </c>
      <c r="X26" s="16" t="s">
        <v>4812</v>
      </c>
      <c r="Y26" s="17">
        <f>SUM(A2L301C11:A2L318C11)-2*SUM(A2L317C11)</f>
        <v>7834653</v>
      </c>
      <c r="Z26" s="16" t="s">
        <v>4813</v>
      </c>
      <c r="AA26" s="17">
        <f>SUM(A2L301C12:A2L318C12)-2*SUM(A2L317C12)</f>
        <v>1741178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4171406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958626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692392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1571856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4089152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888196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684832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1463030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3990979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849159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678836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1348862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2840749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741314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545211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7834653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20697</v>
      </c>
      <c r="H27" s="16" t="s">
        <v>4253</v>
      </c>
      <c r="I27" s="20">
        <v>1</v>
      </c>
      <c r="J27" s="16" t="s">
        <v>4252</v>
      </c>
      <c r="K27" s="15">
        <v>1655</v>
      </c>
      <c r="L27" s="16" t="s">
        <v>4253</v>
      </c>
      <c r="M27" s="20">
        <v>1</v>
      </c>
      <c r="N27" s="16" t="s">
        <v>4252</v>
      </c>
      <c r="O27" s="15">
        <v>10182</v>
      </c>
      <c r="P27" s="16" t="s">
        <v>4253</v>
      </c>
      <c r="Q27" s="20">
        <v>1</v>
      </c>
      <c r="R27" s="16" t="s">
        <v>4252</v>
      </c>
      <c r="S27" s="15">
        <v>4623</v>
      </c>
      <c r="T27" s="16" t="s">
        <v>4253</v>
      </c>
      <c r="U27" s="20">
        <v>1</v>
      </c>
      <c r="V27" s="16" t="s">
        <v>4252</v>
      </c>
      <c r="W27" s="15">
        <v>37157</v>
      </c>
      <c r="X27" s="16" t="s">
        <v>4252</v>
      </c>
      <c r="Y27" s="15">
        <v>37157</v>
      </c>
      <c r="Z27" s="16" t="s">
        <v>4254</v>
      </c>
      <c r="AA27" s="15">
        <v>21577</v>
      </c>
      <c r="AB27" s="16" t="s">
        <v>4255</v>
      </c>
      <c r="AC27" s="20">
        <v>1.024535</v>
      </c>
      <c r="AD27" s="16" t="s">
        <v>4254</v>
      </c>
      <c r="AE27" s="15">
        <v>1843</v>
      </c>
      <c r="AF27" s="16" t="s">
        <v>4255</v>
      </c>
      <c r="AG27" s="20">
        <v>1.0282089999999999</v>
      </c>
      <c r="AH27" s="16" t="s">
        <v>4254</v>
      </c>
      <c r="AI27" s="15">
        <v>12110</v>
      </c>
      <c r="AJ27" s="16" t="s">
        <v>4255</v>
      </c>
      <c r="AK27" s="20">
        <v>1.004365</v>
      </c>
      <c r="AL27" s="16" t="s">
        <v>4254</v>
      </c>
      <c r="AM27" s="15">
        <v>4796</v>
      </c>
      <c r="AN27" s="16" t="s">
        <v>4255</v>
      </c>
      <c r="AO27" s="20">
        <v>1.024872</v>
      </c>
      <c r="AP27" s="16" t="s">
        <v>4256</v>
      </c>
      <c r="AQ27" s="15">
        <v>22082</v>
      </c>
      <c r="AR27" s="16" t="s">
        <v>4257</v>
      </c>
      <c r="AS27" s="20">
        <v>1.033739</v>
      </c>
      <c r="AT27" s="16" t="s">
        <v>4256</v>
      </c>
      <c r="AU27" s="15">
        <v>1837</v>
      </c>
      <c r="AV27" s="16" t="s">
        <v>4257</v>
      </c>
      <c r="AW27" s="20">
        <v>0.99499119999999996</v>
      </c>
      <c r="AX27" s="16" t="s">
        <v>4256</v>
      </c>
      <c r="AY27" s="15">
        <v>10080</v>
      </c>
      <c r="AZ27" s="16" t="s">
        <v>4257</v>
      </c>
      <c r="BA27" s="20">
        <v>0.98587749999999996</v>
      </c>
      <c r="BB27" s="16" t="s">
        <v>4256</v>
      </c>
      <c r="BC27" s="15">
        <v>4345</v>
      </c>
      <c r="BD27" s="16" t="s">
        <v>4257</v>
      </c>
      <c r="BE27" s="20">
        <v>1.0278290000000001</v>
      </c>
      <c r="BF27" s="16" t="s">
        <v>4258</v>
      </c>
      <c r="BG27" s="15">
        <v>19261</v>
      </c>
      <c r="BH27" s="16" t="s">
        <v>4259</v>
      </c>
      <c r="BI27" s="20">
        <v>1.0418510000000001</v>
      </c>
      <c r="BJ27" s="16" t="s">
        <v>4258</v>
      </c>
      <c r="BK27" s="15">
        <v>2105</v>
      </c>
      <c r="BL27" s="16" t="s">
        <v>4259</v>
      </c>
      <c r="BM27" s="20">
        <v>1.0460769999999999</v>
      </c>
      <c r="BN27" s="16" t="s">
        <v>4258</v>
      </c>
      <c r="BO27" s="15">
        <v>11922</v>
      </c>
      <c r="BP27" s="16" t="s">
        <v>4259</v>
      </c>
      <c r="BQ27" s="20">
        <v>1.0210349999999999</v>
      </c>
      <c r="BR27" s="16" t="s">
        <v>4258</v>
      </c>
      <c r="BS27" s="15">
        <v>4299</v>
      </c>
      <c r="BT27" s="16" t="s">
        <v>4259</v>
      </c>
      <c r="BU27" s="20">
        <v>1.042224</v>
      </c>
      <c r="BV27" s="16" t="s">
        <v>4260</v>
      </c>
      <c r="BW27" s="15">
        <v>9143</v>
      </c>
      <c r="BX27" s="16" t="s">
        <v>4261</v>
      </c>
      <c r="BY27" s="20">
        <v>1.1002970000000001</v>
      </c>
      <c r="BZ27" s="16" t="s">
        <v>4260</v>
      </c>
      <c r="CA27" s="15">
        <v>675</v>
      </c>
      <c r="CB27" s="16" t="s">
        <v>4261</v>
      </c>
      <c r="CC27" s="20">
        <v>1.1182099999999999</v>
      </c>
      <c r="CD27" s="16" t="s">
        <v>4260</v>
      </c>
      <c r="CE27" s="15">
        <v>3959</v>
      </c>
      <c r="CF27" s="16" t="s">
        <v>4261</v>
      </c>
      <c r="CG27" s="20">
        <v>1.2078150000000001</v>
      </c>
      <c r="CH27" s="16" t="s">
        <v>4260</v>
      </c>
      <c r="CI27" s="15">
        <v>1604</v>
      </c>
      <c r="CJ27" s="16" t="s">
        <v>4261</v>
      </c>
      <c r="CK27" s="20">
        <v>1.102609</v>
      </c>
      <c r="CL27" s="16" t="s">
        <v>4830</v>
      </c>
      <c r="CM27" s="15">
        <f>SUM(A2L320C10)/A2L320C1</f>
        <v>37157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330604</v>
      </c>
      <c r="H28" s="16" t="s">
        <v>4253</v>
      </c>
      <c r="I28" s="20">
        <v>1</v>
      </c>
      <c r="J28" s="16" t="s">
        <v>4252</v>
      </c>
      <c r="K28" s="15">
        <v>41</v>
      </c>
      <c r="L28" s="16" t="s">
        <v>4253</v>
      </c>
      <c r="M28" s="20">
        <v>1</v>
      </c>
      <c r="N28" s="16" t="s">
        <v>4252</v>
      </c>
      <c r="O28" s="15">
        <v>47629</v>
      </c>
      <c r="P28" s="16" t="s">
        <v>4253</v>
      </c>
      <c r="Q28" s="20">
        <v>1</v>
      </c>
      <c r="R28" s="16" t="s">
        <v>4252</v>
      </c>
      <c r="S28" s="15">
        <v>0</v>
      </c>
      <c r="T28" s="16" t="s">
        <v>4253</v>
      </c>
      <c r="U28" s="20">
        <v>0</v>
      </c>
      <c r="V28" s="16" t="s">
        <v>4252</v>
      </c>
      <c r="W28" s="15">
        <v>378274</v>
      </c>
      <c r="X28" s="16" t="s">
        <v>4252</v>
      </c>
      <c r="Y28" s="15">
        <v>378274</v>
      </c>
      <c r="Z28" s="16" t="s">
        <v>4254</v>
      </c>
      <c r="AA28" s="15">
        <v>324320</v>
      </c>
      <c r="AB28" s="16" t="s">
        <v>4255</v>
      </c>
      <c r="AC28" s="20">
        <v>1.024535</v>
      </c>
      <c r="AD28" s="16" t="s">
        <v>4254</v>
      </c>
      <c r="AE28" s="15">
        <v>69</v>
      </c>
      <c r="AF28" s="16" t="s">
        <v>4255</v>
      </c>
      <c r="AG28" s="20">
        <v>1.0282089999999999</v>
      </c>
      <c r="AH28" s="16" t="s">
        <v>4254</v>
      </c>
      <c r="AI28" s="15">
        <v>44992</v>
      </c>
      <c r="AJ28" s="16" t="s">
        <v>4255</v>
      </c>
      <c r="AK28" s="20">
        <v>1.004365</v>
      </c>
      <c r="AL28" s="16" t="s">
        <v>4254</v>
      </c>
      <c r="AM28" s="15">
        <v>0</v>
      </c>
      <c r="AN28" s="16" t="s">
        <v>4255</v>
      </c>
      <c r="AO28" s="20">
        <v>0</v>
      </c>
      <c r="AP28" s="16" t="s">
        <v>4256</v>
      </c>
      <c r="AQ28" s="15">
        <v>303335</v>
      </c>
      <c r="AR28" s="16" t="s">
        <v>4257</v>
      </c>
      <c r="AS28" s="20">
        <v>1.033739</v>
      </c>
      <c r="AT28" s="16" t="s">
        <v>4256</v>
      </c>
      <c r="AU28" s="15">
        <v>68</v>
      </c>
      <c r="AV28" s="16" t="s">
        <v>4257</v>
      </c>
      <c r="AW28" s="20">
        <v>0.99499119999999996</v>
      </c>
      <c r="AX28" s="16" t="s">
        <v>4256</v>
      </c>
      <c r="AY28" s="15">
        <v>43089</v>
      </c>
      <c r="AZ28" s="16" t="s">
        <v>4257</v>
      </c>
      <c r="BA28" s="20">
        <v>0.98587749999999996</v>
      </c>
      <c r="BB28" s="16" t="s">
        <v>4256</v>
      </c>
      <c r="BC28" s="15">
        <v>0</v>
      </c>
      <c r="BD28" s="16" t="s">
        <v>4257</v>
      </c>
      <c r="BE28" s="20">
        <v>0</v>
      </c>
      <c r="BF28" s="16" t="s">
        <v>4258</v>
      </c>
      <c r="BG28" s="15">
        <v>279359</v>
      </c>
      <c r="BH28" s="16" t="s">
        <v>4259</v>
      </c>
      <c r="BI28" s="20">
        <v>1.0418510000000001</v>
      </c>
      <c r="BJ28" s="16" t="s">
        <v>4258</v>
      </c>
      <c r="BK28" s="15">
        <v>80</v>
      </c>
      <c r="BL28" s="16" t="s">
        <v>4259</v>
      </c>
      <c r="BM28" s="20">
        <v>1.0460769999999999</v>
      </c>
      <c r="BN28" s="16" t="s">
        <v>4258</v>
      </c>
      <c r="BO28" s="15">
        <v>41253</v>
      </c>
      <c r="BP28" s="16" t="s">
        <v>4259</v>
      </c>
      <c r="BQ28" s="20">
        <v>1.0210349999999999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261379</v>
      </c>
      <c r="BX28" s="16" t="s">
        <v>4261</v>
      </c>
      <c r="BY28" s="20">
        <v>1.1002970000000001</v>
      </c>
      <c r="BZ28" s="16" t="s">
        <v>4260</v>
      </c>
      <c r="CA28" s="15">
        <v>47</v>
      </c>
      <c r="CB28" s="16" t="s">
        <v>4261</v>
      </c>
      <c r="CC28" s="20">
        <v>1.1182099999999999</v>
      </c>
      <c r="CD28" s="16" t="s">
        <v>4260</v>
      </c>
      <c r="CE28" s="15">
        <v>39130</v>
      </c>
      <c r="CF28" s="16" t="s">
        <v>4261</v>
      </c>
      <c r="CG28" s="20">
        <v>1.2078150000000001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378274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43924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715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44639</v>
      </c>
      <c r="X29" s="16" t="s">
        <v>4252</v>
      </c>
      <c r="Y29" s="15">
        <v>44639</v>
      </c>
      <c r="Z29" s="16" t="s">
        <v>4254</v>
      </c>
      <c r="AA29" s="15">
        <v>41917</v>
      </c>
      <c r="AB29" s="16" t="s">
        <v>4255</v>
      </c>
      <c r="AC29" s="20">
        <v>1.024535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625</v>
      </c>
      <c r="AJ29" s="16" t="s">
        <v>4255</v>
      </c>
      <c r="AK29" s="20">
        <v>1.004365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37423</v>
      </c>
      <c r="AR29" s="16" t="s">
        <v>4257</v>
      </c>
      <c r="AS29" s="20">
        <v>1.033739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553</v>
      </c>
      <c r="AZ29" s="16" t="s">
        <v>4257</v>
      </c>
      <c r="BA29" s="20">
        <v>0.98587749999999996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34416</v>
      </c>
      <c r="BH29" s="16" t="s">
        <v>4259</v>
      </c>
      <c r="BI29" s="20">
        <v>1.0418510000000001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806</v>
      </c>
      <c r="BP29" s="16" t="s">
        <v>4259</v>
      </c>
      <c r="BQ29" s="20">
        <v>1.0210349999999999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33815</v>
      </c>
      <c r="BX29" s="16" t="s">
        <v>4261</v>
      </c>
      <c r="BY29" s="20">
        <v>1.1002970000000001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883</v>
      </c>
      <c r="CF29" s="16" t="s">
        <v>4261</v>
      </c>
      <c r="CG29" s="20">
        <v>1.2078150000000001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44639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100</v>
      </c>
      <c r="H30" s="16" t="s">
        <v>4253</v>
      </c>
      <c r="I30" s="20">
        <v>1</v>
      </c>
      <c r="J30" s="16" t="s">
        <v>4252</v>
      </c>
      <c r="K30" s="15">
        <v>77</v>
      </c>
      <c r="L30" s="16" t="s">
        <v>4253</v>
      </c>
      <c r="M30" s="20">
        <v>1</v>
      </c>
      <c r="N30" s="16" t="s">
        <v>4252</v>
      </c>
      <c r="O30" s="15">
        <v>877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1054</v>
      </c>
      <c r="X30" s="16" t="s">
        <v>4252</v>
      </c>
      <c r="Y30" s="15">
        <v>1054</v>
      </c>
      <c r="Z30" s="16" t="s">
        <v>4254</v>
      </c>
      <c r="AA30" s="15">
        <v>61</v>
      </c>
      <c r="AB30" s="16" t="s">
        <v>4255</v>
      </c>
      <c r="AC30" s="20">
        <v>1.024535</v>
      </c>
      <c r="AD30" s="16" t="s">
        <v>4254</v>
      </c>
      <c r="AE30" s="15">
        <v>319</v>
      </c>
      <c r="AF30" s="16" t="s">
        <v>4255</v>
      </c>
      <c r="AG30" s="20">
        <v>1.0282089999999999</v>
      </c>
      <c r="AH30" s="16" t="s">
        <v>4254</v>
      </c>
      <c r="AI30" s="15">
        <v>895</v>
      </c>
      <c r="AJ30" s="16" t="s">
        <v>4255</v>
      </c>
      <c r="AK30" s="20">
        <v>1.004365</v>
      </c>
      <c r="AL30" s="16" t="s">
        <v>4254</v>
      </c>
      <c r="AM30" s="15">
        <v>543</v>
      </c>
      <c r="AN30" s="16" t="s">
        <v>4255</v>
      </c>
      <c r="AO30" s="20">
        <v>1.024872</v>
      </c>
      <c r="AP30" s="16" t="s">
        <v>4256</v>
      </c>
      <c r="AQ30" s="15">
        <v>67</v>
      </c>
      <c r="AR30" s="16" t="s">
        <v>4257</v>
      </c>
      <c r="AS30" s="20">
        <v>1.033739</v>
      </c>
      <c r="AT30" s="16" t="s">
        <v>4256</v>
      </c>
      <c r="AU30" s="15">
        <v>308</v>
      </c>
      <c r="AV30" s="16" t="s">
        <v>4257</v>
      </c>
      <c r="AW30" s="20">
        <v>0.99499119999999996</v>
      </c>
      <c r="AX30" s="16" t="s">
        <v>4256</v>
      </c>
      <c r="AY30" s="15">
        <v>761</v>
      </c>
      <c r="AZ30" s="16" t="s">
        <v>4257</v>
      </c>
      <c r="BA30" s="20">
        <v>0.98587749999999996</v>
      </c>
      <c r="BB30" s="16" t="s">
        <v>4256</v>
      </c>
      <c r="BC30" s="15">
        <v>452</v>
      </c>
      <c r="BD30" s="16" t="s">
        <v>4257</v>
      </c>
      <c r="BE30" s="20">
        <v>1.0278290000000001</v>
      </c>
      <c r="BF30" s="16" t="s">
        <v>4258</v>
      </c>
      <c r="BG30" s="15">
        <v>53</v>
      </c>
      <c r="BH30" s="16" t="s">
        <v>4259</v>
      </c>
      <c r="BI30" s="20">
        <v>1.0418510000000001</v>
      </c>
      <c r="BJ30" s="16" t="s">
        <v>4258</v>
      </c>
      <c r="BK30" s="15">
        <v>383</v>
      </c>
      <c r="BL30" s="16" t="s">
        <v>4259</v>
      </c>
      <c r="BM30" s="20">
        <v>1.0460769999999999</v>
      </c>
      <c r="BN30" s="16" t="s">
        <v>4258</v>
      </c>
      <c r="BO30" s="15">
        <v>825</v>
      </c>
      <c r="BP30" s="16" t="s">
        <v>4259</v>
      </c>
      <c r="BQ30" s="20">
        <v>1.0210349999999999</v>
      </c>
      <c r="BR30" s="16" t="s">
        <v>4258</v>
      </c>
      <c r="BS30" s="15">
        <v>442</v>
      </c>
      <c r="BT30" s="16" t="s">
        <v>4259</v>
      </c>
      <c r="BU30" s="20">
        <v>1.042224</v>
      </c>
      <c r="BV30" s="16" t="s">
        <v>4260</v>
      </c>
      <c r="BW30" s="15">
        <v>61</v>
      </c>
      <c r="BX30" s="16" t="s">
        <v>4261</v>
      </c>
      <c r="BY30" s="20">
        <v>1.1002970000000001</v>
      </c>
      <c r="BZ30" s="16" t="s">
        <v>4260</v>
      </c>
      <c r="CA30" s="15">
        <v>438</v>
      </c>
      <c r="CB30" s="16" t="s">
        <v>4261</v>
      </c>
      <c r="CC30" s="20">
        <v>1.1182099999999999</v>
      </c>
      <c r="CD30" s="16" t="s">
        <v>4260</v>
      </c>
      <c r="CE30" s="15">
        <v>885</v>
      </c>
      <c r="CF30" s="16" t="s">
        <v>4261</v>
      </c>
      <c r="CG30" s="20">
        <v>1.2078150000000001</v>
      </c>
      <c r="CH30" s="16" t="s">
        <v>4260</v>
      </c>
      <c r="CI30" s="15">
        <v>559</v>
      </c>
      <c r="CJ30" s="16" t="s">
        <v>4261</v>
      </c>
      <c r="CK30" s="20">
        <v>1.102609</v>
      </c>
      <c r="CL30" s="16" t="s">
        <v>4833</v>
      </c>
      <c r="CM30" s="15">
        <f>SUM(A2L323C10)/A2L323C1</f>
        <v>1054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432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432</v>
      </c>
      <c r="X31" s="16" t="s">
        <v>4252</v>
      </c>
      <c r="Y31" s="15">
        <v>432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735</v>
      </c>
      <c r="AJ31" s="16" t="s">
        <v>4255</v>
      </c>
      <c r="AK31" s="20">
        <v>1.004365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78</v>
      </c>
      <c r="AZ31" s="16" t="s">
        <v>4257</v>
      </c>
      <c r="BA31" s="20">
        <v>0.98587749999999996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432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161282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161282</v>
      </c>
      <c r="X32" s="16" t="s">
        <v>4252</v>
      </c>
      <c r="Y32" s="15">
        <v>161282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156966</v>
      </c>
      <c r="AF32" s="16" t="s">
        <v>4255</v>
      </c>
      <c r="AG32" s="20">
        <v>0.96307430000000005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190719</v>
      </c>
      <c r="AV32" s="16" t="s">
        <v>4257</v>
      </c>
      <c r="AW32" s="20">
        <v>0.93137570000000003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123429</v>
      </c>
      <c r="BL32" s="16" t="s">
        <v>4259</v>
      </c>
      <c r="BM32" s="20">
        <v>0.96705379999999996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103014</v>
      </c>
      <c r="CB32" s="16" t="s">
        <v>4261</v>
      </c>
      <c r="CC32" s="20">
        <v>1.3139609999999999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161282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10960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10960</v>
      </c>
      <c r="X34" s="16" t="s">
        <v>4252</v>
      </c>
      <c r="Y34" s="15">
        <v>10960</v>
      </c>
      <c r="Z34" s="16" t="s">
        <v>4254</v>
      </c>
      <c r="AA34" s="15">
        <v>11067</v>
      </c>
      <c r="AB34" s="16" t="s">
        <v>4255</v>
      </c>
      <c r="AC34" s="20">
        <v>1.024535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10023</v>
      </c>
      <c r="AR34" s="16" t="s">
        <v>4257</v>
      </c>
      <c r="AS34" s="20">
        <v>1.033739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9239</v>
      </c>
      <c r="BH34" s="16" t="s">
        <v>4259</v>
      </c>
      <c r="BI34" s="20">
        <v>1.0418510000000001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9603</v>
      </c>
      <c r="BX34" s="16" t="s">
        <v>4261</v>
      </c>
      <c r="BY34" s="20">
        <v>1.1002970000000001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10960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47907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47907</v>
      </c>
      <c r="X36" s="16" t="s">
        <v>4252</v>
      </c>
      <c r="Y36" s="15">
        <v>47907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51652</v>
      </c>
      <c r="AJ36" s="16" t="s">
        <v>4255</v>
      </c>
      <c r="AK36" s="20">
        <v>1.004365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51818</v>
      </c>
      <c r="AZ36" s="16" t="s">
        <v>4257</v>
      </c>
      <c r="BA36" s="20">
        <v>0.98587749999999996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58734</v>
      </c>
      <c r="BP36" s="16" t="s">
        <v>4259</v>
      </c>
      <c r="BQ36" s="20">
        <v>1.0210349999999999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55530</v>
      </c>
      <c r="CF36" s="16" t="s">
        <v>4261</v>
      </c>
      <c r="CG36" s="20">
        <v>1.2078150000000001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47907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142031</v>
      </c>
      <c r="T37" s="16" t="s">
        <v>4253</v>
      </c>
      <c r="U37" s="20">
        <v>1</v>
      </c>
      <c r="V37" s="16" t="s">
        <v>4252</v>
      </c>
      <c r="W37" s="15">
        <v>142031</v>
      </c>
      <c r="X37" s="16" t="s">
        <v>4252</v>
      </c>
      <c r="Y37" s="15">
        <v>142031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147523</v>
      </c>
      <c r="AN37" s="16" t="s">
        <v>4255</v>
      </c>
      <c r="AO37" s="20">
        <v>1.024872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143246</v>
      </c>
      <c r="BD37" s="16" t="s">
        <v>4257</v>
      </c>
      <c r="BE37" s="20">
        <v>1.0278290000000001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133065</v>
      </c>
      <c r="BT37" s="16" t="s">
        <v>4259</v>
      </c>
      <c r="BU37" s="20">
        <v>1.042224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127123</v>
      </c>
      <c r="CJ37" s="16" t="s">
        <v>4261</v>
      </c>
      <c r="CK37" s="20">
        <v>1.102609</v>
      </c>
      <c r="CL37" s="16" t="s">
        <v>4840</v>
      </c>
      <c r="CM37" s="15">
        <f>SUM(A2L330C10)/A2L330C1</f>
        <v>142031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12813</v>
      </c>
      <c r="T38" s="16" t="s">
        <v>4253</v>
      </c>
      <c r="U38" s="20">
        <v>1</v>
      </c>
      <c r="V38" s="16" t="s">
        <v>4252</v>
      </c>
      <c r="W38" s="15">
        <v>12813</v>
      </c>
      <c r="X38" s="16" t="s">
        <v>4252</v>
      </c>
      <c r="Y38" s="15">
        <v>12813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7584</v>
      </c>
      <c r="AN38" s="16" t="s">
        <v>4255</v>
      </c>
      <c r="AO38" s="20">
        <v>1.024872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20550</v>
      </c>
      <c r="BD38" s="16" t="s">
        <v>4257</v>
      </c>
      <c r="BE38" s="20">
        <v>1.0278290000000001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21324</v>
      </c>
      <c r="BT38" s="16" t="s">
        <v>4259</v>
      </c>
      <c r="BU38" s="20">
        <v>1.042224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14830</v>
      </c>
      <c r="CJ38" s="16" t="s">
        <v>4261</v>
      </c>
      <c r="CK38" s="20">
        <v>1.102609</v>
      </c>
      <c r="CL38" s="16" t="s">
        <v>4841</v>
      </c>
      <c r="CM38" s="15">
        <f>SUM(A2L331C10)/A2L331C1</f>
        <v>12813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13833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13833</v>
      </c>
      <c r="X39" s="16" t="s">
        <v>4252</v>
      </c>
      <c r="Y39" s="15">
        <v>13833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14572</v>
      </c>
      <c r="AJ39" s="16" t="s">
        <v>4255</v>
      </c>
      <c r="AK39" s="20">
        <v>1.004365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15102</v>
      </c>
      <c r="AZ39" s="16" t="s">
        <v>4257</v>
      </c>
      <c r="BA39" s="20">
        <v>0.98587749999999996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15025</v>
      </c>
      <c r="BP39" s="16" t="s">
        <v>4259</v>
      </c>
      <c r="BQ39" s="20">
        <v>1.0210349999999999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14470</v>
      </c>
      <c r="CF39" s="16" t="s">
        <v>4261</v>
      </c>
      <c r="CG39" s="20">
        <v>1.2078150000000001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13833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0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1</v>
      </c>
      <c r="L41" s="16" t="s">
        <v>4253</v>
      </c>
      <c r="M41" s="20">
        <v>1</v>
      </c>
      <c r="N41" s="16" t="s">
        <v>4252</v>
      </c>
      <c r="O41" s="15">
        <v>149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150</v>
      </c>
      <c r="X41" s="16" t="s">
        <v>4252</v>
      </c>
      <c r="Y41" s="15">
        <v>150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2</v>
      </c>
      <c r="AF41" s="16" t="s">
        <v>4255</v>
      </c>
      <c r="AG41" s="20">
        <v>1.0282089999999999</v>
      </c>
      <c r="AH41" s="16" t="s">
        <v>4254</v>
      </c>
      <c r="AI41" s="15">
        <v>146</v>
      </c>
      <c r="AJ41" s="16" t="s">
        <v>4255</v>
      </c>
      <c r="AK41" s="20">
        <v>1.004365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1</v>
      </c>
      <c r="AV41" s="16" t="s">
        <v>4257</v>
      </c>
      <c r="AW41" s="20">
        <v>0.99499119999999996</v>
      </c>
      <c r="AX41" s="16" t="s">
        <v>4256</v>
      </c>
      <c r="AY41" s="15">
        <v>128</v>
      </c>
      <c r="AZ41" s="16" t="s">
        <v>4257</v>
      </c>
      <c r="BA41" s="20">
        <v>0.98587749999999996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11</v>
      </c>
      <c r="BL41" s="16" t="s">
        <v>4259</v>
      </c>
      <c r="BM41" s="20">
        <v>1.0460769999999999</v>
      </c>
      <c r="BN41" s="16" t="s">
        <v>4258</v>
      </c>
      <c r="BO41" s="15">
        <v>132</v>
      </c>
      <c r="BP41" s="16" t="s">
        <v>4259</v>
      </c>
      <c r="BQ41" s="20">
        <v>1.0210349999999999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12</v>
      </c>
      <c r="CB41" s="16" t="s">
        <v>4261</v>
      </c>
      <c r="CC41" s="20">
        <v>1.1182099999999999</v>
      </c>
      <c r="CD41" s="16" t="s">
        <v>4260</v>
      </c>
      <c r="CE41" s="15">
        <v>150</v>
      </c>
      <c r="CF41" s="16" t="s">
        <v>4261</v>
      </c>
      <c r="CG41" s="20">
        <v>1.2078150000000001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150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406285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163056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121724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159467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850532</v>
      </c>
      <c r="X42" s="16" t="s">
        <v>4850</v>
      </c>
      <c r="Y42" s="17">
        <f>SUM(A2L320C11:A2L334C11)-2*SUM(A2L333C11)</f>
        <v>850532</v>
      </c>
      <c r="Z42" s="16" t="s">
        <v>4851</v>
      </c>
      <c r="AA42" s="17">
        <f>SUM(A2L320C12:A2L334C12)-2*SUM(A2L333C12)</f>
        <v>398942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159199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125727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160446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372930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192933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121609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168593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342328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126008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128697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159130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314001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104186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115007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144116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850532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2325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4441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6766</v>
      </c>
      <c r="X43" s="16" t="s">
        <v>4252</v>
      </c>
      <c r="Y43" s="15">
        <v>6766</v>
      </c>
      <c r="Z43" s="16" t="s">
        <v>4254</v>
      </c>
      <c r="AA43" s="15">
        <v>1998</v>
      </c>
      <c r="AB43" s="16" t="s">
        <v>4255</v>
      </c>
      <c r="AC43" s="20">
        <v>1.024535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4881</v>
      </c>
      <c r="AJ43" s="16" t="s">
        <v>4255</v>
      </c>
      <c r="AK43" s="20">
        <v>1.004365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2141</v>
      </c>
      <c r="AR43" s="16" t="s">
        <v>4257</v>
      </c>
      <c r="AS43" s="20">
        <v>1.033739</v>
      </c>
      <c r="AT43" s="16" t="s">
        <v>4256</v>
      </c>
      <c r="AU43" s="15">
        <v>170</v>
      </c>
      <c r="AV43" s="16" t="s">
        <v>4257</v>
      </c>
      <c r="AW43" s="20">
        <v>0.99499119999999996</v>
      </c>
      <c r="AX43" s="16" t="s">
        <v>4256</v>
      </c>
      <c r="AY43" s="15">
        <v>3838</v>
      </c>
      <c r="AZ43" s="16" t="s">
        <v>4257</v>
      </c>
      <c r="BA43" s="20">
        <v>0.98587749999999996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2158</v>
      </c>
      <c r="BH43" s="16" t="s">
        <v>4259</v>
      </c>
      <c r="BI43" s="20">
        <v>1.0418510000000001</v>
      </c>
      <c r="BJ43" s="16" t="s">
        <v>4258</v>
      </c>
      <c r="BK43" s="15">
        <v>66</v>
      </c>
      <c r="BL43" s="16" t="s">
        <v>4259</v>
      </c>
      <c r="BM43" s="20">
        <v>1.0460769999999999</v>
      </c>
      <c r="BN43" s="16" t="s">
        <v>4258</v>
      </c>
      <c r="BO43" s="15">
        <v>3789</v>
      </c>
      <c r="BP43" s="16" t="s">
        <v>4259</v>
      </c>
      <c r="BQ43" s="20">
        <v>1.0210349999999999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2323</v>
      </c>
      <c r="BX43" s="16" t="s">
        <v>4261</v>
      </c>
      <c r="BY43" s="20">
        <v>1.1002970000000001</v>
      </c>
      <c r="BZ43" s="16" t="s">
        <v>4260</v>
      </c>
      <c r="CA43" s="15">
        <v>51</v>
      </c>
      <c r="CB43" s="16" t="s">
        <v>4261</v>
      </c>
      <c r="CC43" s="20">
        <v>1.1182099999999999</v>
      </c>
      <c r="CD43" s="16" t="s">
        <v>4260</v>
      </c>
      <c r="CE43" s="15">
        <v>4398</v>
      </c>
      <c r="CF43" s="16" t="s">
        <v>4261</v>
      </c>
      <c r="CG43" s="20">
        <v>1.2078150000000001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6766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5843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5843</v>
      </c>
      <c r="X44" s="16" t="s">
        <v>4252</v>
      </c>
      <c r="Y44" s="15">
        <v>5843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3198</v>
      </c>
      <c r="AJ44" s="16" t="s">
        <v>4255</v>
      </c>
      <c r="AK44" s="20">
        <v>1.004365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3870</v>
      </c>
      <c r="AZ44" s="16" t="s">
        <v>4257</v>
      </c>
      <c r="BA44" s="20">
        <v>0.98587749999999996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2102</v>
      </c>
      <c r="BP44" s="16" t="s">
        <v>4259</v>
      </c>
      <c r="BQ44" s="20">
        <v>1.0210349999999999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10035</v>
      </c>
      <c r="CF44" s="16" t="s">
        <v>4261</v>
      </c>
      <c r="CG44" s="20">
        <v>1.2078150000000001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5843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13843</v>
      </c>
      <c r="T46" s="16" t="s">
        <v>4253</v>
      </c>
      <c r="U46" s="20">
        <v>1</v>
      </c>
      <c r="V46" s="16" t="s">
        <v>4252</v>
      </c>
      <c r="W46" s="15">
        <v>13843</v>
      </c>
      <c r="X46" s="16" t="s">
        <v>4252</v>
      </c>
      <c r="Y46" s="15">
        <v>13843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33110</v>
      </c>
      <c r="AN46" s="16" t="s">
        <v>4255</v>
      </c>
      <c r="AO46" s="20">
        <v>1.024872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20737</v>
      </c>
      <c r="BD46" s="16" t="s">
        <v>4257</v>
      </c>
      <c r="BE46" s="20">
        <v>1.0278290000000001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10863</v>
      </c>
      <c r="BT46" s="16" t="s">
        <v>4259</v>
      </c>
      <c r="BU46" s="20">
        <v>1.042224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-6</v>
      </c>
      <c r="CJ46" s="16" t="s">
        <v>4261</v>
      </c>
      <c r="CK46" s="20">
        <v>1.102609</v>
      </c>
      <c r="CL46" s="16" t="s">
        <v>4871</v>
      </c>
      <c r="CM46" s="15">
        <f>SUM(A2L339C10)/A2L339C1</f>
        <v>13843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812</v>
      </c>
      <c r="T47" s="16" t="s">
        <v>4253</v>
      </c>
      <c r="U47" s="20">
        <v>1</v>
      </c>
      <c r="V47" s="16" t="s">
        <v>4252</v>
      </c>
      <c r="W47" s="15">
        <v>812</v>
      </c>
      <c r="X47" s="16" t="s">
        <v>4252</v>
      </c>
      <c r="Y47" s="15">
        <v>812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740</v>
      </c>
      <c r="AN47" s="16" t="s">
        <v>4255</v>
      </c>
      <c r="AO47" s="20">
        <v>1.024872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835</v>
      </c>
      <c r="BD47" s="16" t="s">
        <v>4257</v>
      </c>
      <c r="BE47" s="20">
        <v>1.0278290000000001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865</v>
      </c>
      <c r="BT47" s="16" t="s">
        <v>4259</v>
      </c>
      <c r="BU47" s="20">
        <v>1.042224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1092</v>
      </c>
      <c r="CJ47" s="16" t="s">
        <v>4261</v>
      </c>
      <c r="CK47" s="20">
        <v>1.102609</v>
      </c>
      <c r="CL47" s="16" t="s">
        <v>4872</v>
      </c>
      <c r="CM47" s="15">
        <f>SUM(A2L340C10)/A2L340C1</f>
        <v>812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2325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10284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14655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27264</v>
      </c>
      <c r="X48" s="16" t="s">
        <v>4878</v>
      </c>
      <c r="Y48" s="15">
        <f>SUM(A2L336C11:A2L340C11)</f>
        <v>27264</v>
      </c>
      <c r="Z48" s="16" t="s">
        <v>4879</v>
      </c>
      <c r="AA48" s="15">
        <f>SUM(A2L336C12:A2L340C12)</f>
        <v>1998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8079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33850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2141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170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7708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21572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2158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66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5891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11728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2323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51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14433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1086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27264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7761</v>
      </c>
      <c r="H49" s="16" t="s">
        <v>4253</v>
      </c>
      <c r="I49" s="20">
        <v>1</v>
      </c>
      <c r="J49" s="16" t="s">
        <v>4252</v>
      </c>
      <c r="K49" s="15">
        <v>591</v>
      </c>
      <c r="L49" s="16" t="s">
        <v>4253</v>
      </c>
      <c r="M49" s="20">
        <v>1</v>
      </c>
      <c r="N49" s="16" t="s">
        <v>4252</v>
      </c>
      <c r="O49" s="15">
        <v>3817</v>
      </c>
      <c r="P49" s="16" t="s">
        <v>4253</v>
      </c>
      <c r="Q49" s="20">
        <v>1</v>
      </c>
      <c r="R49" s="16" t="s">
        <v>4252</v>
      </c>
      <c r="S49" s="15">
        <v>1729</v>
      </c>
      <c r="T49" s="16" t="s">
        <v>4253</v>
      </c>
      <c r="U49" s="20">
        <v>1</v>
      </c>
      <c r="V49" s="16" t="s">
        <v>4252</v>
      </c>
      <c r="W49" s="15">
        <v>13898</v>
      </c>
      <c r="X49" s="16" t="s">
        <v>4252</v>
      </c>
      <c r="Y49" s="15">
        <v>13898</v>
      </c>
      <c r="Z49" s="16" t="s">
        <v>4254</v>
      </c>
      <c r="AA49" s="15">
        <v>7280</v>
      </c>
      <c r="AB49" s="16" t="s">
        <v>4255</v>
      </c>
      <c r="AC49" s="20">
        <v>1.024535</v>
      </c>
      <c r="AD49" s="16" t="s">
        <v>4254</v>
      </c>
      <c r="AE49" s="15">
        <v>348</v>
      </c>
      <c r="AF49" s="16" t="s">
        <v>4255</v>
      </c>
      <c r="AG49" s="20">
        <v>1.0282089999999999</v>
      </c>
      <c r="AH49" s="16" t="s">
        <v>4254</v>
      </c>
      <c r="AI49" s="15">
        <v>2366</v>
      </c>
      <c r="AJ49" s="16" t="s">
        <v>4255</v>
      </c>
      <c r="AK49" s="20">
        <v>1.004365</v>
      </c>
      <c r="AL49" s="16" t="s">
        <v>4254</v>
      </c>
      <c r="AM49" s="15">
        <v>916</v>
      </c>
      <c r="AN49" s="16" t="s">
        <v>4255</v>
      </c>
      <c r="AO49" s="20">
        <v>1.024872</v>
      </c>
      <c r="AP49" s="16" t="s">
        <v>4256</v>
      </c>
      <c r="AQ49" s="15">
        <v>7373</v>
      </c>
      <c r="AR49" s="16" t="s">
        <v>4257</v>
      </c>
      <c r="AS49" s="20">
        <v>1.033739</v>
      </c>
      <c r="AT49" s="16" t="s">
        <v>4256</v>
      </c>
      <c r="AU49" s="15">
        <v>350</v>
      </c>
      <c r="AV49" s="16" t="s">
        <v>4257</v>
      </c>
      <c r="AW49" s="20">
        <v>0.99499119999999996</v>
      </c>
      <c r="AX49" s="16" t="s">
        <v>4256</v>
      </c>
      <c r="AY49" s="15">
        <v>2015</v>
      </c>
      <c r="AZ49" s="16" t="s">
        <v>4257</v>
      </c>
      <c r="BA49" s="20">
        <v>0.98587749999999996</v>
      </c>
      <c r="BB49" s="16" t="s">
        <v>4256</v>
      </c>
      <c r="BC49" s="15">
        <v>867</v>
      </c>
      <c r="BD49" s="16" t="s">
        <v>4257</v>
      </c>
      <c r="BE49" s="20">
        <v>1.0278290000000001</v>
      </c>
      <c r="BF49" s="16" t="s">
        <v>4258</v>
      </c>
      <c r="BG49" s="15">
        <v>6446</v>
      </c>
      <c r="BH49" s="16" t="s">
        <v>4259</v>
      </c>
      <c r="BI49" s="20">
        <v>1.0418510000000001</v>
      </c>
      <c r="BJ49" s="16" t="s">
        <v>4258</v>
      </c>
      <c r="BK49" s="15">
        <v>392</v>
      </c>
      <c r="BL49" s="16" t="s">
        <v>4259</v>
      </c>
      <c r="BM49" s="20">
        <v>1.0460769999999999</v>
      </c>
      <c r="BN49" s="16" t="s">
        <v>4258</v>
      </c>
      <c r="BO49" s="15">
        <v>2384</v>
      </c>
      <c r="BP49" s="16" t="s">
        <v>4259</v>
      </c>
      <c r="BQ49" s="20">
        <v>1.0210349999999999</v>
      </c>
      <c r="BR49" s="16" t="s">
        <v>4258</v>
      </c>
      <c r="BS49" s="15">
        <v>856</v>
      </c>
      <c r="BT49" s="16" t="s">
        <v>4259</v>
      </c>
      <c r="BU49" s="20">
        <v>1.042224</v>
      </c>
      <c r="BV49" s="16" t="s">
        <v>4260</v>
      </c>
      <c r="BW49" s="15">
        <v>2293</v>
      </c>
      <c r="BX49" s="16" t="s">
        <v>4261</v>
      </c>
      <c r="BY49" s="20">
        <v>1.1002970000000001</v>
      </c>
      <c r="BZ49" s="16" t="s">
        <v>4260</v>
      </c>
      <c r="CA49" s="15">
        <v>151</v>
      </c>
      <c r="CB49" s="16" t="s">
        <v>4261</v>
      </c>
      <c r="CC49" s="20">
        <v>1.1182099999999999</v>
      </c>
      <c r="CD49" s="16" t="s">
        <v>4260</v>
      </c>
      <c r="CE49" s="15">
        <v>990</v>
      </c>
      <c r="CF49" s="16" t="s">
        <v>4261</v>
      </c>
      <c r="CG49" s="20">
        <v>1.2078150000000001</v>
      </c>
      <c r="CH49" s="16" t="s">
        <v>4260</v>
      </c>
      <c r="CI49" s="15">
        <v>399</v>
      </c>
      <c r="CJ49" s="16" t="s">
        <v>4261</v>
      </c>
      <c r="CK49" s="20">
        <v>1.102609</v>
      </c>
      <c r="CL49" s="16" t="s">
        <v>4896</v>
      </c>
      <c r="CM49" s="15">
        <f>SUM(A2L342C10)/A2L342C1</f>
        <v>13898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42141</v>
      </c>
      <c r="P50" s="16" t="s">
        <v>4253</v>
      </c>
      <c r="Q50" s="20">
        <v>1</v>
      </c>
      <c r="R50" s="16" t="s">
        <v>4252</v>
      </c>
      <c r="S50" s="15">
        <v>686</v>
      </c>
      <c r="T50" s="16" t="s">
        <v>4253</v>
      </c>
      <c r="U50" s="20">
        <v>1</v>
      </c>
      <c r="V50" s="16" t="s">
        <v>4252</v>
      </c>
      <c r="W50" s="15">
        <v>42827</v>
      </c>
      <c r="X50" s="16" t="s">
        <v>4252</v>
      </c>
      <c r="Y50" s="15">
        <v>42827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34307</v>
      </c>
      <c r="AJ50" s="16" t="s">
        <v>4255</v>
      </c>
      <c r="AK50" s="20">
        <v>1.004365</v>
      </c>
      <c r="AL50" s="16" t="s">
        <v>4254</v>
      </c>
      <c r="AM50" s="15">
        <v>160</v>
      </c>
      <c r="AN50" s="16" t="s">
        <v>4255</v>
      </c>
      <c r="AO50" s="20">
        <v>1.024872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24392</v>
      </c>
      <c r="AZ50" s="16" t="s">
        <v>4257</v>
      </c>
      <c r="BA50" s="20">
        <v>0.98587749999999996</v>
      </c>
      <c r="BB50" s="16" t="s">
        <v>4256</v>
      </c>
      <c r="BC50" s="15">
        <v>123</v>
      </c>
      <c r="BD50" s="16" t="s">
        <v>4257</v>
      </c>
      <c r="BE50" s="20">
        <v>1.0278290000000001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34843</v>
      </c>
      <c r="BP50" s="16" t="s">
        <v>4259</v>
      </c>
      <c r="BQ50" s="20">
        <v>1.0210349999999999</v>
      </c>
      <c r="BR50" s="16" t="s">
        <v>4258</v>
      </c>
      <c r="BS50" s="15">
        <v>122</v>
      </c>
      <c r="BT50" s="16" t="s">
        <v>4259</v>
      </c>
      <c r="BU50" s="20">
        <v>1.042224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26886</v>
      </c>
      <c r="CF50" s="16" t="s">
        <v>4261</v>
      </c>
      <c r="CG50" s="20">
        <v>1.2078150000000001</v>
      </c>
      <c r="CH50" s="16" t="s">
        <v>4260</v>
      </c>
      <c r="CI50" s="15">
        <v>203</v>
      </c>
      <c r="CJ50" s="16" t="s">
        <v>4261</v>
      </c>
      <c r="CK50" s="20">
        <v>1.102609</v>
      </c>
      <c r="CL50" s="16" t="s">
        <v>4897</v>
      </c>
      <c r="CM50" s="15">
        <f>SUM(A2L343C10)/A2L343C1</f>
        <v>42827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30435</v>
      </c>
      <c r="L51" s="16" t="s">
        <v>4253</v>
      </c>
      <c r="M51" s="20">
        <v>1</v>
      </c>
      <c r="N51" s="16" t="s">
        <v>4252</v>
      </c>
      <c r="O51" s="15">
        <v>282176</v>
      </c>
      <c r="P51" s="16" t="s">
        <v>4253</v>
      </c>
      <c r="Q51" s="20">
        <v>1</v>
      </c>
      <c r="R51" s="16" t="s">
        <v>4252</v>
      </c>
      <c r="S51" s="15">
        <v>608</v>
      </c>
      <c r="T51" s="16" t="s">
        <v>4253</v>
      </c>
      <c r="U51" s="20">
        <v>1</v>
      </c>
      <c r="V51" s="16" t="s">
        <v>4252</v>
      </c>
      <c r="W51" s="15">
        <v>313219</v>
      </c>
      <c r="X51" s="16" t="s">
        <v>4252</v>
      </c>
      <c r="Y51" s="15">
        <v>313219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31732</v>
      </c>
      <c r="AF51" s="16" t="s">
        <v>4255</v>
      </c>
      <c r="AG51" s="20">
        <v>1.0282089999999999</v>
      </c>
      <c r="AH51" s="16" t="s">
        <v>4254</v>
      </c>
      <c r="AI51" s="15">
        <v>277985</v>
      </c>
      <c r="AJ51" s="16" t="s">
        <v>4255</v>
      </c>
      <c r="AK51" s="20">
        <v>1.004365</v>
      </c>
      <c r="AL51" s="16" t="s">
        <v>4254</v>
      </c>
      <c r="AM51" s="15">
        <v>688</v>
      </c>
      <c r="AN51" s="16" t="s">
        <v>4255</v>
      </c>
      <c r="AO51" s="20">
        <v>1.024872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29797</v>
      </c>
      <c r="AV51" s="16" t="s">
        <v>4257</v>
      </c>
      <c r="AW51" s="20">
        <v>0.99499119999999996</v>
      </c>
      <c r="AX51" s="16" t="s">
        <v>4256</v>
      </c>
      <c r="AY51" s="15">
        <v>263646</v>
      </c>
      <c r="AZ51" s="16" t="s">
        <v>4257</v>
      </c>
      <c r="BA51" s="20">
        <v>0.98587749999999996</v>
      </c>
      <c r="BB51" s="16" t="s">
        <v>4256</v>
      </c>
      <c r="BC51" s="15">
        <v>445</v>
      </c>
      <c r="BD51" s="16" t="s">
        <v>4257</v>
      </c>
      <c r="BE51" s="20">
        <v>1.0278290000000001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30694</v>
      </c>
      <c r="BL51" s="16" t="s">
        <v>4259</v>
      </c>
      <c r="BM51" s="20">
        <v>1.0460769999999999</v>
      </c>
      <c r="BN51" s="16" t="s">
        <v>4258</v>
      </c>
      <c r="BO51" s="15">
        <v>258487</v>
      </c>
      <c r="BP51" s="16" t="s">
        <v>4259</v>
      </c>
      <c r="BQ51" s="20">
        <v>1.0210349999999999</v>
      </c>
      <c r="BR51" s="16" t="s">
        <v>4258</v>
      </c>
      <c r="BS51" s="15">
        <v>319</v>
      </c>
      <c r="BT51" s="16" t="s">
        <v>4259</v>
      </c>
      <c r="BU51" s="20">
        <v>1.042224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19396</v>
      </c>
      <c r="CB51" s="16" t="s">
        <v>4261</v>
      </c>
      <c r="CC51" s="20">
        <v>1.1182099999999999</v>
      </c>
      <c r="CD51" s="16" t="s">
        <v>4260</v>
      </c>
      <c r="CE51" s="15">
        <v>274630</v>
      </c>
      <c r="CF51" s="16" t="s">
        <v>4261</v>
      </c>
      <c r="CG51" s="20">
        <v>1.2078150000000001</v>
      </c>
      <c r="CH51" s="16" t="s">
        <v>4260</v>
      </c>
      <c r="CI51" s="15">
        <v>194</v>
      </c>
      <c r="CJ51" s="16" t="s">
        <v>4261</v>
      </c>
      <c r="CK51" s="20">
        <v>1.102609</v>
      </c>
      <c r="CL51" s="16" t="s">
        <v>4898</v>
      </c>
      <c r="CM51" s="15">
        <f>SUM(A2L344C10)/A2L344C1</f>
        <v>313219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392</v>
      </c>
      <c r="H52" s="16" t="s">
        <v>4253</v>
      </c>
      <c r="I52" s="20">
        <v>1</v>
      </c>
      <c r="J52" s="16" t="s">
        <v>4252</v>
      </c>
      <c r="K52" s="15">
        <v>11576</v>
      </c>
      <c r="L52" s="16" t="s">
        <v>4253</v>
      </c>
      <c r="M52" s="20">
        <v>1</v>
      </c>
      <c r="N52" s="16" t="s">
        <v>4252</v>
      </c>
      <c r="O52" s="15">
        <v>34</v>
      </c>
      <c r="P52" s="16" t="s">
        <v>4253</v>
      </c>
      <c r="Q52" s="20">
        <v>1</v>
      </c>
      <c r="R52" s="16" t="s">
        <v>4252</v>
      </c>
      <c r="S52" s="15">
        <v>350</v>
      </c>
      <c r="T52" s="16" t="s">
        <v>4253</v>
      </c>
      <c r="U52" s="20">
        <v>1</v>
      </c>
      <c r="V52" s="16" t="s">
        <v>4252</v>
      </c>
      <c r="W52" s="15">
        <v>12352</v>
      </c>
      <c r="X52" s="16" t="s">
        <v>4252</v>
      </c>
      <c r="Y52" s="15">
        <v>12352</v>
      </c>
      <c r="Z52" s="16" t="s">
        <v>4254</v>
      </c>
      <c r="AA52" s="15">
        <v>332</v>
      </c>
      <c r="AB52" s="16" t="s">
        <v>4255</v>
      </c>
      <c r="AC52" s="20">
        <v>1.024535</v>
      </c>
      <c r="AD52" s="16" t="s">
        <v>4254</v>
      </c>
      <c r="AE52" s="15">
        <v>8682</v>
      </c>
      <c r="AF52" s="16" t="s">
        <v>4255</v>
      </c>
      <c r="AG52" s="20">
        <v>1.0282089999999999</v>
      </c>
      <c r="AH52" s="16" t="s">
        <v>4254</v>
      </c>
      <c r="AI52" s="15">
        <v>57</v>
      </c>
      <c r="AJ52" s="16" t="s">
        <v>4255</v>
      </c>
      <c r="AK52" s="20">
        <v>1.004365</v>
      </c>
      <c r="AL52" s="16" t="s">
        <v>4254</v>
      </c>
      <c r="AM52" s="15">
        <v>334</v>
      </c>
      <c r="AN52" s="16" t="s">
        <v>4255</v>
      </c>
      <c r="AO52" s="20">
        <v>1.024872</v>
      </c>
      <c r="AP52" s="16" t="s">
        <v>4256</v>
      </c>
      <c r="AQ52" s="15">
        <v>438</v>
      </c>
      <c r="AR52" s="16" t="s">
        <v>4257</v>
      </c>
      <c r="AS52" s="20">
        <v>1.033739</v>
      </c>
      <c r="AT52" s="16" t="s">
        <v>4256</v>
      </c>
      <c r="AU52" s="15">
        <v>10965</v>
      </c>
      <c r="AV52" s="16" t="s">
        <v>4257</v>
      </c>
      <c r="AW52" s="20">
        <v>0.99499119999999996</v>
      </c>
      <c r="AX52" s="16" t="s">
        <v>4256</v>
      </c>
      <c r="AY52" s="15">
        <v>190</v>
      </c>
      <c r="AZ52" s="16" t="s">
        <v>4257</v>
      </c>
      <c r="BA52" s="20">
        <v>0.98587749999999996</v>
      </c>
      <c r="BB52" s="16" t="s">
        <v>4256</v>
      </c>
      <c r="BC52" s="15">
        <v>299</v>
      </c>
      <c r="BD52" s="16" t="s">
        <v>4257</v>
      </c>
      <c r="BE52" s="20">
        <v>1.0278290000000001</v>
      </c>
      <c r="BF52" s="16" t="s">
        <v>4258</v>
      </c>
      <c r="BG52" s="15">
        <v>474</v>
      </c>
      <c r="BH52" s="16" t="s">
        <v>4259</v>
      </c>
      <c r="BI52" s="20">
        <v>1.0418510000000001</v>
      </c>
      <c r="BJ52" s="16" t="s">
        <v>4258</v>
      </c>
      <c r="BK52" s="15">
        <v>11352</v>
      </c>
      <c r="BL52" s="16" t="s">
        <v>4259</v>
      </c>
      <c r="BM52" s="20">
        <v>1.0460769999999999</v>
      </c>
      <c r="BN52" s="16" t="s">
        <v>4258</v>
      </c>
      <c r="BO52" s="15">
        <v>10</v>
      </c>
      <c r="BP52" s="16" t="s">
        <v>4259</v>
      </c>
      <c r="BQ52" s="20">
        <v>1.0210349999999999</v>
      </c>
      <c r="BR52" s="16" t="s">
        <v>4258</v>
      </c>
      <c r="BS52" s="15">
        <v>299</v>
      </c>
      <c r="BT52" s="16" t="s">
        <v>4259</v>
      </c>
      <c r="BU52" s="20">
        <v>1.042224</v>
      </c>
      <c r="BV52" s="16" t="s">
        <v>4260</v>
      </c>
      <c r="BW52" s="15">
        <v>526</v>
      </c>
      <c r="BX52" s="16" t="s">
        <v>4261</v>
      </c>
      <c r="BY52" s="20">
        <v>1.1002970000000001</v>
      </c>
      <c r="BZ52" s="16" t="s">
        <v>4260</v>
      </c>
      <c r="CA52" s="15">
        <v>8627</v>
      </c>
      <c r="CB52" s="16" t="s">
        <v>4261</v>
      </c>
      <c r="CC52" s="20">
        <v>1.1182099999999999</v>
      </c>
      <c r="CD52" s="16" t="s">
        <v>4260</v>
      </c>
      <c r="CE52" s="15">
        <v>313</v>
      </c>
      <c r="CF52" s="16" t="s">
        <v>4261</v>
      </c>
      <c r="CG52" s="20">
        <v>1.2078150000000001</v>
      </c>
      <c r="CH52" s="16" t="s">
        <v>4260</v>
      </c>
      <c r="CI52" s="15">
        <v>250</v>
      </c>
      <c r="CJ52" s="16" t="s">
        <v>4261</v>
      </c>
      <c r="CK52" s="20">
        <v>1.102609</v>
      </c>
      <c r="CL52" s="16" t="s">
        <v>4899</v>
      </c>
      <c r="CM52" s="15">
        <f>SUM(A2L345C10)/A2L345C1</f>
        <v>12352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2452</v>
      </c>
      <c r="T54" s="16" t="s">
        <v>4253</v>
      </c>
      <c r="U54" s="20">
        <v>1</v>
      </c>
      <c r="V54" s="16" t="s">
        <v>4252</v>
      </c>
      <c r="W54" s="15">
        <v>2452</v>
      </c>
      <c r="X54" s="16" t="s">
        <v>4252</v>
      </c>
      <c r="Y54" s="15">
        <v>2452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2122</v>
      </c>
      <c r="AN54" s="16" t="s">
        <v>4255</v>
      </c>
      <c r="AO54" s="20">
        <v>1.024872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2285</v>
      </c>
      <c r="BD54" s="16" t="s">
        <v>4257</v>
      </c>
      <c r="BE54" s="20">
        <v>1.0278290000000001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2143</v>
      </c>
      <c r="BT54" s="16" t="s">
        <v>4259</v>
      </c>
      <c r="BU54" s="20">
        <v>1.042224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1171</v>
      </c>
      <c r="CJ54" s="16" t="s">
        <v>4261</v>
      </c>
      <c r="CK54" s="20">
        <v>1.102609</v>
      </c>
      <c r="CL54" s="16" t="s">
        <v>4901</v>
      </c>
      <c r="CM54" s="15">
        <f>SUM(A2L347C10)/A2L347C1</f>
        <v>2452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350</v>
      </c>
      <c r="T55" s="16" t="s">
        <v>4253</v>
      </c>
      <c r="U55" s="20">
        <v>1</v>
      </c>
      <c r="V55" s="16" t="s">
        <v>4252</v>
      </c>
      <c r="W55" s="15">
        <v>350</v>
      </c>
      <c r="X55" s="16" t="s">
        <v>4252</v>
      </c>
      <c r="Y55" s="15">
        <v>350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192</v>
      </c>
      <c r="AN55" s="16" t="s">
        <v>4255</v>
      </c>
      <c r="AO55" s="20">
        <v>1.024872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565</v>
      </c>
      <c r="BD55" s="16" t="s">
        <v>4257</v>
      </c>
      <c r="BE55" s="20">
        <v>1.0278290000000001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577</v>
      </c>
      <c r="BT55" s="16" t="s">
        <v>4259</v>
      </c>
      <c r="BU55" s="20">
        <v>1.042224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251</v>
      </c>
      <c r="CJ55" s="16" t="s">
        <v>4261</v>
      </c>
      <c r="CK55" s="20">
        <v>1.102609</v>
      </c>
      <c r="CL55" s="16" t="s">
        <v>4902</v>
      </c>
      <c r="CM55" s="15">
        <f>SUM(A2L348C10)/A2L348C1</f>
        <v>350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8153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42602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328168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6175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385098</v>
      </c>
      <c r="X59" s="16" t="s">
        <v>4911</v>
      </c>
      <c r="Y59" s="15">
        <f>SUM(A2L342C11:A2L351C11)-2*SUM(A2L350C11)</f>
        <v>385098</v>
      </c>
      <c r="Z59" s="16" t="s">
        <v>4912</v>
      </c>
      <c r="AA59" s="15">
        <f>SUM(A2L342C12:A2L351C12)-2*SUM(A2L350C12)</f>
        <v>7612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40762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314715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4412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7811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41112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290243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4584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6920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42438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295724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4316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2819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28174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302819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2468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385098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126765</v>
      </c>
      <c r="H60" s="16" t="s">
        <v>4253</v>
      </c>
      <c r="I60" s="20">
        <v>1</v>
      </c>
      <c r="J60" s="16" t="s">
        <v>4252</v>
      </c>
      <c r="K60" s="15">
        <v>9633</v>
      </c>
      <c r="L60" s="16" t="s">
        <v>4253</v>
      </c>
      <c r="M60" s="20">
        <v>1</v>
      </c>
      <c r="N60" s="16" t="s">
        <v>4252</v>
      </c>
      <c r="O60" s="15">
        <v>62362</v>
      </c>
      <c r="P60" s="16" t="s">
        <v>4253</v>
      </c>
      <c r="Q60" s="20">
        <v>1</v>
      </c>
      <c r="R60" s="16" t="s">
        <v>4252</v>
      </c>
      <c r="S60" s="15">
        <v>38561</v>
      </c>
      <c r="T60" s="16" t="s">
        <v>4253</v>
      </c>
      <c r="U60" s="20">
        <v>1</v>
      </c>
      <c r="V60" s="16" t="s">
        <v>4252</v>
      </c>
      <c r="W60" s="15">
        <v>237321</v>
      </c>
      <c r="X60" s="16" t="s">
        <v>4252</v>
      </c>
      <c r="Y60" s="15">
        <v>237321</v>
      </c>
      <c r="Z60" s="16" t="s">
        <v>4254</v>
      </c>
      <c r="AA60" s="15">
        <v>103470</v>
      </c>
      <c r="AB60" s="16" t="s">
        <v>4255</v>
      </c>
      <c r="AC60" s="20">
        <v>1.024535</v>
      </c>
      <c r="AD60" s="16" t="s">
        <v>4254</v>
      </c>
      <c r="AE60" s="15">
        <v>7404</v>
      </c>
      <c r="AF60" s="16" t="s">
        <v>4255</v>
      </c>
      <c r="AG60" s="20">
        <v>1.0282089999999999</v>
      </c>
      <c r="AH60" s="16" t="s">
        <v>4254</v>
      </c>
      <c r="AI60" s="15">
        <v>50610</v>
      </c>
      <c r="AJ60" s="16" t="s">
        <v>4255</v>
      </c>
      <c r="AK60" s="20">
        <v>1.004365</v>
      </c>
      <c r="AL60" s="16" t="s">
        <v>4254</v>
      </c>
      <c r="AM60" s="15">
        <v>30731</v>
      </c>
      <c r="AN60" s="16" t="s">
        <v>4255</v>
      </c>
      <c r="AO60" s="20">
        <v>1.024872</v>
      </c>
      <c r="AP60" s="16" t="s">
        <v>4256</v>
      </c>
      <c r="AQ60" s="15">
        <v>105550</v>
      </c>
      <c r="AR60" s="16" t="s">
        <v>4257</v>
      </c>
      <c r="AS60" s="20">
        <v>1.033739</v>
      </c>
      <c r="AT60" s="16" t="s">
        <v>4256</v>
      </c>
      <c r="AU60" s="15">
        <v>7373</v>
      </c>
      <c r="AV60" s="16" t="s">
        <v>4257</v>
      </c>
      <c r="AW60" s="20">
        <v>0.99499119999999996</v>
      </c>
      <c r="AX60" s="16" t="s">
        <v>4256</v>
      </c>
      <c r="AY60" s="15">
        <v>42335</v>
      </c>
      <c r="AZ60" s="16" t="s">
        <v>4257</v>
      </c>
      <c r="BA60" s="20">
        <v>0.98587749999999996</v>
      </c>
      <c r="BB60" s="16" t="s">
        <v>4256</v>
      </c>
      <c r="BC60" s="15">
        <v>24059</v>
      </c>
      <c r="BD60" s="16" t="s">
        <v>4257</v>
      </c>
      <c r="BE60" s="20">
        <v>1.0278290000000001</v>
      </c>
      <c r="BF60" s="16" t="s">
        <v>4258</v>
      </c>
      <c r="BG60" s="15">
        <v>92139</v>
      </c>
      <c r="BH60" s="16" t="s">
        <v>4259</v>
      </c>
      <c r="BI60" s="20">
        <v>1.0418510000000001</v>
      </c>
      <c r="BJ60" s="16" t="s">
        <v>4258</v>
      </c>
      <c r="BK60" s="15">
        <v>8224</v>
      </c>
      <c r="BL60" s="16" t="s">
        <v>4259</v>
      </c>
      <c r="BM60" s="20">
        <v>1.0460769999999999</v>
      </c>
      <c r="BN60" s="16" t="s">
        <v>4258</v>
      </c>
      <c r="BO60" s="15">
        <v>50069</v>
      </c>
      <c r="BP60" s="16" t="s">
        <v>4259</v>
      </c>
      <c r="BQ60" s="20">
        <v>1.0210349999999999</v>
      </c>
      <c r="BR60" s="16" t="s">
        <v>4258</v>
      </c>
      <c r="BS60" s="15">
        <v>30923</v>
      </c>
      <c r="BT60" s="16" t="s">
        <v>4259</v>
      </c>
      <c r="BU60" s="20">
        <v>1.042224</v>
      </c>
      <c r="BV60" s="16" t="s">
        <v>4260</v>
      </c>
      <c r="BW60" s="15">
        <v>116562</v>
      </c>
      <c r="BX60" s="16" t="s">
        <v>4261</v>
      </c>
      <c r="BY60" s="20">
        <v>1.1002970000000001</v>
      </c>
      <c r="BZ60" s="16" t="s">
        <v>4260</v>
      </c>
      <c r="CA60" s="15">
        <v>7713</v>
      </c>
      <c r="CB60" s="16" t="s">
        <v>4261</v>
      </c>
      <c r="CC60" s="20">
        <v>1.1182099999999999</v>
      </c>
      <c r="CD60" s="16" t="s">
        <v>4260</v>
      </c>
      <c r="CE60" s="15">
        <v>50475</v>
      </c>
      <c r="CF60" s="16" t="s">
        <v>4261</v>
      </c>
      <c r="CG60" s="20">
        <v>1.2078150000000001</v>
      </c>
      <c r="CH60" s="16" t="s">
        <v>4260</v>
      </c>
      <c r="CI60" s="15">
        <v>23758</v>
      </c>
      <c r="CJ60" s="16" t="s">
        <v>4261</v>
      </c>
      <c r="CK60" s="20">
        <v>1.102609</v>
      </c>
      <c r="CL60" s="16" t="s">
        <v>4929</v>
      </c>
      <c r="CM60" s="15">
        <f>SUM(A2L353C10)/A2L353C1</f>
        <v>237321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9294</v>
      </c>
      <c r="H61" s="16" t="s">
        <v>4253</v>
      </c>
      <c r="I61" s="20">
        <v>1</v>
      </c>
      <c r="J61" s="16" t="s">
        <v>4252</v>
      </c>
      <c r="K61" s="15">
        <v>185</v>
      </c>
      <c r="L61" s="16" t="s">
        <v>4253</v>
      </c>
      <c r="M61" s="20">
        <v>1</v>
      </c>
      <c r="N61" s="16" t="s">
        <v>4252</v>
      </c>
      <c r="O61" s="15">
        <v>2381</v>
      </c>
      <c r="P61" s="16" t="s">
        <v>4253</v>
      </c>
      <c r="Q61" s="20">
        <v>1</v>
      </c>
      <c r="R61" s="16" t="s">
        <v>4252</v>
      </c>
      <c r="S61" s="15">
        <v>436</v>
      </c>
      <c r="T61" s="16" t="s">
        <v>4253</v>
      </c>
      <c r="U61" s="20">
        <v>1</v>
      </c>
      <c r="V61" s="16" t="s">
        <v>4252</v>
      </c>
      <c r="W61" s="15">
        <v>12296</v>
      </c>
      <c r="X61" s="16" t="s">
        <v>4252</v>
      </c>
      <c r="Y61" s="15">
        <v>12296</v>
      </c>
      <c r="Z61" s="16" t="s">
        <v>4254</v>
      </c>
      <c r="AA61" s="15">
        <v>9320</v>
      </c>
      <c r="AB61" s="16" t="s">
        <v>4255</v>
      </c>
      <c r="AC61" s="20">
        <v>1.024535</v>
      </c>
      <c r="AD61" s="16" t="s">
        <v>4254</v>
      </c>
      <c r="AE61" s="15">
        <v>423</v>
      </c>
      <c r="AF61" s="16" t="s">
        <v>4255</v>
      </c>
      <c r="AG61" s="20">
        <v>1.0282089999999999</v>
      </c>
      <c r="AH61" s="16" t="s">
        <v>4254</v>
      </c>
      <c r="AI61" s="15">
        <v>2845</v>
      </c>
      <c r="AJ61" s="16" t="s">
        <v>4255</v>
      </c>
      <c r="AK61" s="20">
        <v>1.004365</v>
      </c>
      <c r="AL61" s="16" t="s">
        <v>4254</v>
      </c>
      <c r="AM61" s="15">
        <v>391</v>
      </c>
      <c r="AN61" s="16" t="s">
        <v>4255</v>
      </c>
      <c r="AO61" s="20">
        <v>1.024872</v>
      </c>
      <c r="AP61" s="16" t="s">
        <v>4256</v>
      </c>
      <c r="AQ61" s="15">
        <v>11377</v>
      </c>
      <c r="AR61" s="16" t="s">
        <v>4257</v>
      </c>
      <c r="AS61" s="20">
        <v>1.033739</v>
      </c>
      <c r="AT61" s="16" t="s">
        <v>4256</v>
      </c>
      <c r="AU61" s="15">
        <v>530</v>
      </c>
      <c r="AV61" s="16" t="s">
        <v>4257</v>
      </c>
      <c r="AW61" s="20">
        <v>0.99499119999999996</v>
      </c>
      <c r="AX61" s="16" t="s">
        <v>4256</v>
      </c>
      <c r="AY61" s="15">
        <v>3090</v>
      </c>
      <c r="AZ61" s="16" t="s">
        <v>4257</v>
      </c>
      <c r="BA61" s="20">
        <v>0.98587749999999996</v>
      </c>
      <c r="BB61" s="16" t="s">
        <v>4256</v>
      </c>
      <c r="BC61" s="15">
        <v>353</v>
      </c>
      <c r="BD61" s="16" t="s">
        <v>4257</v>
      </c>
      <c r="BE61" s="20">
        <v>1.0278290000000001</v>
      </c>
      <c r="BF61" s="16" t="s">
        <v>4258</v>
      </c>
      <c r="BG61" s="15">
        <v>12947</v>
      </c>
      <c r="BH61" s="16" t="s">
        <v>4259</v>
      </c>
      <c r="BI61" s="20">
        <v>1.0418510000000001</v>
      </c>
      <c r="BJ61" s="16" t="s">
        <v>4258</v>
      </c>
      <c r="BK61" s="15">
        <v>645</v>
      </c>
      <c r="BL61" s="16" t="s">
        <v>4259</v>
      </c>
      <c r="BM61" s="20">
        <v>1.0460769999999999</v>
      </c>
      <c r="BN61" s="16" t="s">
        <v>4258</v>
      </c>
      <c r="BO61" s="15">
        <v>3195</v>
      </c>
      <c r="BP61" s="16" t="s">
        <v>4259</v>
      </c>
      <c r="BQ61" s="20">
        <v>1.0210349999999999</v>
      </c>
      <c r="BR61" s="16" t="s">
        <v>4258</v>
      </c>
      <c r="BS61" s="15">
        <v>446</v>
      </c>
      <c r="BT61" s="16" t="s">
        <v>4259</v>
      </c>
      <c r="BU61" s="20">
        <v>1.042224</v>
      </c>
      <c r="BV61" s="16" t="s">
        <v>4260</v>
      </c>
      <c r="BW61" s="15">
        <v>13050</v>
      </c>
      <c r="BX61" s="16" t="s">
        <v>4261</v>
      </c>
      <c r="BY61" s="20">
        <v>1.1002970000000001</v>
      </c>
      <c r="BZ61" s="16" t="s">
        <v>4260</v>
      </c>
      <c r="CA61" s="15">
        <v>651</v>
      </c>
      <c r="CB61" s="16" t="s">
        <v>4261</v>
      </c>
      <c r="CC61" s="20">
        <v>1.1182099999999999</v>
      </c>
      <c r="CD61" s="16" t="s">
        <v>4260</v>
      </c>
      <c r="CE61" s="15">
        <v>3418</v>
      </c>
      <c r="CF61" s="16" t="s">
        <v>4261</v>
      </c>
      <c r="CG61" s="20">
        <v>1.2078150000000001</v>
      </c>
      <c r="CH61" s="16" t="s">
        <v>4260</v>
      </c>
      <c r="CI61" s="15">
        <v>318</v>
      </c>
      <c r="CJ61" s="16" t="s">
        <v>4261</v>
      </c>
      <c r="CK61" s="20">
        <v>1.102609</v>
      </c>
      <c r="CL61" s="16" t="s">
        <v>4930</v>
      </c>
      <c r="CM61" s="15">
        <f>SUM(A2L354C10)/A2L354C1</f>
        <v>12296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835</v>
      </c>
      <c r="H62" s="16" t="s">
        <v>4253</v>
      </c>
      <c r="I62" s="20">
        <v>1</v>
      </c>
      <c r="J62" s="16" t="s">
        <v>4252</v>
      </c>
      <c r="K62" s="15">
        <v>41</v>
      </c>
      <c r="L62" s="16" t="s">
        <v>4253</v>
      </c>
      <c r="M62" s="20">
        <v>1</v>
      </c>
      <c r="N62" s="16" t="s">
        <v>4252</v>
      </c>
      <c r="O62" s="15">
        <v>17620</v>
      </c>
      <c r="P62" s="16" t="s">
        <v>4253</v>
      </c>
      <c r="Q62" s="20">
        <v>1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18496</v>
      </c>
      <c r="X62" s="16" t="s">
        <v>4252</v>
      </c>
      <c r="Y62" s="15">
        <v>18496</v>
      </c>
      <c r="Z62" s="16" t="s">
        <v>4254</v>
      </c>
      <c r="AA62" s="15">
        <v>777</v>
      </c>
      <c r="AB62" s="16" t="s">
        <v>4255</v>
      </c>
      <c r="AC62" s="20">
        <v>1.024535</v>
      </c>
      <c r="AD62" s="16" t="s">
        <v>4254</v>
      </c>
      <c r="AE62" s="15">
        <v>32</v>
      </c>
      <c r="AF62" s="16" t="s">
        <v>4255</v>
      </c>
      <c r="AG62" s="20">
        <v>1.0282089999999999</v>
      </c>
      <c r="AH62" s="16" t="s">
        <v>4254</v>
      </c>
      <c r="AI62" s="15">
        <v>17054</v>
      </c>
      <c r="AJ62" s="16" t="s">
        <v>4255</v>
      </c>
      <c r="AK62" s="20">
        <v>1.004365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788</v>
      </c>
      <c r="AR62" s="16" t="s">
        <v>4257</v>
      </c>
      <c r="AS62" s="20">
        <v>1.033739</v>
      </c>
      <c r="AT62" s="16" t="s">
        <v>4256</v>
      </c>
      <c r="AU62" s="15">
        <v>15</v>
      </c>
      <c r="AV62" s="16" t="s">
        <v>4257</v>
      </c>
      <c r="AW62" s="20">
        <v>0.99499119999999996</v>
      </c>
      <c r="AX62" s="16" t="s">
        <v>4256</v>
      </c>
      <c r="AY62" s="15">
        <v>17949</v>
      </c>
      <c r="AZ62" s="16" t="s">
        <v>4257</v>
      </c>
      <c r="BA62" s="20">
        <v>0.98587749999999996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681</v>
      </c>
      <c r="BH62" s="16" t="s">
        <v>4259</v>
      </c>
      <c r="BI62" s="20">
        <v>1.0418510000000001</v>
      </c>
      <c r="BJ62" s="16" t="s">
        <v>4258</v>
      </c>
      <c r="BK62" s="15">
        <v>33</v>
      </c>
      <c r="BL62" s="16" t="s">
        <v>4259</v>
      </c>
      <c r="BM62" s="20">
        <v>1.0460769999999999</v>
      </c>
      <c r="BN62" s="16" t="s">
        <v>4258</v>
      </c>
      <c r="BO62" s="15">
        <v>17551</v>
      </c>
      <c r="BP62" s="16" t="s">
        <v>4259</v>
      </c>
      <c r="BQ62" s="20">
        <v>1.0210349999999999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726</v>
      </c>
      <c r="BX62" s="16" t="s">
        <v>4261</v>
      </c>
      <c r="BY62" s="20">
        <v>1.1002970000000001</v>
      </c>
      <c r="BZ62" s="16" t="s">
        <v>4260</v>
      </c>
      <c r="CA62" s="15">
        <v>111</v>
      </c>
      <c r="CB62" s="16" t="s">
        <v>4261</v>
      </c>
      <c r="CC62" s="20">
        <v>1.1182099999999999</v>
      </c>
      <c r="CD62" s="16" t="s">
        <v>4260</v>
      </c>
      <c r="CE62" s="15">
        <v>17341</v>
      </c>
      <c r="CF62" s="16" t="s">
        <v>4261</v>
      </c>
      <c r="CG62" s="20">
        <v>1.2078150000000001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18496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41037</v>
      </c>
      <c r="T64" s="16" t="s">
        <v>4253</v>
      </c>
      <c r="U64" s="20">
        <v>1</v>
      </c>
      <c r="V64" s="16" t="s">
        <v>4252</v>
      </c>
      <c r="W64" s="15">
        <v>41037</v>
      </c>
      <c r="X64" s="16" t="s">
        <v>4252</v>
      </c>
      <c r="Y64" s="15">
        <v>41037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31823</v>
      </c>
      <c r="AN64" s="16" t="s">
        <v>4255</v>
      </c>
      <c r="AO64" s="20">
        <v>1.024872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34164</v>
      </c>
      <c r="BD64" s="16" t="s">
        <v>4257</v>
      </c>
      <c r="BE64" s="20">
        <v>1.0278290000000001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32809</v>
      </c>
      <c r="BT64" s="16" t="s">
        <v>4259</v>
      </c>
      <c r="BU64" s="20">
        <v>1.042224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36173</v>
      </c>
      <c r="CJ64" s="16" t="s">
        <v>4261</v>
      </c>
      <c r="CK64" s="20">
        <v>1.102609</v>
      </c>
      <c r="CL64" s="16" t="s">
        <v>4933</v>
      </c>
      <c r="CM64" s="15">
        <f>SUM(A2L357C10)/A2L357C1</f>
        <v>41037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4643</v>
      </c>
      <c r="T65" s="16" t="s">
        <v>4253</v>
      </c>
      <c r="U65" s="20">
        <v>1</v>
      </c>
      <c r="V65" s="16" t="s">
        <v>4252</v>
      </c>
      <c r="W65" s="15">
        <v>4643</v>
      </c>
      <c r="X65" s="16" t="s">
        <v>4252</v>
      </c>
      <c r="Y65" s="15">
        <v>4643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2344</v>
      </c>
      <c r="AN65" s="16" t="s">
        <v>4255</v>
      </c>
      <c r="AO65" s="20">
        <v>1.024872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6858</v>
      </c>
      <c r="BD65" s="16" t="s">
        <v>4257</v>
      </c>
      <c r="BE65" s="20">
        <v>1.0278290000000001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6911</v>
      </c>
      <c r="BT65" s="16" t="s">
        <v>4259</v>
      </c>
      <c r="BU65" s="20">
        <v>1.042224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6536</v>
      </c>
      <c r="CJ65" s="16" t="s">
        <v>4261</v>
      </c>
      <c r="CK65" s="20">
        <v>1.102609</v>
      </c>
      <c r="CL65" s="16" t="s">
        <v>4934</v>
      </c>
      <c r="CM65" s="15">
        <f>SUM(A2L358C10)/A2L358C1</f>
        <v>4643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914</v>
      </c>
      <c r="L68" s="16" t="s">
        <v>4253</v>
      </c>
      <c r="M68" s="20">
        <v>1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914</v>
      </c>
      <c r="X68" s="16" t="s">
        <v>4252</v>
      </c>
      <c r="Y68" s="15">
        <v>914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775</v>
      </c>
      <c r="AF68" s="16" t="s">
        <v>4255</v>
      </c>
      <c r="AG68" s="20">
        <v>1.0282089999999999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643</v>
      </c>
      <c r="AV68" s="16" t="s">
        <v>4257</v>
      </c>
      <c r="AW68" s="20">
        <v>0.99499119999999996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531</v>
      </c>
      <c r="BL68" s="16" t="s">
        <v>4259</v>
      </c>
      <c r="BM68" s="20">
        <v>1.0460769999999999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547</v>
      </c>
      <c r="CB68" s="16" t="s">
        <v>4261</v>
      </c>
      <c r="CC68" s="20">
        <v>1.1182099999999999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914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136894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10773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82363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84677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314707</v>
      </c>
      <c r="X69" s="16" t="s">
        <v>4943</v>
      </c>
      <c r="Y69" s="15">
        <f>SUM(A2L353C11:A2L361C11)-2*SUM(A2L360C11)</f>
        <v>314707</v>
      </c>
      <c r="Z69" s="16" t="s">
        <v>4944</v>
      </c>
      <c r="AA69" s="15">
        <f>SUM(A2L353C12:A2L361C12)-2*SUM(A2L360C12)</f>
        <v>113567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8634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70509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65289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117715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8561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63374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65434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105767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9433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70815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71089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130338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9022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71234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66785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314707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2484178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4353920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1565163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1008993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9412254</v>
      </c>
      <c r="X70" s="16" t="s">
        <v>4966</v>
      </c>
      <c r="Y70" s="15">
        <f>SUM(A2L319C11,A2L335C11,A2L341C11,A2L352C11,A2L362C11)</f>
        <v>9412254</v>
      </c>
      <c r="Z70" s="16" t="s">
        <v>4967</v>
      </c>
      <c r="AA70" s="15">
        <f>SUM(A2L319C12,A2L335C12,A2L341C12,A2L352C12,A2L362C12)</f>
        <v>2263297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4380001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1477656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956389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2072453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4331928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1371130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945015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1920203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4168924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1350286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925099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1798343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2982182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1244807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759666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9412254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32275</v>
      </c>
      <c r="H8" s="16" t="s">
        <v>4253</v>
      </c>
      <c r="I8" s="20">
        <v>1</v>
      </c>
      <c r="J8" s="16" t="s">
        <v>4252</v>
      </c>
      <c r="K8" s="15">
        <v>6829</v>
      </c>
      <c r="L8" s="16" t="s">
        <v>4253</v>
      </c>
      <c r="M8" s="20">
        <v>1</v>
      </c>
      <c r="N8" s="16" t="s">
        <v>4252</v>
      </c>
      <c r="O8" s="15">
        <v>71974</v>
      </c>
      <c r="P8" s="16" t="s">
        <v>4253</v>
      </c>
      <c r="Q8" s="20">
        <v>1</v>
      </c>
      <c r="R8" s="16" t="s">
        <v>4252</v>
      </c>
      <c r="S8" s="15">
        <v>52187</v>
      </c>
      <c r="T8" s="16" t="s">
        <v>4253</v>
      </c>
      <c r="U8" s="20">
        <v>1</v>
      </c>
      <c r="V8" s="16" t="s">
        <v>4252</v>
      </c>
      <c r="W8" s="15">
        <v>163265</v>
      </c>
      <c r="X8" s="16" t="s">
        <v>4252</v>
      </c>
      <c r="Y8" s="15">
        <v>163265</v>
      </c>
      <c r="Z8" s="16" t="s">
        <v>4254</v>
      </c>
      <c r="AA8" s="15">
        <v>16565</v>
      </c>
      <c r="AB8" s="16" t="s">
        <v>4255</v>
      </c>
      <c r="AC8" s="20">
        <v>1.024535</v>
      </c>
      <c r="AD8" s="16" t="s">
        <v>4254</v>
      </c>
      <c r="AE8" s="15">
        <v>6808</v>
      </c>
      <c r="AF8" s="16" t="s">
        <v>4255</v>
      </c>
      <c r="AG8" s="20">
        <v>1.0282089999999999</v>
      </c>
      <c r="AH8" s="16" t="s">
        <v>4254</v>
      </c>
      <c r="AI8" s="15">
        <v>72380</v>
      </c>
      <c r="AJ8" s="16" t="s">
        <v>4255</v>
      </c>
      <c r="AK8" s="20">
        <v>1.004365</v>
      </c>
      <c r="AL8" s="16" t="s">
        <v>4254</v>
      </c>
      <c r="AM8" s="15">
        <v>45343</v>
      </c>
      <c r="AN8" s="16" t="s">
        <v>4255</v>
      </c>
      <c r="AO8" s="20">
        <v>1.024872</v>
      </c>
      <c r="AP8" s="16" t="s">
        <v>4256</v>
      </c>
      <c r="AQ8" s="15">
        <v>21489</v>
      </c>
      <c r="AR8" s="16" t="s">
        <v>4257</v>
      </c>
      <c r="AS8" s="20">
        <v>1.033739</v>
      </c>
      <c r="AT8" s="16" t="s">
        <v>4256</v>
      </c>
      <c r="AU8" s="15">
        <v>6508</v>
      </c>
      <c r="AV8" s="16" t="s">
        <v>4257</v>
      </c>
      <c r="AW8" s="20">
        <v>0.99499119999999996</v>
      </c>
      <c r="AX8" s="16" t="s">
        <v>4256</v>
      </c>
      <c r="AY8" s="15">
        <v>49426</v>
      </c>
      <c r="AZ8" s="16" t="s">
        <v>4257</v>
      </c>
      <c r="BA8" s="20">
        <v>0.98587749999999996</v>
      </c>
      <c r="BB8" s="16" t="s">
        <v>4256</v>
      </c>
      <c r="BC8" s="15">
        <v>38919</v>
      </c>
      <c r="BD8" s="16" t="s">
        <v>4257</v>
      </c>
      <c r="BE8" s="20">
        <v>1.0278290000000001</v>
      </c>
      <c r="BF8" s="16" t="s">
        <v>4258</v>
      </c>
      <c r="BG8" s="15">
        <v>28493</v>
      </c>
      <c r="BH8" s="16" t="s">
        <v>4259</v>
      </c>
      <c r="BI8" s="20">
        <v>1.0418510000000001</v>
      </c>
      <c r="BJ8" s="16" t="s">
        <v>4258</v>
      </c>
      <c r="BK8" s="15">
        <v>6549</v>
      </c>
      <c r="BL8" s="16" t="s">
        <v>4259</v>
      </c>
      <c r="BM8" s="20">
        <v>1.0460769999999999</v>
      </c>
      <c r="BN8" s="16" t="s">
        <v>4258</v>
      </c>
      <c r="BO8" s="15">
        <v>48404</v>
      </c>
      <c r="BP8" s="16" t="s">
        <v>4259</v>
      </c>
      <c r="BQ8" s="20">
        <v>1.0210349999999999</v>
      </c>
      <c r="BR8" s="16" t="s">
        <v>4258</v>
      </c>
      <c r="BS8" s="15">
        <v>37402</v>
      </c>
      <c r="BT8" s="16" t="s">
        <v>4259</v>
      </c>
      <c r="BU8" s="20">
        <v>1.042224</v>
      </c>
      <c r="BV8" s="16" t="s">
        <v>4260</v>
      </c>
      <c r="BW8" s="15">
        <v>41603</v>
      </c>
      <c r="BX8" s="16" t="s">
        <v>4261</v>
      </c>
      <c r="BY8" s="20">
        <v>1.1002970000000001</v>
      </c>
      <c r="BZ8" s="16" t="s">
        <v>4260</v>
      </c>
      <c r="CA8" s="15">
        <v>4928</v>
      </c>
      <c r="CB8" s="16" t="s">
        <v>4261</v>
      </c>
      <c r="CC8" s="20">
        <v>1.1182099999999999</v>
      </c>
      <c r="CD8" s="16" t="s">
        <v>4260</v>
      </c>
      <c r="CE8" s="15">
        <v>45880</v>
      </c>
      <c r="CF8" s="16" t="s">
        <v>4261</v>
      </c>
      <c r="CG8" s="20">
        <v>1.2078150000000001</v>
      </c>
      <c r="CH8" s="16" t="s">
        <v>4260</v>
      </c>
      <c r="CI8" s="15">
        <v>36277</v>
      </c>
      <c r="CJ8" s="16" t="s">
        <v>4261</v>
      </c>
      <c r="CK8" s="20">
        <v>1.102609</v>
      </c>
      <c r="CL8" s="16" t="s">
        <v>5056</v>
      </c>
      <c r="CM8" s="15">
        <f>SUM(A2L401C10)/A2L401C1</f>
        <v>163265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47607</v>
      </c>
      <c r="H9" s="16" t="s">
        <v>4253</v>
      </c>
      <c r="I9" s="20">
        <v>1</v>
      </c>
      <c r="J9" s="16" t="s">
        <v>4252</v>
      </c>
      <c r="K9" s="15">
        <v>622</v>
      </c>
      <c r="L9" s="16" t="s">
        <v>4253</v>
      </c>
      <c r="M9" s="20">
        <v>1</v>
      </c>
      <c r="N9" s="16" t="s">
        <v>4252</v>
      </c>
      <c r="O9" s="15">
        <v>11519</v>
      </c>
      <c r="P9" s="16" t="s">
        <v>4253</v>
      </c>
      <c r="Q9" s="20">
        <v>1</v>
      </c>
      <c r="R9" s="16" t="s">
        <v>4252</v>
      </c>
      <c r="S9" s="15">
        <v>1670</v>
      </c>
      <c r="T9" s="16" t="s">
        <v>4253</v>
      </c>
      <c r="U9" s="20">
        <v>1</v>
      </c>
      <c r="V9" s="16" t="s">
        <v>4252</v>
      </c>
      <c r="W9" s="15">
        <v>61418</v>
      </c>
      <c r="X9" s="16" t="s">
        <v>4252</v>
      </c>
      <c r="Y9" s="15">
        <v>61418</v>
      </c>
      <c r="Z9" s="16" t="s">
        <v>4254</v>
      </c>
      <c r="AA9" s="15">
        <v>41311</v>
      </c>
      <c r="AB9" s="16" t="s">
        <v>4255</v>
      </c>
      <c r="AC9" s="20">
        <v>1.024535</v>
      </c>
      <c r="AD9" s="16" t="s">
        <v>4254</v>
      </c>
      <c r="AE9" s="15">
        <v>448</v>
      </c>
      <c r="AF9" s="16" t="s">
        <v>4255</v>
      </c>
      <c r="AG9" s="20">
        <v>1.0282089999999999</v>
      </c>
      <c r="AH9" s="16" t="s">
        <v>4254</v>
      </c>
      <c r="AI9" s="15">
        <v>12281</v>
      </c>
      <c r="AJ9" s="16" t="s">
        <v>4255</v>
      </c>
      <c r="AK9" s="20">
        <v>1.004365</v>
      </c>
      <c r="AL9" s="16" t="s">
        <v>4254</v>
      </c>
      <c r="AM9" s="15">
        <v>1704</v>
      </c>
      <c r="AN9" s="16" t="s">
        <v>4255</v>
      </c>
      <c r="AO9" s="20">
        <v>1.024872</v>
      </c>
      <c r="AP9" s="16" t="s">
        <v>4256</v>
      </c>
      <c r="AQ9" s="15">
        <v>43466</v>
      </c>
      <c r="AR9" s="16" t="s">
        <v>4257</v>
      </c>
      <c r="AS9" s="20">
        <v>1.033739</v>
      </c>
      <c r="AT9" s="16" t="s">
        <v>4256</v>
      </c>
      <c r="AU9" s="15">
        <v>1033</v>
      </c>
      <c r="AV9" s="16" t="s">
        <v>4257</v>
      </c>
      <c r="AW9" s="20">
        <v>0.99499119999999996</v>
      </c>
      <c r="AX9" s="16" t="s">
        <v>4256</v>
      </c>
      <c r="AY9" s="15">
        <v>10566</v>
      </c>
      <c r="AZ9" s="16" t="s">
        <v>4257</v>
      </c>
      <c r="BA9" s="20">
        <v>0.98587749999999996</v>
      </c>
      <c r="BB9" s="16" t="s">
        <v>4256</v>
      </c>
      <c r="BC9" s="15">
        <v>1642</v>
      </c>
      <c r="BD9" s="16" t="s">
        <v>4257</v>
      </c>
      <c r="BE9" s="20">
        <v>1.0278290000000001</v>
      </c>
      <c r="BF9" s="16" t="s">
        <v>4258</v>
      </c>
      <c r="BG9" s="15">
        <v>38817</v>
      </c>
      <c r="BH9" s="16" t="s">
        <v>4259</v>
      </c>
      <c r="BI9" s="20">
        <v>1.0418510000000001</v>
      </c>
      <c r="BJ9" s="16" t="s">
        <v>4258</v>
      </c>
      <c r="BK9" s="15">
        <v>1856</v>
      </c>
      <c r="BL9" s="16" t="s">
        <v>4259</v>
      </c>
      <c r="BM9" s="20">
        <v>1.0460769999999999</v>
      </c>
      <c r="BN9" s="16" t="s">
        <v>4258</v>
      </c>
      <c r="BO9" s="15">
        <v>12892</v>
      </c>
      <c r="BP9" s="16" t="s">
        <v>4259</v>
      </c>
      <c r="BQ9" s="20">
        <v>1.0210349999999999</v>
      </c>
      <c r="BR9" s="16" t="s">
        <v>4258</v>
      </c>
      <c r="BS9" s="15">
        <v>1767</v>
      </c>
      <c r="BT9" s="16" t="s">
        <v>4259</v>
      </c>
      <c r="BU9" s="20">
        <v>1.042224</v>
      </c>
      <c r="BV9" s="16" t="s">
        <v>4260</v>
      </c>
      <c r="BW9" s="15">
        <v>41677</v>
      </c>
      <c r="BX9" s="16" t="s">
        <v>4261</v>
      </c>
      <c r="BY9" s="20">
        <v>1.1002970000000001</v>
      </c>
      <c r="BZ9" s="16" t="s">
        <v>4260</v>
      </c>
      <c r="CA9" s="15">
        <v>574</v>
      </c>
      <c r="CB9" s="16" t="s">
        <v>4261</v>
      </c>
      <c r="CC9" s="20">
        <v>1.1182099999999999</v>
      </c>
      <c r="CD9" s="16" t="s">
        <v>4260</v>
      </c>
      <c r="CE9" s="15">
        <v>9795</v>
      </c>
      <c r="CF9" s="16" t="s">
        <v>4261</v>
      </c>
      <c r="CG9" s="20">
        <v>1.2078150000000001</v>
      </c>
      <c r="CH9" s="16" t="s">
        <v>4260</v>
      </c>
      <c r="CI9" s="15">
        <v>1409</v>
      </c>
      <c r="CJ9" s="16" t="s">
        <v>4261</v>
      </c>
      <c r="CK9" s="20">
        <v>1.102609</v>
      </c>
      <c r="CL9" s="16" t="s">
        <v>5057</v>
      </c>
      <c r="CM9" s="15">
        <f>SUM(A2L402C10)/A2L402C1</f>
        <v>61418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20598</v>
      </c>
      <c r="H10" s="16" t="s">
        <v>4253</v>
      </c>
      <c r="I10" s="20">
        <v>1</v>
      </c>
      <c r="J10" s="16" t="s">
        <v>4252</v>
      </c>
      <c r="K10" s="15">
        <v>12079</v>
      </c>
      <c r="L10" s="16" t="s">
        <v>4253</v>
      </c>
      <c r="M10" s="20">
        <v>1</v>
      </c>
      <c r="N10" s="16" t="s">
        <v>4252</v>
      </c>
      <c r="O10" s="15">
        <v>125126</v>
      </c>
      <c r="P10" s="16" t="s">
        <v>4253</v>
      </c>
      <c r="Q10" s="20">
        <v>1</v>
      </c>
      <c r="R10" s="16" t="s">
        <v>4252</v>
      </c>
      <c r="S10" s="15">
        <v>3820</v>
      </c>
      <c r="T10" s="16" t="s">
        <v>4253</v>
      </c>
      <c r="U10" s="20">
        <v>1</v>
      </c>
      <c r="V10" s="16" t="s">
        <v>4252</v>
      </c>
      <c r="W10" s="15">
        <v>161623</v>
      </c>
      <c r="X10" s="16" t="s">
        <v>4252</v>
      </c>
      <c r="Y10" s="15">
        <v>161623</v>
      </c>
      <c r="Z10" s="16" t="s">
        <v>4254</v>
      </c>
      <c r="AA10" s="15">
        <v>21826</v>
      </c>
      <c r="AB10" s="16" t="s">
        <v>4255</v>
      </c>
      <c r="AC10" s="20">
        <v>1.024535</v>
      </c>
      <c r="AD10" s="16" t="s">
        <v>4254</v>
      </c>
      <c r="AE10" s="15">
        <v>445</v>
      </c>
      <c r="AF10" s="16" t="s">
        <v>4255</v>
      </c>
      <c r="AG10" s="20">
        <v>1.0282089999999999</v>
      </c>
      <c r="AH10" s="16" t="s">
        <v>4254</v>
      </c>
      <c r="AI10" s="15">
        <v>115588</v>
      </c>
      <c r="AJ10" s="16" t="s">
        <v>4255</v>
      </c>
      <c r="AK10" s="20">
        <v>1.004365</v>
      </c>
      <c r="AL10" s="16" t="s">
        <v>4254</v>
      </c>
      <c r="AM10" s="15">
        <v>2312</v>
      </c>
      <c r="AN10" s="16" t="s">
        <v>4255</v>
      </c>
      <c r="AO10" s="20">
        <v>1.024872</v>
      </c>
      <c r="AP10" s="16" t="s">
        <v>4256</v>
      </c>
      <c r="AQ10" s="15">
        <v>27742</v>
      </c>
      <c r="AR10" s="16" t="s">
        <v>4257</v>
      </c>
      <c r="AS10" s="20">
        <v>1.033739</v>
      </c>
      <c r="AT10" s="16" t="s">
        <v>4256</v>
      </c>
      <c r="AU10" s="15">
        <v>868</v>
      </c>
      <c r="AV10" s="16" t="s">
        <v>4257</v>
      </c>
      <c r="AW10" s="20">
        <v>0.99499119999999996</v>
      </c>
      <c r="AX10" s="16" t="s">
        <v>4256</v>
      </c>
      <c r="AY10" s="15">
        <v>101585</v>
      </c>
      <c r="AZ10" s="16" t="s">
        <v>4257</v>
      </c>
      <c r="BA10" s="20">
        <v>0.98587749999999996</v>
      </c>
      <c r="BB10" s="16" t="s">
        <v>4256</v>
      </c>
      <c r="BC10" s="15">
        <v>2384</v>
      </c>
      <c r="BD10" s="16" t="s">
        <v>4257</v>
      </c>
      <c r="BE10" s="20">
        <v>1.0278290000000001</v>
      </c>
      <c r="BF10" s="16" t="s">
        <v>4258</v>
      </c>
      <c r="BG10" s="15">
        <v>22391</v>
      </c>
      <c r="BH10" s="16" t="s">
        <v>4259</v>
      </c>
      <c r="BI10" s="20">
        <v>1.0418510000000001</v>
      </c>
      <c r="BJ10" s="16" t="s">
        <v>4258</v>
      </c>
      <c r="BK10" s="15">
        <v>934</v>
      </c>
      <c r="BL10" s="16" t="s">
        <v>4259</v>
      </c>
      <c r="BM10" s="20">
        <v>1.0460769999999999</v>
      </c>
      <c r="BN10" s="16" t="s">
        <v>4258</v>
      </c>
      <c r="BO10" s="15">
        <v>103993</v>
      </c>
      <c r="BP10" s="16" t="s">
        <v>4259</v>
      </c>
      <c r="BQ10" s="20">
        <v>1.0210349999999999</v>
      </c>
      <c r="BR10" s="16" t="s">
        <v>4258</v>
      </c>
      <c r="BS10" s="15">
        <v>2025</v>
      </c>
      <c r="BT10" s="16" t="s">
        <v>4259</v>
      </c>
      <c r="BU10" s="20">
        <v>1.042224</v>
      </c>
      <c r="BV10" s="16" t="s">
        <v>4260</v>
      </c>
      <c r="BW10" s="15">
        <v>26314</v>
      </c>
      <c r="BX10" s="16" t="s">
        <v>4261</v>
      </c>
      <c r="BY10" s="20">
        <v>1.1002970000000001</v>
      </c>
      <c r="BZ10" s="16" t="s">
        <v>4260</v>
      </c>
      <c r="CA10" s="15">
        <v>603</v>
      </c>
      <c r="CB10" s="16" t="s">
        <v>4261</v>
      </c>
      <c r="CC10" s="20">
        <v>1.1182099999999999</v>
      </c>
      <c r="CD10" s="16" t="s">
        <v>4260</v>
      </c>
      <c r="CE10" s="15">
        <v>110051</v>
      </c>
      <c r="CF10" s="16" t="s">
        <v>4261</v>
      </c>
      <c r="CG10" s="20">
        <v>1.2078150000000001</v>
      </c>
      <c r="CH10" s="16" t="s">
        <v>4260</v>
      </c>
      <c r="CI10" s="15">
        <v>1309</v>
      </c>
      <c r="CJ10" s="16" t="s">
        <v>4261</v>
      </c>
      <c r="CK10" s="20">
        <v>1.102609</v>
      </c>
      <c r="CL10" s="16" t="s">
        <v>5058</v>
      </c>
      <c r="CM10" s="15">
        <f>SUM(A2L403C10)/A2L403C1</f>
        <v>161623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35585</v>
      </c>
      <c r="H11" s="16" t="s">
        <v>4253</v>
      </c>
      <c r="I11" s="20">
        <v>1</v>
      </c>
      <c r="J11" s="16" t="s">
        <v>4252</v>
      </c>
      <c r="K11" s="15">
        <v>577</v>
      </c>
      <c r="L11" s="16" t="s">
        <v>4253</v>
      </c>
      <c r="M11" s="20">
        <v>1</v>
      </c>
      <c r="N11" s="16" t="s">
        <v>4252</v>
      </c>
      <c r="O11" s="15">
        <v>13304</v>
      </c>
      <c r="P11" s="16" t="s">
        <v>4253</v>
      </c>
      <c r="Q11" s="20">
        <v>1</v>
      </c>
      <c r="R11" s="16" t="s">
        <v>4252</v>
      </c>
      <c r="S11" s="15">
        <v>9509</v>
      </c>
      <c r="T11" s="16" t="s">
        <v>4253</v>
      </c>
      <c r="U11" s="20">
        <v>1</v>
      </c>
      <c r="V11" s="16" t="s">
        <v>4252</v>
      </c>
      <c r="W11" s="15">
        <v>58975</v>
      </c>
      <c r="X11" s="16" t="s">
        <v>4252</v>
      </c>
      <c r="Y11" s="15">
        <v>58975</v>
      </c>
      <c r="Z11" s="16" t="s">
        <v>4254</v>
      </c>
      <c r="AA11" s="15">
        <v>33723</v>
      </c>
      <c r="AB11" s="16" t="s">
        <v>4255</v>
      </c>
      <c r="AC11" s="20">
        <v>1.024535</v>
      </c>
      <c r="AD11" s="16" t="s">
        <v>4254</v>
      </c>
      <c r="AE11" s="15">
        <v>859</v>
      </c>
      <c r="AF11" s="16" t="s">
        <v>4255</v>
      </c>
      <c r="AG11" s="20">
        <v>1.0282089999999999</v>
      </c>
      <c r="AH11" s="16" t="s">
        <v>4254</v>
      </c>
      <c r="AI11" s="15">
        <v>9123</v>
      </c>
      <c r="AJ11" s="16" t="s">
        <v>4255</v>
      </c>
      <c r="AK11" s="20">
        <v>1.004365</v>
      </c>
      <c r="AL11" s="16" t="s">
        <v>4254</v>
      </c>
      <c r="AM11" s="15">
        <v>10008</v>
      </c>
      <c r="AN11" s="16" t="s">
        <v>4255</v>
      </c>
      <c r="AO11" s="20">
        <v>1.024872</v>
      </c>
      <c r="AP11" s="16" t="s">
        <v>4256</v>
      </c>
      <c r="AQ11" s="15">
        <v>34654</v>
      </c>
      <c r="AR11" s="16" t="s">
        <v>4257</v>
      </c>
      <c r="AS11" s="20">
        <v>1.033739</v>
      </c>
      <c r="AT11" s="16" t="s">
        <v>4256</v>
      </c>
      <c r="AU11" s="15">
        <v>909</v>
      </c>
      <c r="AV11" s="16" t="s">
        <v>4257</v>
      </c>
      <c r="AW11" s="20">
        <v>0.99499119999999996</v>
      </c>
      <c r="AX11" s="16" t="s">
        <v>4256</v>
      </c>
      <c r="AY11" s="15">
        <v>11125</v>
      </c>
      <c r="AZ11" s="16" t="s">
        <v>4257</v>
      </c>
      <c r="BA11" s="20">
        <v>0.98587749999999996</v>
      </c>
      <c r="BB11" s="16" t="s">
        <v>4256</v>
      </c>
      <c r="BC11" s="15">
        <v>8115</v>
      </c>
      <c r="BD11" s="16" t="s">
        <v>4257</v>
      </c>
      <c r="BE11" s="20">
        <v>1.0278290000000001</v>
      </c>
      <c r="BF11" s="16" t="s">
        <v>4258</v>
      </c>
      <c r="BG11" s="15">
        <v>30355</v>
      </c>
      <c r="BH11" s="16" t="s">
        <v>4259</v>
      </c>
      <c r="BI11" s="20">
        <v>1.0418510000000001</v>
      </c>
      <c r="BJ11" s="16" t="s">
        <v>4258</v>
      </c>
      <c r="BK11" s="15">
        <v>1046</v>
      </c>
      <c r="BL11" s="16" t="s">
        <v>4259</v>
      </c>
      <c r="BM11" s="20">
        <v>1.0460769999999999</v>
      </c>
      <c r="BN11" s="16" t="s">
        <v>4258</v>
      </c>
      <c r="BO11" s="15">
        <v>7553</v>
      </c>
      <c r="BP11" s="16" t="s">
        <v>4259</v>
      </c>
      <c r="BQ11" s="20">
        <v>1.0210349999999999</v>
      </c>
      <c r="BR11" s="16" t="s">
        <v>4258</v>
      </c>
      <c r="BS11" s="15">
        <v>7863</v>
      </c>
      <c r="BT11" s="16" t="s">
        <v>4259</v>
      </c>
      <c r="BU11" s="20">
        <v>1.042224</v>
      </c>
      <c r="BV11" s="16" t="s">
        <v>4260</v>
      </c>
      <c r="BW11" s="15">
        <v>32322</v>
      </c>
      <c r="BX11" s="16" t="s">
        <v>4261</v>
      </c>
      <c r="BY11" s="20">
        <v>1.1002970000000001</v>
      </c>
      <c r="BZ11" s="16" t="s">
        <v>4260</v>
      </c>
      <c r="CA11" s="15">
        <v>813</v>
      </c>
      <c r="CB11" s="16" t="s">
        <v>4261</v>
      </c>
      <c r="CC11" s="20">
        <v>1.1182099999999999</v>
      </c>
      <c r="CD11" s="16" t="s">
        <v>4260</v>
      </c>
      <c r="CE11" s="15">
        <v>7789</v>
      </c>
      <c r="CF11" s="16" t="s">
        <v>4261</v>
      </c>
      <c r="CG11" s="20">
        <v>1.2078150000000001</v>
      </c>
      <c r="CH11" s="16" t="s">
        <v>4260</v>
      </c>
      <c r="CI11" s="15">
        <v>6357</v>
      </c>
      <c r="CJ11" s="16" t="s">
        <v>4261</v>
      </c>
      <c r="CK11" s="20">
        <v>1.102609</v>
      </c>
      <c r="CL11" s="16" t="s">
        <v>5059</v>
      </c>
      <c r="CM11" s="15">
        <f>SUM(A2L404C10)/A2L404C1</f>
        <v>58975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35586</v>
      </c>
      <c r="H12" s="16" t="s">
        <v>4253</v>
      </c>
      <c r="I12" s="20">
        <v>1</v>
      </c>
      <c r="J12" s="16" t="s">
        <v>4252</v>
      </c>
      <c r="K12" s="15">
        <v>577</v>
      </c>
      <c r="L12" s="16" t="s">
        <v>4253</v>
      </c>
      <c r="M12" s="20">
        <v>1</v>
      </c>
      <c r="N12" s="16" t="s">
        <v>4252</v>
      </c>
      <c r="O12" s="15">
        <v>13303</v>
      </c>
      <c r="P12" s="16" t="s">
        <v>4253</v>
      </c>
      <c r="Q12" s="20">
        <v>1</v>
      </c>
      <c r="R12" s="16" t="s">
        <v>4252</v>
      </c>
      <c r="S12" s="15">
        <v>9509</v>
      </c>
      <c r="T12" s="16" t="s">
        <v>4253</v>
      </c>
      <c r="U12" s="20">
        <v>1</v>
      </c>
      <c r="V12" s="16" t="s">
        <v>4252</v>
      </c>
      <c r="W12" s="15">
        <v>58975</v>
      </c>
      <c r="X12" s="16" t="s">
        <v>4252</v>
      </c>
      <c r="Y12" s="15">
        <v>58975</v>
      </c>
      <c r="Z12" s="16" t="s">
        <v>4254</v>
      </c>
      <c r="AA12" s="15">
        <v>33979</v>
      </c>
      <c r="AB12" s="16" t="s">
        <v>4255</v>
      </c>
      <c r="AC12" s="20">
        <v>1.024535</v>
      </c>
      <c r="AD12" s="16" t="s">
        <v>4254</v>
      </c>
      <c r="AE12" s="15">
        <v>860</v>
      </c>
      <c r="AF12" s="16" t="s">
        <v>4255</v>
      </c>
      <c r="AG12" s="20">
        <v>1.0282089999999999</v>
      </c>
      <c r="AH12" s="16" t="s">
        <v>4254</v>
      </c>
      <c r="AI12" s="15">
        <v>10679</v>
      </c>
      <c r="AJ12" s="16" t="s">
        <v>4255</v>
      </c>
      <c r="AK12" s="20">
        <v>1.004365</v>
      </c>
      <c r="AL12" s="16" t="s">
        <v>4254</v>
      </c>
      <c r="AM12" s="15">
        <v>10008</v>
      </c>
      <c r="AN12" s="16" t="s">
        <v>4255</v>
      </c>
      <c r="AO12" s="20">
        <v>1.024872</v>
      </c>
      <c r="AP12" s="16" t="s">
        <v>4256</v>
      </c>
      <c r="AQ12" s="15">
        <v>34867</v>
      </c>
      <c r="AR12" s="16" t="s">
        <v>4257</v>
      </c>
      <c r="AS12" s="20">
        <v>1.033739</v>
      </c>
      <c r="AT12" s="16" t="s">
        <v>4256</v>
      </c>
      <c r="AU12" s="15">
        <v>909</v>
      </c>
      <c r="AV12" s="16" t="s">
        <v>4257</v>
      </c>
      <c r="AW12" s="20">
        <v>0.99499119999999996</v>
      </c>
      <c r="AX12" s="16" t="s">
        <v>4256</v>
      </c>
      <c r="AY12" s="15">
        <v>11183</v>
      </c>
      <c r="AZ12" s="16" t="s">
        <v>4257</v>
      </c>
      <c r="BA12" s="20">
        <v>0.98587749999999996</v>
      </c>
      <c r="BB12" s="16" t="s">
        <v>4256</v>
      </c>
      <c r="BC12" s="15">
        <v>8115</v>
      </c>
      <c r="BD12" s="16" t="s">
        <v>4257</v>
      </c>
      <c r="BE12" s="20">
        <v>1.0278290000000001</v>
      </c>
      <c r="BF12" s="16" t="s">
        <v>4258</v>
      </c>
      <c r="BG12" s="15">
        <v>30435</v>
      </c>
      <c r="BH12" s="16" t="s">
        <v>4259</v>
      </c>
      <c r="BI12" s="20">
        <v>1.0418510000000001</v>
      </c>
      <c r="BJ12" s="16" t="s">
        <v>4258</v>
      </c>
      <c r="BK12" s="15">
        <v>1047</v>
      </c>
      <c r="BL12" s="16" t="s">
        <v>4259</v>
      </c>
      <c r="BM12" s="20">
        <v>1.0460769999999999</v>
      </c>
      <c r="BN12" s="16" t="s">
        <v>4258</v>
      </c>
      <c r="BO12" s="15">
        <v>7552</v>
      </c>
      <c r="BP12" s="16" t="s">
        <v>4259</v>
      </c>
      <c r="BQ12" s="20">
        <v>1.0210349999999999</v>
      </c>
      <c r="BR12" s="16" t="s">
        <v>4258</v>
      </c>
      <c r="BS12" s="15">
        <v>7863</v>
      </c>
      <c r="BT12" s="16" t="s">
        <v>4259</v>
      </c>
      <c r="BU12" s="20">
        <v>1.042224</v>
      </c>
      <c r="BV12" s="16" t="s">
        <v>4260</v>
      </c>
      <c r="BW12" s="15">
        <v>32322</v>
      </c>
      <c r="BX12" s="16" t="s">
        <v>4261</v>
      </c>
      <c r="BY12" s="20">
        <v>1.1002970000000001</v>
      </c>
      <c r="BZ12" s="16" t="s">
        <v>4260</v>
      </c>
      <c r="CA12" s="15">
        <v>812</v>
      </c>
      <c r="CB12" s="16" t="s">
        <v>4261</v>
      </c>
      <c r="CC12" s="20">
        <v>1.1182099999999999</v>
      </c>
      <c r="CD12" s="16" t="s">
        <v>4260</v>
      </c>
      <c r="CE12" s="15">
        <v>7788</v>
      </c>
      <c r="CF12" s="16" t="s">
        <v>4261</v>
      </c>
      <c r="CG12" s="20">
        <v>1.2078150000000001</v>
      </c>
      <c r="CH12" s="16" t="s">
        <v>4260</v>
      </c>
      <c r="CI12" s="15">
        <v>6357</v>
      </c>
      <c r="CJ12" s="16" t="s">
        <v>4261</v>
      </c>
      <c r="CK12" s="20">
        <v>1.102609</v>
      </c>
      <c r="CL12" s="16" t="s">
        <v>5060</v>
      </c>
      <c r="CM12" s="15">
        <f>SUM(A2L405C10)/A2L405C1</f>
        <v>58975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2925</v>
      </c>
      <c r="H13" s="16" t="s">
        <v>4253</v>
      </c>
      <c r="I13" s="20">
        <v>1</v>
      </c>
      <c r="J13" s="16" t="s">
        <v>4252</v>
      </c>
      <c r="K13" s="15">
        <v>24</v>
      </c>
      <c r="L13" s="16" t="s">
        <v>4253</v>
      </c>
      <c r="M13" s="20">
        <v>1</v>
      </c>
      <c r="N13" s="16" t="s">
        <v>4252</v>
      </c>
      <c r="O13" s="15">
        <v>2514</v>
      </c>
      <c r="P13" s="16" t="s">
        <v>4253</v>
      </c>
      <c r="Q13" s="20">
        <v>1</v>
      </c>
      <c r="R13" s="16" t="s">
        <v>4252</v>
      </c>
      <c r="S13" s="15">
        <v>1036</v>
      </c>
      <c r="T13" s="16" t="s">
        <v>4253</v>
      </c>
      <c r="U13" s="20">
        <v>1</v>
      </c>
      <c r="V13" s="16" t="s">
        <v>4252</v>
      </c>
      <c r="W13" s="15">
        <v>6499</v>
      </c>
      <c r="X13" s="16" t="s">
        <v>4252</v>
      </c>
      <c r="Y13" s="15">
        <v>6499</v>
      </c>
      <c r="Z13" s="16" t="s">
        <v>4254</v>
      </c>
      <c r="AA13" s="15">
        <v>2776</v>
      </c>
      <c r="AB13" s="16" t="s">
        <v>4255</v>
      </c>
      <c r="AC13" s="20">
        <v>1.024535</v>
      </c>
      <c r="AD13" s="16" t="s">
        <v>4254</v>
      </c>
      <c r="AE13" s="15">
        <v>119</v>
      </c>
      <c r="AF13" s="16" t="s">
        <v>4255</v>
      </c>
      <c r="AG13" s="20">
        <v>1.0282089999999999</v>
      </c>
      <c r="AH13" s="16" t="s">
        <v>4254</v>
      </c>
      <c r="AI13" s="15">
        <v>2369</v>
      </c>
      <c r="AJ13" s="16" t="s">
        <v>4255</v>
      </c>
      <c r="AK13" s="20">
        <v>1.004365</v>
      </c>
      <c r="AL13" s="16" t="s">
        <v>4254</v>
      </c>
      <c r="AM13" s="15">
        <v>1113</v>
      </c>
      <c r="AN13" s="16" t="s">
        <v>4255</v>
      </c>
      <c r="AO13" s="20">
        <v>1.024872</v>
      </c>
      <c r="AP13" s="16" t="s">
        <v>4256</v>
      </c>
      <c r="AQ13" s="15">
        <v>2844</v>
      </c>
      <c r="AR13" s="16" t="s">
        <v>4257</v>
      </c>
      <c r="AS13" s="20">
        <v>1.033739</v>
      </c>
      <c r="AT13" s="16" t="s">
        <v>4256</v>
      </c>
      <c r="AU13" s="15">
        <v>25</v>
      </c>
      <c r="AV13" s="16" t="s">
        <v>4257</v>
      </c>
      <c r="AW13" s="20">
        <v>0.99499119999999996</v>
      </c>
      <c r="AX13" s="16" t="s">
        <v>4256</v>
      </c>
      <c r="AY13" s="15">
        <v>1741</v>
      </c>
      <c r="AZ13" s="16" t="s">
        <v>4257</v>
      </c>
      <c r="BA13" s="20">
        <v>0.98587749999999996</v>
      </c>
      <c r="BB13" s="16" t="s">
        <v>4256</v>
      </c>
      <c r="BC13" s="15">
        <v>1013</v>
      </c>
      <c r="BD13" s="16" t="s">
        <v>4257</v>
      </c>
      <c r="BE13" s="20">
        <v>1.0278290000000001</v>
      </c>
      <c r="BF13" s="16" t="s">
        <v>4258</v>
      </c>
      <c r="BG13" s="15">
        <v>2469</v>
      </c>
      <c r="BH13" s="16" t="s">
        <v>4259</v>
      </c>
      <c r="BI13" s="20">
        <v>1.0418510000000001</v>
      </c>
      <c r="BJ13" s="16" t="s">
        <v>4258</v>
      </c>
      <c r="BK13" s="15">
        <v>33</v>
      </c>
      <c r="BL13" s="16" t="s">
        <v>4259</v>
      </c>
      <c r="BM13" s="20">
        <v>1.0460769999999999</v>
      </c>
      <c r="BN13" s="16" t="s">
        <v>4258</v>
      </c>
      <c r="BO13" s="15">
        <v>1557</v>
      </c>
      <c r="BP13" s="16" t="s">
        <v>4259</v>
      </c>
      <c r="BQ13" s="20">
        <v>1.0210349999999999</v>
      </c>
      <c r="BR13" s="16" t="s">
        <v>4258</v>
      </c>
      <c r="BS13" s="15">
        <v>839</v>
      </c>
      <c r="BT13" s="16" t="s">
        <v>4259</v>
      </c>
      <c r="BU13" s="20">
        <v>1.042224</v>
      </c>
      <c r="BV13" s="16" t="s">
        <v>4260</v>
      </c>
      <c r="BW13" s="15">
        <v>2645</v>
      </c>
      <c r="BX13" s="16" t="s">
        <v>4261</v>
      </c>
      <c r="BY13" s="20">
        <v>1.1002970000000001</v>
      </c>
      <c r="BZ13" s="16" t="s">
        <v>4260</v>
      </c>
      <c r="CA13" s="15">
        <v>12</v>
      </c>
      <c r="CB13" s="16" t="s">
        <v>4261</v>
      </c>
      <c r="CC13" s="20">
        <v>1.1182099999999999</v>
      </c>
      <c r="CD13" s="16" t="s">
        <v>4260</v>
      </c>
      <c r="CE13" s="15">
        <v>1576</v>
      </c>
      <c r="CF13" s="16" t="s">
        <v>4261</v>
      </c>
      <c r="CG13" s="20">
        <v>1.2078150000000001</v>
      </c>
      <c r="CH13" s="16" t="s">
        <v>4260</v>
      </c>
      <c r="CI13" s="15">
        <v>798</v>
      </c>
      <c r="CJ13" s="16" t="s">
        <v>4261</v>
      </c>
      <c r="CK13" s="20">
        <v>1.102609</v>
      </c>
      <c r="CL13" s="16" t="s">
        <v>5061</v>
      </c>
      <c r="CM13" s="15">
        <f>SUM(A2L406C10)/A2L406C1</f>
        <v>6499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24635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950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25585</v>
      </c>
      <c r="X14" s="16" t="s">
        <v>4252</v>
      </c>
      <c r="Y14" s="15">
        <v>25585</v>
      </c>
      <c r="Z14" s="16" t="s">
        <v>4254</v>
      </c>
      <c r="AA14" s="15">
        <v>20265</v>
      </c>
      <c r="AB14" s="16" t="s">
        <v>4255</v>
      </c>
      <c r="AC14" s="20">
        <v>1.024535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893</v>
      </c>
      <c r="AJ14" s="16" t="s">
        <v>4255</v>
      </c>
      <c r="AK14" s="20">
        <v>1.004365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21925</v>
      </c>
      <c r="AR14" s="16" t="s">
        <v>4257</v>
      </c>
      <c r="AS14" s="20">
        <v>1.033739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891</v>
      </c>
      <c r="AZ14" s="16" t="s">
        <v>4257</v>
      </c>
      <c r="BA14" s="20">
        <v>0.98587749999999996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19786</v>
      </c>
      <c r="BH14" s="16" t="s">
        <v>4259</v>
      </c>
      <c r="BI14" s="20">
        <v>1.0418510000000001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963</v>
      </c>
      <c r="BP14" s="16" t="s">
        <v>4259</v>
      </c>
      <c r="BQ14" s="20">
        <v>1.0210349999999999</v>
      </c>
      <c r="BR14" s="16" t="s">
        <v>4258</v>
      </c>
      <c r="BS14" s="15">
        <v>52</v>
      </c>
      <c r="BT14" s="16" t="s">
        <v>4259</v>
      </c>
      <c r="BU14" s="20">
        <v>1.042224</v>
      </c>
      <c r="BV14" s="16" t="s">
        <v>4260</v>
      </c>
      <c r="BW14" s="15">
        <v>21630</v>
      </c>
      <c r="BX14" s="16" t="s">
        <v>4261</v>
      </c>
      <c r="BY14" s="20">
        <v>1.1002970000000001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905</v>
      </c>
      <c r="CF14" s="16" t="s">
        <v>4261</v>
      </c>
      <c r="CG14" s="20">
        <v>1.2078150000000001</v>
      </c>
      <c r="CH14" s="16" t="s">
        <v>4260</v>
      </c>
      <c r="CI14" s="15">
        <v>752</v>
      </c>
      <c r="CJ14" s="16" t="s">
        <v>4261</v>
      </c>
      <c r="CK14" s="20">
        <v>1.102609</v>
      </c>
      <c r="CL14" s="16" t="s">
        <v>5062</v>
      </c>
      <c r="CM14" s="15">
        <f>SUM(A2L407C10)/A2L407C1</f>
        <v>25585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21107</v>
      </c>
      <c r="H15" s="16" t="s">
        <v>4253</v>
      </c>
      <c r="I15" s="20">
        <v>1</v>
      </c>
      <c r="J15" s="16" t="s">
        <v>4252</v>
      </c>
      <c r="K15" s="15">
        <v>1258</v>
      </c>
      <c r="L15" s="16" t="s">
        <v>4253</v>
      </c>
      <c r="M15" s="20">
        <v>1</v>
      </c>
      <c r="N15" s="16" t="s">
        <v>4252</v>
      </c>
      <c r="O15" s="15">
        <v>78571</v>
      </c>
      <c r="P15" s="16" t="s">
        <v>4253</v>
      </c>
      <c r="Q15" s="20">
        <v>1</v>
      </c>
      <c r="R15" s="16" t="s">
        <v>4252</v>
      </c>
      <c r="S15" s="15">
        <v>5996</v>
      </c>
      <c r="T15" s="16" t="s">
        <v>4253</v>
      </c>
      <c r="U15" s="20">
        <v>1</v>
      </c>
      <c r="V15" s="16" t="s">
        <v>4252</v>
      </c>
      <c r="W15" s="15">
        <v>106932</v>
      </c>
      <c r="X15" s="16" t="s">
        <v>4252</v>
      </c>
      <c r="Y15" s="15">
        <v>106932</v>
      </c>
      <c r="Z15" s="16" t="s">
        <v>4254</v>
      </c>
      <c r="AA15" s="15">
        <v>17832</v>
      </c>
      <c r="AB15" s="16" t="s">
        <v>4255</v>
      </c>
      <c r="AC15" s="20">
        <v>1.024535</v>
      </c>
      <c r="AD15" s="16" t="s">
        <v>4254</v>
      </c>
      <c r="AE15" s="15">
        <v>1252</v>
      </c>
      <c r="AF15" s="16" t="s">
        <v>4255</v>
      </c>
      <c r="AG15" s="20">
        <v>1.0282089999999999</v>
      </c>
      <c r="AH15" s="16" t="s">
        <v>4254</v>
      </c>
      <c r="AI15" s="15">
        <v>80004</v>
      </c>
      <c r="AJ15" s="16" t="s">
        <v>4255</v>
      </c>
      <c r="AK15" s="20">
        <v>1.004365</v>
      </c>
      <c r="AL15" s="16" t="s">
        <v>4254</v>
      </c>
      <c r="AM15" s="15">
        <v>5652</v>
      </c>
      <c r="AN15" s="16" t="s">
        <v>4255</v>
      </c>
      <c r="AO15" s="20">
        <v>1.024872</v>
      </c>
      <c r="AP15" s="16" t="s">
        <v>4256</v>
      </c>
      <c r="AQ15" s="15">
        <v>18672</v>
      </c>
      <c r="AR15" s="16" t="s">
        <v>4257</v>
      </c>
      <c r="AS15" s="20">
        <v>1.033739</v>
      </c>
      <c r="AT15" s="16" t="s">
        <v>4256</v>
      </c>
      <c r="AU15" s="15">
        <v>695</v>
      </c>
      <c r="AV15" s="16" t="s">
        <v>4257</v>
      </c>
      <c r="AW15" s="20">
        <v>0.99499119999999996</v>
      </c>
      <c r="AX15" s="16" t="s">
        <v>4256</v>
      </c>
      <c r="AY15" s="15">
        <v>79481</v>
      </c>
      <c r="AZ15" s="16" t="s">
        <v>4257</v>
      </c>
      <c r="BA15" s="20">
        <v>0.98587749999999996</v>
      </c>
      <c r="BB15" s="16" t="s">
        <v>4256</v>
      </c>
      <c r="BC15" s="15">
        <v>5859</v>
      </c>
      <c r="BD15" s="16" t="s">
        <v>4257</v>
      </c>
      <c r="BE15" s="20">
        <v>1.0278290000000001</v>
      </c>
      <c r="BF15" s="16" t="s">
        <v>4258</v>
      </c>
      <c r="BG15" s="15">
        <v>15896</v>
      </c>
      <c r="BH15" s="16" t="s">
        <v>4259</v>
      </c>
      <c r="BI15" s="20">
        <v>1.0418510000000001</v>
      </c>
      <c r="BJ15" s="16" t="s">
        <v>4258</v>
      </c>
      <c r="BK15" s="15">
        <v>669</v>
      </c>
      <c r="BL15" s="16" t="s">
        <v>4259</v>
      </c>
      <c r="BM15" s="20">
        <v>1.0460769999999999</v>
      </c>
      <c r="BN15" s="16" t="s">
        <v>4258</v>
      </c>
      <c r="BO15" s="15">
        <v>79443</v>
      </c>
      <c r="BP15" s="16" t="s">
        <v>4259</v>
      </c>
      <c r="BQ15" s="20">
        <v>1.0210349999999999</v>
      </c>
      <c r="BR15" s="16" t="s">
        <v>4258</v>
      </c>
      <c r="BS15" s="15">
        <v>7792</v>
      </c>
      <c r="BT15" s="16" t="s">
        <v>4259</v>
      </c>
      <c r="BU15" s="20">
        <v>1.042224</v>
      </c>
      <c r="BV15" s="16" t="s">
        <v>4260</v>
      </c>
      <c r="BW15" s="15">
        <v>17386</v>
      </c>
      <c r="BX15" s="16" t="s">
        <v>4261</v>
      </c>
      <c r="BY15" s="20">
        <v>1.1002970000000001</v>
      </c>
      <c r="BZ15" s="16" t="s">
        <v>4260</v>
      </c>
      <c r="CA15" s="15">
        <v>742</v>
      </c>
      <c r="CB15" s="16" t="s">
        <v>4261</v>
      </c>
      <c r="CC15" s="20">
        <v>1.1182099999999999</v>
      </c>
      <c r="CD15" s="16" t="s">
        <v>4260</v>
      </c>
      <c r="CE15" s="15">
        <v>63202</v>
      </c>
      <c r="CF15" s="16" t="s">
        <v>4261</v>
      </c>
      <c r="CG15" s="20">
        <v>1.2078150000000001</v>
      </c>
      <c r="CH15" s="16" t="s">
        <v>4260</v>
      </c>
      <c r="CI15" s="15">
        <v>2991</v>
      </c>
      <c r="CJ15" s="16" t="s">
        <v>4261</v>
      </c>
      <c r="CK15" s="20">
        <v>1.102609</v>
      </c>
      <c r="CL15" s="16" t="s">
        <v>5063</v>
      </c>
      <c r="CM15" s="15">
        <f>SUM(A2L408C10)/A2L408C1</f>
        <v>106932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2498</v>
      </c>
      <c r="H16" s="16" t="s">
        <v>4253</v>
      </c>
      <c r="I16" s="20">
        <v>1</v>
      </c>
      <c r="J16" s="16" t="s">
        <v>4252</v>
      </c>
      <c r="K16" s="15">
        <v>2005</v>
      </c>
      <c r="L16" s="16" t="s">
        <v>4253</v>
      </c>
      <c r="M16" s="20">
        <v>1</v>
      </c>
      <c r="N16" s="16" t="s">
        <v>4252</v>
      </c>
      <c r="O16" s="15">
        <v>2541</v>
      </c>
      <c r="P16" s="16" t="s">
        <v>4253</v>
      </c>
      <c r="Q16" s="20">
        <v>1</v>
      </c>
      <c r="R16" s="16" t="s">
        <v>4252</v>
      </c>
      <c r="S16" s="15">
        <v>5458</v>
      </c>
      <c r="T16" s="16" t="s">
        <v>4253</v>
      </c>
      <c r="U16" s="20">
        <v>1</v>
      </c>
      <c r="V16" s="16" t="s">
        <v>4252</v>
      </c>
      <c r="W16" s="15">
        <v>12502</v>
      </c>
      <c r="X16" s="16" t="s">
        <v>4252</v>
      </c>
      <c r="Y16" s="15">
        <v>12502</v>
      </c>
      <c r="Z16" s="16" t="s">
        <v>4254</v>
      </c>
      <c r="AA16" s="15">
        <v>2138</v>
      </c>
      <c r="AB16" s="16" t="s">
        <v>4255</v>
      </c>
      <c r="AC16" s="20">
        <v>1.024535</v>
      </c>
      <c r="AD16" s="16" t="s">
        <v>4254</v>
      </c>
      <c r="AE16" s="15">
        <v>1773</v>
      </c>
      <c r="AF16" s="16" t="s">
        <v>4255</v>
      </c>
      <c r="AG16" s="20">
        <v>1.0282089999999999</v>
      </c>
      <c r="AH16" s="16" t="s">
        <v>4254</v>
      </c>
      <c r="AI16" s="15">
        <v>1536</v>
      </c>
      <c r="AJ16" s="16" t="s">
        <v>4255</v>
      </c>
      <c r="AK16" s="20">
        <v>1.004365</v>
      </c>
      <c r="AL16" s="16" t="s">
        <v>4254</v>
      </c>
      <c r="AM16" s="15">
        <v>4948</v>
      </c>
      <c r="AN16" s="16" t="s">
        <v>4255</v>
      </c>
      <c r="AO16" s="20">
        <v>1.024872</v>
      </c>
      <c r="AP16" s="16" t="s">
        <v>4256</v>
      </c>
      <c r="AQ16" s="15">
        <v>2233</v>
      </c>
      <c r="AR16" s="16" t="s">
        <v>4257</v>
      </c>
      <c r="AS16" s="20">
        <v>1.033739</v>
      </c>
      <c r="AT16" s="16" t="s">
        <v>4256</v>
      </c>
      <c r="AU16" s="15">
        <v>1551</v>
      </c>
      <c r="AV16" s="16" t="s">
        <v>4257</v>
      </c>
      <c r="AW16" s="20">
        <v>0.99499119999999996</v>
      </c>
      <c r="AX16" s="16" t="s">
        <v>4256</v>
      </c>
      <c r="AY16" s="15">
        <v>1380</v>
      </c>
      <c r="AZ16" s="16" t="s">
        <v>4257</v>
      </c>
      <c r="BA16" s="20">
        <v>0.98587749999999996</v>
      </c>
      <c r="BB16" s="16" t="s">
        <v>4256</v>
      </c>
      <c r="BC16" s="15">
        <v>5914</v>
      </c>
      <c r="BD16" s="16" t="s">
        <v>4257</v>
      </c>
      <c r="BE16" s="20">
        <v>1.0278290000000001</v>
      </c>
      <c r="BF16" s="16" t="s">
        <v>4258</v>
      </c>
      <c r="BG16" s="15">
        <v>1905</v>
      </c>
      <c r="BH16" s="16" t="s">
        <v>4259</v>
      </c>
      <c r="BI16" s="20">
        <v>1.0418510000000001</v>
      </c>
      <c r="BJ16" s="16" t="s">
        <v>4258</v>
      </c>
      <c r="BK16" s="15">
        <v>1555</v>
      </c>
      <c r="BL16" s="16" t="s">
        <v>4259</v>
      </c>
      <c r="BM16" s="20">
        <v>1.0460769999999999</v>
      </c>
      <c r="BN16" s="16" t="s">
        <v>4258</v>
      </c>
      <c r="BO16" s="15">
        <v>677</v>
      </c>
      <c r="BP16" s="16" t="s">
        <v>4259</v>
      </c>
      <c r="BQ16" s="20">
        <v>1.0210349999999999</v>
      </c>
      <c r="BR16" s="16" t="s">
        <v>4258</v>
      </c>
      <c r="BS16" s="15">
        <v>4364</v>
      </c>
      <c r="BT16" s="16" t="s">
        <v>4259</v>
      </c>
      <c r="BU16" s="20">
        <v>1.042224</v>
      </c>
      <c r="BV16" s="16" t="s">
        <v>4260</v>
      </c>
      <c r="BW16" s="15">
        <v>2076</v>
      </c>
      <c r="BX16" s="16" t="s">
        <v>4261</v>
      </c>
      <c r="BY16" s="20">
        <v>1.1002970000000001</v>
      </c>
      <c r="BZ16" s="16" t="s">
        <v>4260</v>
      </c>
      <c r="CA16" s="15">
        <v>1894</v>
      </c>
      <c r="CB16" s="16" t="s">
        <v>4261</v>
      </c>
      <c r="CC16" s="20">
        <v>1.1182099999999999</v>
      </c>
      <c r="CD16" s="16" t="s">
        <v>4260</v>
      </c>
      <c r="CE16" s="15">
        <v>1188</v>
      </c>
      <c r="CF16" s="16" t="s">
        <v>4261</v>
      </c>
      <c r="CG16" s="20">
        <v>1.2078150000000001</v>
      </c>
      <c r="CH16" s="16" t="s">
        <v>4260</v>
      </c>
      <c r="CI16" s="15">
        <v>3697</v>
      </c>
      <c r="CJ16" s="16" t="s">
        <v>4261</v>
      </c>
      <c r="CK16" s="20">
        <v>1.102609</v>
      </c>
      <c r="CL16" s="16" t="s">
        <v>5064</v>
      </c>
      <c r="CM16" s="15">
        <f>SUM(A2L409C10)/A2L409C1</f>
        <v>12502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106</v>
      </c>
      <c r="AN17" s="16" t="s">
        <v>4255</v>
      </c>
      <c r="AO17" s="20">
        <v>1.024872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114002</v>
      </c>
      <c r="T18" s="16" t="s">
        <v>4253</v>
      </c>
      <c r="U18" s="20">
        <v>1</v>
      </c>
      <c r="V18" s="16" t="s">
        <v>4252</v>
      </c>
      <c r="W18" s="15">
        <v>114002</v>
      </c>
      <c r="X18" s="16" t="s">
        <v>4252</v>
      </c>
      <c r="Y18" s="15">
        <v>114002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156235</v>
      </c>
      <c r="AN18" s="16" t="s">
        <v>4255</v>
      </c>
      <c r="AO18" s="20">
        <v>1.024872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170454</v>
      </c>
      <c r="BD18" s="16" t="s">
        <v>4257</v>
      </c>
      <c r="BE18" s="20">
        <v>1.0278290000000001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130663</v>
      </c>
      <c r="BT18" s="16" t="s">
        <v>4259</v>
      </c>
      <c r="BU18" s="20">
        <v>1.042224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107676</v>
      </c>
      <c r="CJ18" s="16" t="s">
        <v>4261</v>
      </c>
      <c r="CK18" s="20">
        <v>1.102609</v>
      </c>
      <c r="CL18" s="16" t="s">
        <v>5066</v>
      </c>
      <c r="CM18" s="15">
        <f>SUM(A2L411C10)/A2L411C1</f>
        <v>114002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5027</v>
      </c>
      <c r="T19" s="16" t="s">
        <v>4253</v>
      </c>
      <c r="U19" s="20">
        <v>1</v>
      </c>
      <c r="V19" s="16" t="s">
        <v>4252</v>
      </c>
      <c r="W19" s="15">
        <v>5027</v>
      </c>
      <c r="X19" s="16" t="s">
        <v>4252</v>
      </c>
      <c r="Y19" s="15">
        <v>5027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492</v>
      </c>
      <c r="AN19" s="16" t="s">
        <v>4255</v>
      </c>
      <c r="AO19" s="20">
        <v>1.024872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1769</v>
      </c>
      <c r="BD19" s="16" t="s">
        <v>4257</v>
      </c>
      <c r="BE19" s="20">
        <v>1.0278290000000001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1835</v>
      </c>
      <c r="BT19" s="16" t="s">
        <v>4259</v>
      </c>
      <c r="BU19" s="20">
        <v>1.042224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5992</v>
      </c>
      <c r="CJ19" s="16" t="s">
        <v>4261</v>
      </c>
      <c r="CK19" s="20">
        <v>1.102609</v>
      </c>
      <c r="CL19" s="16" t="s">
        <v>5067</v>
      </c>
      <c r="CM19" s="15">
        <f>SUM(A2L412C10)/A2L412C1</f>
        <v>5027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10051</v>
      </c>
      <c r="T20" s="16" t="s">
        <v>4253</v>
      </c>
      <c r="U20" s="20">
        <v>1</v>
      </c>
      <c r="V20" s="16" t="s">
        <v>4252</v>
      </c>
      <c r="W20" s="15">
        <v>10051</v>
      </c>
      <c r="X20" s="16" t="s">
        <v>4252</v>
      </c>
      <c r="Y20" s="15">
        <v>10051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15476</v>
      </c>
      <c r="AN20" s="16" t="s">
        <v>4255</v>
      </c>
      <c r="AO20" s="20">
        <v>1.024872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21083</v>
      </c>
      <c r="BD20" s="16" t="s">
        <v>4257</v>
      </c>
      <c r="BE20" s="20">
        <v>1.0278290000000001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10824</v>
      </c>
      <c r="BT20" s="16" t="s">
        <v>4259</v>
      </c>
      <c r="BU20" s="20">
        <v>1.042224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1145</v>
      </c>
      <c r="CJ20" s="16" t="s">
        <v>4261</v>
      </c>
      <c r="CK20" s="20">
        <v>1.102609</v>
      </c>
      <c r="CL20" s="16" t="s">
        <v>5068</v>
      </c>
      <c r="CM20" s="15">
        <f>SUM(A2L413C10)/A2L413C1</f>
        <v>10051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300584</v>
      </c>
      <c r="T21" s="16" t="s">
        <v>4253</v>
      </c>
      <c r="U21" s="20">
        <v>1</v>
      </c>
      <c r="V21" s="16" t="s">
        <v>4252</v>
      </c>
      <c r="W21" s="15">
        <v>300584</v>
      </c>
      <c r="X21" s="16" t="s">
        <v>4252</v>
      </c>
      <c r="Y21" s="15">
        <v>300584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319808</v>
      </c>
      <c r="AN21" s="16" t="s">
        <v>4255</v>
      </c>
      <c r="AO21" s="20">
        <v>1.024872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299134</v>
      </c>
      <c r="BD21" s="16" t="s">
        <v>4257</v>
      </c>
      <c r="BE21" s="20">
        <v>1.0278290000000001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249873</v>
      </c>
      <c r="BT21" s="16" t="s">
        <v>4259</v>
      </c>
      <c r="BU21" s="20">
        <v>1.042224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211509</v>
      </c>
      <c r="CJ21" s="16" t="s">
        <v>4261</v>
      </c>
      <c r="CK21" s="20">
        <v>1.102609</v>
      </c>
      <c r="CL21" s="16" t="s">
        <v>5069</v>
      </c>
      <c r="CM21" s="15">
        <f>SUM(A2L414C10)/A2L414C1</f>
        <v>300584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9420</v>
      </c>
      <c r="T22" s="16" t="s">
        <v>4253</v>
      </c>
      <c r="U22" s="20">
        <v>1</v>
      </c>
      <c r="V22" s="16" t="s">
        <v>4252</v>
      </c>
      <c r="W22" s="15">
        <v>9420</v>
      </c>
      <c r="X22" s="16" t="s">
        <v>4252</v>
      </c>
      <c r="Y22" s="15">
        <v>9420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9530</v>
      </c>
      <c r="AN22" s="16" t="s">
        <v>4255</v>
      </c>
      <c r="AO22" s="20">
        <v>1.024872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9566</v>
      </c>
      <c r="BD22" s="16" t="s">
        <v>4257</v>
      </c>
      <c r="BE22" s="20">
        <v>1.0278290000000001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9117</v>
      </c>
      <c r="BT22" s="16" t="s">
        <v>4259</v>
      </c>
      <c r="BU22" s="20">
        <v>1.042224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7729</v>
      </c>
      <c r="CJ22" s="16" t="s">
        <v>4261</v>
      </c>
      <c r="CK22" s="20">
        <v>1.102609</v>
      </c>
      <c r="CL22" s="16" t="s">
        <v>5070</v>
      </c>
      <c r="CM22" s="15">
        <f>SUM(A2L415C10)/A2L415C1</f>
        <v>9420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5170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5170</v>
      </c>
      <c r="X23" s="16" t="s">
        <v>4252</v>
      </c>
      <c r="Y23" s="15">
        <v>5170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4084</v>
      </c>
      <c r="AJ23" s="16" t="s">
        <v>4255</v>
      </c>
      <c r="AK23" s="20">
        <v>1.004365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6648</v>
      </c>
      <c r="AZ23" s="16" t="s">
        <v>4257</v>
      </c>
      <c r="BA23" s="20">
        <v>0.98587749999999996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6086</v>
      </c>
      <c r="BP23" s="16" t="s">
        <v>4259</v>
      </c>
      <c r="BQ23" s="20">
        <v>1.0210349999999999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7071</v>
      </c>
      <c r="CF23" s="16" t="s">
        <v>4261</v>
      </c>
      <c r="CG23" s="20">
        <v>1.2078150000000001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5170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2279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2279</v>
      </c>
      <c r="X24" s="16" t="s">
        <v>4252</v>
      </c>
      <c r="Y24" s="15">
        <v>2279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2859</v>
      </c>
      <c r="AJ24" s="16" t="s">
        <v>4255</v>
      </c>
      <c r="AK24" s="20">
        <v>1.004365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2171</v>
      </c>
      <c r="AZ24" s="16" t="s">
        <v>4257</v>
      </c>
      <c r="BA24" s="20">
        <v>0.98587749999999996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2876</v>
      </c>
      <c r="BP24" s="16" t="s">
        <v>4259</v>
      </c>
      <c r="BQ24" s="20">
        <v>1.0210349999999999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1945</v>
      </c>
      <c r="CF24" s="16" t="s">
        <v>4261</v>
      </c>
      <c r="CG24" s="20">
        <v>1.2078150000000001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2279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72010</v>
      </c>
      <c r="H25" s="16" t="s">
        <v>4253</v>
      </c>
      <c r="I25" s="20">
        <v>1</v>
      </c>
      <c r="J25" s="16" t="s">
        <v>4252</v>
      </c>
      <c r="K25" s="15">
        <v>3293</v>
      </c>
      <c r="L25" s="16" t="s">
        <v>4253</v>
      </c>
      <c r="M25" s="20">
        <v>1</v>
      </c>
      <c r="N25" s="16" t="s">
        <v>4252</v>
      </c>
      <c r="O25" s="15">
        <v>11387</v>
      </c>
      <c r="P25" s="16" t="s">
        <v>4253</v>
      </c>
      <c r="Q25" s="20">
        <v>1</v>
      </c>
      <c r="R25" s="16" t="s">
        <v>4252</v>
      </c>
      <c r="S25" s="15">
        <v>-60564</v>
      </c>
      <c r="T25" s="16" t="s">
        <v>4253</v>
      </c>
      <c r="U25" s="20">
        <v>1</v>
      </c>
      <c r="V25" s="16" t="s">
        <v>4252</v>
      </c>
      <c r="W25" s="15">
        <v>26126</v>
      </c>
      <c r="X25" s="16" t="s">
        <v>4252</v>
      </c>
      <c r="Y25" s="15">
        <v>26126</v>
      </c>
      <c r="Z25" s="16" t="s">
        <v>4254</v>
      </c>
      <c r="AA25" s="15">
        <v>142510</v>
      </c>
      <c r="AB25" s="16" t="s">
        <v>4255</v>
      </c>
      <c r="AC25" s="20">
        <v>1.024535</v>
      </c>
      <c r="AD25" s="16" t="s">
        <v>4254</v>
      </c>
      <c r="AE25" s="15">
        <v>1851</v>
      </c>
      <c r="AF25" s="16" t="s">
        <v>4255</v>
      </c>
      <c r="AG25" s="20">
        <v>1.0282089999999999</v>
      </c>
      <c r="AH25" s="16" t="s">
        <v>4254</v>
      </c>
      <c r="AI25" s="15">
        <v>13999</v>
      </c>
      <c r="AJ25" s="16" t="s">
        <v>4255</v>
      </c>
      <c r="AK25" s="20">
        <v>1.004365</v>
      </c>
      <c r="AL25" s="16" t="s">
        <v>4254</v>
      </c>
      <c r="AM25" s="15">
        <v>-136437</v>
      </c>
      <c r="AN25" s="16" t="s">
        <v>4255</v>
      </c>
      <c r="AO25" s="20">
        <v>1.024872</v>
      </c>
      <c r="AP25" s="16" t="s">
        <v>4256</v>
      </c>
      <c r="AQ25" s="15">
        <v>165365</v>
      </c>
      <c r="AR25" s="16" t="s">
        <v>4257</v>
      </c>
      <c r="AS25" s="20">
        <v>1.033739</v>
      </c>
      <c r="AT25" s="16" t="s">
        <v>4256</v>
      </c>
      <c r="AU25" s="15">
        <v>1561</v>
      </c>
      <c r="AV25" s="16" t="s">
        <v>4257</v>
      </c>
      <c r="AW25" s="20">
        <v>0.99499119999999996</v>
      </c>
      <c r="AX25" s="16" t="s">
        <v>4256</v>
      </c>
      <c r="AY25" s="15">
        <v>7457</v>
      </c>
      <c r="AZ25" s="16" t="s">
        <v>4257</v>
      </c>
      <c r="BA25" s="20">
        <v>0.98587749999999996</v>
      </c>
      <c r="BB25" s="16" t="s">
        <v>4256</v>
      </c>
      <c r="BC25" s="15">
        <v>-52665</v>
      </c>
      <c r="BD25" s="16" t="s">
        <v>4257</v>
      </c>
      <c r="BE25" s="20">
        <v>1.0278290000000001</v>
      </c>
      <c r="BF25" s="16" t="s">
        <v>4258</v>
      </c>
      <c r="BG25" s="15">
        <v>19683</v>
      </c>
      <c r="BH25" s="16" t="s">
        <v>4259</v>
      </c>
      <c r="BI25" s="20">
        <v>1.0418510000000001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1444</v>
      </c>
      <c r="BP25" s="16" t="s">
        <v>4259</v>
      </c>
      <c r="BQ25" s="20">
        <v>1.0210349999999999</v>
      </c>
      <c r="BR25" s="16" t="s">
        <v>4258</v>
      </c>
      <c r="BS25" s="15">
        <v>130471</v>
      </c>
      <c r="BT25" s="16" t="s">
        <v>4259</v>
      </c>
      <c r="BU25" s="20">
        <v>1.042224</v>
      </c>
      <c r="BV25" s="16" t="s">
        <v>4260</v>
      </c>
      <c r="BW25" s="15">
        <v>21825</v>
      </c>
      <c r="BX25" s="16" t="s">
        <v>4261</v>
      </c>
      <c r="BY25" s="20">
        <v>1.1002970000000001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4940</v>
      </c>
      <c r="CF25" s="16" t="s">
        <v>4261</v>
      </c>
      <c r="CG25" s="20">
        <v>1.2078150000000001</v>
      </c>
      <c r="CH25" s="16" t="s">
        <v>4260</v>
      </c>
      <c r="CI25" s="15">
        <v>189735</v>
      </c>
      <c r="CJ25" s="16" t="s">
        <v>4261</v>
      </c>
      <c r="CK25" s="20">
        <v>1.102609</v>
      </c>
      <c r="CL25" s="16" t="s">
        <v>5073</v>
      </c>
      <c r="CM25" s="15">
        <f>SUM(A2L418C10)/A2L418C1</f>
        <v>26126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294826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27264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334080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467705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1123875</v>
      </c>
      <c r="X26" s="16" t="s">
        <v>5079</v>
      </c>
      <c r="Y26" s="17">
        <f>SUM(A2L401C11:A2L418C11)-2*SUM(A2L417C11)</f>
        <v>1123875</v>
      </c>
      <c r="Z26" s="16" t="s">
        <v>5080</v>
      </c>
      <c r="AA26" s="17">
        <f>SUM(A2L401C12:A2L418C12)-2*SUM(A2L417C12)</f>
        <v>332925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14415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320077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446298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373257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14059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279312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521302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210230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13689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267688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602750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239800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10378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258240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583733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1123875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3703583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4988105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3478635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3976248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16146571</v>
      </c>
      <c r="X27" s="16" t="s">
        <v>5102</v>
      </c>
      <c r="Y27" s="15">
        <f>SUM(A2L181C11,A2L262C11,A2L363C11,A2L419C11)</f>
        <v>16146571</v>
      </c>
      <c r="Z27" s="16" t="s">
        <v>5103</v>
      </c>
      <c r="AA27" s="15">
        <f>SUM(A2L181C12,A2L262C12,A2L363C12,A2L419C12)</f>
        <v>3362741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4948741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3280613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3712273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3217976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4868808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3129939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3693843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2901829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4723784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3019335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3682185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2752897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3451358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2905982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3487689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15946376.664497113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117368</v>
      </c>
      <c r="T28" s="16" t="s">
        <v>4253</v>
      </c>
      <c r="U28" s="20">
        <v>1</v>
      </c>
      <c r="V28" s="16" t="s">
        <v>5120</v>
      </c>
      <c r="W28" s="15">
        <v>117368</v>
      </c>
      <c r="X28" s="16" t="s">
        <v>5120</v>
      </c>
      <c r="Y28" s="15">
        <v>117368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94191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100396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101571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114097</v>
      </c>
      <c r="CJ28" s="16" t="s">
        <v>4261</v>
      </c>
      <c r="CK28" s="20">
        <v>1</v>
      </c>
      <c r="CL28" s="16" t="s">
        <v>5125</v>
      </c>
      <c r="CM28" s="15">
        <f>SUM(A2L421C10)/A2L421C1</f>
        <v>117368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12353</v>
      </c>
      <c r="H8" s="16" t="s">
        <v>4253</v>
      </c>
      <c r="I8" s="20">
        <v>1</v>
      </c>
      <c r="J8" s="16" t="s">
        <v>5219</v>
      </c>
      <c r="K8" s="15">
        <v>9636</v>
      </c>
      <c r="L8" s="16" t="s">
        <v>4255</v>
      </c>
      <c r="M8" s="20">
        <v>1.007328</v>
      </c>
      <c r="N8" s="16" t="s">
        <v>5220</v>
      </c>
      <c r="O8" s="15">
        <v>9368</v>
      </c>
      <c r="P8" s="16" t="s">
        <v>4257</v>
      </c>
      <c r="Q8" s="20">
        <v>0.99030240000000003</v>
      </c>
      <c r="R8" s="16" t="s">
        <v>5221</v>
      </c>
      <c r="S8" s="15">
        <v>9042</v>
      </c>
      <c r="T8" s="16" t="s">
        <v>4259</v>
      </c>
      <c r="U8" s="20">
        <v>1.0245569999999999</v>
      </c>
      <c r="V8" s="16" t="s">
        <v>5222</v>
      </c>
      <c r="W8" s="15">
        <v>66</v>
      </c>
      <c r="X8" s="16" t="s">
        <v>4261</v>
      </c>
      <c r="Y8" s="20">
        <v>1.1942379999999999</v>
      </c>
      <c r="Z8" s="16" t="s">
        <v>5223</v>
      </c>
      <c r="AA8" s="17">
        <f>SUM(PRODUCT(A3L101C2,A3L101C3))/A3L101C1</f>
        <v>12353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42679</v>
      </c>
      <c r="H9" s="16" t="s">
        <v>4253</v>
      </c>
      <c r="I9" s="20">
        <v>1</v>
      </c>
      <c r="J9" s="16" t="s">
        <v>5219</v>
      </c>
      <c r="K9" s="15">
        <v>34307</v>
      </c>
      <c r="L9" s="16" t="s">
        <v>4255</v>
      </c>
      <c r="M9" s="20">
        <v>1.007328</v>
      </c>
      <c r="N9" s="16" t="s">
        <v>5220</v>
      </c>
      <c r="O9" s="15">
        <v>24392</v>
      </c>
      <c r="P9" s="16" t="s">
        <v>4257</v>
      </c>
      <c r="Q9" s="20">
        <v>0.99030240000000003</v>
      </c>
      <c r="R9" s="16" t="s">
        <v>5221</v>
      </c>
      <c r="S9" s="15">
        <v>34843</v>
      </c>
      <c r="T9" s="16" t="s">
        <v>4259</v>
      </c>
      <c r="U9" s="20">
        <v>1.0245569999999999</v>
      </c>
      <c r="V9" s="16" t="s">
        <v>5222</v>
      </c>
      <c r="W9" s="15">
        <v>26908</v>
      </c>
      <c r="X9" s="16" t="s">
        <v>4261</v>
      </c>
      <c r="Y9" s="20">
        <v>1.1942379999999999</v>
      </c>
      <c r="Z9" s="16" t="s">
        <v>5224</v>
      </c>
      <c r="AA9" s="17">
        <f>SUM(PRODUCT(A3L102C2,A3L102C3))/A3L102C1</f>
        <v>42679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285252</v>
      </c>
      <c r="H10" s="16" t="s">
        <v>4253</v>
      </c>
      <c r="I10" s="20">
        <v>1</v>
      </c>
      <c r="J10" s="16" t="s">
        <v>5219</v>
      </c>
      <c r="K10" s="15">
        <v>278835</v>
      </c>
      <c r="L10" s="16" t="s">
        <v>4255</v>
      </c>
      <c r="M10" s="20">
        <v>1.007328</v>
      </c>
      <c r="N10" s="16" t="s">
        <v>5220</v>
      </c>
      <c r="O10" s="15">
        <v>266348</v>
      </c>
      <c r="P10" s="16" t="s">
        <v>4257</v>
      </c>
      <c r="Q10" s="20">
        <v>0.99030240000000003</v>
      </c>
      <c r="R10" s="16" t="s">
        <v>5221</v>
      </c>
      <c r="S10" s="15">
        <v>266207</v>
      </c>
      <c r="T10" s="16" t="s">
        <v>4259</v>
      </c>
      <c r="U10" s="20">
        <v>1.0245569999999999</v>
      </c>
      <c r="V10" s="16" t="s">
        <v>5222</v>
      </c>
      <c r="W10" s="15">
        <v>273262</v>
      </c>
      <c r="X10" s="16" t="s">
        <v>4261</v>
      </c>
      <c r="Y10" s="20">
        <v>1.1942379999999999</v>
      </c>
      <c r="Z10" s="16" t="s">
        <v>5225</v>
      </c>
      <c r="AA10" s="17">
        <f>SUM(PRODUCT(A3L103C2,A3L103C3))/A3L103C1</f>
        <v>285252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82</v>
      </c>
      <c r="H11" s="16" t="s">
        <v>4253</v>
      </c>
      <c r="I11" s="20">
        <v>1</v>
      </c>
      <c r="J11" s="16" t="s">
        <v>5219</v>
      </c>
      <c r="K11" s="15">
        <v>7</v>
      </c>
      <c r="L11" s="16" t="s">
        <v>4255</v>
      </c>
      <c r="M11" s="20">
        <v>1.007328</v>
      </c>
      <c r="N11" s="16" t="s">
        <v>5220</v>
      </c>
      <c r="O11" s="15">
        <v>18</v>
      </c>
      <c r="P11" s="16" t="s">
        <v>4257</v>
      </c>
      <c r="Q11" s="20">
        <v>0.99030240000000003</v>
      </c>
      <c r="R11" s="16" t="s">
        <v>5221</v>
      </c>
      <c r="S11" s="15">
        <v>2</v>
      </c>
      <c r="T11" s="16" t="s">
        <v>4259</v>
      </c>
      <c r="U11" s="20">
        <v>1.0245569999999999</v>
      </c>
      <c r="V11" s="16" t="s">
        <v>5222</v>
      </c>
      <c r="W11" s="15">
        <v>307</v>
      </c>
      <c r="X11" s="16" t="s">
        <v>4261</v>
      </c>
      <c r="Y11" s="20">
        <v>1.1942379999999999</v>
      </c>
      <c r="Z11" s="16" t="s">
        <v>5226</v>
      </c>
      <c r="AA11" s="17">
        <f>SUM(PRODUCT(A3L104C2,A3L104C3))/A3L104C1</f>
        <v>82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2104</v>
      </c>
      <c r="H12" s="16" t="s">
        <v>4253</v>
      </c>
      <c r="I12" s="20">
        <v>1</v>
      </c>
      <c r="J12" s="16" t="s">
        <v>5219</v>
      </c>
      <c r="K12" s="15">
        <v>1785</v>
      </c>
      <c r="L12" s="16" t="s">
        <v>4255</v>
      </c>
      <c r="M12" s="20">
        <v>1.007328</v>
      </c>
      <c r="N12" s="16" t="s">
        <v>5220</v>
      </c>
      <c r="O12" s="15">
        <v>1923</v>
      </c>
      <c r="P12" s="16" t="s">
        <v>4257</v>
      </c>
      <c r="Q12" s="20">
        <v>0.99030240000000003</v>
      </c>
      <c r="R12" s="16" t="s">
        <v>5221</v>
      </c>
      <c r="S12" s="15">
        <v>1810</v>
      </c>
      <c r="T12" s="16" t="s">
        <v>4259</v>
      </c>
      <c r="U12" s="20">
        <v>1.0245569999999999</v>
      </c>
      <c r="V12" s="16" t="s">
        <v>5222</v>
      </c>
      <c r="W12" s="15">
        <v>891</v>
      </c>
      <c r="X12" s="16" t="s">
        <v>4261</v>
      </c>
      <c r="Y12" s="20">
        <v>1.1942379999999999</v>
      </c>
      <c r="Z12" s="16" t="s">
        <v>5227</v>
      </c>
      <c r="AA12" s="17">
        <f>SUM(PRODUCT(A3L105C2,A3L105C3))/A3L105C1</f>
        <v>2104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350</v>
      </c>
      <c r="H13" s="16" t="s">
        <v>4253</v>
      </c>
      <c r="I13" s="20">
        <v>1</v>
      </c>
      <c r="J13" s="16" t="s">
        <v>5219</v>
      </c>
      <c r="K13" s="15">
        <v>192</v>
      </c>
      <c r="L13" s="16" t="s">
        <v>4255</v>
      </c>
      <c r="M13" s="20">
        <v>1.007328</v>
      </c>
      <c r="N13" s="16" t="s">
        <v>5220</v>
      </c>
      <c r="O13" s="15">
        <v>565</v>
      </c>
      <c r="P13" s="16" t="s">
        <v>4257</v>
      </c>
      <c r="Q13" s="20">
        <v>0.99030240000000003</v>
      </c>
      <c r="R13" s="16" t="s">
        <v>5221</v>
      </c>
      <c r="S13" s="15">
        <v>577</v>
      </c>
      <c r="T13" s="16" t="s">
        <v>4259</v>
      </c>
      <c r="U13" s="20">
        <v>1.0245569999999999</v>
      </c>
      <c r="V13" s="16" t="s">
        <v>5222</v>
      </c>
      <c r="W13" s="15">
        <v>191</v>
      </c>
      <c r="X13" s="16" t="s">
        <v>4261</v>
      </c>
      <c r="Y13" s="20">
        <v>1.1942379999999999</v>
      </c>
      <c r="Z13" s="16" t="s">
        <v>5228</v>
      </c>
      <c r="AA13" s="17">
        <f>SUM(PRODUCT(A3L106C2,A3L106C3))/A3L106C1</f>
        <v>350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342820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324762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302614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312481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301625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342820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9</v>
      </c>
      <c r="H38" s="16" t="s">
        <v>4253</v>
      </c>
      <c r="I38" s="20">
        <v>1</v>
      </c>
      <c r="J38" s="16" t="s">
        <v>5219</v>
      </c>
      <c r="K38" s="15">
        <v>31</v>
      </c>
      <c r="L38" s="16" t="s">
        <v>4255</v>
      </c>
      <c r="M38" s="20">
        <v>1.007328</v>
      </c>
      <c r="N38" s="16" t="s">
        <v>5220</v>
      </c>
      <c r="O38" s="15">
        <v>16</v>
      </c>
      <c r="P38" s="16" t="s">
        <v>4257</v>
      </c>
      <c r="Q38" s="20">
        <v>0.99030240000000003</v>
      </c>
      <c r="R38" s="16" t="s">
        <v>5221</v>
      </c>
      <c r="S38" s="15">
        <v>29</v>
      </c>
      <c r="T38" s="16" t="s">
        <v>4259</v>
      </c>
      <c r="U38" s="20">
        <v>1.0245569999999999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9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230</v>
      </c>
      <c r="H40" s="16" t="s">
        <v>4253</v>
      </c>
      <c r="I40" s="20">
        <v>1</v>
      </c>
      <c r="J40" s="16" t="s">
        <v>5219</v>
      </c>
      <c r="K40" s="15">
        <v>1015</v>
      </c>
      <c r="L40" s="16" t="s">
        <v>4255</v>
      </c>
      <c r="M40" s="20">
        <v>1.007328</v>
      </c>
      <c r="N40" s="16" t="s">
        <v>5220</v>
      </c>
      <c r="O40" s="15">
        <v>512</v>
      </c>
      <c r="P40" s="16" t="s">
        <v>4257</v>
      </c>
      <c r="Q40" s="20">
        <v>0.99030240000000003</v>
      </c>
      <c r="R40" s="16" t="s">
        <v>5221</v>
      </c>
      <c r="S40" s="15">
        <v>965</v>
      </c>
      <c r="T40" s="16" t="s">
        <v>4259</v>
      </c>
      <c r="U40" s="20">
        <v>1.0245569999999999</v>
      </c>
      <c r="V40" s="16" t="s">
        <v>5222</v>
      </c>
      <c r="W40" s="15">
        <v>353</v>
      </c>
      <c r="X40" s="16" t="s">
        <v>4261</v>
      </c>
      <c r="Y40" s="20">
        <v>1.1942379999999999</v>
      </c>
      <c r="Z40" s="16" t="s">
        <v>5270</v>
      </c>
      <c r="AA40" s="17">
        <f>SUM(PRODUCT(A3L133C2,A3L133C3))/A3L133C1</f>
        <v>230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311</v>
      </c>
      <c r="H42" s="16" t="s">
        <v>4253</v>
      </c>
      <c r="I42" s="20">
        <v>1</v>
      </c>
      <c r="J42" s="16" t="s">
        <v>5219</v>
      </c>
      <c r="K42" s="15">
        <v>303</v>
      </c>
      <c r="L42" s="16" t="s">
        <v>4255</v>
      </c>
      <c r="M42" s="20">
        <v>1.007328</v>
      </c>
      <c r="N42" s="16" t="s">
        <v>5220</v>
      </c>
      <c r="O42" s="15">
        <v>325</v>
      </c>
      <c r="P42" s="16" t="s">
        <v>4257</v>
      </c>
      <c r="Q42" s="20">
        <v>0.99030240000000003</v>
      </c>
      <c r="R42" s="16" t="s">
        <v>5221</v>
      </c>
      <c r="S42" s="15">
        <v>295</v>
      </c>
      <c r="T42" s="16" t="s">
        <v>4259</v>
      </c>
      <c r="U42" s="20">
        <v>1.0245569999999999</v>
      </c>
      <c r="V42" s="16" t="s">
        <v>5222</v>
      </c>
      <c r="W42" s="15">
        <v>259</v>
      </c>
      <c r="X42" s="16" t="s">
        <v>4261</v>
      </c>
      <c r="Y42" s="20">
        <v>1.1942379999999999</v>
      </c>
      <c r="Z42" s="16" t="s">
        <v>5272</v>
      </c>
      <c r="AA42" s="17">
        <f>SUM(PRODUCT(A3L135C2,A3L135C3))/A3L135C1</f>
        <v>311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56</v>
      </c>
      <c r="X43" s="16" t="s">
        <v>4261</v>
      </c>
      <c r="Y43" s="20">
        <v>1.1942379999999999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550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1349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853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1289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668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550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1076</v>
      </c>
      <c r="H58" s="16" t="s">
        <v>4253</v>
      </c>
      <c r="I58" s="20">
        <v>1</v>
      </c>
      <c r="J58" s="16" t="s">
        <v>5219</v>
      </c>
      <c r="K58" s="15">
        <v>968</v>
      </c>
      <c r="L58" s="16" t="s">
        <v>4255</v>
      </c>
      <c r="M58" s="20">
        <v>1.007328</v>
      </c>
      <c r="N58" s="16" t="s">
        <v>5220</v>
      </c>
      <c r="O58" s="15">
        <v>902</v>
      </c>
      <c r="P58" s="16" t="s">
        <v>4257</v>
      </c>
      <c r="Q58" s="20">
        <v>0.99030240000000003</v>
      </c>
      <c r="R58" s="16" t="s">
        <v>5221</v>
      </c>
      <c r="S58" s="15">
        <v>693</v>
      </c>
      <c r="T58" s="16" t="s">
        <v>4259</v>
      </c>
      <c r="U58" s="20">
        <v>1.0245569999999999</v>
      </c>
      <c r="V58" s="16" t="s">
        <v>5222</v>
      </c>
      <c r="W58" s="15">
        <v>3767</v>
      </c>
      <c r="X58" s="16" t="s">
        <v>4261</v>
      </c>
      <c r="Y58" s="20">
        <v>1.1942379999999999</v>
      </c>
      <c r="Z58" s="16" t="s">
        <v>5298</v>
      </c>
      <c r="AA58" s="17">
        <f>SUM(PRODUCT(A3L151C2,A3L151C3))/A3L151C1</f>
        <v>1076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148</v>
      </c>
      <c r="H59" s="16" t="s">
        <v>4253</v>
      </c>
      <c r="I59" s="20">
        <v>1</v>
      </c>
      <c r="J59" s="16" t="s">
        <v>5219</v>
      </c>
      <c r="K59" s="15">
        <v>160</v>
      </c>
      <c r="L59" s="16" t="s">
        <v>4255</v>
      </c>
      <c r="M59" s="20">
        <v>1.007328</v>
      </c>
      <c r="N59" s="16" t="s">
        <v>5220</v>
      </c>
      <c r="O59" s="15">
        <v>123</v>
      </c>
      <c r="P59" s="16" t="s">
        <v>4257</v>
      </c>
      <c r="Q59" s="20">
        <v>0.99030240000000003</v>
      </c>
      <c r="R59" s="16" t="s">
        <v>5221</v>
      </c>
      <c r="S59" s="15">
        <v>122</v>
      </c>
      <c r="T59" s="16" t="s">
        <v>4259</v>
      </c>
      <c r="U59" s="20">
        <v>1.0245569999999999</v>
      </c>
      <c r="V59" s="16" t="s">
        <v>5222</v>
      </c>
      <c r="W59" s="15">
        <v>181</v>
      </c>
      <c r="X59" s="16" t="s">
        <v>4261</v>
      </c>
      <c r="Y59" s="20">
        <v>1.1942379999999999</v>
      </c>
      <c r="Z59" s="16" t="s">
        <v>5299</v>
      </c>
      <c r="AA59" s="17">
        <f>SUM(PRODUCT(A3L152C2,A3L152C3))/A3L152C1</f>
        <v>148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27737</v>
      </c>
      <c r="H60" s="16" t="s">
        <v>4253</v>
      </c>
      <c r="I60" s="20">
        <v>1</v>
      </c>
      <c r="J60" s="16" t="s">
        <v>5219</v>
      </c>
      <c r="K60" s="15">
        <v>30555</v>
      </c>
      <c r="L60" s="16" t="s">
        <v>4255</v>
      </c>
      <c r="M60" s="20">
        <v>1.007328</v>
      </c>
      <c r="N60" s="16" t="s">
        <v>5220</v>
      </c>
      <c r="O60" s="15">
        <v>27028</v>
      </c>
      <c r="P60" s="16" t="s">
        <v>4257</v>
      </c>
      <c r="Q60" s="20">
        <v>0.99030240000000003</v>
      </c>
      <c r="R60" s="16" t="s">
        <v>5221</v>
      </c>
      <c r="S60" s="15">
        <v>22328</v>
      </c>
      <c r="T60" s="16" t="s">
        <v>4259</v>
      </c>
      <c r="U60" s="20">
        <v>1.0245569999999999</v>
      </c>
      <c r="V60" s="16" t="s">
        <v>5222</v>
      </c>
      <c r="W60" s="15">
        <v>20605</v>
      </c>
      <c r="X60" s="16" t="s">
        <v>4261</v>
      </c>
      <c r="Y60" s="20">
        <v>1.1942379999999999</v>
      </c>
      <c r="Z60" s="16" t="s">
        <v>5300</v>
      </c>
      <c r="AA60" s="17">
        <f>SUM(PRODUCT(A3L153C2,A3L153C3))/A3L153C1</f>
        <v>27737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661</v>
      </c>
      <c r="H61" s="16" t="s">
        <v>4253</v>
      </c>
      <c r="I61" s="20">
        <v>1</v>
      </c>
      <c r="J61" s="16" t="s">
        <v>5219</v>
      </c>
      <c r="K61" s="15">
        <v>742</v>
      </c>
      <c r="L61" s="16" t="s">
        <v>4255</v>
      </c>
      <c r="M61" s="20">
        <v>1.007328</v>
      </c>
      <c r="N61" s="16" t="s">
        <v>5220</v>
      </c>
      <c r="O61" s="15">
        <v>1012</v>
      </c>
      <c r="P61" s="16" t="s">
        <v>4257</v>
      </c>
      <c r="Q61" s="20">
        <v>0.99030240000000003</v>
      </c>
      <c r="R61" s="16" t="s">
        <v>5221</v>
      </c>
      <c r="S61" s="15">
        <v>774</v>
      </c>
      <c r="T61" s="16" t="s">
        <v>4259</v>
      </c>
      <c r="U61" s="20">
        <v>1.0245569999999999</v>
      </c>
      <c r="V61" s="16" t="s">
        <v>5222</v>
      </c>
      <c r="W61" s="15">
        <v>766</v>
      </c>
      <c r="X61" s="16" t="s">
        <v>4261</v>
      </c>
      <c r="Y61" s="20">
        <v>1.1942379999999999</v>
      </c>
      <c r="Z61" s="16" t="s">
        <v>5301</v>
      </c>
      <c r="AA61" s="17">
        <f>SUM(PRODUCT(A3L154C2,A3L154C3))/A3L154C1</f>
        <v>661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21</v>
      </c>
      <c r="X62" s="16" t="s">
        <v>4261</v>
      </c>
      <c r="Y62" s="20">
        <v>1.1942379999999999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4</v>
      </c>
      <c r="X63" s="16" t="s">
        <v>4261</v>
      </c>
      <c r="Y63" s="20">
        <v>1.1942379999999999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29622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32425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29065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23917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25344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29622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460</v>
      </c>
      <c r="H68" s="16" t="s">
        <v>4253</v>
      </c>
      <c r="I68" s="20">
        <v>1</v>
      </c>
      <c r="J68" s="16" t="s">
        <v>5219</v>
      </c>
      <c r="K68" s="15">
        <v>275</v>
      </c>
      <c r="L68" s="16" t="s">
        <v>4255</v>
      </c>
      <c r="M68" s="20">
        <v>1.007328</v>
      </c>
      <c r="N68" s="16" t="s">
        <v>5220</v>
      </c>
      <c r="O68" s="15">
        <v>319</v>
      </c>
      <c r="P68" s="16" t="s">
        <v>4257</v>
      </c>
      <c r="Q68" s="20">
        <v>0.99030240000000003</v>
      </c>
      <c r="R68" s="16" t="s">
        <v>5221</v>
      </c>
      <c r="S68" s="15">
        <v>314</v>
      </c>
      <c r="T68" s="16" t="s">
        <v>4259</v>
      </c>
      <c r="U68" s="20">
        <v>1.0245569999999999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460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11609</v>
      </c>
      <c r="H69" s="16" t="s">
        <v>4253</v>
      </c>
      <c r="I69" s="20">
        <v>1</v>
      </c>
      <c r="J69" s="16" t="s">
        <v>5219</v>
      </c>
      <c r="K69" s="15">
        <v>8656</v>
      </c>
      <c r="L69" s="16" t="s">
        <v>4255</v>
      </c>
      <c r="M69" s="20">
        <v>1.007328</v>
      </c>
      <c r="N69" s="16" t="s">
        <v>5220</v>
      </c>
      <c r="O69" s="15">
        <v>10862</v>
      </c>
      <c r="P69" s="16" t="s">
        <v>4257</v>
      </c>
      <c r="Q69" s="20">
        <v>0.99030240000000003</v>
      </c>
      <c r="R69" s="16" t="s">
        <v>5221</v>
      </c>
      <c r="S69" s="15">
        <v>11359</v>
      </c>
      <c r="T69" s="16" t="s">
        <v>4259</v>
      </c>
      <c r="U69" s="20">
        <v>1.0245569999999999</v>
      </c>
      <c r="V69" s="16" t="s">
        <v>5222</v>
      </c>
      <c r="W69" s="15">
        <v>8643</v>
      </c>
      <c r="X69" s="16" t="s">
        <v>4261</v>
      </c>
      <c r="Y69" s="20">
        <v>1.1942379999999999</v>
      </c>
      <c r="Z69" s="16" t="s">
        <v>5314</v>
      </c>
      <c r="AA69" s="17">
        <f>SUM(PRODUCT(A3L162C2,A3L162C3))/A3L162C1</f>
        <v>11609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37</v>
      </c>
      <c r="H70" s="16" t="s">
        <v>4253</v>
      </c>
      <c r="I70" s="20">
        <v>1</v>
      </c>
      <c r="J70" s="16" t="s">
        <v>5219</v>
      </c>
      <c r="K70" s="15">
        <v>34</v>
      </c>
      <c r="L70" s="16" t="s">
        <v>4255</v>
      </c>
      <c r="M70" s="20">
        <v>1.007328</v>
      </c>
      <c r="N70" s="16" t="s">
        <v>5220</v>
      </c>
      <c r="O70" s="15">
        <v>37</v>
      </c>
      <c r="P70" s="16" t="s">
        <v>4257</v>
      </c>
      <c r="Q70" s="20">
        <v>0.99030240000000003</v>
      </c>
      <c r="R70" s="16" t="s">
        <v>5221</v>
      </c>
      <c r="S70" s="15">
        <v>38</v>
      </c>
      <c r="T70" s="16" t="s">
        <v>4259</v>
      </c>
      <c r="U70" s="20">
        <v>1.0245569999999999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37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12106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8965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11218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11711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8643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12106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1.004365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0.98587749999999996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1.0210349999999999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1.2078150000000001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0</v>
      </c>
      <c r="N9" s="16" t="s">
        <v>5398</v>
      </c>
      <c r="O9" s="17">
        <v>3982</v>
      </c>
      <c r="P9" s="16" t="s">
        <v>5398</v>
      </c>
      <c r="Q9" s="17">
        <v>604</v>
      </c>
      <c r="R9" s="16" t="s">
        <v>5398</v>
      </c>
      <c r="S9" s="17">
        <v>2252</v>
      </c>
      <c r="T9" s="16" t="s">
        <v>4255</v>
      </c>
      <c r="U9" s="20">
        <v>1.004365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0</v>
      </c>
      <c r="AB9" s="16" t="s">
        <v>5399</v>
      </c>
      <c r="AC9" s="17">
        <v>2836</v>
      </c>
      <c r="AD9" s="16" t="s">
        <v>5399</v>
      </c>
      <c r="AE9" s="17">
        <v>764</v>
      </c>
      <c r="AF9" s="16" t="s">
        <v>5399</v>
      </c>
      <c r="AG9" s="17">
        <v>1700</v>
      </c>
      <c r="AH9" s="16" t="s">
        <v>4257</v>
      </c>
      <c r="AI9" s="20">
        <v>0.98587749999999996</v>
      </c>
      <c r="AJ9" s="16" t="s">
        <v>5400</v>
      </c>
      <c r="AK9" s="17">
        <v>0</v>
      </c>
      <c r="AL9" s="16" t="s">
        <v>5400</v>
      </c>
      <c r="AM9" s="17">
        <v>37</v>
      </c>
      <c r="AN9" s="16" t="s">
        <v>5400</v>
      </c>
      <c r="AO9" s="17">
        <v>75</v>
      </c>
      <c r="AP9" s="16" t="s">
        <v>5400</v>
      </c>
      <c r="AQ9" s="17">
        <v>2772</v>
      </c>
      <c r="AR9" s="16" t="s">
        <v>5400</v>
      </c>
      <c r="AS9" s="17">
        <v>629</v>
      </c>
      <c r="AT9" s="16" t="s">
        <v>5400</v>
      </c>
      <c r="AU9" s="17">
        <v>1687</v>
      </c>
      <c r="AV9" s="16" t="s">
        <v>4259</v>
      </c>
      <c r="AW9" s="20">
        <v>1.0210349999999999</v>
      </c>
      <c r="AX9" s="16" t="s">
        <v>5401</v>
      </c>
      <c r="AY9" s="17">
        <v>0</v>
      </c>
      <c r="AZ9" s="16" t="s">
        <v>5401</v>
      </c>
      <c r="BA9" s="17">
        <v>9</v>
      </c>
      <c r="BB9" s="16" t="s">
        <v>5401</v>
      </c>
      <c r="BC9" s="17">
        <v>32</v>
      </c>
      <c r="BD9" s="16" t="s">
        <v>5401</v>
      </c>
      <c r="BE9" s="17">
        <v>2782</v>
      </c>
      <c r="BF9" s="16" t="s">
        <v>5401</v>
      </c>
      <c r="BG9" s="17">
        <v>663</v>
      </c>
      <c r="BH9" s="16" t="s">
        <v>5401</v>
      </c>
      <c r="BI9" s="17">
        <v>1711</v>
      </c>
      <c r="BJ9" s="16" t="s">
        <v>4261</v>
      </c>
      <c r="BK9" s="20">
        <v>1.2078150000000001</v>
      </c>
      <c r="BL9" s="16" t="s">
        <v>5402</v>
      </c>
      <c r="BM9" s="17">
        <v>0</v>
      </c>
      <c r="BN9" s="16" t="s">
        <v>5402</v>
      </c>
      <c r="BO9" s="17">
        <v>0</v>
      </c>
      <c r="BP9" s="16" t="s">
        <v>5402</v>
      </c>
      <c r="BQ9" s="17">
        <v>1</v>
      </c>
      <c r="BR9" s="16" t="s">
        <v>5402</v>
      </c>
      <c r="BS9" s="17">
        <v>1498</v>
      </c>
      <c r="BT9" s="16" t="s">
        <v>5402</v>
      </c>
      <c r="BU9" s="17">
        <v>785</v>
      </c>
      <c r="BV9" s="16" t="s">
        <v>5402</v>
      </c>
      <c r="BW9" s="17">
        <v>1824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3982</v>
      </c>
      <c r="CF9" s="16" t="s">
        <v>5415</v>
      </c>
      <c r="CG9" s="17">
        <f>SUM(PRODUCT(A3L202C2,A3L202C7))/A3L202C1</f>
        <v>604</v>
      </c>
      <c r="CH9" s="16" t="s">
        <v>5416</v>
      </c>
      <c r="CI9" s="17">
        <f>SUM(PRODUCT(A3L202C2,A3L202C8))/A3L202C1</f>
        <v>2252</v>
      </c>
      <c r="CJ9" s="16" t="s">
        <v>5410</v>
      </c>
      <c r="CK9" s="17">
        <f>(A3L202C40-A3L202C37)+(A3L202C41-A3L202C38)+(A3L202C42-A3L202C39)</f>
        <v>6838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1283</v>
      </c>
      <c r="L10" s="16" t="s">
        <v>5398</v>
      </c>
      <c r="M10" s="17">
        <v>4784</v>
      </c>
      <c r="N10" s="16" t="s">
        <v>5398</v>
      </c>
      <c r="O10" s="17">
        <v>14901</v>
      </c>
      <c r="P10" s="16" t="s">
        <v>5398</v>
      </c>
      <c r="Q10" s="17">
        <v>7020</v>
      </c>
      <c r="R10" s="16" t="s">
        <v>5398</v>
      </c>
      <c r="S10" s="17">
        <v>23982</v>
      </c>
      <c r="T10" s="16" t="s">
        <v>4255</v>
      </c>
      <c r="U10" s="20">
        <v>1.004365</v>
      </c>
      <c r="V10" s="16" t="s">
        <v>5399</v>
      </c>
      <c r="W10" s="17">
        <v>0</v>
      </c>
      <c r="X10" s="16" t="s">
        <v>5399</v>
      </c>
      <c r="Y10" s="17">
        <v>2271</v>
      </c>
      <c r="Z10" s="16" t="s">
        <v>5399</v>
      </c>
      <c r="AA10" s="17">
        <v>5636</v>
      </c>
      <c r="AB10" s="16" t="s">
        <v>5399</v>
      </c>
      <c r="AC10" s="17">
        <v>14346</v>
      </c>
      <c r="AD10" s="16" t="s">
        <v>5399</v>
      </c>
      <c r="AE10" s="17">
        <v>10010</v>
      </c>
      <c r="AF10" s="16" t="s">
        <v>5399</v>
      </c>
      <c r="AG10" s="17">
        <v>20027</v>
      </c>
      <c r="AH10" s="16" t="s">
        <v>4257</v>
      </c>
      <c r="AI10" s="20">
        <v>0.98587749999999996</v>
      </c>
      <c r="AJ10" s="16" t="s">
        <v>5400</v>
      </c>
      <c r="AK10" s="17">
        <v>0</v>
      </c>
      <c r="AL10" s="16" t="s">
        <v>5400</v>
      </c>
      <c r="AM10" s="17">
        <v>2241</v>
      </c>
      <c r="AN10" s="16" t="s">
        <v>5400</v>
      </c>
      <c r="AO10" s="17">
        <v>5724</v>
      </c>
      <c r="AP10" s="16" t="s">
        <v>5400</v>
      </c>
      <c r="AQ10" s="17">
        <v>11108</v>
      </c>
      <c r="AR10" s="16" t="s">
        <v>5400</v>
      </c>
      <c r="AS10" s="17">
        <v>8213</v>
      </c>
      <c r="AT10" s="16" t="s">
        <v>5400</v>
      </c>
      <c r="AU10" s="17">
        <v>17962</v>
      </c>
      <c r="AV10" s="16" t="s">
        <v>4259</v>
      </c>
      <c r="AW10" s="20">
        <v>1.0210349999999999</v>
      </c>
      <c r="AX10" s="16" t="s">
        <v>5401</v>
      </c>
      <c r="AY10" s="17">
        <v>0</v>
      </c>
      <c r="AZ10" s="16" t="s">
        <v>5401</v>
      </c>
      <c r="BA10" s="17">
        <v>2140</v>
      </c>
      <c r="BB10" s="16" t="s">
        <v>5401</v>
      </c>
      <c r="BC10" s="17">
        <v>6402</v>
      </c>
      <c r="BD10" s="16" t="s">
        <v>5401</v>
      </c>
      <c r="BE10" s="17">
        <v>9395</v>
      </c>
      <c r="BF10" s="16" t="s">
        <v>5401</v>
      </c>
      <c r="BG10" s="17">
        <v>9361</v>
      </c>
      <c r="BH10" s="16" t="s">
        <v>5401</v>
      </c>
      <c r="BI10" s="17">
        <v>18354</v>
      </c>
      <c r="BJ10" s="16" t="s">
        <v>4261</v>
      </c>
      <c r="BK10" s="20">
        <v>1.2078150000000001</v>
      </c>
      <c r="BL10" s="16" t="s">
        <v>5402</v>
      </c>
      <c r="BM10" s="17">
        <v>0</v>
      </c>
      <c r="BN10" s="16" t="s">
        <v>5402</v>
      </c>
      <c r="BO10" s="17">
        <v>2646</v>
      </c>
      <c r="BP10" s="16" t="s">
        <v>5402</v>
      </c>
      <c r="BQ10" s="17">
        <v>7024</v>
      </c>
      <c r="BR10" s="16" t="s">
        <v>5402</v>
      </c>
      <c r="BS10" s="17">
        <v>10962</v>
      </c>
      <c r="BT10" s="16" t="s">
        <v>5402</v>
      </c>
      <c r="BU10" s="17">
        <v>9702</v>
      </c>
      <c r="BV10" s="16" t="s">
        <v>5402</v>
      </c>
      <c r="BW10" s="17">
        <v>17486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1283</v>
      </c>
      <c r="CB10" s="16" t="s">
        <v>5420</v>
      </c>
      <c r="CC10" s="17">
        <f>SUM(PRODUCT(A3L203C2,A3L203C5))/A3L203C1</f>
        <v>4784</v>
      </c>
      <c r="CD10" s="16" t="s">
        <v>5421</v>
      </c>
      <c r="CE10" s="17">
        <f>SUM(PRODUCT(A3L203C2,A3L203C6))/A3L203C1</f>
        <v>14901</v>
      </c>
      <c r="CF10" s="16" t="s">
        <v>5422</v>
      </c>
      <c r="CG10" s="17">
        <f>SUM(PRODUCT(A3L203C2,A3L203C7))/A3L203C1</f>
        <v>7020</v>
      </c>
      <c r="CH10" s="16" t="s">
        <v>5423</v>
      </c>
      <c r="CI10" s="17">
        <f>SUM(PRODUCT(A3L203C2,A3L203C8))/A3L203C1</f>
        <v>23982</v>
      </c>
      <c r="CJ10" s="16" t="s">
        <v>5417</v>
      </c>
      <c r="CK10" s="17">
        <f>(A3L203C40-A3L203C37)+(A3L203C41-A3L203C38)+(A3L203C42-A3L203C39)</f>
        <v>39836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1261</v>
      </c>
      <c r="L11" s="16" t="s">
        <v>5398</v>
      </c>
      <c r="M11" s="17">
        <v>1062</v>
      </c>
      <c r="N11" s="16" t="s">
        <v>5398</v>
      </c>
      <c r="O11" s="17">
        <v>9251</v>
      </c>
      <c r="P11" s="16" t="s">
        <v>5398</v>
      </c>
      <c r="Q11" s="17">
        <v>1223</v>
      </c>
      <c r="R11" s="16" t="s">
        <v>5398</v>
      </c>
      <c r="S11" s="17">
        <v>3340</v>
      </c>
      <c r="T11" s="16" t="s">
        <v>4255</v>
      </c>
      <c r="U11" s="20">
        <v>1.004365</v>
      </c>
      <c r="V11" s="16" t="s">
        <v>5399</v>
      </c>
      <c r="W11" s="17">
        <v>0</v>
      </c>
      <c r="X11" s="16" t="s">
        <v>5399</v>
      </c>
      <c r="Y11" s="17">
        <v>2472</v>
      </c>
      <c r="Z11" s="16" t="s">
        <v>5399</v>
      </c>
      <c r="AA11" s="17">
        <v>1059</v>
      </c>
      <c r="AB11" s="16" t="s">
        <v>5399</v>
      </c>
      <c r="AC11" s="17">
        <v>7414</v>
      </c>
      <c r="AD11" s="16" t="s">
        <v>5399</v>
      </c>
      <c r="AE11" s="17">
        <v>1379</v>
      </c>
      <c r="AF11" s="16" t="s">
        <v>5399</v>
      </c>
      <c r="AG11" s="17">
        <v>2729</v>
      </c>
      <c r="AH11" s="16" t="s">
        <v>4257</v>
      </c>
      <c r="AI11" s="20">
        <v>0.98587749999999996</v>
      </c>
      <c r="AJ11" s="16" t="s">
        <v>5400</v>
      </c>
      <c r="AK11" s="17">
        <v>0</v>
      </c>
      <c r="AL11" s="16" t="s">
        <v>5400</v>
      </c>
      <c r="AM11" s="17">
        <v>2537</v>
      </c>
      <c r="AN11" s="16" t="s">
        <v>5400</v>
      </c>
      <c r="AO11" s="17">
        <v>1111</v>
      </c>
      <c r="AP11" s="16" t="s">
        <v>5400</v>
      </c>
      <c r="AQ11" s="17">
        <v>4551</v>
      </c>
      <c r="AR11" s="16" t="s">
        <v>5400</v>
      </c>
      <c r="AS11" s="17">
        <v>982</v>
      </c>
      <c r="AT11" s="16" t="s">
        <v>5400</v>
      </c>
      <c r="AU11" s="17">
        <v>2146</v>
      </c>
      <c r="AV11" s="16" t="s">
        <v>4259</v>
      </c>
      <c r="AW11" s="20">
        <v>1.0210349999999999</v>
      </c>
      <c r="AX11" s="16" t="s">
        <v>5401</v>
      </c>
      <c r="AY11" s="17">
        <v>0</v>
      </c>
      <c r="AZ11" s="16" t="s">
        <v>5401</v>
      </c>
      <c r="BA11" s="17">
        <v>1331</v>
      </c>
      <c r="BB11" s="16" t="s">
        <v>5401</v>
      </c>
      <c r="BC11" s="17">
        <v>847</v>
      </c>
      <c r="BD11" s="16" t="s">
        <v>5401</v>
      </c>
      <c r="BE11" s="17">
        <v>7984</v>
      </c>
      <c r="BF11" s="16" t="s">
        <v>5401</v>
      </c>
      <c r="BG11" s="17">
        <v>1476</v>
      </c>
      <c r="BH11" s="16" t="s">
        <v>5401</v>
      </c>
      <c r="BI11" s="17">
        <v>1857</v>
      </c>
      <c r="BJ11" s="16" t="s">
        <v>4261</v>
      </c>
      <c r="BK11" s="20">
        <v>1.2078150000000001</v>
      </c>
      <c r="BL11" s="16" t="s">
        <v>5402</v>
      </c>
      <c r="BM11" s="17">
        <v>0</v>
      </c>
      <c r="BN11" s="16" t="s">
        <v>5402</v>
      </c>
      <c r="BO11" s="17">
        <v>739</v>
      </c>
      <c r="BP11" s="16" t="s">
        <v>5402</v>
      </c>
      <c r="BQ11" s="17">
        <v>640</v>
      </c>
      <c r="BR11" s="16" t="s">
        <v>5402</v>
      </c>
      <c r="BS11" s="17">
        <v>4711</v>
      </c>
      <c r="BT11" s="16" t="s">
        <v>5402</v>
      </c>
      <c r="BU11" s="17">
        <v>1392</v>
      </c>
      <c r="BV11" s="16" t="s">
        <v>5402</v>
      </c>
      <c r="BW11" s="17">
        <v>1734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1261</v>
      </c>
      <c r="CB11" s="16" t="s">
        <v>5427</v>
      </c>
      <c r="CC11" s="17">
        <f>SUM(PRODUCT(A3L204C2,A3L204C5))/A3L204C1</f>
        <v>1062</v>
      </c>
      <c r="CD11" s="16" t="s">
        <v>5428</v>
      </c>
      <c r="CE11" s="17">
        <f>SUM(PRODUCT(A3L204C2,A3L204C6))/A3L204C1</f>
        <v>9251</v>
      </c>
      <c r="CF11" s="16" t="s">
        <v>5429</v>
      </c>
      <c r="CG11" s="17">
        <f>SUM(PRODUCT(A3L204C2,A3L204C7))/A3L204C1</f>
        <v>1223</v>
      </c>
      <c r="CH11" s="16" t="s">
        <v>5430</v>
      </c>
      <c r="CI11" s="17">
        <f>SUM(PRODUCT(A3L204C2,A3L204C8))/A3L204C1</f>
        <v>3340</v>
      </c>
      <c r="CJ11" s="16" t="s">
        <v>5424</v>
      </c>
      <c r="CK11" s="17">
        <f>(A3L204C40-A3L204C37)+(A3L204C41-A3L204C38)+(A3L204C42-A3L204C39)</f>
        <v>11491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404</v>
      </c>
      <c r="L12" s="16" t="s">
        <v>5398</v>
      </c>
      <c r="M12" s="17">
        <v>2047</v>
      </c>
      <c r="N12" s="16" t="s">
        <v>5398</v>
      </c>
      <c r="O12" s="17">
        <v>1</v>
      </c>
      <c r="P12" s="16" t="s">
        <v>5398</v>
      </c>
      <c r="Q12" s="17">
        <v>3110</v>
      </c>
      <c r="R12" s="16" t="s">
        <v>5398</v>
      </c>
      <c r="S12" s="17">
        <v>9907</v>
      </c>
      <c r="T12" s="16" t="s">
        <v>4255</v>
      </c>
      <c r="U12" s="20">
        <v>1.004365</v>
      </c>
      <c r="V12" s="16" t="s">
        <v>5399</v>
      </c>
      <c r="W12" s="17">
        <v>0</v>
      </c>
      <c r="X12" s="16" t="s">
        <v>5399</v>
      </c>
      <c r="Y12" s="17">
        <v>909</v>
      </c>
      <c r="Z12" s="16" t="s">
        <v>5399</v>
      </c>
      <c r="AA12" s="17">
        <v>2622</v>
      </c>
      <c r="AB12" s="16" t="s">
        <v>5399</v>
      </c>
      <c r="AC12" s="17">
        <v>1</v>
      </c>
      <c r="AD12" s="16" t="s">
        <v>5399</v>
      </c>
      <c r="AE12" s="17">
        <v>4503</v>
      </c>
      <c r="AF12" s="16" t="s">
        <v>5399</v>
      </c>
      <c r="AG12" s="17">
        <v>8493</v>
      </c>
      <c r="AH12" s="16" t="s">
        <v>4257</v>
      </c>
      <c r="AI12" s="20">
        <v>0.98587749999999996</v>
      </c>
      <c r="AJ12" s="16" t="s">
        <v>5400</v>
      </c>
      <c r="AK12" s="17">
        <v>0</v>
      </c>
      <c r="AL12" s="16" t="s">
        <v>5400</v>
      </c>
      <c r="AM12" s="17">
        <v>1100</v>
      </c>
      <c r="AN12" s="16" t="s">
        <v>5400</v>
      </c>
      <c r="AO12" s="17">
        <v>2726</v>
      </c>
      <c r="AP12" s="16" t="s">
        <v>5400</v>
      </c>
      <c r="AQ12" s="17">
        <v>1</v>
      </c>
      <c r="AR12" s="16" t="s">
        <v>5400</v>
      </c>
      <c r="AS12" s="17">
        <v>4857</v>
      </c>
      <c r="AT12" s="16" t="s">
        <v>5400</v>
      </c>
      <c r="AU12" s="17">
        <v>9358</v>
      </c>
      <c r="AV12" s="16" t="s">
        <v>4259</v>
      </c>
      <c r="AW12" s="20">
        <v>1.0210349999999999</v>
      </c>
      <c r="AX12" s="16" t="s">
        <v>5401</v>
      </c>
      <c r="AY12" s="17">
        <v>0</v>
      </c>
      <c r="AZ12" s="16" t="s">
        <v>5401</v>
      </c>
      <c r="BA12" s="17">
        <v>1172</v>
      </c>
      <c r="BB12" s="16" t="s">
        <v>5401</v>
      </c>
      <c r="BC12" s="17">
        <v>3481</v>
      </c>
      <c r="BD12" s="16" t="s">
        <v>5401</v>
      </c>
      <c r="BE12" s="17">
        <v>1</v>
      </c>
      <c r="BF12" s="16" t="s">
        <v>5401</v>
      </c>
      <c r="BG12" s="17">
        <v>4626</v>
      </c>
      <c r="BH12" s="16" t="s">
        <v>5401</v>
      </c>
      <c r="BI12" s="17">
        <v>7599</v>
      </c>
      <c r="BJ12" s="16" t="s">
        <v>4261</v>
      </c>
      <c r="BK12" s="20">
        <v>1.2078150000000001</v>
      </c>
      <c r="BL12" s="16" t="s">
        <v>5402</v>
      </c>
      <c r="BM12" s="17">
        <v>0</v>
      </c>
      <c r="BN12" s="16" t="s">
        <v>5402</v>
      </c>
      <c r="BO12" s="17">
        <v>1361</v>
      </c>
      <c r="BP12" s="16" t="s">
        <v>5402</v>
      </c>
      <c r="BQ12" s="17">
        <v>4159</v>
      </c>
      <c r="BR12" s="16" t="s">
        <v>5402</v>
      </c>
      <c r="BS12" s="17">
        <v>1</v>
      </c>
      <c r="BT12" s="16" t="s">
        <v>5402</v>
      </c>
      <c r="BU12" s="17">
        <v>3406</v>
      </c>
      <c r="BV12" s="16" t="s">
        <v>5402</v>
      </c>
      <c r="BW12" s="17">
        <v>5738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404</v>
      </c>
      <c r="CB12" s="16" t="s">
        <v>5434</v>
      </c>
      <c r="CC12" s="17">
        <f>SUM(PRODUCT(A3L205C2,A3L205C5))/A3L205C1</f>
        <v>2047</v>
      </c>
      <c r="CD12" s="16" t="s">
        <v>5435</v>
      </c>
      <c r="CE12" s="17">
        <f>SUM(PRODUCT(A3L205C2,A3L205C6))/A3L205C1</f>
        <v>1</v>
      </c>
      <c r="CF12" s="16" t="s">
        <v>5436</v>
      </c>
      <c r="CG12" s="17">
        <f>SUM(PRODUCT(A3L205C2,A3L205C7))/A3L205C1</f>
        <v>3110</v>
      </c>
      <c r="CH12" s="16" t="s">
        <v>5437</v>
      </c>
      <c r="CI12" s="17">
        <f>SUM(PRODUCT(A3L205C2,A3L205C8))/A3L205C1</f>
        <v>9907</v>
      </c>
      <c r="CJ12" s="16" t="s">
        <v>5431</v>
      </c>
      <c r="CK12" s="17">
        <f>(A3L205C40-A3L205C37)+(A3L205C41-A3L205C38)+(A3L205C42-A3L205C39)</f>
        <v>10567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7573</v>
      </c>
      <c r="L13" s="16" t="s">
        <v>5398</v>
      </c>
      <c r="M13" s="17">
        <v>16210</v>
      </c>
      <c r="N13" s="16" t="s">
        <v>5398</v>
      </c>
      <c r="O13" s="17">
        <v>4199</v>
      </c>
      <c r="P13" s="16" t="s">
        <v>5398</v>
      </c>
      <c r="Q13" s="17">
        <v>8390</v>
      </c>
      <c r="R13" s="16" t="s">
        <v>5398</v>
      </c>
      <c r="S13" s="17">
        <v>14498</v>
      </c>
      <c r="T13" s="16" t="s">
        <v>4255</v>
      </c>
      <c r="U13" s="20">
        <v>1.004365</v>
      </c>
      <c r="V13" s="16" t="s">
        <v>5399</v>
      </c>
      <c r="W13" s="17">
        <v>0</v>
      </c>
      <c r="X13" s="16" t="s">
        <v>5399</v>
      </c>
      <c r="Y13" s="17">
        <v>10628</v>
      </c>
      <c r="Z13" s="16" t="s">
        <v>5399</v>
      </c>
      <c r="AA13" s="17">
        <v>17450</v>
      </c>
      <c r="AB13" s="16" t="s">
        <v>5399</v>
      </c>
      <c r="AC13" s="17">
        <v>2992</v>
      </c>
      <c r="AD13" s="16" t="s">
        <v>5399</v>
      </c>
      <c r="AE13" s="17">
        <v>6911</v>
      </c>
      <c r="AF13" s="16" t="s">
        <v>5399</v>
      </c>
      <c r="AG13" s="17">
        <v>13447</v>
      </c>
      <c r="AH13" s="16" t="s">
        <v>4257</v>
      </c>
      <c r="AI13" s="20">
        <v>0.98587749999999996</v>
      </c>
      <c r="AJ13" s="16" t="s">
        <v>5400</v>
      </c>
      <c r="AK13" s="17">
        <v>0</v>
      </c>
      <c r="AL13" s="16" t="s">
        <v>5400</v>
      </c>
      <c r="AM13" s="17">
        <v>13906</v>
      </c>
      <c r="AN13" s="16" t="s">
        <v>5400</v>
      </c>
      <c r="AO13" s="17">
        <v>18040</v>
      </c>
      <c r="AP13" s="16" t="s">
        <v>5400</v>
      </c>
      <c r="AQ13" s="17">
        <v>2857</v>
      </c>
      <c r="AR13" s="16" t="s">
        <v>5400</v>
      </c>
      <c r="AS13" s="17">
        <v>6008</v>
      </c>
      <c r="AT13" s="16" t="s">
        <v>5400</v>
      </c>
      <c r="AU13" s="17">
        <v>14706</v>
      </c>
      <c r="AV13" s="16" t="s">
        <v>4259</v>
      </c>
      <c r="AW13" s="20">
        <v>1.0210349999999999</v>
      </c>
      <c r="AX13" s="16" t="s">
        <v>5401</v>
      </c>
      <c r="AY13" s="17">
        <v>0</v>
      </c>
      <c r="AZ13" s="16" t="s">
        <v>5401</v>
      </c>
      <c r="BA13" s="17">
        <v>13775</v>
      </c>
      <c r="BB13" s="16" t="s">
        <v>5401</v>
      </c>
      <c r="BC13" s="17">
        <v>22463</v>
      </c>
      <c r="BD13" s="16" t="s">
        <v>5401</v>
      </c>
      <c r="BE13" s="17">
        <v>2198</v>
      </c>
      <c r="BF13" s="16" t="s">
        <v>5401</v>
      </c>
      <c r="BG13" s="17">
        <v>7167</v>
      </c>
      <c r="BH13" s="16" t="s">
        <v>5401</v>
      </c>
      <c r="BI13" s="17">
        <v>17632</v>
      </c>
      <c r="BJ13" s="16" t="s">
        <v>4261</v>
      </c>
      <c r="BK13" s="20">
        <v>1.2078150000000001</v>
      </c>
      <c r="BL13" s="16" t="s">
        <v>5402</v>
      </c>
      <c r="BM13" s="17">
        <v>0</v>
      </c>
      <c r="BN13" s="16" t="s">
        <v>5402</v>
      </c>
      <c r="BO13" s="17">
        <v>17784</v>
      </c>
      <c r="BP13" s="16" t="s">
        <v>5402</v>
      </c>
      <c r="BQ13" s="17">
        <v>26980</v>
      </c>
      <c r="BR13" s="16" t="s">
        <v>5402</v>
      </c>
      <c r="BS13" s="17">
        <v>4569</v>
      </c>
      <c r="BT13" s="16" t="s">
        <v>5402</v>
      </c>
      <c r="BU13" s="17">
        <v>5324</v>
      </c>
      <c r="BV13" s="16" t="s">
        <v>5402</v>
      </c>
      <c r="BW13" s="17">
        <v>15443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7573</v>
      </c>
      <c r="CB13" s="16" t="s">
        <v>5441</v>
      </c>
      <c r="CC13" s="17">
        <f>SUM(PRODUCT(A3L206C2,A3L206C5))/A3L206C1</f>
        <v>16210</v>
      </c>
      <c r="CD13" s="16" t="s">
        <v>5442</v>
      </c>
      <c r="CE13" s="17">
        <f>SUM(PRODUCT(A3L206C2,A3L206C6))/A3L206C1</f>
        <v>4199</v>
      </c>
      <c r="CF13" s="16" t="s">
        <v>5443</v>
      </c>
      <c r="CG13" s="17">
        <f>SUM(PRODUCT(A3L206C2,A3L206C7))/A3L206C1</f>
        <v>8390</v>
      </c>
      <c r="CH13" s="16" t="s">
        <v>5444</v>
      </c>
      <c r="CI13" s="17">
        <f>SUM(PRODUCT(A3L206C2,A3L206C8))/A3L206C1</f>
        <v>14498</v>
      </c>
      <c r="CJ13" s="16" t="s">
        <v>5438</v>
      </c>
      <c r="CK13" s="17">
        <f>(A3L206C40-A3L206C37)+(A3L206C41-A3L206C38)+(A3L206C42-A3L206C39)</f>
        <v>3304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244</v>
      </c>
      <c r="L14" s="16" t="s">
        <v>5398</v>
      </c>
      <c r="M14" s="17">
        <v>1655</v>
      </c>
      <c r="N14" s="16" t="s">
        <v>5398</v>
      </c>
      <c r="O14" s="17">
        <v>177</v>
      </c>
      <c r="P14" s="16" t="s">
        <v>5398</v>
      </c>
      <c r="Q14" s="17">
        <v>130</v>
      </c>
      <c r="R14" s="16" t="s">
        <v>5398</v>
      </c>
      <c r="S14" s="17">
        <v>721</v>
      </c>
      <c r="T14" s="16" t="s">
        <v>4255</v>
      </c>
      <c r="U14" s="20">
        <v>1.004365</v>
      </c>
      <c r="V14" s="16" t="s">
        <v>5399</v>
      </c>
      <c r="W14" s="17">
        <v>0</v>
      </c>
      <c r="X14" s="16" t="s">
        <v>5399</v>
      </c>
      <c r="Y14" s="17">
        <v>402</v>
      </c>
      <c r="Z14" s="16" t="s">
        <v>5399</v>
      </c>
      <c r="AA14" s="17">
        <v>1827</v>
      </c>
      <c r="AB14" s="16" t="s">
        <v>5399</v>
      </c>
      <c r="AC14" s="17">
        <v>201</v>
      </c>
      <c r="AD14" s="16" t="s">
        <v>5399</v>
      </c>
      <c r="AE14" s="17">
        <v>157</v>
      </c>
      <c r="AF14" s="16" t="s">
        <v>5399</v>
      </c>
      <c r="AG14" s="17">
        <v>845</v>
      </c>
      <c r="AH14" s="16" t="s">
        <v>4257</v>
      </c>
      <c r="AI14" s="20">
        <v>0.98587749999999996</v>
      </c>
      <c r="AJ14" s="16" t="s">
        <v>5400</v>
      </c>
      <c r="AK14" s="17">
        <v>0</v>
      </c>
      <c r="AL14" s="16" t="s">
        <v>5400</v>
      </c>
      <c r="AM14" s="17">
        <v>374</v>
      </c>
      <c r="AN14" s="16" t="s">
        <v>5400</v>
      </c>
      <c r="AO14" s="17">
        <v>1709</v>
      </c>
      <c r="AP14" s="16" t="s">
        <v>5400</v>
      </c>
      <c r="AQ14" s="17">
        <v>167</v>
      </c>
      <c r="AR14" s="16" t="s">
        <v>5400</v>
      </c>
      <c r="AS14" s="17">
        <v>184</v>
      </c>
      <c r="AT14" s="16" t="s">
        <v>5400</v>
      </c>
      <c r="AU14" s="17">
        <v>852</v>
      </c>
      <c r="AV14" s="16" t="s">
        <v>4259</v>
      </c>
      <c r="AW14" s="20">
        <v>1.0210349999999999</v>
      </c>
      <c r="AX14" s="16" t="s">
        <v>5401</v>
      </c>
      <c r="AY14" s="17">
        <v>0</v>
      </c>
      <c r="AZ14" s="16" t="s">
        <v>5401</v>
      </c>
      <c r="BA14" s="17">
        <v>417</v>
      </c>
      <c r="BB14" s="16" t="s">
        <v>5401</v>
      </c>
      <c r="BC14" s="17">
        <v>2495</v>
      </c>
      <c r="BD14" s="16" t="s">
        <v>5401</v>
      </c>
      <c r="BE14" s="17">
        <v>56</v>
      </c>
      <c r="BF14" s="16" t="s">
        <v>5401</v>
      </c>
      <c r="BG14" s="17">
        <v>359</v>
      </c>
      <c r="BH14" s="16" t="s">
        <v>5401</v>
      </c>
      <c r="BI14" s="17">
        <v>891</v>
      </c>
      <c r="BJ14" s="16" t="s">
        <v>4261</v>
      </c>
      <c r="BK14" s="20">
        <v>1.2078150000000001</v>
      </c>
      <c r="BL14" s="16" t="s">
        <v>5402</v>
      </c>
      <c r="BM14" s="17">
        <v>0</v>
      </c>
      <c r="BN14" s="16" t="s">
        <v>5402</v>
      </c>
      <c r="BO14" s="17">
        <v>687</v>
      </c>
      <c r="BP14" s="16" t="s">
        <v>5402</v>
      </c>
      <c r="BQ14" s="17">
        <v>2692</v>
      </c>
      <c r="BR14" s="16" t="s">
        <v>5402</v>
      </c>
      <c r="BS14" s="17">
        <v>165</v>
      </c>
      <c r="BT14" s="16" t="s">
        <v>5402</v>
      </c>
      <c r="BU14" s="17">
        <v>573</v>
      </c>
      <c r="BV14" s="16" t="s">
        <v>5402</v>
      </c>
      <c r="BW14" s="17">
        <v>1223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244</v>
      </c>
      <c r="CB14" s="16" t="s">
        <v>5448</v>
      </c>
      <c r="CC14" s="17">
        <f>SUM(PRODUCT(A3L207C2,A3L207C5))/A3L207C1</f>
        <v>1655</v>
      </c>
      <c r="CD14" s="16" t="s">
        <v>5449</v>
      </c>
      <c r="CE14" s="17">
        <f>SUM(PRODUCT(A3L207C2,A3L207C6))/A3L207C1</f>
        <v>177</v>
      </c>
      <c r="CF14" s="16" t="s">
        <v>5450</v>
      </c>
      <c r="CG14" s="17">
        <f>SUM(PRODUCT(A3L207C2,A3L207C7))/A3L207C1</f>
        <v>130</v>
      </c>
      <c r="CH14" s="16" t="s">
        <v>5451</v>
      </c>
      <c r="CI14" s="17">
        <f>SUM(PRODUCT(A3L207C2,A3L207C8))/A3L207C1</f>
        <v>721</v>
      </c>
      <c r="CJ14" s="16" t="s">
        <v>5445</v>
      </c>
      <c r="CK14" s="17">
        <f>(A3L207C40-A3L207C37)+(A3L207C41-A3L207C38)+(A3L207C42-A3L207C39)</f>
        <v>-871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195</v>
      </c>
      <c r="L15" s="16" t="s">
        <v>5398</v>
      </c>
      <c r="M15" s="17">
        <v>668</v>
      </c>
      <c r="N15" s="16" t="s">
        <v>5398</v>
      </c>
      <c r="O15" s="17">
        <v>1631</v>
      </c>
      <c r="P15" s="16" t="s">
        <v>5398</v>
      </c>
      <c r="Q15" s="17">
        <v>10</v>
      </c>
      <c r="R15" s="16" t="s">
        <v>5398</v>
      </c>
      <c r="S15" s="17">
        <v>57</v>
      </c>
      <c r="T15" s="16" t="s">
        <v>4255</v>
      </c>
      <c r="U15" s="20">
        <v>1.004365</v>
      </c>
      <c r="V15" s="16" t="s">
        <v>5399</v>
      </c>
      <c r="W15" s="17">
        <v>0</v>
      </c>
      <c r="X15" s="16" t="s">
        <v>5399</v>
      </c>
      <c r="Y15" s="17">
        <v>268</v>
      </c>
      <c r="Z15" s="16" t="s">
        <v>5399</v>
      </c>
      <c r="AA15" s="17">
        <v>615</v>
      </c>
      <c r="AB15" s="16" t="s">
        <v>5399</v>
      </c>
      <c r="AC15" s="17">
        <v>13</v>
      </c>
      <c r="AD15" s="16" t="s">
        <v>5399</v>
      </c>
      <c r="AE15" s="17">
        <v>7</v>
      </c>
      <c r="AF15" s="16" t="s">
        <v>5399</v>
      </c>
      <c r="AG15" s="17">
        <v>24</v>
      </c>
      <c r="AH15" s="16" t="s">
        <v>4257</v>
      </c>
      <c r="AI15" s="20">
        <v>0.98587749999999996</v>
      </c>
      <c r="AJ15" s="16" t="s">
        <v>5400</v>
      </c>
      <c r="AK15" s="17">
        <v>0</v>
      </c>
      <c r="AL15" s="16" t="s">
        <v>5400</v>
      </c>
      <c r="AM15" s="17">
        <v>1186</v>
      </c>
      <c r="AN15" s="16" t="s">
        <v>5400</v>
      </c>
      <c r="AO15" s="17">
        <v>1206</v>
      </c>
      <c r="AP15" s="16" t="s">
        <v>5400</v>
      </c>
      <c r="AQ15" s="17">
        <v>449</v>
      </c>
      <c r="AR15" s="16" t="s">
        <v>5400</v>
      </c>
      <c r="AS15" s="17">
        <v>24</v>
      </c>
      <c r="AT15" s="16" t="s">
        <v>5400</v>
      </c>
      <c r="AU15" s="17">
        <v>71</v>
      </c>
      <c r="AV15" s="16" t="s">
        <v>4259</v>
      </c>
      <c r="AW15" s="20">
        <v>1.0210349999999999</v>
      </c>
      <c r="AX15" s="16" t="s">
        <v>5401</v>
      </c>
      <c r="AY15" s="17">
        <v>0</v>
      </c>
      <c r="AZ15" s="16" t="s">
        <v>5401</v>
      </c>
      <c r="BA15" s="17">
        <v>3214</v>
      </c>
      <c r="BB15" s="16" t="s">
        <v>5401</v>
      </c>
      <c r="BC15" s="17">
        <v>1985</v>
      </c>
      <c r="BD15" s="16" t="s">
        <v>5401</v>
      </c>
      <c r="BE15" s="17">
        <v>1938</v>
      </c>
      <c r="BF15" s="16" t="s">
        <v>5401</v>
      </c>
      <c r="BG15" s="17">
        <v>16</v>
      </c>
      <c r="BH15" s="16" t="s">
        <v>5401</v>
      </c>
      <c r="BI15" s="17">
        <v>97</v>
      </c>
      <c r="BJ15" s="16" t="s">
        <v>4261</v>
      </c>
      <c r="BK15" s="20">
        <v>1.2078150000000001</v>
      </c>
      <c r="BL15" s="16" t="s">
        <v>5402</v>
      </c>
      <c r="BM15" s="17">
        <v>0</v>
      </c>
      <c r="BN15" s="16" t="s">
        <v>5402</v>
      </c>
      <c r="BO15" s="17">
        <v>4259</v>
      </c>
      <c r="BP15" s="16" t="s">
        <v>5402</v>
      </c>
      <c r="BQ15" s="17">
        <v>2631</v>
      </c>
      <c r="BR15" s="16" t="s">
        <v>5402</v>
      </c>
      <c r="BS15" s="17">
        <v>586</v>
      </c>
      <c r="BT15" s="16" t="s">
        <v>5402</v>
      </c>
      <c r="BU15" s="17">
        <v>27</v>
      </c>
      <c r="BV15" s="16" t="s">
        <v>5402</v>
      </c>
      <c r="BW15" s="17">
        <v>75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195</v>
      </c>
      <c r="CB15" s="16" t="s">
        <v>5455</v>
      </c>
      <c r="CC15" s="17">
        <f>SUM(PRODUCT(A3L208C2,A3L208C5))/A3L208C1</f>
        <v>668</v>
      </c>
      <c r="CD15" s="16" t="s">
        <v>5456</v>
      </c>
      <c r="CE15" s="17">
        <f>SUM(PRODUCT(A3L208C2,A3L208C6))/A3L208C1</f>
        <v>1631</v>
      </c>
      <c r="CF15" s="16" t="s">
        <v>5457</v>
      </c>
      <c r="CG15" s="17">
        <f>SUM(PRODUCT(A3L208C2,A3L208C7))/A3L208C1</f>
        <v>10</v>
      </c>
      <c r="CH15" s="16" t="s">
        <v>5458</v>
      </c>
      <c r="CI15" s="17">
        <f>SUM(PRODUCT(A3L208C2,A3L208C8))/A3L208C1</f>
        <v>57</v>
      </c>
      <c r="CJ15" s="16" t="s">
        <v>5452</v>
      </c>
      <c r="CK15" s="17">
        <f>(A3L208C40-A3L208C37)+(A3L208C41-A3L208C38)+(A3L208C42-A3L208C39)</f>
        <v>835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447</v>
      </c>
      <c r="L16" s="16" t="s">
        <v>5398</v>
      </c>
      <c r="M16" s="17">
        <v>1532</v>
      </c>
      <c r="N16" s="16" t="s">
        <v>5398</v>
      </c>
      <c r="O16" s="17">
        <v>1</v>
      </c>
      <c r="P16" s="16" t="s">
        <v>5398</v>
      </c>
      <c r="Q16" s="17">
        <v>13</v>
      </c>
      <c r="R16" s="16" t="s">
        <v>5398</v>
      </c>
      <c r="S16" s="17">
        <v>178</v>
      </c>
      <c r="T16" s="16" t="s">
        <v>4255</v>
      </c>
      <c r="U16" s="20">
        <v>1.004365</v>
      </c>
      <c r="V16" s="16" t="s">
        <v>5399</v>
      </c>
      <c r="W16" s="17">
        <v>0</v>
      </c>
      <c r="X16" s="16" t="s">
        <v>5399</v>
      </c>
      <c r="Y16" s="17">
        <v>875</v>
      </c>
      <c r="Z16" s="16" t="s">
        <v>5399</v>
      </c>
      <c r="AA16" s="17">
        <v>1738</v>
      </c>
      <c r="AB16" s="16" t="s">
        <v>5399</v>
      </c>
      <c r="AC16" s="17">
        <v>1</v>
      </c>
      <c r="AD16" s="16" t="s">
        <v>5399</v>
      </c>
      <c r="AE16" s="17">
        <v>17</v>
      </c>
      <c r="AF16" s="16" t="s">
        <v>5399</v>
      </c>
      <c r="AG16" s="17">
        <v>195</v>
      </c>
      <c r="AH16" s="16" t="s">
        <v>4257</v>
      </c>
      <c r="AI16" s="20">
        <v>0.98587749999999996</v>
      </c>
      <c r="AJ16" s="16" t="s">
        <v>5400</v>
      </c>
      <c r="AK16" s="17">
        <v>0</v>
      </c>
      <c r="AL16" s="16" t="s">
        <v>5400</v>
      </c>
      <c r="AM16" s="17">
        <v>878</v>
      </c>
      <c r="AN16" s="16" t="s">
        <v>5400</v>
      </c>
      <c r="AO16" s="17">
        <v>1786</v>
      </c>
      <c r="AP16" s="16" t="s">
        <v>5400</v>
      </c>
      <c r="AQ16" s="17">
        <v>0</v>
      </c>
      <c r="AR16" s="16" t="s">
        <v>5400</v>
      </c>
      <c r="AS16" s="17">
        <v>46</v>
      </c>
      <c r="AT16" s="16" t="s">
        <v>5400</v>
      </c>
      <c r="AU16" s="17">
        <v>230</v>
      </c>
      <c r="AV16" s="16" t="s">
        <v>4259</v>
      </c>
      <c r="AW16" s="20">
        <v>1.0210349999999999</v>
      </c>
      <c r="AX16" s="16" t="s">
        <v>5401</v>
      </c>
      <c r="AY16" s="17">
        <v>0</v>
      </c>
      <c r="AZ16" s="16" t="s">
        <v>5401</v>
      </c>
      <c r="BA16" s="17">
        <v>720</v>
      </c>
      <c r="BB16" s="16" t="s">
        <v>5401</v>
      </c>
      <c r="BC16" s="17">
        <v>2063</v>
      </c>
      <c r="BD16" s="16" t="s">
        <v>5401</v>
      </c>
      <c r="BE16" s="17">
        <v>0</v>
      </c>
      <c r="BF16" s="16" t="s">
        <v>5401</v>
      </c>
      <c r="BG16" s="17">
        <v>147</v>
      </c>
      <c r="BH16" s="16" t="s">
        <v>5401</v>
      </c>
      <c r="BI16" s="17">
        <v>205</v>
      </c>
      <c r="BJ16" s="16" t="s">
        <v>4261</v>
      </c>
      <c r="BK16" s="20">
        <v>1.2078150000000001</v>
      </c>
      <c r="BL16" s="16" t="s">
        <v>5402</v>
      </c>
      <c r="BM16" s="17">
        <v>0</v>
      </c>
      <c r="BN16" s="16" t="s">
        <v>5402</v>
      </c>
      <c r="BO16" s="17">
        <v>928</v>
      </c>
      <c r="BP16" s="16" t="s">
        <v>5402</v>
      </c>
      <c r="BQ16" s="17">
        <v>2433</v>
      </c>
      <c r="BR16" s="16" t="s">
        <v>5402</v>
      </c>
      <c r="BS16" s="17">
        <v>2</v>
      </c>
      <c r="BT16" s="16" t="s">
        <v>5402</v>
      </c>
      <c r="BU16" s="17">
        <v>53</v>
      </c>
      <c r="BV16" s="16" t="s">
        <v>5402</v>
      </c>
      <c r="BW16" s="17">
        <v>127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447</v>
      </c>
      <c r="CB16" s="16" t="s">
        <v>5462</v>
      </c>
      <c r="CC16" s="17">
        <f>SUM(PRODUCT(A3L209C2,A3L209C5))/A3L209C1</f>
        <v>1532</v>
      </c>
      <c r="CD16" s="16" t="s">
        <v>5463</v>
      </c>
      <c r="CE16" s="17">
        <f>SUM(PRODUCT(A3L209C2,A3L209C6))/A3L209C1</f>
        <v>1</v>
      </c>
      <c r="CF16" s="16" t="s">
        <v>5464</v>
      </c>
      <c r="CG16" s="17">
        <f>SUM(PRODUCT(A3L209C2,A3L209C7))/A3L209C1</f>
        <v>13</v>
      </c>
      <c r="CH16" s="16" t="s">
        <v>5465</v>
      </c>
      <c r="CI16" s="17">
        <f>SUM(PRODUCT(A3L209C2,A3L209C8))/A3L209C1</f>
        <v>178</v>
      </c>
      <c r="CJ16" s="16" t="s">
        <v>5459</v>
      </c>
      <c r="CK16" s="17">
        <f>(A3L209C40-A3L209C37)+(A3L209C41-A3L209C38)+(A3L209C42-A3L209C39)</f>
        <v>-1787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638</v>
      </c>
      <c r="L17" s="16" t="s">
        <v>5398</v>
      </c>
      <c r="M17" s="17">
        <v>1552</v>
      </c>
      <c r="N17" s="16" t="s">
        <v>5398</v>
      </c>
      <c r="O17" s="17">
        <v>0</v>
      </c>
      <c r="P17" s="16" t="s">
        <v>5398</v>
      </c>
      <c r="Q17" s="17">
        <v>37</v>
      </c>
      <c r="R17" s="16" t="s">
        <v>5398</v>
      </c>
      <c r="S17" s="17">
        <v>208</v>
      </c>
      <c r="T17" s="16" t="s">
        <v>4255</v>
      </c>
      <c r="U17" s="20">
        <v>1.004365</v>
      </c>
      <c r="V17" s="16" t="s">
        <v>5399</v>
      </c>
      <c r="W17" s="17">
        <v>0</v>
      </c>
      <c r="X17" s="16" t="s">
        <v>5399</v>
      </c>
      <c r="Y17" s="17">
        <v>940</v>
      </c>
      <c r="Z17" s="16" t="s">
        <v>5399</v>
      </c>
      <c r="AA17" s="17">
        <v>1675</v>
      </c>
      <c r="AB17" s="16" t="s">
        <v>5399</v>
      </c>
      <c r="AC17" s="17">
        <v>0</v>
      </c>
      <c r="AD17" s="16" t="s">
        <v>5399</v>
      </c>
      <c r="AE17" s="17">
        <v>81</v>
      </c>
      <c r="AF17" s="16" t="s">
        <v>5399</v>
      </c>
      <c r="AG17" s="17">
        <v>189</v>
      </c>
      <c r="AH17" s="16" t="s">
        <v>4257</v>
      </c>
      <c r="AI17" s="20">
        <v>0.98587749999999996</v>
      </c>
      <c r="AJ17" s="16" t="s">
        <v>5400</v>
      </c>
      <c r="AK17" s="17">
        <v>0</v>
      </c>
      <c r="AL17" s="16" t="s">
        <v>5400</v>
      </c>
      <c r="AM17" s="17">
        <v>971</v>
      </c>
      <c r="AN17" s="16" t="s">
        <v>5400</v>
      </c>
      <c r="AO17" s="17">
        <v>1930</v>
      </c>
      <c r="AP17" s="16" t="s">
        <v>5400</v>
      </c>
      <c r="AQ17" s="17">
        <v>0</v>
      </c>
      <c r="AR17" s="16" t="s">
        <v>5400</v>
      </c>
      <c r="AS17" s="17">
        <v>39</v>
      </c>
      <c r="AT17" s="16" t="s">
        <v>5400</v>
      </c>
      <c r="AU17" s="17">
        <v>159</v>
      </c>
      <c r="AV17" s="16" t="s">
        <v>4259</v>
      </c>
      <c r="AW17" s="20">
        <v>1.0210349999999999</v>
      </c>
      <c r="AX17" s="16" t="s">
        <v>5401</v>
      </c>
      <c r="AY17" s="17">
        <v>0</v>
      </c>
      <c r="AZ17" s="16" t="s">
        <v>5401</v>
      </c>
      <c r="BA17" s="17">
        <v>926</v>
      </c>
      <c r="BB17" s="16" t="s">
        <v>5401</v>
      </c>
      <c r="BC17" s="17">
        <v>2266</v>
      </c>
      <c r="BD17" s="16" t="s">
        <v>5401</v>
      </c>
      <c r="BE17" s="17">
        <v>0</v>
      </c>
      <c r="BF17" s="16" t="s">
        <v>5401</v>
      </c>
      <c r="BG17" s="17">
        <v>78</v>
      </c>
      <c r="BH17" s="16" t="s">
        <v>5401</v>
      </c>
      <c r="BI17" s="17">
        <v>178</v>
      </c>
      <c r="BJ17" s="16" t="s">
        <v>4261</v>
      </c>
      <c r="BK17" s="20">
        <v>1.2078150000000001</v>
      </c>
      <c r="BL17" s="16" t="s">
        <v>5402</v>
      </c>
      <c r="BM17" s="17">
        <v>0</v>
      </c>
      <c r="BN17" s="16" t="s">
        <v>5402</v>
      </c>
      <c r="BO17" s="17">
        <v>952</v>
      </c>
      <c r="BP17" s="16" t="s">
        <v>5402</v>
      </c>
      <c r="BQ17" s="17">
        <v>2074</v>
      </c>
      <c r="BR17" s="16" t="s">
        <v>5402</v>
      </c>
      <c r="BS17" s="17">
        <v>0</v>
      </c>
      <c r="BT17" s="16" t="s">
        <v>5402</v>
      </c>
      <c r="BU17" s="17">
        <v>412</v>
      </c>
      <c r="BV17" s="16" t="s">
        <v>5402</v>
      </c>
      <c r="BW17" s="17">
        <v>1011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638</v>
      </c>
      <c r="CB17" s="16" t="s">
        <v>5469</v>
      </c>
      <c r="CC17" s="17">
        <f>SUM(PRODUCT(A3L210C2,A3L210C5))/A3L210C1</f>
        <v>1552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37</v>
      </c>
      <c r="CH17" s="16" t="s">
        <v>5472</v>
      </c>
      <c r="CI17" s="17">
        <f>SUM(PRODUCT(A3L210C2,A3L210C8))/A3L210C1</f>
        <v>208</v>
      </c>
      <c r="CJ17" s="16" t="s">
        <v>5466</v>
      </c>
      <c r="CK17" s="17">
        <f>(A3L210C40-A3L210C37)+(A3L210C41-A3L210C38)+(A3L210C42-A3L210C39)</f>
        <v>-1945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11946</v>
      </c>
      <c r="L18" s="16" t="s">
        <v>5398</v>
      </c>
      <c r="M18" s="17">
        <v>24415</v>
      </c>
      <c r="N18" s="16" t="s">
        <v>5398</v>
      </c>
      <c r="O18" s="17">
        <v>179382</v>
      </c>
      <c r="P18" s="16" t="s">
        <v>5398</v>
      </c>
      <c r="Q18" s="17">
        <v>6199</v>
      </c>
      <c r="R18" s="16" t="s">
        <v>5398</v>
      </c>
      <c r="S18" s="17">
        <v>20931</v>
      </c>
      <c r="T18" s="16" t="s">
        <v>4255</v>
      </c>
      <c r="U18" s="20">
        <v>1.004365</v>
      </c>
      <c r="V18" s="16" t="s">
        <v>5399</v>
      </c>
      <c r="W18" s="17">
        <v>0</v>
      </c>
      <c r="X18" s="16" t="s">
        <v>5399</v>
      </c>
      <c r="Y18" s="17">
        <v>14368</v>
      </c>
      <c r="Z18" s="16" t="s">
        <v>5399</v>
      </c>
      <c r="AA18" s="17">
        <v>20413</v>
      </c>
      <c r="AB18" s="16" t="s">
        <v>5399</v>
      </c>
      <c r="AC18" s="17">
        <v>153379</v>
      </c>
      <c r="AD18" s="16" t="s">
        <v>5399</v>
      </c>
      <c r="AE18" s="17">
        <v>8137</v>
      </c>
      <c r="AF18" s="16" t="s">
        <v>5399</v>
      </c>
      <c r="AG18" s="17">
        <v>17526</v>
      </c>
      <c r="AH18" s="16" t="s">
        <v>4257</v>
      </c>
      <c r="AI18" s="20">
        <v>0.98587749999999996</v>
      </c>
      <c r="AJ18" s="16" t="s">
        <v>5400</v>
      </c>
      <c r="AK18" s="17">
        <v>0</v>
      </c>
      <c r="AL18" s="16" t="s">
        <v>5400</v>
      </c>
      <c r="AM18" s="17">
        <v>12700</v>
      </c>
      <c r="AN18" s="16" t="s">
        <v>5400</v>
      </c>
      <c r="AO18" s="17">
        <v>18460</v>
      </c>
      <c r="AP18" s="16" t="s">
        <v>5400</v>
      </c>
      <c r="AQ18" s="17">
        <v>139835</v>
      </c>
      <c r="AR18" s="16" t="s">
        <v>5400</v>
      </c>
      <c r="AS18" s="17">
        <v>5765</v>
      </c>
      <c r="AT18" s="16" t="s">
        <v>5400</v>
      </c>
      <c r="AU18" s="17">
        <v>14802</v>
      </c>
      <c r="AV18" s="16" t="s">
        <v>4259</v>
      </c>
      <c r="AW18" s="20">
        <v>1.0210349999999999</v>
      </c>
      <c r="AX18" s="16" t="s">
        <v>5401</v>
      </c>
      <c r="AY18" s="17">
        <v>0</v>
      </c>
      <c r="AZ18" s="16" t="s">
        <v>5401</v>
      </c>
      <c r="BA18" s="17">
        <v>10557</v>
      </c>
      <c r="BB18" s="16" t="s">
        <v>5401</v>
      </c>
      <c r="BC18" s="17">
        <v>21823</v>
      </c>
      <c r="BD18" s="16" t="s">
        <v>5401</v>
      </c>
      <c r="BE18" s="17">
        <v>139621</v>
      </c>
      <c r="BF18" s="16" t="s">
        <v>5401</v>
      </c>
      <c r="BG18" s="17">
        <v>7532</v>
      </c>
      <c r="BH18" s="16" t="s">
        <v>5401</v>
      </c>
      <c r="BI18" s="17">
        <v>17026</v>
      </c>
      <c r="BJ18" s="16" t="s">
        <v>4261</v>
      </c>
      <c r="BK18" s="20">
        <v>1.2078150000000001</v>
      </c>
      <c r="BL18" s="16" t="s">
        <v>5402</v>
      </c>
      <c r="BM18" s="17">
        <v>0</v>
      </c>
      <c r="BN18" s="16" t="s">
        <v>5402</v>
      </c>
      <c r="BO18" s="17">
        <v>9155</v>
      </c>
      <c r="BP18" s="16" t="s">
        <v>5402</v>
      </c>
      <c r="BQ18" s="17">
        <v>20386</v>
      </c>
      <c r="BR18" s="16" t="s">
        <v>5402</v>
      </c>
      <c r="BS18" s="17">
        <v>121829</v>
      </c>
      <c r="BT18" s="16" t="s">
        <v>5402</v>
      </c>
      <c r="BU18" s="17">
        <v>8038</v>
      </c>
      <c r="BV18" s="16" t="s">
        <v>5402</v>
      </c>
      <c r="BW18" s="17">
        <v>16899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11946</v>
      </c>
      <c r="CB18" s="16" t="s">
        <v>5476</v>
      </c>
      <c r="CC18" s="17">
        <f>SUM(PRODUCT(A3L211C2,A3L211C5))/A3L211C1</f>
        <v>24415</v>
      </c>
      <c r="CD18" s="16" t="s">
        <v>5477</v>
      </c>
      <c r="CE18" s="17">
        <f>SUM(PRODUCT(A3L211C2,A3L211C6))/A3L211C1</f>
        <v>179382</v>
      </c>
      <c r="CF18" s="16" t="s">
        <v>5478</v>
      </c>
      <c r="CG18" s="17">
        <f>SUM(PRODUCT(A3L211C2,A3L211C7))/A3L211C1</f>
        <v>6199</v>
      </c>
      <c r="CH18" s="16" t="s">
        <v>5479</v>
      </c>
      <c r="CI18" s="17">
        <f>SUM(PRODUCT(A3L211C2,A3L211C8))/A3L211C1</f>
        <v>20931</v>
      </c>
      <c r="CJ18" s="16" t="s">
        <v>5473</v>
      </c>
      <c r="CK18" s="17">
        <f>(A3L211C40-A3L211C37)+(A3L211C41-A3L211C38)+(A3L211C42-A3L211C39)</f>
        <v>170151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1278</v>
      </c>
      <c r="L19" s="16" t="s">
        <v>5398</v>
      </c>
      <c r="M19" s="17">
        <v>3358</v>
      </c>
      <c r="N19" s="16" t="s">
        <v>5398</v>
      </c>
      <c r="O19" s="17">
        <v>40616</v>
      </c>
      <c r="P19" s="16" t="s">
        <v>5398</v>
      </c>
      <c r="Q19" s="17">
        <v>3042</v>
      </c>
      <c r="R19" s="16" t="s">
        <v>5398</v>
      </c>
      <c r="S19" s="17">
        <v>11909</v>
      </c>
      <c r="T19" s="16" t="s">
        <v>4255</v>
      </c>
      <c r="U19" s="20">
        <v>1.004365</v>
      </c>
      <c r="V19" s="16" t="s">
        <v>5399</v>
      </c>
      <c r="W19" s="17">
        <v>0</v>
      </c>
      <c r="X19" s="16" t="s">
        <v>5399</v>
      </c>
      <c r="Y19" s="17">
        <v>1827</v>
      </c>
      <c r="Z19" s="16" t="s">
        <v>5399</v>
      </c>
      <c r="AA19" s="17">
        <v>3647</v>
      </c>
      <c r="AB19" s="16" t="s">
        <v>5399</v>
      </c>
      <c r="AC19" s="17">
        <v>34664</v>
      </c>
      <c r="AD19" s="16" t="s">
        <v>5399</v>
      </c>
      <c r="AE19" s="17">
        <v>4141</v>
      </c>
      <c r="AF19" s="16" t="s">
        <v>5399</v>
      </c>
      <c r="AG19" s="17">
        <v>9882</v>
      </c>
      <c r="AH19" s="16" t="s">
        <v>4257</v>
      </c>
      <c r="AI19" s="20">
        <v>0.98587749999999996</v>
      </c>
      <c r="AJ19" s="16" t="s">
        <v>5400</v>
      </c>
      <c r="AK19" s="17">
        <v>0</v>
      </c>
      <c r="AL19" s="16" t="s">
        <v>5400</v>
      </c>
      <c r="AM19" s="17">
        <v>1719</v>
      </c>
      <c r="AN19" s="16" t="s">
        <v>5400</v>
      </c>
      <c r="AO19" s="17">
        <v>2991</v>
      </c>
      <c r="AP19" s="16" t="s">
        <v>5400</v>
      </c>
      <c r="AQ19" s="17">
        <v>29535</v>
      </c>
      <c r="AR19" s="16" t="s">
        <v>5400</v>
      </c>
      <c r="AS19" s="17">
        <v>2347</v>
      </c>
      <c r="AT19" s="16" t="s">
        <v>5400</v>
      </c>
      <c r="AU19" s="17">
        <v>7623</v>
      </c>
      <c r="AV19" s="16" t="s">
        <v>4259</v>
      </c>
      <c r="AW19" s="20">
        <v>1.0210349999999999</v>
      </c>
      <c r="AX19" s="16" t="s">
        <v>5401</v>
      </c>
      <c r="AY19" s="17">
        <v>0</v>
      </c>
      <c r="AZ19" s="16" t="s">
        <v>5401</v>
      </c>
      <c r="BA19" s="17">
        <v>1447</v>
      </c>
      <c r="BB19" s="16" t="s">
        <v>5401</v>
      </c>
      <c r="BC19" s="17">
        <v>3137</v>
      </c>
      <c r="BD19" s="16" t="s">
        <v>5401</v>
      </c>
      <c r="BE19" s="17">
        <v>24290</v>
      </c>
      <c r="BF19" s="16" t="s">
        <v>5401</v>
      </c>
      <c r="BG19" s="17">
        <v>2158</v>
      </c>
      <c r="BH19" s="16" t="s">
        <v>5401</v>
      </c>
      <c r="BI19" s="17">
        <v>7354</v>
      </c>
      <c r="BJ19" s="16" t="s">
        <v>4261</v>
      </c>
      <c r="BK19" s="20">
        <v>1.2078150000000001</v>
      </c>
      <c r="BL19" s="16" t="s">
        <v>5402</v>
      </c>
      <c r="BM19" s="17">
        <v>0</v>
      </c>
      <c r="BN19" s="16" t="s">
        <v>5402</v>
      </c>
      <c r="BO19" s="17">
        <v>1248</v>
      </c>
      <c r="BP19" s="16" t="s">
        <v>5402</v>
      </c>
      <c r="BQ19" s="17">
        <v>3223</v>
      </c>
      <c r="BR19" s="16" t="s">
        <v>5402</v>
      </c>
      <c r="BS19" s="17">
        <v>25872</v>
      </c>
      <c r="BT19" s="16" t="s">
        <v>5402</v>
      </c>
      <c r="BU19" s="17">
        <v>2357</v>
      </c>
      <c r="BV19" s="16" t="s">
        <v>5402</v>
      </c>
      <c r="BW19" s="17">
        <v>7693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1278</v>
      </c>
      <c r="CB19" s="16" t="s">
        <v>5483</v>
      </c>
      <c r="CC19" s="17">
        <f>SUM(PRODUCT(A3L212C2,A3L212C5))/A3L212C1</f>
        <v>3358</v>
      </c>
      <c r="CD19" s="16" t="s">
        <v>5484</v>
      </c>
      <c r="CE19" s="17">
        <f>SUM(PRODUCT(A3L212C2,A3L212C6))/A3L212C1</f>
        <v>40616</v>
      </c>
      <c r="CF19" s="16" t="s">
        <v>5485</v>
      </c>
      <c r="CG19" s="17">
        <f>SUM(PRODUCT(A3L212C2,A3L212C7))/A3L212C1</f>
        <v>3042</v>
      </c>
      <c r="CH19" s="16" t="s">
        <v>5486</v>
      </c>
      <c r="CI19" s="17">
        <f>SUM(PRODUCT(A3L212C2,A3L212C8))/A3L212C1</f>
        <v>11909</v>
      </c>
      <c r="CJ19" s="16" t="s">
        <v>5480</v>
      </c>
      <c r="CK19" s="17">
        <f>(A3L212C40-A3L212C37)+(A3L212C41-A3L212C38)+(A3L212C42-A3L212C39)</f>
        <v>50931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5</v>
      </c>
      <c r="L20" s="16" t="s">
        <v>5398</v>
      </c>
      <c r="M20" s="17">
        <v>15</v>
      </c>
      <c r="N20" s="16" t="s">
        <v>5398</v>
      </c>
      <c r="O20" s="17">
        <v>172</v>
      </c>
      <c r="P20" s="16" t="s">
        <v>5398</v>
      </c>
      <c r="Q20" s="17">
        <v>26</v>
      </c>
      <c r="R20" s="16" t="s">
        <v>5398</v>
      </c>
      <c r="S20" s="17">
        <v>93</v>
      </c>
      <c r="T20" s="16" t="s">
        <v>4255</v>
      </c>
      <c r="U20" s="20">
        <v>1.004365</v>
      </c>
      <c r="V20" s="16" t="s">
        <v>5399</v>
      </c>
      <c r="W20" s="17">
        <v>0</v>
      </c>
      <c r="X20" s="16" t="s">
        <v>5399</v>
      </c>
      <c r="Y20" s="17">
        <v>8</v>
      </c>
      <c r="Z20" s="16" t="s">
        <v>5399</v>
      </c>
      <c r="AA20" s="17">
        <v>21</v>
      </c>
      <c r="AB20" s="16" t="s">
        <v>5399</v>
      </c>
      <c r="AC20" s="17">
        <v>125</v>
      </c>
      <c r="AD20" s="16" t="s">
        <v>5399</v>
      </c>
      <c r="AE20" s="17">
        <v>33</v>
      </c>
      <c r="AF20" s="16" t="s">
        <v>5399</v>
      </c>
      <c r="AG20" s="17">
        <v>61</v>
      </c>
      <c r="AH20" s="16" t="s">
        <v>4257</v>
      </c>
      <c r="AI20" s="20">
        <v>0.98587749999999996</v>
      </c>
      <c r="AJ20" s="16" t="s">
        <v>5400</v>
      </c>
      <c r="AK20" s="17">
        <v>0</v>
      </c>
      <c r="AL20" s="16" t="s">
        <v>5400</v>
      </c>
      <c r="AM20" s="17">
        <v>7</v>
      </c>
      <c r="AN20" s="16" t="s">
        <v>5400</v>
      </c>
      <c r="AO20" s="17">
        <v>14</v>
      </c>
      <c r="AP20" s="16" t="s">
        <v>5400</v>
      </c>
      <c r="AQ20" s="17">
        <v>71</v>
      </c>
      <c r="AR20" s="16" t="s">
        <v>5400</v>
      </c>
      <c r="AS20" s="17">
        <v>39</v>
      </c>
      <c r="AT20" s="16" t="s">
        <v>5400</v>
      </c>
      <c r="AU20" s="17">
        <v>50</v>
      </c>
      <c r="AV20" s="16" t="s">
        <v>4259</v>
      </c>
      <c r="AW20" s="20">
        <v>1.0210349999999999</v>
      </c>
      <c r="AX20" s="16" t="s">
        <v>5401</v>
      </c>
      <c r="AY20" s="17">
        <v>0</v>
      </c>
      <c r="AZ20" s="16" t="s">
        <v>5401</v>
      </c>
      <c r="BA20" s="17">
        <v>6</v>
      </c>
      <c r="BB20" s="16" t="s">
        <v>5401</v>
      </c>
      <c r="BC20" s="17">
        <v>17</v>
      </c>
      <c r="BD20" s="16" t="s">
        <v>5401</v>
      </c>
      <c r="BE20" s="17">
        <v>20</v>
      </c>
      <c r="BF20" s="16" t="s">
        <v>5401</v>
      </c>
      <c r="BG20" s="17">
        <v>44</v>
      </c>
      <c r="BH20" s="16" t="s">
        <v>5401</v>
      </c>
      <c r="BI20" s="17">
        <v>45</v>
      </c>
      <c r="BJ20" s="16" t="s">
        <v>4261</v>
      </c>
      <c r="BK20" s="20">
        <v>1.2078150000000001</v>
      </c>
      <c r="BL20" s="16" t="s">
        <v>5402</v>
      </c>
      <c r="BM20" s="17">
        <v>0</v>
      </c>
      <c r="BN20" s="16" t="s">
        <v>5402</v>
      </c>
      <c r="BO20" s="17">
        <v>6</v>
      </c>
      <c r="BP20" s="16" t="s">
        <v>5402</v>
      </c>
      <c r="BQ20" s="17">
        <v>15</v>
      </c>
      <c r="BR20" s="16" t="s">
        <v>5402</v>
      </c>
      <c r="BS20" s="17">
        <v>28</v>
      </c>
      <c r="BT20" s="16" t="s">
        <v>5402</v>
      </c>
      <c r="BU20" s="17">
        <v>71</v>
      </c>
      <c r="BV20" s="16" t="s">
        <v>5402</v>
      </c>
      <c r="BW20" s="17">
        <v>65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5</v>
      </c>
      <c r="CB20" s="16" t="s">
        <v>5490</v>
      </c>
      <c r="CC20" s="17">
        <f>SUM(PRODUCT(A3L213C2,A3L213C5))/A3L213C1</f>
        <v>15</v>
      </c>
      <c r="CD20" s="16" t="s">
        <v>5491</v>
      </c>
      <c r="CE20" s="17">
        <f>SUM(PRODUCT(A3L213C2,A3L213C6))/A3L213C1</f>
        <v>172</v>
      </c>
      <c r="CF20" s="16" t="s">
        <v>5492</v>
      </c>
      <c r="CG20" s="17">
        <f>SUM(PRODUCT(A3L213C2,A3L213C7))/A3L213C1</f>
        <v>26</v>
      </c>
      <c r="CH20" s="16" t="s">
        <v>5493</v>
      </c>
      <c r="CI20" s="17">
        <f>SUM(PRODUCT(A3L213C2,A3L213C8))/A3L213C1</f>
        <v>93</v>
      </c>
      <c r="CJ20" s="16" t="s">
        <v>5487</v>
      </c>
      <c r="CK20" s="17">
        <f>(A3L213C40-A3L213C37)+(A3L213C41-A3L213C38)+(A3L213C42-A3L213C39)</f>
        <v>271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439</v>
      </c>
      <c r="L21" s="16" t="s">
        <v>5398</v>
      </c>
      <c r="M21" s="17">
        <v>642</v>
      </c>
      <c r="N21" s="16" t="s">
        <v>5398</v>
      </c>
      <c r="O21" s="17">
        <v>38131</v>
      </c>
      <c r="P21" s="16" t="s">
        <v>5398</v>
      </c>
      <c r="Q21" s="17">
        <v>3620</v>
      </c>
      <c r="R21" s="16" t="s">
        <v>5398</v>
      </c>
      <c r="S21" s="17">
        <v>9885</v>
      </c>
      <c r="T21" s="16" t="s">
        <v>4255</v>
      </c>
      <c r="U21" s="20">
        <v>1.004365</v>
      </c>
      <c r="V21" s="16" t="s">
        <v>5399</v>
      </c>
      <c r="W21" s="17">
        <v>0</v>
      </c>
      <c r="X21" s="16" t="s">
        <v>5399</v>
      </c>
      <c r="Y21" s="17">
        <v>832</v>
      </c>
      <c r="Z21" s="16" t="s">
        <v>5399</v>
      </c>
      <c r="AA21" s="17">
        <v>1003</v>
      </c>
      <c r="AB21" s="16" t="s">
        <v>5399</v>
      </c>
      <c r="AC21" s="17">
        <v>36343</v>
      </c>
      <c r="AD21" s="16" t="s">
        <v>5399</v>
      </c>
      <c r="AE21" s="17">
        <v>4012</v>
      </c>
      <c r="AF21" s="16" t="s">
        <v>5399</v>
      </c>
      <c r="AG21" s="17">
        <v>7183</v>
      </c>
      <c r="AH21" s="16" t="s">
        <v>4257</v>
      </c>
      <c r="AI21" s="20">
        <v>0.98587749999999996</v>
      </c>
      <c r="AJ21" s="16" t="s">
        <v>5400</v>
      </c>
      <c r="AK21" s="17">
        <v>0</v>
      </c>
      <c r="AL21" s="16" t="s">
        <v>5400</v>
      </c>
      <c r="AM21" s="17">
        <v>835</v>
      </c>
      <c r="AN21" s="16" t="s">
        <v>5400</v>
      </c>
      <c r="AO21" s="17">
        <v>654</v>
      </c>
      <c r="AP21" s="16" t="s">
        <v>5400</v>
      </c>
      <c r="AQ21" s="17">
        <v>35714</v>
      </c>
      <c r="AR21" s="16" t="s">
        <v>5400</v>
      </c>
      <c r="AS21" s="17">
        <v>4009</v>
      </c>
      <c r="AT21" s="16" t="s">
        <v>5400</v>
      </c>
      <c r="AU21" s="17">
        <v>6474</v>
      </c>
      <c r="AV21" s="16" t="s">
        <v>4259</v>
      </c>
      <c r="AW21" s="20">
        <v>1.0210349999999999</v>
      </c>
      <c r="AX21" s="16" t="s">
        <v>5401</v>
      </c>
      <c r="AY21" s="17">
        <v>0</v>
      </c>
      <c r="AZ21" s="16" t="s">
        <v>5401</v>
      </c>
      <c r="BA21" s="17">
        <v>759</v>
      </c>
      <c r="BB21" s="16" t="s">
        <v>5401</v>
      </c>
      <c r="BC21" s="17">
        <v>962</v>
      </c>
      <c r="BD21" s="16" t="s">
        <v>5401</v>
      </c>
      <c r="BE21" s="17">
        <v>29318</v>
      </c>
      <c r="BF21" s="16" t="s">
        <v>5401</v>
      </c>
      <c r="BG21" s="17">
        <v>3810</v>
      </c>
      <c r="BH21" s="16" t="s">
        <v>5401</v>
      </c>
      <c r="BI21" s="17">
        <v>5009</v>
      </c>
      <c r="BJ21" s="16" t="s">
        <v>4261</v>
      </c>
      <c r="BK21" s="20">
        <v>1.2078150000000001</v>
      </c>
      <c r="BL21" s="16" t="s">
        <v>5402</v>
      </c>
      <c r="BM21" s="17">
        <v>0</v>
      </c>
      <c r="BN21" s="16" t="s">
        <v>5402</v>
      </c>
      <c r="BO21" s="17">
        <v>939</v>
      </c>
      <c r="BP21" s="16" t="s">
        <v>5402</v>
      </c>
      <c r="BQ21" s="17">
        <v>1356</v>
      </c>
      <c r="BR21" s="16" t="s">
        <v>5402</v>
      </c>
      <c r="BS21" s="17">
        <v>23937</v>
      </c>
      <c r="BT21" s="16" t="s">
        <v>5402</v>
      </c>
      <c r="BU21" s="17">
        <v>3456</v>
      </c>
      <c r="BV21" s="16" t="s">
        <v>5402</v>
      </c>
      <c r="BW21" s="17">
        <v>5443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439</v>
      </c>
      <c r="CB21" s="16" t="s">
        <v>5497</v>
      </c>
      <c r="CC21" s="17">
        <f>SUM(PRODUCT(A3L214C2,A3L214C5))/A3L214C1</f>
        <v>642</v>
      </c>
      <c r="CD21" s="16" t="s">
        <v>5498</v>
      </c>
      <c r="CE21" s="17">
        <f>SUM(PRODUCT(A3L214C2,A3L214C6))/A3L214C1</f>
        <v>38131</v>
      </c>
      <c r="CF21" s="16" t="s">
        <v>5499</v>
      </c>
      <c r="CG21" s="17">
        <f>SUM(PRODUCT(A3L214C2,A3L214C7))/A3L214C1</f>
        <v>3620</v>
      </c>
      <c r="CH21" s="16" t="s">
        <v>5500</v>
      </c>
      <c r="CI21" s="17">
        <f>SUM(PRODUCT(A3L214C2,A3L214C8))/A3L214C1</f>
        <v>9885</v>
      </c>
      <c r="CJ21" s="16" t="s">
        <v>5494</v>
      </c>
      <c r="CK21" s="17">
        <f>(A3L214C40-A3L214C37)+(A3L214C41-A3L214C38)+(A3L214C42-A3L214C39)</f>
        <v>50555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2</v>
      </c>
      <c r="L22" s="16" t="s">
        <v>5398</v>
      </c>
      <c r="M22" s="17">
        <v>4</v>
      </c>
      <c r="N22" s="16" t="s">
        <v>5398</v>
      </c>
      <c r="O22" s="17">
        <v>1684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1.004365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4</v>
      </c>
      <c r="AB22" s="16" t="s">
        <v>5399</v>
      </c>
      <c r="AC22" s="17">
        <v>1601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0.98587749999999996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4</v>
      </c>
      <c r="AP22" s="16" t="s">
        <v>5400</v>
      </c>
      <c r="AQ22" s="17">
        <v>2061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1.0210349999999999</v>
      </c>
      <c r="AX22" s="16" t="s">
        <v>5401</v>
      </c>
      <c r="AY22" s="17">
        <v>0</v>
      </c>
      <c r="AZ22" s="16" t="s">
        <v>5401</v>
      </c>
      <c r="BA22" s="17">
        <v>2</v>
      </c>
      <c r="BB22" s="16" t="s">
        <v>5401</v>
      </c>
      <c r="BC22" s="17">
        <v>6</v>
      </c>
      <c r="BD22" s="16" t="s">
        <v>5401</v>
      </c>
      <c r="BE22" s="17">
        <v>2554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1.2078150000000001</v>
      </c>
      <c r="BL22" s="16" t="s">
        <v>5402</v>
      </c>
      <c r="BM22" s="17">
        <v>0</v>
      </c>
      <c r="BN22" s="16" t="s">
        <v>5402</v>
      </c>
      <c r="BO22" s="17">
        <v>1</v>
      </c>
      <c r="BP22" s="16" t="s">
        <v>5402</v>
      </c>
      <c r="BQ22" s="17">
        <v>3</v>
      </c>
      <c r="BR22" s="16" t="s">
        <v>5402</v>
      </c>
      <c r="BS22" s="17">
        <v>2927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2</v>
      </c>
      <c r="CB22" s="16" t="s">
        <v>5504</v>
      </c>
      <c r="CC22" s="17">
        <f>SUM(PRODUCT(A3L215C2,A3L215C5))/A3L215C1</f>
        <v>4</v>
      </c>
      <c r="CD22" s="16" t="s">
        <v>5505</v>
      </c>
      <c r="CE22" s="17">
        <f>SUM(PRODUCT(A3L215C2,A3L215C6))/A3L215C1</f>
        <v>1684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1684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2</v>
      </c>
      <c r="J23" s="16" t="s">
        <v>5398</v>
      </c>
      <c r="K23" s="17">
        <v>6</v>
      </c>
      <c r="L23" s="16" t="s">
        <v>5398</v>
      </c>
      <c r="M23" s="17">
        <v>18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1.004365</v>
      </c>
      <c r="V23" s="16" t="s">
        <v>5399</v>
      </c>
      <c r="W23" s="17">
        <v>0</v>
      </c>
      <c r="X23" s="16" t="s">
        <v>5399</v>
      </c>
      <c r="Y23" s="17">
        <v>2</v>
      </c>
      <c r="Z23" s="16" t="s">
        <v>5399</v>
      </c>
      <c r="AA23" s="17">
        <v>33</v>
      </c>
      <c r="AB23" s="16" t="s">
        <v>5399</v>
      </c>
      <c r="AC23" s="17">
        <v>8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0.98587749999999996</v>
      </c>
      <c r="AJ23" s="16" t="s">
        <v>5400</v>
      </c>
      <c r="AK23" s="17">
        <v>0</v>
      </c>
      <c r="AL23" s="16" t="s">
        <v>5400</v>
      </c>
      <c r="AM23" s="17">
        <v>2</v>
      </c>
      <c r="AN23" s="16" t="s">
        <v>5400</v>
      </c>
      <c r="AO23" s="17">
        <v>21</v>
      </c>
      <c r="AP23" s="16" t="s">
        <v>5400</v>
      </c>
      <c r="AQ23" s="17">
        <v>1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1.0210349999999999</v>
      </c>
      <c r="AX23" s="16" t="s">
        <v>5401</v>
      </c>
      <c r="AY23" s="17">
        <v>0</v>
      </c>
      <c r="AZ23" s="16" t="s">
        <v>5401</v>
      </c>
      <c r="BA23" s="17">
        <v>5</v>
      </c>
      <c r="BB23" s="16" t="s">
        <v>5401</v>
      </c>
      <c r="BC23" s="17">
        <v>23</v>
      </c>
      <c r="BD23" s="16" t="s">
        <v>5401</v>
      </c>
      <c r="BE23" s="17">
        <v>43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1.2078150000000001</v>
      </c>
      <c r="BL23" s="16" t="s">
        <v>5402</v>
      </c>
      <c r="BM23" s="17">
        <v>0</v>
      </c>
      <c r="BN23" s="16" t="s">
        <v>5402</v>
      </c>
      <c r="BO23" s="17">
        <v>5</v>
      </c>
      <c r="BP23" s="16" t="s">
        <v>5402</v>
      </c>
      <c r="BQ23" s="17">
        <v>12</v>
      </c>
      <c r="BR23" s="16" t="s">
        <v>5402</v>
      </c>
      <c r="BS23" s="17">
        <v>-94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2</v>
      </c>
      <c r="BZ23" s="16" t="s">
        <v>5510</v>
      </c>
      <c r="CA23" s="17">
        <f>SUM(PRODUCT(A3L216C2,A3L216C4))/A3L216C1</f>
        <v>6</v>
      </c>
      <c r="CB23" s="16" t="s">
        <v>5511</v>
      </c>
      <c r="CC23" s="17">
        <f>SUM(PRODUCT(A3L216C2,A3L216C5))/A3L216C1</f>
        <v>18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2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496</v>
      </c>
      <c r="N24" s="16" t="s">
        <v>5398</v>
      </c>
      <c r="O24" s="17">
        <v>27232</v>
      </c>
      <c r="P24" s="16" t="s">
        <v>5398</v>
      </c>
      <c r="Q24" s="17">
        <v>0</v>
      </c>
      <c r="R24" s="16" t="s">
        <v>5398</v>
      </c>
      <c r="S24" s="17">
        <v>3572</v>
      </c>
      <c r="T24" s="16" t="s">
        <v>4255</v>
      </c>
      <c r="U24" s="20">
        <v>1.004365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433</v>
      </c>
      <c r="AB24" s="16" t="s">
        <v>5399</v>
      </c>
      <c r="AC24" s="17">
        <v>19329</v>
      </c>
      <c r="AD24" s="16" t="s">
        <v>5399</v>
      </c>
      <c r="AE24" s="17">
        <v>0</v>
      </c>
      <c r="AF24" s="16" t="s">
        <v>5399</v>
      </c>
      <c r="AG24" s="17">
        <v>2255</v>
      </c>
      <c r="AH24" s="16" t="s">
        <v>4257</v>
      </c>
      <c r="AI24" s="20">
        <v>0.98587749999999996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198</v>
      </c>
      <c r="AP24" s="16" t="s">
        <v>5400</v>
      </c>
      <c r="AQ24" s="17">
        <v>14725</v>
      </c>
      <c r="AR24" s="16" t="s">
        <v>5400</v>
      </c>
      <c r="AS24" s="17">
        <v>0</v>
      </c>
      <c r="AT24" s="16" t="s">
        <v>5400</v>
      </c>
      <c r="AU24" s="17">
        <v>1289</v>
      </c>
      <c r="AV24" s="16" t="s">
        <v>4259</v>
      </c>
      <c r="AW24" s="20">
        <v>1.0210349999999999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175</v>
      </c>
      <c r="BD24" s="16" t="s">
        <v>5401</v>
      </c>
      <c r="BE24" s="17">
        <v>13825</v>
      </c>
      <c r="BF24" s="16" t="s">
        <v>5401</v>
      </c>
      <c r="BG24" s="17">
        <v>0</v>
      </c>
      <c r="BH24" s="16" t="s">
        <v>5401</v>
      </c>
      <c r="BI24" s="17">
        <v>902</v>
      </c>
      <c r="BJ24" s="16" t="s">
        <v>4261</v>
      </c>
      <c r="BK24" s="20">
        <v>1.2078150000000001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201</v>
      </c>
      <c r="BR24" s="16" t="s">
        <v>5402</v>
      </c>
      <c r="BS24" s="17">
        <v>16409</v>
      </c>
      <c r="BT24" s="16" t="s">
        <v>5402</v>
      </c>
      <c r="BU24" s="17">
        <v>0</v>
      </c>
      <c r="BV24" s="16" t="s">
        <v>5402</v>
      </c>
      <c r="BW24" s="17">
        <v>923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496</v>
      </c>
      <c r="CD24" s="16" t="s">
        <v>5519</v>
      </c>
      <c r="CE24" s="17">
        <f>SUM(PRODUCT(A3L217C2,A3L217C6))/A3L217C1</f>
        <v>27232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3572</v>
      </c>
      <c r="CJ24" s="16" t="s">
        <v>5515</v>
      </c>
      <c r="CK24" s="17">
        <f>(A3L217C40-A3L217C37)+(A3L217C41-A3L217C38)+(A3L217C42-A3L217C39)</f>
        <v>30308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9</v>
      </c>
      <c r="L25" s="16" t="s">
        <v>5398</v>
      </c>
      <c r="M25" s="17">
        <f>A3L215C5+A3L216C5+6</f>
        <v>28</v>
      </c>
      <c r="N25" s="16" t="s">
        <v>5398</v>
      </c>
      <c r="O25" s="17">
        <v>299</v>
      </c>
      <c r="P25" s="16" t="s">
        <v>5398</v>
      </c>
      <c r="Q25" s="17">
        <f>A3L215C7+A3L216C7+29</f>
        <v>29</v>
      </c>
      <c r="R25" s="16" t="s">
        <v>5398</v>
      </c>
      <c r="S25" s="17">
        <f>A3L215C8+A3L216C8+152</f>
        <v>152</v>
      </c>
      <c r="T25" s="16" t="s">
        <v>4255</v>
      </c>
      <c r="U25" s="20">
        <v>1.004365</v>
      </c>
      <c r="V25" s="16" t="s">
        <v>5399</v>
      </c>
      <c r="W25" s="17">
        <v>0</v>
      </c>
      <c r="X25" s="16" t="s">
        <v>5399</v>
      </c>
      <c r="Y25" s="17">
        <f>A3L215C11+A3L216C11+1</f>
        <v>3</v>
      </c>
      <c r="Z25" s="16" t="s">
        <v>5399</v>
      </c>
      <c r="AA25" s="17">
        <f>A3L215C12+A3L216C12+4</f>
        <v>41</v>
      </c>
      <c r="AB25" s="16" t="s">
        <v>5399</v>
      </c>
      <c r="AC25" s="17">
        <v>447</v>
      </c>
      <c r="AD25" s="16" t="s">
        <v>5399</v>
      </c>
      <c r="AE25" s="17">
        <f>A3L215C14+A3L216C14+37</f>
        <v>37</v>
      </c>
      <c r="AF25" s="16" t="s">
        <v>5399</v>
      </c>
      <c r="AG25" s="17">
        <f>A3L215C15+A3L216C15+121</f>
        <v>121</v>
      </c>
      <c r="AH25" s="16" t="s">
        <v>4257</v>
      </c>
      <c r="AI25" s="20">
        <v>0.98587749999999996</v>
      </c>
      <c r="AJ25" s="16" t="s">
        <v>5400</v>
      </c>
      <c r="AK25" s="17">
        <v>0</v>
      </c>
      <c r="AL25" s="16" t="s">
        <v>5400</v>
      </c>
      <c r="AM25" s="17">
        <f>A3L215C18+A3L216C18+4</f>
        <v>6</v>
      </c>
      <c r="AN25" s="16" t="s">
        <v>5400</v>
      </c>
      <c r="AO25" s="17">
        <f>A3L215C19+A3L216C19+12</f>
        <v>37</v>
      </c>
      <c r="AP25" s="16" t="s">
        <v>5400</v>
      </c>
      <c r="AQ25" s="17">
        <v>196</v>
      </c>
      <c r="AR25" s="16" t="s">
        <v>5400</v>
      </c>
      <c r="AS25" s="17">
        <f>A3L215C21+A3L216C21+39</f>
        <v>39</v>
      </c>
      <c r="AT25" s="16" t="s">
        <v>5400</v>
      </c>
      <c r="AU25" s="17">
        <f>A3L215C22+A3L216C22+133</f>
        <v>133</v>
      </c>
      <c r="AV25" s="16" t="s">
        <v>4259</v>
      </c>
      <c r="AW25" s="20">
        <v>1.0210349999999999</v>
      </c>
      <c r="AX25" s="16" t="s">
        <v>5401</v>
      </c>
      <c r="AY25" s="17">
        <v>0</v>
      </c>
      <c r="AZ25" s="16" t="s">
        <v>5401</v>
      </c>
      <c r="BA25" s="17">
        <f>A3L215C25+A3L216C25+1</f>
        <v>8</v>
      </c>
      <c r="BB25" s="16" t="s">
        <v>5401</v>
      </c>
      <c r="BC25" s="17">
        <f>A3L215C26+A3L216C26+14</f>
        <v>43</v>
      </c>
      <c r="BD25" s="16" t="s">
        <v>5401</v>
      </c>
      <c r="BE25" s="17">
        <v>1</v>
      </c>
      <c r="BF25" s="16" t="s">
        <v>5401</v>
      </c>
      <c r="BG25" s="17">
        <f>A3L215C28+A3L216C28+46</f>
        <v>46</v>
      </c>
      <c r="BH25" s="16" t="s">
        <v>5401</v>
      </c>
      <c r="BI25" s="17">
        <f>A3L215C29+A3L216C29+113</f>
        <v>113</v>
      </c>
      <c r="BJ25" s="16" t="s">
        <v>4261</v>
      </c>
      <c r="BK25" s="20">
        <v>1.2078150000000001</v>
      </c>
      <c r="BL25" s="16" t="s">
        <v>5402</v>
      </c>
      <c r="BM25" s="17">
        <v>0</v>
      </c>
      <c r="BN25" s="16" t="s">
        <v>5402</v>
      </c>
      <c r="BO25" s="17">
        <f>A3L215C32+A3L216C32+3</f>
        <v>9</v>
      </c>
      <c r="BP25" s="16" t="s">
        <v>5402</v>
      </c>
      <c r="BQ25" s="17">
        <f>A3L215C33+A3L216C33+17</f>
        <v>32</v>
      </c>
      <c r="BR25" s="16" t="s">
        <v>5402</v>
      </c>
      <c r="BS25" s="17">
        <v>0</v>
      </c>
      <c r="BT25" s="16" t="s">
        <v>5402</v>
      </c>
      <c r="BU25" s="17">
        <f>A3L215C35+A3L216C35+53</f>
        <v>53</v>
      </c>
      <c r="BV25" s="16" t="s">
        <v>5402</v>
      </c>
      <c r="BW25" s="17">
        <f>A3L215C36+A3L216C36+164</f>
        <v>164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9</v>
      </c>
      <c r="CB25" s="16" t="s">
        <v>5525</v>
      </c>
      <c r="CC25" s="17">
        <f>SUM(PRODUCT(A3L218C2,A3L218C5))/A3L218C1</f>
        <v>28</v>
      </c>
      <c r="CD25" s="16" t="s">
        <v>5526</v>
      </c>
      <c r="CE25" s="17">
        <f>SUM(PRODUCT(A3L218C2,A3L218C6))/A3L218C1</f>
        <v>299</v>
      </c>
      <c r="CF25" s="16" t="s">
        <v>5527</v>
      </c>
      <c r="CG25" s="17">
        <f>SUM(PRODUCT(A3L218C2,A3L218C7))/A3L218C1</f>
        <v>29</v>
      </c>
      <c r="CH25" s="16" t="s">
        <v>5528</v>
      </c>
      <c r="CI25" s="17">
        <f>SUM(PRODUCT(A3L218C2,A3L218C8))/A3L218C1</f>
        <v>152</v>
      </c>
      <c r="CJ25" s="16" t="s">
        <v>5522</v>
      </c>
      <c r="CK25" s="17">
        <f>(A3L218C40-A3L218C37)+(A3L218C41-A3L218C38)+(A3L218C42-A3L218C39)</f>
        <v>443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2</v>
      </c>
      <c r="J26" s="16" t="s">
        <v>5530</v>
      </c>
      <c r="K26" s="17">
        <f>SUM(A3L201C4:A3L214C4,A3L217C4:A3L218C4)</f>
        <v>25722</v>
      </c>
      <c r="L26" s="16" t="s">
        <v>5531</v>
      </c>
      <c r="M26" s="17">
        <f>SUM(A3L201C5:A3L214C5,A3L217C5:A3L218C5)</f>
        <v>58464</v>
      </c>
      <c r="N26" s="16" t="s">
        <v>5532</v>
      </c>
      <c r="O26" s="17">
        <f>SUM(A3L201C6:A3L218C6)</f>
        <v>321659</v>
      </c>
      <c r="P26" s="16" t="s">
        <v>5533</v>
      </c>
      <c r="Q26" s="17">
        <f>SUM(A3L201C7:A3L214C7,A3L217C7:A3L218C7)</f>
        <v>33453</v>
      </c>
      <c r="R26" s="16" t="s">
        <v>5534</v>
      </c>
      <c r="S26" s="17">
        <f>SUM(A3L201C8:A3L214C8,A3L217C8:A3L218C8)</f>
        <v>101685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35803</v>
      </c>
      <c r="Z26" s="16" t="s">
        <v>5537</v>
      </c>
      <c r="AA26" s="17">
        <f>SUM(A3L201C12:A3L214C12,A3L217C12:A3L218C12)</f>
        <v>58180</v>
      </c>
      <c r="AB26" s="16" t="s">
        <v>5538</v>
      </c>
      <c r="AC26" s="17">
        <f>SUM(A3L201C13:A3L218C13)</f>
        <v>273700</v>
      </c>
      <c r="AD26" s="16" t="s">
        <v>5539</v>
      </c>
      <c r="AE26" s="17">
        <f>SUM(A3L201C14:A3L214C14,A3L217C14:A3L218C14)</f>
        <v>40189</v>
      </c>
      <c r="AF26" s="16" t="s">
        <v>5540</v>
      </c>
      <c r="AG26" s="17">
        <f>SUM(A3L201C15:A3L214C15,A3L217C15:A3L218C15)</f>
        <v>84677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38497</v>
      </c>
      <c r="AN26" s="16" t="s">
        <v>5543</v>
      </c>
      <c r="AO26" s="17">
        <f>SUM(A3L201C19:A3L214C19,A3L217C19:A3L218C19)</f>
        <v>56661</v>
      </c>
      <c r="AP26" s="16" t="s">
        <v>5544</v>
      </c>
      <c r="AQ26" s="17">
        <f>SUM(A3L201C20:A3L218C20)</f>
        <v>244043</v>
      </c>
      <c r="AR26" s="16" t="s">
        <v>5545</v>
      </c>
      <c r="AS26" s="17">
        <f>SUM(A3L201C21:A3L214C21,A3L217C21:A3L218C21)</f>
        <v>33181</v>
      </c>
      <c r="AT26" s="16" t="s">
        <v>5546</v>
      </c>
      <c r="AU26" s="17">
        <f>SUM(A3L201C22:A3L214C22,A3L217C22:A3L218C22)</f>
        <v>77542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36481</v>
      </c>
      <c r="BB26" s="16" t="s">
        <v>5549</v>
      </c>
      <c r="BC26" s="17">
        <f>SUM(A3L201C26:A3L214C26,A3L217C26:A3L218C26)</f>
        <v>68191</v>
      </c>
      <c r="BD26" s="16" t="s">
        <v>5550</v>
      </c>
      <c r="BE26" s="17">
        <f>SUM(A3L201C27:A3L218C27)</f>
        <v>234026</v>
      </c>
      <c r="BF26" s="16" t="s">
        <v>5551</v>
      </c>
      <c r="BG26" s="17">
        <f>SUM(A3L201C28:A3L214C28,A3L217C28:A3L218C28)</f>
        <v>37483</v>
      </c>
      <c r="BH26" s="16" t="s">
        <v>5552</v>
      </c>
      <c r="BI26" s="17">
        <f>SUM(A3L201C29:A3L214C29,A3L217C29:A3L218C29)</f>
        <v>78973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40713</v>
      </c>
      <c r="BP26" s="16" t="s">
        <v>5555</v>
      </c>
      <c r="BQ26" s="17">
        <f>SUM(A3L201C33:A3L214C33,A3L217C33:A3L218C33)</f>
        <v>73847</v>
      </c>
      <c r="BR26" s="16" t="s">
        <v>5556</v>
      </c>
      <c r="BS26" s="17">
        <f>SUM(A3L201C34:A3L218C34)</f>
        <v>213402</v>
      </c>
      <c r="BT26" s="16" t="s">
        <v>5557</v>
      </c>
      <c r="BU26" s="17">
        <f>SUM(A3L201C35:A3L214C35,A3L217C35:A3L218C35)</f>
        <v>35649</v>
      </c>
      <c r="BV26" s="16" t="s">
        <v>5558</v>
      </c>
      <c r="BW26" s="17">
        <f>SUM(A3L201C36:A3L214C36,A3L217C36:A3L218C36)</f>
        <v>75848</v>
      </c>
      <c r="BX26" s="16" t="s">
        <v>5559</v>
      </c>
      <c r="BY26" s="17">
        <f>SUM(A3L201C37:A3L218C37)</f>
        <v>2</v>
      </c>
      <c r="BZ26" s="16" t="s">
        <v>5560</v>
      </c>
      <c r="CA26" s="17">
        <f>SUM(A3L201C38:A3L218C38)</f>
        <v>25730</v>
      </c>
      <c r="CB26" s="16" t="s">
        <v>5561</v>
      </c>
      <c r="CC26" s="17">
        <f>SUM(A3L201C39:A3L218C39)</f>
        <v>58486</v>
      </c>
      <c r="CD26" s="16" t="s">
        <v>5562</v>
      </c>
      <c r="CE26" s="17">
        <f>SUM(A3L201C40:A3L218C40)</f>
        <v>321659</v>
      </c>
      <c r="CF26" s="16" t="s">
        <v>5563</v>
      </c>
      <c r="CG26" s="17">
        <f>SUM(A3L201C41:A3L218C41)</f>
        <v>33453</v>
      </c>
      <c r="CH26" s="16" t="s">
        <v>5564</v>
      </c>
      <c r="CI26" s="17">
        <f>SUM(A3L201C42:A3L218C42)</f>
        <v>101685</v>
      </c>
      <c r="CJ26" s="16" t="s">
        <v>5565</v>
      </c>
      <c r="CK26" s="17">
        <f>SUM(A3L201C43:A3L218C43)</f>
        <v>372613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1.004365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0.98587749999999996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1.0210349999999999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1.2078150000000001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29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1.004365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0.98587749999999996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1.0210349999999999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-238</v>
      </c>
      <c r="BJ28" s="16" t="s">
        <v>4261</v>
      </c>
      <c r="BK28" s="20">
        <v>1.2078150000000001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1.004365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0.98587749999999996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1.0210349999999999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1.2078150000000001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1.004365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0.98587749999999996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1.0210349999999999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1.2078150000000001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-238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29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1.0184930000000001</v>
      </c>
      <c r="N8" s="16" t="s">
        <v>5671</v>
      </c>
      <c r="O8" s="17">
        <v>0</v>
      </c>
      <c r="P8" s="16" t="s">
        <v>4257</v>
      </c>
      <c r="Q8" s="20">
        <v>1.0011540000000001</v>
      </c>
      <c r="R8" s="16" t="s">
        <v>5672</v>
      </c>
      <c r="S8" s="17">
        <v>0</v>
      </c>
      <c r="T8" s="16" t="s">
        <v>4259</v>
      </c>
      <c r="U8" s="20">
        <v>1.0357460000000001</v>
      </c>
      <c r="V8" s="16" t="s">
        <v>5673</v>
      </c>
      <c r="W8" s="17">
        <v>0</v>
      </c>
      <c r="X8" s="16" t="s">
        <v>4261</v>
      </c>
      <c r="Y8" s="20">
        <v>1.1516280000000001</v>
      </c>
      <c r="Z8" s="16" t="s">
        <v>5674</v>
      </c>
      <c r="AA8" s="17">
        <f>SUM(PRODUCT(A3L301C2,A3L301C3),PRODUCT(A3L301C4,A3L301C5),PRODUCT(A3L301C6,A3L301C7))/A3L301C1</f>
        <v>0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738601</v>
      </c>
      <c r="H9" s="16" t="s">
        <v>4253</v>
      </c>
      <c r="I9" s="20">
        <v>1</v>
      </c>
      <c r="J9" s="16" t="s">
        <v>5670</v>
      </c>
      <c r="K9" s="17">
        <v>643464</v>
      </c>
      <c r="L9" s="16" t="s">
        <v>4255</v>
      </c>
      <c r="M9" s="20">
        <v>1.0184930000000001</v>
      </c>
      <c r="N9" s="16" t="s">
        <v>5671</v>
      </c>
      <c r="O9" s="17">
        <v>627576</v>
      </c>
      <c r="P9" s="16" t="s">
        <v>4257</v>
      </c>
      <c r="Q9" s="20">
        <v>1.0011540000000001</v>
      </c>
      <c r="R9" s="16" t="s">
        <v>5672</v>
      </c>
      <c r="S9" s="17">
        <v>636150</v>
      </c>
      <c r="T9" s="16" t="s">
        <v>4259</v>
      </c>
      <c r="U9" s="20">
        <v>1.0357460000000001</v>
      </c>
      <c r="V9" s="16" t="s">
        <v>5673</v>
      </c>
      <c r="W9" s="17">
        <v>629137</v>
      </c>
      <c r="X9" s="16" t="s">
        <v>4261</v>
      </c>
      <c r="Y9" s="20">
        <v>1.1516280000000001</v>
      </c>
      <c r="Z9" s="16" t="s">
        <v>5675</v>
      </c>
      <c r="AA9" s="17">
        <f>SUM(PRODUCT(A3L302C2,A3L302C3),PRODUCT(A3L302C4,A3L302C5),PRODUCT(A3L302C6,A3L302C7))/A3L302C1</f>
        <v>674088.26748533337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1.0184930000000001</v>
      </c>
      <c r="N10" s="16" t="s">
        <v>5671</v>
      </c>
      <c r="O10" s="17">
        <v>0</v>
      </c>
      <c r="P10" s="16" t="s">
        <v>4257</v>
      </c>
      <c r="Q10" s="20">
        <v>1.0011540000000001</v>
      </c>
      <c r="R10" s="16" t="s">
        <v>5672</v>
      </c>
      <c r="S10" s="17">
        <v>0</v>
      </c>
      <c r="T10" s="16" t="s">
        <v>4259</v>
      </c>
      <c r="U10" s="20">
        <v>1.0357460000000001</v>
      </c>
      <c r="V10" s="16" t="s">
        <v>5673</v>
      </c>
      <c r="W10" s="17">
        <v>0</v>
      </c>
      <c r="X10" s="16" t="s">
        <v>4261</v>
      </c>
      <c r="Y10" s="20">
        <v>1.1516280000000001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1.0184930000000001</v>
      </c>
      <c r="N11" s="16" t="s">
        <v>5671</v>
      </c>
      <c r="O11" s="17">
        <v>0</v>
      </c>
      <c r="P11" s="16" t="s">
        <v>4257</v>
      </c>
      <c r="Q11" s="20">
        <v>1.0011540000000001</v>
      </c>
      <c r="R11" s="16" t="s">
        <v>5672</v>
      </c>
      <c r="S11" s="17">
        <v>0</v>
      </c>
      <c r="T11" s="16" t="s">
        <v>4259</v>
      </c>
      <c r="U11" s="20">
        <v>1.0357460000000001</v>
      </c>
      <c r="V11" s="16" t="s">
        <v>5673</v>
      </c>
      <c r="W11" s="17">
        <v>0</v>
      </c>
      <c r="X11" s="16" t="s">
        <v>4261</v>
      </c>
      <c r="Y11" s="20">
        <v>1.1516280000000001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738601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643464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627576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636150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629137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674088.26748533337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0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0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0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738601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643464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627576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636150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629137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674088.26748533337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1.0319659999999999</v>
      </c>
      <c r="N15" s="16" t="s">
        <v>5671</v>
      </c>
      <c r="O15" s="17">
        <v>0</v>
      </c>
      <c r="P15" s="16" t="s">
        <v>4257</v>
      </c>
      <c r="Q15" s="20">
        <v>1.0174650000000001</v>
      </c>
      <c r="R15" s="16" t="s">
        <v>5672</v>
      </c>
      <c r="S15" s="17">
        <v>0</v>
      </c>
      <c r="T15" s="16" t="s">
        <v>4259</v>
      </c>
      <c r="U15" s="20">
        <v>1.049866</v>
      </c>
      <c r="V15" s="16" t="s">
        <v>5673</v>
      </c>
      <c r="W15" s="17">
        <v>0</v>
      </c>
      <c r="X15" s="16" t="s">
        <v>4261</v>
      </c>
      <c r="Y15" s="20">
        <v>1.0863910000000001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1777</v>
      </c>
      <c r="H16" s="16" t="s">
        <v>4253</v>
      </c>
      <c r="I16" s="20">
        <v>1</v>
      </c>
      <c r="J16" s="16" t="s">
        <v>5670</v>
      </c>
      <c r="K16" s="17">
        <v>1667</v>
      </c>
      <c r="L16" s="16" t="s">
        <v>4255</v>
      </c>
      <c r="M16" s="20">
        <v>1.0319659999999999</v>
      </c>
      <c r="N16" s="16" t="s">
        <v>5671</v>
      </c>
      <c r="O16" s="17">
        <v>1512</v>
      </c>
      <c r="P16" s="16" t="s">
        <v>4257</v>
      </c>
      <c r="Q16" s="20">
        <v>1.0174650000000001</v>
      </c>
      <c r="R16" s="16" t="s">
        <v>5672</v>
      </c>
      <c r="S16" s="17">
        <v>1498</v>
      </c>
      <c r="T16" s="16" t="s">
        <v>4259</v>
      </c>
      <c r="U16" s="20">
        <v>1.049866</v>
      </c>
      <c r="V16" s="16" t="s">
        <v>5673</v>
      </c>
      <c r="W16" s="17">
        <v>1379</v>
      </c>
      <c r="X16" s="16" t="s">
        <v>4261</v>
      </c>
      <c r="Y16" s="20">
        <v>1.0863910000000001</v>
      </c>
      <c r="Z16" s="16" t="s">
        <v>5697</v>
      </c>
      <c r="AA16" s="17">
        <f>SUM(PRODUCT(A3L309C2,A3L309C3),PRODUCT(A3L309C4,A3L309C5),PRODUCT(A3L309C6,A3L309C7))/A3L309C1</f>
        <v>1678.5648006666668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25119</v>
      </c>
      <c r="H17" s="16" t="s">
        <v>4253</v>
      </c>
      <c r="I17" s="20">
        <v>1</v>
      </c>
      <c r="J17" s="16" t="s">
        <v>5670</v>
      </c>
      <c r="K17" s="17">
        <v>23570</v>
      </c>
      <c r="L17" s="16" t="s">
        <v>4255</v>
      </c>
      <c r="M17" s="20">
        <v>1.0319659999999999</v>
      </c>
      <c r="N17" s="16" t="s">
        <v>5671</v>
      </c>
      <c r="O17" s="17">
        <v>22886</v>
      </c>
      <c r="P17" s="16" t="s">
        <v>4257</v>
      </c>
      <c r="Q17" s="20">
        <v>1.0174650000000001</v>
      </c>
      <c r="R17" s="16" t="s">
        <v>5672</v>
      </c>
      <c r="S17" s="17">
        <v>20292</v>
      </c>
      <c r="T17" s="16" t="s">
        <v>4259</v>
      </c>
      <c r="U17" s="20">
        <v>1.049866</v>
      </c>
      <c r="V17" s="16" t="s">
        <v>5673</v>
      </c>
      <c r="W17" s="17">
        <v>19735</v>
      </c>
      <c r="X17" s="16" t="s">
        <v>4261</v>
      </c>
      <c r="Y17" s="20">
        <v>1.0863910000000001</v>
      </c>
      <c r="Z17" s="16" t="s">
        <v>5698</v>
      </c>
      <c r="AA17" s="17">
        <f>SUM(PRODUCT(A3L310C2,A3L310C3),PRODUCT(A3L310C4,A3L310C5),PRODUCT(A3L310C6,A3L310C7))/A3L310C1</f>
        <v>24242.714203333337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54361</v>
      </c>
      <c r="H18" s="16" t="s">
        <v>4253</v>
      </c>
      <c r="I18" s="20">
        <v>1</v>
      </c>
      <c r="J18" s="16" t="s">
        <v>5670</v>
      </c>
      <c r="K18" s="17">
        <v>51009</v>
      </c>
      <c r="L18" s="16" t="s">
        <v>4255</v>
      </c>
      <c r="M18" s="20">
        <v>1.0319659999999999</v>
      </c>
      <c r="N18" s="16" t="s">
        <v>5671</v>
      </c>
      <c r="O18" s="17">
        <v>64095</v>
      </c>
      <c r="P18" s="16" t="s">
        <v>4257</v>
      </c>
      <c r="Q18" s="20">
        <v>1.0174650000000001</v>
      </c>
      <c r="R18" s="16" t="s">
        <v>5672</v>
      </c>
      <c r="S18" s="17">
        <v>69830</v>
      </c>
      <c r="T18" s="16" t="s">
        <v>4259</v>
      </c>
      <c r="U18" s="20">
        <v>1.049866</v>
      </c>
      <c r="V18" s="16" t="s">
        <v>5673</v>
      </c>
      <c r="W18" s="17">
        <v>64147</v>
      </c>
      <c r="X18" s="16" t="s">
        <v>4261</v>
      </c>
      <c r="Y18" s="20">
        <v>1.0863910000000001</v>
      </c>
      <c r="Z18" s="16" t="s">
        <v>5699</v>
      </c>
      <c r="AA18" s="17">
        <f>SUM(PRODUCT(A3L311C2,A3L311C3),PRODUCT(A3L311C4,A3L311C5),PRODUCT(A3L311C6,A3L311C7))/A3L311C1</f>
        <v>57404.990956333328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16017</v>
      </c>
      <c r="H19" s="16" t="s">
        <v>4253</v>
      </c>
      <c r="I19" s="20">
        <v>1</v>
      </c>
      <c r="J19" s="16" t="s">
        <v>5670</v>
      </c>
      <c r="K19" s="17">
        <v>15028</v>
      </c>
      <c r="L19" s="16" t="s">
        <v>4255</v>
      </c>
      <c r="M19" s="20">
        <v>1.0319659999999999</v>
      </c>
      <c r="N19" s="16" t="s">
        <v>5671</v>
      </c>
      <c r="O19" s="17">
        <v>19308</v>
      </c>
      <c r="P19" s="16" t="s">
        <v>4257</v>
      </c>
      <c r="Q19" s="20">
        <v>1.0174650000000001</v>
      </c>
      <c r="R19" s="16" t="s">
        <v>5672</v>
      </c>
      <c r="S19" s="17">
        <v>15710</v>
      </c>
      <c r="T19" s="16" t="s">
        <v>4259</v>
      </c>
      <c r="U19" s="20">
        <v>1.049866</v>
      </c>
      <c r="V19" s="16" t="s">
        <v>5673</v>
      </c>
      <c r="W19" s="17">
        <v>16029</v>
      </c>
      <c r="X19" s="16" t="s">
        <v>4261</v>
      </c>
      <c r="Y19" s="20">
        <v>1.0863910000000001</v>
      </c>
      <c r="Z19" s="16" t="s">
        <v>5700</v>
      </c>
      <c r="AA19" s="17">
        <f>SUM(PRODUCT(A3L312C2,A3L312C3),PRODUCT(A3L312C4,A3L312C5),PRODUCT(A3L312C6,A3L312C7))/A3L312C1</f>
        <v>17056.866422666666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85127</v>
      </c>
      <c r="H20" s="16" t="s">
        <v>4253</v>
      </c>
      <c r="I20" s="20">
        <v>1</v>
      </c>
      <c r="J20" s="16" t="s">
        <v>5670</v>
      </c>
      <c r="K20" s="17">
        <v>79876</v>
      </c>
      <c r="L20" s="16" t="s">
        <v>4255</v>
      </c>
      <c r="M20" s="20">
        <v>1.0319659999999999</v>
      </c>
      <c r="N20" s="16" t="s">
        <v>5671</v>
      </c>
      <c r="O20" s="17">
        <v>83218</v>
      </c>
      <c r="P20" s="16" t="s">
        <v>4257</v>
      </c>
      <c r="Q20" s="20">
        <v>1.0174650000000001</v>
      </c>
      <c r="R20" s="16" t="s">
        <v>5672</v>
      </c>
      <c r="S20" s="17">
        <v>81810</v>
      </c>
      <c r="T20" s="16" t="s">
        <v>4259</v>
      </c>
      <c r="U20" s="20">
        <v>1.049866</v>
      </c>
      <c r="V20" s="16" t="s">
        <v>5673</v>
      </c>
      <c r="W20" s="17">
        <v>77015</v>
      </c>
      <c r="X20" s="16" t="s">
        <v>4261</v>
      </c>
      <c r="Y20" s="20">
        <v>1.0863910000000001</v>
      </c>
      <c r="Z20" s="16" t="s">
        <v>5701</v>
      </c>
      <c r="AA20" s="17">
        <f>SUM(PRODUCT(A3L313C2,A3L313C3),PRODUCT(A3L313C4,A3L313C5),PRODUCT(A3L313C6,A3L313C7))/A3L313C1</f>
        <v>84075.906195333344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7010</v>
      </c>
      <c r="H21" s="16" t="s">
        <v>4253</v>
      </c>
      <c r="I21" s="20">
        <v>1</v>
      </c>
      <c r="J21" s="16" t="s">
        <v>5670</v>
      </c>
      <c r="K21" s="17">
        <v>6577</v>
      </c>
      <c r="L21" s="16" t="s">
        <v>4255</v>
      </c>
      <c r="M21" s="20">
        <v>1.0319659999999999</v>
      </c>
      <c r="N21" s="16" t="s">
        <v>5671</v>
      </c>
      <c r="O21" s="17">
        <v>7311</v>
      </c>
      <c r="P21" s="16" t="s">
        <v>4257</v>
      </c>
      <c r="Q21" s="20">
        <v>1.0174650000000001</v>
      </c>
      <c r="R21" s="16" t="s">
        <v>5672</v>
      </c>
      <c r="S21" s="17">
        <v>7253</v>
      </c>
      <c r="T21" s="16" t="s">
        <v>4259</v>
      </c>
      <c r="U21" s="20">
        <v>1.049866</v>
      </c>
      <c r="V21" s="16" t="s">
        <v>5673</v>
      </c>
      <c r="W21" s="17">
        <v>8704</v>
      </c>
      <c r="X21" s="16" t="s">
        <v>4261</v>
      </c>
      <c r="Y21" s="20">
        <v>1.0863910000000001</v>
      </c>
      <c r="Z21" s="16" t="s">
        <v>5702</v>
      </c>
      <c r="AA21" s="17">
        <f>SUM(PRODUCT(A3L314C2,A3L314C3),PRODUCT(A3L314C4,A3L314C5),PRODUCT(A3L314C6,A3L314C7))/A3L314C1</f>
        <v>7078.6423323333338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28480</v>
      </c>
      <c r="H22" s="16" t="s">
        <v>4253</v>
      </c>
      <c r="I22" s="20">
        <v>1</v>
      </c>
      <c r="J22" s="16" t="s">
        <v>5670</v>
      </c>
      <c r="K22" s="17">
        <v>26725</v>
      </c>
      <c r="L22" s="16" t="s">
        <v>4255</v>
      </c>
      <c r="M22" s="20">
        <v>1.0319659999999999</v>
      </c>
      <c r="N22" s="16" t="s">
        <v>5671</v>
      </c>
      <c r="O22" s="17">
        <v>21159</v>
      </c>
      <c r="P22" s="16" t="s">
        <v>4257</v>
      </c>
      <c r="Q22" s="20">
        <v>1.0174650000000001</v>
      </c>
      <c r="R22" s="16" t="s">
        <v>5672</v>
      </c>
      <c r="S22" s="17">
        <v>18176</v>
      </c>
      <c r="T22" s="16" t="s">
        <v>4259</v>
      </c>
      <c r="U22" s="20">
        <v>1.049866</v>
      </c>
      <c r="V22" s="16" t="s">
        <v>5673</v>
      </c>
      <c r="W22" s="17">
        <v>20598</v>
      </c>
      <c r="X22" s="16" t="s">
        <v>4261</v>
      </c>
      <c r="Y22" s="20">
        <v>1.0863910000000001</v>
      </c>
      <c r="Z22" s="16" t="s">
        <v>5703</v>
      </c>
      <c r="AA22" s="17">
        <f>SUM(PRODUCT(A3L315C2,A3L315C3),PRODUCT(A3L315C4,A3L315C5),PRODUCT(A3L315C6,A3L315C7))/A3L315C1</f>
        <v>25862.611095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2918</v>
      </c>
      <c r="H23" s="16" t="s">
        <v>4253</v>
      </c>
      <c r="I23" s="20">
        <v>1</v>
      </c>
      <c r="J23" s="16" t="s">
        <v>5670</v>
      </c>
      <c r="K23" s="17">
        <v>2737</v>
      </c>
      <c r="L23" s="16" t="s">
        <v>4255</v>
      </c>
      <c r="M23" s="20">
        <v>1.0319659999999999</v>
      </c>
      <c r="N23" s="16" t="s">
        <v>5671</v>
      </c>
      <c r="O23" s="17">
        <v>3208</v>
      </c>
      <c r="P23" s="16" t="s">
        <v>4257</v>
      </c>
      <c r="Q23" s="20">
        <v>1.0174650000000001</v>
      </c>
      <c r="R23" s="16" t="s">
        <v>5672</v>
      </c>
      <c r="S23" s="17">
        <v>3817</v>
      </c>
      <c r="T23" s="16" t="s">
        <v>4259</v>
      </c>
      <c r="U23" s="20">
        <v>1.049866</v>
      </c>
      <c r="V23" s="16" t="s">
        <v>5673</v>
      </c>
      <c r="W23" s="17">
        <v>3821</v>
      </c>
      <c r="X23" s="16" t="s">
        <v>4261</v>
      </c>
      <c r="Y23" s="20">
        <v>1.0863910000000001</v>
      </c>
      <c r="Z23" s="16" t="s">
        <v>5704</v>
      </c>
      <c r="AA23" s="17">
        <f>SUM(PRODUCT(A3L316C2,A3L316C3),PRODUCT(A3L316C4,A3L316C5),PRODUCT(A3L316C6,A3L316C7))/A3L316C1</f>
        <v>3002.1728873333336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1935</v>
      </c>
      <c r="H24" s="16" t="s">
        <v>4253</v>
      </c>
      <c r="I24" s="20">
        <v>1</v>
      </c>
      <c r="J24" s="16" t="s">
        <v>5670</v>
      </c>
      <c r="K24" s="17">
        <v>1815</v>
      </c>
      <c r="L24" s="16" t="s">
        <v>4255</v>
      </c>
      <c r="M24" s="20">
        <v>1.0319659999999999</v>
      </c>
      <c r="N24" s="16" t="s">
        <v>5671</v>
      </c>
      <c r="O24" s="17">
        <v>1573</v>
      </c>
      <c r="P24" s="16" t="s">
        <v>4257</v>
      </c>
      <c r="Q24" s="20">
        <v>1.0174650000000001</v>
      </c>
      <c r="R24" s="16" t="s">
        <v>5672</v>
      </c>
      <c r="S24" s="17">
        <v>1498</v>
      </c>
      <c r="T24" s="16" t="s">
        <v>4259</v>
      </c>
      <c r="U24" s="20">
        <v>1.049866</v>
      </c>
      <c r="V24" s="16" t="s">
        <v>5673</v>
      </c>
      <c r="W24" s="17">
        <v>1379</v>
      </c>
      <c r="X24" s="16" t="s">
        <v>4261</v>
      </c>
      <c r="Y24" s="20">
        <v>1.0863910000000001</v>
      </c>
      <c r="Z24" s="16" t="s">
        <v>5705</v>
      </c>
      <c r="AA24" s="17">
        <f>SUM(PRODUCT(A3L317C2,A3L317C3),PRODUCT(A3L317C4,A3L317C5),PRODUCT(A3L317C6,A3L317C7))/A3L317C1</f>
        <v>1802.8302450000001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18364</v>
      </c>
      <c r="H25" s="16" t="s">
        <v>4253</v>
      </c>
      <c r="I25" s="20">
        <v>1</v>
      </c>
      <c r="J25" s="16" t="s">
        <v>5670</v>
      </c>
      <c r="K25" s="17">
        <v>17231</v>
      </c>
      <c r="L25" s="16" t="s">
        <v>4255</v>
      </c>
      <c r="M25" s="20">
        <v>1.0319659999999999</v>
      </c>
      <c r="N25" s="16" t="s">
        <v>5671</v>
      </c>
      <c r="O25" s="17">
        <v>17704</v>
      </c>
      <c r="P25" s="16" t="s">
        <v>4257</v>
      </c>
      <c r="Q25" s="20">
        <v>1.0174650000000001</v>
      </c>
      <c r="R25" s="16" t="s">
        <v>5672</v>
      </c>
      <c r="S25" s="17">
        <v>19116</v>
      </c>
      <c r="T25" s="16" t="s">
        <v>4259</v>
      </c>
      <c r="U25" s="20">
        <v>1.049866</v>
      </c>
      <c r="V25" s="16" t="s">
        <v>5673</v>
      </c>
      <c r="W25" s="17">
        <v>22436</v>
      </c>
      <c r="X25" s="16" t="s">
        <v>4261</v>
      </c>
      <c r="Y25" s="20">
        <v>1.0863910000000001</v>
      </c>
      <c r="Z25" s="16" t="s">
        <v>5706</v>
      </c>
      <c r="AA25" s="17">
        <f>SUM(PRODUCT(A3L318C2,A3L318C3),PRODUCT(A3L318C4,A3L318C5),PRODUCT(A3L318C6,A3L318C7))/A3L318C1</f>
        <v>18053.00216866667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10212</v>
      </c>
      <c r="H26" s="16" t="s">
        <v>4253</v>
      </c>
      <c r="I26" s="20">
        <v>1</v>
      </c>
      <c r="J26" s="16" t="s">
        <v>5670</v>
      </c>
      <c r="K26" s="17">
        <v>9583</v>
      </c>
      <c r="L26" s="16" t="s">
        <v>4255</v>
      </c>
      <c r="M26" s="20">
        <v>1.0319659999999999</v>
      </c>
      <c r="N26" s="16" t="s">
        <v>5671</v>
      </c>
      <c r="O26" s="17">
        <v>4380</v>
      </c>
      <c r="P26" s="16" t="s">
        <v>4257</v>
      </c>
      <c r="Q26" s="20">
        <v>1.0174650000000001</v>
      </c>
      <c r="R26" s="16" t="s">
        <v>5672</v>
      </c>
      <c r="S26" s="17">
        <v>117</v>
      </c>
      <c r="T26" s="16" t="s">
        <v>4259</v>
      </c>
      <c r="U26" s="20">
        <v>1.049866</v>
      </c>
      <c r="V26" s="16" t="s">
        <v>5673</v>
      </c>
      <c r="W26" s="17">
        <v>201</v>
      </c>
      <c r="X26" s="16" t="s">
        <v>4261</v>
      </c>
      <c r="Y26" s="20">
        <v>1.0863910000000001</v>
      </c>
      <c r="Z26" s="16" t="s">
        <v>5707</v>
      </c>
      <c r="AA26" s="17">
        <f>SUM(PRODUCT(A3L319C2,A3L319C3),PRODUCT(A3L319C4,A3L319C5),PRODUCT(A3L319C6,A3L319C7))/A3L319C1</f>
        <v>8185.9422926666666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95</v>
      </c>
      <c r="H27" s="16" t="s">
        <v>4253</v>
      </c>
      <c r="I27" s="20">
        <v>1</v>
      </c>
      <c r="J27" s="16" t="s">
        <v>5670</v>
      </c>
      <c r="K27" s="17">
        <v>90</v>
      </c>
      <c r="L27" s="16" t="s">
        <v>4255</v>
      </c>
      <c r="M27" s="20">
        <v>1.0319659999999999</v>
      </c>
      <c r="N27" s="16" t="s">
        <v>5671</v>
      </c>
      <c r="O27" s="17">
        <v>5490</v>
      </c>
      <c r="P27" s="16" t="s">
        <v>4257</v>
      </c>
      <c r="Q27" s="20">
        <v>1.0174650000000001</v>
      </c>
      <c r="R27" s="16" t="s">
        <v>5672</v>
      </c>
      <c r="S27" s="17">
        <v>7048</v>
      </c>
      <c r="T27" s="16" t="s">
        <v>4259</v>
      </c>
      <c r="U27" s="20">
        <v>1.049866</v>
      </c>
      <c r="V27" s="16" t="s">
        <v>5673</v>
      </c>
      <c r="W27" s="17">
        <v>7928</v>
      </c>
      <c r="X27" s="16" t="s">
        <v>4261</v>
      </c>
      <c r="Y27" s="20">
        <v>1.0863910000000001</v>
      </c>
      <c r="Z27" s="16" t="s">
        <v>5708</v>
      </c>
      <c r="AA27" s="17">
        <f>SUM(PRODUCT(A3L320C2,A3L320C3),PRODUCT(A3L320C4,A3L320C5),PRODUCT(A3L320C6,A3L320C7))/A3L320C1</f>
        <v>1924.5865966666668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18998</v>
      </c>
      <c r="H28" s="16" t="s">
        <v>4253</v>
      </c>
      <c r="I28" s="20">
        <v>1</v>
      </c>
      <c r="J28" s="16" t="s">
        <v>5670</v>
      </c>
      <c r="K28" s="17">
        <v>17826</v>
      </c>
      <c r="L28" s="16" t="s">
        <v>4255</v>
      </c>
      <c r="M28" s="20">
        <v>1.0319659999999999</v>
      </c>
      <c r="N28" s="16" t="s">
        <v>5671</v>
      </c>
      <c r="O28" s="17">
        <v>16409</v>
      </c>
      <c r="P28" s="16" t="s">
        <v>4257</v>
      </c>
      <c r="Q28" s="20">
        <v>1.0174650000000001</v>
      </c>
      <c r="R28" s="16" t="s">
        <v>5672</v>
      </c>
      <c r="S28" s="17">
        <v>13566</v>
      </c>
      <c r="T28" s="16" t="s">
        <v>4259</v>
      </c>
      <c r="U28" s="20">
        <v>1.049866</v>
      </c>
      <c r="V28" s="16" t="s">
        <v>5673</v>
      </c>
      <c r="W28" s="17">
        <v>12438</v>
      </c>
      <c r="X28" s="16" t="s">
        <v>4261</v>
      </c>
      <c r="Y28" s="20">
        <v>1.0863910000000001</v>
      </c>
      <c r="Z28" s="16" t="s">
        <v>5709</v>
      </c>
      <c r="AA28" s="17">
        <f>SUM(PRODUCT(A3L321C2,A3L321C3),PRODUCT(A3L321C4,A3L321C5),PRODUCT(A3L321C6,A3L321C7))/A3L321C1</f>
        <v>18029.803033666667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45291</v>
      </c>
      <c r="H29" s="16" t="s">
        <v>4253</v>
      </c>
      <c r="I29" s="20">
        <v>1</v>
      </c>
      <c r="J29" s="16" t="s">
        <v>5670</v>
      </c>
      <c r="K29" s="17">
        <v>42498</v>
      </c>
      <c r="L29" s="16" t="s">
        <v>4255</v>
      </c>
      <c r="M29" s="20">
        <v>1.0319659999999999</v>
      </c>
      <c r="N29" s="16" t="s">
        <v>5671</v>
      </c>
      <c r="O29" s="17">
        <v>38093</v>
      </c>
      <c r="P29" s="16" t="s">
        <v>4257</v>
      </c>
      <c r="Q29" s="20">
        <v>1.0174650000000001</v>
      </c>
      <c r="R29" s="16" t="s">
        <v>5672</v>
      </c>
      <c r="S29" s="17">
        <v>32449</v>
      </c>
      <c r="T29" s="16" t="s">
        <v>4259</v>
      </c>
      <c r="U29" s="20">
        <v>1.049866</v>
      </c>
      <c r="V29" s="16" t="s">
        <v>5673</v>
      </c>
      <c r="W29" s="17">
        <v>31025</v>
      </c>
      <c r="X29" s="16" t="s">
        <v>4261</v>
      </c>
      <c r="Y29" s="20">
        <v>1.0863910000000001</v>
      </c>
      <c r="Z29" s="16" t="s">
        <v>5710</v>
      </c>
      <c r="AA29" s="17">
        <f>SUM(PRODUCT(A3L322C2,A3L322C3),PRODUCT(A3L322C4,A3L322C5),PRODUCT(A3L322C6,A3L322C7))/A3L322C1</f>
        <v>42635.261770999998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127</v>
      </c>
      <c r="H30" s="16" t="s">
        <v>4253</v>
      </c>
      <c r="I30" s="20">
        <v>1</v>
      </c>
      <c r="J30" s="16" t="s">
        <v>5670</v>
      </c>
      <c r="K30" s="17">
        <v>119</v>
      </c>
      <c r="L30" s="16" t="s">
        <v>4255</v>
      </c>
      <c r="M30" s="20">
        <v>1.0319659999999999</v>
      </c>
      <c r="N30" s="16" t="s">
        <v>5671</v>
      </c>
      <c r="O30" s="17">
        <v>154</v>
      </c>
      <c r="P30" s="16" t="s">
        <v>4257</v>
      </c>
      <c r="Q30" s="20">
        <v>1.0174650000000001</v>
      </c>
      <c r="R30" s="16" t="s">
        <v>5672</v>
      </c>
      <c r="S30" s="17">
        <v>88</v>
      </c>
      <c r="T30" s="16" t="s">
        <v>4259</v>
      </c>
      <c r="U30" s="20">
        <v>1.049866</v>
      </c>
      <c r="V30" s="16" t="s">
        <v>5673</v>
      </c>
      <c r="W30" s="17">
        <v>287</v>
      </c>
      <c r="X30" s="16" t="s">
        <v>4261</v>
      </c>
      <c r="Y30" s="20">
        <v>1.0863910000000001</v>
      </c>
      <c r="Z30" s="16" t="s">
        <v>5711</v>
      </c>
      <c r="AA30" s="17">
        <f>SUM(PRODUCT(A3L323C2,A3L323C3),PRODUCT(A3L323C4,A3L323C5),PRODUCT(A3L323C6,A3L323C7))/A3L323C1</f>
        <v>135.49785466666665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1.0319659999999999</v>
      </c>
      <c r="N31" s="16" t="s">
        <v>5671</v>
      </c>
      <c r="O31" s="17">
        <v>0</v>
      </c>
      <c r="P31" s="16" t="s">
        <v>4257</v>
      </c>
      <c r="Q31" s="20">
        <v>1.0174650000000001</v>
      </c>
      <c r="R31" s="16" t="s">
        <v>5672</v>
      </c>
      <c r="S31" s="17">
        <v>0</v>
      </c>
      <c r="T31" s="16" t="s">
        <v>4259</v>
      </c>
      <c r="U31" s="20">
        <v>1.049866</v>
      </c>
      <c r="V31" s="16" t="s">
        <v>5673</v>
      </c>
      <c r="W31" s="17">
        <v>0</v>
      </c>
      <c r="X31" s="16" t="s">
        <v>4261</v>
      </c>
      <c r="Y31" s="20">
        <v>1.0863910000000001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1332</v>
      </c>
      <c r="H32" s="16" t="s">
        <v>4253</v>
      </c>
      <c r="I32" s="20">
        <v>1</v>
      </c>
      <c r="J32" s="16" t="s">
        <v>5670</v>
      </c>
      <c r="K32" s="17">
        <v>1250</v>
      </c>
      <c r="L32" s="16" t="s">
        <v>4255</v>
      </c>
      <c r="M32" s="20">
        <v>1.0319659999999999</v>
      </c>
      <c r="N32" s="16" t="s">
        <v>5671</v>
      </c>
      <c r="O32" s="17">
        <v>1944</v>
      </c>
      <c r="P32" s="16" t="s">
        <v>4257</v>
      </c>
      <c r="Q32" s="20">
        <v>1.0174650000000001</v>
      </c>
      <c r="R32" s="16" t="s">
        <v>5672</v>
      </c>
      <c r="S32" s="17">
        <v>1381</v>
      </c>
      <c r="T32" s="16" t="s">
        <v>4259</v>
      </c>
      <c r="U32" s="20">
        <v>1.049866</v>
      </c>
      <c r="V32" s="16" t="s">
        <v>5673</v>
      </c>
      <c r="W32" s="17">
        <v>201</v>
      </c>
      <c r="X32" s="16" t="s">
        <v>4261</v>
      </c>
      <c r="Y32" s="20">
        <v>1.0863910000000001</v>
      </c>
      <c r="Z32" s="16" t="s">
        <v>5713</v>
      </c>
      <c r="AA32" s="17">
        <f>SUM(PRODUCT(A3L325C2,A3L325C3),PRODUCT(A3L325C4,A3L325C5),PRODUCT(A3L325C6,A3L325C7))/A3L325C1</f>
        <v>1533.3031533333333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317163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297601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308444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293649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287323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312702.69600866665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1.011042</v>
      </c>
      <c r="N34" s="16" t="s">
        <v>5671</v>
      </c>
      <c r="O34" s="17">
        <v>0</v>
      </c>
      <c r="P34" s="16" t="s">
        <v>4257</v>
      </c>
      <c r="Q34" s="20">
        <v>0.99377139999999997</v>
      </c>
      <c r="R34" s="16" t="s">
        <v>5672</v>
      </c>
      <c r="S34" s="17">
        <v>0</v>
      </c>
      <c r="T34" s="16" t="s">
        <v>4259</v>
      </c>
      <c r="U34" s="20">
        <v>1.027153</v>
      </c>
      <c r="V34" s="16" t="s">
        <v>5673</v>
      </c>
      <c r="W34" s="17">
        <v>1538</v>
      </c>
      <c r="X34" s="16" t="s">
        <v>4261</v>
      </c>
      <c r="Y34" s="20">
        <v>1.182366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5621</v>
      </c>
      <c r="H35" s="16" t="s">
        <v>4253</v>
      </c>
      <c r="I35" s="20">
        <v>1</v>
      </c>
      <c r="J35" s="16" t="s">
        <v>5670</v>
      </c>
      <c r="K35" s="17">
        <v>4857</v>
      </c>
      <c r="L35" s="16" t="s">
        <v>4255</v>
      </c>
      <c r="M35" s="20">
        <v>1.011042</v>
      </c>
      <c r="N35" s="16" t="s">
        <v>5671</v>
      </c>
      <c r="O35" s="17">
        <v>1881</v>
      </c>
      <c r="P35" s="16" t="s">
        <v>4257</v>
      </c>
      <c r="Q35" s="20">
        <v>0.99377139999999997</v>
      </c>
      <c r="R35" s="16" t="s">
        <v>5672</v>
      </c>
      <c r="S35" s="17">
        <v>1964</v>
      </c>
      <c r="T35" s="16" t="s">
        <v>4259</v>
      </c>
      <c r="U35" s="20">
        <v>1.027153</v>
      </c>
      <c r="V35" s="16" t="s">
        <v>5673</v>
      </c>
      <c r="W35" s="17">
        <v>4955</v>
      </c>
      <c r="X35" s="16" t="s">
        <v>4261</v>
      </c>
      <c r="Y35" s="20">
        <v>1.182366</v>
      </c>
      <c r="Z35" s="16" t="s">
        <v>5721</v>
      </c>
      <c r="AA35" s="17">
        <f>SUM(PRODUCT(A3L328C2,A3L328C3),PRODUCT(A3L328C4,A3L328C5),PRODUCT(A3L328C6,A3L328C7))/A3L328C1</f>
        <v>4133.6383324666667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1.011042</v>
      </c>
      <c r="N36" s="16" t="s">
        <v>5671</v>
      </c>
      <c r="O36" s="17">
        <v>66</v>
      </c>
      <c r="P36" s="16" t="s">
        <v>4257</v>
      </c>
      <c r="Q36" s="20">
        <v>0.99377139999999997</v>
      </c>
      <c r="R36" s="16" t="s">
        <v>5672</v>
      </c>
      <c r="S36" s="17">
        <v>144</v>
      </c>
      <c r="T36" s="16" t="s">
        <v>4259</v>
      </c>
      <c r="U36" s="20">
        <v>1.027153</v>
      </c>
      <c r="V36" s="16" t="s">
        <v>5673</v>
      </c>
      <c r="W36" s="17">
        <v>0</v>
      </c>
      <c r="X36" s="16" t="s">
        <v>4261</v>
      </c>
      <c r="Y36" s="20">
        <v>1.182366</v>
      </c>
      <c r="Z36" s="16" t="s">
        <v>5722</v>
      </c>
      <c r="AA36" s="17">
        <f>SUM(PRODUCT(A3L329C2,A3L329C3),PRODUCT(A3L329C4,A3L329C5),PRODUCT(A3L329C6,A3L329C7))/A3L329C1</f>
        <v>21.862970799999999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1</v>
      </c>
      <c r="H37" s="16" t="s">
        <v>4253</v>
      </c>
      <c r="I37" s="20">
        <v>1</v>
      </c>
      <c r="J37" s="16" t="s">
        <v>5670</v>
      </c>
      <c r="K37" s="17">
        <v>75</v>
      </c>
      <c r="L37" s="16" t="s">
        <v>4255</v>
      </c>
      <c r="M37" s="20">
        <v>1.011042</v>
      </c>
      <c r="N37" s="16" t="s">
        <v>5671</v>
      </c>
      <c r="O37" s="17">
        <v>2622</v>
      </c>
      <c r="P37" s="16" t="s">
        <v>4257</v>
      </c>
      <c r="Q37" s="20">
        <v>0.99377139999999997</v>
      </c>
      <c r="R37" s="16" t="s">
        <v>5672</v>
      </c>
      <c r="S37" s="17">
        <v>3801</v>
      </c>
      <c r="T37" s="16" t="s">
        <v>4259</v>
      </c>
      <c r="U37" s="20">
        <v>1.027153</v>
      </c>
      <c r="V37" s="16" t="s">
        <v>5673</v>
      </c>
      <c r="W37" s="17">
        <v>2904</v>
      </c>
      <c r="X37" s="16" t="s">
        <v>4261</v>
      </c>
      <c r="Y37" s="20">
        <v>1.182366</v>
      </c>
      <c r="Z37" s="16" t="s">
        <v>5723</v>
      </c>
      <c r="AA37" s="17">
        <f>SUM(PRODUCT(A3L330C2,A3L330C3),PRODUCT(A3L330C4,A3L330C5),PRODUCT(A3L330C6,A3L330C7))/A3L330C1</f>
        <v>894.1655869333332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1.011042</v>
      </c>
      <c r="N38" s="16" t="s">
        <v>5671</v>
      </c>
      <c r="O38" s="17">
        <v>0</v>
      </c>
      <c r="P38" s="16" t="s">
        <v>4257</v>
      </c>
      <c r="Q38" s="20">
        <v>0.99377139999999997</v>
      </c>
      <c r="R38" s="16" t="s">
        <v>5672</v>
      </c>
      <c r="S38" s="17">
        <v>0</v>
      </c>
      <c r="T38" s="16" t="s">
        <v>4259</v>
      </c>
      <c r="U38" s="20">
        <v>1.027153</v>
      </c>
      <c r="V38" s="16" t="s">
        <v>5673</v>
      </c>
      <c r="W38" s="17">
        <v>0</v>
      </c>
      <c r="X38" s="16" t="s">
        <v>4261</v>
      </c>
      <c r="Y38" s="20">
        <v>1.182366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4301</v>
      </c>
      <c r="H39" s="16" t="s">
        <v>4253</v>
      </c>
      <c r="I39" s="20">
        <v>1</v>
      </c>
      <c r="J39" s="16" t="s">
        <v>5670</v>
      </c>
      <c r="K39" s="17">
        <v>2640</v>
      </c>
      <c r="L39" s="16" t="s">
        <v>4255</v>
      </c>
      <c r="M39" s="20">
        <v>1.011042</v>
      </c>
      <c r="N39" s="16" t="s">
        <v>5671</v>
      </c>
      <c r="O39" s="17">
        <v>3230</v>
      </c>
      <c r="P39" s="16" t="s">
        <v>4257</v>
      </c>
      <c r="Q39" s="20">
        <v>0.99377139999999997</v>
      </c>
      <c r="R39" s="16" t="s">
        <v>5672</v>
      </c>
      <c r="S39" s="17">
        <v>3605</v>
      </c>
      <c r="T39" s="16" t="s">
        <v>4259</v>
      </c>
      <c r="U39" s="20">
        <v>1.027153</v>
      </c>
      <c r="V39" s="16" t="s">
        <v>5673</v>
      </c>
      <c r="W39" s="17">
        <v>7689</v>
      </c>
      <c r="X39" s="16" t="s">
        <v>4261</v>
      </c>
      <c r="Y39" s="20">
        <v>1.182366</v>
      </c>
      <c r="Z39" s="16" t="s">
        <v>5725</v>
      </c>
      <c r="AA39" s="17">
        <f>SUM(PRODUCT(A3L332C2,A3L332C3),PRODUCT(A3L332C4,A3L332C5),PRODUCT(A3L332C6,A3L332C7))/A3L332C1</f>
        <v>3393.3441673333332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17001</v>
      </c>
      <c r="H40" s="16" t="s">
        <v>4253</v>
      </c>
      <c r="I40" s="20">
        <v>1</v>
      </c>
      <c r="J40" s="16" t="s">
        <v>5670</v>
      </c>
      <c r="K40" s="17">
        <v>9852</v>
      </c>
      <c r="L40" s="16" t="s">
        <v>4255</v>
      </c>
      <c r="M40" s="20">
        <v>1.011042</v>
      </c>
      <c r="N40" s="16" t="s">
        <v>5671</v>
      </c>
      <c r="O40" s="17">
        <v>4028</v>
      </c>
      <c r="P40" s="16" t="s">
        <v>4257</v>
      </c>
      <c r="Q40" s="20">
        <v>0.99377139999999997</v>
      </c>
      <c r="R40" s="16" t="s">
        <v>5672</v>
      </c>
      <c r="S40" s="17">
        <v>9787</v>
      </c>
      <c r="T40" s="16" t="s">
        <v>4259</v>
      </c>
      <c r="U40" s="20">
        <v>1.027153</v>
      </c>
      <c r="V40" s="16" t="s">
        <v>5673</v>
      </c>
      <c r="W40" s="17">
        <v>0</v>
      </c>
      <c r="X40" s="16" t="s">
        <v>4261</v>
      </c>
      <c r="Y40" s="20">
        <v>1.182366</v>
      </c>
      <c r="Z40" s="16" t="s">
        <v>5726</v>
      </c>
      <c r="AA40" s="17">
        <f>SUM(PRODUCT(A3L333C2,A3L333C3),PRODUCT(A3L333C4,A3L333C5),PRODUCT(A3L333C6,A3L333C7))/A3L333C1</f>
        <v>10321.565661066667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1.011042</v>
      </c>
      <c r="N41" s="16" t="s">
        <v>5671</v>
      </c>
      <c r="O41" s="17">
        <v>0</v>
      </c>
      <c r="P41" s="16" t="s">
        <v>4257</v>
      </c>
      <c r="Q41" s="20">
        <v>0.99377139999999997</v>
      </c>
      <c r="R41" s="16" t="s">
        <v>5672</v>
      </c>
      <c r="S41" s="17">
        <v>0</v>
      </c>
      <c r="T41" s="16" t="s">
        <v>4259</v>
      </c>
      <c r="U41" s="20">
        <v>1.027153</v>
      </c>
      <c r="V41" s="16" t="s">
        <v>5673</v>
      </c>
      <c r="W41" s="17">
        <v>0</v>
      </c>
      <c r="X41" s="16" t="s">
        <v>4261</v>
      </c>
      <c r="Y41" s="20">
        <v>1.182366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1.011042</v>
      </c>
      <c r="N42" s="16" t="s">
        <v>5671</v>
      </c>
      <c r="O42" s="17">
        <v>0</v>
      </c>
      <c r="P42" s="16" t="s">
        <v>4257</v>
      </c>
      <c r="Q42" s="20">
        <v>0.99377139999999997</v>
      </c>
      <c r="R42" s="16" t="s">
        <v>5672</v>
      </c>
      <c r="S42" s="17">
        <v>0</v>
      </c>
      <c r="T42" s="16" t="s">
        <v>4259</v>
      </c>
      <c r="U42" s="20">
        <v>1.027153</v>
      </c>
      <c r="V42" s="16" t="s">
        <v>5673</v>
      </c>
      <c r="W42" s="17">
        <v>0</v>
      </c>
      <c r="X42" s="16" t="s">
        <v>4261</v>
      </c>
      <c r="Y42" s="20">
        <v>1.182366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7497</v>
      </c>
      <c r="H43" s="16" t="s">
        <v>4253</v>
      </c>
      <c r="I43" s="20">
        <v>1</v>
      </c>
      <c r="J43" s="16" t="s">
        <v>5670</v>
      </c>
      <c r="K43" s="17">
        <v>6556</v>
      </c>
      <c r="L43" s="16" t="s">
        <v>4255</v>
      </c>
      <c r="M43" s="20">
        <v>1.011042</v>
      </c>
      <c r="N43" s="16" t="s">
        <v>5671</v>
      </c>
      <c r="O43" s="17">
        <v>6592</v>
      </c>
      <c r="P43" s="16" t="s">
        <v>4257</v>
      </c>
      <c r="Q43" s="20">
        <v>0.99377139999999997</v>
      </c>
      <c r="R43" s="16" t="s">
        <v>5672</v>
      </c>
      <c r="S43" s="17">
        <v>6427</v>
      </c>
      <c r="T43" s="16" t="s">
        <v>4259</v>
      </c>
      <c r="U43" s="20">
        <v>1.027153</v>
      </c>
      <c r="V43" s="16" t="s">
        <v>5673</v>
      </c>
      <c r="W43" s="17">
        <v>6374</v>
      </c>
      <c r="X43" s="16" t="s">
        <v>4261</v>
      </c>
      <c r="Y43" s="20">
        <v>1.182366</v>
      </c>
      <c r="Z43" s="16" t="s">
        <v>5729</v>
      </c>
      <c r="AA43" s="17">
        <f>SUM(PRODUCT(A3L336C2,A3L336C3),PRODUCT(A3L336C4,A3L336C5),PRODUCT(A3L336C6,A3L336C7))/A3L336C1</f>
        <v>6892.1108069333322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</v>
      </c>
      <c r="H44" s="16" t="s">
        <v>4253</v>
      </c>
      <c r="I44" s="20">
        <v>1</v>
      </c>
      <c r="J44" s="16" t="s">
        <v>5670</v>
      </c>
      <c r="K44" s="17">
        <v>17</v>
      </c>
      <c r="L44" s="16" t="s">
        <v>4255</v>
      </c>
      <c r="M44" s="20">
        <v>1.011042</v>
      </c>
      <c r="N44" s="16" t="s">
        <v>5671</v>
      </c>
      <c r="O44" s="17">
        <v>4</v>
      </c>
      <c r="P44" s="16" t="s">
        <v>4257</v>
      </c>
      <c r="Q44" s="20">
        <v>0.99377139999999997</v>
      </c>
      <c r="R44" s="16" t="s">
        <v>5672</v>
      </c>
      <c r="S44" s="17">
        <v>0</v>
      </c>
      <c r="T44" s="16" t="s">
        <v>4259</v>
      </c>
      <c r="U44" s="20">
        <v>1.027153</v>
      </c>
      <c r="V44" s="16" t="s">
        <v>5673</v>
      </c>
      <c r="W44" s="17">
        <v>1</v>
      </c>
      <c r="X44" s="16" t="s">
        <v>4261</v>
      </c>
      <c r="Y44" s="20">
        <v>1.182366</v>
      </c>
      <c r="Z44" s="16" t="s">
        <v>5730</v>
      </c>
      <c r="AA44" s="17">
        <f>SUM(PRODUCT(A3L337C2,A3L337C3),PRODUCT(A3L337C4,A3L337C5),PRODUCT(A3L337C6,A3L337C7))/A3L337C1</f>
        <v>7.3875998666666662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1258</v>
      </c>
      <c r="H45" s="16" t="s">
        <v>4253</v>
      </c>
      <c r="I45" s="20">
        <v>1</v>
      </c>
      <c r="J45" s="16" t="s">
        <v>5670</v>
      </c>
      <c r="K45" s="17">
        <v>1191</v>
      </c>
      <c r="L45" s="16" t="s">
        <v>4255</v>
      </c>
      <c r="M45" s="20">
        <v>1.0184930000000001</v>
      </c>
      <c r="N45" s="16" t="s">
        <v>5671</v>
      </c>
      <c r="O45" s="17">
        <v>1536</v>
      </c>
      <c r="P45" s="16" t="s">
        <v>4257</v>
      </c>
      <c r="Q45" s="20">
        <v>1.0011540000000001</v>
      </c>
      <c r="R45" s="16" t="s">
        <v>5672</v>
      </c>
      <c r="S45" s="17">
        <v>1588</v>
      </c>
      <c r="T45" s="16" t="s">
        <v>4259</v>
      </c>
      <c r="U45" s="20">
        <v>1.0357460000000001</v>
      </c>
      <c r="V45" s="16" t="s">
        <v>5673</v>
      </c>
      <c r="W45" s="17">
        <v>2243</v>
      </c>
      <c r="X45" s="16" t="s">
        <v>4261</v>
      </c>
      <c r="Y45" s="20">
        <v>1.1516280000000001</v>
      </c>
      <c r="Z45" s="16" t="s">
        <v>5731</v>
      </c>
      <c r="AA45" s="17">
        <f>SUM(PRODUCT(A3L338C2,A3L338C3),PRODUCT(A3L338C4,A3L338C5),PRODUCT(A3L338C6,A3L338C7))/A3L338C1</f>
        <v>1336.2659023333335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898</v>
      </c>
      <c r="H46" s="16" t="s">
        <v>4253</v>
      </c>
      <c r="I46" s="20">
        <v>1</v>
      </c>
      <c r="J46" s="16" t="s">
        <v>5670</v>
      </c>
      <c r="K46" s="17">
        <v>748</v>
      </c>
      <c r="L46" s="16" t="s">
        <v>4255</v>
      </c>
      <c r="M46" s="20">
        <v>1.0319659999999999</v>
      </c>
      <c r="N46" s="16" t="s">
        <v>5671</v>
      </c>
      <c r="O46" s="17">
        <v>962</v>
      </c>
      <c r="P46" s="16" t="s">
        <v>4257</v>
      </c>
      <c r="Q46" s="20">
        <v>1.0174650000000001</v>
      </c>
      <c r="R46" s="16" t="s">
        <v>5672</v>
      </c>
      <c r="S46" s="17">
        <v>996</v>
      </c>
      <c r="T46" s="16" t="s">
        <v>4259</v>
      </c>
      <c r="U46" s="20">
        <v>1.049866</v>
      </c>
      <c r="V46" s="16" t="s">
        <v>5673</v>
      </c>
      <c r="W46" s="17">
        <v>1535</v>
      </c>
      <c r="X46" s="16" t="s">
        <v>4261</v>
      </c>
      <c r="Y46" s="20">
        <v>1.0863910000000001</v>
      </c>
      <c r="Z46" s="16" t="s">
        <v>5732</v>
      </c>
      <c r="AA46" s="17">
        <f>SUM(PRODUCT(A3L339C2,A3L339C3),PRODUCT(A3L339C4,A3L339C5),PRODUCT(A3L339C6,A3L339C7))/A3L339C1</f>
        <v>882.90396599999985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90</v>
      </c>
      <c r="H47" s="16" t="s">
        <v>4253</v>
      </c>
      <c r="I47" s="20">
        <v>1</v>
      </c>
      <c r="J47" s="16" t="s">
        <v>5670</v>
      </c>
      <c r="K47" s="17">
        <v>82</v>
      </c>
      <c r="L47" s="16" t="s">
        <v>4255</v>
      </c>
      <c r="M47" s="20">
        <v>1.011042</v>
      </c>
      <c r="N47" s="16" t="s">
        <v>5671</v>
      </c>
      <c r="O47" s="17">
        <v>104</v>
      </c>
      <c r="P47" s="16" t="s">
        <v>4257</v>
      </c>
      <c r="Q47" s="20">
        <v>0.99377139999999997</v>
      </c>
      <c r="R47" s="16" t="s">
        <v>5672</v>
      </c>
      <c r="S47" s="17">
        <v>107</v>
      </c>
      <c r="T47" s="16" t="s">
        <v>4259</v>
      </c>
      <c r="U47" s="20">
        <v>1.027153</v>
      </c>
      <c r="V47" s="16" t="s">
        <v>5673</v>
      </c>
      <c r="W47" s="17">
        <v>159</v>
      </c>
      <c r="X47" s="16" t="s">
        <v>4261</v>
      </c>
      <c r="Y47" s="20">
        <v>1.182366</v>
      </c>
      <c r="Z47" s="16" t="s">
        <v>5733</v>
      </c>
      <c r="AA47" s="17">
        <f>SUM(PRODUCT(A3L340C2,A3L340C3),PRODUCT(A3L340C4,A3L340C5),PRODUCT(A3L340C6,A3L340C7))/A3L340C1</f>
        <v>92.085889866666662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34003</v>
      </c>
      <c r="H48" s="16" t="s">
        <v>4253</v>
      </c>
      <c r="I48" s="20">
        <v>1</v>
      </c>
      <c r="J48" s="16" t="s">
        <v>5670</v>
      </c>
      <c r="K48" s="17">
        <v>26791</v>
      </c>
      <c r="L48" s="16" t="s">
        <v>4255</v>
      </c>
      <c r="M48" s="20">
        <v>1.011042</v>
      </c>
      <c r="N48" s="16" t="s">
        <v>5671</v>
      </c>
      <c r="O48" s="17">
        <v>25403</v>
      </c>
      <c r="P48" s="16" t="s">
        <v>4257</v>
      </c>
      <c r="Q48" s="20">
        <v>0.99377139999999997</v>
      </c>
      <c r="R48" s="16" t="s">
        <v>5672</v>
      </c>
      <c r="S48" s="17">
        <v>25558</v>
      </c>
      <c r="T48" s="16" t="s">
        <v>4259</v>
      </c>
      <c r="U48" s="20">
        <v>1.027153</v>
      </c>
      <c r="V48" s="16" t="s">
        <v>5673</v>
      </c>
      <c r="W48" s="17">
        <v>25349</v>
      </c>
      <c r="X48" s="16" t="s">
        <v>4261</v>
      </c>
      <c r="Y48" s="20">
        <v>1.182366</v>
      </c>
      <c r="Z48" s="16" t="s">
        <v>5734</v>
      </c>
      <c r="AA48" s="17">
        <f>SUM(PRODUCT(A3L341C2,A3L341C3),PRODUCT(A3L341C4,A3L341C5),PRODUCT(A3L341C6,A3L341C7))/A3L341C1</f>
        <v>28778.2003654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68425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50788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43826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51286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48810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54442.275490799999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1124189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991853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979846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981085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965270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1041233.2389848001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4301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2640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3230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3605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7689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3393.3441673333332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1.024872</v>
      </c>
      <c r="N8" s="16" t="s">
        <v>5671</v>
      </c>
      <c r="O8" s="17">
        <v>0</v>
      </c>
      <c r="P8" s="16" t="s">
        <v>4257</v>
      </c>
      <c r="Q8" s="20">
        <v>1.0278290000000001</v>
      </c>
      <c r="R8" s="16" t="s">
        <v>5672</v>
      </c>
      <c r="S8" s="17">
        <v>0</v>
      </c>
      <c r="T8" s="16" t="s">
        <v>4259</v>
      </c>
      <c r="U8" s="20">
        <v>1.042224</v>
      </c>
      <c r="V8" s="16" t="s">
        <v>5673</v>
      </c>
      <c r="W8" s="17">
        <v>0</v>
      </c>
      <c r="X8" s="16" t="s">
        <v>4261</v>
      </c>
      <c r="Y8" s="20">
        <v>1.102609</v>
      </c>
      <c r="Z8" s="16" t="s">
        <v>5768</v>
      </c>
      <c r="AA8" s="17">
        <f>SUM(PRODUCT(A3L401C2,A3L401C3))/A3L401C1</f>
        <v>0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503364</v>
      </c>
      <c r="H9" s="16" t="s">
        <v>4253</v>
      </c>
      <c r="I9" s="20">
        <v>1</v>
      </c>
      <c r="J9" s="16" t="s">
        <v>5670</v>
      </c>
      <c r="K9" s="17">
        <v>447035</v>
      </c>
      <c r="L9" s="16" t="s">
        <v>4255</v>
      </c>
      <c r="M9" s="20">
        <v>1.024872</v>
      </c>
      <c r="N9" s="16" t="s">
        <v>5671</v>
      </c>
      <c r="O9" s="17">
        <v>422627</v>
      </c>
      <c r="P9" s="16" t="s">
        <v>4257</v>
      </c>
      <c r="Q9" s="20">
        <v>1.0278290000000001</v>
      </c>
      <c r="R9" s="16" t="s">
        <v>5672</v>
      </c>
      <c r="S9" s="17">
        <v>390254</v>
      </c>
      <c r="T9" s="16" t="s">
        <v>4259</v>
      </c>
      <c r="U9" s="20">
        <v>1.042224</v>
      </c>
      <c r="V9" s="16" t="s">
        <v>5673</v>
      </c>
      <c r="W9" s="17">
        <v>330882</v>
      </c>
      <c r="X9" s="16" t="s">
        <v>4261</v>
      </c>
      <c r="Y9" s="20">
        <v>1.102609</v>
      </c>
      <c r="Z9" s="16" t="s">
        <v>5769</v>
      </c>
      <c r="AA9" s="17">
        <f>SUM(PRODUCT(A3L402C2,A3L402C3))/A3L402C1</f>
        <v>503364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1.024872</v>
      </c>
      <c r="N10" s="16" t="s">
        <v>5671</v>
      </c>
      <c r="O10" s="17">
        <v>0</v>
      </c>
      <c r="P10" s="16" t="s">
        <v>4257</v>
      </c>
      <c r="Q10" s="20">
        <v>1.0278290000000001</v>
      </c>
      <c r="R10" s="16" t="s">
        <v>5672</v>
      </c>
      <c r="S10" s="17">
        <v>0</v>
      </c>
      <c r="T10" s="16" t="s">
        <v>4259</v>
      </c>
      <c r="U10" s="20">
        <v>1.042224</v>
      </c>
      <c r="V10" s="16" t="s">
        <v>5673</v>
      </c>
      <c r="W10" s="17">
        <v>41400</v>
      </c>
      <c r="X10" s="16" t="s">
        <v>4261</v>
      </c>
      <c r="Y10" s="20">
        <v>1.102609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1.024872</v>
      </c>
      <c r="N11" s="16" t="s">
        <v>5671</v>
      </c>
      <c r="O11" s="17">
        <v>0</v>
      </c>
      <c r="P11" s="16" t="s">
        <v>4257</v>
      </c>
      <c r="Q11" s="20">
        <v>1.0278290000000001</v>
      </c>
      <c r="R11" s="16" t="s">
        <v>5672</v>
      </c>
      <c r="S11" s="17">
        <v>0</v>
      </c>
      <c r="T11" s="16" t="s">
        <v>4259</v>
      </c>
      <c r="U11" s="20">
        <v>1.042224</v>
      </c>
      <c r="V11" s="16" t="s">
        <v>5673</v>
      </c>
      <c r="W11" s="17">
        <v>0</v>
      </c>
      <c r="X11" s="16" t="s">
        <v>4261</v>
      </c>
      <c r="Y11" s="20">
        <v>1.102609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503364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447035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422627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390254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330882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503364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0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0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0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0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41400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0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503364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447035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422627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390254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372282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503364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1</v>
      </c>
      <c r="H15" s="16" t="s">
        <v>4253</v>
      </c>
      <c r="I15" s="20">
        <v>1</v>
      </c>
      <c r="J15" s="16" t="s">
        <v>5670</v>
      </c>
      <c r="K15" s="17">
        <v>5</v>
      </c>
      <c r="L15" s="16" t="s">
        <v>4255</v>
      </c>
      <c r="M15" s="20">
        <v>1.024872</v>
      </c>
      <c r="N15" s="16" t="s">
        <v>5671</v>
      </c>
      <c r="O15" s="17">
        <v>4</v>
      </c>
      <c r="P15" s="16" t="s">
        <v>4257</v>
      </c>
      <c r="Q15" s="20">
        <v>1.0278290000000001</v>
      </c>
      <c r="R15" s="16" t="s">
        <v>5672</v>
      </c>
      <c r="S15" s="17">
        <v>2</v>
      </c>
      <c r="T15" s="16" t="s">
        <v>4259</v>
      </c>
      <c r="U15" s="20">
        <v>1.042224</v>
      </c>
      <c r="V15" s="16" t="s">
        <v>5673</v>
      </c>
      <c r="W15" s="17">
        <v>2</v>
      </c>
      <c r="X15" s="16" t="s">
        <v>4261</v>
      </c>
      <c r="Y15" s="20">
        <v>1.102609</v>
      </c>
      <c r="Z15" s="16" t="s">
        <v>5790</v>
      </c>
      <c r="AA15" s="17">
        <f>SUM(PRODUCT(A3L408C2,A3L408C3))/A3L408C1</f>
        <v>1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196</v>
      </c>
      <c r="L16" s="16" t="s">
        <v>4255</v>
      </c>
      <c r="M16" s="20">
        <v>1.024872</v>
      </c>
      <c r="N16" s="16" t="s">
        <v>5671</v>
      </c>
      <c r="O16" s="17">
        <v>1</v>
      </c>
      <c r="P16" s="16" t="s">
        <v>4257</v>
      </c>
      <c r="Q16" s="20">
        <v>1.0278290000000001</v>
      </c>
      <c r="R16" s="16" t="s">
        <v>5672</v>
      </c>
      <c r="S16" s="17">
        <v>0</v>
      </c>
      <c r="T16" s="16" t="s">
        <v>4259</v>
      </c>
      <c r="U16" s="20">
        <v>1.042224</v>
      </c>
      <c r="V16" s="16" t="s">
        <v>5673</v>
      </c>
      <c r="W16" s="17">
        <v>-16</v>
      </c>
      <c r="X16" s="16" t="s">
        <v>4261</v>
      </c>
      <c r="Y16" s="20">
        <v>1.102609</v>
      </c>
      <c r="Z16" s="16" t="s">
        <v>5791</v>
      </c>
      <c r="AA16" s="17">
        <f>SUM(PRODUCT(A3L409C2,A3L409C3))/A3L409C1</f>
        <v>0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5449</v>
      </c>
      <c r="H17" s="16" t="s">
        <v>4253</v>
      </c>
      <c r="I17" s="20">
        <v>1</v>
      </c>
      <c r="J17" s="16" t="s">
        <v>5670</v>
      </c>
      <c r="K17" s="17">
        <v>5184</v>
      </c>
      <c r="L17" s="16" t="s">
        <v>4255</v>
      </c>
      <c r="M17" s="20">
        <v>1.024872</v>
      </c>
      <c r="N17" s="16" t="s">
        <v>5671</v>
      </c>
      <c r="O17" s="17">
        <v>4970</v>
      </c>
      <c r="P17" s="16" t="s">
        <v>4257</v>
      </c>
      <c r="Q17" s="20">
        <v>1.0278290000000001</v>
      </c>
      <c r="R17" s="16" t="s">
        <v>5672</v>
      </c>
      <c r="S17" s="17">
        <v>3677</v>
      </c>
      <c r="T17" s="16" t="s">
        <v>4259</v>
      </c>
      <c r="U17" s="20">
        <v>1.042224</v>
      </c>
      <c r="V17" s="16" t="s">
        <v>5673</v>
      </c>
      <c r="W17" s="17">
        <v>3051</v>
      </c>
      <c r="X17" s="16" t="s">
        <v>4261</v>
      </c>
      <c r="Y17" s="20">
        <v>1.102609</v>
      </c>
      <c r="Z17" s="16" t="s">
        <v>5792</v>
      </c>
      <c r="AA17" s="17">
        <f>SUM(PRODUCT(A3L410C2,A3L410C3))/A3L410C1</f>
        <v>5449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2855</v>
      </c>
      <c r="H18" s="16" t="s">
        <v>4253</v>
      </c>
      <c r="I18" s="20">
        <v>1</v>
      </c>
      <c r="J18" s="16" t="s">
        <v>5670</v>
      </c>
      <c r="K18" s="17">
        <v>2368</v>
      </c>
      <c r="L18" s="16" t="s">
        <v>4255</v>
      </c>
      <c r="M18" s="20">
        <v>1.024872</v>
      </c>
      <c r="N18" s="16" t="s">
        <v>5671</v>
      </c>
      <c r="O18" s="17">
        <v>1917</v>
      </c>
      <c r="P18" s="16" t="s">
        <v>4257</v>
      </c>
      <c r="Q18" s="20">
        <v>1.0278290000000001</v>
      </c>
      <c r="R18" s="16" t="s">
        <v>5672</v>
      </c>
      <c r="S18" s="17">
        <v>2022</v>
      </c>
      <c r="T18" s="16" t="s">
        <v>4259</v>
      </c>
      <c r="U18" s="20">
        <v>1.042224</v>
      </c>
      <c r="V18" s="16" t="s">
        <v>5673</v>
      </c>
      <c r="W18" s="17">
        <v>2633</v>
      </c>
      <c r="X18" s="16" t="s">
        <v>4261</v>
      </c>
      <c r="Y18" s="20">
        <v>1.102609</v>
      </c>
      <c r="Z18" s="16" t="s">
        <v>5793</v>
      </c>
      <c r="AA18" s="17">
        <f>SUM(PRODUCT(A3L411C2,A3L411C3))/A3L411C1</f>
        <v>2855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3390</v>
      </c>
      <c r="H19" s="16" t="s">
        <v>4253</v>
      </c>
      <c r="I19" s="20">
        <v>1</v>
      </c>
      <c r="J19" s="16" t="s">
        <v>5670</v>
      </c>
      <c r="K19" s="17">
        <v>3138</v>
      </c>
      <c r="L19" s="16" t="s">
        <v>4255</v>
      </c>
      <c r="M19" s="20">
        <v>1.024872</v>
      </c>
      <c r="N19" s="16" t="s">
        <v>5671</v>
      </c>
      <c r="O19" s="17">
        <v>3344</v>
      </c>
      <c r="P19" s="16" t="s">
        <v>4257</v>
      </c>
      <c r="Q19" s="20">
        <v>1.0278290000000001</v>
      </c>
      <c r="R19" s="16" t="s">
        <v>5672</v>
      </c>
      <c r="S19" s="17">
        <v>3596</v>
      </c>
      <c r="T19" s="16" t="s">
        <v>4259</v>
      </c>
      <c r="U19" s="20">
        <v>1.042224</v>
      </c>
      <c r="V19" s="16" t="s">
        <v>5673</v>
      </c>
      <c r="W19" s="17">
        <v>2804</v>
      </c>
      <c r="X19" s="16" t="s">
        <v>4261</v>
      </c>
      <c r="Y19" s="20">
        <v>1.102609</v>
      </c>
      <c r="Z19" s="16" t="s">
        <v>5794</v>
      </c>
      <c r="AA19" s="17">
        <f>SUM(PRODUCT(A3L412C2,A3L412C3))/A3L412C1</f>
        <v>3390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18164</v>
      </c>
      <c r="H20" s="16" t="s">
        <v>4253</v>
      </c>
      <c r="I20" s="20">
        <v>1</v>
      </c>
      <c r="J20" s="16" t="s">
        <v>5670</v>
      </c>
      <c r="K20" s="17">
        <v>18358</v>
      </c>
      <c r="L20" s="16" t="s">
        <v>4255</v>
      </c>
      <c r="M20" s="20">
        <v>1.024872</v>
      </c>
      <c r="N20" s="16" t="s">
        <v>5671</v>
      </c>
      <c r="O20" s="17">
        <v>18746</v>
      </c>
      <c r="P20" s="16" t="s">
        <v>4257</v>
      </c>
      <c r="Q20" s="20">
        <v>1.0278290000000001</v>
      </c>
      <c r="R20" s="16" t="s">
        <v>5672</v>
      </c>
      <c r="S20" s="17">
        <v>16354</v>
      </c>
      <c r="T20" s="16" t="s">
        <v>4259</v>
      </c>
      <c r="U20" s="20">
        <v>1.042224</v>
      </c>
      <c r="V20" s="16" t="s">
        <v>5673</v>
      </c>
      <c r="W20" s="17">
        <v>13689</v>
      </c>
      <c r="X20" s="16" t="s">
        <v>4261</v>
      </c>
      <c r="Y20" s="20">
        <v>1.102609</v>
      </c>
      <c r="Z20" s="16" t="s">
        <v>5795</v>
      </c>
      <c r="AA20" s="17">
        <f>SUM(PRODUCT(A3L413C2,A3L413C3))/A3L413C1</f>
        <v>18164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3162</v>
      </c>
      <c r="H21" s="16" t="s">
        <v>4253</v>
      </c>
      <c r="I21" s="20">
        <v>1</v>
      </c>
      <c r="J21" s="16" t="s">
        <v>5670</v>
      </c>
      <c r="K21" s="17">
        <v>3275</v>
      </c>
      <c r="L21" s="16" t="s">
        <v>4255</v>
      </c>
      <c r="M21" s="20">
        <v>1.024872</v>
      </c>
      <c r="N21" s="16" t="s">
        <v>5671</v>
      </c>
      <c r="O21" s="17">
        <v>3415</v>
      </c>
      <c r="P21" s="16" t="s">
        <v>4257</v>
      </c>
      <c r="Q21" s="20">
        <v>1.0278290000000001</v>
      </c>
      <c r="R21" s="16" t="s">
        <v>5672</v>
      </c>
      <c r="S21" s="17">
        <v>3668</v>
      </c>
      <c r="T21" s="16" t="s">
        <v>4259</v>
      </c>
      <c r="U21" s="20">
        <v>1.042224</v>
      </c>
      <c r="V21" s="16" t="s">
        <v>5673</v>
      </c>
      <c r="W21" s="17">
        <v>3461</v>
      </c>
      <c r="X21" s="16" t="s">
        <v>4261</v>
      </c>
      <c r="Y21" s="20">
        <v>1.102609</v>
      </c>
      <c r="Z21" s="16" t="s">
        <v>5796</v>
      </c>
      <c r="AA21" s="17">
        <f>SUM(PRODUCT(A3L414C2,A3L414C3))/A3L414C1</f>
        <v>3162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2778</v>
      </c>
      <c r="H22" s="16" t="s">
        <v>4253</v>
      </c>
      <c r="I22" s="20">
        <v>1</v>
      </c>
      <c r="J22" s="16" t="s">
        <v>5670</v>
      </c>
      <c r="K22" s="17">
        <v>2750</v>
      </c>
      <c r="L22" s="16" t="s">
        <v>4255</v>
      </c>
      <c r="M22" s="20">
        <v>1.024872</v>
      </c>
      <c r="N22" s="16" t="s">
        <v>5671</v>
      </c>
      <c r="O22" s="17">
        <v>2693</v>
      </c>
      <c r="P22" s="16" t="s">
        <v>4257</v>
      </c>
      <c r="Q22" s="20">
        <v>1.0278290000000001</v>
      </c>
      <c r="R22" s="16" t="s">
        <v>5672</v>
      </c>
      <c r="S22" s="17">
        <v>1871</v>
      </c>
      <c r="T22" s="16" t="s">
        <v>4259</v>
      </c>
      <c r="U22" s="20">
        <v>1.042224</v>
      </c>
      <c r="V22" s="16" t="s">
        <v>5673</v>
      </c>
      <c r="W22" s="17">
        <v>1228</v>
      </c>
      <c r="X22" s="16" t="s">
        <v>4261</v>
      </c>
      <c r="Y22" s="20">
        <v>1.102609</v>
      </c>
      <c r="Z22" s="16" t="s">
        <v>5797</v>
      </c>
      <c r="AA22" s="17">
        <f>SUM(PRODUCT(A3L415C2,A3L415C3))/A3L415C1</f>
        <v>2778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7</v>
      </c>
      <c r="H23" s="16" t="s">
        <v>4253</v>
      </c>
      <c r="I23" s="20">
        <v>1</v>
      </c>
      <c r="J23" s="16" t="s">
        <v>5670</v>
      </c>
      <c r="K23" s="17">
        <v>11</v>
      </c>
      <c r="L23" s="16" t="s">
        <v>4255</v>
      </c>
      <c r="M23" s="20">
        <v>1.024872</v>
      </c>
      <c r="N23" s="16" t="s">
        <v>5671</v>
      </c>
      <c r="O23" s="17">
        <v>9</v>
      </c>
      <c r="P23" s="16" t="s">
        <v>4257</v>
      </c>
      <c r="Q23" s="20">
        <v>1.0278290000000001</v>
      </c>
      <c r="R23" s="16" t="s">
        <v>5672</v>
      </c>
      <c r="S23" s="17">
        <v>8</v>
      </c>
      <c r="T23" s="16" t="s">
        <v>4259</v>
      </c>
      <c r="U23" s="20">
        <v>1.042224</v>
      </c>
      <c r="V23" s="16" t="s">
        <v>5673</v>
      </c>
      <c r="W23" s="17">
        <v>28</v>
      </c>
      <c r="X23" s="16" t="s">
        <v>4261</v>
      </c>
      <c r="Y23" s="20">
        <v>1.102609</v>
      </c>
      <c r="Z23" s="16" t="s">
        <v>5798</v>
      </c>
      <c r="AA23" s="17">
        <f>SUM(PRODUCT(A3L416C2,A3L416C3))/A3L416C1</f>
        <v>7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3137</v>
      </c>
      <c r="H24" s="16" t="s">
        <v>4253</v>
      </c>
      <c r="I24" s="20">
        <v>1</v>
      </c>
      <c r="J24" s="16" t="s">
        <v>5670</v>
      </c>
      <c r="K24" s="17">
        <v>2856</v>
      </c>
      <c r="L24" s="16" t="s">
        <v>4255</v>
      </c>
      <c r="M24" s="20">
        <v>1.024872</v>
      </c>
      <c r="N24" s="16" t="s">
        <v>5671</v>
      </c>
      <c r="O24" s="17">
        <v>3075</v>
      </c>
      <c r="P24" s="16" t="s">
        <v>4257</v>
      </c>
      <c r="Q24" s="20">
        <v>1.0278290000000001</v>
      </c>
      <c r="R24" s="16" t="s">
        <v>5672</v>
      </c>
      <c r="S24" s="17">
        <v>3433</v>
      </c>
      <c r="T24" s="16" t="s">
        <v>4259</v>
      </c>
      <c r="U24" s="20">
        <v>1.042224</v>
      </c>
      <c r="V24" s="16" t="s">
        <v>5673</v>
      </c>
      <c r="W24" s="17">
        <v>2749</v>
      </c>
      <c r="X24" s="16" t="s">
        <v>4261</v>
      </c>
      <c r="Y24" s="20">
        <v>1.102609</v>
      </c>
      <c r="Z24" s="16" t="s">
        <v>5799</v>
      </c>
      <c r="AA24" s="17">
        <f>SUM(PRODUCT(A3L417C2,A3L417C3))/A3L417C1</f>
        <v>3137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10140</v>
      </c>
      <c r="H25" s="16" t="s">
        <v>4253</v>
      </c>
      <c r="I25" s="20">
        <v>1</v>
      </c>
      <c r="J25" s="16" t="s">
        <v>5670</v>
      </c>
      <c r="K25" s="17">
        <v>10989</v>
      </c>
      <c r="L25" s="16" t="s">
        <v>4255</v>
      </c>
      <c r="M25" s="20">
        <v>1.024872</v>
      </c>
      <c r="N25" s="16" t="s">
        <v>5671</v>
      </c>
      <c r="O25" s="17">
        <v>11158</v>
      </c>
      <c r="P25" s="16" t="s">
        <v>4257</v>
      </c>
      <c r="Q25" s="20">
        <v>1.0278290000000001</v>
      </c>
      <c r="R25" s="16" t="s">
        <v>5672</v>
      </c>
      <c r="S25" s="17">
        <v>4409</v>
      </c>
      <c r="T25" s="16" t="s">
        <v>4259</v>
      </c>
      <c r="U25" s="20">
        <v>1.042224</v>
      </c>
      <c r="V25" s="16" t="s">
        <v>5673</v>
      </c>
      <c r="W25" s="17">
        <v>3951</v>
      </c>
      <c r="X25" s="16" t="s">
        <v>4261</v>
      </c>
      <c r="Y25" s="20">
        <v>1.102609</v>
      </c>
      <c r="Z25" s="16" t="s">
        <v>5800</v>
      </c>
      <c r="AA25" s="17">
        <f>SUM(PRODUCT(A3L418C2,A3L418C3))/A3L418C1</f>
        <v>10140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3262</v>
      </c>
      <c r="H26" s="16" t="s">
        <v>4253</v>
      </c>
      <c r="I26" s="20">
        <v>1</v>
      </c>
      <c r="J26" s="16" t="s">
        <v>5670</v>
      </c>
      <c r="K26" s="17">
        <v>3447</v>
      </c>
      <c r="L26" s="16" t="s">
        <v>4255</v>
      </c>
      <c r="M26" s="20">
        <v>1.024872</v>
      </c>
      <c r="N26" s="16" t="s">
        <v>5671</v>
      </c>
      <c r="O26" s="17">
        <v>3492</v>
      </c>
      <c r="P26" s="16" t="s">
        <v>4257</v>
      </c>
      <c r="Q26" s="20">
        <v>1.0278290000000001</v>
      </c>
      <c r="R26" s="16" t="s">
        <v>5672</v>
      </c>
      <c r="S26" s="17">
        <v>3590</v>
      </c>
      <c r="T26" s="16" t="s">
        <v>4259</v>
      </c>
      <c r="U26" s="20">
        <v>1.042224</v>
      </c>
      <c r="V26" s="16" t="s">
        <v>5673</v>
      </c>
      <c r="W26" s="17">
        <v>2232</v>
      </c>
      <c r="X26" s="16" t="s">
        <v>4261</v>
      </c>
      <c r="Y26" s="20">
        <v>1.102609</v>
      </c>
      <c r="Z26" s="16" t="s">
        <v>5801</v>
      </c>
      <c r="AA26" s="17">
        <f>SUM(PRODUCT(A3L419C2,A3L419C3))/A3L419C1</f>
        <v>3262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56</v>
      </c>
      <c r="H27" s="16" t="s">
        <v>4253</v>
      </c>
      <c r="I27" s="20">
        <v>1</v>
      </c>
      <c r="J27" s="16" t="s">
        <v>5670</v>
      </c>
      <c r="K27" s="17">
        <v>57</v>
      </c>
      <c r="L27" s="16" t="s">
        <v>4255</v>
      </c>
      <c r="M27" s="20">
        <v>1.024872</v>
      </c>
      <c r="N27" s="16" t="s">
        <v>5671</v>
      </c>
      <c r="O27" s="17">
        <v>61</v>
      </c>
      <c r="P27" s="16" t="s">
        <v>4257</v>
      </c>
      <c r="Q27" s="20">
        <v>1.0278290000000001</v>
      </c>
      <c r="R27" s="16" t="s">
        <v>5672</v>
      </c>
      <c r="S27" s="17">
        <v>65</v>
      </c>
      <c r="T27" s="16" t="s">
        <v>4259</v>
      </c>
      <c r="U27" s="20">
        <v>1.042224</v>
      </c>
      <c r="V27" s="16" t="s">
        <v>5673</v>
      </c>
      <c r="W27" s="17">
        <v>43</v>
      </c>
      <c r="X27" s="16" t="s">
        <v>4261</v>
      </c>
      <c r="Y27" s="20">
        <v>1.102609</v>
      </c>
      <c r="Z27" s="16" t="s">
        <v>5802</v>
      </c>
      <c r="AA27" s="17">
        <f>SUM(PRODUCT(A3L420C2,A3L420C3))/A3L420C1</f>
        <v>56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1254</v>
      </c>
      <c r="H28" s="16" t="s">
        <v>4253</v>
      </c>
      <c r="I28" s="20">
        <v>1</v>
      </c>
      <c r="J28" s="16" t="s">
        <v>5670</v>
      </c>
      <c r="K28" s="17">
        <v>1267</v>
      </c>
      <c r="L28" s="16" t="s">
        <v>4255</v>
      </c>
      <c r="M28" s="20">
        <v>1.024872</v>
      </c>
      <c r="N28" s="16" t="s">
        <v>5671</v>
      </c>
      <c r="O28" s="17">
        <v>1331</v>
      </c>
      <c r="P28" s="16" t="s">
        <v>4257</v>
      </c>
      <c r="Q28" s="20">
        <v>1.0278290000000001</v>
      </c>
      <c r="R28" s="16" t="s">
        <v>5672</v>
      </c>
      <c r="S28" s="17">
        <v>2566</v>
      </c>
      <c r="T28" s="16" t="s">
        <v>4259</v>
      </c>
      <c r="U28" s="20">
        <v>1.042224</v>
      </c>
      <c r="V28" s="16" t="s">
        <v>5673</v>
      </c>
      <c r="W28" s="17">
        <v>1510</v>
      </c>
      <c r="X28" s="16" t="s">
        <v>4261</v>
      </c>
      <c r="Y28" s="20">
        <v>1.102609</v>
      </c>
      <c r="Z28" s="16" t="s">
        <v>5803</v>
      </c>
      <c r="AA28" s="17">
        <f>SUM(PRODUCT(A3L421C2,A3L421C3))/A3L421C1</f>
        <v>1254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301</v>
      </c>
      <c r="H29" s="16" t="s">
        <v>4253</v>
      </c>
      <c r="I29" s="20">
        <v>1</v>
      </c>
      <c r="J29" s="16" t="s">
        <v>5670</v>
      </c>
      <c r="K29" s="17">
        <v>344</v>
      </c>
      <c r="L29" s="16" t="s">
        <v>4255</v>
      </c>
      <c r="M29" s="20">
        <v>1.024872</v>
      </c>
      <c r="N29" s="16" t="s">
        <v>5671</v>
      </c>
      <c r="O29" s="17">
        <v>312</v>
      </c>
      <c r="P29" s="16" t="s">
        <v>4257</v>
      </c>
      <c r="Q29" s="20">
        <v>1.0278290000000001</v>
      </c>
      <c r="R29" s="16" t="s">
        <v>5672</v>
      </c>
      <c r="S29" s="17">
        <v>329</v>
      </c>
      <c r="T29" s="16" t="s">
        <v>4259</v>
      </c>
      <c r="U29" s="20">
        <v>1.042224</v>
      </c>
      <c r="V29" s="16" t="s">
        <v>5673</v>
      </c>
      <c r="W29" s="17">
        <v>237</v>
      </c>
      <c r="X29" s="16" t="s">
        <v>4261</v>
      </c>
      <c r="Y29" s="20">
        <v>1.102609</v>
      </c>
      <c r="Z29" s="16" t="s">
        <v>5804</v>
      </c>
      <c r="AA29" s="17">
        <f>SUM(PRODUCT(A3L422C2,A3L422C3))/A3L422C1</f>
        <v>301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1</v>
      </c>
      <c r="H30" s="16" t="s">
        <v>4253</v>
      </c>
      <c r="I30" s="20">
        <v>1</v>
      </c>
      <c r="J30" s="16" t="s">
        <v>5670</v>
      </c>
      <c r="K30" s="17">
        <v>324</v>
      </c>
      <c r="L30" s="16" t="s">
        <v>4255</v>
      </c>
      <c r="M30" s="20">
        <v>1.024872</v>
      </c>
      <c r="N30" s="16" t="s">
        <v>5671</v>
      </c>
      <c r="O30" s="17">
        <v>567</v>
      </c>
      <c r="P30" s="16" t="s">
        <v>4257</v>
      </c>
      <c r="Q30" s="20">
        <v>1.0278290000000001</v>
      </c>
      <c r="R30" s="16" t="s">
        <v>5672</v>
      </c>
      <c r="S30" s="17">
        <v>611</v>
      </c>
      <c r="T30" s="16" t="s">
        <v>4259</v>
      </c>
      <c r="U30" s="20">
        <v>1.042224</v>
      </c>
      <c r="V30" s="16" t="s">
        <v>5673</v>
      </c>
      <c r="W30" s="17">
        <v>530</v>
      </c>
      <c r="X30" s="16" t="s">
        <v>4261</v>
      </c>
      <c r="Y30" s="20">
        <v>1.102609</v>
      </c>
      <c r="Z30" s="16" t="s">
        <v>5805</v>
      </c>
      <c r="AA30" s="17">
        <f>SUM(PRODUCT(A3L423C2,A3L423C3))/A3L423C1</f>
        <v>1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8345</v>
      </c>
      <c r="H31" s="16" t="s">
        <v>4253</v>
      </c>
      <c r="I31" s="20">
        <v>1</v>
      </c>
      <c r="J31" s="16" t="s">
        <v>5670</v>
      </c>
      <c r="K31" s="17">
        <v>2645</v>
      </c>
      <c r="L31" s="16" t="s">
        <v>4255</v>
      </c>
      <c r="M31" s="20">
        <v>1.024872</v>
      </c>
      <c r="N31" s="16" t="s">
        <v>5671</v>
      </c>
      <c r="O31" s="17">
        <v>1664</v>
      </c>
      <c r="P31" s="16" t="s">
        <v>4257</v>
      </c>
      <c r="Q31" s="20">
        <v>1.0278290000000001</v>
      </c>
      <c r="R31" s="16" t="s">
        <v>5672</v>
      </c>
      <c r="S31" s="17">
        <v>1716</v>
      </c>
      <c r="T31" s="16" t="s">
        <v>4259</v>
      </c>
      <c r="U31" s="20">
        <v>1.042224</v>
      </c>
      <c r="V31" s="16" t="s">
        <v>5673</v>
      </c>
      <c r="W31" s="17">
        <v>1388</v>
      </c>
      <c r="X31" s="16" t="s">
        <v>4261</v>
      </c>
      <c r="Y31" s="20">
        <v>1.102609</v>
      </c>
      <c r="Z31" s="16" t="s">
        <v>5806</v>
      </c>
      <c r="AA31" s="17">
        <f>SUM(PRODUCT(A3L424C2,A3L424C3))/A3L424C1</f>
        <v>8345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18058</v>
      </c>
      <c r="H32" s="16" t="s">
        <v>4253</v>
      </c>
      <c r="I32" s="20">
        <v>1</v>
      </c>
      <c r="J32" s="16" t="s">
        <v>5670</v>
      </c>
      <c r="K32" s="17">
        <v>15130</v>
      </c>
      <c r="L32" s="16" t="s">
        <v>4255</v>
      </c>
      <c r="M32" s="20">
        <v>1.024872</v>
      </c>
      <c r="N32" s="16" t="s">
        <v>5671</v>
      </c>
      <c r="O32" s="17">
        <v>13482</v>
      </c>
      <c r="P32" s="16" t="s">
        <v>4257</v>
      </c>
      <c r="Q32" s="20">
        <v>1.0278290000000001</v>
      </c>
      <c r="R32" s="16" t="s">
        <v>5672</v>
      </c>
      <c r="S32" s="17">
        <v>13172</v>
      </c>
      <c r="T32" s="16" t="s">
        <v>4259</v>
      </c>
      <c r="U32" s="20">
        <v>1.042224</v>
      </c>
      <c r="V32" s="16" t="s">
        <v>5673</v>
      </c>
      <c r="W32" s="17">
        <v>10612</v>
      </c>
      <c r="X32" s="16" t="s">
        <v>4261</v>
      </c>
      <c r="Y32" s="20">
        <v>1.102609</v>
      </c>
      <c r="Z32" s="16" t="s">
        <v>5807</v>
      </c>
      <c r="AA32" s="17">
        <f>SUM(PRODUCT(A3L425C2,A3L425C3))/A3L425C1</f>
        <v>18058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80360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72344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70241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61089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50132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80360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1.024872</v>
      </c>
      <c r="N34" s="16" t="s">
        <v>5671</v>
      </c>
      <c r="O34" s="17">
        <v>0</v>
      </c>
      <c r="P34" s="16" t="s">
        <v>4257</v>
      </c>
      <c r="Q34" s="20">
        <v>1.0278290000000001</v>
      </c>
      <c r="R34" s="16" t="s">
        <v>5672</v>
      </c>
      <c r="S34" s="17">
        <v>0</v>
      </c>
      <c r="T34" s="16" t="s">
        <v>4259</v>
      </c>
      <c r="U34" s="20">
        <v>1.042224</v>
      </c>
      <c r="V34" s="16" t="s">
        <v>5673</v>
      </c>
      <c r="W34" s="17">
        <v>0</v>
      </c>
      <c r="X34" s="16" t="s">
        <v>4261</v>
      </c>
      <c r="Y34" s="20">
        <v>1.102609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1.024872</v>
      </c>
      <c r="N35" s="16" t="s">
        <v>5671</v>
      </c>
      <c r="O35" s="17">
        <v>0</v>
      </c>
      <c r="P35" s="16" t="s">
        <v>4257</v>
      </c>
      <c r="Q35" s="20">
        <v>1.0278290000000001</v>
      </c>
      <c r="R35" s="16" t="s">
        <v>5672</v>
      </c>
      <c r="S35" s="17">
        <v>0</v>
      </c>
      <c r="T35" s="16" t="s">
        <v>4259</v>
      </c>
      <c r="U35" s="20">
        <v>1.042224</v>
      </c>
      <c r="V35" s="16" t="s">
        <v>5673</v>
      </c>
      <c r="W35" s="17">
        <v>0</v>
      </c>
      <c r="X35" s="16" t="s">
        <v>4261</v>
      </c>
      <c r="Y35" s="20">
        <v>1.102609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1.024872</v>
      </c>
      <c r="N36" s="16" t="s">
        <v>5671</v>
      </c>
      <c r="O36" s="17">
        <v>0</v>
      </c>
      <c r="P36" s="16" t="s">
        <v>4257</v>
      </c>
      <c r="Q36" s="20">
        <v>1.0278290000000001</v>
      </c>
      <c r="R36" s="16" t="s">
        <v>5672</v>
      </c>
      <c r="S36" s="17">
        <v>0</v>
      </c>
      <c r="T36" s="16" t="s">
        <v>4259</v>
      </c>
      <c r="U36" s="20">
        <v>1.042224</v>
      </c>
      <c r="V36" s="16" t="s">
        <v>5673</v>
      </c>
      <c r="W36" s="17">
        <v>0</v>
      </c>
      <c r="X36" s="16" t="s">
        <v>4261</v>
      </c>
      <c r="Y36" s="20">
        <v>1.102609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-216</v>
      </c>
      <c r="L37" s="16" t="s">
        <v>4255</v>
      </c>
      <c r="M37" s="20">
        <v>1.024872</v>
      </c>
      <c r="N37" s="16" t="s">
        <v>5671</v>
      </c>
      <c r="O37" s="17">
        <v>-216</v>
      </c>
      <c r="P37" s="16" t="s">
        <v>4257</v>
      </c>
      <c r="Q37" s="20">
        <v>1.0278290000000001</v>
      </c>
      <c r="R37" s="16" t="s">
        <v>5672</v>
      </c>
      <c r="S37" s="17">
        <v>-216</v>
      </c>
      <c r="T37" s="16" t="s">
        <v>4259</v>
      </c>
      <c r="U37" s="20">
        <v>1.042224</v>
      </c>
      <c r="V37" s="16" t="s">
        <v>5673</v>
      </c>
      <c r="W37" s="17">
        <v>-49</v>
      </c>
      <c r="X37" s="16" t="s">
        <v>4261</v>
      </c>
      <c r="Y37" s="20">
        <v>1.102609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1.024872</v>
      </c>
      <c r="N38" s="16" t="s">
        <v>5671</v>
      </c>
      <c r="O38" s="17">
        <v>0</v>
      </c>
      <c r="P38" s="16" t="s">
        <v>4257</v>
      </c>
      <c r="Q38" s="20">
        <v>1.0278290000000001</v>
      </c>
      <c r="R38" s="16" t="s">
        <v>5672</v>
      </c>
      <c r="S38" s="17">
        <v>0</v>
      </c>
      <c r="T38" s="16" t="s">
        <v>4259</v>
      </c>
      <c r="U38" s="20">
        <v>1.042224</v>
      </c>
      <c r="V38" s="16" t="s">
        <v>5673</v>
      </c>
      <c r="W38" s="17">
        <v>0</v>
      </c>
      <c r="X38" s="16" t="s">
        <v>4261</v>
      </c>
      <c r="Y38" s="20">
        <v>1.102609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272</v>
      </c>
      <c r="H39" s="16" t="s">
        <v>4253</v>
      </c>
      <c r="I39" s="20">
        <v>1</v>
      </c>
      <c r="J39" s="16" t="s">
        <v>5670</v>
      </c>
      <c r="K39" s="17">
        <v>-209</v>
      </c>
      <c r="L39" s="16" t="s">
        <v>4255</v>
      </c>
      <c r="M39" s="20">
        <v>1.024872</v>
      </c>
      <c r="N39" s="16" t="s">
        <v>5671</v>
      </c>
      <c r="O39" s="17">
        <v>-209</v>
      </c>
      <c r="P39" s="16" t="s">
        <v>4257</v>
      </c>
      <c r="Q39" s="20">
        <v>1.0278290000000001</v>
      </c>
      <c r="R39" s="16" t="s">
        <v>5672</v>
      </c>
      <c r="S39" s="17">
        <v>-209</v>
      </c>
      <c r="T39" s="16" t="s">
        <v>4259</v>
      </c>
      <c r="U39" s="20">
        <v>1.042224</v>
      </c>
      <c r="V39" s="16" t="s">
        <v>5673</v>
      </c>
      <c r="W39" s="17">
        <v>-48</v>
      </c>
      <c r="X39" s="16" t="s">
        <v>4261</v>
      </c>
      <c r="Y39" s="20">
        <v>1.102609</v>
      </c>
      <c r="Z39" s="16" t="s">
        <v>5819</v>
      </c>
      <c r="AA39" s="17">
        <f>SUM(PRODUCT(A3L432C2,A3L432C3))/A3L432C1</f>
        <v>272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1.024872</v>
      </c>
      <c r="N40" s="16" t="s">
        <v>5671</v>
      </c>
      <c r="O40" s="17">
        <v>0</v>
      </c>
      <c r="P40" s="16" t="s">
        <v>4257</v>
      </c>
      <c r="Q40" s="20">
        <v>1.0278290000000001</v>
      </c>
      <c r="R40" s="16" t="s">
        <v>5672</v>
      </c>
      <c r="S40" s="17">
        <v>0</v>
      </c>
      <c r="T40" s="16" t="s">
        <v>4259</v>
      </c>
      <c r="U40" s="20">
        <v>1.042224</v>
      </c>
      <c r="V40" s="16" t="s">
        <v>5673</v>
      </c>
      <c r="W40" s="17">
        <v>0</v>
      </c>
      <c r="X40" s="16" t="s">
        <v>4261</v>
      </c>
      <c r="Y40" s="20">
        <v>1.102609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1.024872</v>
      </c>
      <c r="N41" s="16" t="s">
        <v>5671</v>
      </c>
      <c r="O41" s="17">
        <v>0</v>
      </c>
      <c r="P41" s="16" t="s">
        <v>4257</v>
      </c>
      <c r="Q41" s="20">
        <v>1.0278290000000001</v>
      </c>
      <c r="R41" s="16" t="s">
        <v>5672</v>
      </c>
      <c r="S41" s="17">
        <v>0</v>
      </c>
      <c r="T41" s="16" t="s">
        <v>4259</v>
      </c>
      <c r="U41" s="20">
        <v>1.042224</v>
      </c>
      <c r="V41" s="16" t="s">
        <v>5673</v>
      </c>
      <c r="W41" s="17">
        <v>0</v>
      </c>
      <c r="X41" s="16" t="s">
        <v>4261</v>
      </c>
      <c r="Y41" s="20">
        <v>1.102609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1.024872</v>
      </c>
      <c r="N42" s="16" t="s">
        <v>5671</v>
      </c>
      <c r="O42" s="17">
        <v>0</v>
      </c>
      <c r="P42" s="16" t="s">
        <v>4257</v>
      </c>
      <c r="Q42" s="20">
        <v>1.0278290000000001</v>
      </c>
      <c r="R42" s="16" t="s">
        <v>5672</v>
      </c>
      <c r="S42" s="17">
        <v>0</v>
      </c>
      <c r="T42" s="16" t="s">
        <v>4259</v>
      </c>
      <c r="U42" s="20">
        <v>1.042224</v>
      </c>
      <c r="V42" s="16" t="s">
        <v>5673</v>
      </c>
      <c r="W42" s="17">
        <v>0</v>
      </c>
      <c r="X42" s="16" t="s">
        <v>4261</v>
      </c>
      <c r="Y42" s="20">
        <v>1.102609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1.024872</v>
      </c>
      <c r="N43" s="16" t="s">
        <v>5671</v>
      </c>
      <c r="O43" s="17">
        <v>0</v>
      </c>
      <c r="P43" s="16" t="s">
        <v>4257</v>
      </c>
      <c r="Q43" s="20">
        <v>1.0278290000000001</v>
      </c>
      <c r="R43" s="16" t="s">
        <v>5672</v>
      </c>
      <c r="S43" s="17">
        <v>0</v>
      </c>
      <c r="T43" s="16" t="s">
        <v>4259</v>
      </c>
      <c r="U43" s="20">
        <v>1.042224</v>
      </c>
      <c r="V43" s="16" t="s">
        <v>5673</v>
      </c>
      <c r="W43" s="17">
        <v>0</v>
      </c>
      <c r="X43" s="16" t="s">
        <v>4261</v>
      </c>
      <c r="Y43" s="20">
        <v>1.102609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158780</v>
      </c>
      <c r="H44" s="16" t="s">
        <v>4253</v>
      </c>
      <c r="I44" s="20">
        <v>1</v>
      </c>
      <c r="J44" s="16" t="s">
        <v>5670</v>
      </c>
      <c r="K44" s="17">
        <v>101363</v>
      </c>
      <c r="L44" s="16" t="s">
        <v>4255</v>
      </c>
      <c r="M44" s="20">
        <v>1.024872</v>
      </c>
      <c r="N44" s="16" t="s">
        <v>5671</v>
      </c>
      <c r="O44" s="17">
        <v>40604</v>
      </c>
      <c r="P44" s="16" t="s">
        <v>4257</v>
      </c>
      <c r="Q44" s="20">
        <v>1.0278290000000001</v>
      </c>
      <c r="R44" s="16" t="s">
        <v>5672</v>
      </c>
      <c r="S44" s="17">
        <v>48912</v>
      </c>
      <c r="T44" s="16" t="s">
        <v>4259</v>
      </c>
      <c r="U44" s="20">
        <v>1.042224</v>
      </c>
      <c r="V44" s="16" t="s">
        <v>5673</v>
      </c>
      <c r="W44" s="17">
        <v>49284</v>
      </c>
      <c r="X44" s="16" t="s">
        <v>4261</v>
      </c>
      <c r="Y44" s="20">
        <v>1.102609</v>
      </c>
      <c r="Z44" s="16" t="s">
        <v>5824</v>
      </c>
      <c r="AA44" s="17">
        <f>SUM(PRODUCT(A3L437C2,A3L437C3))/A3L437C1</f>
        <v>158780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4861</v>
      </c>
      <c r="H45" s="16" t="s">
        <v>4253</v>
      </c>
      <c r="I45" s="20">
        <v>1</v>
      </c>
      <c r="J45" s="16" t="s">
        <v>5670</v>
      </c>
      <c r="K45" s="17">
        <v>5811</v>
      </c>
      <c r="L45" s="16" t="s">
        <v>4255</v>
      </c>
      <c r="M45" s="20">
        <v>1.024872</v>
      </c>
      <c r="N45" s="16" t="s">
        <v>5671</v>
      </c>
      <c r="O45" s="17">
        <v>5108</v>
      </c>
      <c r="P45" s="16" t="s">
        <v>4257</v>
      </c>
      <c r="Q45" s="20">
        <v>1.0278290000000001</v>
      </c>
      <c r="R45" s="16" t="s">
        <v>5672</v>
      </c>
      <c r="S45" s="17">
        <v>4551</v>
      </c>
      <c r="T45" s="16" t="s">
        <v>4259</v>
      </c>
      <c r="U45" s="20">
        <v>1.042224</v>
      </c>
      <c r="V45" s="16" t="s">
        <v>5673</v>
      </c>
      <c r="W45" s="17">
        <v>4297</v>
      </c>
      <c r="X45" s="16" t="s">
        <v>4261</v>
      </c>
      <c r="Y45" s="20">
        <v>1.102609</v>
      </c>
      <c r="Z45" s="16" t="s">
        <v>5825</v>
      </c>
      <c r="AA45" s="17">
        <f>SUM(PRODUCT(A3L438C2,A3L438C3))/A3L438C1</f>
        <v>4861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3472</v>
      </c>
      <c r="H46" s="16" t="s">
        <v>4253</v>
      </c>
      <c r="I46" s="20">
        <v>1</v>
      </c>
      <c r="J46" s="16" t="s">
        <v>5670</v>
      </c>
      <c r="K46" s="17">
        <v>3644</v>
      </c>
      <c r="L46" s="16" t="s">
        <v>4255</v>
      </c>
      <c r="M46" s="20">
        <v>1.024872</v>
      </c>
      <c r="N46" s="16" t="s">
        <v>5671</v>
      </c>
      <c r="O46" s="17">
        <v>3203</v>
      </c>
      <c r="P46" s="16" t="s">
        <v>4257</v>
      </c>
      <c r="Q46" s="20">
        <v>1.0278290000000001</v>
      </c>
      <c r="R46" s="16" t="s">
        <v>5672</v>
      </c>
      <c r="S46" s="17">
        <v>2853</v>
      </c>
      <c r="T46" s="16" t="s">
        <v>4259</v>
      </c>
      <c r="U46" s="20">
        <v>1.042224</v>
      </c>
      <c r="V46" s="16" t="s">
        <v>5673</v>
      </c>
      <c r="W46" s="17">
        <v>2940</v>
      </c>
      <c r="X46" s="16" t="s">
        <v>4261</v>
      </c>
      <c r="Y46" s="20">
        <v>1.102609</v>
      </c>
      <c r="Z46" s="16" t="s">
        <v>5826</v>
      </c>
      <c r="AA46" s="17">
        <f>SUM(PRODUCT(A3L439C2,A3L439C3))/A3L439C1</f>
        <v>3472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348</v>
      </c>
      <c r="H47" s="16" t="s">
        <v>4253</v>
      </c>
      <c r="I47" s="20">
        <v>1</v>
      </c>
      <c r="J47" s="16" t="s">
        <v>5670</v>
      </c>
      <c r="K47" s="17">
        <v>394</v>
      </c>
      <c r="L47" s="16" t="s">
        <v>4255</v>
      </c>
      <c r="M47" s="20">
        <v>1.024872</v>
      </c>
      <c r="N47" s="16" t="s">
        <v>5671</v>
      </c>
      <c r="O47" s="17">
        <v>347</v>
      </c>
      <c r="P47" s="16" t="s">
        <v>4257</v>
      </c>
      <c r="Q47" s="20">
        <v>1.0278290000000001</v>
      </c>
      <c r="R47" s="16" t="s">
        <v>5672</v>
      </c>
      <c r="S47" s="17">
        <v>308</v>
      </c>
      <c r="T47" s="16" t="s">
        <v>4259</v>
      </c>
      <c r="U47" s="20">
        <v>1.042224</v>
      </c>
      <c r="V47" s="16" t="s">
        <v>5673</v>
      </c>
      <c r="W47" s="17">
        <v>302</v>
      </c>
      <c r="X47" s="16" t="s">
        <v>4261</v>
      </c>
      <c r="Y47" s="20">
        <v>1.102609</v>
      </c>
      <c r="Z47" s="16" t="s">
        <v>5827</v>
      </c>
      <c r="AA47" s="17">
        <f>SUM(PRODUCT(A3L440C2,A3L440C3))/A3L440C1</f>
        <v>348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31130</v>
      </c>
      <c r="H48" s="16" t="s">
        <v>4253</v>
      </c>
      <c r="I48" s="20">
        <v>1</v>
      </c>
      <c r="J48" s="16" t="s">
        <v>5670</v>
      </c>
      <c r="K48" s="17">
        <v>33621</v>
      </c>
      <c r="L48" s="16" t="s">
        <v>4255</v>
      </c>
      <c r="M48" s="20">
        <v>1.024872</v>
      </c>
      <c r="N48" s="16" t="s">
        <v>5671</v>
      </c>
      <c r="O48" s="17">
        <v>55074</v>
      </c>
      <c r="P48" s="16" t="s">
        <v>4257</v>
      </c>
      <c r="Q48" s="20">
        <v>1.0278290000000001</v>
      </c>
      <c r="R48" s="16" t="s">
        <v>5672</v>
      </c>
      <c r="S48" s="17">
        <v>55833</v>
      </c>
      <c r="T48" s="16" t="s">
        <v>4259</v>
      </c>
      <c r="U48" s="20">
        <v>1.042224</v>
      </c>
      <c r="V48" s="16" t="s">
        <v>5673</v>
      </c>
      <c r="W48" s="17">
        <v>54083</v>
      </c>
      <c r="X48" s="16" t="s">
        <v>4261</v>
      </c>
      <c r="Y48" s="20">
        <v>1.102609</v>
      </c>
      <c r="Z48" s="16" t="s">
        <v>5828</v>
      </c>
      <c r="AA48" s="17">
        <f>SUM(PRODUCT(A3L441C2,A3L441C3))/A3L441C1</f>
        <v>31130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190182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134559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95253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104320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103270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190182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773906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653938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588121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555663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525684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773906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272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-209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-209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-209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-48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272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0</v>
      </c>
      <c r="F8" s="16" t="s">
        <v>5669</v>
      </c>
      <c r="G8" s="17">
        <v>0</v>
      </c>
      <c r="H8" s="16" t="s">
        <v>5855</v>
      </c>
      <c r="I8" s="17">
        <f>A3L501C1+A3L501C2</f>
        <v>0</v>
      </c>
      <c r="J8" s="16" t="s">
        <v>5669</v>
      </c>
      <c r="K8" s="17">
        <v>0</v>
      </c>
      <c r="L8" s="16" t="s">
        <v>5669</v>
      </c>
      <c r="M8" s="17">
        <v>0</v>
      </c>
      <c r="N8" s="16" t="s">
        <v>5856</v>
      </c>
      <c r="O8" s="17">
        <f>A3L501C4+A3L501C5</f>
        <v>0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7264621</v>
      </c>
      <c r="F9" s="16" t="s">
        <v>5669</v>
      </c>
      <c r="G9" s="17">
        <v>598172</v>
      </c>
      <c r="H9" s="16" t="s">
        <v>5857</v>
      </c>
      <c r="I9" s="17">
        <f>A3L502C1+A3L502C2</f>
        <v>7862793</v>
      </c>
      <c r="J9" s="16" t="s">
        <v>5669</v>
      </c>
      <c r="K9" s="17">
        <v>2202698</v>
      </c>
      <c r="L9" s="16" t="s">
        <v>5669</v>
      </c>
      <c r="M9" s="17">
        <v>233152</v>
      </c>
      <c r="N9" s="16" t="s">
        <v>5858</v>
      </c>
      <c r="O9" s="17">
        <f>A3L502C4+A3L502C5</f>
        <v>2435850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7264621</v>
      </c>
      <c r="F12" s="16" t="s">
        <v>5864</v>
      </c>
      <c r="G12" s="17">
        <f>(A3L502C2+A3L504C2)</f>
        <v>598172</v>
      </c>
      <c r="H12" s="16" t="s">
        <v>5865</v>
      </c>
      <c r="I12" s="17">
        <f>(A3L502C3+A3L504C3)</f>
        <v>7862793</v>
      </c>
      <c r="J12" s="16" t="s">
        <v>5866</v>
      </c>
      <c r="K12" s="17">
        <f>(A3L502C4+A3L504C4)</f>
        <v>2202698</v>
      </c>
      <c r="L12" s="16" t="s">
        <v>5867</v>
      </c>
      <c r="M12" s="17">
        <f>(A3L502C5+A3L504C5)</f>
        <v>233152</v>
      </c>
      <c r="N12" s="16" t="s">
        <v>5868</v>
      </c>
      <c r="O12" s="17">
        <f>(A3L502C6+A3L504C6)</f>
        <v>2435850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0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0</v>
      </c>
      <c r="J13" s="16" t="s">
        <v>5872</v>
      </c>
      <c r="K13" s="17">
        <f>(A3L501C4+A3L503C4)</f>
        <v>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0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7264621</v>
      </c>
      <c r="F14" s="16" t="s">
        <v>5876</v>
      </c>
      <c r="G14" s="17">
        <f>(A3L505C2+A3L506C2)</f>
        <v>598172</v>
      </c>
      <c r="H14" s="16" t="s">
        <v>5877</v>
      </c>
      <c r="I14" s="17">
        <f>(A3L505C3+A3L506C3)</f>
        <v>7862793</v>
      </c>
      <c r="J14" s="16" t="s">
        <v>5878</v>
      </c>
      <c r="K14" s="17">
        <f>(A3L505C4+A3L506C4)</f>
        <v>2202698</v>
      </c>
      <c r="L14" s="16" t="s">
        <v>5879</v>
      </c>
      <c r="M14" s="17">
        <f>(A3L505C5+A3L506C5)</f>
        <v>233152</v>
      </c>
      <c r="N14" s="16" t="s">
        <v>5880</v>
      </c>
      <c r="O14" s="17">
        <f>(A3L505C6+A3L506C6)</f>
        <v>2435850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37</v>
      </c>
      <c r="F15" s="16" t="s">
        <v>5669</v>
      </c>
      <c r="G15" s="17">
        <v>0</v>
      </c>
      <c r="H15" s="16" t="s">
        <v>5881</v>
      </c>
      <c r="I15" s="17">
        <f>A3L508C1+A3L508C2</f>
        <v>37</v>
      </c>
      <c r="J15" s="16" t="s">
        <v>5669</v>
      </c>
      <c r="K15" s="17">
        <v>-44</v>
      </c>
      <c r="L15" s="16" t="s">
        <v>5669</v>
      </c>
      <c r="M15" s="17">
        <v>0</v>
      </c>
      <c r="N15" s="16" t="s">
        <v>5882</v>
      </c>
      <c r="O15" s="17">
        <f>A3L508C4+A3L508C5</f>
        <v>-44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36</v>
      </c>
      <c r="F16" s="16" t="s">
        <v>5669</v>
      </c>
      <c r="G16" s="17">
        <v>0</v>
      </c>
      <c r="H16" s="16" t="s">
        <v>5883</v>
      </c>
      <c r="I16" s="17">
        <f>A3L509C1+A3L509C2</f>
        <v>36</v>
      </c>
      <c r="J16" s="16" t="s">
        <v>5669</v>
      </c>
      <c r="K16" s="17">
        <v>24</v>
      </c>
      <c r="L16" s="16" t="s">
        <v>5669</v>
      </c>
      <c r="M16" s="17">
        <v>0</v>
      </c>
      <c r="N16" s="16" t="s">
        <v>5884</v>
      </c>
      <c r="O16" s="17">
        <f>A3L509C4+A3L509C5</f>
        <v>24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117850</v>
      </c>
      <c r="F17" s="16" t="s">
        <v>5669</v>
      </c>
      <c r="G17" s="17">
        <v>0</v>
      </c>
      <c r="H17" s="16" t="s">
        <v>5885</v>
      </c>
      <c r="I17" s="17">
        <f>A3L510C1+A3L510C2</f>
        <v>117850</v>
      </c>
      <c r="J17" s="16" t="s">
        <v>5669</v>
      </c>
      <c r="K17" s="17">
        <v>14264</v>
      </c>
      <c r="L17" s="16" t="s">
        <v>5669</v>
      </c>
      <c r="M17" s="17">
        <v>0</v>
      </c>
      <c r="N17" s="16" t="s">
        <v>5886</v>
      </c>
      <c r="O17" s="17">
        <f>A3L510C4+A3L510C5</f>
        <v>14264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109017</v>
      </c>
      <c r="F18" s="16" t="s">
        <v>5669</v>
      </c>
      <c r="G18" s="17">
        <v>0</v>
      </c>
      <c r="H18" s="16" t="s">
        <v>5887</v>
      </c>
      <c r="I18" s="17">
        <f>A3L511C1+A3L511C2</f>
        <v>109017</v>
      </c>
      <c r="J18" s="16" t="s">
        <v>5669</v>
      </c>
      <c r="K18" s="17">
        <v>23779</v>
      </c>
      <c r="L18" s="16" t="s">
        <v>5669</v>
      </c>
      <c r="M18" s="17">
        <v>0</v>
      </c>
      <c r="N18" s="16" t="s">
        <v>5888</v>
      </c>
      <c r="O18" s="17">
        <f>A3L511C4+A3L511C5</f>
        <v>23779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84868</v>
      </c>
      <c r="F19" s="16" t="s">
        <v>5669</v>
      </c>
      <c r="G19" s="17">
        <v>0</v>
      </c>
      <c r="H19" s="16" t="s">
        <v>5889</v>
      </c>
      <c r="I19" s="17">
        <f>A3L512C1+A3L512C2</f>
        <v>84868</v>
      </c>
      <c r="J19" s="16" t="s">
        <v>5669</v>
      </c>
      <c r="K19" s="17">
        <v>34910</v>
      </c>
      <c r="L19" s="16" t="s">
        <v>5669</v>
      </c>
      <c r="M19" s="17">
        <v>0</v>
      </c>
      <c r="N19" s="16" t="s">
        <v>5890</v>
      </c>
      <c r="O19" s="17">
        <f>A3L512C4+A3L512C5</f>
        <v>34910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528538</v>
      </c>
      <c r="F20" s="16" t="s">
        <v>5669</v>
      </c>
      <c r="G20" s="17">
        <v>136533</v>
      </c>
      <c r="H20" s="16" t="s">
        <v>5891</v>
      </c>
      <c r="I20" s="17">
        <f>A3L513C1+A3L513C2</f>
        <v>665071</v>
      </c>
      <c r="J20" s="16" t="s">
        <v>5669</v>
      </c>
      <c r="K20" s="17">
        <v>94661</v>
      </c>
      <c r="L20" s="16" t="s">
        <v>5669</v>
      </c>
      <c r="M20" s="17">
        <v>20543</v>
      </c>
      <c r="N20" s="16" t="s">
        <v>5892</v>
      </c>
      <c r="O20" s="17">
        <f>A3L513C4+A3L513C5</f>
        <v>115204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90778</v>
      </c>
      <c r="F21" s="16" t="s">
        <v>5669</v>
      </c>
      <c r="G21" s="17">
        <v>0</v>
      </c>
      <c r="H21" s="16" t="s">
        <v>5893</v>
      </c>
      <c r="I21" s="17">
        <f>A3L514C1+A3L514C2</f>
        <v>90778</v>
      </c>
      <c r="J21" s="16" t="s">
        <v>5669</v>
      </c>
      <c r="K21" s="17">
        <v>37535</v>
      </c>
      <c r="L21" s="16" t="s">
        <v>5669</v>
      </c>
      <c r="M21" s="17">
        <v>0</v>
      </c>
      <c r="N21" s="16" t="s">
        <v>5894</v>
      </c>
      <c r="O21" s="17">
        <f>A3L514C4+A3L514C5</f>
        <v>37535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102734</v>
      </c>
      <c r="F22" s="16" t="s">
        <v>5669</v>
      </c>
      <c r="G22" s="17">
        <v>9309</v>
      </c>
      <c r="H22" s="16" t="s">
        <v>5895</v>
      </c>
      <c r="I22" s="17">
        <f>A3L515C1+A3L515C2</f>
        <v>112043</v>
      </c>
      <c r="J22" s="16" t="s">
        <v>5669</v>
      </c>
      <c r="K22" s="17">
        <v>14975</v>
      </c>
      <c r="L22" s="16" t="s">
        <v>5669</v>
      </c>
      <c r="M22" s="17">
        <v>1503</v>
      </c>
      <c r="N22" s="16" t="s">
        <v>5896</v>
      </c>
      <c r="O22" s="17">
        <f>A3L515C4+A3L515C5</f>
        <v>16478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64750</v>
      </c>
      <c r="F24" s="16" t="s">
        <v>5669</v>
      </c>
      <c r="G24" s="17">
        <v>0</v>
      </c>
      <c r="H24" s="16" t="s">
        <v>5899</v>
      </c>
      <c r="I24" s="17">
        <f>A3L517C1+A3L517C2</f>
        <v>64750</v>
      </c>
      <c r="J24" s="16" t="s">
        <v>5669</v>
      </c>
      <c r="K24" s="17">
        <v>16931</v>
      </c>
      <c r="L24" s="16" t="s">
        <v>5669</v>
      </c>
      <c r="M24" s="17">
        <v>0</v>
      </c>
      <c r="N24" s="16" t="s">
        <v>5900</v>
      </c>
      <c r="O24" s="17">
        <f>A3L517C4+A3L517C5</f>
        <v>16931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169279</v>
      </c>
      <c r="F25" s="16" t="s">
        <v>5669</v>
      </c>
      <c r="G25" s="17">
        <v>96194</v>
      </c>
      <c r="H25" s="16" t="s">
        <v>5901</v>
      </c>
      <c r="I25" s="17">
        <f>A3L518C1+A3L518C2</f>
        <v>265473</v>
      </c>
      <c r="J25" s="16" t="s">
        <v>5669</v>
      </c>
      <c r="K25" s="17">
        <v>17198</v>
      </c>
      <c r="L25" s="16" t="s">
        <v>5669</v>
      </c>
      <c r="M25" s="17">
        <v>18538</v>
      </c>
      <c r="N25" s="16" t="s">
        <v>5902</v>
      </c>
      <c r="O25" s="17">
        <f>A3L518C4+A3L518C5</f>
        <v>35736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46868</v>
      </c>
      <c r="F26" s="16" t="s">
        <v>5669</v>
      </c>
      <c r="G26" s="17">
        <v>68266</v>
      </c>
      <c r="H26" s="16" t="s">
        <v>5903</v>
      </c>
      <c r="I26" s="17">
        <f>A3L519C1+A3L519C2</f>
        <v>115134</v>
      </c>
      <c r="J26" s="16" t="s">
        <v>5669</v>
      </c>
      <c r="K26" s="17">
        <v>7357</v>
      </c>
      <c r="L26" s="16" t="s">
        <v>5669</v>
      </c>
      <c r="M26" s="17">
        <v>9520</v>
      </c>
      <c r="N26" s="16" t="s">
        <v>5904</v>
      </c>
      <c r="O26" s="17">
        <f>A3L519C4+A3L519C5</f>
        <v>16877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1699</v>
      </c>
      <c r="F27" s="16" t="s">
        <v>5669</v>
      </c>
      <c r="G27" s="17">
        <v>0</v>
      </c>
      <c r="H27" s="16" t="s">
        <v>5905</v>
      </c>
      <c r="I27" s="17">
        <f>A3L520C1+A3L520C2</f>
        <v>1699</v>
      </c>
      <c r="J27" s="16" t="s">
        <v>5669</v>
      </c>
      <c r="K27" s="17">
        <v>699</v>
      </c>
      <c r="L27" s="16" t="s">
        <v>5669</v>
      </c>
      <c r="M27" s="17">
        <v>0</v>
      </c>
      <c r="N27" s="16" t="s">
        <v>5906</v>
      </c>
      <c r="O27" s="17">
        <f>A3L520C4+A3L520C5</f>
        <v>699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29268</v>
      </c>
      <c r="F28" s="16" t="s">
        <v>5669</v>
      </c>
      <c r="G28" s="17">
        <v>0</v>
      </c>
      <c r="H28" s="16" t="s">
        <v>5907</v>
      </c>
      <c r="I28" s="17">
        <f>A3L521C1+A3L521C2</f>
        <v>29268</v>
      </c>
      <c r="J28" s="16" t="s">
        <v>5669</v>
      </c>
      <c r="K28" s="17">
        <v>12587</v>
      </c>
      <c r="L28" s="16" t="s">
        <v>5669</v>
      </c>
      <c r="M28" s="17">
        <v>0</v>
      </c>
      <c r="N28" s="16" t="s">
        <v>5908</v>
      </c>
      <c r="O28" s="17">
        <f>A3L521C4+A3L521C5</f>
        <v>12587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12269</v>
      </c>
      <c r="F29" s="16" t="s">
        <v>5669</v>
      </c>
      <c r="G29" s="17">
        <v>0</v>
      </c>
      <c r="H29" s="16" t="s">
        <v>5909</v>
      </c>
      <c r="I29" s="17">
        <f>A3L522C1+A3L522C2</f>
        <v>12269</v>
      </c>
      <c r="J29" s="16" t="s">
        <v>5669</v>
      </c>
      <c r="K29" s="17">
        <v>4977</v>
      </c>
      <c r="L29" s="16" t="s">
        <v>5669</v>
      </c>
      <c r="M29" s="17">
        <v>0</v>
      </c>
      <c r="N29" s="16" t="s">
        <v>5910</v>
      </c>
      <c r="O29" s="17">
        <f>A3L522C4+A3L522C5</f>
        <v>4977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9626</v>
      </c>
      <c r="F30" s="16" t="s">
        <v>5669</v>
      </c>
      <c r="G30" s="17">
        <v>0</v>
      </c>
      <c r="H30" s="16" t="s">
        <v>5911</v>
      </c>
      <c r="I30" s="17">
        <f>A3L523C1+A3L523C2</f>
        <v>9626</v>
      </c>
      <c r="J30" s="16" t="s">
        <v>5669</v>
      </c>
      <c r="K30" s="17">
        <v>6400</v>
      </c>
      <c r="L30" s="16" t="s">
        <v>5669</v>
      </c>
      <c r="M30" s="17">
        <v>0</v>
      </c>
      <c r="N30" s="16" t="s">
        <v>5912</v>
      </c>
      <c r="O30" s="17">
        <f>A3L523C4+A3L523C5</f>
        <v>6400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159764</v>
      </c>
      <c r="F31" s="16" t="s">
        <v>5669</v>
      </c>
      <c r="G31" s="17">
        <v>0</v>
      </c>
      <c r="H31" s="16" t="s">
        <v>5913</v>
      </c>
      <c r="I31" s="17">
        <f>A3L524C1+A3L524C2</f>
        <v>159764</v>
      </c>
      <c r="J31" s="16" t="s">
        <v>5669</v>
      </c>
      <c r="K31" s="17">
        <v>14768</v>
      </c>
      <c r="L31" s="16" t="s">
        <v>5669</v>
      </c>
      <c r="M31" s="17">
        <v>0</v>
      </c>
      <c r="N31" s="16" t="s">
        <v>5914</v>
      </c>
      <c r="O31" s="17">
        <f>A3L524C4+A3L524C5</f>
        <v>14768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187093</v>
      </c>
      <c r="F32" s="16" t="s">
        <v>5669</v>
      </c>
      <c r="G32" s="17">
        <v>0</v>
      </c>
      <c r="H32" s="16" t="s">
        <v>5915</v>
      </c>
      <c r="I32" s="17">
        <f>A3L525C1+A3L525C2</f>
        <v>187093</v>
      </c>
      <c r="J32" s="16" t="s">
        <v>5669</v>
      </c>
      <c r="K32" s="17">
        <v>53730</v>
      </c>
      <c r="L32" s="16" t="s">
        <v>5669</v>
      </c>
      <c r="M32" s="17">
        <v>0</v>
      </c>
      <c r="N32" s="16" t="s">
        <v>5916</v>
      </c>
      <c r="O32" s="17">
        <f>A3L525C4+A3L525C5</f>
        <v>53730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1714474</v>
      </c>
      <c r="F33" s="16" t="s">
        <v>5918</v>
      </c>
      <c r="G33" s="17">
        <f>SUM(A3L508C2:A3L525C2)</f>
        <v>310302</v>
      </c>
      <c r="H33" s="16" t="s">
        <v>5919</v>
      </c>
      <c r="I33" s="17">
        <f>SUM(A3L508C3:A3L525C3)</f>
        <v>2024776</v>
      </c>
      <c r="J33" s="16" t="s">
        <v>5920</v>
      </c>
      <c r="K33" s="17">
        <f>SUM(A3L508C4:A3L525C4)</f>
        <v>354751</v>
      </c>
      <c r="L33" s="16" t="s">
        <v>5921</v>
      </c>
      <c r="M33" s="17">
        <f>SUM(A3L508C5:A3L525C5)</f>
        <v>50104</v>
      </c>
      <c r="N33" s="16" t="s">
        <v>5922</v>
      </c>
      <c r="O33" s="17">
        <f>SUM(A3L508C6:A3L525C6)</f>
        <v>404855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9232</v>
      </c>
      <c r="F39" s="16" t="s">
        <v>5669</v>
      </c>
      <c r="G39" s="17">
        <v>0</v>
      </c>
      <c r="H39" s="16" t="s">
        <v>5933</v>
      </c>
      <c r="I39" s="17">
        <f>A3L532C1+A3L532C2</f>
        <v>9232</v>
      </c>
      <c r="J39" s="16" t="s">
        <v>5669</v>
      </c>
      <c r="K39" s="17">
        <v>-2030</v>
      </c>
      <c r="L39" s="16" t="s">
        <v>5669</v>
      </c>
      <c r="M39" s="17">
        <v>0</v>
      </c>
      <c r="N39" s="16" t="s">
        <v>5934</v>
      </c>
      <c r="O39" s="17">
        <f>A3L532C4+A3L532C5</f>
        <v>-2030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1340241</v>
      </c>
      <c r="F44" s="16" t="s">
        <v>5669</v>
      </c>
      <c r="G44" s="17">
        <v>1209</v>
      </c>
      <c r="H44" s="16" t="s">
        <v>5943</v>
      </c>
      <c r="I44" s="17">
        <f>A3L537C1+A3L537C2</f>
        <v>1341450</v>
      </c>
      <c r="J44" s="16" t="s">
        <v>5669</v>
      </c>
      <c r="K44" s="17">
        <v>974803</v>
      </c>
      <c r="L44" s="16" t="s">
        <v>5669</v>
      </c>
      <c r="M44" s="17">
        <v>163</v>
      </c>
      <c r="N44" s="16" t="s">
        <v>5944</v>
      </c>
      <c r="O44" s="17">
        <f>A3L537C4+A3L537C5</f>
        <v>974966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138795</v>
      </c>
      <c r="F45" s="16" t="s">
        <v>5669</v>
      </c>
      <c r="G45" s="17">
        <v>0</v>
      </c>
      <c r="H45" s="16" t="s">
        <v>5945</v>
      </c>
      <c r="I45" s="17">
        <f>A3L538C1+A3L538C2</f>
        <v>138795</v>
      </c>
      <c r="J45" s="16" t="s">
        <v>5669</v>
      </c>
      <c r="K45" s="17">
        <v>55051</v>
      </c>
      <c r="L45" s="16" t="s">
        <v>5669</v>
      </c>
      <c r="M45" s="17">
        <v>0</v>
      </c>
      <c r="N45" s="16" t="s">
        <v>5946</v>
      </c>
      <c r="O45" s="17">
        <f>A3L538C4+A3L538C5</f>
        <v>55051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99140</v>
      </c>
      <c r="F46" s="16" t="s">
        <v>5669</v>
      </c>
      <c r="G46" s="17">
        <v>0</v>
      </c>
      <c r="H46" s="16" t="s">
        <v>5947</v>
      </c>
      <c r="I46" s="17">
        <f>A3L539C1+A3L539C2</f>
        <v>99140</v>
      </c>
      <c r="J46" s="16" t="s">
        <v>5669</v>
      </c>
      <c r="K46" s="17">
        <v>39322</v>
      </c>
      <c r="L46" s="16" t="s">
        <v>5669</v>
      </c>
      <c r="M46" s="17">
        <v>0</v>
      </c>
      <c r="N46" s="16" t="s">
        <v>5948</v>
      </c>
      <c r="O46" s="17">
        <f>A3L539C4+A3L539C5</f>
        <v>39322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9914</v>
      </c>
      <c r="F47" s="16" t="s">
        <v>5669</v>
      </c>
      <c r="G47" s="17">
        <v>0</v>
      </c>
      <c r="H47" s="16" t="s">
        <v>5949</v>
      </c>
      <c r="I47" s="17">
        <f>A3L540C1+A3L540C2</f>
        <v>9914</v>
      </c>
      <c r="J47" s="16" t="s">
        <v>5669</v>
      </c>
      <c r="K47" s="17">
        <v>3932</v>
      </c>
      <c r="L47" s="16" t="s">
        <v>5669</v>
      </c>
      <c r="M47" s="17">
        <v>0</v>
      </c>
      <c r="N47" s="16" t="s">
        <v>5950</v>
      </c>
      <c r="O47" s="17">
        <f>A3L540C4+A3L540C5</f>
        <v>3932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686530</v>
      </c>
      <c r="F48" s="16" t="s">
        <v>5669</v>
      </c>
      <c r="G48" s="17">
        <v>59486</v>
      </c>
      <c r="H48" s="16" t="s">
        <v>5951</v>
      </c>
      <c r="I48" s="17">
        <f>A3L541C1+A3L541C2</f>
        <v>746016</v>
      </c>
      <c r="J48" s="16" t="s">
        <v>5669</v>
      </c>
      <c r="K48" s="17">
        <v>88722</v>
      </c>
      <c r="L48" s="16" t="s">
        <v>5669</v>
      </c>
      <c r="M48" s="17">
        <v>54205</v>
      </c>
      <c r="N48" s="16" t="s">
        <v>5952</v>
      </c>
      <c r="O48" s="17">
        <f>A3L541C4+A3L541C5</f>
        <v>142927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2036003</v>
      </c>
      <c r="F49" s="16" t="s">
        <v>5954</v>
      </c>
      <c r="G49" s="17">
        <f>SUM(A3L527C2:A3L537C2)+A3L541C2</f>
        <v>60695</v>
      </c>
      <c r="H49" s="16" t="s">
        <v>5955</v>
      </c>
      <c r="I49" s="17">
        <f>SUM(A3L527C3:A3L537C3)+A3L541C3</f>
        <v>2096698</v>
      </c>
      <c r="J49" s="16" t="s">
        <v>5956</v>
      </c>
      <c r="K49" s="17">
        <f>SUM(A3L527C4:A3L537C4)+A3L541C4</f>
        <v>1061495</v>
      </c>
      <c r="L49" s="16" t="s">
        <v>5957</v>
      </c>
      <c r="M49" s="17">
        <f>SUM(A3L527C5:A3L537C5)+A3L541C5</f>
        <v>54368</v>
      </c>
      <c r="N49" s="16" t="s">
        <v>5958</v>
      </c>
      <c r="O49" s="17">
        <f>SUM(A3L527C6:A3L537C6)+A3L541C6</f>
        <v>1115863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9232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9232</v>
      </c>
      <c r="J50" s="16" t="s">
        <v>5962</v>
      </c>
      <c r="K50" s="17">
        <f>(A3L531C4+A3L532C4)</f>
        <v>-2030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-2030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274139</v>
      </c>
      <c r="H9" s="16" t="s">
        <v>4253</v>
      </c>
      <c r="I9" s="20">
        <v>1</v>
      </c>
      <c r="J9" s="16" t="s">
        <v>5670</v>
      </c>
      <c r="K9" s="17">
        <v>253779</v>
      </c>
      <c r="L9" s="16" t="s">
        <v>4255</v>
      </c>
      <c r="M9" s="20">
        <v>1.004365</v>
      </c>
      <c r="N9" s="16" t="s">
        <v>5671</v>
      </c>
      <c r="O9" s="17">
        <v>257765</v>
      </c>
      <c r="P9" s="16" t="s">
        <v>4257</v>
      </c>
      <c r="Q9" s="20">
        <v>0.98587749999999996</v>
      </c>
      <c r="R9" s="16" t="s">
        <v>5672</v>
      </c>
      <c r="S9" s="17">
        <v>259705</v>
      </c>
      <c r="T9" s="16" t="s">
        <v>4259</v>
      </c>
      <c r="U9" s="20">
        <v>1.0210349999999999</v>
      </c>
      <c r="V9" s="16" t="s">
        <v>5673</v>
      </c>
      <c r="W9" s="17">
        <v>268748</v>
      </c>
      <c r="X9" s="16" t="s">
        <v>4261</v>
      </c>
      <c r="Y9" s="20">
        <v>1.2078150000000001</v>
      </c>
      <c r="Z9" s="16" t="s">
        <v>5968</v>
      </c>
      <c r="AA9" s="17">
        <f>SUM(PRODUCT(A3L602C2,A3L602C3))/A3L602C1</f>
        <v>274139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274139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253779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257765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259705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268748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274139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274139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253779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257765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259705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268748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274139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9320</v>
      </c>
      <c r="H17" s="16" t="s">
        <v>4253</v>
      </c>
      <c r="I17" s="20">
        <v>1</v>
      </c>
      <c r="J17" s="16" t="s">
        <v>5670</v>
      </c>
      <c r="K17" s="17">
        <v>9793</v>
      </c>
      <c r="L17" s="16" t="s">
        <v>4255</v>
      </c>
      <c r="M17" s="20">
        <v>1.004365</v>
      </c>
      <c r="N17" s="16" t="s">
        <v>5671</v>
      </c>
      <c r="O17" s="17">
        <v>10856</v>
      </c>
      <c r="P17" s="16" t="s">
        <v>4257</v>
      </c>
      <c r="Q17" s="20">
        <v>0.98587749999999996</v>
      </c>
      <c r="R17" s="16" t="s">
        <v>5672</v>
      </c>
      <c r="S17" s="17">
        <v>10167</v>
      </c>
      <c r="T17" s="16" t="s">
        <v>4259</v>
      </c>
      <c r="U17" s="20">
        <v>1.0210349999999999</v>
      </c>
      <c r="V17" s="16" t="s">
        <v>5673</v>
      </c>
      <c r="W17" s="17">
        <v>10764</v>
      </c>
      <c r="X17" s="16" t="s">
        <v>4261</v>
      </c>
      <c r="Y17" s="20">
        <v>1.2078150000000001</v>
      </c>
      <c r="Z17" s="16" t="s">
        <v>5991</v>
      </c>
      <c r="AA17" s="17">
        <f>SUM(PRODUCT(A3L610C2,A3L610C3))/A3L610C1</f>
        <v>9320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34951</v>
      </c>
      <c r="H19" s="16" t="s">
        <v>4253</v>
      </c>
      <c r="I19" s="20">
        <v>1</v>
      </c>
      <c r="J19" s="16" t="s">
        <v>5670</v>
      </c>
      <c r="K19" s="17">
        <v>34730</v>
      </c>
      <c r="L19" s="16" t="s">
        <v>4255</v>
      </c>
      <c r="M19" s="20">
        <v>1.004365</v>
      </c>
      <c r="N19" s="16" t="s">
        <v>5671</v>
      </c>
      <c r="O19" s="17">
        <v>36487</v>
      </c>
      <c r="P19" s="16" t="s">
        <v>4257</v>
      </c>
      <c r="Q19" s="20">
        <v>0.98587749999999996</v>
      </c>
      <c r="R19" s="16" t="s">
        <v>5672</v>
      </c>
      <c r="S19" s="17">
        <v>32006</v>
      </c>
      <c r="T19" s="16" t="s">
        <v>4259</v>
      </c>
      <c r="U19" s="20">
        <v>1.0210349999999999</v>
      </c>
      <c r="V19" s="16" t="s">
        <v>5673</v>
      </c>
      <c r="W19" s="17">
        <v>33192</v>
      </c>
      <c r="X19" s="16" t="s">
        <v>4261</v>
      </c>
      <c r="Y19" s="20">
        <v>1.2078150000000001</v>
      </c>
      <c r="Z19" s="16" t="s">
        <v>5993</v>
      </c>
      <c r="AA19" s="17">
        <f>SUM(PRODUCT(A3L612C2,A3L612C3))/A3L612C1</f>
        <v>34951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79656</v>
      </c>
      <c r="H20" s="16" t="s">
        <v>4253</v>
      </c>
      <c r="I20" s="20">
        <v>1</v>
      </c>
      <c r="J20" s="16" t="s">
        <v>5670</v>
      </c>
      <c r="K20" s="17">
        <v>82218</v>
      </c>
      <c r="L20" s="16" t="s">
        <v>4255</v>
      </c>
      <c r="M20" s="20">
        <v>1.004365</v>
      </c>
      <c r="N20" s="16" t="s">
        <v>5671</v>
      </c>
      <c r="O20" s="17">
        <v>94844</v>
      </c>
      <c r="P20" s="16" t="s">
        <v>4257</v>
      </c>
      <c r="Q20" s="20">
        <v>0.98587749999999996</v>
      </c>
      <c r="R20" s="16" t="s">
        <v>5672</v>
      </c>
      <c r="S20" s="17">
        <v>80928</v>
      </c>
      <c r="T20" s="16" t="s">
        <v>4259</v>
      </c>
      <c r="U20" s="20">
        <v>1.0210349999999999</v>
      </c>
      <c r="V20" s="16" t="s">
        <v>5673</v>
      </c>
      <c r="W20" s="17">
        <v>78406</v>
      </c>
      <c r="X20" s="16" t="s">
        <v>4261</v>
      </c>
      <c r="Y20" s="20">
        <v>1.2078150000000001</v>
      </c>
      <c r="Z20" s="16" t="s">
        <v>5994</v>
      </c>
      <c r="AA20" s="17">
        <f>SUM(PRODUCT(A3L613C2,A3L613C3))/A3L613C1</f>
        <v>79656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27481</v>
      </c>
      <c r="H22" s="16" t="s">
        <v>4253</v>
      </c>
      <c r="I22" s="20">
        <v>1</v>
      </c>
      <c r="J22" s="16" t="s">
        <v>5670</v>
      </c>
      <c r="K22" s="17">
        <v>29113</v>
      </c>
      <c r="L22" s="16" t="s">
        <v>4255</v>
      </c>
      <c r="M22" s="20">
        <v>1.004365</v>
      </c>
      <c r="N22" s="16" t="s">
        <v>5671</v>
      </c>
      <c r="O22" s="17">
        <v>32869</v>
      </c>
      <c r="P22" s="16" t="s">
        <v>4257</v>
      </c>
      <c r="Q22" s="20">
        <v>0.98587749999999996</v>
      </c>
      <c r="R22" s="16" t="s">
        <v>5672</v>
      </c>
      <c r="S22" s="17">
        <v>28194</v>
      </c>
      <c r="T22" s="16" t="s">
        <v>4259</v>
      </c>
      <c r="U22" s="20">
        <v>1.0210349999999999</v>
      </c>
      <c r="V22" s="16" t="s">
        <v>5673</v>
      </c>
      <c r="W22" s="17">
        <v>23080</v>
      </c>
      <c r="X22" s="16" t="s">
        <v>4261</v>
      </c>
      <c r="Y22" s="20">
        <v>1.2078150000000001</v>
      </c>
      <c r="Z22" s="16" t="s">
        <v>5996</v>
      </c>
      <c r="AA22" s="17">
        <f>SUM(PRODUCT(A3L615C2,A3L615C3))/A3L615C1</f>
        <v>27481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8220</v>
      </c>
      <c r="H24" s="16" t="s">
        <v>4253</v>
      </c>
      <c r="I24" s="20">
        <v>1</v>
      </c>
      <c r="J24" s="16" t="s">
        <v>5670</v>
      </c>
      <c r="K24" s="17">
        <v>10098</v>
      </c>
      <c r="L24" s="16" t="s">
        <v>4255</v>
      </c>
      <c r="M24" s="20">
        <v>1.004365</v>
      </c>
      <c r="N24" s="16" t="s">
        <v>5671</v>
      </c>
      <c r="O24" s="17">
        <v>10151</v>
      </c>
      <c r="P24" s="16" t="s">
        <v>4257</v>
      </c>
      <c r="Q24" s="20">
        <v>0.98587749999999996</v>
      </c>
      <c r="R24" s="16" t="s">
        <v>5672</v>
      </c>
      <c r="S24" s="17">
        <v>10229</v>
      </c>
      <c r="T24" s="16" t="s">
        <v>4259</v>
      </c>
      <c r="U24" s="20">
        <v>1.0210349999999999</v>
      </c>
      <c r="V24" s="16" t="s">
        <v>5673</v>
      </c>
      <c r="W24" s="17">
        <v>10229</v>
      </c>
      <c r="X24" s="16" t="s">
        <v>4261</v>
      </c>
      <c r="Y24" s="20">
        <v>1.2078150000000001</v>
      </c>
      <c r="Z24" s="16" t="s">
        <v>5998</v>
      </c>
      <c r="AA24" s="17">
        <f>SUM(PRODUCT(A3L617C2,A3L617C3))/A3L617C1</f>
        <v>8220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32504</v>
      </c>
      <c r="H25" s="16" t="s">
        <v>4253</v>
      </c>
      <c r="I25" s="20">
        <v>1</v>
      </c>
      <c r="J25" s="16" t="s">
        <v>5670</v>
      </c>
      <c r="K25" s="17">
        <v>64322</v>
      </c>
      <c r="L25" s="16" t="s">
        <v>4255</v>
      </c>
      <c r="M25" s="20">
        <v>1.004365</v>
      </c>
      <c r="N25" s="16" t="s">
        <v>5671</v>
      </c>
      <c r="O25" s="17">
        <v>68237</v>
      </c>
      <c r="P25" s="16" t="s">
        <v>4257</v>
      </c>
      <c r="Q25" s="20">
        <v>0.98587749999999996</v>
      </c>
      <c r="R25" s="16" t="s">
        <v>5672</v>
      </c>
      <c r="S25" s="17">
        <v>67598</v>
      </c>
      <c r="T25" s="16" t="s">
        <v>4259</v>
      </c>
      <c r="U25" s="20">
        <v>1.0210349999999999</v>
      </c>
      <c r="V25" s="16" t="s">
        <v>5673</v>
      </c>
      <c r="W25" s="17">
        <v>72502</v>
      </c>
      <c r="X25" s="16" t="s">
        <v>4261</v>
      </c>
      <c r="Y25" s="20">
        <v>1.2078150000000001</v>
      </c>
      <c r="Z25" s="16" t="s">
        <v>5999</v>
      </c>
      <c r="AA25" s="17">
        <f>SUM(PRODUCT(A3L618C2,A3L618C3))/A3L618C1</f>
        <v>32504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8051</v>
      </c>
      <c r="H28" s="16" t="s">
        <v>4253</v>
      </c>
      <c r="I28" s="20">
        <v>1</v>
      </c>
      <c r="J28" s="16" t="s">
        <v>5670</v>
      </c>
      <c r="K28" s="17">
        <v>7555</v>
      </c>
      <c r="L28" s="16" t="s">
        <v>4255</v>
      </c>
      <c r="M28" s="20">
        <v>1.004365</v>
      </c>
      <c r="N28" s="16" t="s">
        <v>5671</v>
      </c>
      <c r="O28" s="17">
        <v>7351</v>
      </c>
      <c r="P28" s="16" t="s">
        <v>4257</v>
      </c>
      <c r="Q28" s="20">
        <v>0.98587749999999996</v>
      </c>
      <c r="R28" s="16" t="s">
        <v>5672</v>
      </c>
      <c r="S28" s="17">
        <v>9021</v>
      </c>
      <c r="T28" s="16" t="s">
        <v>4259</v>
      </c>
      <c r="U28" s="20">
        <v>1.0210349999999999</v>
      </c>
      <c r="V28" s="16" t="s">
        <v>5673</v>
      </c>
      <c r="W28" s="17">
        <v>11272</v>
      </c>
      <c r="X28" s="16" t="s">
        <v>4261</v>
      </c>
      <c r="Y28" s="20">
        <v>1.2078150000000001</v>
      </c>
      <c r="Z28" s="16" t="s">
        <v>6002</v>
      </c>
      <c r="AA28" s="17">
        <f>SUM(PRODUCT(A3L621C2,A3L621C3))/A3L621C1</f>
        <v>8051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2320</v>
      </c>
      <c r="H29" s="16" t="s">
        <v>4253</v>
      </c>
      <c r="I29" s="20">
        <v>1</v>
      </c>
      <c r="J29" s="16" t="s">
        <v>5670</v>
      </c>
      <c r="K29" s="17">
        <v>3509</v>
      </c>
      <c r="L29" s="16" t="s">
        <v>4255</v>
      </c>
      <c r="M29" s="20">
        <v>1.004365</v>
      </c>
      <c r="N29" s="16" t="s">
        <v>5671</v>
      </c>
      <c r="O29" s="17">
        <v>3406</v>
      </c>
      <c r="P29" s="16" t="s">
        <v>4257</v>
      </c>
      <c r="Q29" s="20">
        <v>0.98587749999999996</v>
      </c>
      <c r="R29" s="16" t="s">
        <v>5672</v>
      </c>
      <c r="S29" s="17">
        <v>3402</v>
      </c>
      <c r="T29" s="16" t="s">
        <v>4259</v>
      </c>
      <c r="U29" s="20">
        <v>1.0210349999999999</v>
      </c>
      <c r="V29" s="16" t="s">
        <v>5673</v>
      </c>
      <c r="W29" s="17">
        <v>3036</v>
      </c>
      <c r="X29" s="16" t="s">
        <v>4261</v>
      </c>
      <c r="Y29" s="20">
        <v>1.2078150000000001</v>
      </c>
      <c r="Z29" s="16" t="s">
        <v>6003</v>
      </c>
      <c r="AA29" s="17">
        <f>SUM(PRODUCT(A3L622C2,A3L622C3))/A3L622C1</f>
        <v>2320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11385</v>
      </c>
      <c r="H31" s="16" t="s">
        <v>4253</v>
      </c>
      <c r="I31" s="20">
        <v>1</v>
      </c>
      <c r="J31" s="16" t="s">
        <v>5670</v>
      </c>
      <c r="K31" s="17">
        <v>12586</v>
      </c>
      <c r="L31" s="16" t="s">
        <v>4255</v>
      </c>
      <c r="M31" s="20">
        <v>1.004365</v>
      </c>
      <c r="N31" s="16" t="s">
        <v>5671</v>
      </c>
      <c r="O31" s="17">
        <v>12130</v>
      </c>
      <c r="P31" s="16" t="s">
        <v>4257</v>
      </c>
      <c r="Q31" s="20">
        <v>0.98587749999999996</v>
      </c>
      <c r="R31" s="16" t="s">
        <v>5672</v>
      </c>
      <c r="S31" s="17">
        <v>10308</v>
      </c>
      <c r="T31" s="16" t="s">
        <v>4259</v>
      </c>
      <c r="U31" s="20">
        <v>1.0210349999999999</v>
      </c>
      <c r="V31" s="16" t="s">
        <v>5673</v>
      </c>
      <c r="W31" s="17">
        <v>12889</v>
      </c>
      <c r="X31" s="16" t="s">
        <v>4261</v>
      </c>
      <c r="Y31" s="20">
        <v>1.2078150000000001</v>
      </c>
      <c r="Z31" s="16" t="s">
        <v>6005</v>
      </c>
      <c r="AA31" s="17">
        <f>SUM(PRODUCT(A3L624C2,A3L624C3))/A3L624C1</f>
        <v>11385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213888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253924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276331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251853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255370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213888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76</v>
      </c>
      <c r="H37" s="16" t="s">
        <v>4253</v>
      </c>
      <c r="I37" s="20">
        <v>1</v>
      </c>
      <c r="J37" s="16" t="s">
        <v>5670</v>
      </c>
      <c r="K37" s="17">
        <v>490</v>
      </c>
      <c r="L37" s="16" t="s">
        <v>4255</v>
      </c>
      <c r="M37" s="20">
        <v>1.004365</v>
      </c>
      <c r="N37" s="16" t="s">
        <v>5671</v>
      </c>
      <c r="O37" s="17">
        <v>543</v>
      </c>
      <c r="P37" s="16" t="s">
        <v>4257</v>
      </c>
      <c r="Q37" s="20">
        <v>0.98587749999999996</v>
      </c>
      <c r="R37" s="16" t="s">
        <v>5672</v>
      </c>
      <c r="S37" s="17">
        <v>587</v>
      </c>
      <c r="T37" s="16" t="s">
        <v>4259</v>
      </c>
      <c r="U37" s="20">
        <v>1.0210349999999999</v>
      </c>
      <c r="V37" s="16" t="s">
        <v>5673</v>
      </c>
      <c r="W37" s="17">
        <v>987</v>
      </c>
      <c r="X37" s="16" t="s">
        <v>4261</v>
      </c>
      <c r="Y37" s="20">
        <v>1.2078150000000001</v>
      </c>
      <c r="Z37" s="16" t="s">
        <v>6016</v>
      </c>
      <c r="AA37" s="17">
        <f>SUM(PRODUCT(A3L630C2,A3L630C3))/A3L630C1</f>
        <v>76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2080</v>
      </c>
      <c r="H39" s="16" t="s">
        <v>4253</v>
      </c>
      <c r="I39" s="20">
        <v>1</v>
      </c>
      <c r="J39" s="16" t="s">
        <v>5670</v>
      </c>
      <c r="K39" s="17">
        <v>2459</v>
      </c>
      <c r="L39" s="16" t="s">
        <v>4255</v>
      </c>
      <c r="M39" s="20">
        <v>1.004365</v>
      </c>
      <c r="N39" s="16" t="s">
        <v>5671</v>
      </c>
      <c r="O39" s="17">
        <v>7763</v>
      </c>
      <c r="P39" s="16" t="s">
        <v>4257</v>
      </c>
      <c r="Q39" s="20">
        <v>0.98587749999999996</v>
      </c>
      <c r="R39" s="16" t="s">
        <v>5672</v>
      </c>
      <c r="S39" s="17">
        <v>8418</v>
      </c>
      <c r="T39" s="16" t="s">
        <v>4259</v>
      </c>
      <c r="U39" s="20">
        <v>1.0210349999999999</v>
      </c>
      <c r="V39" s="16" t="s">
        <v>5673</v>
      </c>
      <c r="W39" s="17">
        <v>10783</v>
      </c>
      <c r="X39" s="16" t="s">
        <v>4261</v>
      </c>
      <c r="Y39" s="20">
        <v>1.2078150000000001</v>
      </c>
      <c r="Z39" s="16" t="s">
        <v>6018</v>
      </c>
      <c r="AA39" s="17">
        <f>SUM(PRODUCT(A3L632C2,A3L632C3))/A3L632C1</f>
        <v>2080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0</v>
      </c>
      <c r="H48" s="16" t="s">
        <v>4253</v>
      </c>
      <c r="I48" s="20">
        <v>0</v>
      </c>
      <c r="J48" s="16" t="s">
        <v>5670</v>
      </c>
      <c r="K48" s="17">
        <v>0</v>
      </c>
      <c r="L48" s="16" t="s">
        <v>4255</v>
      </c>
      <c r="M48" s="20">
        <v>0</v>
      </c>
      <c r="N48" s="16" t="s">
        <v>5671</v>
      </c>
      <c r="O48" s="17">
        <v>0</v>
      </c>
      <c r="P48" s="16" t="s">
        <v>4257</v>
      </c>
      <c r="Q48" s="20">
        <v>0</v>
      </c>
      <c r="R48" s="16" t="s">
        <v>5672</v>
      </c>
      <c r="S48" s="17">
        <v>0</v>
      </c>
      <c r="T48" s="16" t="s">
        <v>4259</v>
      </c>
      <c r="U48" s="20">
        <v>0</v>
      </c>
      <c r="V48" s="16" t="s">
        <v>5673</v>
      </c>
      <c r="W48" s="17">
        <v>0</v>
      </c>
      <c r="X48" s="16" t="s">
        <v>4261</v>
      </c>
      <c r="Y48" s="20">
        <v>0</v>
      </c>
      <c r="Z48" s="16" t="s">
        <v>6027</v>
      </c>
      <c r="AA48" s="17">
        <f>SUM(PRODUCT(A3L641C2,A3L641C3))/A3L641C1</f>
        <v>0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2156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2949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8306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9005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11770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2156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2080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2459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7763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8418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10783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2080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IF(SSAC="Y",0,73189)</f>
        <v>73189</v>
      </c>
      <c r="H8" s="16" t="s">
        <v>4253</v>
      </c>
      <c r="I8" s="20">
        <v>1</v>
      </c>
      <c r="J8" s="16" t="s">
        <v>6069</v>
      </c>
      <c r="K8" s="17">
        <f>IF(SSAC="Y",0,51906)</f>
        <v>51906</v>
      </c>
      <c r="L8" s="16" t="s">
        <v>4255</v>
      </c>
      <c r="M8" s="20">
        <v>1.024872</v>
      </c>
      <c r="N8" s="16" t="s">
        <v>6070</v>
      </c>
      <c r="O8" s="17">
        <f>IF(SSAC="Y",0,30877)</f>
        <v>30877</v>
      </c>
      <c r="P8" s="16" t="s">
        <v>4257</v>
      </c>
      <c r="Q8" s="20">
        <v>1.0278290000000001</v>
      </c>
      <c r="R8" s="16" t="s">
        <v>6071</v>
      </c>
      <c r="S8" s="17">
        <f>IF(SSAC="Y",0,18812)</f>
        <v>18812</v>
      </c>
      <c r="T8" s="16" t="s">
        <v>4259</v>
      </c>
      <c r="U8" s="20">
        <v>1.042224</v>
      </c>
      <c r="V8" s="16" t="s">
        <v>6072</v>
      </c>
      <c r="W8" s="17">
        <f>IF(SSAC="Y",0,19450)</f>
        <v>19450</v>
      </c>
      <c r="X8" s="16" t="s">
        <v>4261</v>
      </c>
      <c r="Y8" s="20">
        <v>1.102609</v>
      </c>
      <c r="Z8" s="16" t="s">
        <v>6073</v>
      </c>
      <c r="AA8" s="17">
        <f>SUM(PRODUCT(A3L701C2,A3L701C3))/A3L701C1</f>
        <v>73189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IF(SSAC="Y",0,1424)</f>
        <v>1424</v>
      </c>
      <c r="H9" s="16" t="s">
        <v>4253</v>
      </c>
      <c r="I9" s="20">
        <v>1</v>
      </c>
      <c r="J9" s="16" t="s">
        <v>6069</v>
      </c>
      <c r="K9" s="17">
        <f>IF(SSAC="Y",0,1328)</f>
        <v>1328</v>
      </c>
      <c r="L9" s="16" t="s">
        <v>4255</v>
      </c>
      <c r="M9" s="20">
        <v>1.024872</v>
      </c>
      <c r="N9" s="16" t="s">
        <v>6070</v>
      </c>
      <c r="O9" s="17">
        <f>IF(SSAC="Y",0,1199)</f>
        <v>1199</v>
      </c>
      <c r="P9" s="16" t="s">
        <v>4257</v>
      </c>
      <c r="Q9" s="20">
        <v>1.0278290000000001</v>
      </c>
      <c r="R9" s="16" t="s">
        <v>6071</v>
      </c>
      <c r="S9" s="17">
        <f>IF(SSAC="Y",0,1174)</f>
        <v>1174</v>
      </c>
      <c r="T9" s="16" t="s">
        <v>4259</v>
      </c>
      <c r="U9" s="20">
        <v>1.042224</v>
      </c>
      <c r="V9" s="16" t="s">
        <v>6072</v>
      </c>
      <c r="W9" s="17">
        <f>IF(SSAC="Y",0,1129)</f>
        <v>1129</v>
      </c>
      <c r="X9" s="16" t="s">
        <v>4261</v>
      </c>
      <c r="Y9" s="20">
        <v>1.102609</v>
      </c>
      <c r="Z9" s="16" t="s">
        <v>6074</v>
      </c>
      <c r="AA9" s="17">
        <f>SUM(PRODUCT(A3L702C2,A3L702C3))/A3L702C1</f>
        <v>1424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IF(SSAC="Y",0,5056)</f>
        <v>5056</v>
      </c>
      <c r="H10" s="16" t="s">
        <v>4253</v>
      </c>
      <c r="I10" s="20">
        <v>1</v>
      </c>
      <c r="J10" s="16" t="s">
        <v>6069</v>
      </c>
      <c r="K10" s="17">
        <f>IF(SSAC="Y",0,3137)</f>
        <v>3137</v>
      </c>
      <c r="L10" s="16" t="s">
        <v>4255</v>
      </c>
      <c r="M10" s="20">
        <v>1.024872</v>
      </c>
      <c r="N10" s="16" t="s">
        <v>6070</v>
      </c>
      <c r="O10" s="17">
        <f>IF(SSAC="Y",0,1154)</f>
        <v>1154</v>
      </c>
      <c r="P10" s="16" t="s">
        <v>4257</v>
      </c>
      <c r="Q10" s="20">
        <v>1.0278290000000001</v>
      </c>
      <c r="R10" s="16" t="s">
        <v>6071</v>
      </c>
      <c r="S10" s="17">
        <f>IF(SSAC="Y",0,1151)</f>
        <v>1151</v>
      </c>
      <c r="T10" s="16" t="s">
        <v>4259</v>
      </c>
      <c r="U10" s="20">
        <v>1.042224</v>
      </c>
      <c r="V10" s="16" t="s">
        <v>6072</v>
      </c>
      <c r="W10" s="17">
        <f>IF(SSAC="Y",0,1151)</f>
        <v>1151</v>
      </c>
      <c r="X10" s="16" t="s">
        <v>4261</v>
      </c>
      <c r="Y10" s="20">
        <v>1.102609</v>
      </c>
      <c r="Z10" s="16" t="s">
        <v>6075</v>
      </c>
      <c r="AA10" s="17">
        <f>SUM(PRODUCT(A3L703C2,A3L703C3))/A3L703C1</f>
        <v>5056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IF(SSAC="Y",0,55597)</f>
        <v>55597</v>
      </c>
      <c r="H11" s="16" t="s">
        <v>4253</v>
      </c>
      <c r="I11" s="20">
        <v>1</v>
      </c>
      <c r="J11" s="16" t="s">
        <v>6069</v>
      </c>
      <c r="K11" s="17">
        <f>IF(SSAC="Y",0,44887)</f>
        <v>44887</v>
      </c>
      <c r="L11" s="16" t="s">
        <v>4255</v>
      </c>
      <c r="M11" s="20">
        <v>1.024872</v>
      </c>
      <c r="N11" s="16" t="s">
        <v>6070</v>
      </c>
      <c r="O11" s="17">
        <f>IF(SSAC="Y",0,36427)</f>
        <v>36427</v>
      </c>
      <c r="P11" s="16" t="s">
        <v>4257</v>
      </c>
      <c r="Q11" s="20">
        <v>1.0278290000000001</v>
      </c>
      <c r="R11" s="16" t="s">
        <v>6071</v>
      </c>
      <c r="S11" s="17">
        <f>IF(SSAC="Y",0,34808)</f>
        <v>34808</v>
      </c>
      <c r="T11" s="16" t="s">
        <v>4259</v>
      </c>
      <c r="U11" s="20">
        <v>1.042224</v>
      </c>
      <c r="V11" s="16" t="s">
        <v>6072</v>
      </c>
      <c r="W11" s="17">
        <f>IF(SSAC="Y",0,33859)</f>
        <v>33859</v>
      </c>
      <c r="X11" s="16" t="s">
        <v>4261</v>
      </c>
      <c r="Y11" s="20">
        <v>1.102609</v>
      </c>
      <c r="Z11" s="16" t="s">
        <v>6076</v>
      </c>
      <c r="AA11" s="17">
        <f>SUM(PRODUCT(A3L704C2,A3L704C3))/A3L704C1</f>
        <v>55597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IF(SSAC="Y",0,238015)</f>
        <v>238015</v>
      </c>
      <c r="H13" s="16" t="s">
        <v>4253</v>
      </c>
      <c r="I13" s="20">
        <v>1</v>
      </c>
      <c r="J13" s="16" t="s">
        <v>6069</v>
      </c>
      <c r="K13" s="17">
        <f>IF(SSAC="Y",0,222515)</f>
        <v>222515</v>
      </c>
      <c r="L13" s="16" t="s">
        <v>4255</v>
      </c>
      <c r="M13" s="20">
        <v>1.024872</v>
      </c>
      <c r="N13" s="16" t="s">
        <v>6070</v>
      </c>
      <c r="O13" s="17">
        <f>IF(SSAC="Y",0,209144)</f>
        <v>209144</v>
      </c>
      <c r="P13" s="16" t="s">
        <v>4257</v>
      </c>
      <c r="Q13" s="20">
        <v>1.0278290000000001</v>
      </c>
      <c r="R13" s="16" t="s">
        <v>6071</v>
      </c>
      <c r="S13" s="17">
        <f>IF(SSAC="Y",0,179820)</f>
        <v>179820</v>
      </c>
      <c r="T13" s="16" t="s">
        <v>4259</v>
      </c>
      <c r="U13" s="20">
        <v>1.042224</v>
      </c>
      <c r="V13" s="16" t="s">
        <v>6072</v>
      </c>
      <c r="W13" s="17">
        <f>IF(SSAC="Y",0,258955)</f>
        <v>258955</v>
      </c>
      <c r="X13" s="16" t="s">
        <v>4261</v>
      </c>
      <c r="Y13" s="20">
        <v>1.102609</v>
      </c>
      <c r="Z13" s="16" t="s">
        <v>6078</v>
      </c>
      <c r="AA13" s="17">
        <f>SUM(PRODUCT(A3L706C2,A3L706C3))/A3L706C1</f>
        <v>238015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IF(SSAC="Y",0,406200)</f>
        <v>406200</v>
      </c>
      <c r="H14" s="16" t="s">
        <v>4253</v>
      </c>
      <c r="I14" s="20">
        <v>1</v>
      </c>
      <c r="J14" s="16" t="s">
        <v>6069</v>
      </c>
      <c r="K14" s="17">
        <f>IF(SSAC="Y",0,396950)</f>
        <v>396950</v>
      </c>
      <c r="L14" s="16" t="s">
        <v>4255</v>
      </c>
      <c r="M14" s="20">
        <v>1.024872</v>
      </c>
      <c r="N14" s="16" t="s">
        <v>6070</v>
      </c>
      <c r="O14" s="17">
        <f>IF(SSAC="Y",0,392136)</f>
        <v>392136</v>
      </c>
      <c r="P14" s="16" t="s">
        <v>4257</v>
      </c>
      <c r="Q14" s="20">
        <v>1.0278290000000001</v>
      </c>
      <c r="R14" s="16" t="s">
        <v>6071</v>
      </c>
      <c r="S14" s="17">
        <f>IF(SSAC="Y",0,400406)</f>
        <v>400406</v>
      </c>
      <c r="T14" s="16" t="s">
        <v>4259</v>
      </c>
      <c r="U14" s="20">
        <v>1.042224</v>
      </c>
      <c r="V14" s="16" t="s">
        <v>6072</v>
      </c>
      <c r="W14" s="17">
        <f>IF(SSAC="Y",0,389807)</f>
        <v>389807</v>
      </c>
      <c r="X14" s="16" t="s">
        <v>4261</v>
      </c>
      <c r="Y14" s="20">
        <v>1.102609</v>
      </c>
      <c r="Z14" s="16" t="s">
        <v>6079</v>
      </c>
      <c r="AA14" s="17">
        <f>SUM(PRODUCT(A3L707C2,A3L707C3))/A3L707C1</f>
        <v>406200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IF(SSAC="Y",0,182990)</f>
        <v>182990</v>
      </c>
      <c r="H15" s="16" t="s">
        <v>4253</v>
      </c>
      <c r="I15" s="20">
        <v>1</v>
      </c>
      <c r="J15" s="16" t="s">
        <v>6069</v>
      </c>
      <c r="K15" s="17">
        <f>IF(SSAC="Y",0,177263)</f>
        <v>177263</v>
      </c>
      <c r="L15" s="16" t="s">
        <v>4255</v>
      </c>
      <c r="M15" s="20">
        <v>1.024872</v>
      </c>
      <c r="N15" s="16" t="s">
        <v>6070</v>
      </c>
      <c r="O15" s="17">
        <f>IF(SSAC="Y",0,174366)</f>
        <v>174366</v>
      </c>
      <c r="P15" s="16" t="s">
        <v>4257</v>
      </c>
      <c r="Q15" s="20">
        <v>1.0278290000000001</v>
      </c>
      <c r="R15" s="16" t="s">
        <v>6071</v>
      </c>
      <c r="S15" s="17">
        <f>IF(SSAC="Y",0,167205)</f>
        <v>167205</v>
      </c>
      <c r="T15" s="16" t="s">
        <v>4259</v>
      </c>
      <c r="U15" s="20">
        <v>1.042224</v>
      </c>
      <c r="V15" s="16" t="s">
        <v>6072</v>
      </c>
      <c r="W15" s="17">
        <f>IF(SSAC="Y",0,153600)</f>
        <v>153600</v>
      </c>
      <c r="X15" s="16" t="s">
        <v>4261</v>
      </c>
      <c r="Y15" s="20">
        <v>1.102609</v>
      </c>
      <c r="Z15" s="16" t="s">
        <v>6080</v>
      </c>
      <c r="AA15" s="17">
        <f>SUM(PRODUCT(A3L708C2,A3L708C3))/A3L708C1</f>
        <v>182990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IF(SSAC="Y",0,1543)</f>
        <v>1543</v>
      </c>
      <c r="H16" s="16" t="s">
        <v>4253</v>
      </c>
      <c r="I16" s="20">
        <v>1</v>
      </c>
      <c r="J16" s="16" t="s">
        <v>6069</v>
      </c>
      <c r="K16" s="17">
        <f>IF(SSAC="Y",0,1385)</f>
        <v>1385</v>
      </c>
      <c r="L16" s="16" t="s">
        <v>4255</v>
      </c>
      <c r="M16" s="20">
        <v>1.024872</v>
      </c>
      <c r="N16" s="16" t="s">
        <v>6070</v>
      </c>
      <c r="O16" s="17">
        <f>IF(SSAC="Y",0,1245)</f>
        <v>1245</v>
      </c>
      <c r="P16" s="16" t="s">
        <v>4257</v>
      </c>
      <c r="Q16" s="20">
        <v>1.0278290000000001</v>
      </c>
      <c r="R16" s="16" t="s">
        <v>6071</v>
      </c>
      <c r="S16" s="17">
        <f>IF(SSAC="Y",0,1242)</f>
        <v>1242</v>
      </c>
      <c r="T16" s="16" t="s">
        <v>4259</v>
      </c>
      <c r="U16" s="20">
        <v>1.042224</v>
      </c>
      <c r="V16" s="16" t="s">
        <v>6072</v>
      </c>
      <c r="W16" s="17">
        <f>IF(SSAC="Y",0,1159)</f>
        <v>1159</v>
      </c>
      <c r="X16" s="16" t="s">
        <v>4261</v>
      </c>
      <c r="Y16" s="20">
        <v>1.102609</v>
      </c>
      <c r="Z16" s="16" t="s">
        <v>6081</v>
      </c>
      <c r="AA16" s="17">
        <f>SUM(PRODUCT(A3L709C2,A3L709C3))/A3L709C1</f>
        <v>1543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IF(SSAC="Y",0,12008)</f>
        <v>12008</v>
      </c>
      <c r="H17" s="16" t="s">
        <v>4253</v>
      </c>
      <c r="I17" s="20">
        <v>1</v>
      </c>
      <c r="J17" s="16" t="s">
        <v>6069</v>
      </c>
      <c r="K17" s="17">
        <f>IF(SSAC="Y",0,14275)</f>
        <v>14275</v>
      </c>
      <c r="L17" s="16" t="s">
        <v>4255</v>
      </c>
      <c r="M17" s="20">
        <v>1.024872</v>
      </c>
      <c r="N17" s="16" t="s">
        <v>6070</v>
      </c>
      <c r="O17" s="17">
        <f>IF(SSAC="Y",0,15610)</f>
        <v>15610</v>
      </c>
      <c r="P17" s="16" t="s">
        <v>4257</v>
      </c>
      <c r="Q17" s="20">
        <v>1.0278290000000001</v>
      </c>
      <c r="R17" s="16" t="s">
        <v>6071</v>
      </c>
      <c r="S17" s="17">
        <f>IF(SSAC="Y",0,18664)</f>
        <v>18664</v>
      </c>
      <c r="T17" s="16" t="s">
        <v>4259</v>
      </c>
      <c r="U17" s="20">
        <v>1.042224</v>
      </c>
      <c r="V17" s="16" t="s">
        <v>6072</v>
      </c>
      <c r="W17" s="17">
        <f>IF(SSAC="Y",0,20082)</f>
        <v>20082</v>
      </c>
      <c r="X17" s="16" t="s">
        <v>4261</v>
      </c>
      <c r="Y17" s="20">
        <v>1.102609</v>
      </c>
      <c r="Z17" s="16" t="s">
        <v>6082</v>
      </c>
      <c r="AA17" s="17">
        <f>SUM(PRODUCT(A3L710C2,A3L710C3))/A3L710C1</f>
        <v>12008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IF(SSAC="Y",0,1417)</f>
        <v>1417</v>
      </c>
      <c r="H18" s="16" t="s">
        <v>4253</v>
      </c>
      <c r="I18" s="20">
        <v>1</v>
      </c>
      <c r="J18" s="16" t="s">
        <v>6069</v>
      </c>
      <c r="K18" s="17">
        <f>IF(SSAC="Y",0,1808)</f>
        <v>1808</v>
      </c>
      <c r="L18" s="16" t="s">
        <v>4255</v>
      </c>
      <c r="M18" s="20">
        <v>1.024872</v>
      </c>
      <c r="N18" s="16" t="s">
        <v>6070</v>
      </c>
      <c r="O18" s="17">
        <f>IF(SSAC="Y",0,1660)</f>
        <v>1660</v>
      </c>
      <c r="P18" s="16" t="s">
        <v>4257</v>
      </c>
      <c r="Q18" s="20">
        <v>1.0278290000000001</v>
      </c>
      <c r="R18" s="16" t="s">
        <v>6071</v>
      </c>
      <c r="S18" s="17">
        <f>IF(SSAC="Y",0,1911)</f>
        <v>1911</v>
      </c>
      <c r="T18" s="16" t="s">
        <v>4259</v>
      </c>
      <c r="U18" s="20">
        <v>1.042224</v>
      </c>
      <c r="V18" s="16" t="s">
        <v>6072</v>
      </c>
      <c r="W18" s="17">
        <f>IF(SSAC="Y",0,1845)</f>
        <v>1845</v>
      </c>
      <c r="X18" s="16" t="s">
        <v>4261</v>
      </c>
      <c r="Y18" s="20">
        <v>1.102609</v>
      </c>
      <c r="Z18" s="16" t="s">
        <v>6083</v>
      </c>
      <c r="AA18" s="17">
        <f>SUM(PRODUCT(A3L711C2,A3L711C3))/A3L711C1</f>
        <v>1417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IF(SSAC="Y",0,469)</f>
        <v>469</v>
      </c>
      <c r="H19" s="16" t="s">
        <v>4253</v>
      </c>
      <c r="I19" s="20">
        <v>1</v>
      </c>
      <c r="J19" s="16" t="s">
        <v>6069</v>
      </c>
      <c r="K19" s="17">
        <f>IF(SSAC="Y",0,478)</f>
        <v>478</v>
      </c>
      <c r="L19" s="16" t="s">
        <v>4255</v>
      </c>
      <c r="M19" s="20">
        <v>1.024872</v>
      </c>
      <c r="N19" s="16" t="s">
        <v>6070</v>
      </c>
      <c r="O19" s="17">
        <f>IF(SSAC="Y",0,476)</f>
        <v>476</v>
      </c>
      <c r="P19" s="16" t="s">
        <v>4257</v>
      </c>
      <c r="Q19" s="20">
        <v>1.0278290000000001</v>
      </c>
      <c r="R19" s="16" t="s">
        <v>6071</v>
      </c>
      <c r="S19" s="17">
        <f>IF(SSAC="Y",0,324)</f>
        <v>324</v>
      </c>
      <c r="T19" s="16" t="s">
        <v>4259</v>
      </c>
      <c r="U19" s="20">
        <v>1.042224</v>
      </c>
      <c r="V19" s="16" t="s">
        <v>6072</v>
      </c>
      <c r="W19" s="17">
        <f>IF(SSAC="Y",0,127)</f>
        <v>127</v>
      </c>
      <c r="X19" s="16" t="s">
        <v>4261</v>
      </c>
      <c r="Y19" s="20">
        <v>1.102609</v>
      </c>
      <c r="Z19" s="16" t="s">
        <v>6084</v>
      </c>
      <c r="AA19" s="17">
        <f>SUM(PRODUCT(A3L712C2,A3L712C3))/A3L712C1</f>
        <v>469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IF(SSAC="Y",0,14652)</f>
        <v>14652</v>
      </c>
      <c r="H20" s="16" t="s">
        <v>4253</v>
      </c>
      <c r="I20" s="20">
        <v>1</v>
      </c>
      <c r="J20" s="16" t="s">
        <v>6069</v>
      </c>
      <c r="K20" s="17">
        <f>IF(SSAC="Y",0,15485)</f>
        <v>15485</v>
      </c>
      <c r="L20" s="16" t="s">
        <v>4255</v>
      </c>
      <c r="M20" s="20">
        <v>1.024872</v>
      </c>
      <c r="N20" s="16" t="s">
        <v>6070</v>
      </c>
      <c r="O20" s="17">
        <f>IF(SSAC="Y",0,14557)</f>
        <v>14557</v>
      </c>
      <c r="P20" s="16" t="s">
        <v>4257</v>
      </c>
      <c r="Q20" s="20">
        <v>1.0278290000000001</v>
      </c>
      <c r="R20" s="16" t="s">
        <v>6071</v>
      </c>
      <c r="S20" s="17">
        <f>IF(SSAC="Y",0,13745)</f>
        <v>13745</v>
      </c>
      <c r="T20" s="16" t="s">
        <v>4259</v>
      </c>
      <c r="U20" s="20">
        <v>1.042224</v>
      </c>
      <c r="V20" s="16" t="s">
        <v>6072</v>
      </c>
      <c r="W20" s="17">
        <f>IF(SSAC="Y",0,13471)</f>
        <v>13471</v>
      </c>
      <c r="X20" s="16" t="s">
        <v>4261</v>
      </c>
      <c r="Y20" s="20">
        <v>1.102609</v>
      </c>
      <c r="Z20" s="16" t="s">
        <v>6085</v>
      </c>
      <c r="AA20" s="17">
        <f>SUM(PRODUCT(A3L713C2,A3L713C3))/A3L713C1</f>
        <v>14652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IF(SSAC="Y",0,14069)</f>
        <v>14069</v>
      </c>
      <c r="H21" s="16" t="s">
        <v>4253</v>
      </c>
      <c r="I21" s="20">
        <v>1</v>
      </c>
      <c r="J21" s="16" t="s">
        <v>6069</v>
      </c>
      <c r="K21" s="17">
        <f>IF(SSAC="Y",0,14867)</f>
        <v>14867</v>
      </c>
      <c r="L21" s="16" t="s">
        <v>4255</v>
      </c>
      <c r="M21" s="20">
        <v>1.024872</v>
      </c>
      <c r="N21" s="16" t="s">
        <v>6070</v>
      </c>
      <c r="O21" s="17">
        <f>IF(SSAC="Y",0,14699)</f>
        <v>14699</v>
      </c>
      <c r="P21" s="16" t="s">
        <v>4257</v>
      </c>
      <c r="Q21" s="20">
        <v>1.0278290000000001</v>
      </c>
      <c r="R21" s="16" t="s">
        <v>6071</v>
      </c>
      <c r="S21" s="17">
        <f>IF(SSAC="Y",0,13492)</f>
        <v>13492</v>
      </c>
      <c r="T21" s="16" t="s">
        <v>4259</v>
      </c>
      <c r="U21" s="20">
        <v>1.042224</v>
      </c>
      <c r="V21" s="16" t="s">
        <v>6072</v>
      </c>
      <c r="W21" s="17">
        <f>IF(SSAC="Y",0,13432)</f>
        <v>13432</v>
      </c>
      <c r="X21" s="16" t="s">
        <v>4261</v>
      </c>
      <c r="Y21" s="20">
        <v>1.102609</v>
      </c>
      <c r="Z21" s="16" t="s">
        <v>6086</v>
      </c>
      <c r="AA21" s="17">
        <f>SUM(PRODUCT(A3L714C2,A3L714C3))/A3L714C1</f>
        <v>14069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IF(SSAC="Y",0,370)</f>
        <v>370</v>
      </c>
      <c r="H23" s="16" t="s">
        <v>4253</v>
      </c>
      <c r="I23" s="20">
        <v>1</v>
      </c>
      <c r="J23" s="16" t="s">
        <v>6069</v>
      </c>
      <c r="K23" s="17">
        <f>IF(SSAC="Y",0,347)</f>
        <v>347</v>
      </c>
      <c r="L23" s="16" t="s">
        <v>4255</v>
      </c>
      <c r="M23" s="20">
        <v>1.024872</v>
      </c>
      <c r="N23" s="16" t="s">
        <v>6070</v>
      </c>
      <c r="O23" s="17">
        <f>IF(SSAC="Y",0,346)</f>
        <v>346</v>
      </c>
      <c r="P23" s="16" t="s">
        <v>4257</v>
      </c>
      <c r="Q23" s="20">
        <v>1.0278290000000001</v>
      </c>
      <c r="R23" s="16" t="s">
        <v>6071</v>
      </c>
      <c r="S23" s="17">
        <f>IF(SSAC="Y",0,343)</f>
        <v>343</v>
      </c>
      <c r="T23" s="16" t="s">
        <v>4259</v>
      </c>
      <c r="U23" s="20">
        <v>1.042224</v>
      </c>
      <c r="V23" s="16" t="s">
        <v>6072</v>
      </c>
      <c r="W23" s="17">
        <f>IF(SSAC="Y",0,809)</f>
        <v>809</v>
      </c>
      <c r="X23" s="16" t="s">
        <v>4261</v>
      </c>
      <c r="Y23" s="20">
        <v>1.102609</v>
      </c>
      <c r="Z23" s="16" t="s">
        <v>6088</v>
      </c>
      <c r="AA23" s="17">
        <f>SUM(PRODUCT(A3L716C2,A3L716C3))/A3L716C1</f>
        <v>370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IF(SSAC="Y",0,956)</f>
        <v>956</v>
      </c>
      <c r="H24" s="16" t="s">
        <v>4253</v>
      </c>
      <c r="I24" s="20">
        <v>1</v>
      </c>
      <c r="J24" s="16" t="s">
        <v>6069</v>
      </c>
      <c r="K24" s="17">
        <f>IF(SSAC="Y",0,554)</f>
        <v>554</v>
      </c>
      <c r="L24" s="16" t="s">
        <v>4255</v>
      </c>
      <c r="M24" s="20">
        <v>1.024872</v>
      </c>
      <c r="N24" s="16" t="s">
        <v>6070</v>
      </c>
      <c r="O24" s="17">
        <f>IF(SSAC="Y",0,371)</f>
        <v>371</v>
      </c>
      <c r="P24" s="16" t="s">
        <v>4257</v>
      </c>
      <c r="Q24" s="20">
        <v>1.0278290000000001</v>
      </c>
      <c r="R24" s="16" t="s">
        <v>6071</v>
      </c>
      <c r="S24" s="17">
        <f>IF(SSAC="Y",0,239)</f>
        <v>239</v>
      </c>
      <c r="T24" s="16" t="s">
        <v>4259</v>
      </c>
      <c r="U24" s="20">
        <v>1.042224</v>
      </c>
      <c r="V24" s="16" t="s">
        <v>6072</v>
      </c>
      <c r="W24" s="17">
        <f>IF(SSAC="Y",0,239)</f>
        <v>239</v>
      </c>
      <c r="X24" s="16" t="s">
        <v>4261</v>
      </c>
      <c r="Y24" s="20">
        <v>1.102609</v>
      </c>
      <c r="Z24" s="16" t="s">
        <v>6089</v>
      </c>
      <c r="AA24" s="17">
        <f>SUM(PRODUCT(A3L717C2,A3L717C3))/A3L717C1</f>
        <v>956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IF(SSAC="Y",0,47071)</f>
        <v>47071</v>
      </c>
      <c r="H25" s="16" t="s">
        <v>4253</v>
      </c>
      <c r="I25" s="20">
        <v>1</v>
      </c>
      <c r="J25" s="16" t="s">
        <v>6069</v>
      </c>
      <c r="K25" s="17">
        <f>IF(SSAC="Y",0,47208)</f>
        <v>47208</v>
      </c>
      <c r="L25" s="16" t="s">
        <v>4255</v>
      </c>
      <c r="M25" s="20">
        <v>1.024872</v>
      </c>
      <c r="N25" s="16" t="s">
        <v>6070</v>
      </c>
      <c r="O25" s="17">
        <f>IF(SSAC="Y",0,45490)</f>
        <v>45490</v>
      </c>
      <c r="P25" s="16" t="s">
        <v>4257</v>
      </c>
      <c r="Q25" s="20">
        <v>1.0278290000000001</v>
      </c>
      <c r="R25" s="16" t="s">
        <v>6071</v>
      </c>
      <c r="S25" s="17">
        <f>IF(SSAC="Y",0,41906)</f>
        <v>41906</v>
      </c>
      <c r="T25" s="16" t="s">
        <v>4259</v>
      </c>
      <c r="U25" s="20">
        <v>1.042224</v>
      </c>
      <c r="V25" s="16" t="s">
        <v>6072</v>
      </c>
      <c r="W25" s="17">
        <f>IF(SSAC="Y",0,40684)</f>
        <v>40684</v>
      </c>
      <c r="X25" s="16" t="s">
        <v>4261</v>
      </c>
      <c r="Y25" s="20">
        <v>1.102609</v>
      </c>
      <c r="Z25" s="16" t="s">
        <v>6090</v>
      </c>
      <c r="AA25" s="17">
        <f>SUM(PRODUCT(A3L718C2,A3L718C3))/A3L718C1</f>
        <v>47071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IF(SSAC="Y",0,31631)</f>
        <v>31631</v>
      </c>
      <c r="H26" s="16" t="s">
        <v>4253</v>
      </c>
      <c r="I26" s="20">
        <v>1</v>
      </c>
      <c r="J26" s="16" t="s">
        <v>6069</v>
      </c>
      <c r="K26" s="17">
        <f>IF(SSAC="Y",0,38710)</f>
        <v>38710</v>
      </c>
      <c r="L26" s="16" t="s">
        <v>4255</v>
      </c>
      <c r="M26" s="20">
        <v>1.024872</v>
      </c>
      <c r="N26" s="16" t="s">
        <v>6070</v>
      </c>
      <c r="O26" s="17">
        <f>IF(SSAC="Y",0,41938)</f>
        <v>41938</v>
      </c>
      <c r="P26" s="16" t="s">
        <v>4257</v>
      </c>
      <c r="Q26" s="20">
        <v>1.0278290000000001</v>
      </c>
      <c r="R26" s="16" t="s">
        <v>6071</v>
      </c>
      <c r="S26" s="17">
        <f>IF(SSAC="Y",0,48150)</f>
        <v>48150</v>
      </c>
      <c r="T26" s="16" t="s">
        <v>4259</v>
      </c>
      <c r="U26" s="20">
        <v>1.042224</v>
      </c>
      <c r="V26" s="16" t="s">
        <v>6072</v>
      </c>
      <c r="W26" s="17">
        <f>IF(SSAC="Y",0,46342)</f>
        <v>46342</v>
      </c>
      <c r="X26" s="16" t="s">
        <v>4261</v>
      </c>
      <c r="Y26" s="20">
        <v>1.102609</v>
      </c>
      <c r="Z26" s="16" t="s">
        <v>6091</v>
      </c>
      <c r="AA26" s="17">
        <f>SUM(PRODUCT(A3L719C2,A3L719C3))/A3L719C1</f>
        <v>31631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IF(SSAC="Y",0,55755)</f>
        <v>55755</v>
      </c>
      <c r="H27" s="16" t="s">
        <v>4253</v>
      </c>
      <c r="I27" s="20">
        <v>1</v>
      </c>
      <c r="J27" s="16" t="s">
        <v>6069</v>
      </c>
      <c r="K27" s="17">
        <f>IF(SSAC="Y",0,70974)</f>
        <v>70974</v>
      </c>
      <c r="L27" s="16" t="s">
        <v>4255</v>
      </c>
      <c r="M27" s="20">
        <v>1.024872</v>
      </c>
      <c r="N27" s="16" t="s">
        <v>6070</v>
      </c>
      <c r="O27" s="17">
        <f>IF(SSAC="Y",0,105651)</f>
        <v>105651</v>
      </c>
      <c r="P27" s="16" t="s">
        <v>4257</v>
      </c>
      <c r="Q27" s="20">
        <v>1.0278290000000001</v>
      </c>
      <c r="R27" s="16" t="s">
        <v>6071</v>
      </c>
      <c r="S27" s="17">
        <f>IF(SSAC="Y",0,101283)</f>
        <v>101283</v>
      </c>
      <c r="T27" s="16" t="s">
        <v>4259</v>
      </c>
      <c r="U27" s="20">
        <v>1.042224</v>
      </c>
      <c r="V27" s="16" t="s">
        <v>6072</v>
      </c>
      <c r="W27" s="17">
        <f>IF(SSAC="Y",0,92853)</f>
        <v>92853</v>
      </c>
      <c r="X27" s="16" t="s">
        <v>4261</v>
      </c>
      <c r="Y27" s="20">
        <v>1.102609</v>
      </c>
      <c r="Z27" s="16" t="s">
        <v>6092</v>
      </c>
      <c r="AA27" s="17">
        <f>SUM(PRODUCT(A3L720C2,A3L720C3))/A3L720C1</f>
        <v>55755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IF(SSAC="Y",0,47)</f>
        <v>47</v>
      </c>
      <c r="H28" s="16" t="s">
        <v>4253</v>
      </c>
      <c r="I28" s="20">
        <v>1</v>
      </c>
      <c r="J28" s="16" t="s">
        <v>6069</v>
      </c>
      <c r="K28" s="17">
        <f>IF(SSAC="Y",0,97)</f>
        <v>97</v>
      </c>
      <c r="L28" s="16" t="s">
        <v>4255</v>
      </c>
      <c r="M28" s="20">
        <v>1.024872</v>
      </c>
      <c r="N28" s="16" t="s">
        <v>6070</v>
      </c>
      <c r="O28" s="17">
        <f>IF(SSAC="Y",0,69)</f>
        <v>69</v>
      </c>
      <c r="P28" s="16" t="s">
        <v>4257</v>
      </c>
      <c r="Q28" s="20">
        <v>1.0278290000000001</v>
      </c>
      <c r="R28" s="16" t="s">
        <v>6071</v>
      </c>
      <c r="S28" s="17">
        <f>IF(SSAC="Y",0,77)</f>
        <v>77</v>
      </c>
      <c r="T28" s="16" t="s">
        <v>4259</v>
      </c>
      <c r="U28" s="20">
        <v>1.042224</v>
      </c>
      <c r="V28" s="16" t="s">
        <v>6072</v>
      </c>
      <c r="W28" s="17">
        <f>IF(SSAC="Y",0,77)</f>
        <v>77</v>
      </c>
      <c r="X28" s="16" t="s">
        <v>4261</v>
      </c>
      <c r="Y28" s="20">
        <v>1.102609</v>
      </c>
      <c r="Z28" s="16" t="s">
        <v>6093</v>
      </c>
      <c r="AA28" s="17">
        <f>SUM(PRODUCT(A3L721C2,A3L721C3))/A3L721C1</f>
        <v>47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IF(SSAC="Y",0,1407)</f>
        <v>1407</v>
      </c>
      <c r="H29" s="16" t="s">
        <v>4253</v>
      </c>
      <c r="I29" s="20">
        <v>1</v>
      </c>
      <c r="J29" s="16" t="s">
        <v>6069</v>
      </c>
      <c r="K29" s="17">
        <f>IF(SSAC="Y",0,1286)</f>
        <v>1286</v>
      </c>
      <c r="L29" s="16" t="s">
        <v>4255</v>
      </c>
      <c r="M29" s="20">
        <v>1.024872</v>
      </c>
      <c r="N29" s="16" t="s">
        <v>6070</v>
      </c>
      <c r="O29" s="17">
        <f>IF(SSAC="Y",0,1028)</f>
        <v>1028</v>
      </c>
      <c r="P29" s="16" t="s">
        <v>4257</v>
      </c>
      <c r="Q29" s="20">
        <v>1.0278290000000001</v>
      </c>
      <c r="R29" s="16" t="s">
        <v>6071</v>
      </c>
      <c r="S29" s="17">
        <f>IF(SSAC="Y",0,856)</f>
        <v>856</v>
      </c>
      <c r="T29" s="16" t="s">
        <v>4259</v>
      </c>
      <c r="U29" s="20">
        <v>1.042224</v>
      </c>
      <c r="V29" s="16" t="s">
        <v>6072</v>
      </c>
      <c r="W29" s="17">
        <f>IF(SSAC="Y",0,806)</f>
        <v>806</v>
      </c>
      <c r="X29" s="16" t="s">
        <v>4261</v>
      </c>
      <c r="Y29" s="20">
        <v>1.102609</v>
      </c>
      <c r="Z29" s="16" t="s">
        <v>6094</v>
      </c>
      <c r="AA29" s="17">
        <f>SUM(PRODUCT(A3L722C2,A3L722C3))/A3L722C1</f>
        <v>1407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IF(SSAC="Y",0,1456)</f>
        <v>1456</v>
      </c>
      <c r="H30" s="16" t="s">
        <v>4253</v>
      </c>
      <c r="I30" s="20">
        <v>1</v>
      </c>
      <c r="J30" s="16" t="s">
        <v>6069</v>
      </c>
      <c r="K30" s="17">
        <f>IF(SSAC="Y",0,1245)</f>
        <v>1245</v>
      </c>
      <c r="L30" s="16" t="s">
        <v>4255</v>
      </c>
      <c r="M30" s="20">
        <v>1.024872</v>
      </c>
      <c r="N30" s="16" t="s">
        <v>6070</v>
      </c>
      <c r="O30" s="17">
        <f>IF(SSAC="Y",0,711)</f>
        <v>711</v>
      </c>
      <c r="P30" s="16" t="s">
        <v>4257</v>
      </c>
      <c r="Q30" s="20">
        <v>1.0278290000000001</v>
      </c>
      <c r="R30" s="16" t="s">
        <v>6071</v>
      </c>
      <c r="S30" s="17">
        <f>IF(SSAC="Y",0,699)</f>
        <v>699</v>
      </c>
      <c r="T30" s="16" t="s">
        <v>4259</v>
      </c>
      <c r="U30" s="20">
        <v>1.042224</v>
      </c>
      <c r="V30" s="16" t="s">
        <v>6072</v>
      </c>
      <c r="W30" s="17">
        <f>IF(SSAC="Y",0,698)</f>
        <v>698</v>
      </c>
      <c r="X30" s="16" t="s">
        <v>4261</v>
      </c>
      <c r="Y30" s="20">
        <v>1.102609</v>
      </c>
      <c r="Z30" s="16" t="s">
        <v>6095</v>
      </c>
      <c r="AA30" s="17">
        <f>SUM(PRODUCT(A3L723C2,A3L723C3))/A3L723C1</f>
        <v>1456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27884</v>
      </c>
      <c r="H31" s="16" t="s">
        <v>4253</v>
      </c>
      <c r="I31" s="20">
        <v>1</v>
      </c>
      <c r="J31" s="16" t="s">
        <v>6069</v>
      </c>
      <c r="K31" s="17">
        <v>28602</v>
      </c>
      <c r="L31" s="16" t="s">
        <v>4255</v>
      </c>
      <c r="M31" s="20">
        <v>1.024872</v>
      </c>
      <c r="N31" s="16" t="s">
        <v>6070</v>
      </c>
      <c r="O31" s="17">
        <v>25457</v>
      </c>
      <c r="P31" s="16" t="s">
        <v>4257</v>
      </c>
      <c r="Q31" s="20">
        <v>1.0278290000000001</v>
      </c>
      <c r="R31" s="16" t="s">
        <v>6071</v>
      </c>
      <c r="S31" s="17">
        <v>29322</v>
      </c>
      <c r="T31" s="16" t="s">
        <v>4259</v>
      </c>
      <c r="U31" s="20">
        <v>1.042224</v>
      </c>
      <c r="V31" s="16" t="s">
        <v>6072</v>
      </c>
      <c r="W31" s="17">
        <v>26884</v>
      </c>
      <c r="X31" s="16" t="s">
        <v>4261</v>
      </c>
      <c r="Y31" s="20">
        <v>1.102609</v>
      </c>
      <c r="Z31" s="16" t="s">
        <v>6096</v>
      </c>
      <c r="AA31" s="17">
        <f>SUM(PRODUCT(A3L724C2,A3L724C3))/A3L724C1</f>
        <v>27884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IF(SSAC="Y",0,15770)</f>
        <v>15770</v>
      </c>
      <c r="H32" s="16" t="s">
        <v>4253</v>
      </c>
      <c r="I32" s="20">
        <v>1</v>
      </c>
      <c r="J32" s="16" t="s">
        <v>6069</v>
      </c>
      <c r="K32" s="17">
        <f>IF(SSAC="Y",0,13256)</f>
        <v>13256</v>
      </c>
      <c r="L32" s="16" t="s">
        <v>4255</v>
      </c>
      <c r="M32" s="20">
        <v>1.024872</v>
      </c>
      <c r="N32" s="16" t="s">
        <v>6070</v>
      </c>
      <c r="O32" s="17">
        <f>IF(SSAC="Y",0,11904)</f>
        <v>11904</v>
      </c>
      <c r="P32" s="16" t="s">
        <v>4257</v>
      </c>
      <c r="Q32" s="20">
        <v>1.0278290000000001</v>
      </c>
      <c r="R32" s="16" t="s">
        <v>6071</v>
      </c>
      <c r="S32" s="17">
        <f>IF(SSAC="Y",0,11556)</f>
        <v>11556</v>
      </c>
      <c r="T32" s="16" t="s">
        <v>4259</v>
      </c>
      <c r="U32" s="20">
        <v>1.042224</v>
      </c>
      <c r="V32" s="16" t="s">
        <v>6072</v>
      </c>
      <c r="W32" s="17">
        <f>IF(SSAC="Y",0,11258)</f>
        <v>11258</v>
      </c>
      <c r="X32" s="16" t="s">
        <v>4261</v>
      </c>
      <c r="Y32" s="20">
        <v>1.102609</v>
      </c>
      <c r="Z32" s="16" t="s">
        <v>6097</v>
      </c>
      <c r="AA32" s="17">
        <f>SUM(PRODUCT(A3L725C2,A3L725C3))/A3L725C1</f>
        <v>15770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IF(SSAC="Y",0,-133)</f>
        <v>-133</v>
      </c>
      <c r="H33" s="16" t="s">
        <v>4253</v>
      </c>
      <c r="I33" s="20">
        <v>1</v>
      </c>
      <c r="J33" s="16" t="s">
        <v>6069</v>
      </c>
      <c r="K33" s="17">
        <f>IF(SSAC="Y",0,-35)</f>
        <v>-35</v>
      </c>
      <c r="L33" s="16" t="s">
        <v>4255</v>
      </c>
      <c r="M33" s="20">
        <v>1.024872</v>
      </c>
      <c r="N33" s="16" t="s">
        <v>6070</v>
      </c>
      <c r="O33" s="17">
        <f>IF(SSAC="Y",0,112)</f>
        <v>112</v>
      </c>
      <c r="P33" s="16" t="s">
        <v>4257</v>
      </c>
      <c r="Q33" s="20">
        <v>1.0278290000000001</v>
      </c>
      <c r="R33" s="16" t="s">
        <v>6071</v>
      </c>
      <c r="S33" s="17">
        <f>IF(SSAC="Y",0,112)</f>
        <v>112</v>
      </c>
      <c r="T33" s="16" t="s">
        <v>4259</v>
      </c>
      <c r="U33" s="20">
        <v>1.042224</v>
      </c>
      <c r="V33" s="16" t="s">
        <v>6072</v>
      </c>
      <c r="W33" s="17">
        <f>IF(SSAC="Y",0,113)</f>
        <v>113</v>
      </c>
      <c r="X33" s="16" t="s">
        <v>4261</v>
      </c>
      <c r="Y33" s="20">
        <v>1.102609</v>
      </c>
      <c r="Z33" s="16" t="s">
        <v>6098</v>
      </c>
      <c r="AA33" s="17">
        <f>SUM(PRODUCT(A3L726C2,A3L726C3))/A3L726C1</f>
        <v>-133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1188843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1148528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1126627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1087297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1128830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1188843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IF(SSAC="Y",0,1838)</f>
        <v>1838</v>
      </c>
      <c r="H35" s="16" t="s">
        <v>4253</v>
      </c>
      <c r="I35" s="20">
        <v>1</v>
      </c>
      <c r="J35" s="16" t="s">
        <v>6069</v>
      </c>
      <c r="K35" s="17">
        <f>IF(SSAC="Y",0,825)</f>
        <v>825</v>
      </c>
      <c r="L35" s="16" t="s">
        <v>4255</v>
      </c>
      <c r="M35" s="20">
        <v>1.004365</v>
      </c>
      <c r="N35" s="16" t="s">
        <v>6070</v>
      </c>
      <c r="O35" s="17">
        <f>IF(SSAC="Y",0,276)</f>
        <v>276</v>
      </c>
      <c r="P35" s="16" t="s">
        <v>4257</v>
      </c>
      <c r="Q35" s="20">
        <v>0.98587749999999996</v>
      </c>
      <c r="R35" s="16" t="s">
        <v>6071</v>
      </c>
      <c r="S35" s="17">
        <f>IF(SSAC="Y",0,377)</f>
        <v>377</v>
      </c>
      <c r="T35" s="16" t="s">
        <v>4259</v>
      </c>
      <c r="U35" s="20">
        <v>1.0210349999999999</v>
      </c>
      <c r="V35" s="16" t="s">
        <v>6072</v>
      </c>
      <c r="W35" s="17">
        <f>IF(SSAC="Y",0,295)</f>
        <v>295</v>
      </c>
      <c r="X35" s="16" t="s">
        <v>4261</v>
      </c>
      <c r="Y35" s="20">
        <v>1.2078150000000001</v>
      </c>
      <c r="Z35" s="16" t="s">
        <v>6136</v>
      </c>
      <c r="AA35" s="17">
        <f>SUM(PRODUCT(A3L828C2,A3L828C3))/A3L828C1</f>
        <v>1838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1838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825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276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377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295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1838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IF(SSAC="Y",0,3978161)</f>
        <v>3978161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IF(SSAC="Y",0,6961441)</f>
        <v>6961441</v>
      </c>
      <c r="F9" s="16" t="s">
        <v>6197</v>
      </c>
      <c r="G9" s="17">
        <f>IF(SSAC="Y",0,478898)</f>
        <v>478898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478898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IF(SSAC="Y",0,48219)</f>
        <v>48219</v>
      </c>
      <c r="F10" s="16" t="s">
        <v>6197</v>
      </c>
      <c r="G10" s="17">
        <f>IF(SSAC="Y",0,9278)</f>
        <v>9278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9278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IF(SSAC="Y",0,312701)</f>
        <v>312701</v>
      </c>
      <c r="F11" s="16" t="s">
        <v>6197</v>
      </c>
      <c r="G11" s="17">
        <f>IF(SSAC="Y",0,39584)</f>
        <v>39584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39584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IF(SSAC="Y",0,3470410)</f>
        <v>3470410</v>
      </c>
      <c r="F12" s="16" t="s">
        <v>6197</v>
      </c>
      <c r="G12" s="17">
        <f>IF(SSAC="Y",0,384272)</f>
        <v>384272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384272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IF(SSAC="Y",0,5676587)</f>
        <v>5676587</v>
      </c>
      <c r="F14" s="16" t="s">
        <v>6197</v>
      </c>
      <c r="G14" s="17">
        <f>IF(SSAC="Y",0,842673)</f>
        <v>842673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842673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IF(SSAC="Y",0,12062746)</f>
        <v>12062746</v>
      </c>
      <c r="F15" s="16" t="s">
        <v>6197</v>
      </c>
      <c r="G15" s="17">
        <f>IF(SSAC="Y",0,2128527)</f>
        <v>2128527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2128527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IF(SSAC="Y",0,4440245)</f>
        <v>4440245</v>
      </c>
      <c r="F16" s="16" t="s">
        <v>6197</v>
      </c>
      <c r="G16" s="17">
        <f>IF(SSAC="Y",0,356922)</f>
        <v>356922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356922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IF(SSAC="Y",0,99219)</f>
        <v>99219</v>
      </c>
      <c r="F17" s="16" t="s">
        <v>6197</v>
      </c>
      <c r="G17" s="17">
        <f>IF(SSAC="Y",0,12534)</f>
        <v>12534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12534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IF(SSAC="Y",0,586710)</f>
        <v>586710</v>
      </c>
      <c r="F18" s="16" t="s">
        <v>6197</v>
      </c>
      <c r="G18" s="17">
        <f>IF(SSAC="Y",0,208287)</f>
        <v>208287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208287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IF(SSAC="Y",0,46574)</f>
        <v>46574</v>
      </c>
      <c r="F19" s="16" t="s">
        <v>6197</v>
      </c>
      <c r="G19" s="17">
        <f>IF(SSAC="Y",0,23149)</f>
        <v>23149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23149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IF(SSAC="Y",0,12622)</f>
        <v>12622</v>
      </c>
      <c r="F20" s="16" t="s">
        <v>6197</v>
      </c>
      <c r="G20" s="17">
        <f>IF(SSAC="Y",0,3907)</f>
        <v>3907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3907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IF(SSAC="Y",0,421058)</f>
        <v>421058</v>
      </c>
      <c r="F21" s="16" t="s">
        <v>6197</v>
      </c>
      <c r="G21" s="17">
        <f>IF(SSAC="Y",0,111524)</f>
        <v>111524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111524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IF(SSAC="Y",0,638564)</f>
        <v>638564</v>
      </c>
      <c r="F22" s="16" t="s">
        <v>6197</v>
      </c>
      <c r="G22" s="17">
        <f>IF(SSAC="Y",0,159327)</f>
        <v>159327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159327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IF(SSAC="Y",0,16437)</f>
        <v>16437</v>
      </c>
      <c r="F24" s="16" t="s">
        <v>6197</v>
      </c>
      <c r="G24" s="17">
        <f>IF(SSAC="Y",0,2063)</f>
        <v>2063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2063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IF(SSAC="Y",0,51029)</f>
        <v>51029</v>
      </c>
      <c r="F25" s="16" t="s">
        <v>6197</v>
      </c>
      <c r="G25" s="17">
        <f>IF(SSAC="Y",0,5787)</f>
        <v>5787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5787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IF(SSAC="Y",0,1476108)</f>
        <v>1476108</v>
      </c>
      <c r="F26" s="16" t="s">
        <v>6197</v>
      </c>
      <c r="G26" s="17">
        <f>IF(SSAC="Y",0,356146)</f>
        <v>356146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356146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IF(SSAC="Y",0,891900)</f>
        <v>891900</v>
      </c>
      <c r="F27" s="16" t="s">
        <v>6197</v>
      </c>
      <c r="G27" s="17">
        <f>IF(SSAC="Y",0,388262)</f>
        <v>388262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388262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IF(SSAC="Y",0,2913966)</f>
        <v>2913966</v>
      </c>
      <c r="F28" s="16" t="s">
        <v>6197</v>
      </c>
      <c r="G28" s="17">
        <f>IF(SSAC="Y",0,272461)</f>
        <v>272461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272461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IF(SSAC="Y",0,2050)</f>
        <v>2050</v>
      </c>
      <c r="F29" s="16" t="s">
        <v>6197</v>
      </c>
      <c r="G29" s="17">
        <f>IF(SSAC="Y",0,1651)</f>
        <v>1651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1651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IF(SSAC="Y",0,55762)</f>
        <v>55762</v>
      </c>
      <c r="F30" s="16" t="s">
        <v>6197</v>
      </c>
      <c r="G30" s="17">
        <f>IF(SSAC="Y",0,10352)</f>
        <v>10352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10352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IF(SSAC="Y",0,37652)</f>
        <v>37652</v>
      </c>
      <c r="F31" s="16" t="s">
        <v>6197</v>
      </c>
      <c r="G31" s="17">
        <f>IF(SSAC="Y",0,20167)</f>
        <v>20167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20167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726916</v>
      </c>
      <c r="F32" s="16" t="s">
        <v>6197</v>
      </c>
      <c r="G32" s="17">
        <v>220641</v>
      </c>
      <c r="H32" s="16" t="s">
        <v>6198</v>
      </c>
      <c r="I32" s="17">
        <v>0</v>
      </c>
      <c r="J32" s="16" t="s">
        <v>6222</v>
      </c>
      <c r="K32" s="17">
        <f>SUM(A4L125C2,A4L125C3)</f>
        <v>220641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IF(SSAC="Y",0,652823)</f>
        <v>652823</v>
      </c>
      <c r="F33" s="16" t="s">
        <v>6197</v>
      </c>
      <c r="G33" s="17">
        <f>IF(SSAC="Y",0,84554)</f>
        <v>84554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84554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IF(SSAC="Y",0,247849)</f>
        <v>247849</v>
      </c>
      <c r="F34" s="16" t="s">
        <v>6197</v>
      </c>
      <c r="G34" s="17">
        <f>IF(SSAC="Y",0,98305)</f>
        <v>98305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98305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IF(SSAC="Y",0,1702)</f>
        <v>1702</v>
      </c>
      <c r="F35" s="16" t="s">
        <v>6197</v>
      </c>
      <c r="G35" s="17">
        <f>IF(SSAC="Y",0,-766)</f>
        <v>-766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-766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45829451</v>
      </c>
      <c r="F39" s="16" t="s">
        <v>6230</v>
      </c>
      <c r="G39" s="17">
        <f>SUM(A4L101C2:A4L131C2)</f>
        <v>6218505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6218505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7862793</v>
      </c>
      <c r="F40" s="16" t="s">
        <v>6197</v>
      </c>
      <c r="G40" s="17">
        <v>2435850</v>
      </c>
      <c r="H40" s="16" t="s">
        <v>6198</v>
      </c>
      <c r="I40" s="17">
        <v>0</v>
      </c>
      <c r="J40" s="16" t="s">
        <v>6233</v>
      </c>
      <c r="K40" s="17">
        <f>SUM(A4L133C2,A4L133C3)</f>
        <v>2435850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2024776</v>
      </c>
      <c r="F41" s="16" t="s">
        <v>6197</v>
      </c>
      <c r="G41" s="17">
        <v>404855</v>
      </c>
      <c r="H41" s="16" t="s">
        <v>6198</v>
      </c>
      <c r="I41" s="17">
        <v>0</v>
      </c>
      <c r="J41" s="16" t="s">
        <v>6234</v>
      </c>
      <c r="K41" s="17">
        <f>SUM(A4L134C2,A4L134C3)</f>
        <v>404855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9232</v>
      </c>
      <c r="F43" s="16" t="s">
        <v>6197</v>
      </c>
      <c r="G43" s="17">
        <v>-2030</v>
      </c>
      <c r="H43" s="16" t="s">
        <v>6198</v>
      </c>
      <c r="I43" s="17">
        <v>0</v>
      </c>
      <c r="J43" s="16" t="s">
        <v>6236</v>
      </c>
      <c r="K43" s="17">
        <f>SUM(A4L136C2,A4L136C3)</f>
        <v>-2030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403117</v>
      </c>
      <c r="F45" s="16" t="s">
        <v>6197</v>
      </c>
      <c r="G45" s="17">
        <v>81742</v>
      </c>
      <c r="H45" s="16" t="s">
        <v>6198</v>
      </c>
      <c r="I45" s="17">
        <v>0</v>
      </c>
      <c r="J45" s="16" t="s">
        <v>6238</v>
      </c>
      <c r="K45" s="17">
        <f>SUM(A4L138C2,A4L138C3)</f>
        <v>81742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342899</v>
      </c>
      <c r="F46" s="16" t="s">
        <v>6197</v>
      </c>
      <c r="G46" s="17">
        <v>61185</v>
      </c>
      <c r="H46" s="16" t="s">
        <v>6198</v>
      </c>
      <c r="I46" s="17">
        <v>0</v>
      </c>
      <c r="J46" s="16" t="s">
        <v>6239</v>
      </c>
      <c r="K46" s="17">
        <f>SUM(A4L139C2,A4L139C3)</f>
        <v>61185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1341450</v>
      </c>
      <c r="F47" s="16" t="s">
        <v>6197</v>
      </c>
      <c r="G47" s="17">
        <v>974966</v>
      </c>
      <c r="H47" s="16" t="s">
        <v>6198</v>
      </c>
      <c r="I47" s="17">
        <v>0</v>
      </c>
      <c r="J47" s="16" t="s">
        <v>6240</v>
      </c>
      <c r="K47" s="17">
        <f>SUM(A4L140C2,A4L140C3)</f>
        <v>974966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11984267</v>
      </c>
      <c r="F48" s="16" t="s">
        <v>6242</v>
      </c>
      <c r="G48" s="17">
        <f>SUM(A4L133C2:A4L140C2)</f>
        <v>3956568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3956568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IF(SSAC="Y",0,IF(INCL_ACCT_90="N",0,1294419))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57813718</v>
      </c>
      <c r="F52" s="16" t="s">
        <v>6249</v>
      </c>
      <c r="G52" s="17">
        <f>SUM(A4L141C2:A4L144C2)+A4L132C2</f>
        <v>10175073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10175073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IF(SSAC="Y",0,1153723)</f>
        <v>1153723</v>
      </c>
      <c r="F8" s="16" t="s">
        <v>6277</v>
      </c>
      <c r="G8" s="17">
        <f>A4L201C1</f>
        <v>1153723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IF(SSAC="Y",0,15688083)</f>
        <v>15688083</v>
      </c>
      <c r="F9" s="16" t="s">
        <v>6279</v>
      </c>
      <c r="G9" s="17">
        <f>A4L202C1</f>
        <v>15688083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4.53E-2</v>
      </c>
      <c r="F10" s="16" t="s">
        <v>6281</v>
      </c>
      <c r="G10" s="20">
        <f>IF(EMBEDDED_COC="N",A4L205C1,A4L203C1)</f>
        <v>0.16059999999999999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3.9399999999999998E-2</v>
      </c>
      <c r="F11" s="16" t="s">
        <v>6283</v>
      </c>
      <c r="G11" s="20">
        <f>IF(EMBEDDED_COC="N",A4L205C1,A4L204C1)</f>
        <v>0.16059999999999999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0.16059999999999999</v>
      </c>
      <c r="F12" s="16" t="s">
        <v>6285</v>
      </c>
      <c r="G12" s="20">
        <f>IF(EMBEDDED_COC="N",A4L205C1,0)</f>
        <v>0.16059999999999999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719273.12380270008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1336.8959344000002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45652.850794999998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674088.26748533337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1336.2659023333335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467.36444556654897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490653.61690073326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874.70915560000003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178150.38724166667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312702.69600866665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882.90396599999985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207.66116000007605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18694.859080433336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6989.314972133332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7.4865059333333335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92.582675533333315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29020.393427399995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54442.275490799999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92.085889866666662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-270.27528076666204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508225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503364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4861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508225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503364</v>
      </c>
      <c r="F13" s="16" t="s">
        <v>6455</v>
      </c>
      <c r="G13" s="15">
        <f>B2L206C1*B2L205C1</f>
        <v>503364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0</v>
      </c>
      <c r="F14" s="16" t="s">
        <v>6457</v>
      </c>
      <c r="G14" s="15">
        <f>B2L207C1*B2L205C1</f>
        <v>0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503364</v>
      </c>
      <c r="F15" s="16" t="s">
        <v>6459</v>
      </c>
      <c r="G15" s="15">
        <f>B2L206C2+B2L207C2</f>
        <v>503364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4861</v>
      </c>
      <c r="F16" s="16" t="s">
        <v>6460</v>
      </c>
      <c r="G16" s="15">
        <f>B2L209C1*B2L205C1</f>
        <v>4861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83832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80360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3472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83832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1</v>
      </c>
      <c r="F22" s="16" t="s">
        <v>6467</v>
      </c>
      <c r="G22" s="15">
        <f>B2L215C1*B2L214C1</f>
        <v>1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0</v>
      </c>
      <c r="F23" s="16" t="s">
        <v>6469</v>
      </c>
      <c r="G23" s="15">
        <f>B2L216C1*B2L214C1</f>
        <v>0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5449</v>
      </c>
      <c r="F24" s="16" t="s">
        <v>6471</v>
      </c>
      <c r="G24" s="15">
        <f>B2L217C1*B2L214C1</f>
        <v>5449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2855</v>
      </c>
      <c r="F25" s="16" t="s">
        <v>6473</v>
      </c>
      <c r="G25" s="15">
        <f>B2L218C1*B2L214C1</f>
        <v>2855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3390</v>
      </c>
      <c r="F26" s="16" t="s">
        <v>6475</v>
      </c>
      <c r="G26" s="15">
        <f>B2L219C1*B2L214C1</f>
        <v>3390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18164</v>
      </c>
      <c r="F27" s="16" t="s">
        <v>6477</v>
      </c>
      <c r="G27" s="15">
        <f>B2L220C1*B2L214C1</f>
        <v>18164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3162</v>
      </c>
      <c r="F28" s="16" t="s">
        <v>6479</v>
      </c>
      <c r="G28" s="15">
        <f>B2L221C1*B2L214C1</f>
        <v>3162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2778</v>
      </c>
      <c r="F29" s="16" t="s">
        <v>6481</v>
      </c>
      <c r="G29" s="15">
        <f>B2L222C1*B2L214C1</f>
        <v>2778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7</v>
      </c>
      <c r="F30" s="16" t="s">
        <v>6483</v>
      </c>
      <c r="G30" s="15">
        <f>B2L223C1*B2L214C1</f>
        <v>7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3137</v>
      </c>
      <c r="F31" s="16" t="s">
        <v>6485</v>
      </c>
      <c r="G31" s="15">
        <f>B2L224C1*B2L214C1</f>
        <v>3137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10140</v>
      </c>
      <c r="F32" s="16" t="s">
        <v>6487</v>
      </c>
      <c r="G32" s="15">
        <f>B2L225C1*B2L214C1</f>
        <v>10140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3262</v>
      </c>
      <c r="F33" s="16" t="s">
        <v>6489</v>
      </c>
      <c r="G33" s="15">
        <f>B2L226C1*B2L214C1</f>
        <v>3262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56</v>
      </c>
      <c r="F34" s="16" t="s">
        <v>6491</v>
      </c>
      <c r="G34" s="15">
        <f>B2L227C1*B2L214C1</f>
        <v>56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1254</v>
      </c>
      <c r="F35" s="16" t="s">
        <v>6493</v>
      </c>
      <c r="G35" s="15">
        <f>B2L228C1*B2L214C1</f>
        <v>1254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301</v>
      </c>
      <c r="F36" s="16" t="s">
        <v>6495</v>
      </c>
      <c r="G36" s="15">
        <f>B2L229C1*B2L214C1</f>
        <v>301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1</v>
      </c>
      <c r="F37" s="16" t="s">
        <v>6497</v>
      </c>
      <c r="G37" s="15">
        <f>B2L230C1*B2L214C1</f>
        <v>1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8345</v>
      </c>
      <c r="F38" s="16" t="s">
        <v>6499</v>
      </c>
      <c r="G38" s="15">
        <f>B2L231C1*B2L214C1</f>
        <v>8345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18058</v>
      </c>
      <c r="F39" s="16" t="s">
        <v>6501</v>
      </c>
      <c r="G39" s="15">
        <f>B2L232C1*B2L214C1</f>
        <v>18058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80360</v>
      </c>
      <c r="F40" s="16" t="s">
        <v>6503</v>
      </c>
      <c r="G40" s="15">
        <f>SUM(B2L215C2:B2L232C2)</f>
        <v>80360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3472</v>
      </c>
      <c r="F41" s="16" t="s">
        <v>6504</v>
      </c>
      <c r="G41" s="15">
        <f>B2L234C1*B2L214C1</f>
        <v>3472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190530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190182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348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190530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272</v>
      </c>
      <c r="F52" s="16" t="s">
        <v>6521</v>
      </c>
      <c r="G52" s="15">
        <f>B2L245C1*B2L239C1</f>
        <v>272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158780</v>
      </c>
      <c r="F58" s="16" t="s">
        <v>6533</v>
      </c>
      <c r="G58" s="15">
        <f>B2L251C1*B2L239C1</f>
        <v>158780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348</v>
      </c>
      <c r="F59" s="16" t="s">
        <v>6534</v>
      </c>
      <c r="G59" s="15">
        <f>B2L252C1*B2L239C1</f>
        <v>348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31130</v>
      </c>
      <c r="F60" s="16" t="s">
        <v>6536</v>
      </c>
      <c r="G60" s="15">
        <f>B2L253C1*B2L239C1</f>
        <v>31130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272</v>
      </c>
      <c r="F61" s="16" t="s">
        <v>6538</v>
      </c>
      <c r="G61" s="15">
        <f>SUM(B2L240C2:B2L246C2)</f>
        <v>272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272</v>
      </c>
      <c r="F62" s="16" t="s">
        <v>6540</v>
      </c>
      <c r="G62" s="15">
        <f>B2L244C2+B2L245C2</f>
        <v>272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782587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7862793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7862793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7862793</v>
      </c>
      <c r="F11" s="16" t="s">
        <v>6580</v>
      </c>
      <c r="G11" s="15">
        <f>B2L304C1*B2L303C1</f>
        <v>7862793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0</v>
      </c>
      <c r="F12" s="16" t="s">
        <v>6582</v>
      </c>
      <c r="G12" s="15">
        <f>B2L305C1*B2L303C1</f>
        <v>0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7862793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2024776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2024776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37</v>
      </c>
      <c r="F17" s="16" t="s">
        <v>6588</v>
      </c>
      <c r="G17" s="15">
        <f>B2L310C1*B2L309C1</f>
        <v>37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36</v>
      </c>
      <c r="F18" s="16" t="s">
        <v>6590</v>
      </c>
      <c r="G18" s="15">
        <f>B2L311C1*B2L309C1</f>
        <v>36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117850</v>
      </c>
      <c r="F19" s="16" t="s">
        <v>6592</v>
      </c>
      <c r="G19" s="15">
        <f>B2L312C1*B2L309C1</f>
        <v>117850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109017</v>
      </c>
      <c r="F20" s="16" t="s">
        <v>6594</v>
      </c>
      <c r="G20" s="15">
        <f>B2L313C1*B2L309C1</f>
        <v>109017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84868</v>
      </c>
      <c r="F21" s="16" t="s">
        <v>6596</v>
      </c>
      <c r="G21" s="15">
        <f>B2L314C1*B2L309C1</f>
        <v>84868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665071</v>
      </c>
      <c r="F22" s="16" t="s">
        <v>6598</v>
      </c>
      <c r="G22" s="15">
        <f>B2L315C1*B2L309C1</f>
        <v>665071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90778</v>
      </c>
      <c r="F23" s="16" t="s">
        <v>6600</v>
      </c>
      <c r="G23" s="15">
        <f>B2L316C1*B2L309C1</f>
        <v>90778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112043</v>
      </c>
      <c r="F24" s="16" t="s">
        <v>6602</v>
      </c>
      <c r="G24" s="15">
        <f>B2L317C1*B2L309C1</f>
        <v>112043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64750</v>
      </c>
      <c r="F26" s="16" t="s">
        <v>6606</v>
      </c>
      <c r="G26" s="15">
        <f>B2L319C1*B2L309C1</f>
        <v>64750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265473</v>
      </c>
      <c r="F27" s="16" t="s">
        <v>6608</v>
      </c>
      <c r="G27" s="15">
        <f>B2L320C1*B2L309C1</f>
        <v>265473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115134</v>
      </c>
      <c r="F28" s="16" t="s">
        <v>6610</v>
      </c>
      <c r="G28" s="15">
        <f>B2L321C1*B2L309C1</f>
        <v>115134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1699</v>
      </c>
      <c r="F29" s="16" t="s">
        <v>6612</v>
      </c>
      <c r="G29" s="15">
        <f>B2L322C1*B2L309C1</f>
        <v>1699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29268</v>
      </c>
      <c r="F30" s="16" t="s">
        <v>6614</v>
      </c>
      <c r="G30" s="15">
        <f>B2L323C1*B2L309C1</f>
        <v>29268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12269</v>
      </c>
      <c r="F31" s="16" t="s">
        <v>6616</v>
      </c>
      <c r="G31" s="15">
        <f>B2L324C1*B2L309C1</f>
        <v>12269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9626</v>
      </c>
      <c r="F32" s="16" t="s">
        <v>6618</v>
      </c>
      <c r="G32" s="15">
        <f>B2L325C1*B2L309C1</f>
        <v>9626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159764</v>
      </c>
      <c r="F33" s="16" t="s">
        <v>6620</v>
      </c>
      <c r="G33" s="15">
        <f>B2L326C1*B2L309C1</f>
        <v>159764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187093</v>
      </c>
      <c r="F34" s="16" t="s">
        <v>6622</v>
      </c>
      <c r="G34" s="15">
        <f>B2L327C1*B2L309C1</f>
        <v>187093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2024776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9232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9232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9232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9232</v>
      </c>
      <c r="F51" s="16" t="s">
        <v>6645</v>
      </c>
      <c r="G51" s="15">
        <f>B2L344C1*B2L338C1</f>
        <v>9232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9232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247849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138795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99140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9914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247849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138795</v>
      </c>
      <c r="F68" s="16" t="s">
        <v>6666</v>
      </c>
      <c r="G68" s="15">
        <f>B2L361C1*B2L360C1</f>
        <v>138795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99140</v>
      </c>
      <c r="F69" s="16" t="s">
        <v>6668</v>
      </c>
      <c r="G69" s="15">
        <f>B2L362C1*B2L360C1</f>
        <v>99140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9914</v>
      </c>
      <c r="F70" s="16" t="s">
        <v>6670</v>
      </c>
      <c r="G70" s="15">
        <f>B2L363C1*B2L360C1</f>
        <v>9914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247849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1341450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1341450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1341450</v>
      </c>
      <c r="F75" s="16" t="s">
        <v>6676</v>
      </c>
      <c r="G75" s="15">
        <f>B2L368C1*B2L367C1</f>
        <v>1341450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403117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342899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746016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746016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746016</v>
      </c>
      <c r="F85" s="16" t="s">
        <v>6688</v>
      </c>
      <c r="G85" s="15">
        <f>B2L378C1*B2L377C1</f>
        <v>746016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2435850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2435850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2435850</v>
      </c>
      <c r="F11" s="16" t="s">
        <v>6717</v>
      </c>
      <c r="G11" s="15">
        <f>B2L404C1*B2L403C1</f>
        <v>2435850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0</v>
      </c>
      <c r="F12" s="16" t="s">
        <v>6719</v>
      </c>
      <c r="G12" s="15">
        <f>B2L405C1*B2L403C1</f>
        <v>0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2435850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404855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404855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-44</v>
      </c>
      <c r="F17" s="16" t="s">
        <v>6725</v>
      </c>
      <c r="G17" s="15">
        <f>B2L410C1*B2L409C1</f>
        <v>-44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24</v>
      </c>
      <c r="F18" s="16" t="s">
        <v>6727</v>
      </c>
      <c r="G18" s="15">
        <f>B2L411C1*B2L409C1</f>
        <v>24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14264</v>
      </c>
      <c r="F19" s="16" t="s">
        <v>6729</v>
      </c>
      <c r="G19" s="15">
        <f>B2L412C1*B2L409C1</f>
        <v>14264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23779</v>
      </c>
      <c r="F20" s="16" t="s">
        <v>6731</v>
      </c>
      <c r="G20" s="15">
        <f>B2L413C1*B2L409C1</f>
        <v>23779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34910</v>
      </c>
      <c r="F21" s="16" t="s">
        <v>6733</v>
      </c>
      <c r="G21" s="15">
        <f>B2L414C1*B2L409C1</f>
        <v>34910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115204</v>
      </c>
      <c r="F22" s="16" t="s">
        <v>6735</v>
      </c>
      <c r="G22" s="15">
        <f>B2L415C1*B2L409C1</f>
        <v>115204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37535</v>
      </c>
      <c r="F23" s="16" t="s">
        <v>6737</v>
      </c>
      <c r="G23" s="15">
        <f>B2L416C1*B2L409C1</f>
        <v>37535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16478</v>
      </c>
      <c r="F24" s="16" t="s">
        <v>6739</v>
      </c>
      <c r="G24" s="15">
        <f>B2L417C1*B2L409C1</f>
        <v>16478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16931</v>
      </c>
      <c r="F26" s="16" t="s">
        <v>6743</v>
      </c>
      <c r="G26" s="15">
        <f>B2L419C1*B2L409C1</f>
        <v>16931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35736</v>
      </c>
      <c r="F27" s="16" t="s">
        <v>6745</v>
      </c>
      <c r="G27" s="15">
        <f>B2L420C1*B2L409C1</f>
        <v>35736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16877</v>
      </c>
      <c r="F28" s="16" t="s">
        <v>6747</v>
      </c>
      <c r="G28" s="15">
        <f>B2L421C1*B2L409C1</f>
        <v>16877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699</v>
      </c>
      <c r="F29" s="16" t="s">
        <v>6749</v>
      </c>
      <c r="G29" s="15">
        <f>B2L422C1*B2L409C1</f>
        <v>699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12587</v>
      </c>
      <c r="F30" s="16" t="s">
        <v>6751</v>
      </c>
      <c r="G30" s="15">
        <f>B2L423C1*B2L409C1</f>
        <v>12587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4977</v>
      </c>
      <c r="F31" s="16" t="s">
        <v>6753</v>
      </c>
      <c r="G31" s="15">
        <f>B2L424C1*B2L409C1</f>
        <v>4977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6400</v>
      </c>
      <c r="F32" s="16" t="s">
        <v>6755</v>
      </c>
      <c r="G32" s="15">
        <f>B2L425C1*B2L409C1</f>
        <v>6400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14768</v>
      </c>
      <c r="F33" s="16" t="s">
        <v>6757</v>
      </c>
      <c r="G33" s="15">
        <f>B2L426C1*B2L409C1</f>
        <v>14768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53730</v>
      </c>
      <c r="F34" s="16" t="s">
        <v>6759</v>
      </c>
      <c r="G34" s="15">
        <f>B2L427C1*B2L409C1</f>
        <v>53730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404855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-2030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-2030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-2030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-2030</v>
      </c>
      <c r="F51" s="16" t="s">
        <v>6782</v>
      </c>
      <c r="G51" s="15">
        <f>B2L444C1*B2L438C1</f>
        <v>-2030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-2030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98305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55051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39322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3932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98305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55051</v>
      </c>
      <c r="F68" s="16" t="s">
        <v>6803</v>
      </c>
      <c r="G68" s="15">
        <f>B2L461C1*B2L460C1</f>
        <v>55051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39322</v>
      </c>
      <c r="F69" s="16" t="s">
        <v>6805</v>
      </c>
      <c r="G69" s="15">
        <f>B2L462C1*B2L460C1</f>
        <v>39322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3932</v>
      </c>
      <c r="F70" s="16" t="s">
        <v>6807</v>
      </c>
      <c r="G70" s="15">
        <f>B2L463C1*B2L460C1</f>
        <v>3932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98305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974966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974966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974966</v>
      </c>
      <c r="F75" s="16" t="s">
        <v>6813</v>
      </c>
      <c r="G75" s="15">
        <f>B2L468C1*B2L467C1</f>
        <v>974966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81742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61185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142927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142927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142927</v>
      </c>
      <c r="F85" s="16" t="s">
        <v>6825</v>
      </c>
      <c r="G85" s="15">
        <f>B2L478C1*B2L477C1</f>
        <v>142927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274415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276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274139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274139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274139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274139</v>
      </c>
      <c r="F17" s="16" t="s">
        <v>6932</v>
      </c>
      <c r="G17" s="15">
        <f>B2L510C1*B2L509C1</f>
        <v>274139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263098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49210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213888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213888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213888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9320</v>
      </c>
      <c r="F29" s="16" t="s">
        <v>6948</v>
      </c>
      <c r="G29" s="15">
        <f>B2L522C1*B2L519C1</f>
        <v>9320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34951</v>
      </c>
      <c r="F31" s="16" t="s">
        <v>6952</v>
      </c>
      <c r="G31" s="15">
        <f>B2L524C1*B2L519C1</f>
        <v>34951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79656</v>
      </c>
      <c r="F32" s="16" t="s">
        <v>6954</v>
      </c>
      <c r="G32" s="15">
        <f>B2L525C1*B2L519C1</f>
        <v>79656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27481</v>
      </c>
      <c r="F34" s="16" t="s">
        <v>6958</v>
      </c>
      <c r="G34" s="15">
        <f>B2L527C1*B2L519C1</f>
        <v>27481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8220</v>
      </c>
      <c r="F36" s="16" t="s">
        <v>6962</v>
      </c>
      <c r="G36" s="15">
        <f>B2L529C1*B2L519C1</f>
        <v>8220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32504</v>
      </c>
      <c r="F37" s="16" t="s">
        <v>6964</v>
      </c>
      <c r="G37" s="15">
        <f>B2L530C1*B2L519C1</f>
        <v>32504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8051</v>
      </c>
      <c r="F40" s="16" t="s">
        <v>6970</v>
      </c>
      <c r="G40" s="15">
        <f>B2L533C1*B2L519C1</f>
        <v>8051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2320</v>
      </c>
      <c r="F41" s="16" t="s">
        <v>6972</v>
      </c>
      <c r="G41" s="15">
        <f>B2L534C1*B2L519C1</f>
        <v>2320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11385</v>
      </c>
      <c r="F43" s="16" t="s">
        <v>6976</v>
      </c>
      <c r="G43" s="15">
        <f>B2L536C1*B2L519C1</f>
        <v>11385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2156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0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2156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2156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2156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76</v>
      </c>
      <c r="F59" s="16" t="s">
        <v>6997</v>
      </c>
      <c r="G59" s="15">
        <f>B2L552C1*B2L548C1</f>
        <v>76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2080</v>
      </c>
      <c r="F61" s="16" t="s">
        <v>7001</v>
      </c>
      <c r="G61" s="15">
        <f>B2L554C1*B2L548C1</f>
        <v>2080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0</v>
      </c>
      <c r="F68" s="16" t="s">
        <v>7014</v>
      </c>
      <c r="G68" s="15">
        <f>B2L561C1*B2L548C1</f>
        <v>0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2080</v>
      </c>
      <c r="F72" s="16" t="s">
        <v>7022</v>
      </c>
      <c r="G72" s="15">
        <f>B2L565C1*B2L548C1</f>
        <v>2080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456797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84188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372613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0.99998926500148944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3982</v>
      </c>
      <c r="F24" s="16" t="s">
        <v>7151</v>
      </c>
      <c r="G24" s="15">
        <f>B2L617C1*B2L604C1</f>
        <v>3981.9572532359311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604</v>
      </c>
      <c r="F25" s="16" t="s">
        <v>7153</v>
      </c>
      <c r="G25" s="15">
        <f>B2L618C1*B2L604C1</f>
        <v>603.99351606089965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2252</v>
      </c>
      <c r="F26" s="16" t="s">
        <v>7155</v>
      </c>
      <c r="G26" s="15">
        <f>B2L619C1*B2L604C1</f>
        <v>2251.9758247833543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603.99351606089965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2251.9758247833543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3981.9572532359311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1283</v>
      </c>
      <c r="F31" s="16" t="s">
        <v>7162</v>
      </c>
      <c r="G31" s="15">
        <f>B2L624C1*B2L604C1</f>
        <v>1282.986226996911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4784</v>
      </c>
      <c r="F32" s="16" t="s">
        <v>7164</v>
      </c>
      <c r="G32" s="15">
        <f>B2L625C1*B2L604C1</f>
        <v>4783.9486437671258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14901</v>
      </c>
      <c r="F33" s="16" t="s">
        <v>7166</v>
      </c>
      <c r="G33" s="15">
        <f>B2L626C1*B2L604C1</f>
        <v>14900.840037787195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7020</v>
      </c>
      <c r="F34" s="16" t="s">
        <v>7168</v>
      </c>
      <c r="G34" s="15">
        <f>B2L627C1*B2L604C1</f>
        <v>7019.9246403104562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23982</v>
      </c>
      <c r="F35" s="16" t="s">
        <v>7170</v>
      </c>
      <c r="G35" s="15">
        <f>B2L628C1*B2L604C1</f>
        <v>23981.742553265718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5736.9384133135454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19197.793909498592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14900.840037787195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1261</v>
      </c>
      <c r="F40" s="16" t="s">
        <v>7177</v>
      </c>
      <c r="G40" s="15">
        <f>B2L633C1*B2L604C1</f>
        <v>1260.9864631668781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1062</v>
      </c>
      <c r="F41" s="16" t="s">
        <v>7179</v>
      </c>
      <c r="G41" s="15">
        <f>B2L634C1*B2L604C1</f>
        <v>1061.9885994315819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9251</v>
      </c>
      <c r="F42" s="16" t="s">
        <v>7181</v>
      </c>
      <c r="G42" s="15">
        <f>B2L635C1*B2L604C1</f>
        <v>9250.9006905287788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1223</v>
      </c>
      <c r="F43" s="16" t="s">
        <v>7183</v>
      </c>
      <c r="G43" s="15">
        <f>B2L636C1*B2L604C1</f>
        <v>1222.9868710968217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3340</v>
      </c>
      <c r="F44" s="16" t="s">
        <v>7185</v>
      </c>
      <c r="G44" s="15">
        <f>B2L637C1*B2L604C1</f>
        <v>3339.9641451049747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-37.999592070056451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2277.9755456733928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9250.9006905287788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404</v>
      </c>
      <c r="F49" s="16" t="s">
        <v>7192</v>
      </c>
      <c r="G49" s="15">
        <f>B2L642C1*B2L604C1</f>
        <v>403.99566306060171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2047</v>
      </c>
      <c r="F50" s="16" t="s">
        <v>7194</v>
      </c>
      <c r="G50" s="15">
        <f>B2L643C1*B2L604C1</f>
        <v>2046.9780254580489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1</v>
      </c>
      <c r="F51" s="16" t="s">
        <v>7196</v>
      </c>
      <c r="G51" s="15">
        <f>B2L644C1*B2L604C1</f>
        <v>0.99998926500148944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3110</v>
      </c>
      <c r="F52" s="16" t="s">
        <v>7198</v>
      </c>
      <c r="G52" s="15">
        <f>B2L645C1*B2L604C1</f>
        <v>3109.9666141546322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9907</v>
      </c>
      <c r="F53" s="16" t="s">
        <v>7200</v>
      </c>
      <c r="G53" s="15">
        <f>B2L646C1*B2L604C1</f>
        <v>9906.8936483697562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2705.9709510940306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7859.915622911707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0.99998926500148944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7573</v>
      </c>
      <c r="F58" s="16" t="s">
        <v>7207</v>
      </c>
      <c r="G58" s="15">
        <f>B2L651C1*B2L604C1</f>
        <v>7572.9187038562795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16210</v>
      </c>
      <c r="F59" s="16" t="s">
        <v>7209</v>
      </c>
      <c r="G59" s="15">
        <f>B2L652C1*B2L604C1</f>
        <v>16209.825985674144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4199</v>
      </c>
      <c r="F60" s="16" t="s">
        <v>7211</v>
      </c>
      <c r="G60" s="15">
        <f>B2L653C1*B2L604C1</f>
        <v>4198.9549237412539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8390</v>
      </c>
      <c r="F61" s="16" t="s">
        <v>7213</v>
      </c>
      <c r="G61" s="15">
        <f>B2L654C1*B2L604C1</f>
        <v>8389.9099333624963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14498</v>
      </c>
      <c r="F62" s="16" t="s">
        <v>7215</v>
      </c>
      <c r="G62" s="15">
        <f>B2L655C1*B2L604C1</f>
        <v>14497.844363991593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816.99122950621677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-1711.9816216825511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4198.9549237412539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244</v>
      </c>
      <c r="F67" s="16" t="s">
        <v>7222</v>
      </c>
      <c r="G67" s="15">
        <f>B2L660C1*B2L604C1</f>
        <v>243.99738066036343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1655</v>
      </c>
      <c r="F68" s="16" t="s">
        <v>7224</v>
      </c>
      <c r="G68" s="15">
        <f>B2L661C1*B2L604C1</f>
        <v>1654.982233577465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177</v>
      </c>
      <c r="F69" s="16" t="s">
        <v>7226</v>
      </c>
      <c r="G69" s="15">
        <f>B2L662C1*B2L604C1</f>
        <v>176.99809990526364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130</v>
      </c>
      <c r="F70" s="16" t="s">
        <v>7228</v>
      </c>
      <c r="G70" s="15">
        <f>B2L663C1*B2L604C1</f>
        <v>129.99860445019362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721</v>
      </c>
      <c r="F71" s="16" t="s">
        <v>7230</v>
      </c>
      <c r="G71" s="15">
        <f>B2L664C1*B2L604C1</f>
        <v>720.99226006607387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-113.99877621016981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-933.9899735113911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176.99809990526364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195</v>
      </c>
      <c r="F76" s="16" t="s">
        <v>7237</v>
      </c>
      <c r="G76" s="15">
        <f>B2L669C1*B2L604C1</f>
        <v>194.99790667529044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668</v>
      </c>
      <c r="F77" s="16" t="s">
        <v>7239</v>
      </c>
      <c r="G77" s="15">
        <f>B2L670C1*B2L604C1</f>
        <v>667.99282902099492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1631</v>
      </c>
      <c r="F78" s="16" t="s">
        <v>7241</v>
      </c>
      <c r="G78" s="15">
        <f>B2L671C1*B2L604C1</f>
        <v>1630.9824912174292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10</v>
      </c>
      <c r="F79" s="16" t="s">
        <v>7243</v>
      </c>
      <c r="G79" s="15">
        <f>B2L672C1*B2L604C1</f>
        <v>9.9998926500148944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57</v>
      </c>
      <c r="F80" s="16" t="s">
        <v>7245</v>
      </c>
      <c r="G80" s="15">
        <f>B2L673C1*B2L604C1</f>
        <v>56.999388105084897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-184.99801402527555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-610.99344091591001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1630.9824912174292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447</v>
      </c>
      <c r="F85" s="16" t="s">
        <v>7252</v>
      </c>
      <c r="G85" s="15">
        <f>B2L678C1*B2L604C1</f>
        <v>446.99520145566578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1532</v>
      </c>
      <c r="F86" s="16" t="s">
        <v>7254</v>
      </c>
      <c r="G86" s="15">
        <f>B2L679C1*B2L604C1</f>
        <v>1531.9835539822818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</v>
      </c>
      <c r="F87" s="16" t="s">
        <v>7256</v>
      </c>
      <c r="G87" s="15">
        <f>B2L680C1*B2L604C1</f>
        <v>0.99998926500148944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13</v>
      </c>
      <c r="F88" s="16" t="s">
        <v>7258</v>
      </c>
      <c r="G88" s="15">
        <f>B2L681C1*B2L604C1</f>
        <v>12.999860445019362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178</v>
      </c>
      <c r="F89" s="16" t="s">
        <v>7260</v>
      </c>
      <c r="G89" s="15">
        <f>B2L682C1*B2L604C1</f>
        <v>177.99808917026513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-433.99534101064643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-1353.9854648120167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0.99998926500148944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638</v>
      </c>
      <c r="F94" s="16" t="s">
        <v>7267</v>
      </c>
      <c r="G94" s="15">
        <f>B2L687C1*B2L604C1</f>
        <v>637.99315107095026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1552</v>
      </c>
      <c r="F95" s="16" t="s">
        <v>7269</v>
      </c>
      <c r="G95" s="15">
        <f>B2L688C1*B2L604C1</f>
        <v>1551.9833392823116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37</v>
      </c>
      <c r="F97" s="16" t="s">
        <v>7273</v>
      </c>
      <c r="G97" s="15">
        <f>B2L690C1*B2L604C1</f>
        <v>36.999602805055112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208</v>
      </c>
      <c r="F98" s="16" t="s">
        <v>7275</v>
      </c>
      <c r="G98" s="15">
        <f>B2L691C1*B2L604C1</f>
        <v>207.99776712030979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-600.99354826589513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-1343.9855721620017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11946</v>
      </c>
      <c r="F103" s="16" t="s">
        <v>7282</v>
      </c>
      <c r="G103" s="15">
        <f>B2L696C1*B2L604C1</f>
        <v>11945.871759707792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24415</v>
      </c>
      <c r="F104" s="16" t="s">
        <v>7284</v>
      </c>
      <c r="G104" s="15">
        <f>B2L697C1*B2L604C1</f>
        <v>24414.737905011363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179382</v>
      </c>
      <c r="F105" s="16" t="s">
        <v>7286</v>
      </c>
      <c r="G105" s="15">
        <f>B2L698C1*B2L604C1</f>
        <v>179380.07433449719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6199</v>
      </c>
      <c r="F106" s="16" t="s">
        <v>7288</v>
      </c>
      <c r="G106" s="15">
        <f>B2L699C1*B2L604C1</f>
        <v>6198.9334537442328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20931</v>
      </c>
      <c r="F107" s="16" t="s">
        <v>7290</v>
      </c>
      <c r="G107" s="15">
        <f>B2L700C1*B2L604C1</f>
        <v>20930.775305746174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-5746.9383059635593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-3483.9625992651891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179380.07433449719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1278</v>
      </c>
      <c r="F112" s="16" t="s">
        <v>7297</v>
      </c>
      <c r="G112" s="15">
        <f>B2L705C1*B2L604C1</f>
        <v>1277.9862806719034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3358</v>
      </c>
      <c r="F113" s="16" t="s">
        <v>7299</v>
      </c>
      <c r="G113" s="15">
        <f>B2L706C1*B2L604C1</f>
        <v>3357.9639518750014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40616</v>
      </c>
      <c r="F114" s="16" t="s">
        <v>7301</v>
      </c>
      <c r="G114" s="15">
        <f>B2L707C1*B2L604C1</f>
        <v>40615.563987300498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3042</v>
      </c>
      <c r="F115" s="16" t="s">
        <v>7303</v>
      </c>
      <c r="G115" s="15">
        <f>B2L708C1*B2L604C1</f>
        <v>3041.9673441345308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11909</v>
      </c>
      <c r="F116" s="16" t="s">
        <v>7305</v>
      </c>
      <c r="G116" s="15">
        <f>B2L709C1*B2L604C1</f>
        <v>11908.872156902738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1763.9810634626274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8550.9082050277375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40615.563987300498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5</v>
      </c>
      <c r="F121" s="16" t="s">
        <v>7312</v>
      </c>
      <c r="G121" s="15">
        <f>B2L714C1*B2L604C1</f>
        <v>4.9999463250074472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15</v>
      </c>
      <c r="F122" s="16" t="s">
        <v>7314</v>
      </c>
      <c r="G122" s="15">
        <f>B2L715C1*B2L604C1</f>
        <v>14.999838975022342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172</v>
      </c>
      <c r="F123" s="16" t="s">
        <v>7316</v>
      </c>
      <c r="G123" s="15">
        <f>B2L716C1*B2L604C1</f>
        <v>171.99815358025617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26</v>
      </c>
      <c r="F124" s="16" t="s">
        <v>7318</v>
      </c>
      <c r="G124" s="15">
        <f>B2L717C1*B2L604C1</f>
        <v>25.999720890038724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93</v>
      </c>
      <c r="F125" s="16" t="s">
        <v>7320</v>
      </c>
      <c r="G125" s="15">
        <f>B2L718C1*B2L604C1</f>
        <v>92.99900164513852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20.999774565031277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77.999162670116178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171.99815358025617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439</v>
      </c>
      <c r="F130" s="16" t="s">
        <v>7327</v>
      </c>
      <c r="G130" s="15">
        <f>B2L723C1*B2L604C1</f>
        <v>438.99528733565387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642</v>
      </c>
      <c r="F131" s="16" t="s">
        <v>7329</v>
      </c>
      <c r="G131" s="15">
        <f>B2L724C1*B2L604C1</f>
        <v>641.99310813095622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38131</v>
      </c>
      <c r="F132" s="16" t="s">
        <v>7331</v>
      </c>
      <c r="G132" s="15">
        <f>B2L725C1*B2L604C1</f>
        <v>38130.590663771793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3620</v>
      </c>
      <c r="F133" s="16" t="s">
        <v>7333</v>
      </c>
      <c r="G133" s="15">
        <f>B2L726C1*B2L604C1</f>
        <v>3619.961139305392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9885</v>
      </c>
      <c r="F134" s="16" t="s">
        <v>7335</v>
      </c>
      <c r="G134" s="15">
        <f>B2L727C1*B2L604C1</f>
        <v>9884.8938845397224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3180.9658519697382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9242.9007764087655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38130.590663771793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9</v>
      </c>
      <c r="F139" s="16" t="s">
        <v>7342</v>
      </c>
      <c r="G139" s="15">
        <f>B2L732C1*B2L604C1</f>
        <v>8.999903385013404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28</v>
      </c>
      <c r="F140" s="16" t="s">
        <v>7344</v>
      </c>
      <c r="G140" s="15">
        <f>B2L733C1*B2L604C1</f>
        <v>27.999699420041704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299</v>
      </c>
      <c r="F141" s="16" t="s">
        <v>7346</v>
      </c>
      <c r="G141" s="15">
        <f>B2L734C1*B2L604C1</f>
        <v>298.99679023544536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29</v>
      </c>
      <c r="F142" s="16" t="s">
        <v>7348</v>
      </c>
      <c r="G142" s="15">
        <f>B2L735C1*B2L604C1</f>
        <v>28.999688685043193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152</v>
      </c>
      <c r="F143" s="16" t="s">
        <v>7350</v>
      </c>
      <c r="G143" s="15">
        <f>B2L736C1*B2L604C1</f>
        <v>151.9983682802264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19.999785300029789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123.99866886018469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298.99679023544536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1684</v>
      </c>
      <c r="F148" s="16" t="s">
        <v>7357</v>
      </c>
      <c r="G148" s="15">
        <f>B2L741C1*B2L604C1</f>
        <v>1683.9819222625083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1683.9819222625083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2</v>
      </c>
      <c r="F150" s="16" t="s">
        <v>7360</v>
      </c>
      <c r="G150" s="15">
        <f>B2L743C1*B2L604C1</f>
        <v>1.9999785300029789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-1.9999785300029789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496</v>
      </c>
      <c r="F155" s="16" t="s">
        <v>7369</v>
      </c>
      <c r="G155" s="15">
        <f>B2L748C1*B2L604C1</f>
        <v>495.99467544073877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27232</v>
      </c>
      <c r="F156" s="16" t="s">
        <v>7371</v>
      </c>
      <c r="G156" s="15">
        <f>B2L749C1*B2L604C1</f>
        <v>27231.70766452056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3572</v>
      </c>
      <c r="F158" s="16" t="s">
        <v>7375</v>
      </c>
      <c r="G158" s="15">
        <f>B2L751C1*B2L604C1</f>
        <v>3571.96165458532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3075.9669791445813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27231.70766452056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1452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386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1838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1838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1838</v>
      </c>
      <c r="F50" s="16" t="s">
        <v>7500</v>
      </c>
      <c r="G50" s="15">
        <f>B2L843C1*B2L815C1</f>
        <v>1838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656253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174449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358141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1188843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1188843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73189</v>
      </c>
      <c r="F14" s="16" t="s">
        <v>7550</v>
      </c>
      <c r="G14" s="15">
        <f>B2L907C1*B2L906C1</f>
        <v>73189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1424</v>
      </c>
      <c r="F15" s="16" t="s">
        <v>7552</v>
      </c>
      <c r="G15" s="15">
        <f>B2L908C1*B2L906C1</f>
        <v>1424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5056</v>
      </c>
      <c r="F16" s="16" t="s">
        <v>7554</v>
      </c>
      <c r="G16" s="15">
        <f>B2L909C1*B2L906C1</f>
        <v>5056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55597</v>
      </c>
      <c r="F17" s="16" t="s">
        <v>7556</v>
      </c>
      <c r="G17" s="15">
        <f>B2L910C1*B2L906C1</f>
        <v>55597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238015</v>
      </c>
      <c r="F19" s="16" t="s">
        <v>7560</v>
      </c>
      <c r="G19" s="15">
        <f>B2L912C1*B2L906C1</f>
        <v>238015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406200</v>
      </c>
      <c r="F20" s="16" t="s">
        <v>7562</v>
      </c>
      <c r="G20" s="15">
        <f>B2L913C1*B2L906C1</f>
        <v>406200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182990</v>
      </c>
      <c r="F21" s="16" t="s">
        <v>7564</v>
      </c>
      <c r="G21" s="15">
        <f>B2L914C1*B2L906C1</f>
        <v>182990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1543</v>
      </c>
      <c r="F22" s="16" t="s">
        <v>7566</v>
      </c>
      <c r="G22" s="15">
        <f>B2L915C1*B2L906C1</f>
        <v>1543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12008</v>
      </c>
      <c r="F23" s="16" t="s">
        <v>7568</v>
      </c>
      <c r="G23" s="15">
        <f>B2L916C1*B2L906C1</f>
        <v>12008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1417</v>
      </c>
      <c r="F24" s="16" t="s">
        <v>7570</v>
      </c>
      <c r="G24" s="15">
        <f>B2L917C1*B2L906C1</f>
        <v>1417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469</v>
      </c>
      <c r="F25" s="16" t="s">
        <v>7572</v>
      </c>
      <c r="G25" s="15">
        <f>B2L918C1*B2L906C1</f>
        <v>469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14652</v>
      </c>
      <c r="F26" s="16" t="s">
        <v>7574</v>
      </c>
      <c r="G26" s="15">
        <f>B2L919C1*B2L906C1</f>
        <v>14652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14069</v>
      </c>
      <c r="F27" s="16" t="s">
        <v>7576</v>
      </c>
      <c r="G27" s="15">
        <f>B2L920C1*B2L906C1</f>
        <v>14069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370</v>
      </c>
      <c r="F29" s="16" t="s">
        <v>7580</v>
      </c>
      <c r="G29" s="15">
        <f>B2L922C1*B2L906C1</f>
        <v>370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956</v>
      </c>
      <c r="F30" s="16" t="s">
        <v>7582</v>
      </c>
      <c r="G30" s="15">
        <f>B2L923C1*B2L906C1</f>
        <v>956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47071</v>
      </c>
      <c r="F31" s="16" t="s">
        <v>7584</v>
      </c>
      <c r="G31" s="15">
        <f>B2L924C1*B2L906C1</f>
        <v>47071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31631</v>
      </c>
      <c r="F32" s="16" t="s">
        <v>7586</v>
      </c>
      <c r="G32" s="15">
        <f>B2L925C1*B2L906C1</f>
        <v>31631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55755</v>
      </c>
      <c r="F33" s="16" t="s">
        <v>7588</v>
      </c>
      <c r="G33" s="15">
        <f>B2L926C1*B2L906C1</f>
        <v>55755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47</v>
      </c>
      <c r="F34" s="16" t="s">
        <v>7590</v>
      </c>
      <c r="G34" s="15">
        <f>B2L927C1*B2L906C1</f>
        <v>47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1407</v>
      </c>
      <c r="F35" s="16" t="s">
        <v>7592</v>
      </c>
      <c r="G35" s="15">
        <f>B2L928C1*B2L906C1</f>
        <v>1407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1456</v>
      </c>
      <c r="F36" s="16" t="s">
        <v>7594</v>
      </c>
      <c r="G36" s="15">
        <f>B2L929C1*B2L906C1</f>
        <v>1456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27884</v>
      </c>
      <c r="F37" s="16" t="s">
        <v>7596</v>
      </c>
      <c r="G37" s="15">
        <f>B2L930C1*B2L906C1</f>
        <v>27884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15770</v>
      </c>
      <c r="F38" s="16" t="s">
        <v>7598</v>
      </c>
      <c r="G38" s="15">
        <f>B2L931C1*B2L906C1</f>
        <v>15770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-133</v>
      </c>
      <c r="F39" s="16" t="s">
        <v>7600</v>
      </c>
      <c r="G39" s="15">
        <f>B2L932C1*B2L906C1</f>
        <v>-133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15121</v>
      </c>
      <c r="F41" s="16" t="s">
        <v>7604</v>
      </c>
      <c r="G41" s="15">
        <f>B2L918C2+B2L919C2</f>
        <v>15121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1321</v>
      </c>
      <c r="F42" s="16" t="s">
        <v>7606</v>
      </c>
      <c r="G42" s="15">
        <f>B2L927C2+B2L928C2+B2L932C2</f>
        <v>1321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523010.14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5354.9920000000002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528365.13199999998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15079.171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543444.30299999996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20434.163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0.26206074601636486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0.73793925398363514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1.0135021551724955E-2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0.98986497844827515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0.96239879066318978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9.8538009699220275E-3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2.774740836688834E-2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0.97225259163311173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3.7601209336810368E-2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522914.16500000004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5165.0950000000003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528079.26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14911.806499999999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542991.06649999996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20076.9015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0.2572655446857674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0.74273445531423254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9.7809086461755762E-3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0.99021909135382447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0.96302535577719317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9.5123019855428894E-3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2.7462342237264046E-2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0.97253765776273604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3.6974644222806934E-2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518657.20900000003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4878.4800000000005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523535.68900000001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14736.948999999999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538272.63799999992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19615.429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0.24870626077053937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0.75129373922946052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9.3183332149109708E-3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0.99068166678508907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0.96355856193455647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9.0632137983577034E-3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2.7378224267086006E-2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0.9726217757329142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3.6441438065443713E-2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512959.21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4832.1642499999998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517791.37424999999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14633.487999999998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532424.86225000001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19465.652249999999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0.24824055150784891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0.75175944849215104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9.3322610037666152E-3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0.99066773899623339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0.96343962570091268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9.0757674793388171E-3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2.7484606819748486E-2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0.97251539318025149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3.6560374299087303E-2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507403.99419999996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4644.7078000000001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512048.70199999993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14454.838599999997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526503.54060000007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19099.546399999999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0.24318419415447481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0.7568158058455251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9.0708320944049587E-3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0.99092916790559504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0.96372380254416834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8.8217978452849923E-3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2.7454399610546503E-2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0.97254560038945326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3.6276197455831501E-2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71998.706255280005</v>
      </c>
      <c r="F8" s="16" t="s">
        <v>7737</v>
      </c>
      <c r="G8" s="15">
        <f>A2L107C44</f>
        <v>19131.189953599998</v>
      </c>
      <c r="H8" s="16" t="s">
        <v>7738</v>
      </c>
      <c r="I8" s="15">
        <f>B3L201C1+B3L201C2</f>
        <v>91129.896208880004</v>
      </c>
      <c r="J8" s="16" t="s">
        <v>7739</v>
      </c>
      <c r="K8" s="21">
        <f>IF(B3L201C3=0,0,B3L201C1/B3L201C3)</f>
        <v>0.79006680848457067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62.124761499999998</v>
      </c>
      <c r="F9" s="16" t="s">
        <v>7741</v>
      </c>
      <c r="G9" s="15">
        <f>A2L109C44</f>
        <v>16.259192500000001</v>
      </c>
      <c r="H9" s="16" t="s">
        <v>7742</v>
      </c>
      <c r="I9" s="15">
        <f>B3L202C1+B3L202C2</f>
        <v>78.383954000000003</v>
      </c>
      <c r="J9" s="16" t="s">
        <v>7743</v>
      </c>
      <c r="K9" s="21">
        <f>IF(B3L202C3=0,0,B3L202C1/B3L202C3)</f>
        <v>0.79256988617849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32209.180071059993</v>
      </c>
      <c r="F10" s="16" t="s">
        <v>7745</v>
      </c>
      <c r="G10" s="15">
        <f>A2L111C44</f>
        <v>8552.9827954000011</v>
      </c>
      <c r="H10" s="16" t="s">
        <v>7746</v>
      </c>
      <c r="I10" s="15">
        <f>B3L203C1+B3L203C2</f>
        <v>40762.162866459992</v>
      </c>
      <c r="J10" s="16" t="s">
        <v>7747</v>
      </c>
      <c r="K10" s="21">
        <f>IF(B3L203C3=0,0,B3L203C1/B3L203C3)</f>
        <v>0.79017347966985374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18757.538306499995</v>
      </c>
      <c r="F11" s="16" t="s">
        <v>7749</v>
      </c>
      <c r="G11" s="15">
        <f>A2L113C44</f>
        <v>4929.7269491000006</v>
      </c>
      <c r="H11" s="16" t="s">
        <v>7750</v>
      </c>
      <c r="I11" s="15">
        <f>B3L204C1+B3L204C2</f>
        <v>23687.265255599996</v>
      </c>
      <c r="J11" s="16" t="s">
        <v>7751</v>
      </c>
      <c r="K11" s="21">
        <f>IF(B3L204C3=0,0,B3L204C1/B3L204C3)</f>
        <v>0.79188281568575991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179526.73887499998</v>
      </c>
      <c r="F12" s="16" t="s">
        <v>7753</v>
      </c>
      <c r="G12" s="15">
        <f>A2L115C44</f>
        <v>47772.543925900005</v>
      </c>
      <c r="H12" s="16" t="s">
        <v>7754</v>
      </c>
      <c r="I12" s="15">
        <f>B3L205C1+B3L205C2</f>
        <v>227299.28280089999</v>
      </c>
      <c r="J12" s="16" t="s">
        <v>7755</v>
      </c>
      <c r="K12" s="21">
        <f>IF(B3L205C3=0,0,B3L205C1/B3L205C3)</f>
        <v>0.78982536443924556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11387.55790322</v>
      </c>
      <c r="F13" s="16" t="s">
        <v>7757</v>
      </c>
      <c r="G13" s="15">
        <f>A2L117C44</f>
        <v>3033.1472861799998</v>
      </c>
      <c r="H13" s="16" t="s">
        <v>7758</v>
      </c>
      <c r="I13" s="15">
        <f>B3L206C1+B3L206C2</f>
        <v>14420.7051894</v>
      </c>
      <c r="J13" s="16" t="s">
        <v>7759</v>
      </c>
      <c r="K13" s="21">
        <f>IF(B3L206C3=0,0,B3L206C1/B3L206C3)</f>
        <v>0.78966720099031451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80732.487147740001</v>
      </c>
      <c r="F14" s="16" t="s">
        <v>7761</v>
      </c>
      <c r="G14" s="15">
        <f>A2L122C44</f>
        <v>21468.097991540002</v>
      </c>
      <c r="H14" s="16" t="s">
        <v>7762</v>
      </c>
      <c r="I14" s="15">
        <f>B3L207C1+B3L207C2</f>
        <v>102200.58513928001</v>
      </c>
      <c r="J14" s="16" t="s">
        <v>7763</v>
      </c>
      <c r="K14" s="21">
        <f>IF(B3L207C3=0,0,B3L207C1/B3L207C3)</f>
        <v>0.78994153543951762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2121.5796556000005</v>
      </c>
      <c r="F15" s="16" t="s">
        <v>7765</v>
      </c>
      <c r="G15" s="15">
        <f>A2L126C44</f>
        <v>565.69463374000009</v>
      </c>
      <c r="H15" s="16" t="s">
        <v>7766</v>
      </c>
      <c r="I15" s="15">
        <f>B3L208C1+B3L208C2</f>
        <v>2687.2742893400005</v>
      </c>
      <c r="J15" s="16" t="s">
        <v>7767</v>
      </c>
      <c r="K15" s="21">
        <f>IF(B3L208C3=0,0,B3L208C1/B3L208C3)</f>
        <v>0.7894912938422316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396795.91297589999</v>
      </c>
      <c r="F16" s="16" t="s">
        <v>7769</v>
      </c>
      <c r="G16" s="15">
        <f>SUM(B3L201C2:B3L208C2)</f>
        <v>105469.64272796002</v>
      </c>
      <c r="H16" s="16" t="s">
        <v>7770</v>
      </c>
      <c r="I16" s="15">
        <f>B3L209C1+B3L209C2</f>
        <v>502265.55570386001</v>
      </c>
      <c r="J16" s="16" t="s">
        <v>7771</v>
      </c>
      <c r="K16" s="21">
        <f>IF(B3L209C3=0,0,B3L209C1/B3L209C3)</f>
        <v>0.79001219269324974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1745.5391598399997</v>
      </c>
      <c r="H25" s="16" t="s">
        <v>7782</v>
      </c>
      <c r="I25" s="15">
        <f>B3L218C1+B3L218C2</f>
        <v>1745.5391598399997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4128028</v>
      </c>
      <c r="F27" s="16" t="s">
        <v>7789</v>
      </c>
      <c r="G27" s="15">
        <f>A2L325C44</f>
        <v>161282</v>
      </c>
      <c r="H27" s="16" t="s">
        <v>7790</v>
      </c>
      <c r="I27" s="15">
        <f>B3L220C1+B3L220C2</f>
        <v>4289310</v>
      </c>
      <c r="J27" s="16" t="s">
        <v>7791</v>
      </c>
      <c r="K27" s="21">
        <f>IF(B3L220C3=0,0,B3L220C1/B3L220C3)</f>
        <v>0.96239908050478984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503364</v>
      </c>
      <c r="F29" s="16" t="s">
        <v>6456</v>
      </c>
      <c r="G29" s="15">
        <f>A3L406C12</f>
        <v>0</v>
      </c>
      <c r="H29" s="16" t="s">
        <v>7796</v>
      </c>
      <c r="I29" s="15">
        <f>B3L222C1+B3L222C2</f>
        <v>503364</v>
      </c>
      <c r="J29" s="16" t="s">
        <v>7797</v>
      </c>
      <c r="K29" s="15">
        <f>IF(B3L222C3=0,0,B3L222C1/B3L222C3)</f>
        <v>1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45301</v>
      </c>
      <c r="F30" s="16" t="s">
        <v>7799</v>
      </c>
      <c r="G30" s="15">
        <f>A2L327C44</f>
        <v>10960</v>
      </c>
      <c r="H30" s="16" t="s">
        <v>7800</v>
      </c>
      <c r="I30" s="15">
        <f>B3L223C1+B3L223C2</f>
        <v>56261</v>
      </c>
      <c r="J30" s="16" t="s">
        <v>7801</v>
      </c>
      <c r="K30" s="21">
        <f>IF(B3L223C3=0,0,B3L223C1/B3L223C3)</f>
        <v>0.80519365101935625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21.862970799999999</v>
      </c>
      <c r="F32" s="16" t="s">
        <v>7805</v>
      </c>
      <c r="G32" s="15">
        <f>A3L328C12+A3L330C12</f>
        <v>5027.8039194000003</v>
      </c>
      <c r="H32" s="16" t="s">
        <v>7806</v>
      </c>
      <c r="I32" s="15">
        <f>B3L225C1+B3L225C2</f>
        <v>5049.6668902000001</v>
      </c>
      <c r="J32" s="16" t="s">
        <v>7807</v>
      </c>
      <c r="K32" s="21">
        <f>IF(B3L225C3=0,0,B3L225C1/B3L225C3)</f>
        <v>4.3295867381727589E-3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1041233.2389848001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674088.26748533337</v>
      </c>
      <c r="F9" s="16" t="s">
        <v>7834</v>
      </c>
      <c r="G9" s="21">
        <f>IF(B3L301C1=0,0,B3L302C1/B3L301C1)</f>
        <v>0.64739411137370895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312702.69600866665</v>
      </c>
      <c r="F10" s="16" t="s">
        <v>7835</v>
      </c>
      <c r="G10" s="21">
        <f>IF(B3L301C1=0,0,B3L303C1/B3L301C1)</f>
        <v>0.30031954830173407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54442.275490799999</v>
      </c>
      <c r="F11" s="16" t="s">
        <v>7836</v>
      </c>
      <c r="G11" s="21">
        <f>IF(B3L301C1=0,0,B3L304C1/B3L301C1)</f>
        <v>5.2286340324556951E-2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674088.26748533337</v>
      </c>
      <c r="F12" s="16" t="s">
        <v>7838</v>
      </c>
      <c r="G12" s="21">
        <f>IF(B3L301C1=0,0,B3L305C1/B3L301C1)</f>
        <v>0.64739411137370895</v>
      </c>
      <c r="H12" s="16" t="s">
        <v>7839</v>
      </c>
      <c r="I12" s="15">
        <f>IF(B3L302C1=0,0,B3L305C1/B3L302C1)</f>
        <v>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0</v>
      </c>
      <c r="F13" s="16" t="s">
        <v>7841</v>
      </c>
      <c r="G13" s="15">
        <f>IF(B3L301C1=0,0,B3L306C1/B3L301C1)</f>
        <v>0</v>
      </c>
      <c r="H13" s="16" t="s">
        <v>7842</v>
      </c>
      <c r="I13" s="15">
        <f>IF(B3L302C1=0,0,B3L306C1/B3L302C1)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1678.5648006666668</v>
      </c>
      <c r="F15" s="16" t="s">
        <v>7847</v>
      </c>
      <c r="G15" s="21">
        <f>IF(B3L301C1=0,0,B3L308C1/B3L301C1)</f>
        <v>1.6120929853365644E-3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5.3679255794460588E-3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24242.714203333337</v>
      </c>
      <c r="F16" s="16" t="s">
        <v>7850</v>
      </c>
      <c r="G16" s="21">
        <f>IF(B3L301C1=0,0,B3L309C1/B3L301C1)</f>
        <v>2.3282693344451745E-2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7.752639971694214E-2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57404.990956333328</v>
      </c>
      <c r="F17" s="16" t="s">
        <v>7853</v>
      </c>
      <c r="G17" s="21">
        <f>IF(B3L301C1=0,0,B3L310C1/B3L301C1)</f>
        <v>5.5131731111756531E-2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0.18357689808578539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17056.866422666666</v>
      </c>
      <c r="F18" s="16" t="s">
        <v>7856</v>
      </c>
      <c r="G18" s="21">
        <f>IF(B3L301C1=0,0,B3L311C1/B3L301C1)</f>
        <v>1.6381407915192058E-2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5.4546592147686278E-2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84075.906195333344</v>
      </c>
      <c r="F19" s="16" t="s">
        <v>7859</v>
      </c>
      <c r="G19" s="21">
        <f>IF(B3L301C1=0,0,B3L312C1/B3L301C1)</f>
        <v>8.0746467791699722E-2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0.26886850439243781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7078.6423323333338</v>
      </c>
      <c r="F20" s="16" t="s">
        <v>7862</v>
      </c>
      <c r="G20" s="21">
        <f>IF(B3L301C1=0,0,B3L313C1/B3L301C1)</f>
        <v>6.798325358144534E-3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2.2636972506745342E-2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25862.611095</v>
      </c>
      <c r="F21" s="16" t="s">
        <v>7865</v>
      </c>
      <c r="G21" s="21">
        <f>IF(B3L301C1=0,0,B3L314C1/B3L301C1)</f>
        <v>2.4838441692675874E-2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8.2706709680185203E-2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3002.1728873333336</v>
      </c>
      <c r="F22" s="16" t="s">
        <v>7868</v>
      </c>
      <c r="G22" s="21">
        <f>IF(B3L301C1=0,0,B3L315C1/B3L301C1)</f>
        <v>2.8832856798352356E-3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9.6007259472113016E-3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1802.8302450000001</v>
      </c>
      <c r="F23" s="16" t="s">
        <v>7871</v>
      </c>
      <c r="G23" s="21">
        <f>IF(B3L301C1=0,0,B3L316C1/B3L301C1)</f>
        <v>1.7314374700117673E-3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5.7653172422601501E-3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18053.00216866667</v>
      </c>
      <c r="F24" s="16" t="s">
        <v>7874</v>
      </c>
      <c r="G24" s="21">
        <f>IF(B3L301C1=0,0,B3L317C1/B3L301C1)</f>
        <v>1.7338096300371954E-2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5.7732160288654258E-2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8185.9422926666666</v>
      </c>
      <c r="F25" s="16" t="s">
        <v>7877</v>
      </c>
      <c r="G25" s="21">
        <f>IF(B3L301C1=0,0,B3L318C1/B3L301C1)</f>
        <v>7.8617758117748345E-3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2.6178035549907094E-2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1924.5865966666668</v>
      </c>
      <c r="F26" s="16" t="s">
        <v>7880</v>
      </c>
      <c r="G26" s="21">
        <f>IF(B3L301C1=0,0,B3L319C1/B3L301C1)</f>
        <v>1.848372223060353E-3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6.154685013055744E-3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18029.803033666667</v>
      </c>
      <c r="F27" s="16" t="s">
        <v>7883</v>
      </c>
      <c r="G27" s="21">
        <f>IF(B3L301C1=0,0,B3L320C1/B3L301C1)</f>
        <v>1.7315815860090754E-2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5.7657971177731596E-2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42635.261770999998</v>
      </c>
      <c r="F28" s="16" t="s">
        <v>7886</v>
      </c>
      <c r="G28" s="21">
        <f>IF(B3L301C1=0,0,B3L321C1/B3L301C1)</f>
        <v>4.0946888914696264E-2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0.13634440097637773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135.49785466666665</v>
      </c>
      <c r="F29" s="16" t="s">
        <v>7889</v>
      </c>
      <c r="G29" s="21">
        <f>IF(B3L301C1=0,0,B3L322C1/B3L301C1)</f>
        <v>1.3013208721494209E-4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4.3331207692213591E-4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1533.3031533333333</v>
      </c>
      <c r="F31" s="16" t="s">
        <v>7895</v>
      </c>
      <c r="G31" s="21">
        <f>IF(B3L301C1=0,0,B3L324C1/B3L301C1)</f>
        <v>1.4725837554209278E-3</v>
      </c>
      <c r="H31" s="16" t="s">
        <v>945</v>
      </c>
      <c r="I31" s="19" t="str">
        <f>NULL_VALUE</f>
        <v>n/a</v>
      </c>
      <c r="J31" s="16" t="s">
        <v>7896</v>
      </c>
      <c r="K31" s="21">
        <f>IF(B3L303C1=0,0,B3L324C1/B3L303C1)</f>
        <v>4.9033896186518244E-3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4133.6383324666667</v>
      </c>
      <c r="F33" s="16" t="s">
        <v>7901</v>
      </c>
      <c r="G33" s="21">
        <f>IF(B3L301C1=0,0,B3L326C1/B3L301C1)</f>
        <v>3.9699446557208973E-3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7.5926994145665255E-2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21.862970799999999</v>
      </c>
      <c r="F34" s="16" t="s">
        <v>7904</v>
      </c>
      <c r="G34" s="21">
        <f>IF(B3L301C1=0,0,B3L327C1/B3L301C1)</f>
        <v>2.0997188700311127E-5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21">
        <f>IF(B3L304C1=0,0,B3L327C1/B3L304C1)</f>
        <v>4.015807679400642E-4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894.1655869333332</v>
      </c>
      <c r="F35" s="16" t="s">
        <v>7907</v>
      </c>
      <c r="G35" s="21">
        <f>IF(B3L301C1=0,0,B3L328C1/B3L301C1)</f>
        <v>8.5875628385158212E-4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1.6424103858120973E-2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3393.3441673333332</v>
      </c>
      <c r="F37" s="16" t="s">
        <v>7913</v>
      </c>
      <c r="G37" s="21">
        <f>IF(B3L301C1=0,0,B3L330C1/B3L301C1)</f>
        <v>3.2589664258527089E-3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6.2329212670524069E-2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10321.565661066667</v>
      </c>
      <c r="F38" s="16" t="s">
        <v>7916</v>
      </c>
      <c r="G38" s="21">
        <f>IF(B3L301C1=0,0,B3L331C1/B3L301C1)</f>
        <v>9.9128276687845355E-3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0.18958733021383117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6892.1108069333322</v>
      </c>
      <c r="F41" s="16" t="s">
        <v>7925</v>
      </c>
      <c r="G41" s="21">
        <f>IF(B3L301C1=0,0,B3L334C1/B3L301C1)</f>
        <v>6.6191805532957474E-3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0.12659483360679891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7.3875998666666662</v>
      </c>
      <c r="F42" s="16" t="s">
        <v>7928</v>
      </c>
      <c r="G42" s="21">
        <f>IF(B3L301C1=0,0,B3L335C1/B3L301C1)</f>
        <v>7.0950480546218042E-6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1.3569601564348774E-4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28778.2003654</v>
      </c>
      <c r="F43" s="16" t="s">
        <v>7931</v>
      </c>
      <c r="G43" s="21">
        <f>IF(B3L301C1=0,0,B3L336C1/B3L301C1)</f>
        <v>2.7638572500296551E-2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0.52860024872147604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3393.3441673333332</v>
      </c>
      <c r="F44" s="16" t="s">
        <v>7934</v>
      </c>
      <c r="G44" s="21">
        <f>IF(B3L301C1=0,0,B3L337C1/B3L301C1)</f>
        <v>3.2589664258527089E-3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6.2329212670524069E-2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503364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503364</v>
      </c>
      <c r="F9" s="16" t="s">
        <v>7960</v>
      </c>
      <c r="G9" s="15">
        <f>IF(B3L401C1=0,0,B3L402C1/B3L401C1)</f>
        <v>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0</v>
      </c>
      <c r="F10" s="16" t="s">
        <v>7962</v>
      </c>
      <c r="G10" s="15">
        <f>IF(B3L401C1=0,0,B3L403C1/B3L401C1)</f>
        <v>0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80360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1</v>
      </c>
      <c r="F12" s="16" t="s">
        <v>945</v>
      </c>
      <c r="G12" s="19" t="str">
        <f>NULL_VALUE</f>
        <v>n/a</v>
      </c>
      <c r="H12" s="16" t="s">
        <v>7965</v>
      </c>
      <c r="I12" s="21">
        <f>IF(B3L404C1=0,0,B3L405C1/B3L404C1)</f>
        <v>1.2444001991040318E-5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0</v>
      </c>
      <c r="F13" s="16" t="s">
        <v>945</v>
      </c>
      <c r="G13" s="19" t="str">
        <f>NULL_VALUE</f>
        <v>n/a</v>
      </c>
      <c r="H13" s="16" t="s">
        <v>7967</v>
      </c>
      <c r="I13" s="15">
        <f>IF(B3L404C1=0,0,B3L406C1/B3L404C1)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5449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6.7807366849178694E-2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2855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3.5527625684420111E-2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3390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4.2185166749626683E-2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18164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0.22603285216525634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3162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3.934793429566949E-2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2778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3.4569437531110005E-2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7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8.710801393728223E-5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3137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3.9036834245893479E-2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10140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0.12618218018914884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3262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4.0592334494773522E-2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56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6.9686411149825784E-4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1254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1.560477849676456E-2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301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3.745644599303136E-3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1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1.2444001991040318E-5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8345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0.10384519661523146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18058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0.22471378795420607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272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272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272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396795.91297589999</v>
      </c>
      <c r="F8" s="16" t="s">
        <v>8061</v>
      </c>
      <c r="G8" s="15">
        <f>B3L501C1</f>
        <v>396795.91297589999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105469.64272796002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105469.64272796002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32209.180071059993</v>
      </c>
      <c r="F10" s="16" t="s">
        <v>8064</v>
      </c>
      <c r="G10" s="15">
        <f>B3L503C1</f>
        <v>32209.180071059993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8552.9827954000011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8552.9827954000011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29885.269782740001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29885.269782740001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1519.7199475599998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1519.7199475599998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27520.089013659999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27520.089013659999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12845.219860859997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12845.219860859997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2978.9517593800001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2978.9517593800001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11483.56562354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11483.56562354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9145.3742832600001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9145.3742832600001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13646.475765259998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13646.475765259998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1745.5391598399997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1745.5391598399997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4585.3802374800007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4585.3802374800007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1825.50540082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1825.50540082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109236.46488915998</v>
      </c>
      <c r="F26" s="16" t="s">
        <v>8093</v>
      </c>
      <c r="G26" s="15">
        <f>SUM(B3L503C2,B3L504C2,SUM(B3L507C2:B3L510C2),B3L512C2)</f>
        <v>32209.180071059993</v>
      </c>
      <c r="H26" s="16" t="s">
        <v>8094</v>
      </c>
      <c r="I26" s="15">
        <f>SUM(B3L503C3,B3L504C3,SUM(B3L507C3:B3L510C3),B3L512C3)</f>
        <v>8552.9827954000011</v>
      </c>
      <c r="J26" s="16" t="s">
        <v>8095</v>
      </c>
      <c r="K26" s="15">
        <f>SUM(B3L503C4,B3L504C4,SUM(B3L507C4:B3L510C4),B3L512C4)</f>
        <v>12845.219860859997</v>
      </c>
      <c r="L26" s="16" t="s">
        <v>8096</v>
      </c>
      <c r="M26" s="15">
        <f>SUM(B3L503C5,B3L504C5,SUM(B3L507C5:B3L510C5),B3L512C5)</f>
        <v>2978.9517593800001</v>
      </c>
      <c r="N26" s="16" t="s">
        <v>8097</v>
      </c>
      <c r="O26" s="15">
        <f>SUM(B3L503C6,B3L504C6,SUM(B3L507C6:B3L510C6),B3L512C6)</f>
        <v>11483.56562354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41166.564778920001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0.29485740044537317</v>
      </c>
      <c r="H27" s="16" t="s">
        <v>8108</v>
      </c>
      <c r="I27" s="21">
        <f>IF(B3L519C1=0,0,B3L519C3/B3L519C1)</f>
        <v>7.829787245567256E-2</v>
      </c>
      <c r="J27" s="16" t="s">
        <v>8109</v>
      </c>
      <c r="K27" s="21">
        <f>IF(B3L519C1=0,0,B3L519C4/B3L519C1)</f>
        <v>0.11759095164690454</v>
      </c>
      <c r="L27" s="16" t="s">
        <v>8110</v>
      </c>
      <c r="M27" s="21">
        <f>IF(B3L519C1=0,0,B3L519C5/B3L519C1)</f>
        <v>2.7270671587575467E-2</v>
      </c>
      <c r="N27" s="16" t="s">
        <v>8111</v>
      </c>
      <c r="O27" s="21">
        <f>IF(B3L519C1=0,0,B3L519C6/B3L519C1)</f>
        <v>0.10512575297261899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0.37685735089185535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117181.09083439998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12845.219860859997</v>
      </c>
      <c r="L28" s="16" t="s">
        <v>8115</v>
      </c>
      <c r="M28" s="15">
        <f>SUM(B3L505C5:B3L518C5)</f>
        <v>2978.9517593800001</v>
      </c>
      <c r="N28" s="16" t="s">
        <v>8116</v>
      </c>
      <c r="O28" s="15">
        <f>SUM(B3L505C6:B3L518C6)</f>
        <v>11483.56562354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1745.5391598399997</v>
      </c>
      <c r="T28" s="16" t="s">
        <v>8119</v>
      </c>
      <c r="U28" s="15">
        <f>SUM(B3L505C9:B3L518C9)</f>
        <v>4585.3802374800007</v>
      </c>
      <c r="V28" s="16" t="s">
        <v>8120</v>
      </c>
      <c r="W28" s="15">
        <f>SUM(B3L505C10:B3L518C10)</f>
        <v>1825.50540082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10665.094230819999</v>
      </c>
      <c r="AD28" s="16" t="s">
        <v>8124</v>
      </c>
      <c r="AE28" s="15">
        <f>SUM(B3L505C14:B3L518C14)</f>
        <v>71051.834561659998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0.10961853802003627</v>
      </c>
      <c r="L29" s="16" t="s">
        <v>8127</v>
      </c>
      <c r="M29" s="21">
        <f>IF(B3L521C1=0,0,B3L521C5/B3L521C1)</f>
        <v>2.5421778703100206E-2</v>
      </c>
      <c r="N29" s="16" t="s">
        <v>8128</v>
      </c>
      <c r="O29" s="21">
        <f>IF(B3L521C1=0,0,B3L521C6/B3L521C1)</f>
        <v>9.7998453007819716E-2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1.4896082187072241E-2</v>
      </c>
      <c r="T29" s="16" t="s">
        <v>8131</v>
      </c>
      <c r="U29" s="21">
        <f>IF(B3L521C1=0,0,B3L521C9/B3L521C1)</f>
        <v>3.9130718145985247E-2</v>
      </c>
      <c r="V29" s="16" t="s">
        <v>8132</v>
      </c>
      <c r="W29" s="21">
        <f>IF(B3L521C1=0,0,B3L521C10/B3L521C1)</f>
        <v>1.5578498099149799E-2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9.1013781787471867E-2</v>
      </c>
      <c r="AD29" s="16" t="s">
        <v>8136</v>
      </c>
      <c r="AE29" s="21">
        <f>IF(B3L521C1=0,0,B3L521C14/B3L521C1)</f>
        <v>0.60634215004936476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619446.64653825993</v>
      </c>
      <c r="F30" s="16" t="s">
        <v>8138</v>
      </c>
      <c r="G30" s="15">
        <f>SUM(B3L501C2,B3L502C2,SUM(B3L505C2:B3L518C2))</f>
        <v>396795.91297589999</v>
      </c>
      <c r="H30" s="16" t="s">
        <v>8139</v>
      </c>
      <c r="I30" s="15">
        <f>SUM(B3L501C3,B3L502C3,SUM(B3L505C3:B3L518C3))</f>
        <v>105469.64272796002</v>
      </c>
      <c r="J30" s="16" t="s">
        <v>8140</v>
      </c>
      <c r="K30" s="15">
        <f>SUM(B3L501C4,B3L502C4,SUM(B3L505C4:B3L518C4))</f>
        <v>12845.219860859997</v>
      </c>
      <c r="L30" s="16" t="s">
        <v>8141</v>
      </c>
      <c r="M30" s="15">
        <f>SUM(B3L501C5,B3L502C5,SUM(B3L505C5:B3L518C5))</f>
        <v>2978.9517593800001</v>
      </c>
      <c r="N30" s="16" t="s">
        <v>8142</v>
      </c>
      <c r="O30" s="15">
        <f>SUM(B3L501C6,B3L502C6,SUM(B3L505C6:B3L518C6))</f>
        <v>11483.56562354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1745.5391598399997</v>
      </c>
      <c r="T30" s="16" t="s">
        <v>8145</v>
      </c>
      <c r="U30" s="15">
        <f>SUM(B3L501C9,B3L502C9,SUM(B3L505C9:B3L518C9))</f>
        <v>4585.3802374800007</v>
      </c>
      <c r="V30" s="16" t="s">
        <v>8146</v>
      </c>
      <c r="W30" s="15">
        <f>SUM(B3L501C10,B3L502C10,SUM(B3L505C10:B3L518C10))</f>
        <v>1825.50540082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10665.094230819999</v>
      </c>
      <c r="AD30" s="16" t="s">
        <v>8150</v>
      </c>
      <c r="AE30" s="15">
        <f>SUM(B3L501C14,B3L502C14,SUM(B3L505C14:B3L518C14))</f>
        <v>71051.834561659998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0.6405651159682112</v>
      </c>
      <c r="H31" s="16" t="s">
        <v>8153</v>
      </c>
      <c r="I31" s="21">
        <f>IF(B3L523C1=0,0,B3L523C3/B3L523C1)</f>
        <v>0.17026428880900515</v>
      </c>
      <c r="J31" s="16" t="s">
        <v>8154</v>
      </c>
      <c r="K31" s="21">
        <f>IF(B3L523C1=0,0,B3L523C4/B3L523C1)</f>
        <v>2.0736604084701613E-2</v>
      </c>
      <c r="L31" s="16" t="s">
        <v>8155</v>
      </c>
      <c r="M31" s="21">
        <f>IF(B3L523C1=0,0,B3L523C5/B3L523C1)</f>
        <v>4.8090530088873542E-3</v>
      </c>
      <c r="N31" s="16" t="s">
        <v>8156</v>
      </c>
      <c r="O31" s="21">
        <f>IF(B3L523C1=0,0,B3L523C6/B3L523C1)</f>
        <v>1.8538425686401259E-2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2.8179007338159623E-3</v>
      </c>
      <c r="T31" s="16" t="s">
        <v>8159</v>
      </c>
      <c r="U31" s="21">
        <f>IF(B3L523C1=0,0,B3L523C9/B3L523C1)</f>
        <v>7.402381243171015E-3</v>
      </c>
      <c r="V31" s="16" t="s">
        <v>8160</v>
      </c>
      <c r="W31" s="21">
        <f>IF(B3L523C1=0,0,B3L523C10/B3L523C1)</f>
        <v>2.9469937580931731E-3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1.7217131274212611E-2</v>
      </c>
      <c r="AD31" s="16" t="s">
        <v>8164</v>
      </c>
      <c r="AE31" s="21">
        <f>IF(B3L523C1=0,0,B3L523C14/B3L523C1)</f>
        <v>0.1147021054335008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76537</v>
      </c>
      <c r="F8" s="16" t="s">
        <v>8195</v>
      </c>
      <c r="G8" s="15">
        <f>A2L106C11</f>
        <v>76537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20338</v>
      </c>
      <c r="F9" s="16" t="s">
        <v>8198</v>
      </c>
      <c r="G9" s="15">
        <f>A2L107C11</f>
        <v>20338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159</v>
      </c>
      <c r="F10" s="16" t="s">
        <v>8201</v>
      </c>
      <c r="G10" s="15">
        <f>A2L108C11</f>
        <v>159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42</v>
      </c>
      <c r="F11" s="16" t="s">
        <v>8204</v>
      </c>
      <c r="G11" s="15">
        <f>A2L109C11</f>
        <v>42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34356</v>
      </c>
      <c r="F12" s="16" t="s">
        <v>8207</v>
      </c>
      <c r="G12" s="15">
        <f>A2L110C11</f>
        <v>34356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9124</v>
      </c>
      <c r="F13" s="16" t="s">
        <v>8210</v>
      </c>
      <c r="G13" s="15">
        <f>A2L111C11</f>
        <v>9124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8327</v>
      </c>
      <c r="F14" s="16" t="s">
        <v>8213</v>
      </c>
      <c r="G14" s="15">
        <f>A2L112C11</f>
        <v>8327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2198</v>
      </c>
      <c r="F15" s="16" t="s">
        <v>8216</v>
      </c>
      <c r="G15" s="15">
        <f>A2L113C11</f>
        <v>2198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220248</v>
      </c>
      <c r="F16" s="16" t="s">
        <v>8219</v>
      </c>
      <c r="G16" s="15">
        <f>A2L114C11</f>
        <v>220248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58557</v>
      </c>
      <c r="F17" s="16" t="s">
        <v>8222</v>
      </c>
      <c r="G17" s="15">
        <f>A2L115C11</f>
        <v>58557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12678</v>
      </c>
      <c r="F18" s="16" t="s">
        <v>8225</v>
      </c>
      <c r="G18" s="15">
        <f>A2L116C11</f>
        <v>12678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3373</v>
      </c>
      <c r="F19" s="16" t="s">
        <v>8228</v>
      </c>
      <c r="G19" s="15">
        <f>A2L117C11</f>
        <v>3373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86831</v>
      </c>
      <c r="F22" s="16" t="s">
        <v>8237</v>
      </c>
      <c r="G22" s="15">
        <f>A2L121C11</f>
        <v>86831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23080</v>
      </c>
      <c r="F23" s="16" t="s">
        <v>8240</v>
      </c>
      <c r="G23" s="15">
        <f>A2L122C11</f>
        <v>23080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1948</v>
      </c>
      <c r="F24" s="16" t="s">
        <v>8243</v>
      </c>
      <c r="G24" s="15">
        <f>A2L125C11</f>
        <v>1948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518</v>
      </c>
      <c r="F25" s="16" t="s">
        <v>8246</v>
      </c>
      <c r="G25" s="15">
        <f>A2L126C11</f>
        <v>518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441084</v>
      </c>
      <c r="F26" s="16" t="s">
        <v>8249</v>
      </c>
      <c r="G26" s="15">
        <f>B3L601C2+B3L603C2+B3L605C2+B3L607C2+B3L609C2+B3L611C2+B3L613C2+B3L615C2+B3L617C2</f>
        <v>441084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117230</v>
      </c>
      <c r="F27" s="16" t="s">
        <v>8252</v>
      </c>
      <c r="G27" s="15">
        <f>B3L602C2+B3L604C2+B3L606C2+B3L608C2+B3L610C2+B3L612C2+B3L614C2+B3L616C2+B3L618C2</f>
        <v>117230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30359</v>
      </c>
      <c r="F28" s="16" t="s">
        <v>8255</v>
      </c>
      <c r="G28" s="15">
        <f>A2L123C11</f>
        <v>30359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1198</v>
      </c>
      <c r="F29" s="16" t="s">
        <v>8258</v>
      </c>
      <c r="G29" s="15">
        <f>A2L124C11</f>
        <v>1198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35222</v>
      </c>
      <c r="F30" s="16" t="s">
        <v>8261</v>
      </c>
      <c r="G30" s="15">
        <f>A2L127C11</f>
        <v>35222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12573</v>
      </c>
      <c r="F31" s="16" t="s">
        <v>8264</v>
      </c>
      <c r="G31" s="15">
        <f>A2L128C11</f>
        <v>12573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8370</v>
      </c>
      <c r="F32" s="16" t="s">
        <v>8267</v>
      </c>
      <c r="G32" s="15">
        <f>A2L131C11</f>
        <v>8370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12117</v>
      </c>
      <c r="F33" s="16" t="s">
        <v>8270</v>
      </c>
      <c r="G33" s="15">
        <f>A2L132C11</f>
        <v>12117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42722</v>
      </c>
      <c r="F34" s="16" t="s">
        <v>8273</v>
      </c>
      <c r="G34" s="15">
        <f>A2L139C11</f>
        <v>42722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57717</v>
      </c>
      <c r="F35" s="16" t="s">
        <v>8276</v>
      </c>
      <c r="G35" s="15">
        <f>A2L140C11</f>
        <v>57717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2550836</v>
      </c>
      <c r="F36" s="16" t="s">
        <v>8279</v>
      </c>
      <c r="G36" s="15">
        <f>A2L181C11</f>
        <v>2550836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738601</v>
      </c>
      <c r="F37" s="16" t="s">
        <v>8282</v>
      </c>
      <c r="G37" s="15">
        <f>A2L202C11-A2L216C11</f>
        <v>738601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7497</v>
      </c>
      <c r="F38" s="16" t="s">
        <v>8285</v>
      </c>
      <c r="G38" s="15">
        <f>A2L242C11</f>
        <v>7497</v>
      </c>
      <c r="H38" s="16" t="s">
        <v>8286</v>
      </c>
      <c r="I38" s="15">
        <f>IF(B3L631C2=0,0,B3L631C1/B3L631C2)</f>
        <v>1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</v>
      </c>
      <c r="F39" s="16" t="s">
        <v>8288</v>
      </c>
      <c r="G39" s="15">
        <f>A2L243C11</f>
        <v>1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34003</v>
      </c>
      <c r="F40" s="16" t="s">
        <v>8291</v>
      </c>
      <c r="G40" s="15">
        <f>A2L245C11</f>
        <v>34003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16146571</v>
      </c>
      <c r="F41" s="16" t="s">
        <v>8294</v>
      </c>
      <c r="G41" s="15">
        <f>A2L420C11</f>
        <v>16146571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523010.14</v>
      </c>
      <c r="F8" s="16" t="s">
        <v>7643</v>
      </c>
      <c r="G8" s="15">
        <f>A1L108C6</f>
        <v>522914.16500000004</v>
      </c>
      <c r="H8" s="16" t="s">
        <v>7660</v>
      </c>
      <c r="I8" s="15">
        <f>A1L108C7</f>
        <v>518657.20900000003</v>
      </c>
      <c r="J8" s="16" t="s">
        <v>7677</v>
      </c>
      <c r="K8" s="15">
        <f>A1L108C8</f>
        <v>512959.21</v>
      </c>
      <c r="L8" s="16" t="s">
        <v>7694</v>
      </c>
      <c r="M8" s="15">
        <f>A1L108C9</f>
        <v>507403.99419999996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203682.69200000001</v>
      </c>
      <c r="F9" s="16" t="s">
        <v>8350</v>
      </c>
      <c r="G9" s="15">
        <f>A1L105C6</f>
        <v>195615.81050000002</v>
      </c>
      <c r="H9" s="16" t="s">
        <v>8351</v>
      </c>
      <c r="I9" s="15">
        <f>A1L105C7</f>
        <v>191172.27300000002</v>
      </c>
      <c r="J9" s="16" t="s">
        <v>8352</v>
      </c>
      <c r="K9" s="15">
        <f>A1L105C8</f>
        <v>189954.51175000001</v>
      </c>
      <c r="L9" s="16" t="s">
        <v>8353</v>
      </c>
      <c r="M9" s="15">
        <f>A1L105C9</f>
        <v>189636.39199999999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11821.118</v>
      </c>
      <c r="F10" s="16" t="s">
        <v>8355</v>
      </c>
      <c r="G10" s="15">
        <f>A1L106C6</f>
        <v>12021.855500000001</v>
      </c>
      <c r="H10" s="16" t="s">
        <v>8356</v>
      </c>
      <c r="I10" s="15">
        <f>A1L106C7</f>
        <v>12221.936333333333</v>
      </c>
      <c r="J10" s="16" t="s">
        <v>8357</v>
      </c>
      <c r="K10" s="15">
        <f>A1L106C8</f>
        <v>12197.677250000001</v>
      </c>
      <c r="L10" s="16" t="s">
        <v>8358</v>
      </c>
      <c r="M10" s="15">
        <f>A1L106C9</f>
        <v>12162.3698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307506.33</v>
      </c>
      <c r="F11" s="16" t="s">
        <v>8360</v>
      </c>
      <c r="G11" s="15">
        <f>A1L107C6</f>
        <v>315276.49900000001</v>
      </c>
      <c r="H11" s="16" t="s">
        <v>8361</v>
      </c>
      <c r="I11" s="15">
        <f>A1L107C7</f>
        <v>315262.99966666667</v>
      </c>
      <c r="J11" s="16" t="s">
        <v>8362</v>
      </c>
      <c r="K11" s="15">
        <f>A1L107C8</f>
        <v>310807.02100000001</v>
      </c>
      <c r="L11" s="16" t="s">
        <v>8363</v>
      </c>
      <c r="M11" s="15">
        <f>A1L107C9</f>
        <v>305605.23239999998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0.38944310334021442</v>
      </c>
      <c r="F12" s="16" t="s">
        <v>8365</v>
      </c>
      <c r="G12" s="21">
        <f>IF(B3L701C2=0,0,B3L702C2/B3L701C2)</f>
        <v>0.37408780177144368</v>
      </c>
      <c r="H12" s="16" t="s">
        <v>8366</v>
      </c>
      <c r="I12" s="21">
        <f>IF(B3L701C3=0,0,B3L702C3/B3L701C3)</f>
        <v>0.36859079500425879</v>
      </c>
      <c r="J12" s="16" t="s">
        <v>8367</v>
      </c>
      <c r="K12" s="21">
        <f>IF(B3L701C4=0,0,B3L702C4/B3L701C4)</f>
        <v>0.37031114374571811</v>
      </c>
      <c r="L12" s="16" t="s">
        <v>8368</v>
      </c>
      <c r="M12" s="21">
        <f>IF(B3L701C5=0,0,B3L702C5/B3L701C5)</f>
        <v>0.37373846908515329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2.2602081864034222E-2</v>
      </c>
      <c r="F13" s="16" t="s">
        <v>8370</v>
      </c>
      <c r="G13" s="21">
        <f>IF(B3L701C2=0,0,B3L703C2/B3L701C2)</f>
        <v>2.2990112535964675E-2</v>
      </c>
      <c r="H13" s="16" t="s">
        <v>8371</v>
      </c>
      <c r="I13" s="21">
        <f>IF(B3L701C3=0,0,B3L703C3/B3L701C3)</f>
        <v>2.3564574291559365E-2</v>
      </c>
      <c r="J13" s="16" t="s">
        <v>8372</v>
      </c>
      <c r="K13" s="21">
        <f>IF(B3L701C4=0,0,B3L703C4/B3L701C4)</f>
        <v>2.3779039370401402E-2</v>
      </c>
      <c r="L13" s="16" t="s">
        <v>8373</v>
      </c>
      <c r="M13" s="21">
        <f>IF(B3L701C5=0,0,B3L703C5/B3L701C5)</f>
        <v>2.3969795151446999E-2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0.5879548147957514</v>
      </c>
      <c r="F14" s="16" t="s">
        <v>8375</v>
      </c>
      <c r="G14" s="21">
        <f>IF(B3L701C2=0,0,B3L704C2/B3L701C2)</f>
        <v>0.60292208569259165</v>
      </c>
      <c r="H14" s="16" t="s">
        <v>8376</v>
      </c>
      <c r="I14" s="21">
        <f>IF(B3L701C3=0,0,B3L704C3/B3L701C3)</f>
        <v>0.60784463070418182</v>
      </c>
      <c r="J14" s="16" t="s">
        <v>8377</v>
      </c>
      <c r="K14" s="21">
        <f>IF(B3L701C4=0,0,B3L704C4/B3L701C4)</f>
        <v>0.60590981688388046</v>
      </c>
      <c r="L14" s="16" t="s">
        <v>8378</v>
      </c>
      <c r="M14" s="21">
        <f>IF(B3L701C5=0,0,B3L704C5/B3L701C5)</f>
        <v>0.60229173576339967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171525.8</v>
      </c>
      <c r="F15" s="16" t="s">
        <v>8380</v>
      </c>
      <c r="G15" s="15">
        <f>A1L104C6</f>
        <v>169395.69750000001</v>
      </c>
      <c r="H15" s="16" t="s">
        <v>8381</v>
      </c>
      <c r="I15" s="15">
        <f>A1L104C7</f>
        <v>167167.74366666668</v>
      </c>
      <c r="J15" s="16" t="s">
        <v>8382</v>
      </c>
      <c r="K15" s="15">
        <f>A1L104C8</f>
        <v>164882.17375000002</v>
      </c>
      <c r="L15" s="16" t="s">
        <v>8383</v>
      </c>
      <c r="M15" s="15">
        <f>A1L104C9</f>
        <v>162393.62359999999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64132.17</v>
      </c>
      <c r="F16" s="16" t="s">
        <v>8385</v>
      </c>
      <c r="G16" s="15">
        <f>A1L101C6</f>
        <v>61440.724499999997</v>
      </c>
      <c r="H16" s="16" t="s">
        <v>8386</v>
      </c>
      <c r="I16" s="15">
        <f>A1L101C7</f>
        <v>59762.99</v>
      </c>
      <c r="J16" s="16" t="s">
        <v>8387</v>
      </c>
      <c r="K16" s="15">
        <f>A1L101C8</f>
        <v>59137.660499999998</v>
      </c>
      <c r="L16" s="16" t="s">
        <v>8388</v>
      </c>
      <c r="M16" s="15">
        <f>A1L101C9</f>
        <v>58902.797399999996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5509.3680000000004</v>
      </c>
      <c r="F17" s="16" t="s">
        <v>8390</v>
      </c>
      <c r="G17" s="15">
        <f>A1L102C6</f>
        <v>5563.9845000000005</v>
      </c>
      <c r="H17" s="16" t="s">
        <v>8391</v>
      </c>
      <c r="I17" s="15">
        <f>A1L102C7</f>
        <v>5646.2096666666666</v>
      </c>
      <c r="J17" s="16" t="s">
        <v>8392</v>
      </c>
      <c r="K17" s="15">
        <f>A1L102C8</f>
        <v>5640.0642500000004</v>
      </c>
      <c r="L17" s="16" t="s">
        <v>8393</v>
      </c>
      <c r="M17" s="15">
        <f>A1L102C9</f>
        <v>5612.5969999999998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101884.262</v>
      </c>
      <c r="F18" s="16" t="s">
        <v>8395</v>
      </c>
      <c r="G18" s="15">
        <f>A1L103C6</f>
        <v>102390.98850000001</v>
      </c>
      <c r="H18" s="16" t="s">
        <v>8396</v>
      </c>
      <c r="I18" s="15">
        <f>A1L103C7</f>
        <v>101758.54399999999</v>
      </c>
      <c r="J18" s="16" t="s">
        <v>8397</v>
      </c>
      <c r="K18" s="15">
        <f>A1L103C8</f>
        <v>100104.44899999999</v>
      </c>
      <c r="L18" s="16" t="s">
        <v>8398</v>
      </c>
      <c r="M18" s="15">
        <f>A1L103C9</f>
        <v>97878.229199999987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0.37389226576993084</v>
      </c>
      <c r="F19" s="16" t="s">
        <v>8400</v>
      </c>
      <c r="G19" s="21">
        <f>IF(B3L708C2=0,0,B3L709C2/B3L708C2)</f>
        <v>0.36270534261946052</v>
      </c>
      <c r="H19" s="16" t="s">
        <v>8401</v>
      </c>
      <c r="I19" s="21">
        <f>IF(B3L708C3=0,0,B3L709C3/B3L708C3)</f>
        <v>0.35750312045347515</v>
      </c>
      <c r="J19" s="16" t="s">
        <v>8402</v>
      </c>
      <c r="K19" s="21">
        <f>IF(B3L708C4=0,0,B3L709C4/B3L708C4)</f>
        <v>0.358666186616793</v>
      </c>
      <c r="L19" s="16" t="s">
        <v>8403</v>
      </c>
      <c r="M19" s="21">
        <f>IF(B3L708C5=0,0,B3L709C5/B3L708C5)</f>
        <v>0.36271619595783194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3.2119762741231933E-2</v>
      </c>
      <c r="F20" s="16" t="s">
        <v>8405</v>
      </c>
      <c r="G20" s="21">
        <f>IF(B3L708C2=0,0,B3L710C2/B3L708C2)</f>
        <v>3.2846079222289576E-2</v>
      </c>
      <c r="H20" s="16" t="s">
        <v>8406</v>
      </c>
      <c r="I20" s="21">
        <f>IF(B3L708C3=0,0,B3L710C3/B3L708C3)</f>
        <v>3.3775712603534548E-2</v>
      </c>
      <c r="J20" s="16" t="s">
        <v>8407</v>
      </c>
      <c r="K20" s="21">
        <f>IF(B3L708C4=0,0,B3L710C4/B3L708C4)</f>
        <v>3.4206634481612659E-2</v>
      </c>
      <c r="L20" s="16" t="s">
        <v>8408</v>
      </c>
      <c r="M20" s="21">
        <f>IF(B3L708C5=0,0,B3L710C5/B3L708C5)</f>
        <v>3.4561683368952177E-2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0.59398797148883731</v>
      </c>
      <c r="F21" s="16" t="s">
        <v>8410</v>
      </c>
      <c r="G21" s="21">
        <f>IF(B3L708C2=0,0,B3L711C2/B3L708C2)</f>
        <v>0.60444857815824982</v>
      </c>
      <c r="H21" s="16" t="s">
        <v>8411</v>
      </c>
      <c r="I21" s="21">
        <f>IF(B3L708C3=0,0,B3L711C3/B3L708C3)</f>
        <v>0.60872116694299017</v>
      </c>
      <c r="J21" s="16" t="s">
        <v>8412</v>
      </c>
      <c r="K21" s="21">
        <f>IF(B3L708C4=0,0,B3L711C4/B3L708C4)</f>
        <v>0.60712717890159418</v>
      </c>
      <c r="L21" s="16" t="s">
        <v>8413</v>
      </c>
      <c r="M21" s="21">
        <f>IF(B3L708C5=0,0,B3L711C5/B3L708C5)</f>
        <v>0.60272212067321584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3.0491630996619752</v>
      </c>
      <c r="F22" s="16" t="s">
        <v>8415</v>
      </c>
      <c r="G22" s="21">
        <f>IF(B3L708C2=0,0,B3L701C2/B3L708C2)</f>
        <v>3.0869388816678773</v>
      </c>
      <c r="H22" s="16" t="s">
        <v>8416</v>
      </c>
      <c r="I22" s="21">
        <f>IF(B3L708C3=0,0,B3L701C3/B3L708C3)</f>
        <v>3.102615358823082</v>
      </c>
      <c r="J22" s="16" t="s">
        <v>8417</v>
      </c>
      <c r="K22" s="21">
        <f>IF(B3L708C4=0,0,B3L701C4/B3L708C4)</f>
        <v>3.1110653039895406</v>
      </c>
      <c r="L22" s="16" t="s">
        <v>8418</v>
      </c>
      <c r="M22" s="21">
        <f>IF(B3L708C5=0,0,B3L701C5/B3L708C5)</f>
        <v>3.1245315114700105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3.1759831610251146</v>
      </c>
      <c r="F23" s="16" t="s">
        <v>8420</v>
      </c>
      <c r="G23" s="21">
        <f>IF(B3L709C2=0,0,B3L702C2/B3L709C2)</f>
        <v>3.1838135388523949</v>
      </c>
      <c r="H23" s="16" t="s">
        <v>8421</v>
      </c>
      <c r="I23" s="21">
        <f>IF(B3L709C3=0,0,B3L702C3/B3L709C3)</f>
        <v>3.1988405031274376</v>
      </c>
      <c r="J23" s="16" t="s">
        <v>8422</v>
      </c>
      <c r="K23" s="21">
        <f>IF(B3L709C4=0,0,B3L702C4/B3L709C4)</f>
        <v>3.2120734933367885</v>
      </c>
      <c r="L23" s="16" t="s">
        <v>8423</v>
      </c>
      <c r="M23" s="21">
        <f>IF(B3L709C5=0,0,B3L702C5/B3L709C5)</f>
        <v>3.2194802347366953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2.1456395724518673</v>
      </c>
      <c r="F24" s="16" t="s">
        <v>8425</v>
      </c>
      <c r="G24" s="21">
        <f>IF(B3L710C2=0,0,B3L703C2/B3L710C2)</f>
        <v>2.1606558213812423</v>
      </c>
      <c r="H24" s="16" t="s">
        <v>8426</v>
      </c>
      <c r="I24" s="21">
        <f>IF(B3L710C3=0,0,B3L703C3/B3L710C3)</f>
        <v>2.1646267239219892</v>
      </c>
      <c r="J24" s="16" t="s">
        <v>8427</v>
      </c>
      <c r="K24" s="21">
        <f>IF(B3L710C4=0,0,B3L703C4/B3L710C4)</f>
        <v>2.1626840953097299</v>
      </c>
      <c r="L24" s="16" t="s">
        <v>8428</v>
      </c>
      <c r="M24" s="21">
        <f>IF(B3L710C5=0,0,B3L703C5/B3L710C5)</f>
        <v>2.1669772121533044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3.0181926429422439</v>
      </c>
      <c r="F25" s="16" t="s">
        <v>8430</v>
      </c>
      <c r="G25" s="21">
        <f>IF(B3L711C2=0,0,B3L704C2/B3L711C2)</f>
        <v>3.0791430341548072</v>
      </c>
      <c r="H25" s="16" t="s">
        <v>8431</v>
      </c>
      <c r="I25" s="21">
        <f>IF(B3L711C3=0,0,B3L704C3/B3L711C3)</f>
        <v>3.0981477060704279</v>
      </c>
      <c r="J25" s="16" t="s">
        <v>8432</v>
      </c>
      <c r="K25" s="21">
        <f>IF(B3L711C4=0,0,B3L704C4/B3L711C4)</f>
        <v>3.1048272489867061</v>
      </c>
      <c r="L25" s="16" t="s">
        <v>8433</v>
      </c>
      <c r="M25" s="21">
        <f>IF(B3L711C5=0,0,B3L704C5/B3L711C5)</f>
        <v>3.1223003817890898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12427183</v>
      </c>
      <c r="F26" s="16" t="s">
        <v>8435</v>
      </c>
      <c r="G26" s="15">
        <f>A1L114C6</f>
        <v>12123929.5</v>
      </c>
      <c r="H26" s="16" t="s">
        <v>8436</v>
      </c>
      <c r="I26" s="15">
        <f>A1L114C7</f>
        <v>11896818</v>
      </c>
      <c r="J26" s="16" t="s">
        <v>8437</v>
      </c>
      <c r="K26" s="15">
        <f>A1L114C8</f>
        <v>11770342.25</v>
      </c>
      <c r="L26" s="16" t="s">
        <v>8438</v>
      </c>
      <c r="M26" s="15">
        <f>A1L114C9</f>
        <v>11676080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7023751</v>
      </c>
      <c r="F27" s="16" t="s">
        <v>8440</v>
      </c>
      <c r="G27" s="15">
        <f>A1L115C6</f>
        <v>6751256.5</v>
      </c>
      <c r="H27" s="16" t="s">
        <v>8441</v>
      </c>
      <c r="I27" s="15">
        <f>A1L115C7</f>
        <v>6573404.666666667</v>
      </c>
      <c r="J27" s="16" t="s">
        <v>8442</v>
      </c>
      <c r="K27" s="15">
        <f>A1L115C8</f>
        <v>6526482.75</v>
      </c>
      <c r="L27" s="16" t="s">
        <v>8443</v>
      </c>
      <c r="M27" s="15">
        <f>A1L115C9</f>
        <v>6530590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177045</v>
      </c>
      <c r="F28" s="16" t="s">
        <v>8445</v>
      </c>
      <c r="G28" s="15">
        <f>A1L116C6</f>
        <v>173570.5</v>
      </c>
      <c r="H28" s="16" t="s">
        <v>8446</v>
      </c>
      <c r="I28" s="15">
        <f>A1L116C7</f>
        <v>174393.33333333334</v>
      </c>
      <c r="J28" s="16" t="s">
        <v>8447</v>
      </c>
      <c r="K28" s="15">
        <f>A1L116C8</f>
        <v>175058.25</v>
      </c>
      <c r="L28" s="16" t="s">
        <v>8448</v>
      </c>
      <c r="M28" s="15">
        <f>A1L116C9</f>
        <v>174306.2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5226387</v>
      </c>
      <c r="F29" s="16" t="s">
        <v>8450</v>
      </c>
      <c r="G29" s="15">
        <f>A1L117C6</f>
        <v>5199102.5</v>
      </c>
      <c r="H29" s="16" t="s">
        <v>8451</v>
      </c>
      <c r="I29" s="15">
        <f>A1L117C7</f>
        <v>5149020</v>
      </c>
      <c r="J29" s="16" t="s">
        <v>8452</v>
      </c>
      <c r="K29" s="15">
        <f>A1L117C8</f>
        <v>5068801.25</v>
      </c>
      <c r="L29" s="16" t="s">
        <v>8453</v>
      </c>
      <c r="M29" s="15">
        <f>A1L117C9</f>
        <v>4971183.8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72.450809149410759</v>
      </c>
      <c r="F30" s="16" t="s">
        <v>8455</v>
      </c>
      <c r="G30" s="21">
        <f>IF(B3L708C2=0,0,B3L719C2/B3L708C2)</f>
        <v>71.571649569198769</v>
      </c>
      <c r="H30" s="16" t="s">
        <v>8456</v>
      </c>
      <c r="I30" s="21">
        <f>IF(B3L708C3=0,0,B3L719C3/B3L708C3)</f>
        <v>71.166947277354623</v>
      </c>
      <c r="J30" s="16" t="s">
        <v>8457</v>
      </c>
      <c r="K30" s="21">
        <f>IF(B3L708C4=0,0,B3L719C4/B3L708C4)</f>
        <v>71.386384484756945</v>
      </c>
      <c r="L30" s="16" t="s">
        <v>8458</v>
      </c>
      <c r="M30" s="21">
        <f>IF(B3L708C5=0,0,B3L719C5/B3L708C5)</f>
        <v>71.899867378782972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109.51993359962715</v>
      </c>
      <c r="F31" s="16" t="s">
        <v>8460</v>
      </c>
      <c r="G31" s="21">
        <f>IF(B3L709C2=0,0,B3L720C2/B3L709C2)</f>
        <v>109.88243636352303</v>
      </c>
      <c r="H31" s="16" t="s">
        <v>8461</v>
      </c>
      <c r="I31" s="21">
        <f>IF(B3L709C3=0,0,B3L720C3/B3L709C3)</f>
        <v>109.99122812741912</v>
      </c>
      <c r="J31" s="16" t="s">
        <v>8462</v>
      </c>
      <c r="K31" s="21">
        <f>IF(B3L709C4=0,0,B3L720C4/B3L709C4)</f>
        <v>110.3608545691455</v>
      </c>
      <c r="L31" s="16" t="s">
        <v>8463</v>
      </c>
      <c r="M31" s="21">
        <f>IF(B3L709C5=0,0,B3L720C5/B3L709C5)</f>
        <v>110.87062564536197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32.135264879746643</v>
      </c>
      <c r="F32" s="16" t="s">
        <v>8465</v>
      </c>
      <c r="G32" s="21">
        <f>IF(B3L710C2=0,0,B3L721C2/B3L710C2)</f>
        <v>31.195360087721305</v>
      </c>
      <c r="H32" s="16" t="s">
        <v>8466</v>
      </c>
      <c r="I32" s="21">
        <f>IF(B3L710C3=0,0,B3L721C3/B3L710C3)</f>
        <v>30.886797272671835</v>
      </c>
      <c r="J32" s="16" t="s">
        <v>8467</v>
      </c>
      <c r="K32" s="21">
        <f>IF(B3L710C4=0,0,B3L721C4/B3L710C4)</f>
        <v>31.038343224547486</v>
      </c>
      <c r="L32" s="16" t="s">
        <v>8468</v>
      </c>
      <c r="M32" s="21">
        <f>IF(B3L710C5=0,0,B3L721C5/B3L710C5)</f>
        <v>31.056247223878717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51.297294571363729</v>
      </c>
      <c r="F33" s="16" t="s">
        <v>8470</v>
      </c>
      <c r="G33" s="21">
        <f>IF(B3L711C2=0,0,B3L722C2/B3L711C2)</f>
        <v>50.77695387226386</v>
      </c>
      <c r="H33" s="16" t="s">
        <v>8471</v>
      </c>
      <c r="I33" s="21">
        <f>IF(B3L711C3=0,0,B3L722C3/B3L711C3)</f>
        <v>50.600370225423042</v>
      </c>
      <c r="J33" s="16" t="s">
        <v>8472</v>
      </c>
      <c r="K33" s="21">
        <f>IF(B3L711C4=0,0,B3L722C4/B3L711C4)</f>
        <v>50.63512461868703</v>
      </c>
      <c r="L33" s="16" t="s">
        <v>8473</v>
      </c>
      <c r="M33" s="21">
        <f>IF(B3L711C5=0,0,B3L722C5/B3L711C5)</f>
        <v>50.789474233765567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11119.961000000001</v>
      </c>
      <c r="F34" s="16" t="s">
        <v>8475</v>
      </c>
      <c r="G34" s="15">
        <f>A1L131C6</f>
        <v>10171.804</v>
      </c>
      <c r="H34" s="16" t="s">
        <v>8476</v>
      </c>
      <c r="I34" s="15">
        <f>A1L131C7</f>
        <v>9438.9736666666668</v>
      </c>
      <c r="J34" s="16" t="s">
        <v>8477</v>
      </c>
      <c r="K34" s="15">
        <f>A1L131C8</f>
        <v>9225.375</v>
      </c>
      <c r="L34" s="16" t="s">
        <v>8478</v>
      </c>
      <c r="M34" s="15">
        <f>A1L131C9</f>
        <v>8903.5914000000012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15.425036112986366</v>
      </c>
      <c r="F35" s="16" t="s">
        <v>8480</v>
      </c>
      <c r="G35" s="21">
        <f>IF(B3L727C2=0,0,B3L708C2/B3L727C2)</f>
        <v>16.653456702468905</v>
      </c>
      <c r="H35" s="16" t="s">
        <v>8481</v>
      </c>
      <c r="I35" s="21">
        <f>IF(B3L727C3=0,0,B3L708C3/B3L727C3)</f>
        <v>17.710372925078968</v>
      </c>
      <c r="J35" s="16" t="s">
        <v>8482</v>
      </c>
      <c r="K35" s="21">
        <f>IF(B3L727C4=0,0,B3L708C4/B3L727C4)</f>
        <v>17.872679836863004</v>
      </c>
      <c r="L35" s="16" t="s">
        <v>8483</v>
      </c>
      <c r="M35" s="21">
        <f>IF(B3L727C5=0,0,B3L708C5/B3L727C5)</f>
        <v>18.239114566735392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6.4829669938866352E-2</v>
      </c>
      <c r="F36" s="16" t="s">
        <v>8485</v>
      </c>
      <c r="G36" s="21">
        <f>IF(B3L728C2=0,0,1/B3L728C2)</f>
        <v>6.0047593593692064E-2</v>
      </c>
      <c r="H36" s="16" t="s">
        <v>8486</v>
      </c>
      <c r="I36" s="21">
        <f>IF(B3L728C3=0,0,1/B3L728C3)</f>
        <v>5.6464084874460155E-2</v>
      </c>
      <c r="J36" s="16" t="s">
        <v>8487</v>
      </c>
      <c r="K36" s="21">
        <f>IF(B3L728C4=0,0,1/B3L728C4)</f>
        <v>5.5951318388049807E-2</v>
      </c>
      <c r="L36" s="16" t="s">
        <v>8488</v>
      </c>
      <c r="M36" s="21">
        <f>IF(B3L728C5=0,0,1/B3L728C5)</f>
        <v>5.4827222908276817E-2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1201188693</v>
      </c>
      <c r="F37" s="16" t="s">
        <v>8490</v>
      </c>
      <c r="G37" s="15">
        <f>A1L122C6</f>
        <v>1174064281.5</v>
      </c>
      <c r="H37" s="16" t="s">
        <v>8491</v>
      </c>
      <c r="I37" s="15">
        <f>A1L122C7</f>
        <v>1153269106</v>
      </c>
      <c r="J37" s="16" t="s">
        <v>8492</v>
      </c>
      <c r="K37" s="15">
        <f>A1L122C8</f>
        <v>1136569638.75</v>
      </c>
      <c r="L37" s="16" t="s">
        <v>8493</v>
      </c>
      <c r="M37" s="15">
        <f>A1L122C9</f>
        <v>1124186581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612369094</v>
      </c>
      <c r="F38" s="16" t="s">
        <v>8495</v>
      </c>
      <c r="G38" s="15">
        <f>A1L119C6</f>
        <v>587527023.5</v>
      </c>
      <c r="H38" s="16" t="s">
        <v>8496</v>
      </c>
      <c r="I38" s="15">
        <f>A1L119C7</f>
        <v>572142214</v>
      </c>
      <c r="J38" s="16" t="s">
        <v>8497</v>
      </c>
      <c r="K38" s="15">
        <f>A1L119C8</f>
        <v>564249392.25</v>
      </c>
      <c r="L38" s="16" t="s">
        <v>8498</v>
      </c>
      <c r="M38" s="15">
        <f>A1L119C9</f>
        <v>563149697.20000005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11589176</v>
      </c>
      <c r="F39" s="16" t="s">
        <v>8500</v>
      </c>
      <c r="G39" s="15">
        <f>A1L120C6</f>
        <v>11532254.5</v>
      </c>
      <c r="H39" s="16" t="s">
        <v>8501</v>
      </c>
      <c r="I39" s="15">
        <f>A1L120C7</f>
        <v>11584303.666666666</v>
      </c>
      <c r="J39" s="16" t="s">
        <v>8502</v>
      </c>
      <c r="K39" s="15">
        <f>A1L120C8</f>
        <v>11561995.5</v>
      </c>
      <c r="L39" s="16" t="s">
        <v>8503</v>
      </c>
      <c r="M39" s="15">
        <f>A1L120C9</f>
        <v>11493499.199999999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577230423</v>
      </c>
      <c r="F40" s="16" t="s">
        <v>8505</v>
      </c>
      <c r="G40" s="15">
        <f>A1L121C6</f>
        <v>575005003.5</v>
      </c>
      <c r="H40" s="16" t="s">
        <v>8506</v>
      </c>
      <c r="I40" s="15">
        <f>A1L121C7</f>
        <v>569542588.33333337</v>
      </c>
      <c r="J40" s="16" t="s">
        <v>8507</v>
      </c>
      <c r="K40" s="15">
        <f>A1L121C8</f>
        <v>560758251</v>
      </c>
      <c r="L40" s="16" t="s">
        <v>8508</v>
      </c>
      <c r="M40" s="15">
        <f>A1L121C9</f>
        <v>549543384.60000002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7002.9621957746303</v>
      </c>
      <c r="F41" s="16" t="s">
        <v>8510</v>
      </c>
      <c r="G41" s="15">
        <f>IF(B3L708C2=0,0,B3L730C2/B3L708C2)</f>
        <v>6930.8978848178831</v>
      </c>
      <c r="H41" s="16" t="s">
        <v>8511</v>
      </c>
      <c r="I41" s="15">
        <f>IF(B3L708C3=0,0,B3L730C3/B3L708C3)</f>
        <v>6898.8734351743387</v>
      </c>
      <c r="J41" s="16" t="s">
        <v>8512</v>
      </c>
      <c r="K41" s="15">
        <f>IF(B3L708C4=0,0,B3L730C4/B3L708C4)</f>
        <v>6893.2232812099246</v>
      </c>
      <c r="L41" s="16" t="s">
        <v>8513</v>
      </c>
      <c r="M41" s="15">
        <f>IF(B3L708C5=0,0,B3L730C5/B3L708C5)</f>
        <v>6922.6029697387703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9548.5478504781604</v>
      </c>
      <c r="F42" s="16" t="s">
        <v>8515</v>
      </c>
      <c r="G42" s="15">
        <f>IF(B3L709C2=0,0,B3L731C2/B3L709C2)</f>
        <v>9562.5015538350308</v>
      </c>
      <c r="H42" s="16" t="s">
        <v>8516</v>
      </c>
      <c r="I42" s="15">
        <f>IF(B3L709C3=0,0,B3L731C3/B3L709C3)</f>
        <v>9573.5205684989996</v>
      </c>
      <c r="J42" s="16" t="s">
        <v>8517</v>
      </c>
      <c r="K42" s="15">
        <f>IF(B3L709C4=0,0,B3L731C4/B3L709C4)</f>
        <v>9541.2870154036609</v>
      </c>
      <c r="L42" s="16" t="s">
        <v>8518</v>
      </c>
      <c r="M42" s="15">
        <f>IF(B3L709C5=0,0,B3L731C5/B3L709C5)</f>
        <v>9560.6613277759207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2103.540006766656</v>
      </c>
      <c r="F43" s="16" t="s">
        <v>8520</v>
      </c>
      <c r="G43" s="15">
        <f>IF(B3L710C2=0,0,B3L732C2/B3L710C2)</f>
        <v>2072.6611477799765</v>
      </c>
      <c r="H43" s="16" t="s">
        <v>8521</v>
      </c>
      <c r="I43" s="15">
        <f>IF(B3L710C3=0,0,B3L732C3/B3L710C3)</f>
        <v>2051.6956242444412</v>
      </c>
      <c r="J43" s="16" t="s">
        <v>8522</v>
      </c>
      <c r="K43" s="15">
        <f>IF(B3L710C4=0,0,B3L732C4/B3L710C4)</f>
        <v>2049.9758491226407</v>
      </c>
      <c r="L43" s="16" t="s">
        <v>8523</v>
      </c>
      <c r="M43" s="15">
        <f>IF(B3L710C5=0,0,B3L732C5/B3L710C5)</f>
        <v>2047.8041092207404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5665.5504164126933</v>
      </c>
      <c r="F44" s="16" t="s">
        <v>8525</v>
      </c>
      <c r="G44" s="15">
        <f>IF(B3L711C2=0,0,B3L733C2/B3L711C2)</f>
        <v>5615.7774421720715</v>
      </c>
      <c r="H44" s="16" t="s">
        <v>8526</v>
      </c>
      <c r="I44" s="15">
        <f>IF(B3L711C3=0,0,B3L733C3/B3L711C3)</f>
        <v>5597.0001726177743</v>
      </c>
      <c r="J44" s="16" t="s">
        <v>8527</v>
      </c>
      <c r="K44" s="15">
        <f>IF(B3L711C4=0,0,B3L733C4/B3L711C4)</f>
        <v>5601.7315574056056</v>
      </c>
      <c r="L44" s="16" t="s">
        <v>8528</v>
      </c>
      <c r="M44" s="15">
        <f>IF(B3L711C5=0,0,B3L733C5/B3L711C5)</f>
        <v>5614.5619826967622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2074.5419999999999</v>
      </c>
      <c r="F45" s="16" t="s">
        <v>8530</v>
      </c>
      <c r="G45" s="15">
        <f>A1L130C6*A1L158C1</f>
        <v>1993.2600000000002</v>
      </c>
      <c r="H45" s="16" t="s">
        <v>8531</v>
      </c>
      <c r="I45" s="15">
        <f>A1L130C7*A1L158C1</f>
        <v>1880.3680000000002</v>
      </c>
      <c r="J45" s="16" t="s">
        <v>8532</v>
      </c>
      <c r="K45" s="15">
        <f>A1L130C8*A1L158C1</f>
        <v>1854.1020000000003</v>
      </c>
      <c r="L45" s="16" t="s">
        <v>8533</v>
      </c>
      <c r="M45" s="15">
        <f>A1L130C9*A1L158C1</f>
        <v>1777.7520000000002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173600.34199999998</v>
      </c>
      <c r="F46" s="16" t="s">
        <v>8535</v>
      </c>
      <c r="G46" s="15">
        <f>B3L708C2+B3L738C2</f>
        <v>171388.95750000002</v>
      </c>
      <c r="H46" s="16" t="s">
        <v>8536</v>
      </c>
      <c r="I46" s="15">
        <f>B3L708C3+B3L738C3</f>
        <v>169048.11166666666</v>
      </c>
      <c r="J46" s="16" t="s">
        <v>8537</v>
      </c>
      <c r="K46" s="15">
        <f>B3L708C4+B3L738C4</f>
        <v>166736.27575000003</v>
      </c>
      <c r="L46" s="16" t="s">
        <v>8538</v>
      </c>
      <c r="M46" s="15">
        <f>B3L708C5+B3L738C5</f>
        <v>164171.3756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0.98804989681414346</v>
      </c>
      <c r="F47" s="16" t="s">
        <v>8540</v>
      </c>
      <c r="G47" s="21">
        <f>IF(B3L739C2=0,0,B3L708C2/B3L739C2)</f>
        <v>0.98836996251640064</v>
      </c>
      <c r="H47" s="16" t="s">
        <v>8541</v>
      </c>
      <c r="I47" s="21">
        <f>IF(B3L739C3=0,0,B3L708C3/B3L739C3)</f>
        <v>0.98887672875218069</v>
      </c>
      <c r="J47" s="16" t="s">
        <v>8542</v>
      </c>
      <c r="K47" s="21">
        <f>IF(B3L739C4=0,0,B3L708C4/B3L739C4)</f>
        <v>0.9888800323045478</v>
      </c>
      <c r="L47" s="16" t="s">
        <v>8543</v>
      </c>
      <c r="M47" s="21">
        <f>IF(B3L739C5=0,0,B3L708C5/B3L739C5)</f>
        <v>0.98917136441415066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1.1950103185856629E-2</v>
      </c>
      <c r="F48" s="16" t="s">
        <v>8545</v>
      </c>
      <c r="G48" s="21">
        <f>IF(B3L739C2=0,0,B3L738C2/B3L739C2)</f>
        <v>1.1630037483599257E-2</v>
      </c>
      <c r="H48" s="16" t="s">
        <v>8546</v>
      </c>
      <c r="I48" s="21">
        <f>IF(B3L739C3=0,0,B3L738C3/B3L739C3)</f>
        <v>1.1123271247819422E-2</v>
      </c>
      <c r="J48" s="16" t="s">
        <v>8547</v>
      </c>
      <c r="K48" s="21">
        <f>IF(B3L739C4=0,0,B3L738C4/B3L739C4)</f>
        <v>1.111996769545214E-2</v>
      </c>
      <c r="L48" s="16" t="s">
        <v>8548</v>
      </c>
      <c r="M48" s="21">
        <f>IF(B3L739C5=0,0,B3L738C5/B3L739C5)</f>
        <v>1.0828635585849353E-2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5618.5512500000004</v>
      </c>
      <c r="F49" s="16" t="s">
        <v>8550</v>
      </c>
      <c r="G49" s="15">
        <f>A1L130C6*A1L595C1</f>
        <v>5398.4125000000004</v>
      </c>
      <c r="H49" s="16" t="s">
        <v>8551</v>
      </c>
      <c r="I49" s="15">
        <f>A1L130C7*A1L595C1</f>
        <v>5092.6633333333339</v>
      </c>
      <c r="J49" s="16" t="s">
        <v>8552</v>
      </c>
      <c r="K49" s="15">
        <f>A1L130C8*A1L595C1</f>
        <v>5021.5262500000008</v>
      </c>
      <c r="L49" s="16" t="s">
        <v>8553</v>
      </c>
      <c r="M49" s="15">
        <f>A1L130C9*A1L595C1</f>
        <v>4814.7450000000008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177144.35124999998</v>
      </c>
      <c r="F50" s="16" t="s">
        <v>8555</v>
      </c>
      <c r="G50" s="15">
        <f>B3L708C2+B3L742C2</f>
        <v>174794.11000000002</v>
      </c>
      <c r="H50" s="16" t="s">
        <v>8556</v>
      </c>
      <c r="I50" s="15">
        <f>B3L708C3+B3L742C3</f>
        <v>172260.40700000001</v>
      </c>
      <c r="J50" s="16" t="s">
        <v>8557</v>
      </c>
      <c r="K50" s="15">
        <f>B3L708C4+B3L742C4</f>
        <v>169903.7</v>
      </c>
      <c r="L50" s="16" t="s">
        <v>8558</v>
      </c>
      <c r="M50" s="15">
        <f>B3L708C5+B3L742C5</f>
        <v>167208.36859999999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0.96828263949511628</v>
      </c>
      <c r="F51" s="16" t="s">
        <v>8560</v>
      </c>
      <c r="G51" s="21">
        <f>IF(B3L743C2=0,0,B3L708C2/B3L743C2)</f>
        <v>0.96911559262494595</v>
      </c>
      <c r="H51" s="16" t="s">
        <v>8561</v>
      </c>
      <c r="I51" s="21">
        <f>IF(B3L743C3=0,0,B3L708C3/B3L743C3)</f>
        <v>0.97043625159127056</v>
      </c>
      <c r="J51" s="16" t="s">
        <v>8562</v>
      </c>
      <c r="K51" s="21">
        <f>IF(B3L743C4=0,0,B3L708C4/B3L743C4)</f>
        <v>0.9704448681812109</v>
      </c>
      <c r="L51" s="16" t="s">
        <v>8563</v>
      </c>
      <c r="M51" s="21">
        <f>IF(B3L743C5=0,0,B3L708C5/B3L743C5)</f>
        <v>0.97120511945476873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3.1717360504883732E-2</v>
      </c>
      <c r="F52" s="16" t="s">
        <v>8565</v>
      </c>
      <c r="G52" s="21">
        <f>IF(B3L743C2=0,0,B3L742C2/B3L743C2)</f>
        <v>3.0884407375053997E-2</v>
      </c>
      <c r="H52" s="16" t="s">
        <v>8566</v>
      </c>
      <c r="I52" s="21">
        <f>IF(B3L743C3=0,0,B3L742C3/B3L743C3)</f>
        <v>2.956374840872943E-2</v>
      </c>
      <c r="J52" s="16" t="s">
        <v>8567</v>
      </c>
      <c r="K52" s="21">
        <f>IF(B3L743C4=0,0,B3L742C4/B3L743C4)</f>
        <v>2.9555131818789118E-2</v>
      </c>
      <c r="L52" s="16" t="s">
        <v>8568</v>
      </c>
      <c r="M52" s="21">
        <f>IF(B3L743C5=0,0,B3L742C5/B3L743C5)</f>
        <v>2.8794880545231282E-2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2421.4259999999999</v>
      </c>
      <c r="F53" s="16" t="s">
        <v>8570</v>
      </c>
      <c r="G53" s="15">
        <f>A1L135C6</f>
        <v>2501.5929999999998</v>
      </c>
      <c r="H53" s="16" t="s">
        <v>8571</v>
      </c>
      <c r="I53" s="15">
        <f>A1L135C7</f>
        <v>2517.382333333333</v>
      </c>
      <c r="J53" s="16" t="s">
        <v>8572</v>
      </c>
      <c r="K53" s="15">
        <f>A1L135C8</f>
        <v>2546.723</v>
      </c>
      <c r="L53" s="16" t="s">
        <v>8573</v>
      </c>
      <c r="M53" s="15">
        <f>A1L135C9</f>
        <v>2523.9250000000002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10.036417265755567</v>
      </c>
      <c r="F54" s="16" t="s">
        <v>8575</v>
      </c>
      <c r="G54" s="21">
        <f>IF(A1L144C6=0,0,B3L721C2/A1L144C6)</f>
        <v>9.9035599620827757</v>
      </c>
      <c r="H54" s="16" t="s">
        <v>8576</v>
      </c>
      <c r="I54" s="21">
        <f>IF(A1L144C7=0,0,B3L721C3/A1L144C7)</f>
        <v>10.111361226978646</v>
      </c>
      <c r="J54" s="16" t="s">
        <v>8577</v>
      </c>
      <c r="K54" s="21">
        <f>IF(A1L144C8=0,0,B3L721C4/A1L144C8)</f>
        <v>10.27631823121815</v>
      </c>
      <c r="L54" s="16" t="s">
        <v>8578</v>
      </c>
      <c r="M54" s="21">
        <f>IF(A1L144C9=0,0,B3L721C5/A1L144C9)</f>
        <v>10.391269545607678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2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1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21">
        <f>A1L201C20</f>
        <v>0.66666666666666663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2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1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10</v>
      </c>
      <c r="AV8" s="16" t="s">
        <v>8683</v>
      </c>
      <c r="AW8" s="15">
        <f>A1L201C13</f>
        <v>1</v>
      </c>
      <c r="AX8" s="16" t="s">
        <v>8684</v>
      </c>
      <c r="AY8" s="15">
        <f>IF(OR(B3L801C22=0,B3L801C23=0),0,1+(B3L801C22/B3L801C23))</f>
        <v>11</v>
      </c>
      <c r="AZ8" s="16" t="s">
        <v>8685</v>
      </c>
      <c r="BA8" s="21">
        <f>A1L201C26</f>
        <v>2.8</v>
      </c>
      <c r="BB8" s="16" t="s">
        <v>8686</v>
      </c>
      <c r="BC8" s="21">
        <f>A1L201C25</f>
        <v>0.2</v>
      </c>
      <c r="BD8" s="16" t="s">
        <v>8687</v>
      </c>
      <c r="BE8" s="15">
        <f>IF(OR(B3L801C25=0,B3L801C26=0),0,1+(B3L801C25/B3L801C26))</f>
        <v>14.999999999999998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6021</v>
      </c>
      <c r="F9" s="16" t="s">
        <v>8689</v>
      </c>
      <c r="G9" s="15">
        <f>A1L202C1</f>
        <v>8418</v>
      </c>
      <c r="H9" s="16" t="s">
        <v>8690</v>
      </c>
      <c r="I9" s="21">
        <f>IF(OR(B3L802C1=0,B3L802C2=0),0,1+(B3L802C1/B3L802C2))</f>
        <v>1.7152530292230934</v>
      </c>
      <c r="J9" s="16" t="s">
        <v>8691</v>
      </c>
      <c r="K9" s="15">
        <f>A1L202C5</f>
        <v>6036</v>
      </c>
      <c r="L9" s="16" t="s">
        <v>8692</v>
      </c>
      <c r="M9" s="15">
        <f>A1L202C4</f>
        <v>8048</v>
      </c>
      <c r="N9" s="16" t="s">
        <v>8693</v>
      </c>
      <c r="O9" s="21">
        <f>IF(OR(B3L802C4=0,B3L802C5=0),0,1+(B3L802C4/B3L802C5))</f>
        <v>1.75</v>
      </c>
      <c r="P9" s="16" t="s">
        <v>8694</v>
      </c>
      <c r="Q9" s="15">
        <f>A1L202C17</f>
        <v>6028.5</v>
      </c>
      <c r="R9" s="16" t="s">
        <v>8695</v>
      </c>
      <c r="S9" s="15">
        <f>A1L202C16</f>
        <v>8233</v>
      </c>
      <c r="T9" s="16" t="s">
        <v>8696</v>
      </c>
      <c r="U9" s="21">
        <f>IF(OR(B3L802C7=0,B3L802C8=0),0,1+(B3L802C7/B3L802C8))</f>
        <v>1.7322361229199563</v>
      </c>
      <c r="V9" s="16" t="s">
        <v>8697</v>
      </c>
      <c r="W9" s="15">
        <f>A1L202C8</f>
        <v>7029</v>
      </c>
      <c r="X9" s="16" t="s">
        <v>8698</v>
      </c>
      <c r="Y9" s="15">
        <f>A1L202C7</f>
        <v>8447</v>
      </c>
      <c r="Z9" s="16" t="s">
        <v>8699</v>
      </c>
      <c r="AA9" s="21">
        <f>IF(OR(B3L802C10=0,B3L802C11=0),0,1+(B3L802C10/B3L802C11))</f>
        <v>1.8321297502071743</v>
      </c>
      <c r="AB9" s="16" t="s">
        <v>8700</v>
      </c>
      <c r="AC9" s="15">
        <f>A1L202C20</f>
        <v>6362</v>
      </c>
      <c r="AD9" s="16" t="s">
        <v>8701</v>
      </c>
      <c r="AE9" s="15">
        <f>A1L202C19</f>
        <v>8304.3333333333339</v>
      </c>
      <c r="AF9" s="16" t="s">
        <v>8702</v>
      </c>
      <c r="AG9" s="21">
        <f>IF(OR(B3L802C13=0,B3L802C14=0),0,1+(B3L802C13/B3L802C14))</f>
        <v>1.7661060490506963</v>
      </c>
      <c r="AH9" s="16" t="s">
        <v>8703</v>
      </c>
      <c r="AI9" s="15">
        <f>A1L202C11</f>
        <v>6548</v>
      </c>
      <c r="AJ9" s="16" t="s">
        <v>8704</v>
      </c>
      <c r="AK9" s="15">
        <f>A1L202C10</f>
        <v>9398</v>
      </c>
      <c r="AL9" s="16" t="s">
        <v>8705</v>
      </c>
      <c r="AM9" s="21">
        <f>IF(OR(B3L802C16=0,B3L802C17=0),0,1+(B3L802C16/B3L802C17))</f>
        <v>1.6967439880825708</v>
      </c>
      <c r="AN9" s="16" t="s">
        <v>8706</v>
      </c>
      <c r="AO9" s="15">
        <f>A1L202C23</f>
        <v>6408.5</v>
      </c>
      <c r="AP9" s="16" t="s">
        <v>8707</v>
      </c>
      <c r="AQ9" s="15">
        <f>A1L202C22</f>
        <v>8577.75</v>
      </c>
      <c r="AR9" s="16" t="s">
        <v>8708</v>
      </c>
      <c r="AS9" s="21">
        <f>IF(OR(B3L802C19=0,B3L802C20=0),0,1+(B3L802C19/B3L802C20))</f>
        <v>1.7471073416688525</v>
      </c>
      <c r="AT9" s="16" t="s">
        <v>8709</v>
      </c>
      <c r="AU9" s="15">
        <f>A1L202C14</f>
        <v>6444</v>
      </c>
      <c r="AV9" s="16" t="s">
        <v>8710</v>
      </c>
      <c r="AW9" s="15">
        <f>A1L202C13</f>
        <v>9338</v>
      </c>
      <c r="AX9" s="16" t="s">
        <v>8711</v>
      </c>
      <c r="AY9" s="21">
        <f>IF(OR(B3L802C22=0,B3L802C23=0),0,1+(B3L802C22/B3L802C23))</f>
        <v>1.6900835296637395</v>
      </c>
      <c r="AZ9" s="16" t="s">
        <v>8712</v>
      </c>
      <c r="BA9" s="15">
        <f>A1L202C26</f>
        <v>6415.6</v>
      </c>
      <c r="BB9" s="16" t="s">
        <v>8713</v>
      </c>
      <c r="BC9" s="15">
        <f>A1L202C25</f>
        <v>8729.7999999999993</v>
      </c>
      <c r="BD9" s="16" t="s">
        <v>8714</v>
      </c>
      <c r="BE9" s="21">
        <f>IF(OR(B3L802C25=0,B3L802C26=0),0,1+(B3L802C25/B3L802C26))</f>
        <v>1.734908016220303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101897</v>
      </c>
      <c r="F10" s="16" t="s">
        <v>8716</v>
      </c>
      <c r="G10" s="15">
        <f>A1L203C1</f>
        <v>137098</v>
      </c>
      <c r="H10" s="16" t="s">
        <v>8717</v>
      </c>
      <c r="I10" s="21">
        <f>IF(OR(B3L803C1=0,B3L803C2=0),0,1+(B3L803C1/B3L803C2))</f>
        <v>1.7432420604239303</v>
      </c>
      <c r="J10" s="16" t="s">
        <v>8718</v>
      </c>
      <c r="K10" s="15">
        <f>A1L203C5</f>
        <v>113678</v>
      </c>
      <c r="L10" s="16" t="s">
        <v>8719</v>
      </c>
      <c r="M10" s="15">
        <f>A1L203C4</f>
        <v>144260</v>
      </c>
      <c r="N10" s="16" t="s">
        <v>8720</v>
      </c>
      <c r="O10" s="21">
        <f>IF(OR(B3L803C4=0,B3L803C5=0),0,1+(B3L803C4/B3L803C5))</f>
        <v>1.7880077637598779</v>
      </c>
      <c r="P10" s="16" t="s">
        <v>8721</v>
      </c>
      <c r="Q10" s="15">
        <f>A1L203C17</f>
        <v>107787.5</v>
      </c>
      <c r="R10" s="16" t="s">
        <v>8722</v>
      </c>
      <c r="S10" s="15">
        <f>A1L203C16</f>
        <v>140679</v>
      </c>
      <c r="T10" s="16" t="s">
        <v>8723</v>
      </c>
      <c r="U10" s="21">
        <f>IF(OR(B3L803C7=0,B3L803C8=0),0,1+(B3L803C7/B3L803C8))</f>
        <v>1.7661946701355569</v>
      </c>
      <c r="V10" s="16" t="s">
        <v>8724</v>
      </c>
      <c r="W10" s="15">
        <f>A1L203C8</f>
        <v>115476</v>
      </c>
      <c r="X10" s="16" t="s">
        <v>8725</v>
      </c>
      <c r="Y10" s="15">
        <f>A1L203C7</f>
        <v>150688</v>
      </c>
      <c r="Z10" s="16" t="s">
        <v>8726</v>
      </c>
      <c r="AA10" s="21">
        <f>IF(OR(B3L803C10=0,B3L803C11=0),0,1+(B3L803C10/B3L803C11))</f>
        <v>1.7663251221066045</v>
      </c>
      <c r="AB10" s="16" t="s">
        <v>8727</v>
      </c>
      <c r="AC10" s="15">
        <f>A1L203C20</f>
        <v>110350.33333333333</v>
      </c>
      <c r="AD10" s="16" t="s">
        <v>8728</v>
      </c>
      <c r="AE10" s="15">
        <f>A1L203C19</f>
        <v>144015.33333333334</v>
      </c>
      <c r="AF10" s="16" t="s">
        <v>8729</v>
      </c>
      <c r="AG10" s="21">
        <f>IF(OR(B3L803C13=0,B3L803C14=0),0,1+(B3L803C13/B3L803C14))</f>
        <v>1.7662401688709073</v>
      </c>
      <c r="AH10" s="16" t="s">
        <v>8730</v>
      </c>
      <c r="AI10" s="15">
        <f>A1L203C11</f>
        <v>109213</v>
      </c>
      <c r="AJ10" s="16" t="s">
        <v>8731</v>
      </c>
      <c r="AK10" s="15">
        <f>A1L203C10</f>
        <v>153644</v>
      </c>
      <c r="AL10" s="16" t="s">
        <v>8732</v>
      </c>
      <c r="AM10" s="21">
        <f>IF(OR(B3L803C16=0,B3L803C17=0),0,1+(B3L803C16/B3L803C17))</f>
        <v>1.7108185155294056</v>
      </c>
      <c r="AN10" s="16" t="s">
        <v>8733</v>
      </c>
      <c r="AO10" s="15">
        <f>A1L203C23</f>
        <v>110066</v>
      </c>
      <c r="AP10" s="16" t="s">
        <v>8734</v>
      </c>
      <c r="AQ10" s="15">
        <f>A1L203C22</f>
        <v>146422.5</v>
      </c>
      <c r="AR10" s="16" t="s">
        <v>8735</v>
      </c>
      <c r="AS10" s="21">
        <f>IF(OR(B3L803C19=0,B3L803C20=0),0,1+(B3L803C19/B3L803C20))</f>
        <v>1.7517014120097663</v>
      </c>
      <c r="AT10" s="16" t="s">
        <v>8736</v>
      </c>
      <c r="AU10" s="15">
        <f>A1L203C14</f>
        <v>107885</v>
      </c>
      <c r="AV10" s="16" t="s">
        <v>8737</v>
      </c>
      <c r="AW10" s="15">
        <f>A1L203C13</f>
        <v>147226</v>
      </c>
      <c r="AX10" s="16" t="s">
        <v>8738</v>
      </c>
      <c r="AY10" s="21">
        <f>IF(OR(B3L803C22=0,B3L803C23=0),0,1+(B3L803C22/B3L803C23))</f>
        <v>1.7327849700460516</v>
      </c>
      <c r="AZ10" s="16" t="s">
        <v>8739</v>
      </c>
      <c r="BA10" s="15">
        <f>A1L203C26</f>
        <v>109629.8</v>
      </c>
      <c r="BB10" s="16" t="s">
        <v>8740</v>
      </c>
      <c r="BC10" s="15">
        <f>A1L203C25</f>
        <v>146583.20000000001</v>
      </c>
      <c r="BD10" s="16" t="s">
        <v>8741</v>
      </c>
      <c r="BE10" s="21">
        <f>IF(OR(B3L803C25=0,B3L803C26=0),0,1+(B3L803C25/B3L803C26))</f>
        <v>1.7479015330542653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234966</v>
      </c>
      <c r="F11" s="16" t="s">
        <v>8743</v>
      </c>
      <c r="G11" s="15">
        <f>A1L204C1</f>
        <v>256420</v>
      </c>
      <c r="H11" s="16" t="s">
        <v>8744</v>
      </c>
      <c r="I11" s="21">
        <f>IF(OR(B3L804C1=0,B3L804C2=0),0,1+(B3L804C1/B3L804C2))</f>
        <v>1.9163325793619843</v>
      </c>
      <c r="J11" s="16" t="s">
        <v>8745</v>
      </c>
      <c r="K11" s="15">
        <f>A1L204C5</f>
        <v>243900</v>
      </c>
      <c r="L11" s="16" t="s">
        <v>8746</v>
      </c>
      <c r="M11" s="15">
        <f>A1L204C4</f>
        <v>285305</v>
      </c>
      <c r="N11" s="16" t="s">
        <v>8747</v>
      </c>
      <c r="O11" s="21">
        <f>IF(OR(B3L804C4=0,B3L804C5=0),0,1+(B3L804C4/B3L804C5))</f>
        <v>1.8548746078757821</v>
      </c>
      <c r="P11" s="16" t="s">
        <v>8748</v>
      </c>
      <c r="Q11" s="15">
        <f>A1L204C17</f>
        <v>239433</v>
      </c>
      <c r="R11" s="16" t="s">
        <v>8749</v>
      </c>
      <c r="S11" s="15">
        <f>A1L204C16</f>
        <v>270862.5</v>
      </c>
      <c r="T11" s="16" t="s">
        <v>8750</v>
      </c>
      <c r="U11" s="21">
        <f>IF(OR(B3L804C7=0,B3L804C8=0),0,1+(B3L804C7/B3L804C8))</f>
        <v>1.8839651114495362</v>
      </c>
      <c r="V11" s="16" t="s">
        <v>8751</v>
      </c>
      <c r="W11" s="15">
        <f>A1L204C8</f>
        <v>251666</v>
      </c>
      <c r="X11" s="16" t="s">
        <v>8752</v>
      </c>
      <c r="Y11" s="15">
        <f>A1L204C7</f>
        <v>307966</v>
      </c>
      <c r="Z11" s="16" t="s">
        <v>8753</v>
      </c>
      <c r="AA11" s="21">
        <f>IF(OR(B3L804C10=0,B3L804C11=0),0,1+(B3L804C10/B3L804C11))</f>
        <v>1.8171876116194645</v>
      </c>
      <c r="AB11" s="16" t="s">
        <v>8754</v>
      </c>
      <c r="AC11" s="15">
        <f>A1L204C20</f>
        <v>243510.66666666666</v>
      </c>
      <c r="AD11" s="16" t="s">
        <v>8755</v>
      </c>
      <c r="AE11" s="15">
        <f>A1L204C19</f>
        <v>283230.33333333331</v>
      </c>
      <c r="AF11" s="16" t="s">
        <v>8756</v>
      </c>
      <c r="AG11" s="21">
        <f>IF(OR(B3L804C13=0,B3L804C14=0),0,1+(B3L804C13/B3L804C14))</f>
        <v>1.8597619605244731</v>
      </c>
      <c r="AH11" s="16" t="s">
        <v>8757</v>
      </c>
      <c r="AI11" s="15">
        <f>A1L204C11</f>
        <v>304053</v>
      </c>
      <c r="AJ11" s="16" t="s">
        <v>8758</v>
      </c>
      <c r="AK11" s="15">
        <f>A1L204C10</f>
        <v>324346</v>
      </c>
      <c r="AL11" s="16" t="s">
        <v>8759</v>
      </c>
      <c r="AM11" s="21">
        <f>IF(OR(B3L804C16=0,B3L804C17=0),0,1+(B3L804C16/B3L804C17))</f>
        <v>1.93743409815444</v>
      </c>
      <c r="AN11" s="16" t="s">
        <v>8760</v>
      </c>
      <c r="AO11" s="15">
        <f>A1L204C23</f>
        <v>258646.25</v>
      </c>
      <c r="AP11" s="16" t="s">
        <v>8761</v>
      </c>
      <c r="AQ11" s="15">
        <f>A1L204C22</f>
        <v>293509.25</v>
      </c>
      <c r="AR11" s="16" t="s">
        <v>8762</v>
      </c>
      <c r="AS11" s="21">
        <f>IF(OR(B3L804C19=0,B3L804C20=0),0,1+(B3L804C19/B3L804C20))</f>
        <v>1.8812200978333733</v>
      </c>
      <c r="AT11" s="16" t="s">
        <v>8763</v>
      </c>
      <c r="AU11" s="15">
        <f>A1L204C14</f>
        <v>376047</v>
      </c>
      <c r="AV11" s="16" t="s">
        <v>8764</v>
      </c>
      <c r="AW11" s="15">
        <f>A1L204C13</f>
        <v>379762</v>
      </c>
      <c r="AX11" s="16" t="s">
        <v>8765</v>
      </c>
      <c r="AY11" s="21">
        <f>IF(OR(B3L804C22=0,B3L804C23=0),0,1+(B3L804C22/B3L804C23))</f>
        <v>1.9902175573122114</v>
      </c>
      <c r="AZ11" s="16" t="s">
        <v>8766</v>
      </c>
      <c r="BA11" s="15">
        <f>A1L204C26</f>
        <v>282126.40000000002</v>
      </c>
      <c r="BB11" s="16" t="s">
        <v>8767</v>
      </c>
      <c r="BC11" s="15">
        <f>A1L204C25</f>
        <v>310759.8</v>
      </c>
      <c r="BD11" s="16" t="s">
        <v>8768</v>
      </c>
      <c r="BE11" s="21">
        <f>IF(OR(B3L804C25=0,B3L804C26=0),0,1+(B3L804C25/B3L804C26))</f>
        <v>1.9078600256532539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54042</v>
      </c>
      <c r="F12" s="16" t="s">
        <v>8770</v>
      </c>
      <c r="G12" s="15">
        <f>A1L205C1</f>
        <v>57910</v>
      </c>
      <c r="H12" s="16" t="s">
        <v>8771</v>
      </c>
      <c r="I12" s="21">
        <f>IF(OR(B3L805C1=0,B3L805C2=0),0,1+(B3L805C1/B3L805C2))</f>
        <v>1.9332067000518045</v>
      </c>
      <c r="J12" s="16" t="s">
        <v>8772</v>
      </c>
      <c r="K12" s="15">
        <f>A1L205C5</f>
        <v>64467</v>
      </c>
      <c r="L12" s="16" t="s">
        <v>8773</v>
      </c>
      <c r="M12" s="15">
        <f>A1L205C4</f>
        <v>64774</v>
      </c>
      <c r="N12" s="16" t="s">
        <v>8774</v>
      </c>
      <c r="O12" s="21">
        <f>IF(OR(B3L805C4=0,B3L805C5=0),0,1+(B3L805C4/B3L805C5))</f>
        <v>1.9952604440053108</v>
      </c>
      <c r="P12" s="16" t="s">
        <v>8775</v>
      </c>
      <c r="Q12" s="15">
        <f>A1L205C17</f>
        <v>59254.5</v>
      </c>
      <c r="R12" s="16" t="s">
        <v>8776</v>
      </c>
      <c r="S12" s="15">
        <f>A1L205C16</f>
        <v>61342</v>
      </c>
      <c r="T12" s="16" t="s">
        <v>8777</v>
      </c>
      <c r="U12" s="21">
        <f>IF(OR(B3L805C7=0,B3L805C8=0),0,1+(B3L805C7/B3L805C8))</f>
        <v>1.9659694825731147</v>
      </c>
      <c r="V12" s="16" t="s">
        <v>8778</v>
      </c>
      <c r="W12" s="15">
        <f>A1L205C8</f>
        <v>77424</v>
      </c>
      <c r="X12" s="16" t="s">
        <v>8779</v>
      </c>
      <c r="Y12" s="15">
        <f>A1L205C7</f>
        <v>81931</v>
      </c>
      <c r="Z12" s="16" t="s">
        <v>8780</v>
      </c>
      <c r="AA12" s="21">
        <f>IF(OR(B3L805C10=0,B3L805C11=0),0,1+(B3L805C10/B3L805C11))</f>
        <v>1.9449902967130879</v>
      </c>
      <c r="AB12" s="16" t="s">
        <v>8781</v>
      </c>
      <c r="AC12" s="15">
        <f>A1L205C20</f>
        <v>65311</v>
      </c>
      <c r="AD12" s="16" t="s">
        <v>8782</v>
      </c>
      <c r="AE12" s="15">
        <f>A1L205C19</f>
        <v>68205</v>
      </c>
      <c r="AF12" s="16" t="s">
        <v>8783</v>
      </c>
      <c r="AG12" s="21">
        <f>IF(OR(B3L805C13=0,B3L805C14=0),0,1+(B3L805C13/B3L805C14))</f>
        <v>1.9575690931749872</v>
      </c>
      <c r="AH12" s="16" t="s">
        <v>8784</v>
      </c>
      <c r="AI12" s="15">
        <f>A1L205C11</f>
        <v>78136</v>
      </c>
      <c r="AJ12" s="16" t="s">
        <v>8785</v>
      </c>
      <c r="AK12" s="15">
        <f>A1L205C10</f>
        <v>86635</v>
      </c>
      <c r="AL12" s="16" t="s">
        <v>8786</v>
      </c>
      <c r="AM12" s="21">
        <f>IF(OR(B3L805C16=0,B3L805C17=0),0,1+(B3L805C16/B3L805C17))</f>
        <v>1.9018987707046806</v>
      </c>
      <c r="AN12" s="16" t="s">
        <v>8787</v>
      </c>
      <c r="AO12" s="15">
        <f>A1L205C23</f>
        <v>68517.25</v>
      </c>
      <c r="AP12" s="16" t="s">
        <v>8788</v>
      </c>
      <c r="AQ12" s="15">
        <f>A1L205C22</f>
        <v>72812.5</v>
      </c>
      <c r="AR12" s="16" t="s">
        <v>8789</v>
      </c>
      <c r="AS12" s="21">
        <f>IF(OR(B3L805C19=0,B3L805C20=0),0,1+(B3L805C19/B3L805C20))</f>
        <v>1.9410094420600859</v>
      </c>
      <c r="AT12" s="16" t="s">
        <v>8790</v>
      </c>
      <c r="AU12" s="15">
        <f>A1L205C14</f>
        <v>73296</v>
      </c>
      <c r="AV12" s="16" t="s">
        <v>8791</v>
      </c>
      <c r="AW12" s="15">
        <f>A1L205C13</f>
        <v>75894</v>
      </c>
      <c r="AX12" s="16" t="s">
        <v>8792</v>
      </c>
      <c r="AY12" s="21">
        <f>IF(OR(B3L805C22=0,B3L805C23=0),0,1+(B3L805C22/B3L805C23))</f>
        <v>1.9657680449047357</v>
      </c>
      <c r="AZ12" s="16" t="s">
        <v>8793</v>
      </c>
      <c r="BA12" s="15">
        <f>A1L205C26</f>
        <v>69473</v>
      </c>
      <c r="BB12" s="16" t="s">
        <v>8794</v>
      </c>
      <c r="BC12" s="15">
        <f>A1L205C25</f>
        <v>73428.800000000003</v>
      </c>
      <c r="BD12" s="16" t="s">
        <v>8795</v>
      </c>
      <c r="BE12" s="21">
        <f>IF(OR(B3L805C25=0,B3L805C26=0),0,1+(B3L805C25/B3L805C26))</f>
        <v>1.9461274050508792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662023</v>
      </c>
      <c r="F13" s="16" t="s">
        <v>8797</v>
      </c>
      <c r="G13" s="15">
        <f>A1L206C1</f>
        <v>684179</v>
      </c>
      <c r="H13" s="16" t="s">
        <v>8798</v>
      </c>
      <c r="I13" s="21">
        <f>IF(OR(B3L806C1=0,B3L806C2=0),0,1+(B3L806C1/B3L806C2))</f>
        <v>1.9676166617215669</v>
      </c>
      <c r="J13" s="16" t="s">
        <v>8799</v>
      </c>
      <c r="K13" s="15">
        <f>A1L206C5</f>
        <v>610769</v>
      </c>
      <c r="L13" s="16" t="s">
        <v>8800</v>
      </c>
      <c r="M13" s="15">
        <f>A1L206C4</f>
        <v>603148</v>
      </c>
      <c r="N13" s="16" t="s">
        <v>8801</v>
      </c>
      <c r="O13" s="21">
        <f>IF(OR(B3L806C4=0,B3L806C5=0),0,1+(B3L806C4/B3L806C5))</f>
        <v>2.0126353730759283</v>
      </c>
      <c r="P13" s="16" t="s">
        <v>8802</v>
      </c>
      <c r="Q13" s="15">
        <f>A1L206C17</f>
        <v>636396</v>
      </c>
      <c r="R13" s="16" t="s">
        <v>8803</v>
      </c>
      <c r="S13" s="15">
        <f>A1L206C16</f>
        <v>643663.5</v>
      </c>
      <c r="T13" s="16" t="s">
        <v>8804</v>
      </c>
      <c r="U13" s="21">
        <f>IF(OR(B3L806C7=0,B3L806C8=0),0,1+(B3L806C7/B3L806C8))</f>
        <v>1.9887091624738704</v>
      </c>
      <c r="V13" s="16" t="s">
        <v>8805</v>
      </c>
      <c r="W13" s="15">
        <f>A1L206C8</f>
        <v>686422</v>
      </c>
      <c r="X13" s="16" t="s">
        <v>8806</v>
      </c>
      <c r="Y13" s="15">
        <f>A1L206C7</f>
        <v>687772</v>
      </c>
      <c r="Z13" s="16" t="s">
        <v>8807</v>
      </c>
      <c r="AA13" s="21">
        <f>IF(OR(B3L806C10=0,B3L806C11=0),0,1+(B3L806C10/B3L806C11))</f>
        <v>1.9980371402150712</v>
      </c>
      <c r="AB13" s="16" t="s">
        <v>8808</v>
      </c>
      <c r="AC13" s="15">
        <f>A1L206C20</f>
        <v>653071.33333333337</v>
      </c>
      <c r="AD13" s="16" t="s">
        <v>8809</v>
      </c>
      <c r="AE13" s="15">
        <f>A1L206C19</f>
        <v>658366.33333333337</v>
      </c>
      <c r="AF13" s="16" t="s">
        <v>8810</v>
      </c>
      <c r="AG13" s="21">
        <f>IF(OR(B3L806C13=0,B3L806C14=0),0,1+(B3L806C13/B3L806C14))</f>
        <v>1.9919573651751128</v>
      </c>
      <c r="AH13" s="16" t="s">
        <v>8811</v>
      </c>
      <c r="AI13" s="15">
        <f>A1L206C11</f>
        <v>740350</v>
      </c>
      <c r="AJ13" s="16" t="s">
        <v>8812</v>
      </c>
      <c r="AK13" s="15">
        <f>A1L206C10</f>
        <v>762452</v>
      </c>
      <c r="AL13" s="16" t="s">
        <v>8813</v>
      </c>
      <c r="AM13" s="21">
        <f>IF(OR(B3L806C16=0,B3L806C17=0),0,1+(B3L806C16/B3L806C17))</f>
        <v>1.9710119456700226</v>
      </c>
      <c r="AN13" s="16" t="s">
        <v>8814</v>
      </c>
      <c r="AO13" s="15">
        <f>A1L206C23</f>
        <v>674891</v>
      </c>
      <c r="AP13" s="16" t="s">
        <v>8815</v>
      </c>
      <c r="AQ13" s="15">
        <f>A1L206C22</f>
        <v>684387.75</v>
      </c>
      <c r="AR13" s="16" t="s">
        <v>8816</v>
      </c>
      <c r="AS13" s="21">
        <f>IF(OR(B3L806C19=0,B3L806C20=0),0,1+(B3L806C19/B3L806C20))</f>
        <v>1.9861237288364673</v>
      </c>
      <c r="AT13" s="16" t="s">
        <v>8817</v>
      </c>
      <c r="AU13" s="15">
        <f>A1L206C14</f>
        <v>738595</v>
      </c>
      <c r="AV13" s="16" t="s">
        <v>8818</v>
      </c>
      <c r="AW13" s="15">
        <f>A1L206C13</f>
        <v>758442</v>
      </c>
      <c r="AX13" s="16" t="s">
        <v>8819</v>
      </c>
      <c r="AY13" s="21">
        <f>IF(OR(B3L806C22=0,B3L806C23=0),0,1+(B3L806C22/B3L806C23))</f>
        <v>1.9738318816732194</v>
      </c>
      <c r="AZ13" s="16" t="s">
        <v>8820</v>
      </c>
      <c r="BA13" s="15">
        <f>A1L206C26</f>
        <v>687631.8</v>
      </c>
      <c r="BB13" s="16" t="s">
        <v>8821</v>
      </c>
      <c r="BC13" s="15">
        <f>A1L206C25</f>
        <v>699198.6</v>
      </c>
      <c r="BD13" s="16" t="s">
        <v>8822</v>
      </c>
      <c r="BE13" s="21">
        <f>IF(OR(B3L806C25=0,B3L806C26=0),0,1+(B3L806C25/B3L806C26))</f>
        <v>1.9834570606977762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56820</v>
      </c>
      <c r="F14" s="16" t="s">
        <v>8824</v>
      </c>
      <c r="G14" s="15">
        <f>A1L207C1</f>
        <v>44032</v>
      </c>
      <c r="H14" s="16" t="s">
        <v>8825</v>
      </c>
      <c r="I14" s="21">
        <f>IF(OR(B3L807C1=0,B3L807C2=0),0,1+(B3L807C1/B3L807C2))</f>
        <v>2.2904251453488369</v>
      </c>
      <c r="J14" s="16" t="s">
        <v>8826</v>
      </c>
      <c r="K14" s="15">
        <f>A1L207C5</f>
        <v>64536</v>
      </c>
      <c r="L14" s="16" t="s">
        <v>8827</v>
      </c>
      <c r="M14" s="15">
        <f>A1L207C4</f>
        <v>48200</v>
      </c>
      <c r="N14" s="16" t="s">
        <v>8828</v>
      </c>
      <c r="O14" s="21">
        <f>IF(OR(B3L807C4=0,B3L807C5=0),0,1+(B3L807C4/B3L807C5))</f>
        <v>2.3389211618257262</v>
      </c>
      <c r="P14" s="16" t="s">
        <v>8829</v>
      </c>
      <c r="Q14" s="15">
        <f>A1L207C17</f>
        <v>60678</v>
      </c>
      <c r="R14" s="16" t="s">
        <v>8830</v>
      </c>
      <c r="S14" s="15">
        <f>A1L207C16</f>
        <v>46116</v>
      </c>
      <c r="T14" s="16" t="s">
        <v>8831</v>
      </c>
      <c r="U14" s="21">
        <f>IF(OR(B3L807C7=0,B3L807C8=0),0,1+(B3L807C7/B3L807C8))</f>
        <v>2.3157689305230287</v>
      </c>
      <c r="V14" s="16" t="s">
        <v>8832</v>
      </c>
      <c r="W14" s="15">
        <f>A1L207C8</f>
        <v>65463</v>
      </c>
      <c r="X14" s="16" t="s">
        <v>8833</v>
      </c>
      <c r="Y14" s="15">
        <f>A1L207C7</f>
        <v>48910</v>
      </c>
      <c r="Z14" s="16" t="s">
        <v>8834</v>
      </c>
      <c r="AA14" s="21">
        <f>IF(OR(B3L807C10=0,B3L807C11=0),0,1+(B3L807C10/B3L807C11))</f>
        <v>2.3384379472500512</v>
      </c>
      <c r="AB14" s="16" t="s">
        <v>8835</v>
      </c>
      <c r="AC14" s="15">
        <f>A1L207C20</f>
        <v>62273</v>
      </c>
      <c r="AD14" s="16" t="s">
        <v>8836</v>
      </c>
      <c r="AE14" s="15">
        <f>A1L207C19</f>
        <v>47047.333333333336</v>
      </c>
      <c r="AF14" s="16" t="s">
        <v>8837</v>
      </c>
      <c r="AG14" s="21">
        <f>IF(OR(B3L807C13=0,B3L807C14=0),0,1+(B3L807C13/B3L807C14))</f>
        <v>2.3236244349662041</v>
      </c>
      <c r="AH14" s="16" t="s">
        <v>8838</v>
      </c>
      <c r="AI14" s="15">
        <f>A1L207C11</f>
        <v>65302</v>
      </c>
      <c r="AJ14" s="16" t="s">
        <v>8839</v>
      </c>
      <c r="AK14" s="15">
        <f>A1L207C10</f>
        <v>54471</v>
      </c>
      <c r="AL14" s="16" t="s">
        <v>8840</v>
      </c>
      <c r="AM14" s="21">
        <f>IF(OR(B3L807C16=0,B3L807C17=0),0,1+(B3L807C16/B3L807C17))</f>
        <v>2.1988397495915257</v>
      </c>
      <c r="AN14" s="16" t="s">
        <v>8841</v>
      </c>
      <c r="AO14" s="15">
        <f>A1L207C23</f>
        <v>63030.25</v>
      </c>
      <c r="AP14" s="16" t="s">
        <v>8842</v>
      </c>
      <c r="AQ14" s="15">
        <f>A1L207C22</f>
        <v>48903.25</v>
      </c>
      <c r="AR14" s="16" t="s">
        <v>8843</v>
      </c>
      <c r="AS14" s="21">
        <f>IF(OR(B3L807C19=0,B3L807C20=0),0,1+(B3L807C19/B3L807C20))</f>
        <v>2.2888765061626781</v>
      </c>
      <c r="AT14" s="16" t="s">
        <v>8844</v>
      </c>
      <c r="AU14" s="15">
        <f>A1L207C14</f>
        <v>68311</v>
      </c>
      <c r="AV14" s="16" t="s">
        <v>8845</v>
      </c>
      <c r="AW14" s="15">
        <f>A1L207C13</f>
        <v>65077</v>
      </c>
      <c r="AX14" s="16" t="s">
        <v>8846</v>
      </c>
      <c r="AY14" s="21">
        <f>IF(OR(B3L807C22=0,B3L807C23=0),0,1+(B3L807C22/B3L807C23))</f>
        <v>2.049694976719886</v>
      </c>
      <c r="AZ14" s="16" t="s">
        <v>8847</v>
      </c>
      <c r="BA14" s="15">
        <f>A1L207C26</f>
        <v>64086.400000000001</v>
      </c>
      <c r="BB14" s="16" t="s">
        <v>8848</v>
      </c>
      <c r="BC14" s="15">
        <f>A1L207C25</f>
        <v>52138</v>
      </c>
      <c r="BD14" s="16" t="s">
        <v>8849</v>
      </c>
      <c r="BE14" s="21">
        <f>IF(OR(B3L807C25=0,B3L807C26=0),0,1+(B3L807C25/B3L807C26))</f>
        <v>2.2291687444857877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153870</v>
      </c>
      <c r="F15" s="16" t="s">
        <v>8851</v>
      </c>
      <c r="G15" s="15">
        <f>A1L208C1</f>
        <v>150843</v>
      </c>
      <c r="H15" s="16" t="s">
        <v>8852</v>
      </c>
      <c r="I15" s="21">
        <f>IF(OR(B3L808C1=0,B3L808C2=0),0,1+(B3L808C1/B3L808C2))</f>
        <v>2.0200672222111731</v>
      </c>
      <c r="J15" s="16" t="s">
        <v>8853</v>
      </c>
      <c r="K15" s="15">
        <f>A1L208C5</f>
        <v>136528</v>
      </c>
      <c r="L15" s="16" t="s">
        <v>8854</v>
      </c>
      <c r="M15" s="15">
        <f>A1L208C4</f>
        <v>120946</v>
      </c>
      <c r="N15" s="16" t="s">
        <v>8855</v>
      </c>
      <c r="O15" s="21">
        <f>IF(OR(B3L808C4=0,B3L808C5=0),0,1+(B3L808C4/B3L808C5))</f>
        <v>2.1288343558282206</v>
      </c>
      <c r="P15" s="16" t="s">
        <v>8856</v>
      </c>
      <c r="Q15" s="15">
        <f>A1L208C17</f>
        <v>145199</v>
      </c>
      <c r="R15" s="16" t="s">
        <v>8857</v>
      </c>
      <c r="S15" s="15">
        <f>A1L208C16</f>
        <v>135894.5</v>
      </c>
      <c r="T15" s="16" t="s">
        <v>8858</v>
      </c>
      <c r="U15" s="21">
        <f>IF(OR(B3L808C7=0,B3L808C8=0),0,1+(B3L808C7/B3L808C8))</f>
        <v>2.0684685546508508</v>
      </c>
      <c r="V15" s="16" t="s">
        <v>8859</v>
      </c>
      <c r="W15" s="15">
        <f>A1L208C8</f>
        <v>143099</v>
      </c>
      <c r="X15" s="16" t="s">
        <v>8860</v>
      </c>
      <c r="Y15" s="15">
        <f>A1L208C7</f>
        <v>121459</v>
      </c>
      <c r="Z15" s="16" t="s">
        <v>8861</v>
      </c>
      <c r="AA15" s="21">
        <f>IF(OR(B3L808C10=0,B3L808C11=0),0,1+(B3L808C10/B3L808C11))</f>
        <v>2.1781671181221647</v>
      </c>
      <c r="AB15" s="16" t="s">
        <v>8862</v>
      </c>
      <c r="AC15" s="15">
        <f>A1L208C20</f>
        <v>144499</v>
      </c>
      <c r="AD15" s="16" t="s">
        <v>8863</v>
      </c>
      <c r="AE15" s="15">
        <f>A1L208C19</f>
        <v>131082.66666666666</v>
      </c>
      <c r="AF15" s="16" t="s">
        <v>8864</v>
      </c>
      <c r="AG15" s="21">
        <f>IF(OR(B3L808C13=0,B3L808C14=0),0,1+(B3L808C13/B3L808C14))</f>
        <v>2.1023501708845309</v>
      </c>
      <c r="AH15" s="16" t="s">
        <v>8865</v>
      </c>
      <c r="AI15" s="15">
        <f>A1L208C11</f>
        <v>141013</v>
      </c>
      <c r="AJ15" s="16" t="s">
        <v>8866</v>
      </c>
      <c r="AK15" s="15">
        <f>A1L208C10</f>
        <v>131890</v>
      </c>
      <c r="AL15" s="16" t="s">
        <v>8867</v>
      </c>
      <c r="AM15" s="21">
        <f>IF(OR(B3L808C16=0,B3L808C17=0),0,1+(B3L808C16/B3L808C17))</f>
        <v>2.0691712790962162</v>
      </c>
      <c r="AN15" s="16" t="s">
        <v>8868</v>
      </c>
      <c r="AO15" s="15">
        <f>A1L208C23</f>
        <v>143627.5</v>
      </c>
      <c r="AP15" s="16" t="s">
        <v>8869</v>
      </c>
      <c r="AQ15" s="15">
        <f>A1L208C22</f>
        <v>131284.5</v>
      </c>
      <c r="AR15" s="16" t="s">
        <v>8870</v>
      </c>
      <c r="AS15" s="21">
        <f>IF(OR(B3L808C19=0,B3L808C20=0),0,1+(B3L808C19/B3L808C20))</f>
        <v>2.0940171916715222</v>
      </c>
      <c r="AT15" s="16" t="s">
        <v>8871</v>
      </c>
      <c r="AU15" s="15">
        <f>A1L208C14</f>
        <v>139590</v>
      </c>
      <c r="AV15" s="16" t="s">
        <v>8872</v>
      </c>
      <c r="AW15" s="15">
        <f>A1L208C13</f>
        <v>137449</v>
      </c>
      <c r="AX15" s="16" t="s">
        <v>8873</v>
      </c>
      <c r="AY15" s="21">
        <f>IF(OR(B3L808C22=0,B3L808C23=0),0,1+(B3L808C22/B3L808C23))</f>
        <v>2.0155766866255851</v>
      </c>
      <c r="AZ15" s="16" t="s">
        <v>8874</v>
      </c>
      <c r="BA15" s="15">
        <f>A1L208C26</f>
        <v>142820</v>
      </c>
      <c r="BB15" s="16" t="s">
        <v>8875</v>
      </c>
      <c r="BC15" s="15">
        <f>A1L208C25</f>
        <v>132517.4</v>
      </c>
      <c r="BD15" s="16" t="s">
        <v>8876</v>
      </c>
      <c r="BE15" s="21">
        <f>IF(OR(B3L808C25=0,B3L808C26=0),0,1+(B3L808C25/B3L808C26))</f>
        <v>2.0777452621316144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10463</v>
      </c>
      <c r="F16" s="16" t="s">
        <v>8878</v>
      </c>
      <c r="G16" s="15">
        <f>A1L209C1</f>
        <v>17102</v>
      </c>
      <c r="H16" s="16" t="s">
        <v>8879</v>
      </c>
      <c r="I16" s="21">
        <f>IF(OR(B3L809C1=0,B3L809C2=0),0,1+(B3L809C1/B3L809C2))</f>
        <v>1.6117997894983043</v>
      </c>
      <c r="J16" s="16" t="s">
        <v>8880</v>
      </c>
      <c r="K16" s="15">
        <f>A1L209C5</f>
        <v>10210</v>
      </c>
      <c r="L16" s="16" t="s">
        <v>8881</v>
      </c>
      <c r="M16" s="15">
        <f>A1L209C4</f>
        <v>16060</v>
      </c>
      <c r="N16" s="16" t="s">
        <v>8882</v>
      </c>
      <c r="O16" s="21">
        <f>IF(OR(B3L809C4=0,B3L809C5=0),0,1+(B3L809C4/B3L809C5))</f>
        <v>1.6357409713574098</v>
      </c>
      <c r="P16" s="16" t="s">
        <v>8883</v>
      </c>
      <c r="Q16" s="15">
        <f>A1L209C17</f>
        <v>10336.5</v>
      </c>
      <c r="R16" s="16" t="s">
        <v>8884</v>
      </c>
      <c r="S16" s="15">
        <f>A1L209C16</f>
        <v>16581</v>
      </c>
      <c r="T16" s="16" t="s">
        <v>8885</v>
      </c>
      <c r="U16" s="21">
        <f>IF(OR(B3L809C7=0,B3L809C8=0),0,1+(B3L809C7/B3L809C8))</f>
        <v>1.6233942464266329</v>
      </c>
      <c r="V16" s="16" t="s">
        <v>8886</v>
      </c>
      <c r="W16" s="15">
        <f>A1L209C8</f>
        <v>11991</v>
      </c>
      <c r="X16" s="16" t="s">
        <v>8887</v>
      </c>
      <c r="Y16" s="15">
        <f>A1L209C7</f>
        <v>20006</v>
      </c>
      <c r="Z16" s="16" t="s">
        <v>8888</v>
      </c>
      <c r="AA16" s="21">
        <f>IF(OR(B3L809C10=0,B3L809C11=0),0,1+(B3L809C10/B3L809C11))</f>
        <v>1.599370188943317</v>
      </c>
      <c r="AB16" s="16" t="s">
        <v>8889</v>
      </c>
      <c r="AC16" s="15">
        <f>A1L209C20</f>
        <v>10888</v>
      </c>
      <c r="AD16" s="16" t="s">
        <v>8890</v>
      </c>
      <c r="AE16" s="15">
        <f>A1L209C19</f>
        <v>17722.666666666668</v>
      </c>
      <c r="AF16" s="16" t="s">
        <v>8891</v>
      </c>
      <c r="AG16" s="21">
        <f>IF(OR(B3L809C13=0,B3L809C14=0),0,1+(B3L809C13/B3L809C14))</f>
        <v>1.6143544989467349</v>
      </c>
      <c r="AH16" s="16" t="s">
        <v>8892</v>
      </c>
      <c r="AI16" s="15">
        <f>A1L209C11</f>
        <v>10469</v>
      </c>
      <c r="AJ16" s="16" t="s">
        <v>8893</v>
      </c>
      <c r="AK16" s="15">
        <f>A1L209C10</f>
        <v>21413</v>
      </c>
      <c r="AL16" s="16" t="s">
        <v>8894</v>
      </c>
      <c r="AM16" s="21">
        <f>IF(OR(B3L809C16=0,B3L809C17=0),0,1+(B3L809C16/B3L809C17))</f>
        <v>1.4889086069210293</v>
      </c>
      <c r="AN16" s="16" t="s">
        <v>8895</v>
      </c>
      <c r="AO16" s="15">
        <f>A1L209C23</f>
        <v>10783.25</v>
      </c>
      <c r="AP16" s="16" t="s">
        <v>8896</v>
      </c>
      <c r="AQ16" s="15">
        <f>A1L209C22</f>
        <v>18645.25</v>
      </c>
      <c r="AR16" s="16" t="s">
        <v>8897</v>
      </c>
      <c r="AS16" s="21">
        <f>IF(OR(B3L809C19=0,B3L809C20=0),0,1+(B3L809C19/B3L809C20))</f>
        <v>1.5783376463174266</v>
      </c>
      <c r="AT16" s="16" t="s">
        <v>8898</v>
      </c>
      <c r="AU16" s="15">
        <f>A1L209C14</f>
        <v>10913</v>
      </c>
      <c r="AV16" s="16" t="s">
        <v>8899</v>
      </c>
      <c r="AW16" s="15">
        <f>A1L209C13</f>
        <v>19272</v>
      </c>
      <c r="AX16" s="16" t="s">
        <v>8900</v>
      </c>
      <c r="AY16" s="21">
        <f>IF(OR(B3L809C22=0,B3L809C23=0),0,1+(B3L809C22/B3L809C23))</f>
        <v>1.5662619344126192</v>
      </c>
      <c r="AZ16" s="16" t="s">
        <v>8901</v>
      </c>
      <c r="BA16" s="15">
        <f>A1L209C26</f>
        <v>10809.2</v>
      </c>
      <c r="BB16" s="16" t="s">
        <v>8902</v>
      </c>
      <c r="BC16" s="15">
        <f>A1L209C25</f>
        <v>18770.599999999999</v>
      </c>
      <c r="BD16" s="16" t="s">
        <v>8903</v>
      </c>
      <c r="BE16" s="21">
        <f>IF(OR(B3L809C25=0,B3L809C26=0),0,1+(B3L809C25/B3L809C26))</f>
        <v>1.5758579906875647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22215</v>
      </c>
      <c r="F17" s="16" t="s">
        <v>8905</v>
      </c>
      <c r="G17" s="15">
        <f>A1L210C1</f>
        <v>29915</v>
      </c>
      <c r="H17" s="16" t="s">
        <v>8906</v>
      </c>
      <c r="I17" s="21">
        <f>IF(OR(B3L810C1=0,B3L810C2=0),0,1+(B3L810C1/B3L810C2))</f>
        <v>1.7426040447935818</v>
      </c>
      <c r="J17" s="16" t="s">
        <v>8907</v>
      </c>
      <c r="K17" s="15">
        <f>A1L210C5</f>
        <v>23331</v>
      </c>
      <c r="L17" s="16" t="s">
        <v>8908</v>
      </c>
      <c r="M17" s="15">
        <f>A1L210C4</f>
        <v>31126</v>
      </c>
      <c r="N17" s="16" t="s">
        <v>8909</v>
      </c>
      <c r="O17" s="21">
        <f>IF(OR(B3L810C4=0,B3L810C5=0),0,1+(B3L810C4/B3L810C5))</f>
        <v>1.7495662789950523</v>
      </c>
      <c r="P17" s="16" t="s">
        <v>8910</v>
      </c>
      <c r="Q17" s="15">
        <f>A1L210C17</f>
        <v>22773</v>
      </c>
      <c r="R17" s="16" t="s">
        <v>8911</v>
      </c>
      <c r="S17" s="15">
        <f>A1L210C16</f>
        <v>30520.5</v>
      </c>
      <c r="T17" s="16" t="s">
        <v>8912</v>
      </c>
      <c r="U17" s="21">
        <f>IF(OR(B3L810C7=0,B3L810C8=0),0,1+(B3L810C7/B3L810C8))</f>
        <v>1.7461542242099573</v>
      </c>
      <c r="V17" s="16" t="s">
        <v>8913</v>
      </c>
      <c r="W17" s="15">
        <f>A1L210C8</f>
        <v>24063</v>
      </c>
      <c r="X17" s="16" t="s">
        <v>8914</v>
      </c>
      <c r="Y17" s="15">
        <f>A1L210C7</f>
        <v>31052</v>
      </c>
      <c r="Z17" s="16" t="s">
        <v>8915</v>
      </c>
      <c r="AA17" s="21">
        <f>IF(OR(B3L810C10=0,B3L810C11=0),0,1+(B3L810C10/B3L810C11))</f>
        <v>1.7749259306968956</v>
      </c>
      <c r="AB17" s="16" t="s">
        <v>8916</v>
      </c>
      <c r="AC17" s="15">
        <f>A1L210C20</f>
        <v>23203</v>
      </c>
      <c r="AD17" s="16" t="s">
        <v>8917</v>
      </c>
      <c r="AE17" s="15">
        <f>A1L210C19</f>
        <v>30697.666666666668</v>
      </c>
      <c r="AF17" s="16" t="s">
        <v>8918</v>
      </c>
      <c r="AG17" s="21">
        <f>IF(OR(B3L810C13=0,B3L810C14=0),0,1+(B3L810C13/B3L810C14))</f>
        <v>1.7558554939029025</v>
      </c>
      <c r="AH17" s="16" t="s">
        <v>8919</v>
      </c>
      <c r="AI17" s="15">
        <f>A1L210C11</f>
        <v>25256</v>
      </c>
      <c r="AJ17" s="16" t="s">
        <v>8920</v>
      </c>
      <c r="AK17" s="15">
        <f>A1L210C10</f>
        <v>32912</v>
      </c>
      <c r="AL17" s="16" t="s">
        <v>8921</v>
      </c>
      <c r="AM17" s="21">
        <f>IF(OR(B3L810C16=0,B3L810C17=0),0,1+(B3L810C16/B3L810C17))</f>
        <v>1.767379679144385</v>
      </c>
      <c r="AN17" s="16" t="s">
        <v>8922</v>
      </c>
      <c r="AO17" s="15">
        <f>A1L210C23</f>
        <v>23716.25</v>
      </c>
      <c r="AP17" s="16" t="s">
        <v>8923</v>
      </c>
      <c r="AQ17" s="15">
        <f>A1L210C22</f>
        <v>31251.25</v>
      </c>
      <c r="AR17" s="16" t="s">
        <v>8924</v>
      </c>
      <c r="AS17" s="21">
        <f>IF(OR(B3L810C19=0,B3L810C20=0),0,1+(B3L810C19/B3L810C20))</f>
        <v>1.7588896444142235</v>
      </c>
      <c r="AT17" s="16" t="s">
        <v>8925</v>
      </c>
      <c r="AU17" s="15">
        <f>A1L210C14</f>
        <v>25156</v>
      </c>
      <c r="AV17" s="16" t="s">
        <v>8926</v>
      </c>
      <c r="AW17" s="15">
        <f>A1L210C13</f>
        <v>32910</v>
      </c>
      <c r="AX17" s="16" t="s">
        <v>8927</v>
      </c>
      <c r="AY17" s="21">
        <f>IF(OR(B3L810C22=0,B3L810C23=0),0,1+(B3L810C22/B3L810C23))</f>
        <v>1.7643877240960193</v>
      </c>
      <c r="AZ17" s="16" t="s">
        <v>8928</v>
      </c>
      <c r="BA17" s="15">
        <f>A1L210C26</f>
        <v>24004.2</v>
      </c>
      <c r="BB17" s="16" t="s">
        <v>8929</v>
      </c>
      <c r="BC17" s="15">
        <f>A1L210C25</f>
        <v>31583</v>
      </c>
      <c r="BD17" s="16" t="s">
        <v>8930</v>
      </c>
      <c r="BE17" s="21">
        <f>IF(OR(B3L810C25=0,B3L810C26=0),0,1+(B3L810C25/B3L810C26))</f>
        <v>1.7600354621156953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53146</v>
      </c>
      <c r="F18" s="16" t="s">
        <v>8932</v>
      </c>
      <c r="G18" s="15">
        <f>A1L211C1</f>
        <v>549351</v>
      </c>
      <c r="H18" s="16" t="s">
        <v>8933</v>
      </c>
      <c r="I18" s="21">
        <f>IF(OR(B3L811C1=0,B3L811C2=0),0,1+(B3L811C1/B3L811C2))</f>
        <v>1.0967432479416621</v>
      </c>
      <c r="J18" s="16" t="s">
        <v>8934</v>
      </c>
      <c r="K18" s="15">
        <f>A1L211C5</f>
        <v>65088</v>
      </c>
      <c r="L18" s="16" t="s">
        <v>8935</v>
      </c>
      <c r="M18" s="15">
        <f>A1L211C4</f>
        <v>631927</v>
      </c>
      <c r="N18" s="16" t="s">
        <v>8936</v>
      </c>
      <c r="O18" s="21">
        <f>IF(OR(B3L811C4=0,B3L811C5=0),0,1+(B3L811C4/B3L811C5))</f>
        <v>1.1029992388361314</v>
      </c>
      <c r="P18" s="16" t="s">
        <v>8937</v>
      </c>
      <c r="Q18" s="15">
        <f>A1L211C17</f>
        <v>59117</v>
      </c>
      <c r="R18" s="16" t="s">
        <v>8938</v>
      </c>
      <c r="S18" s="15">
        <f>A1L211C16</f>
        <v>590639</v>
      </c>
      <c r="T18" s="16" t="s">
        <v>8939</v>
      </c>
      <c r="U18" s="21">
        <f>IF(OR(B3L811C7=0,B3L811C8=0),0,1+(B3L811C7/B3L811C8))</f>
        <v>1.1000899026308795</v>
      </c>
      <c r="V18" s="16" t="s">
        <v>8940</v>
      </c>
      <c r="W18" s="15">
        <f>A1L211C8</f>
        <v>66274</v>
      </c>
      <c r="X18" s="16" t="s">
        <v>8941</v>
      </c>
      <c r="Y18" s="15">
        <f>A1L211C7</f>
        <v>630772</v>
      </c>
      <c r="Z18" s="16" t="s">
        <v>8942</v>
      </c>
      <c r="AA18" s="21">
        <f>IF(OR(B3L811C10=0,B3L811C11=0),0,1+(B3L811C10/B3L811C11))</f>
        <v>1.1050680753108888</v>
      </c>
      <c r="AB18" s="16" t="s">
        <v>8943</v>
      </c>
      <c r="AC18" s="15">
        <f>A1L211C20</f>
        <v>61502.666666666664</v>
      </c>
      <c r="AD18" s="16" t="s">
        <v>8944</v>
      </c>
      <c r="AE18" s="15">
        <f>A1L211C19</f>
        <v>604016.66666666663</v>
      </c>
      <c r="AF18" s="16" t="s">
        <v>8945</v>
      </c>
      <c r="AG18" s="21">
        <f>IF(OR(B3L811C13=0,B3L811C14=0),0,1+(B3L811C13/B3L811C14))</f>
        <v>1.1018227973841781</v>
      </c>
      <c r="AH18" s="16" t="s">
        <v>8946</v>
      </c>
      <c r="AI18" s="15">
        <f>A1L211C11</f>
        <v>59464</v>
      </c>
      <c r="AJ18" s="16" t="s">
        <v>8947</v>
      </c>
      <c r="AK18" s="15">
        <f>A1L211C10</f>
        <v>560265</v>
      </c>
      <c r="AL18" s="16" t="s">
        <v>8948</v>
      </c>
      <c r="AM18" s="21">
        <f>IF(OR(B3L811C16=0,B3L811C17=0),0,1+(B3L811C16/B3L811C17))</f>
        <v>1.1061354894558826</v>
      </c>
      <c r="AN18" s="16" t="s">
        <v>8949</v>
      </c>
      <c r="AO18" s="15">
        <f>A1L211C23</f>
        <v>60993</v>
      </c>
      <c r="AP18" s="16" t="s">
        <v>8950</v>
      </c>
      <c r="AQ18" s="15">
        <f>A1L211C22</f>
        <v>593078.75</v>
      </c>
      <c r="AR18" s="16" t="s">
        <v>8951</v>
      </c>
      <c r="AS18" s="21">
        <f>IF(OR(B3L811C19=0,B3L811C20=0),0,1+(B3L811C19/B3L811C20))</f>
        <v>1.1028413174473035</v>
      </c>
      <c r="AT18" s="16" t="s">
        <v>8952</v>
      </c>
      <c r="AU18" s="15">
        <f>A1L211C14</f>
        <v>62145</v>
      </c>
      <c r="AV18" s="16" t="s">
        <v>8953</v>
      </c>
      <c r="AW18" s="15">
        <f>A1L211C13</f>
        <v>520521</v>
      </c>
      <c r="AX18" s="16" t="s">
        <v>8954</v>
      </c>
      <c r="AY18" s="21">
        <f>IF(OR(B3L811C22=0,B3L811C23=0),0,1+(B3L811C22/B3L811C23))</f>
        <v>1.119389995792677</v>
      </c>
      <c r="AZ18" s="16" t="s">
        <v>8955</v>
      </c>
      <c r="BA18" s="15">
        <f>A1L211C26</f>
        <v>61223.4</v>
      </c>
      <c r="BB18" s="16" t="s">
        <v>8956</v>
      </c>
      <c r="BC18" s="15">
        <f>A1L211C25</f>
        <v>578567.19999999995</v>
      </c>
      <c r="BD18" s="16" t="s">
        <v>8957</v>
      </c>
      <c r="BE18" s="21">
        <f>IF(OR(B3L811C25=0,B3L811C26=0),0,1+(B3L811C25/B3L811C26))</f>
        <v>1.1058189956153754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21257</v>
      </c>
      <c r="F19" s="16" t="s">
        <v>8959</v>
      </c>
      <c r="G19" s="15">
        <f>A1L212C1</f>
        <v>58694</v>
      </c>
      <c r="H19" s="16" t="s">
        <v>8960</v>
      </c>
      <c r="I19" s="21">
        <f>IF(OR(B3L812C1=0,B3L812C2=0),0,1+(B3L812C1/B3L812C2))</f>
        <v>1.3621664906123283</v>
      </c>
      <c r="J19" s="16" t="s">
        <v>8961</v>
      </c>
      <c r="K19" s="15">
        <f>A1L212C5</f>
        <v>21929</v>
      </c>
      <c r="L19" s="16" t="s">
        <v>8962</v>
      </c>
      <c r="M19" s="15">
        <f>A1L212C4</f>
        <v>62082</v>
      </c>
      <c r="N19" s="16" t="s">
        <v>8963</v>
      </c>
      <c r="O19" s="21">
        <f>IF(OR(B3L812C4=0,B3L812C5=0),0,1+(B3L812C4/B3L812C5))</f>
        <v>1.3532263780161722</v>
      </c>
      <c r="P19" s="16" t="s">
        <v>8964</v>
      </c>
      <c r="Q19" s="15">
        <f>A1L212C17</f>
        <v>21593</v>
      </c>
      <c r="R19" s="16" t="s">
        <v>8965</v>
      </c>
      <c r="S19" s="15">
        <f>A1L212C16</f>
        <v>60388</v>
      </c>
      <c r="T19" s="16" t="s">
        <v>8966</v>
      </c>
      <c r="U19" s="21">
        <f>IF(OR(B3L812C7=0,B3L812C8=0),0,1+(B3L812C7/B3L812C8))</f>
        <v>1.3575710406040935</v>
      </c>
      <c r="V19" s="16" t="s">
        <v>8967</v>
      </c>
      <c r="W19" s="15">
        <f>A1L212C8</f>
        <v>16953</v>
      </c>
      <c r="X19" s="16" t="s">
        <v>8968</v>
      </c>
      <c r="Y19" s="15">
        <f>A1L212C7</f>
        <v>51958</v>
      </c>
      <c r="Z19" s="16" t="s">
        <v>8969</v>
      </c>
      <c r="AA19" s="21">
        <f>IF(OR(B3L812C10=0,B3L812C11=0),0,1+(B3L812C10/B3L812C11))</f>
        <v>1.3262827668501482</v>
      </c>
      <c r="AB19" s="16" t="s">
        <v>8970</v>
      </c>
      <c r="AC19" s="15">
        <f>A1L212C20</f>
        <v>20046.333333333332</v>
      </c>
      <c r="AD19" s="16" t="s">
        <v>8971</v>
      </c>
      <c r="AE19" s="15">
        <f>A1L212C19</f>
        <v>57578</v>
      </c>
      <c r="AF19" s="16" t="s">
        <v>8972</v>
      </c>
      <c r="AG19" s="21">
        <f>IF(OR(B3L812C13=0,B3L812C14=0),0,1+(B3L812C13/B3L812C14))</f>
        <v>1.3481595979946044</v>
      </c>
      <c r="AH19" s="16" t="s">
        <v>8973</v>
      </c>
      <c r="AI19" s="15">
        <f>A1L212C11</f>
        <v>9921</v>
      </c>
      <c r="AJ19" s="16" t="s">
        <v>8974</v>
      </c>
      <c r="AK19" s="15">
        <f>A1L212C10</f>
        <v>41316</v>
      </c>
      <c r="AL19" s="16" t="s">
        <v>8975</v>
      </c>
      <c r="AM19" s="21">
        <f>IF(OR(B3L812C16=0,B3L812C17=0),0,1+(B3L812C16/B3L812C17))</f>
        <v>1.2401248910833576</v>
      </c>
      <c r="AN19" s="16" t="s">
        <v>8976</v>
      </c>
      <c r="AO19" s="15">
        <f>A1L212C23</f>
        <v>17515</v>
      </c>
      <c r="AP19" s="16" t="s">
        <v>8977</v>
      </c>
      <c r="AQ19" s="15">
        <f>A1L212C22</f>
        <v>53512.5</v>
      </c>
      <c r="AR19" s="16" t="s">
        <v>8978</v>
      </c>
      <c r="AS19" s="21">
        <f>IF(OR(B3L812C19=0,B3L812C20=0),0,1+(B3L812C19/B3L812C20))</f>
        <v>1.327306704041112</v>
      </c>
      <c r="AT19" s="16" t="s">
        <v>8979</v>
      </c>
      <c r="AU19" s="15">
        <f>A1L212C14</f>
        <v>9405</v>
      </c>
      <c r="AV19" s="16" t="s">
        <v>8980</v>
      </c>
      <c r="AW19" s="15">
        <f>A1L212C13</f>
        <v>38624</v>
      </c>
      <c r="AX19" s="16" t="s">
        <v>8981</v>
      </c>
      <c r="AY19" s="21">
        <f>IF(OR(B3L812C22=0,B3L812C23=0),0,1+(B3L812C22/B3L812C23))</f>
        <v>1.2435014498757249</v>
      </c>
      <c r="AZ19" s="16" t="s">
        <v>8982</v>
      </c>
      <c r="BA19" s="15">
        <f>A1L212C26</f>
        <v>15893</v>
      </c>
      <c r="BB19" s="16" t="s">
        <v>8983</v>
      </c>
      <c r="BC19" s="15">
        <f>A1L212C25</f>
        <v>50534.8</v>
      </c>
      <c r="BD19" s="16" t="s">
        <v>8984</v>
      </c>
      <c r="BE19" s="21">
        <f>IF(OR(B3L812C25=0,B3L812C26=0),0,1+(B3L812C25/B3L812C26))</f>
        <v>1.3144961491882821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640</v>
      </c>
      <c r="F20" s="16" t="s">
        <v>8986</v>
      </c>
      <c r="G20" s="15">
        <f>A1L213C1</f>
        <v>262</v>
      </c>
      <c r="H20" s="16" t="s">
        <v>8987</v>
      </c>
      <c r="I20" s="21">
        <f>IF(OR(B3L813C1=0,B3L813C2=0),0,1+(B3L813C1/B3L813C2))</f>
        <v>3.4427480916030535</v>
      </c>
      <c r="J20" s="16" t="s">
        <v>8988</v>
      </c>
      <c r="K20" s="15">
        <f>A1L213C5</f>
        <v>762</v>
      </c>
      <c r="L20" s="16" t="s">
        <v>8989</v>
      </c>
      <c r="M20" s="15">
        <f>A1L213C4</f>
        <v>337</v>
      </c>
      <c r="N20" s="16" t="s">
        <v>8990</v>
      </c>
      <c r="O20" s="21">
        <f>IF(OR(B3L813C4=0,B3L813C5=0),0,1+(B3L813C4/B3L813C5))</f>
        <v>3.2611275964391693</v>
      </c>
      <c r="P20" s="16" t="s">
        <v>8991</v>
      </c>
      <c r="Q20" s="15">
        <f>A1L213C17</f>
        <v>701</v>
      </c>
      <c r="R20" s="16" t="s">
        <v>8992</v>
      </c>
      <c r="S20" s="21">
        <f>A1L213C16</f>
        <v>299.5</v>
      </c>
      <c r="T20" s="16" t="s">
        <v>8993</v>
      </c>
      <c r="U20" s="21">
        <f>IF(OR(B3L813C7=0,B3L813C8=0),0,1+(B3L813C7/B3L813C8))</f>
        <v>3.340567612687813</v>
      </c>
      <c r="V20" s="16" t="s">
        <v>8994</v>
      </c>
      <c r="W20" s="15">
        <f>A1L213C8</f>
        <v>907</v>
      </c>
      <c r="X20" s="16" t="s">
        <v>8995</v>
      </c>
      <c r="Y20" s="15">
        <f>A1L213C7</f>
        <v>310</v>
      </c>
      <c r="Z20" s="16" t="s">
        <v>8996</v>
      </c>
      <c r="AA20" s="21">
        <f>IF(OR(B3L813C10=0,B3L813C11=0),0,1+(B3L813C10/B3L813C11))</f>
        <v>3.9258064516129032</v>
      </c>
      <c r="AB20" s="16" t="s">
        <v>8997</v>
      </c>
      <c r="AC20" s="21">
        <f>A1L213C20</f>
        <v>769.66666666666663</v>
      </c>
      <c r="AD20" s="16" t="s">
        <v>8998</v>
      </c>
      <c r="AE20" s="15">
        <f>A1L213C19</f>
        <v>303</v>
      </c>
      <c r="AF20" s="16" t="s">
        <v>8999</v>
      </c>
      <c r="AG20" s="21">
        <f>IF(OR(B3L813C13=0,B3L813C14=0),0,1+(B3L813C13/B3L813C14))</f>
        <v>3.5401540154015398</v>
      </c>
      <c r="AH20" s="16" t="s">
        <v>9000</v>
      </c>
      <c r="AI20" s="15">
        <f>A1L213C11</f>
        <v>928</v>
      </c>
      <c r="AJ20" s="16" t="s">
        <v>9001</v>
      </c>
      <c r="AK20" s="15">
        <f>A1L213C10</f>
        <v>270</v>
      </c>
      <c r="AL20" s="16" t="s">
        <v>9002</v>
      </c>
      <c r="AM20" s="21">
        <f>IF(OR(B3L813C16=0,B3L813C17=0),0,1+(B3L813C16/B3L813C17))</f>
        <v>4.4370370370370367</v>
      </c>
      <c r="AN20" s="16" t="s">
        <v>9003</v>
      </c>
      <c r="AO20" s="21">
        <f>A1L213C23</f>
        <v>809.25</v>
      </c>
      <c r="AP20" s="16" t="s">
        <v>9004</v>
      </c>
      <c r="AQ20" s="21">
        <f>A1L213C22</f>
        <v>294.75</v>
      </c>
      <c r="AR20" s="16" t="s">
        <v>9005</v>
      </c>
      <c r="AS20" s="21">
        <f>IF(OR(B3L813C19=0,B3L813C20=0),0,1+(B3L813C19/B3L813C20))</f>
        <v>3.7455470737913488</v>
      </c>
      <c r="AT20" s="16" t="s">
        <v>9006</v>
      </c>
      <c r="AU20" s="15">
        <f>A1L213C14</f>
        <v>827</v>
      </c>
      <c r="AV20" s="16" t="s">
        <v>9007</v>
      </c>
      <c r="AW20" s="15">
        <f>A1L213C13</f>
        <v>357</v>
      </c>
      <c r="AX20" s="16" t="s">
        <v>9008</v>
      </c>
      <c r="AY20" s="21">
        <f>IF(OR(B3L813C22=0,B3L813C23=0),0,1+(B3L813C22/B3L813C23))</f>
        <v>3.3165266106442579</v>
      </c>
      <c r="AZ20" s="16" t="s">
        <v>9009</v>
      </c>
      <c r="BA20" s="21">
        <f>A1L213C26</f>
        <v>812.8</v>
      </c>
      <c r="BB20" s="16" t="s">
        <v>9010</v>
      </c>
      <c r="BC20" s="21">
        <f>A1L213C25</f>
        <v>307.2</v>
      </c>
      <c r="BD20" s="16" t="s">
        <v>9011</v>
      </c>
      <c r="BE20" s="21">
        <f>IF(OR(B3L813C25=0,B3L813C26=0),0,1+(B3L813C25/B3L813C26))</f>
        <v>3.6458333333333335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75187</v>
      </c>
      <c r="F21" s="16" t="s">
        <v>9013</v>
      </c>
      <c r="G21" s="15">
        <f>A1L214C1</f>
        <v>77019</v>
      </c>
      <c r="H21" s="16" t="s">
        <v>9014</v>
      </c>
      <c r="I21" s="21">
        <f>IF(OR(B3L814C1=0,B3L814C2=0),0,1+(B3L814C1/B3L814C2))</f>
        <v>1.9762136615640298</v>
      </c>
      <c r="J21" s="16" t="s">
        <v>9015</v>
      </c>
      <c r="K21" s="15">
        <f>A1L214C5</f>
        <v>74946</v>
      </c>
      <c r="L21" s="16" t="s">
        <v>9016</v>
      </c>
      <c r="M21" s="15">
        <f>A1L214C4</f>
        <v>80004</v>
      </c>
      <c r="N21" s="16" t="s">
        <v>9017</v>
      </c>
      <c r="O21" s="21">
        <f>IF(OR(B3L814C4=0,B3L814C5=0),0,1+(B3L814C4/B3L814C5))</f>
        <v>1.9367781610919454</v>
      </c>
      <c r="P21" s="16" t="s">
        <v>9018</v>
      </c>
      <c r="Q21" s="15">
        <f>A1L214C17</f>
        <v>75066.5</v>
      </c>
      <c r="R21" s="16" t="s">
        <v>9019</v>
      </c>
      <c r="S21" s="15">
        <f>A1L214C16</f>
        <v>78511.5</v>
      </c>
      <c r="T21" s="16" t="s">
        <v>9020</v>
      </c>
      <c r="U21" s="21">
        <f>IF(OR(B3L814C7=0,B3L814C8=0),0,1+(B3L814C7/B3L814C8))</f>
        <v>1.9561210778038887</v>
      </c>
      <c r="V21" s="16" t="s">
        <v>9021</v>
      </c>
      <c r="W21" s="15">
        <f>A1L214C8</f>
        <v>74829</v>
      </c>
      <c r="X21" s="16" t="s">
        <v>9022</v>
      </c>
      <c r="Y21" s="15">
        <f>A1L214C7</f>
        <v>77474</v>
      </c>
      <c r="Z21" s="16" t="s">
        <v>9023</v>
      </c>
      <c r="AA21" s="21">
        <f>IF(OR(B3L814C10=0,B3L814C11=0),0,1+(B3L814C10/B3L814C11))</f>
        <v>1.9658595141595891</v>
      </c>
      <c r="AB21" s="16" t="s">
        <v>9024</v>
      </c>
      <c r="AC21" s="15">
        <f>A1L214C20</f>
        <v>74987.333333333328</v>
      </c>
      <c r="AD21" s="16" t="s">
        <v>9025</v>
      </c>
      <c r="AE21" s="15">
        <f>A1L214C19</f>
        <v>78165.666666666672</v>
      </c>
      <c r="AF21" s="16" t="s">
        <v>9026</v>
      </c>
      <c r="AG21" s="21">
        <f>IF(OR(B3L814C13=0,B3L814C14=0),0,1+(B3L814C13/B3L814C14))</f>
        <v>1.9593384989999871</v>
      </c>
      <c r="AH21" s="16" t="s">
        <v>9027</v>
      </c>
      <c r="AI21" s="15">
        <f>A1L214C11</f>
        <v>69171</v>
      </c>
      <c r="AJ21" s="16" t="s">
        <v>9028</v>
      </c>
      <c r="AK21" s="15">
        <f>A1L214C10</f>
        <v>72673</v>
      </c>
      <c r="AL21" s="16" t="s">
        <v>9029</v>
      </c>
      <c r="AM21" s="21">
        <f>IF(OR(B3L814C16=0,B3L814C17=0),0,1+(B3L814C16/B3L814C17))</f>
        <v>1.9518115393612483</v>
      </c>
      <c r="AN21" s="16" t="s">
        <v>9030</v>
      </c>
      <c r="AO21" s="15">
        <f>A1L214C23</f>
        <v>73533.25</v>
      </c>
      <c r="AP21" s="16" t="s">
        <v>9031</v>
      </c>
      <c r="AQ21" s="15">
        <f>A1L214C22</f>
        <v>76792.5</v>
      </c>
      <c r="AR21" s="16" t="s">
        <v>9032</v>
      </c>
      <c r="AS21" s="21">
        <f>IF(OR(B3L814C19=0,B3L814C20=0),0,1+(B3L814C19/B3L814C20))</f>
        <v>1.9575577042028844</v>
      </c>
      <c r="AT21" s="16" t="s">
        <v>9033</v>
      </c>
      <c r="AU21" s="15">
        <f>A1L214C14</f>
        <v>70929</v>
      </c>
      <c r="AV21" s="16" t="s">
        <v>9034</v>
      </c>
      <c r="AW21" s="15">
        <f>A1L214C13</f>
        <v>71826</v>
      </c>
      <c r="AX21" s="16" t="s">
        <v>9035</v>
      </c>
      <c r="AY21" s="21">
        <f>IF(OR(B3L814C22=0,B3L814C23=0),0,1+(B3L814C22/B3L814C23))</f>
        <v>1.9875114860913876</v>
      </c>
      <c r="AZ21" s="16" t="s">
        <v>9036</v>
      </c>
      <c r="BA21" s="15">
        <f>A1L214C26</f>
        <v>73012.399999999994</v>
      </c>
      <c r="BB21" s="16" t="s">
        <v>9037</v>
      </c>
      <c r="BC21" s="15">
        <f>A1L214C25</f>
        <v>75799.199999999997</v>
      </c>
      <c r="BD21" s="16" t="s">
        <v>9038</v>
      </c>
      <c r="BE21" s="21">
        <f>IF(OR(B3L814C25=0,B3L814C26=0),0,1+(B3L814C25/B3L814C26))</f>
        <v>1.9632344404690287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26223</v>
      </c>
      <c r="F22" s="16" t="s">
        <v>9040</v>
      </c>
      <c r="G22" s="15">
        <f>A1L215C1</f>
        <v>17653</v>
      </c>
      <c r="H22" s="16" t="s">
        <v>9041</v>
      </c>
      <c r="I22" s="21">
        <f>IF(OR(B3L815C1=0,B3L815C2=0),0,1+(B3L815C1/B3L815C2))</f>
        <v>2.4854698918030929</v>
      </c>
      <c r="J22" s="16" t="s">
        <v>9042</v>
      </c>
      <c r="K22" s="15">
        <f>A1L215C5</f>
        <v>27705</v>
      </c>
      <c r="L22" s="16" t="s">
        <v>9043</v>
      </c>
      <c r="M22" s="15">
        <f>A1L215C4</f>
        <v>19673</v>
      </c>
      <c r="N22" s="16" t="s">
        <v>9044</v>
      </c>
      <c r="O22" s="21">
        <f>IF(OR(B3L815C4=0,B3L815C5=0),0,1+(B3L815C4/B3L815C5))</f>
        <v>2.4082753011741982</v>
      </c>
      <c r="P22" s="16" t="s">
        <v>9045</v>
      </c>
      <c r="Q22" s="15">
        <f>A1L215C17</f>
        <v>26964</v>
      </c>
      <c r="R22" s="16" t="s">
        <v>9046</v>
      </c>
      <c r="S22" s="15">
        <f>A1L215C16</f>
        <v>18663</v>
      </c>
      <c r="T22" s="16" t="s">
        <v>9047</v>
      </c>
      <c r="U22" s="21">
        <f>IF(OR(B3L815C7=0,B3L815C8=0),0,1+(B3L815C7/B3L815C8))</f>
        <v>2.4447837968172319</v>
      </c>
      <c r="V22" s="16" t="s">
        <v>9048</v>
      </c>
      <c r="W22" s="15">
        <f>A1L215C8</f>
        <v>25619</v>
      </c>
      <c r="X22" s="16" t="s">
        <v>9049</v>
      </c>
      <c r="Y22" s="15">
        <f>A1L215C7</f>
        <v>19761</v>
      </c>
      <c r="Z22" s="16" t="s">
        <v>9050</v>
      </c>
      <c r="AA22" s="21">
        <f>IF(OR(B3L815C10=0,B3L815C11=0),0,1+(B3L815C10/B3L815C11))</f>
        <v>2.2964424877283536</v>
      </c>
      <c r="AB22" s="16" t="s">
        <v>9051</v>
      </c>
      <c r="AC22" s="15">
        <f>A1L215C20</f>
        <v>26515.666666666668</v>
      </c>
      <c r="AD22" s="16" t="s">
        <v>9052</v>
      </c>
      <c r="AE22" s="15">
        <f>A1L215C19</f>
        <v>19029</v>
      </c>
      <c r="AF22" s="16" t="s">
        <v>9053</v>
      </c>
      <c r="AG22" s="21">
        <f>IF(OR(B3L815C13=0,B3L815C14=0),0,1+(B3L815C13/B3L815C14))</f>
        <v>2.3934345823042023</v>
      </c>
      <c r="AH22" s="16" t="s">
        <v>9054</v>
      </c>
      <c r="AI22" s="15">
        <f>A1L215C11</f>
        <v>23073</v>
      </c>
      <c r="AJ22" s="16" t="s">
        <v>9055</v>
      </c>
      <c r="AK22" s="15">
        <f>A1L215C10</f>
        <v>19225</v>
      </c>
      <c r="AL22" s="16" t="s">
        <v>9056</v>
      </c>
      <c r="AM22" s="21">
        <f>IF(OR(B3L815C16=0,B3L815C17=0),0,1+(B3L815C16/B3L815C17))</f>
        <v>2.200156046814044</v>
      </c>
      <c r="AN22" s="16" t="s">
        <v>9057</v>
      </c>
      <c r="AO22" s="15">
        <f>A1L215C23</f>
        <v>25655</v>
      </c>
      <c r="AP22" s="16" t="s">
        <v>9058</v>
      </c>
      <c r="AQ22" s="15">
        <f>A1L215C22</f>
        <v>19078</v>
      </c>
      <c r="AR22" s="16" t="s">
        <v>9059</v>
      </c>
      <c r="AS22" s="21">
        <f>IF(OR(B3L815C19=0,B3L815C20=0),0,1+(B3L815C19/B3L815C20))</f>
        <v>2.3447426354963832</v>
      </c>
      <c r="AT22" s="16" t="s">
        <v>9060</v>
      </c>
      <c r="AU22" s="15">
        <f>A1L215C14</f>
        <v>18942</v>
      </c>
      <c r="AV22" s="16" t="s">
        <v>9061</v>
      </c>
      <c r="AW22" s="15">
        <f>A1L215C13</f>
        <v>20146</v>
      </c>
      <c r="AX22" s="16" t="s">
        <v>9062</v>
      </c>
      <c r="AY22" s="21">
        <f>IF(OR(B3L815C22=0,B3L815C23=0),0,1+(B3L815C22/B3L815C23))</f>
        <v>1.9402362751911051</v>
      </c>
      <c r="AZ22" s="16" t="s">
        <v>9063</v>
      </c>
      <c r="BA22" s="15">
        <f>A1L215C26</f>
        <v>24312.400000000001</v>
      </c>
      <c r="BB22" s="16" t="s">
        <v>9064</v>
      </c>
      <c r="BC22" s="15">
        <f>A1L215C25</f>
        <v>19291.599999999999</v>
      </c>
      <c r="BD22" s="16" t="s">
        <v>9065</v>
      </c>
      <c r="BE22" s="21">
        <f>IF(OR(B3L815C25=0,B3L815C26=0),0,1+(B3L815C25/B3L815C26))</f>
        <v>2.260258350784798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1478772</v>
      </c>
      <c r="F23" s="16" t="s">
        <v>9067</v>
      </c>
      <c r="G23" s="15">
        <f>A1L216C1</f>
        <v>2088896</v>
      </c>
      <c r="H23" s="16" t="s">
        <v>9068</v>
      </c>
      <c r="I23" s="21">
        <f>IF(OR(B3L816C1=0,B3L816C2=0),0,1+(B3L816C1/B3L816C2))</f>
        <v>1.7079203560158094</v>
      </c>
      <c r="J23" s="16" t="s">
        <v>9069</v>
      </c>
      <c r="K23" s="15">
        <f>A1L216C5</f>
        <v>1463885</v>
      </c>
      <c r="L23" s="16" t="s">
        <v>9070</v>
      </c>
      <c r="M23" s="15">
        <f>A1L216C4</f>
        <v>2115890</v>
      </c>
      <c r="N23" s="16" t="s">
        <v>9071</v>
      </c>
      <c r="O23" s="21">
        <f>IF(OR(B3L816C4=0,B3L816C5=0),0,1+(B3L816C4/B3L816C5))</f>
        <v>1.6918530736474957</v>
      </c>
      <c r="P23" s="16" t="s">
        <v>9072</v>
      </c>
      <c r="Q23" s="15">
        <f>A1L216C17</f>
        <v>1471328.5</v>
      </c>
      <c r="R23" s="16" t="s">
        <v>9073</v>
      </c>
      <c r="S23" s="15">
        <f>A1L216C16</f>
        <v>2102393</v>
      </c>
      <c r="T23" s="16" t="s">
        <v>9074</v>
      </c>
      <c r="U23" s="21">
        <f>IF(OR(B3L816C7=0,B3L816C8=0),0,1+(B3L816C7/B3L816C8))</f>
        <v>1.6998351402425711</v>
      </c>
      <c r="V23" s="16" t="s">
        <v>9075</v>
      </c>
      <c r="W23" s="15">
        <f>A1L216C8</f>
        <v>1567215</v>
      </c>
      <c r="X23" s="16" t="s">
        <v>9076</v>
      </c>
      <c r="Y23" s="15">
        <f>A1L216C7</f>
        <v>2238506</v>
      </c>
      <c r="Z23" s="16" t="s">
        <v>9077</v>
      </c>
      <c r="AA23" s="21">
        <f>IF(OR(B3L816C10=0,B3L816C11=0),0,1+(B3L816C10/B3L816C11))</f>
        <v>1.7001165062769543</v>
      </c>
      <c r="AB23" s="16" t="s">
        <v>9078</v>
      </c>
      <c r="AC23" s="15">
        <f>A1L216C20</f>
        <v>1503290.6666666667</v>
      </c>
      <c r="AD23" s="16" t="s">
        <v>9079</v>
      </c>
      <c r="AE23" s="15">
        <f>A1L216C19</f>
        <v>2147764</v>
      </c>
      <c r="AF23" s="16" t="s">
        <v>9080</v>
      </c>
      <c r="AG23" s="21">
        <f>IF(OR(B3L816C13=0,B3L816C14=0),0,1+(B3L816C13/B3L816C14))</f>
        <v>1.6999328914474154</v>
      </c>
      <c r="AH23" s="16" t="s">
        <v>9081</v>
      </c>
      <c r="AI23" s="15">
        <f>A1L216C11</f>
        <v>1642899</v>
      </c>
      <c r="AJ23" s="16" t="s">
        <v>9082</v>
      </c>
      <c r="AK23" s="15">
        <f>A1L216C10</f>
        <v>2270910</v>
      </c>
      <c r="AL23" s="16" t="s">
        <v>9083</v>
      </c>
      <c r="AM23" s="21">
        <f>IF(OR(B3L816C16=0,B3L816C17=0),0,1+(B3L816C16/B3L816C17))</f>
        <v>1.7234540338454627</v>
      </c>
      <c r="AN23" s="16" t="s">
        <v>9084</v>
      </c>
      <c r="AO23" s="15">
        <f>A1L216C23</f>
        <v>1538192.75</v>
      </c>
      <c r="AP23" s="16" t="s">
        <v>9085</v>
      </c>
      <c r="AQ23" s="15">
        <f>A1L216C22</f>
        <v>2178550.5</v>
      </c>
      <c r="AR23" s="16" t="s">
        <v>9086</v>
      </c>
      <c r="AS23" s="21">
        <f>IF(OR(B3L816C19=0,B3L816C20=0),0,1+(B3L816C19/B3L816C20))</f>
        <v>1.7060624713542332</v>
      </c>
      <c r="AT23" s="16" t="s">
        <v>9087</v>
      </c>
      <c r="AU23" s="15">
        <f>A1L216C14</f>
        <v>1708495</v>
      </c>
      <c r="AV23" s="16" t="s">
        <v>9088</v>
      </c>
      <c r="AW23" s="15">
        <f>A1L216C13</f>
        <v>2276845</v>
      </c>
      <c r="AX23" s="16" t="s">
        <v>9089</v>
      </c>
      <c r="AY23" s="21">
        <f>IF(OR(B3L816C22=0,B3L816C23=0),0,1+(B3L816C22/B3L816C23))</f>
        <v>1.7503782646600889</v>
      </c>
      <c r="AZ23" s="16" t="s">
        <v>9090</v>
      </c>
      <c r="BA23" s="15">
        <f>A1L216C26</f>
        <v>1572253.2</v>
      </c>
      <c r="BB23" s="16" t="s">
        <v>9091</v>
      </c>
      <c r="BC23" s="15">
        <f>A1L216C25</f>
        <v>2198209.4</v>
      </c>
      <c r="BD23" s="16" t="s">
        <v>9092</v>
      </c>
      <c r="BE23" s="21">
        <f>IF(OR(B3L816C25=0,B3L816C26=0),0,1+(B3L816C25/B3L816C26))</f>
        <v>1.7152426879804992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7442</v>
      </c>
      <c r="F25" s="16" t="s">
        <v>9121</v>
      </c>
      <c r="G25" s="15">
        <f>A1L218C1</f>
        <v>9617</v>
      </c>
      <c r="H25" s="16" t="s">
        <v>9122</v>
      </c>
      <c r="I25" s="21">
        <f>IF(OR(B3L818C1=0,B3L818C2=0),0,1+(B3L818C1/B3L818C2))</f>
        <v>1.7738379952168035</v>
      </c>
      <c r="J25" s="16" t="s">
        <v>9123</v>
      </c>
      <c r="K25" s="15">
        <f>A1L218C5</f>
        <v>6056</v>
      </c>
      <c r="L25" s="16" t="s">
        <v>9124</v>
      </c>
      <c r="M25" s="15">
        <f>A1L218C4</f>
        <v>8059</v>
      </c>
      <c r="N25" s="16" t="s">
        <v>9125</v>
      </c>
      <c r="O25" s="21">
        <f>IF(OR(B3L818C4=0,B3L818C5=0),0,1+(B3L818C4/B3L818C5))</f>
        <v>1.7514579972701327</v>
      </c>
      <c r="P25" s="16" t="s">
        <v>9126</v>
      </c>
      <c r="Q25" s="15">
        <f>A1L218C17</f>
        <v>6749</v>
      </c>
      <c r="R25" s="16" t="s">
        <v>9127</v>
      </c>
      <c r="S25" s="15">
        <f>A1L218C16</f>
        <v>8838</v>
      </c>
      <c r="T25" s="16" t="s">
        <v>9128</v>
      </c>
      <c r="U25" s="21">
        <f>IF(OR(B3L818C7=0,B3L818C8=0),0,1+(B3L818C7/B3L818C8))</f>
        <v>1.763634306404164</v>
      </c>
      <c r="V25" s="16" t="s">
        <v>9129</v>
      </c>
      <c r="W25" s="15">
        <f>A1L218C8</f>
        <v>4275</v>
      </c>
      <c r="X25" s="16" t="s">
        <v>9130</v>
      </c>
      <c r="Y25" s="15">
        <f>A1L218C7</f>
        <v>7676</v>
      </c>
      <c r="Z25" s="16" t="s">
        <v>9131</v>
      </c>
      <c r="AA25" s="21">
        <f>IF(OR(B3L818C10=0,B3L818C11=0),0,1+(B3L818C10/B3L818C11))</f>
        <v>1.556930693069307</v>
      </c>
      <c r="AB25" s="16" t="s">
        <v>9132</v>
      </c>
      <c r="AC25" s="15">
        <f>A1L218C20</f>
        <v>5924.333333333333</v>
      </c>
      <c r="AD25" s="16" t="s">
        <v>9133</v>
      </c>
      <c r="AE25" s="15">
        <f>A1L218C19</f>
        <v>8450.6666666666661</v>
      </c>
      <c r="AF25" s="16" t="s">
        <v>9134</v>
      </c>
      <c r="AG25" s="21">
        <f>IF(OR(B3L818C13=0,B3L818C14=0),0,1+(B3L818C13/B3L818C14))</f>
        <v>1.7010492268854529</v>
      </c>
      <c r="AH25" s="16" t="s">
        <v>9135</v>
      </c>
      <c r="AI25" s="15">
        <f>A1L218C11</f>
        <v>3315</v>
      </c>
      <c r="AJ25" s="16" t="s">
        <v>9136</v>
      </c>
      <c r="AK25" s="15">
        <f>A1L218C10</f>
        <v>8393</v>
      </c>
      <c r="AL25" s="16" t="s">
        <v>9137</v>
      </c>
      <c r="AM25" s="21">
        <f>IF(OR(B3L818C16=0,B3L818C17=0),0,1+(B3L818C16/B3L818C17))</f>
        <v>1.3949720004765878</v>
      </c>
      <c r="AN25" s="16" t="s">
        <v>9138</v>
      </c>
      <c r="AO25" s="15">
        <f>A1L218C23</f>
        <v>5272</v>
      </c>
      <c r="AP25" s="16" t="s">
        <v>9139</v>
      </c>
      <c r="AQ25" s="15">
        <f>A1L218C22</f>
        <v>8436.25</v>
      </c>
      <c r="AR25" s="16" t="s">
        <v>9140</v>
      </c>
      <c r="AS25" s="21">
        <f>IF(OR(B3L818C19=0,B3L818C20=0),0,1+(B3L818C19/B3L818C20))</f>
        <v>1.6249222106978811</v>
      </c>
      <c r="AT25" s="16" t="s">
        <v>9141</v>
      </c>
      <c r="AU25" s="15">
        <f>A1L218C14</f>
        <v>3426</v>
      </c>
      <c r="AV25" s="16" t="s">
        <v>9142</v>
      </c>
      <c r="AW25" s="15">
        <f>A1L218C13</f>
        <v>4117</v>
      </c>
      <c r="AX25" s="16" t="s">
        <v>9143</v>
      </c>
      <c r="AY25" s="21">
        <f>IF(OR(B3L818C22=0,B3L818C23=0),0,1+(B3L818C22/B3L818C23))</f>
        <v>1.8321593393247511</v>
      </c>
      <c r="AZ25" s="16" t="s">
        <v>9144</v>
      </c>
      <c r="BA25" s="15">
        <f>A1L218C26</f>
        <v>4902.8</v>
      </c>
      <c r="BB25" s="16" t="s">
        <v>9145</v>
      </c>
      <c r="BC25" s="15">
        <f>A1L218C25</f>
        <v>7572.4</v>
      </c>
      <c r="BD25" s="16" t="s">
        <v>9146</v>
      </c>
      <c r="BE25" s="21">
        <f>IF(OR(B3L818C25=0,B3L818C26=0),0,1+(B3L818C25/B3L818C26))</f>
        <v>1.6474565527441762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12928</v>
      </c>
      <c r="F26" s="16" t="s">
        <v>9148</v>
      </c>
      <c r="G26" s="15">
        <f>A1L219C1</f>
        <v>30851</v>
      </c>
      <c r="H26" s="16" t="s">
        <v>9149</v>
      </c>
      <c r="I26" s="21">
        <f>IF(OR(B3L819C1=0,B3L819C2=0),0,1+(B3L819C1/B3L819C2))</f>
        <v>1.4190463842338983</v>
      </c>
      <c r="J26" s="16" t="s">
        <v>9150</v>
      </c>
      <c r="K26" s="15">
        <f>A1L219C5</f>
        <v>14452</v>
      </c>
      <c r="L26" s="16" t="s">
        <v>9151</v>
      </c>
      <c r="M26" s="15">
        <f>A1L219C4</f>
        <v>32819</v>
      </c>
      <c r="N26" s="16" t="s">
        <v>9152</v>
      </c>
      <c r="O26" s="21">
        <f>IF(OR(B3L819C4=0,B3L819C5=0),0,1+(B3L819C4/B3L819C5))</f>
        <v>1.4403546725981902</v>
      </c>
      <c r="P26" s="16" t="s">
        <v>9153</v>
      </c>
      <c r="Q26" s="15">
        <f>A1L219C17</f>
        <v>13690</v>
      </c>
      <c r="R26" s="16" t="s">
        <v>9154</v>
      </c>
      <c r="S26" s="15">
        <f>A1L219C16</f>
        <v>31835</v>
      </c>
      <c r="T26" s="16" t="s">
        <v>9155</v>
      </c>
      <c r="U26" s="21">
        <f>IF(OR(B3L819C7=0,B3L819C8=0),0,1+(B3L819C7/B3L819C8))</f>
        <v>1.4300298413695618</v>
      </c>
      <c r="V26" s="16" t="s">
        <v>9156</v>
      </c>
      <c r="W26" s="15">
        <f>A1L219C8</f>
        <v>11209</v>
      </c>
      <c r="X26" s="16" t="s">
        <v>9157</v>
      </c>
      <c r="Y26" s="15">
        <f>A1L219C7</f>
        <v>27223</v>
      </c>
      <c r="Z26" s="16" t="s">
        <v>9158</v>
      </c>
      <c r="AA26" s="21">
        <f>IF(OR(B3L819C10=0,B3L819C11=0),0,1+(B3L819C10/B3L819C11))</f>
        <v>1.4117474194614847</v>
      </c>
      <c r="AB26" s="16" t="s">
        <v>9159</v>
      </c>
      <c r="AC26" s="15">
        <f>A1L219C20</f>
        <v>12863</v>
      </c>
      <c r="AD26" s="16" t="s">
        <v>9160</v>
      </c>
      <c r="AE26" s="15">
        <f>A1L219C19</f>
        <v>30297.666666666668</v>
      </c>
      <c r="AF26" s="16" t="s">
        <v>9161</v>
      </c>
      <c r="AG26" s="21">
        <f>IF(OR(B3L819C13=0,B3L819C14=0),0,1+(B3L819C13/B3L819C14))</f>
        <v>1.4245541460838569</v>
      </c>
      <c r="AH26" s="16" t="s">
        <v>9162</v>
      </c>
      <c r="AI26" s="15">
        <f>A1L219C11</f>
        <v>8905</v>
      </c>
      <c r="AJ26" s="16" t="s">
        <v>9163</v>
      </c>
      <c r="AK26" s="15">
        <f>A1L219C10</f>
        <v>22526</v>
      </c>
      <c r="AL26" s="16" t="s">
        <v>9164</v>
      </c>
      <c r="AM26" s="21">
        <f>IF(OR(B3L819C16=0,B3L819C17=0),0,1+(B3L819C16/B3L819C17))</f>
        <v>1.3953209624433986</v>
      </c>
      <c r="AN26" s="16" t="s">
        <v>9165</v>
      </c>
      <c r="AO26" s="15">
        <f>A1L219C23</f>
        <v>11873.5</v>
      </c>
      <c r="AP26" s="16" t="s">
        <v>9166</v>
      </c>
      <c r="AQ26" s="15">
        <f>A1L219C22</f>
        <v>28354.75</v>
      </c>
      <c r="AR26" s="16" t="s">
        <v>9167</v>
      </c>
      <c r="AS26" s="21">
        <f>IF(OR(B3L819C19=0,B3L819C20=0),0,1+(B3L819C19/B3L819C20))</f>
        <v>1.4187481815216145</v>
      </c>
      <c r="AT26" s="16" t="s">
        <v>9168</v>
      </c>
      <c r="AU26" s="15">
        <f>A1L219C14</f>
        <v>10772</v>
      </c>
      <c r="AV26" s="16" t="s">
        <v>9169</v>
      </c>
      <c r="AW26" s="15">
        <f>A1L219C13</f>
        <v>26487</v>
      </c>
      <c r="AX26" s="16" t="s">
        <v>9170</v>
      </c>
      <c r="AY26" s="21">
        <f>IF(OR(B3L819C22=0,B3L819C23=0),0,1+(B3L819C22/B3L819C23))</f>
        <v>1.406690074376109</v>
      </c>
      <c r="AZ26" s="16" t="s">
        <v>9171</v>
      </c>
      <c r="BA26" s="15">
        <f>A1L219C26</f>
        <v>11653.2</v>
      </c>
      <c r="BB26" s="16" t="s">
        <v>9172</v>
      </c>
      <c r="BC26" s="15">
        <f>A1L219C25</f>
        <v>27981.200000000001</v>
      </c>
      <c r="BD26" s="16" t="s">
        <v>9173</v>
      </c>
      <c r="BE26" s="21">
        <f>IF(OR(B3L819C25=0,B3L819C26=0),0,1+(B3L819C25/B3L819C26))</f>
        <v>1.4164653410146812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1137102</v>
      </c>
      <c r="F27" s="16" t="s">
        <v>9175</v>
      </c>
      <c r="G27" s="15">
        <f>A1L220C1</f>
        <v>1122757</v>
      </c>
      <c r="H27" s="16" t="s">
        <v>9176</v>
      </c>
      <c r="I27" s="21">
        <f>IF(OR(B3L820C1=0,B3L820C2=0),0,1+(B3L820C1/B3L820C2))</f>
        <v>2.0127765847819252</v>
      </c>
      <c r="J27" s="16" t="s">
        <v>9177</v>
      </c>
      <c r="K27" s="15">
        <f>A1L220C5</f>
        <v>1084676</v>
      </c>
      <c r="L27" s="16" t="s">
        <v>9178</v>
      </c>
      <c r="M27" s="15">
        <f>A1L220C4</f>
        <v>1072274</v>
      </c>
      <c r="N27" s="16" t="s">
        <v>9179</v>
      </c>
      <c r="O27" s="21">
        <f>IF(OR(B3L820C4=0,B3L820C5=0),0,1+(B3L820C4/B3L820C5))</f>
        <v>2.0115660735968603</v>
      </c>
      <c r="P27" s="16" t="s">
        <v>9180</v>
      </c>
      <c r="Q27" s="15">
        <f>A1L220C17</f>
        <v>1110889</v>
      </c>
      <c r="R27" s="16" t="s">
        <v>9181</v>
      </c>
      <c r="S27" s="15">
        <f>A1L220C16</f>
        <v>1097515.5</v>
      </c>
      <c r="T27" s="16" t="s">
        <v>9182</v>
      </c>
      <c r="U27" s="21">
        <f>IF(OR(B3L820C7=0,B3L820C8=0),0,1+(B3L820C7/B3L820C8))</f>
        <v>2.0121852493199412</v>
      </c>
      <c r="V27" s="16" t="s">
        <v>9183</v>
      </c>
      <c r="W27" s="15">
        <f>A1L220C8</f>
        <v>1086730</v>
      </c>
      <c r="X27" s="16" t="s">
        <v>9184</v>
      </c>
      <c r="Y27" s="15">
        <f>A1L220C7</f>
        <v>1070874</v>
      </c>
      <c r="Z27" s="16" t="s">
        <v>9185</v>
      </c>
      <c r="AA27" s="21">
        <f>IF(OR(B3L820C10=0,B3L820C11=0),0,1+(B3L820C10/B3L820C11))</f>
        <v>2.0148065972280587</v>
      </c>
      <c r="AB27" s="16" t="s">
        <v>9186</v>
      </c>
      <c r="AC27" s="15">
        <f>A1L220C20</f>
        <v>1102836</v>
      </c>
      <c r="AD27" s="16" t="s">
        <v>9187</v>
      </c>
      <c r="AE27" s="15">
        <f>A1L220C19</f>
        <v>1088635</v>
      </c>
      <c r="AF27" s="16" t="s">
        <v>9188</v>
      </c>
      <c r="AG27" s="21">
        <f>IF(OR(B3L820C13=0,B3L820C14=0),0,1+(B3L820C13/B3L820C14))</f>
        <v>2.0130447762565047</v>
      </c>
      <c r="AH27" s="16" t="s">
        <v>9189</v>
      </c>
      <c r="AI27" s="15">
        <f>A1L220C11</f>
        <v>1080977</v>
      </c>
      <c r="AJ27" s="16" t="s">
        <v>9190</v>
      </c>
      <c r="AK27" s="15">
        <f>A1L220C10</f>
        <v>1063105</v>
      </c>
      <c r="AL27" s="16" t="s">
        <v>9191</v>
      </c>
      <c r="AM27" s="21">
        <f>IF(OR(B3L820C16=0,B3L820C17=0),0,1+(B3L820C16/B3L820C17))</f>
        <v>2.0168111334252026</v>
      </c>
      <c r="AN27" s="16" t="s">
        <v>9192</v>
      </c>
      <c r="AO27" s="15">
        <f>A1L220C23</f>
        <v>1097371.25</v>
      </c>
      <c r="AP27" s="16" t="s">
        <v>9193</v>
      </c>
      <c r="AQ27" s="15">
        <f>A1L220C22</f>
        <v>1082252.5</v>
      </c>
      <c r="AR27" s="16" t="s">
        <v>9194</v>
      </c>
      <c r="AS27" s="21">
        <f>IF(OR(B3L820C19=0,B3L820C20=0),0,1+(B3L820C19/B3L820C20))</f>
        <v>2.013969706699684</v>
      </c>
      <c r="AT27" s="16" t="s">
        <v>9195</v>
      </c>
      <c r="AU27" s="15">
        <f>A1L220C14</f>
        <v>1154714</v>
      </c>
      <c r="AV27" s="16" t="s">
        <v>9196</v>
      </c>
      <c r="AW27" s="15">
        <f>A1L220C13</f>
        <v>1135625</v>
      </c>
      <c r="AX27" s="16" t="s">
        <v>9197</v>
      </c>
      <c r="AY27" s="21">
        <f>IF(OR(B3L820C22=0,B3L820C23=0),0,1+(B3L820C22/B3L820C23))</f>
        <v>2.0168092460099065</v>
      </c>
      <c r="AZ27" s="16" t="s">
        <v>9198</v>
      </c>
      <c r="BA27" s="15">
        <f>A1L220C26</f>
        <v>1108839.8</v>
      </c>
      <c r="BB27" s="16" t="s">
        <v>9199</v>
      </c>
      <c r="BC27" s="15">
        <f>A1L220C25</f>
        <v>1092927</v>
      </c>
      <c r="BD27" s="16" t="s">
        <v>9200</v>
      </c>
      <c r="BE27" s="21">
        <f>IF(OR(B3L820C25=0,B3L820C26=0),0,1+(B3L820C25/B3L820C26))</f>
        <v>2.0145598013408033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16924</v>
      </c>
      <c r="F28" s="16" t="s">
        <v>9202</v>
      </c>
      <c r="G28" s="15">
        <f>A1L221C1</f>
        <v>15159</v>
      </c>
      <c r="H28" s="16" t="s">
        <v>9203</v>
      </c>
      <c r="I28" s="21">
        <f>IF(OR(B3L821C1=0,B3L821C2=0),0,1+(B3L821C1/B3L821C2))</f>
        <v>2.1164324823537175</v>
      </c>
      <c r="J28" s="16" t="s">
        <v>9204</v>
      </c>
      <c r="K28" s="15">
        <f>A1L221C5</f>
        <v>20802</v>
      </c>
      <c r="L28" s="16" t="s">
        <v>9205</v>
      </c>
      <c r="M28" s="15">
        <f>A1L221C4</f>
        <v>19608</v>
      </c>
      <c r="N28" s="16" t="s">
        <v>9206</v>
      </c>
      <c r="O28" s="21">
        <f>IF(OR(B3L821C4=0,B3L821C5=0),0,1+(B3L821C4/B3L821C5))</f>
        <v>2.060893512851897</v>
      </c>
      <c r="P28" s="16" t="s">
        <v>9207</v>
      </c>
      <c r="Q28" s="15">
        <f>A1L221C17</f>
        <v>18863</v>
      </c>
      <c r="R28" s="16" t="s">
        <v>9208</v>
      </c>
      <c r="S28" s="15">
        <f>A1L221C16</f>
        <v>17383.5</v>
      </c>
      <c r="T28" s="16" t="s">
        <v>9209</v>
      </c>
      <c r="U28" s="21">
        <f>IF(OR(B3L821C7=0,B3L821C8=0),0,1+(B3L821C7/B3L821C8))</f>
        <v>2.0851094428624846</v>
      </c>
      <c r="V28" s="16" t="s">
        <v>9210</v>
      </c>
      <c r="W28" s="15">
        <f>A1L221C8</f>
        <v>23637</v>
      </c>
      <c r="X28" s="16" t="s">
        <v>9211</v>
      </c>
      <c r="Y28" s="15">
        <f>A1L221C7</f>
        <v>23225</v>
      </c>
      <c r="Z28" s="16" t="s">
        <v>9212</v>
      </c>
      <c r="AA28" s="21">
        <f>IF(OR(B3L821C10=0,B3L821C11=0),0,1+(B3L821C10/B3L821C11))</f>
        <v>2.0177395048439184</v>
      </c>
      <c r="AB28" s="16" t="s">
        <v>9213</v>
      </c>
      <c r="AC28" s="15">
        <f>A1L221C20</f>
        <v>20454.333333333332</v>
      </c>
      <c r="AD28" s="16" t="s">
        <v>9214</v>
      </c>
      <c r="AE28" s="15">
        <f>A1L221C19</f>
        <v>19330.666666666668</v>
      </c>
      <c r="AF28" s="16" t="s">
        <v>9215</v>
      </c>
      <c r="AG28" s="21">
        <f>IF(OR(B3L821C13=0,B3L821C14=0),0,1+(B3L821C13/B3L821C14))</f>
        <v>2.058128707407918</v>
      </c>
      <c r="AH28" s="16" t="s">
        <v>9216</v>
      </c>
      <c r="AI28" s="15">
        <f>A1L221C11</f>
        <v>20655</v>
      </c>
      <c r="AJ28" s="16" t="s">
        <v>9217</v>
      </c>
      <c r="AK28" s="15">
        <f>A1L221C10</f>
        <v>18745</v>
      </c>
      <c r="AL28" s="16" t="s">
        <v>9218</v>
      </c>
      <c r="AM28" s="21">
        <f>IF(OR(B3L821C16=0,B3L821C17=0),0,1+(B3L821C16/B3L821C17))</f>
        <v>2.1018938383568955</v>
      </c>
      <c r="AN28" s="16" t="s">
        <v>9219</v>
      </c>
      <c r="AO28" s="15">
        <f>A1L221C23</f>
        <v>20504.5</v>
      </c>
      <c r="AP28" s="16" t="s">
        <v>9220</v>
      </c>
      <c r="AQ28" s="15">
        <f>A1L221C22</f>
        <v>19184.25</v>
      </c>
      <c r="AR28" s="16" t="s">
        <v>9221</v>
      </c>
      <c r="AS28" s="21">
        <f>IF(OR(B3L821C19=0,B3L821C20=0),0,1+(B3L821C19/B3L821C20))</f>
        <v>2.0688194743083521</v>
      </c>
      <c r="AT28" s="16" t="s">
        <v>9222</v>
      </c>
      <c r="AU28" s="15">
        <f>A1L221C14</f>
        <v>14870</v>
      </c>
      <c r="AV28" s="16" t="s">
        <v>9223</v>
      </c>
      <c r="AW28" s="15">
        <f>A1L221C13</f>
        <v>14644</v>
      </c>
      <c r="AX28" s="16" t="s">
        <v>9224</v>
      </c>
      <c r="AY28" s="21">
        <f>IF(OR(B3L821C22=0,B3L821C23=0),0,1+(B3L821C22/B3L821C23))</f>
        <v>2.0154329418191752</v>
      </c>
      <c r="AZ28" s="16" t="s">
        <v>9225</v>
      </c>
      <c r="BA28" s="15">
        <f>A1L221C26</f>
        <v>19377.599999999999</v>
      </c>
      <c r="BB28" s="16" t="s">
        <v>9226</v>
      </c>
      <c r="BC28" s="15">
        <f>A1L221C25</f>
        <v>18276.2</v>
      </c>
      <c r="BD28" s="16" t="s">
        <v>9227</v>
      </c>
      <c r="BE28" s="21">
        <f>IF(OR(B3L821C25=0,B3L821C26=0),0,1+(B3L821C25/B3L821C26))</f>
        <v>2.060264168700277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526897</v>
      </c>
      <c r="F29" s="16" t="s">
        <v>9229</v>
      </c>
      <c r="G29" s="15">
        <f>A1L222C1</f>
        <v>514764</v>
      </c>
      <c r="H29" s="16" t="s">
        <v>9230</v>
      </c>
      <c r="I29" s="21">
        <f>IF(OR(B3L822C1=0,B3L822C2=0),0,1+(B3L822C1/B3L822C2))</f>
        <v>2.0235700243218249</v>
      </c>
      <c r="J29" s="16" t="s">
        <v>9231</v>
      </c>
      <c r="K29" s="15">
        <f>A1L222C5</f>
        <v>452195</v>
      </c>
      <c r="L29" s="16" t="s">
        <v>9232</v>
      </c>
      <c r="M29" s="15">
        <f>A1L222C4</f>
        <v>442159</v>
      </c>
      <c r="N29" s="16" t="s">
        <v>9233</v>
      </c>
      <c r="O29" s="21">
        <f>IF(OR(B3L822C4=0,B3L822C5=0),0,1+(B3L822C4/B3L822C5))</f>
        <v>2.022697717336976</v>
      </c>
      <c r="P29" s="16" t="s">
        <v>9234</v>
      </c>
      <c r="Q29" s="15">
        <f>A1L222C17</f>
        <v>489546</v>
      </c>
      <c r="R29" s="16" t="s">
        <v>9235</v>
      </c>
      <c r="S29" s="15">
        <f>A1L222C16</f>
        <v>478461.5</v>
      </c>
      <c r="T29" s="16" t="s">
        <v>9236</v>
      </c>
      <c r="U29" s="21">
        <f>IF(OR(B3L822C7=0,B3L822C8=0),0,1+(B3L822C7/B3L822C8))</f>
        <v>2.0231669632770872</v>
      </c>
      <c r="V29" s="16" t="s">
        <v>9237</v>
      </c>
      <c r="W29" s="15">
        <f>A1L222C8</f>
        <v>442149</v>
      </c>
      <c r="X29" s="16" t="s">
        <v>9238</v>
      </c>
      <c r="Y29" s="15">
        <f>A1L222C7</f>
        <v>427511</v>
      </c>
      <c r="Z29" s="16" t="s">
        <v>9239</v>
      </c>
      <c r="AA29" s="21">
        <f>IF(OR(B3L822C10=0,B3L822C11=0),0,1+(B3L822C10/B3L822C11))</f>
        <v>2.0342400546418689</v>
      </c>
      <c r="AB29" s="16" t="s">
        <v>9240</v>
      </c>
      <c r="AC29" s="15">
        <f>A1L222C20</f>
        <v>473747</v>
      </c>
      <c r="AD29" s="16" t="s">
        <v>9241</v>
      </c>
      <c r="AE29" s="15">
        <f>A1L222C19</f>
        <v>461478</v>
      </c>
      <c r="AF29" s="16" t="s">
        <v>9242</v>
      </c>
      <c r="AG29" s="21">
        <f>IF(OR(B3L822C13=0,B3L822C14=0),0,1+(B3L822C13/B3L822C14))</f>
        <v>2.0265863161407478</v>
      </c>
      <c r="AH29" s="16" t="s">
        <v>9243</v>
      </c>
      <c r="AI29" s="15">
        <f>A1L222C11</f>
        <v>428649</v>
      </c>
      <c r="AJ29" s="16" t="s">
        <v>9244</v>
      </c>
      <c r="AK29" s="15">
        <f>A1L222C10</f>
        <v>421894</v>
      </c>
      <c r="AL29" s="16" t="s">
        <v>9245</v>
      </c>
      <c r="AM29" s="21">
        <f>IF(OR(B3L822C16=0,B3L822C17=0),0,1+(B3L822C16/B3L822C17))</f>
        <v>2.0160111307579629</v>
      </c>
      <c r="AN29" s="16" t="s">
        <v>9246</v>
      </c>
      <c r="AO29" s="15">
        <f>A1L222C23</f>
        <v>462472.5</v>
      </c>
      <c r="AP29" s="16" t="s">
        <v>9247</v>
      </c>
      <c r="AQ29" s="15">
        <f>A1L222C22</f>
        <v>451582</v>
      </c>
      <c r="AR29" s="16" t="s">
        <v>9248</v>
      </c>
      <c r="AS29" s="21">
        <f>IF(OR(B3L822C19=0,B3L822C20=0),0,1+(B3L822C19/B3L822C20))</f>
        <v>2.0241163288173576</v>
      </c>
      <c r="AT29" s="16" t="s">
        <v>9249</v>
      </c>
      <c r="AU29" s="15">
        <f>A1L222C14</f>
        <v>403996</v>
      </c>
      <c r="AV29" s="16" t="s">
        <v>9250</v>
      </c>
      <c r="AW29" s="15">
        <f>A1L222C13</f>
        <v>400620</v>
      </c>
      <c r="AX29" s="16" t="s">
        <v>9251</v>
      </c>
      <c r="AY29" s="21">
        <f>IF(OR(B3L822C22=0,B3L822C23=0),0,1+(B3L822C22/B3L822C23))</f>
        <v>2.0084269382457194</v>
      </c>
      <c r="AZ29" s="16" t="s">
        <v>9252</v>
      </c>
      <c r="BA29" s="15">
        <f>A1L222C26</f>
        <v>450777.2</v>
      </c>
      <c r="BB29" s="16" t="s">
        <v>9253</v>
      </c>
      <c r="BC29" s="15">
        <f>A1L222C25</f>
        <v>441389.6</v>
      </c>
      <c r="BD29" s="16" t="s">
        <v>9254</v>
      </c>
      <c r="BE29" s="21">
        <f>IF(OR(B3L822C25=0,B3L822C26=0),0,1+(B3L822C25/B3L822C26))</f>
        <v>2.0212682854330959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66808</v>
      </c>
      <c r="F30" s="16" t="s">
        <v>9256</v>
      </c>
      <c r="G30" s="15">
        <f>A1L223C1</f>
        <v>67729</v>
      </c>
      <c r="H30" s="16" t="s">
        <v>9257</v>
      </c>
      <c r="I30" s="21">
        <f>IF(OR(B3L823C1=0,B3L823C2=0),0,1+(B3L823C1/B3L823C2))</f>
        <v>1.9864016890844396</v>
      </c>
      <c r="J30" s="16" t="s">
        <v>9258</v>
      </c>
      <c r="K30" s="15">
        <f>A1L223C5</f>
        <v>67616</v>
      </c>
      <c r="L30" s="16" t="s">
        <v>9259</v>
      </c>
      <c r="M30" s="15">
        <f>A1L223C4</f>
        <v>67304</v>
      </c>
      <c r="N30" s="16" t="s">
        <v>9260</v>
      </c>
      <c r="O30" s="21">
        <f>IF(OR(B3L823C4=0,B3L823C5=0),0,1+(B3L823C4/B3L823C5))</f>
        <v>2.0046356828717462</v>
      </c>
      <c r="P30" s="16" t="s">
        <v>9261</v>
      </c>
      <c r="Q30" s="15">
        <f>A1L223C17</f>
        <v>67212</v>
      </c>
      <c r="R30" s="16" t="s">
        <v>9262</v>
      </c>
      <c r="S30" s="15">
        <f>A1L223C16</f>
        <v>67516.5</v>
      </c>
      <c r="T30" s="16" t="s">
        <v>9263</v>
      </c>
      <c r="U30" s="21">
        <f>IF(OR(B3L823C7=0,B3L823C8=0),0,1+(B3L823C7/B3L823C8))</f>
        <v>1.9954899913354514</v>
      </c>
      <c r="V30" s="16" t="s">
        <v>9264</v>
      </c>
      <c r="W30" s="15">
        <f>A1L223C8</f>
        <v>71154</v>
      </c>
      <c r="X30" s="16" t="s">
        <v>9265</v>
      </c>
      <c r="Y30" s="15">
        <f>A1L223C7</f>
        <v>69454</v>
      </c>
      <c r="Z30" s="16" t="s">
        <v>9266</v>
      </c>
      <c r="AA30" s="21">
        <f>IF(OR(B3L823C10=0,B3L823C11=0),0,1+(B3L823C10/B3L823C11))</f>
        <v>2.0244766320154346</v>
      </c>
      <c r="AB30" s="16" t="s">
        <v>9267</v>
      </c>
      <c r="AC30" s="15">
        <f>A1L223C20</f>
        <v>68526</v>
      </c>
      <c r="AD30" s="16" t="s">
        <v>9268</v>
      </c>
      <c r="AE30" s="15">
        <f>A1L223C19</f>
        <v>68162.333333333328</v>
      </c>
      <c r="AF30" s="16" t="s">
        <v>9269</v>
      </c>
      <c r="AG30" s="21">
        <f>IF(OR(B3L823C13=0,B3L823C14=0),0,1+(B3L823C13/B3L823C14))</f>
        <v>2.0053353024886666</v>
      </c>
      <c r="AH30" s="16" t="s">
        <v>9270</v>
      </c>
      <c r="AI30" s="15">
        <f>A1L223C11</f>
        <v>85502</v>
      </c>
      <c r="AJ30" s="16" t="s">
        <v>9271</v>
      </c>
      <c r="AK30" s="15">
        <f>A1L223C10</f>
        <v>83673</v>
      </c>
      <c r="AL30" s="16" t="s">
        <v>9272</v>
      </c>
      <c r="AM30" s="21">
        <f>IF(OR(B3L823C16=0,B3L823C17=0),0,1+(B3L823C16/B3L823C17))</f>
        <v>2.0218589031109202</v>
      </c>
      <c r="AN30" s="16" t="s">
        <v>9273</v>
      </c>
      <c r="AO30" s="15">
        <f>A1L223C23</f>
        <v>72770</v>
      </c>
      <c r="AP30" s="16" t="s">
        <v>9274</v>
      </c>
      <c r="AQ30" s="15">
        <f>A1L223C22</f>
        <v>72040</v>
      </c>
      <c r="AR30" s="16" t="s">
        <v>9275</v>
      </c>
      <c r="AS30" s="21">
        <f>IF(OR(B3L823C19=0,B3L823C20=0),0,1+(B3L823C19/B3L823C20))</f>
        <v>2.0101332593003889</v>
      </c>
      <c r="AT30" s="16" t="s">
        <v>9276</v>
      </c>
      <c r="AU30" s="15">
        <f>A1L223C14</f>
        <v>91477</v>
      </c>
      <c r="AV30" s="16" t="s">
        <v>9277</v>
      </c>
      <c r="AW30" s="15">
        <f>A1L223C13</f>
        <v>91699</v>
      </c>
      <c r="AX30" s="16" t="s">
        <v>9278</v>
      </c>
      <c r="AY30" s="21">
        <f>IF(OR(B3L823C22=0,B3L823C23=0),0,1+(B3L823C22/B3L823C23))</f>
        <v>1.9975790357582963</v>
      </c>
      <c r="AZ30" s="16" t="s">
        <v>9279</v>
      </c>
      <c r="BA30" s="15">
        <f>A1L223C26</f>
        <v>76511.399999999994</v>
      </c>
      <c r="BB30" s="16" t="s">
        <v>9280</v>
      </c>
      <c r="BC30" s="15">
        <f>A1L223C25</f>
        <v>75971.8</v>
      </c>
      <c r="BD30" s="16" t="s">
        <v>9281</v>
      </c>
      <c r="BE30" s="21">
        <f>IF(OR(B3L823C25=0,B3L823C26=0),0,1+(B3L823C25/B3L823C26))</f>
        <v>2.0071026354515755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721370</v>
      </c>
      <c r="F31" s="16" t="s">
        <v>9283</v>
      </c>
      <c r="G31" s="15">
        <f>A1L224C1</f>
        <v>709711</v>
      </c>
      <c r="H31" s="16" t="s">
        <v>9284</v>
      </c>
      <c r="I31" s="21">
        <f>IF(OR(B3L824C1=0,B3L824C2=0),0,1+(B3L824C1/B3L824C2))</f>
        <v>2.016427813574821</v>
      </c>
      <c r="J31" s="16" t="s">
        <v>9285</v>
      </c>
      <c r="K31" s="15">
        <f>A1L224C5</f>
        <v>697763</v>
      </c>
      <c r="L31" s="16" t="s">
        <v>9286</v>
      </c>
      <c r="M31" s="15">
        <f>A1L224C4</f>
        <v>684708</v>
      </c>
      <c r="N31" s="16" t="s">
        <v>9287</v>
      </c>
      <c r="O31" s="21">
        <f>IF(OR(B3L824C4=0,B3L824C5=0),0,1+(B3L824C4/B3L824C5))</f>
        <v>2.0190665217873898</v>
      </c>
      <c r="P31" s="16" t="s">
        <v>9288</v>
      </c>
      <c r="Q31" s="15">
        <f>A1L224C17</f>
        <v>709566.5</v>
      </c>
      <c r="R31" s="16" t="s">
        <v>9289</v>
      </c>
      <c r="S31" s="15">
        <f>A1L224C16</f>
        <v>697209.5</v>
      </c>
      <c r="T31" s="16" t="s">
        <v>9290</v>
      </c>
      <c r="U31" s="21">
        <f>IF(OR(B3L824C7=0,B3L824C8=0),0,1+(B3L824C7/B3L824C8))</f>
        <v>2.0177235106521065</v>
      </c>
      <c r="V31" s="16" t="s">
        <v>9291</v>
      </c>
      <c r="W31" s="15">
        <f>A1L224C8</f>
        <v>656611</v>
      </c>
      <c r="X31" s="16" t="s">
        <v>9292</v>
      </c>
      <c r="Y31" s="15">
        <f>A1L224C7</f>
        <v>646088</v>
      </c>
      <c r="Z31" s="16" t="s">
        <v>9293</v>
      </c>
      <c r="AA31" s="21">
        <f>IF(OR(B3L824C10=0,B3L824C11=0),0,1+(B3L824C10/B3L824C11))</f>
        <v>2.0162872549869366</v>
      </c>
      <c r="AB31" s="16" t="s">
        <v>9294</v>
      </c>
      <c r="AC31" s="15">
        <f>A1L224C20</f>
        <v>691914.66666666663</v>
      </c>
      <c r="AD31" s="16" t="s">
        <v>9295</v>
      </c>
      <c r="AE31" s="15">
        <f>A1L224C19</f>
        <v>680169</v>
      </c>
      <c r="AF31" s="16" t="s">
        <v>9296</v>
      </c>
      <c r="AG31" s="21">
        <f>IF(OR(B3L824C13=0,B3L824C14=0),0,1+(B3L824C13/B3L824C14))</f>
        <v>2.0172687474240467</v>
      </c>
      <c r="AH31" s="16" t="s">
        <v>9297</v>
      </c>
      <c r="AI31" s="15">
        <f>A1L224C11</f>
        <v>785656</v>
      </c>
      <c r="AJ31" s="16" t="s">
        <v>9298</v>
      </c>
      <c r="AK31" s="15">
        <f>A1L224C10</f>
        <v>762548</v>
      </c>
      <c r="AL31" s="16" t="s">
        <v>9299</v>
      </c>
      <c r="AM31" s="21">
        <f>IF(OR(B3L824C16=0,B3L824C17=0),0,1+(B3L824C16/B3L824C17))</f>
        <v>2.0303036661298699</v>
      </c>
      <c r="AN31" s="16" t="s">
        <v>9300</v>
      </c>
      <c r="AO31" s="15">
        <f>A1L224C23</f>
        <v>715350</v>
      </c>
      <c r="AP31" s="16" t="s">
        <v>9301</v>
      </c>
      <c r="AQ31" s="15">
        <f>A1L224C22</f>
        <v>700763.75</v>
      </c>
      <c r="AR31" s="16" t="s">
        <v>9302</v>
      </c>
      <c r="AS31" s="21">
        <f>IF(OR(B3L824C19=0,B3L824C20=0),0,1+(B3L824C19/B3L824C20))</f>
        <v>2.0208147895778001</v>
      </c>
      <c r="AT31" s="16" t="s">
        <v>9303</v>
      </c>
      <c r="AU31" s="15">
        <f>A1L224C14</f>
        <v>746717</v>
      </c>
      <c r="AV31" s="16" t="s">
        <v>9304</v>
      </c>
      <c r="AW31" s="15">
        <f>A1L224C13</f>
        <v>721738</v>
      </c>
      <c r="AX31" s="16" t="s">
        <v>9305</v>
      </c>
      <c r="AY31" s="21">
        <f>IF(OR(B3L824C22=0,B3L824C23=0),0,1+(B3L824C22/B3L824C23))</f>
        <v>2.0346095120389949</v>
      </c>
      <c r="AZ31" s="16" t="s">
        <v>9306</v>
      </c>
      <c r="BA31" s="15">
        <f>A1L224C26</f>
        <v>721623.4</v>
      </c>
      <c r="BB31" s="16" t="s">
        <v>9307</v>
      </c>
      <c r="BC31" s="15">
        <f>A1L224C25</f>
        <v>704958.6</v>
      </c>
      <c r="BD31" s="16" t="s">
        <v>9308</v>
      </c>
      <c r="BE31" s="21">
        <f>IF(OR(B3L824C25=0,B3L824C26=0),0,1+(B3L824C25/B3L824C26))</f>
        <v>2.0236394023705788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5294</v>
      </c>
      <c r="F32" s="16" t="s">
        <v>9310</v>
      </c>
      <c r="G32" s="15">
        <f>A1L225C1</f>
        <v>5027</v>
      </c>
      <c r="H32" s="16" t="s">
        <v>9311</v>
      </c>
      <c r="I32" s="21">
        <f>IF(OR(B3L825C1=0,B3L825C2=0),0,1+(B3L825C1/B3L825C2))</f>
        <v>2.0531131887805847</v>
      </c>
      <c r="J32" s="16" t="s">
        <v>9312</v>
      </c>
      <c r="K32" s="15">
        <f>A1L225C5</f>
        <v>5022</v>
      </c>
      <c r="L32" s="16" t="s">
        <v>9313</v>
      </c>
      <c r="M32" s="15">
        <f>A1L225C4</f>
        <v>4858</v>
      </c>
      <c r="N32" s="16" t="s">
        <v>9314</v>
      </c>
      <c r="O32" s="21">
        <f>IF(OR(B3L825C4=0,B3L825C5=0),0,1+(B3L825C4/B3L825C5))</f>
        <v>2.0337587484561546</v>
      </c>
      <c r="P32" s="16" t="s">
        <v>9315</v>
      </c>
      <c r="Q32" s="15">
        <f>A1L225C17</f>
        <v>5158</v>
      </c>
      <c r="R32" s="16" t="s">
        <v>9316</v>
      </c>
      <c r="S32" s="15">
        <f>A1L225C16</f>
        <v>4942.5</v>
      </c>
      <c r="T32" s="16" t="s">
        <v>9317</v>
      </c>
      <c r="U32" s="21">
        <f>IF(OR(B3L825C7=0,B3L825C8=0),0,1+(B3L825C7/B3L825C8))</f>
        <v>2.043601416287304</v>
      </c>
      <c r="V32" s="16" t="s">
        <v>9318</v>
      </c>
      <c r="W32" s="15">
        <f>A1L225C8</f>
        <v>4115</v>
      </c>
      <c r="X32" s="16" t="s">
        <v>9319</v>
      </c>
      <c r="Y32" s="15">
        <f>A1L225C7</f>
        <v>4328</v>
      </c>
      <c r="Z32" s="16" t="s">
        <v>9320</v>
      </c>
      <c r="AA32" s="21">
        <f>IF(OR(B3L825C10=0,B3L825C11=0),0,1+(B3L825C10/B3L825C11))</f>
        <v>1.950785582255083</v>
      </c>
      <c r="AB32" s="16" t="s">
        <v>9321</v>
      </c>
      <c r="AC32" s="15">
        <f>A1L225C20</f>
        <v>4810.333333333333</v>
      </c>
      <c r="AD32" s="16" t="s">
        <v>9322</v>
      </c>
      <c r="AE32" s="15">
        <f>A1L225C19</f>
        <v>4737.666666666667</v>
      </c>
      <c r="AF32" s="16" t="s">
        <v>9323</v>
      </c>
      <c r="AG32" s="21">
        <f>IF(OR(B3L825C13=0,B3L825C14=0),0,1+(B3L825C13/B3L825C14))</f>
        <v>2.0153380707802713</v>
      </c>
      <c r="AH32" s="16" t="s">
        <v>9324</v>
      </c>
      <c r="AI32" s="15">
        <f>A1L225C11</f>
        <v>4891</v>
      </c>
      <c r="AJ32" s="16" t="s">
        <v>9325</v>
      </c>
      <c r="AK32" s="15">
        <f>A1L225C10</f>
        <v>4899</v>
      </c>
      <c r="AL32" s="16" t="s">
        <v>9326</v>
      </c>
      <c r="AM32" s="21">
        <f>IF(OR(B3L825C16=0,B3L825C17=0),0,1+(B3L825C16/B3L825C17))</f>
        <v>1.9983670136762606</v>
      </c>
      <c r="AN32" s="16" t="s">
        <v>9327</v>
      </c>
      <c r="AO32" s="15">
        <f>A1L225C23</f>
        <v>4830.5</v>
      </c>
      <c r="AP32" s="16" t="s">
        <v>9328</v>
      </c>
      <c r="AQ32" s="15">
        <f>A1L225C22</f>
        <v>4778</v>
      </c>
      <c r="AR32" s="16" t="s">
        <v>9329</v>
      </c>
      <c r="AS32" s="21">
        <f>IF(OR(B3L825C19=0,B3L825C20=0),0,1+(B3L825C19/B3L825C20))</f>
        <v>2.0109878610297196</v>
      </c>
      <c r="AT32" s="16" t="s">
        <v>9330</v>
      </c>
      <c r="AU32" s="15">
        <f>A1L225C14</f>
        <v>6352</v>
      </c>
      <c r="AV32" s="16" t="s">
        <v>9331</v>
      </c>
      <c r="AW32" s="15">
        <f>A1L225C13</f>
        <v>6324</v>
      </c>
      <c r="AX32" s="16" t="s">
        <v>9332</v>
      </c>
      <c r="AY32" s="21">
        <f>IF(OR(B3L825C22=0,B3L825C23=0),0,1+(B3L825C22/B3L825C23))</f>
        <v>2.0044275774826059</v>
      </c>
      <c r="AZ32" s="16" t="s">
        <v>9333</v>
      </c>
      <c r="BA32" s="15">
        <f>A1L225C26</f>
        <v>5134.8</v>
      </c>
      <c r="BB32" s="16" t="s">
        <v>9334</v>
      </c>
      <c r="BC32" s="15">
        <f>A1L225C25</f>
        <v>5087.2</v>
      </c>
      <c r="BD32" s="16" t="s">
        <v>9335</v>
      </c>
      <c r="BE32" s="21">
        <f>IF(OR(B3L825C25=0,B3L825C26=0),0,1+(B3L825C25/B3L825C26))</f>
        <v>2.0093568171096088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449</v>
      </c>
      <c r="F33" s="16" t="s">
        <v>9337</v>
      </c>
      <c r="G33" s="15">
        <f>A1L226C1</f>
        <v>416</v>
      </c>
      <c r="H33" s="16" t="s">
        <v>9338</v>
      </c>
      <c r="I33" s="21">
        <f>IF(OR(B3L826C1=0,B3L826C2=0),0,1+(B3L826C1/B3L826C2))</f>
        <v>2.0793269230769234</v>
      </c>
      <c r="J33" s="16" t="s">
        <v>9339</v>
      </c>
      <c r="K33" s="15">
        <f>A1L226C5</f>
        <v>570</v>
      </c>
      <c r="L33" s="16" t="s">
        <v>9340</v>
      </c>
      <c r="M33" s="15">
        <f>A1L226C4</f>
        <v>553</v>
      </c>
      <c r="N33" s="16" t="s">
        <v>9341</v>
      </c>
      <c r="O33" s="21">
        <f>IF(OR(B3L826C4=0,B3L826C5=0),0,1+(B3L826C4/B3L826C5))</f>
        <v>2.030741410488246</v>
      </c>
      <c r="P33" s="16" t="s">
        <v>9342</v>
      </c>
      <c r="Q33" s="21">
        <f>A1L226C17</f>
        <v>509.5</v>
      </c>
      <c r="R33" s="16" t="s">
        <v>9343</v>
      </c>
      <c r="S33" s="21">
        <f>A1L226C16</f>
        <v>484.5</v>
      </c>
      <c r="T33" s="16" t="s">
        <v>9344</v>
      </c>
      <c r="U33" s="21">
        <f>IF(OR(B3L826C7=0,B3L826C8=0),0,1+(B3L826C7/B3L826C8))</f>
        <v>2.0515995872033024</v>
      </c>
      <c r="V33" s="16" t="s">
        <v>9345</v>
      </c>
      <c r="W33" s="15">
        <f>A1L226C8</f>
        <v>689</v>
      </c>
      <c r="X33" s="16" t="s">
        <v>9346</v>
      </c>
      <c r="Y33" s="15">
        <f>A1L226C7</f>
        <v>731</v>
      </c>
      <c r="Z33" s="16" t="s">
        <v>9347</v>
      </c>
      <c r="AA33" s="21">
        <f>IF(OR(B3L826C10=0,B3L826C11=0),0,1+(B3L826C10/B3L826C11))</f>
        <v>1.9425444596443229</v>
      </c>
      <c r="AB33" s="16" t="s">
        <v>9348</v>
      </c>
      <c r="AC33" s="21">
        <f>A1L226C20</f>
        <v>569.33333333333337</v>
      </c>
      <c r="AD33" s="16" t="s">
        <v>9349</v>
      </c>
      <c r="AE33" s="21">
        <f>A1L226C19</f>
        <v>566.66666666666663</v>
      </c>
      <c r="AF33" s="16" t="s">
        <v>9350</v>
      </c>
      <c r="AG33" s="21">
        <f>IF(OR(B3L826C13=0,B3L826C14=0),0,1+(B3L826C13/B3L826C14))</f>
        <v>2.0047058823529413</v>
      </c>
      <c r="AH33" s="16" t="s">
        <v>9351</v>
      </c>
      <c r="AI33" s="15">
        <f>A1L226C11</f>
        <v>767</v>
      </c>
      <c r="AJ33" s="16" t="s">
        <v>9352</v>
      </c>
      <c r="AK33" s="15">
        <f>A1L226C10</f>
        <v>772</v>
      </c>
      <c r="AL33" s="16" t="s">
        <v>9353</v>
      </c>
      <c r="AM33" s="21">
        <f>IF(OR(B3L826C16=0,B3L826C17=0),0,1+(B3L826C16/B3L826C17))</f>
        <v>1.9935233160621761</v>
      </c>
      <c r="AN33" s="16" t="s">
        <v>9354</v>
      </c>
      <c r="AO33" s="21">
        <f>A1L226C23</f>
        <v>618.75</v>
      </c>
      <c r="AP33" s="16" t="s">
        <v>9355</v>
      </c>
      <c r="AQ33" s="15">
        <f>A1L226C22</f>
        <v>618</v>
      </c>
      <c r="AR33" s="16" t="s">
        <v>9356</v>
      </c>
      <c r="AS33" s="21">
        <f>IF(OR(B3L826C19=0,B3L826C20=0),0,1+(B3L826C19/B3L826C20))</f>
        <v>2.0012135922330097</v>
      </c>
      <c r="AT33" s="16" t="s">
        <v>9357</v>
      </c>
      <c r="AU33" s="15">
        <f>A1L226C14</f>
        <v>802</v>
      </c>
      <c r="AV33" s="16" t="s">
        <v>9358</v>
      </c>
      <c r="AW33" s="15">
        <f>A1L226C13</f>
        <v>819</v>
      </c>
      <c r="AX33" s="16" t="s">
        <v>9359</v>
      </c>
      <c r="AY33" s="21">
        <f>IF(OR(B3L826C22=0,B3L826C23=0),0,1+(B3L826C22/B3L826C23))</f>
        <v>1.9792429792429793</v>
      </c>
      <c r="AZ33" s="16" t="s">
        <v>9360</v>
      </c>
      <c r="BA33" s="21">
        <f>A1L226C26</f>
        <v>655.4</v>
      </c>
      <c r="BB33" s="16" t="s">
        <v>9361</v>
      </c>
      <c r="BC33" s="21">
        <f>A1L226C25</f>
        <v>658.2</v>
      </c>
      <c r="BD33" s="16" t="s">
        <v>9362</v>
      </c>
      <c r="BE33" s="21">
        <f>IF(OR(B3L826C25=0,B3L826C26=0),0,1+(B3L826C25/B3L826C26))</f>
        <v>1.9957459738681251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109109</v>
      </c>
      <c r="F34" s="16" t="s">
        <v>9364</v>
      </c>
      <c r="G34" s="15">
        <f>A1L227C1</f>
        <v>1146897</v>
      </c>
      <c r="H34" s="16" t="s">
        <v>9365</v>
      </c>
      <c r="I34" s="21">
        <f>IF(OR(B3L827C1=0,B3L827C2=0),0,1+(B3L827C1/B3L827C2))</f>
        <v>1.095134087891066</v>
      </c>
      <c r="J34" s="16" t="s">
        <v>9366</v>
      </c>
      <c r="K34" s="15">
        <f>A1L227C5</f>
        <v>100669</v>
      </c>
      <c r="L34" s="16" t="s">
        <v>9367</v>
      </c>
      <c r="M34" s="15">
        <f>A1L227C4</f>
        <v>1017846</v>
      </c>
      <c r="N34" s="16" t="s">
        <v>9368</v>
      </c>
      <c r="O34" s="21">
        <f>IF(OR(B3L827C4=0,B3L827C5=0),0,1+(B3L827C4/B3L827C5))</f>
        <v>1.0989039599310702</v>
      </c>
      <c r="P34" s="16" t="s">
        <v>9369</v>
      </c>
      <c r="Q34" s="15">
        <f>A1L227C17</f>
        <v>104889</v>
      </c>
      <c r="R34" s="16" t="s">
        <v>9370</v>
      </c>
      <c r="S34" s="15">
        <f>A1L227C16</f>
        <v>1082371.5</v>
      </c>
      <c r="T34" s="16" t="s">
        <v>9371</v>
      </c>
      <c r="U34" s="21">
        <f>IF(OR(B3L827C7=0,B3L827C8=0),0,1+(B3L827C7/B3L827C8))</f>
        <v>1.0969066535842822</v>
      </c>
      <c r="V34" s="16" t="s">
        <v>9372</v>
      </c>
      <c r="W34" s="15">
        <f>A1L227C8</f>
        <v>95723</v>
      </c>
      <c r="X34" s="16" t="s">
        <v>9373</v>
      </c>
      <c r="Y34" s="15">
        <f>A1L227C7</f>
        <v>893976</v>
      </c>
      <c r="Z34" s="16" t="s">
        <v>9374</v>
      </c>
      <c r="AA34" s="21">
        <f>IF(OR(B3L827C10=0,B3L827C11=0),0,1+(B3L827C10/B3L827C11))</f>
        <v>1.1070755814473767</v>
      </c>
      <c r="AB34" s="16" t="s">
        <v>9375</v>
      </c>
      <c r="AC34" s="15">
        <f>A1L227C20</f>
        <v>101833.66666666667</v>
      </c>
      <c r="AD34" s="16" t="s">
        <v>9376</v>
      </c>
      <c r="AE34" s="15">
        <f>A1L227C19</f>
        <v>1019573</v>
      </c>
      <c r="AF34" s="16" t="s">
        <v>9377</v>
      </c>
      <c r="AG34" s="21">
        <f>IF(OR(B3L827C13=0,B3L827C14=0),0,1+(B3L827C13/B3L827C14))</f>
        <v>1.099878740086945</v>
      </c>
      <c r="AH34" s="16" t="s">
        <v>9378</v>
      </c>
      <c r="AI34" s="15">
        <f>A1L227C11</f>
        <v>94097</v>
      </c>
      <c r="AJ34" s="16" t="s">
        <v>9379</v>
      </c>
      <c r="AK34" s="15">
        <f>A1L227C10</f>
        <v>913112</v>
      </c>
      <c r="AL34" s="16" t="s">
        <v>9380</v>
      </c>
      <c r="AM34" s="21">
        <f>IF(OR(B3L827C16=0,B3L827C17=0),0,1+(B3L827C16/B3L827C17))</f>
        <v>1.1030508853240346</v>
      </c>
      <c r="AN34" s="16" t="s">
        <v>9381</v>
      </c>
      <c r="AO34" s="15">
        <f>A1L227C23</f>
        <v>99899.5</v>
      </c>
      <c r="AP34" s="16" t="s">
        <v>9382</v>
      </c>
      <c r="AQ34" s="15">
        <f>A1L227C22</f>
        <v>992957.75</v>
      </c>
      <c r="AR34" s="16" t="s">
        <v>9383</v>
      </c>
      <c r="AS34" s="21">
        <f>IF(OR(B3L827C19=0,B3L827C20=0),0,1+(B3L827C19/B3L827C20))</f>
        <v>1.1006080067354327</v>
      </c>
      <c r="AT34" s="16" t="s">
        <v>9384</v>
      </c>
      <c r="AU34" s="15">
        <f>A1L227C14</f>
        <v>92100</v>
      </c>
      <c r="AV34" s="16" t="s">
        <v>9385</v>
      </c>
      <c r="AW34" s="15">
        <f>A1L227C13</f>
        <v>841219</v>
      </c>
      <c r="AX34" s="16" t="s">
        <v>9386</v>
      </c>
      <c r="AY34" s="21">
        <f>IF(OR(B3L827C22=0,B3L827C23=0),0,1+(B3L827C22/B3L827C23))</f>
        <v>1.1094839750409822</v>
      </c>
      <c r="AZ34" s="16" t="s">
        <v>9387</v>
      </c>
      <c r="BA34" s="15">
        <f>A1L227C26</f>
        <v>98339.6</v>
      </c>
      <c r="BB34" s="16" t="s">
        <v>9388</v>
      </c>
      <c r="BC34" s="15">
        <f>A1L227C25</f>
        <v>962610</v>
      </c>
      <c r="BD34" s="16" t="s">
        <v>9389</v>
      </c>
      <c r="BE34" s="21">
        <f>IF(OR(B3L827C25=0,B3L827C26=0),0,1+(B3L827C25/B3L827C26))</f>
        <v>1.1021593376341405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90111</v>
      </c>
      <c r="F35" s="16" t="s">
        <v>9391</v>
      </c>
      <c r="G35" s="15">
        <f>A1L228C1</f>
        <v>267771</v>
      </c>
      <c r="H35" s="16" t="s">
        <v>9392</v>
      </c>
      <c r="I35" s="21">
        <f>IF(OR(B3L828C1=0,B3L828C2=0),0,1+(B3L828C1/B3L828C2))</f>
        <v>1.3365226256764176</v>
      </c>
      <c r="J35" s="16" t="s">
        <v>9393</v>
      </c>
      <c r="K35" s="15">
        <f>A1L228C5</f>
        <v>79016</v>
      </c>
      <c r="L35" s="16" t="s">
        <v>9394</v>
      </c>
      <c r="M35" s="15">
        <f>A1L228C4</f>
        <v>241841</v>
      </c>
      <c r="N35" s="16" t="s">
        <v>9395</v>
      </c>
      <c r="O35" s="21">
        <f>IF(OR(B3L828C4=0,B3L828C5=0),0,1+(B3L828C4/B3L828C5))</f>
        <v>1.3267270644762468</v>
      </c>
      <c r="P35" s="16" t="s">
        <v>9396</v>
      </c>
      <c r="Q35" s="15">
        <f>A1L228C17</f>
        <v>84563.5</v>
      </c>
      <c r="R35" s="16" t="s">
        <v>9397</v>
      </c>
      <c r="S35" s="15">
        <f>A1L228C16</f>
        <v>254806</v>
      </c>
      <c r="T35" s="16" t="s">
        <v>9398</v>
      </c>
      <c r="U35" s="21">
        <f>IF(OR(B3L828C7=0,B3L828C8=0),0,1+(B3L828C7/B3L828C8))</f>
        <v>1.331874053201259</v>
      </c>
      <c r="V35" s="16" t="s">
        <v>9399</v>
      </c>
      <c r="W35" s="15">
        <f>A1L228C8</f>
        <v>66304</v>
      </c>
      <c r="X35" s="16" t="s">
        <v>9400</v>
      </c>
      <c r="Y35" s="15">
        <f>A1L228C7</f>
        <v>227774</v>
      </c>
      <c r="Z35" s="16" t="s">
        <v>9401</v>
      </c>
      <c r="AA35" s="21">
        <f>IF(OR(B3L828C10=0,B3L828C11=0),0,1+(B3L828C10/B3L828C11))</f>
        <v>1.291095559633672</v>
      </c>
      <c r="AB35" s="16" t="s">
        <v>9402</v>
      </c>
      <c r="AC35" s="15">
        <f>A1L228C20</f>
        <v>78477</v>
      </c>
      <c r="AD35" s="16" t="s">
        <v>9403</v>
      </c>
      <c r="AE35" s="15">
        <f>A1L228C19</f>
        <v>245795.33333333334</v>
      </c>
      <c r="AF35" s="16" t="s">
        <v>9404</v>
      </c>
      <c r="AG35" s="21">
        <f>IF(OR(B3L828C13=0,B3L828C14=0),0,1+(B3L828C13/B3L828C14))</f>
        <v>1.3192778273522958</v>
      </c>
      <c r="AH35" s="16" t="s">
        <v>9405</v>
      </c>
      <c r="AI35" s="15">
        <f>A1L228C11</f>
        <v>35139</v>
      </c>
      <c r="AJ35" s="16" t="s">
        <v>9406</v>
      </c>
      <c r="AK35" s="15">
        <f>A1L228C10</f>
        <v>180807</v>
      </c>
      <c r="AL35" s="16" t="s">
        <v>9407</v>
      </c>
      <c r="AM35" s="21">
        <f>IF(OR(B3L828C16=0,B3L828C17=0),0,1+(B3L828C16/B3L828C17))</f>
        <v>1.1943453516733311</v>
      </c>
      <c r="AN35" s="16" t="s">
        <v>9408</v>
      </c>
      <c r="AO35" s="15">
        <f>A1L228C23</f>
        <v>67642.5</v>
      </c>
      <c r="AP35" s="16" t="s">
        <v>9409</v>
      </c>
      <c r="AQ35" s="15">
        <f>A1L228C22</f>
        <v>229548.25</v>
      </c>
      <c r="AR35" s="16" t="s">
        <v>9410</v>
      </c>
      <c r="AS35" s="21">
        <f>IF(OR(B3L828C19=0,B3L828C20=0),0,1+(B3L828C19/B3L828C20))</f>
        <v>1.294676609383866</v>
      </c>
      <c r="AT35" s="16" t="s">
        <v>9411</v>
      </c>
      <c r="AU35" s="15">
        <f>A1L228C14</f>
        <v>31345</v>
      </c>
      <c r="AV35" s="16" t="s">
        <v>9412</v>
      </c>
      <c r="AW35" s="15">
        <f>A1L228C13</f>
        <v>171081</v>
      </c>
      <c r="AX35" s="16" t="s">
        <v>9413</v>
      </c>
      <c r="AY35" s="21">
        <f>IF(OR(B3L828C22=0,B3L828C23=0),0,1+(B3L828C22/B3L828C23))</f>
        <v>1.1832173064221041</v>
      </c>
      <c r="AZ35" s="16" t="s">
        <v>9414</v>
      </c>
      <c r="BA35" s="15">
        <f>A1L228C26</f>
        <v>60383</v>
      </c>
      <c r="BB35" s="16" t="s">
        <v>9415</v>
      </c>
      <c r="BC35" s="15">
        <f>A1L228C25</f>
        <v>217854.8</v>
      </c>
      <c r="BD35" s="16" t="s">
        <v>9416</v>
      </c>
      <c r="BE35" s="21">
        <f>IF(OR(B3L828C25=0,B3L828C26=0),0,1+(B3L828C25/B3L828C26))</f>
        <v>1.277170849575038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568</v>
      </c>
      <c r="F36" s="16" t="s">
        <v>9418</v>
      </c>
      <c r="G36" s="15">
        <f>A1L229C1</f>
        <v>454</v>
      </c>
      <c r="H36" s="16" t="s">
        <v>9419</v>
      </c>
      <c r="I36" s="21">
        <f>IF(OR(B3L829C1=0,B3L829C2=0),0,1+(B3L829C1/B3L829C2))</f>
        <v>2.251101321585903</v>
      </c>
      <c r="J36" s="16" t="s">
        <v>9420</v>
      </c>
      <c r="K36" s="15">
        <f>A1L229C5</f>
        <v>403</v>
      </c>
      <c r="L36" s="16" t="s">
        <v>9421</v>
      </c>
      <c r="M36" s="15">
        <f>A1L229C4</f>
        <v>270</v>
      </c>
      <c r="N36" s="16" t="s">
        <v>9422</v>
      </c>
      <c r="O36" s="21">
        <f>IF(OR(B3L829C4=0,B3L829C5=0),0,1+(B3L829C4/B3L829C5))</f>
        <v>2.4925925925925929</v>
      </c>
      <c r="P36" s="16" t="s">
        <v>9423</v>
      </c>
      <c r="Q36" s="21">
        <f>A1L229C17</f>
        <v>485.5</v>
      </c>
      <c r="R36" s="16" t="s">
        <v>9424</v>
      </c>
      <c r="S36" s="15">
        <f>A1L229C16</f>
        <v>362</v>
      </c>
      <c r="T36" s="16" t="s">
        <v>9425</v>
      </c>
      <c r="U36" s="21">
        <f>IF(OR(B3L829C7=0,B3L829C8=0),0,1+(B3L829C7/B3L829C8))</f>
        <v>2.3411602209944751</v>
      </c>
      <c r="V36" s="16" t="s">
        <v>9426</v>
      </c>
      <c r="W36" s="15">
        <f>A1L229C8</f>
        <v>184</v>
      </c>
      <c r="X36" s="16" t="s">
        <v>9427</v>
      </c>
      <c r="Y36" s="15">
        <f>A1L229C7</f>
        <v>101</v>
      </c>
      <c r="Z36" s="16" t="s">
        <v>9428</v>
      </c>
      <c r="AA36" s="21">
        <f>IF(OR(B3L829C10=0,B3L829C11=0),0,1+(B3L829C10/B3L829C11))</f>
        <v>2.8217821782178216</v>
      </c>
      <c r="AB36" s="16" t="s">
        <v>9429</v>
      </c>
      <c r="AC36" s="15">
        <f>A1L229C20</f>
        <v>385</v>
      </c>
      <c r="AD36" s="16" t="s">
        <v>9430</v>
      </c>
      <c r="AE36" s="15">
        <f>A1L229C19</f>
        <v>275</v>
      </c>
      <c r="AF36" s="16" t="s">
        <v>9431</v>
      </c>
      <c r="AG36" s="21">
        <f>IF(OR(B3L829C13=0,B3L829C14=0),0,1+(B3L829C13/B3L829C14))</f>
        <v>2.4</v>
      </c>
      <c r="AH36" s="16" t="s">
        <v>9432</v>
      </c>
      <c r="AI36" s="15">
        <f>A1L229C11</f>
        <v>44</v>
      </c>
      <c r="AJ36" s="16" t="s">
        <v>9433</v>
      </c>
      <c r="AK36" s="15">
        <f>A1L229C10</f>
        <v>10</v>
      </c>
      <c r="AL36" s="16" t="s">
        <v>9434</v>
      </c>
      <c r="AM36" s="21">
        <f>IF(OR(B3L829C16=0,B3L829C17=0),0,1+(B3L829C16/B3L829C17))</f>
        <v>5.4</v>
      </c>
      <c r="AN36" s="16" t="s">
        <v>9435</v>
      </c>
      <c r="AO36" s="21">
        <f>A1L229C23</f>
        <v>299.75</v>
      </c>
      <c r="AP36" s="16" t="s">
        <v>9436</v>
      </c>
      <c r="AQ36" s="21">
        <f>A1L229C22</f>
        <v>208.75</v>
      </c>
      <c r="AR36" s="16" t="s">
        <v>9437</v>
      </c>
      <c r="AS36" s="21">
        <f>IF(OR(B3L829C19=0,B3L829C20=0),0,1+(B3L829C19/B3L829C20))</f>
        <v>2.4359281437125748</v>
      </c>
      <c r="AT36" s="16" t="s">
        <v>9438</v>
      </c>
      <c r="AU36" s="15">
        <f>A1L229C14</f>
        <v>17</v>
      </c>
      <c r="AV36" s="16" t="s">
        <v>9439</v>
      </c>
      <c r="AW36" s="15">
        <f>A1L229C13</f>
        <v>5</v>
      </c>
      <c r="AX36" s="16" t="s">
        <v>9440</v>
      </c>
      <c r="AY36" s="21">
        <f>IF(OR(B3L829C22=0,B3L829C23=0),0,1+(B3L829C22/B3L829C23))</f>
        <v>4.4000000000000004</v>
      </c>
      <c r="AZ36" s="16" t="s">
        <v>9441</v>
      </c>
      <c r="BA36" s="21">
        <f>A1L229C26</f>
        <v>243.2</v>
      </c>
      <c r="BB36" s="16" t="s">
        <v>9442</v>
      </c>
      <c r="BC36" s="15">
        <f>A1L229C25</f>
        <v>168</v>
      </c>
      <c r="BD36" s="16" t="s">
        <v>9443</v>
      </c>
      <c r="BE36" s="21">
        <f>IF(OR(B3L829C25=0,B3L829C26=0),0,1+(B3L829C25/B3L829C26))</f>
        <v>2.4476190476190478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69268</v>
      </c>
      <c r="F37" s="16" t="s">
        <v>9445</v>
      </c>
      <c r="G37" s="15">
        <f>A1L230C1</f>
        <v>76559</v>
      </c>
      <c r="H37" s="16" t="s">
        <v>9446</v>
      </c>
      <c r="I37" s="21">
        <f>IF(OR(B3L830C1=0,B3L830C2=0),0,1+(B3L830C1/B3L830C2))</f>
        <v>1.9047662587024385</v>
      </c>
      <c r="J37" s="16" t="s">
        <v>9447</v>
      </c>
      <c r="K37" s="15">
        <f>A1L230C5</f>
        <v>66896</v>
      </c>
      <c r="L37" s="16" t="s">
        <v>9448</v>
      </c>
      <c r="M37" s="15">
        <f>A1L230C4</f>
        <v>68445</v>
      </c>
      <c r="N37" s="16" t="s">
        <v>9449</v>
      </c>
      <c r="O37" s="21">
        <f>IF(OR(B3L830C4=0,B3L830C5=0),0,1+(B3L830C4/B3L830C5))</f>
        <v>1.9773686901892029</v>
      </c>
      <c r="P37" s="16" t="s">
        <v>9450</v>
      </c>
      <c r="Q37" s="15">
        <f>A1L230C17</f>
        <v>68082</v>
      </c>
      <c r="R37" s="16" t="s">
        <v>9451</v>
      </c>
      <c r="S37" s="15">
        <f>A1L230C16</f>
        <v>72502</v>
      </c>
      <c r="T37" s="16" t="s">
        <v>9452</v>
      </c>
      <c r="U37" s="21">
        <f>IF(OR(B3L830C7=0,B3L830C8=0),0,1+(B3L830C7/B3L830C8))</f>
        <v>1.9390361645195995</v>
      </c>
      <c r="V37" s="16" t="s">
        <v>9453</v>
      </c>
      <c r="W37" s="15">
        <f>A1L230C8</f>
        <v>72128</v>
      </c>
      <c r="X37" s="16" t="s">
        <v>9454</v>
      </c>
      <c r="Y37" s="15">
        <f>A1L230C7</f>
        <v>71296</v>
      </c>
      <c r="Z37" s="16" t="s">
        <v>9455</v>
      </c>
      <c r="AA37" s="21">
        <f>IF(OR(B3L830C10=0,B3L830C11=0),0,1+(B3L830C10/B3L830C11))</f>
        <v>2.0116696588868939</v>
      </c>
      <c r="AB37" s="16" t="s">
        <v>9456</v>
      </c>
      <c r="AC37" s="15">
        <f>A1L230C20</f>
        <v>69430.666666666672</v>
      </c>
      <c r="AD37" s="16" t="s">
        <v>9457</v>
      </c>
      <c r="AE37" s="15">
        <f>A1L230C19</f>
        <v>72100</v>
      </c>
      <c r="AF37" s="16" t="s">
        <v>9458</v>
      </c>
      <c r="AG37" s="21">
        <f>IF(OR(B3L830C13=0,B3L830C14=0),0,1+(B3L830C13/B3L830C14))</f>
        <v>1.9629773462783171</v>
      </c>
      <c r="AH37" s="16" t="s">
        <v>9459</v>
      </c>
      <c r="AI37" s="15">
        <f>A1L230C11</f>
        <v>58805</v>
      </c>
      <c r="AJ37" s="16" t="s">
        <v>9460</v>
      </c>
      <c r="AK37" s="15">
        <f>A1L230C10</f>
        <v>61588</v>
      </c>
      <c r="AL37" s="16" t="s">
        <v>9461</v>
      </c>
      <c r="AM37" s="21">
        <f>IF(OR(B3L830C16=0,B3L830C17=0),0,1+(B3L830C16/B3L830C17))</f>
        <v>1.954812625836202</v>
      </c>
      <c r="AN37" s="16" t="s">
        <v>9462</v>
      </c>
      <c r="AO37" s="15">
        <f>A1L230C23</f>
        <v>66774.25</v>
      </c>
      <c r="AP37" s="16" t="s">
        <v>9463</v>
      </c>
      <c r="AQ37" s="15">
        <f>A1L230C22</f>
        <v>69472</v>
      </c>
      <c r="AR37" s="16" t="s">
        <v>9464</v>
      </c>
      <c r="AS37" s="21">
        <f>IF(OR(B3L830C19=0,B3L830C20=0),0,1+(B3L830C19/B3L830C20))</f>
        <v>1.961167808613542</v>
      </c>
      <c r="AT37" s="16" t="s">
        <v>9465</v>
      </c>
      <c r="AU37" s="15">
        <f>A1L230C14</f>
        <v>43385</v>
      </c>
      <c r="AV37" s="16" t="s">
        <v>9466</v>
      </c>
      <c r="AW37" s="15">
        <f>A1L230C13</f>
        <v>43997</v>
      </c>
      <c r="AX37" s="16" t="s">
        <v>9467</v>
      </c>
      <c r="AY37" s="21">
        <f>IF(OR(B3L830C22=0,B3L830C23=0),0,1+(B3L830C22/B3L830C23))</f>
        <v>1.9860899606791373</v>
      </c>
      <c r="AZ37" s="16" t="s">
        <v>9468</v>
      </c>
      <c r="BA37" s="15">
        <f>A1L230C26</f>
        <v>62096.4</v>
      </c>
      <c r="BB37" s="16" t="s">
        <v>9469</v>
      </c>
      <c r="BC37" s="15">
        <f>A1L230C25</f>
        <v>64377</v>
      </c>
      <c r="BD37" s="16" t="s">
        <v>9470</v>
      </c>
      <c r="BE37" s="21">
        <f>IF(OR(B3L830C25=0,B3L830C26=0),0,1+(B3L830C25/B3L830C26))</f>
        <v>1.9645743044876276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156574</v>
      </c>
      <c r="F38" s="16" t="s">
        <v>9472</v>
      </c>
      <c r="G38" s="15">
        <f>A1L231C1</f>
        <v>150894</v>
      </c>
      <c r="H38" s="16" t="s">
        <v>9473</v>
      </c>
      <c r="I38" s="21">
        <f>IF(OR(B3L831C1=0,B3L831C2=0),0,1+(B3L831C1/B3L831C2))</f>
        <v>2.0376423184487122</v>
      </c>
      <c r="J38" s="16" t="s">
        <v>9474</v>
      </c>
      <c r="K38" s="15">
        <f>A1L231C5</f>
        <v>164161</v>
      </c>
      <c r="L38" s="16" t="s">
        <v>9475</v>
      </c>
      <c r="M38" s="15">
        <f>A1L231C4</f>
        <v>155103</v>
      </c>
      <c r="N38" s="16" t="s">
        <v>9476</v>
      </c>
      <c r="O38" s="21">
        <f>IF(OR(B3L831C4=0,B3L831C5=0),0,1+(B3L831C4/B3L831C5))</f>
        <v>2.0583999020006063</v>
      </c>
      <c r="P38" s="16" t="s">
        <v>9477</v>
      </c>
      <c r="Q38" s="15">
        <f>A1L231C17</f>
        <v>160367.5</v>
      </c>
      <c r="R38" s="16" t="s">
        <v>9478</v>
      </c>
      <c r="S38" s="15">
        <f>A1L231C16</f>
        <v>152998.5</v>
      </c>
      <c r="T38" s="16" t="s">
        <v>9479</v>
      </c>
      <c r="U38" s="21">
        <f>IF(OR(B3L831C7=0,B3L831C8=0),0,1+(B3L831C7/B3L831C8))</f>
        <v>2.0481638708876231</v>
      </c>
      <c r="V38" s="16" t="s">
        <v>9480</v>
      </c>
      <c r="W38" s="15">
        <f>A1L231C8</f>
        <v>164322</v>
      </c>
      <c r="X38" s="16" t="s">
        <v>9481</v>
      </c>
      <c r="Y38" s="15">
        <f>A1L231C7</f>
        <v>158989</v>
      </c>
      <c r="Z38" s="16" t="s">
        <v>9482</v>
      </c>
      <c r="AA38" s="21">
        <f>IF(OR(B3L831C10=0,B3L831C11=0),0,1+(B3L831C10/B3L831C11))</f>
        <v>2.033543201101963</v>
      </c>
      <c r="AB38" s="16" t="s">
        <v>9483</v>
      </c>
      <c r="AC38" s="15">
        <f>A1L231C20</f>
        <v>161685.66666666666</v>
      </c>
      <c r="AD38" s="16" t="s">
        <v>9484</v>
      </c>
      <c r="AE38" s="15">
        <f>A1L231C19</f>
        <v>154995.33333333334</v>
      </c>
      <c r="AF38" s="16" t="s">
        <v>9485</v>
      </c>
      <c r="AG38" s="21">
        <f>IF(OR(B3L831C13=0,B3L831C14=0),0,1+(B3L831C13/B3L831C14))</f>
        <v>2.0431647404437983</v>
      </c>
      <c r="AH38" s="16" t="s">
        <v>9486</v>
      </c>
      <c r="AI38" s="15">
        <f>A1L231C11</f>
        <v>166138</v>
      </c>
      <c r="AJ38" s="16" t="s">
        <v>9487</v>
      </c>
      <c r="AK38" s="15">
        <f>A1L231C10</f>
        <v>160367</v>
      </c>
      <c r="AL38" s="16" t="s">
        <v>9488</v>
      </c>
      <c r="AM38" s="21">
        <f>IF(OR(B3L831C16=0,B3L831C17=0),0,1+(B3L831C16/B3L831C17))</f>
        <v>2.0359862066385226</v>
      </c>
      <c r="AN38" s="16" t="s">
        <v>9489</v>
      </c>
      <c r="AO38" s="15">
        <f>A1L231C23</f>
        <v>162798.75</v>
      </c>
      <c r="AP38" s="16" t="s">
        <v>9490</v>
      </c>
      <c r="AQ38" s="15">
        <f>A1L231C22</f>
        <v>156338.25</v>
      </c>
      <c r="AR38" s="16" t="s">
        <v>9491</v>
      </c>
      <c r="AS38" s="21">
        <f>IF(OR(B3L831C19=0,B3L831C20=0),0,1+(B3L831C19/B3L831C20))</f>
        <v>2.041323860283712</v>
      </c>
      <c r="AT38" s="16" t="s">
        <v>9492</v>
      </c>
      <c r="AU38" s="15">
        <f>A1L231C14</f>
        <v>160570</v>
      </c>
      <c r="AV38" s="16" t="s">
        <v>9493</v>
      </c>
      <c r="AW38" s="15">
        <f>A1L231C13</f>
        <v>154530</v>
      </c>
      <c r="AX38" s="16" t="s">
        <v>9494</v>
      </c>
      <c r="AY38" s="21">
        <f>IF(OR(B3L831C22=0,B3L831C23=0),0,1+(B3L831C22/B3L831C23))</f>
        <v>2.0390862615673333</v>
      </c>
      <c r="AZ38" s="16" t="s">
        <v>9495</v>
      </c>
      <c r="BA38" s="15">
        <f>A1L231C26</f>
        <v>162353</v>
      </c>
      <c r="BB38" s="16" t="s">
        <v>9496</v>
      </c>
      <c r="BC38" s="15">
        <f>A1L231C25</f>
        <v>155976.6</v>
      </c>
      <c r="BD38" s="16" t="s">
        <v>9497</v>
      </c>
      <c r="BE38" s="21">
        <f>IF(OR(B3L831C25=0,B3L831C26=0),0,1+(B3L831C25/B3L831C26))</f>
        <v>2.0408804910480161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891074</v>
      </c>
      <c r="F39" s="16" t="s">
        <v>9499</v>
      </c>
      <c r="G39" s="15">
        <f>A1L232C1</f>
        <v>843209</v>
      </c>
      <c r="H39" s="16" t="s">
        <v>9500</v>
      </c>
      <c r="I39" s="21">
        <f>IF(OR(B3L832C1=0,B3L832C2=0),0,1+(B3L832C1/B3L832C2))</f>
        <v>2.0567652859492727</v>
      </c>
      <c r="J39" s="16" t="s">
        <v>9501</v>
      </c>
      <c r="K39" s="15">
        <f>A1L232C5</f>
        <v>815580</v>
      </c>
      <c r="L39" s="16" t="s">
        <v>9502</v>
      </c>
      <c r="M39" s="15">
        <f>A1L232C4</f>
        <v>760569</v>
      </c>
      <c r="N39" s="16" t="s">
        <v>9503</v>
      </c>
      <c r="O39" s="21">
        <f>IF(OR(B3L832C4=0,B3L832C5=0),0,1+(B3L832C4/B3L832C5))</f>
        <v>2.0723287433487299</v>
      </c>
      <c r="P39" s="16" t="s">
        <v>9504</v>
      </c>
      <c r="Q39" s="15">
        <f>A1L232C17</f>
        <v>853327</v>
      </c>
      <c r="R39" s="16" t="s">
        <v>9505</v>
      </c>
      <c r="S39" s="15">
        <f>A1L232C16</f>
        <v>801889</v>
      </c>
      <c r="T39" s="16" t="s">
        <v>9506</v>
      </c>
      <c r="U39" s="21">
        <f>IF(OR(B3L832C7=0,B3L832C8=0),0,1+(B3L832C7/B3L832C8))</f>
        <v>2.0641460351744443</v>
      </c>
      <c r="V39" s="16" t="s">
        <v>9507</v>
      </c>
      <c r="W39" s="15">
        <f>A1L232C8</f>
        <v>630900</v>
      </c>
      <c r="X39" s="16" t="s">
        <v>9508</v>
      </c>
      <c r="Y39" s="15">
        <f>A1L232C7</f>
        <v>593703</v>
      </c>
      <c r="Z39" s="16" t="s">
        <v>9509</v>
      </c>
      <c r="AA39" s="21">
        <f>IF(OR(B3L832C10=0,B3L832C11=0),0,1+(B3L832C10/B3L832C11))</f>
        <v>2.0626525383904073</v>
      </c>
      <c r="AB39" s="16" t="s">
        <v>9510</v>
      </c>
      <c r="AC39" s="15">
        <f>A1L232C20</f>
        <v>779184.66666666663</v>
      </c>
      <c r="AD39" s="16" t="s">
        <v>9511</v>
      </c>
      <c r="AE39" s="15">
        <f>A1L232C19</f>
        <v>732493.66666666663</v>
      </c>
      <c r="AF39" s="16" t="s">
        <v>9512</v>
      </c>
      <c r="AG39" s="21">
        <f>IF(OR(B3L832C13=0,B3L832C14=0),0,1+(B3L832C13/B3L832C14))</f>
        <v>2.0637425306521422</v>
      </c>
      <c r="AH39" s="16" t="s">
        <v>9513</v>
      </c>
      <c r="AI39" s="15">
        <f>A1L232C11</f>
        <v>472418</v>
      </c>
      <c r="AJ39" s="16" t="s">
        <v>9514</v>
      </c>
      <c r="AK39" s="15">
        <f>A1L232C10</f>
        <v>440521</v>
      </c>
      <c r="AL39" s="16" t="s">
        <v>9515</v>
      </c>
      <c r="AM39" s="21">
        <f>IF(OR(B3L832C16=0,B3L832C17=0),0,1+(B3L832C16/B3L832C17))</f>
        <v>2.0724074448210188</v>
      </c>
      <c r="AN39" s="16" t="s">
        <v>9516</v>
      </c>
      <c r="AO39" s="15">
        <f>A1L232C23</f>
        <v>702493</v>
      </c>
      <c r="AP39" s="16" t="s">
        <v>9517</v>
      </c>
      <c r="AQ39" s="15">
        <f>A1L232C22</f>
        <v>659500.5</v>
      </c>
      <c r="AR39" s="16" t="s">
        <v>9518</v>
      </c>
      <c r="AS39" s="21">
        <f>IF(OR(B3L832C19=0,B3L832C20=0),0,1+(B3L832C19/B3L832C20))</f>
        <v>2.0651894881050126</v>
      </c>
      <c r="AT39" s="16" t="s">
        <v>9519</v>
      </c>
      <c r="AU39" s="15">
        <f>A1L232C14</f>
        <v>438347</v>
      </c>
      <c r="AV39" s="16" t="s">
        <v>9520</v>
      </c>
      <c r="AW39" s="15">
        <f>A1L232C13</f>
        <v>407594</v>
      </c>
      <c r="AX39" s="16" t="s">
        <v>9521</v>
      </c>
      <c r="AY39" s="21">
        <f>IF(OR(B3L832C22=0,B3L832C23=0),0,1+(B3L832C22/B3L832C23))</f>
        <v>2.0754500802268927</v>
      </c>
      <c r="AZ39" s="16" t="s">
        <v>9522</v>
      </c>
      <c r="BA39" s="15">
        <f>A1L232C26</f>
        <v>649663.80000000005</v>
      </c>
      <c r="BB39" s="16" t="s">
        <v>9523</v>
      </c>
      <c r="BC39" s="15">
        <f>A1L232C25</f>
        <v>609119.19999999995</v>
      </c>
      <c r="BD39" s="16" t="s">
        <v>9524</v>
      </c>
      <c r="BE39" s="21">
        <f>IF(OR(B3L832C25=0,B3L832C26=0),0,1+(B3L832C25/B3L832C26))</f>
        <v>2.0665626695070523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9606</v>
      </c>
      <c r="F40" s="16" t="s">
        <v>9526</v>
      </c>
      <c r="G40" s="15">
        <f>A1L233C1</f>
        <v>2616</v>
      </c>
      <c r="H40" s="16" t="s">
        <v>9527</v>
      </c>
      <c r="I40" s="21">
        <f>IF(OR(B3L833C1=0,B3L833C2=0),0,1+(B3L833C1/B3L833C2))</f>
        <v>4.6720183486238529</v>
      </c>
      <c r="J40" s="16" t="s">
        <v>9528</v>
      </c>
      <c r="K40" s="15">
        <f>A1L233C5</f>
        <v>7984</v>
      </c>
      <c r="L40" s="16" t="s">
        <v>9529</v>
      </c>
      <c r="M40" s="15">
        <f>A1L233C4</f>
        <v>3059</v>
      </c>
      <c r="N40" s="16" t="s">
        <v>9530</v>
      </c>
      <c r="O40" s="21">
        <f>IF(OR(B3L833C4=0,B3L833C5=0),0,1+(B3L833C4/B3L833C5))</f>
        <v>3.6100032690421706</v>
      </c>
      <c r="P40" s="16" t="s">
        <v>9531</v>
      </c>
      <c r="Q40" s="15">
        <f>A1L233C17</f>
        <v>8795</v>
      </c>
      <c r="R40" s="16" t="s">
        <v>9532</v>
      </c>
      <c r="S40" s="15">
        <f>A1L233C16</f>
        <v>2837.5</v>
      </c>
      <c r="T40" s="16" t="s">
        <v>9533</v>
      </c>
      <c r="U40" s="21">
        <f>IF(OR(B3L833C7=0,B3L833C8=0),0,1+(B3L833C7/B3L833C8))</f>
        <v>4.0995594713656391</v>
      </c>
      <c r="V40" s="16" t="s">
        <v>9534</v>
      </c>
      <c r="W40" s="15">
        <f>A1L233C8</f>
        <v>8509</v>
      </c>
      <c r="X40" s="16" t="s">
        <v>9535</v>
      </c>
      <c r="Y40" s="15">
        <f>A1L233C7</f>
        <v>2452</v>
      </c>
      <c r="Z40" s="16" t="s">
        <v>9536</v>
      </c>
      <c r="AA40" s="21">
        <f>IF(OR(B3L833C10=0,B3L833C11=0),0,1+(B3L833C10/B3L833C11))</f>
        <v>4.4702283849918434</v>
      </c>
      <c r="AB40" s="16" t="s">
        <v>9537</v>
      </c>
      <c r="AC40" s="15">
        <f>A1L233C20</f>
        <v>8699.6666666666661</v>
      </c>
      <c r="AD40" s="16" t="s">
        <v>9538</v>
      </c>
      <c r="AE40" s="15">
        <f>A1L233C19</f>
        <v>2709</v>
      </c>
      <c r="AF40" s="16" t="s">
        <v>9539</v>
      </c>
      <c r="AG40" s="21">
        <f>IF(OR(B3L833C13=0,B3L833C14=0),0,1+(B3L833C13/B3L833C14))</f>
        <v>4.2113941183708619</v>
      </c>
      <c r="AH40" s="16" t="s">
        <v>9540</v>
      </c>
      <c r="AI40" s="15">
        <f>A1L233C11</f>
        <v>9576</v>
      </c>
      <c r="AJ40" s="16" t="s">
        <v>9541</v>
      </c>
      <c r="AK40" s="15">
        <f>A1L233C10</f>
        <v>3974</v>
      </c>
      <c r="AL40" s="16" t="s">
        <v>9542</v>
      </c>
      <c r="AM40" s="21">
        <f>IF(OR(B3L833C16=0,B3L833C17=0),0,1+(B3L833C16/B3L833C17))</f>
        <v>3.4096628082536489</v>
      </c>
      <c r="AN40" s="16" t="s">
        <v>9543</v>
      </c>
      <c r="AO40" s="15">
        <f>A1L233C23</f>
        <v>8918.75</v>
      </c>
      <c r="AP40" s="16" t="s">
        <v>9544</v>
      </c>
      <c r="AQ40" s="15">
        <f>A1L233C22</f>
        <v>3025.25</v>
      </c>
      <c r="AR40" s="16" t="s">
        <v>9545</v>
      </c>
      <c r="AS40" s="21">
        <f>IF(OR(B3L833C19=0,B3L833C20=0),0,1+(B3L833C19/B3L833C20))</f>
        <v>3.9481034625237585</v>
      </c>
      <c r="AT40" s="16" t="s">
        <v>9546</v>
      </c>
      <c r="AU40" s="15">
        <f>A1L233C14</f>
        <v>11674</v>
      </c>
      <c r="AV40" s="16" t="s">
        <v>9547</v>
      </c>
      <c r="AW40" s="15">
        <f>A1L233C13</f>
        <v>14591</v>
      </c>
      <c r="AX40" s="16" t="s">
        <v>9548</v>
      </c>
      <c r="AY40" s="21">
        <f>IF(OR(B3L833C22=0,B3L833C23=0),0,1+(B3L833C22/B3L833C23))</f>
        <v>1.8000822424782399</v>
      </c>
      <c r="AZ40" s="16" t="s">
        <v>9549</v>
      </c>
      <c r="BA40" s="15">
        <f>A1L233C26</f>
        <v>9469.7999999999993</v>
      </c>
      <c r="BB40" s="16" t="s">
        <v>9550</v>
      </c>
      <c r="BC40" s="15">
        <f>A1L233C25</f>
        <v>5338.4</v>
      </c>
      <c r="BD40" s="16" t="s">
        <v>9551</v>
      </c>
      <c r="BE40" s="21">
        <f>IF(OR(B3L833C25=0,B3L833C26=0),0,1+(B3L833C25/B3L833C26))</f>
        <v>2.7739022928218193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3821524</v>
      </c>
      <c r="F41" s="16" t="s">
        <v>9553</v>
      </c>
      <c r="G41" s="15">
        <f>A1L235C1</f>
        <v>4964431</v>
      </c>
      <c r="H41" s="16" t="s">
        <v>9554</v>
      </c>
      <c r="I41" s="21">
        <f>IF(OR(B3L834C1=0,B3L834C2=0),0,1+(B3L834C1/B3L834C2))</f>
        <v>1.7697808671326078</v>
      </c>
      <c r="J41" s="16" t="s">
        <v>9555</v>
      </c>
      <c r="K41" s="15">
        <f>A1L235C5</f>
        <v>3583861</v>
      </c>
      <c r="L41" s="16" t="s">
        <v>9556</v>
      </c>
      <c r="M41" s="15">
        <f>A1L235C4</f>
        <v>4579475</v>
      </c>
      <c r="N41" s="16" t="s">
        <v>9557</v>
      </c>
      <c r="O41" s="21">
        <f>IF(OR(B3L834C4=0,B3L834C5=0),0,1+(B3L834C4/B3L834C5))</f>
        <v>1.7825921093575137</v>
      </c>
      <c r="P41" s="16" t="s">
        <v>9558</v>
      </c>
      <c r="Q41" s="15">
        <f>A1L235C17</f>
        <v>3702692.5</v>
      </c>
      <c r="R41" s="16" t="s">
        <v>9559</v>
      </c>
      <c r="S41" s="15">
        <f>A1L235C16</f>
        <v>4771953</v>
      </c>
      <c r="T41" s="16" t="s">
        <v>9560</v>
      </c>
      <c r="U41" s="21">
        <f>IF(OR(B3L834C7=0,B3L834C8=0),0,1+(B3L834C7/B3L834C8))</f>
        <v>1.7759281158049964</v>
      </c>
      <c r="V41" s="16" t="s">
        <v>9561</v>
      </c>
      <c r="W41" s="15">
        <f>A1L235C8</f>
        <v>3338639</v>
      </c>
      <c r="X41" s="16" t="s">
        <v>9562</v>
      </c>
      <c r="Y41" s="15">
        <f>A1L235C7</f>
        <v>4225401</v>
      </c>
      <c r="Z41" s="16" t="s">
        <v>9563</v>
      </c>
      <c r="AA41" s="21">
        <f>IF(OR(B3L834C10=0,B3L834C11=0),0,1+(B3L834C10/B3L834C11))</f>
        <v>1.7901354214665068</v>
      </c>
      <c r="AB41" s="16" t="s">
        <v>9564</v>
      </c>
      <c r="AC41" s="15">
        <f>A1L235C20</f>
        <v>3581341.3333333335</v>
      </c>
      <c r="AD41" s="16" t="s">
        <v>9565</v>
      </c>
      <c r="AE41" s="15">
        <f>A1L235C19</f>
        <v>4589769</v>
      </c>
      <c r="AF41" s="16" t="s">
        <v>9566</v>
      </c>
      <c r="AG41" s="21">
        <f>IF(OR(B3L834C13=0,B3L834C14=0),0,1+(B3L834C13/B3L834C14))</f>
        <v>1.7802879258919857</v>
      </c>
      <c r="AH41" s="16" t="s">
        <v>9567</v>
      </c>
      <c r="AI41" s="15">
        <f>A1L235C11</f>
        <v>3255534</v>
      </c>
      <c r="AJ41" s="16" t="s">
        <v>9568</v>
      </c>
      <c r="AK41" s="15">
        <f>A1L235C10</f>
        <v>4146934</v>
      </c>
      <c r="AL41" s="16" t="s">
        <v>9569</v>
      </c>
      <c r="AM41" s="21">
        <f>IF(OR(B3L834C16=0,B3L834C17=0),0,1+(B3L834C16/B3L834C17))</f>
        <v>1.7850460123069236</v>
      </c>
      <c r="AN41" s="16" t="s">
        <v>9570</v>
      </c>
      <c r="AO41" s="15">
        <f>A1L235C23</f>
        <v>3499889.5</v>
      </c>
      <c r="AP41" s="16" t="s">
        <v>9571</v>
      </c>
      <c r="AQ41" s="15">
        <f>A1L235C22</f>
        <v>4479060.25</v>
      </c>
      <c r="AR41" s="16" t="s">
        <v>9572</v>
      </c>
      <c r="AS41" s="21">
        <f>IF(OR(B3L834C19=0,B3L834C20=0),0,1+(B3L834C19/B3L834C20))</f>
        <v>1.7813892434244438</v>
      </c>
      <c r="AT41" s="16" t="s">
        <v>9573</v>
      </c>
      <c r="AU41" s="15">
        <f>A1L235C14</f>
        <v>3210564</v>
      </c>
      <c r="AV41" s="16" t="s">
        <v>9574</v>
      </c>
      <c r="AW41" s="15">
        <f>A1L235C13</f>
        <v>4035090</v>
      </c>
      <c r="AX41" s="16" t="s">
        <v>9575</v>
      </c>
      <c r="AY41" s="21">
        <f>IF(OR(B3L834C22=0,B3L834C23=0),0,1+(B3L834C22/B3L834C23))</f>
        <v>1.7956610633220076</v>
      </c>
      <c r="AZ41" s="16" t="s">
        <v>9576</v>
      </c>
      <c r="BA41" s="15">
        <f>A1L235C26</f>
        <v>3442024.4</v>
      </c>
      <c r="BB41" s="16" t="s">
        <v>9577</v>
      </c>
      <c r="BC41" s="15">
        <f>A1L235C25</f>
        <v>4390266.2</v>
      </c>
      <c r="BD41" s="16" t="s">
        <v>9578</v>
      </c>
      <c r="BE41" s="21">
        <f>IF(OR(B3L834C25=0,B3L834C26=0),0,1+(B3L834C25/B3L834C26))</f>
        <v>1.7840126869755641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2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1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21">
        <f>A1L236C20</f>
        <v>0.66666666666666663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2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1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10</v>
      </c>
      <c r="AV42" s="16" t="s">
        <v>9601</v>
      </c>
      <c r="AW42" s="15">
        <f>A1L236C13</f>
        <v>1</v>
      </c>
      <c r="AX42" s="16" t="s">
        <v>9602</v>
      </c>
      <c r="AY42" s="15">
        <f>IF(OR(B3L835C22=0,B3L835C23=0),0,1+(B3L835C22/B3L835C23))</f>
        <v>11</v>
      </c>
      <c r="AZ42" s="16" t="s">
        <v>9603</v>
      </c>
      <c r="BA42" s="21">
        <f>A1L236C26</f>
        <v>2.8</v>
      </c>
      <c r="BB42" s="16" t="s">
        <v>9604</v>
      </c>
      <c r="BC42" s="21">
        <f>A1L236C25</f>
        <v>0.2</v>
      </c>
      <c r="BD42" s="16" t="s">
        <v>9605</v>
      </c>
      <c r="BE42" s="15">
        <f>IF(OR(B3L835C25=0,B3L835C26=0),0,1+(B3L835C25/B3L835C26))</f>
        <v>14.999999999999998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13463</v>
      </c>
      <c r="F43" s="16" t="s">
        <v>9607</v>
      </c>
      <c r="G43" s="15">
        <f>A1L237C1</f>
        <v>18035</v>
      </c>
      <c r="H43" s="16" t="s">
        <v>9608</v>
      </c>
      <c r="I43" s="21">
        <f>IF(OR(B3L836C1=0,B3L836C2=0),0,1+(B3L836C1/B3L836C2))</f>
        <v>1.7464929304130856</v>
      </c>
      <c r="J43" s="16" t="s">
        <v>9609</v>
      </c>
      <c r="K43" s="15">
        <f>A1L237C5</f>
        <v>12092</v>
      </c>
      <c r="L43" s="16" t="s">
        <v>9610</v>
      </c>
      <c r="M43" s="15">
        <f>A1L237C4</f>
        <v>16107</v>
      </c>
      <c r="N43" s="16" t="s">
        <v>9611</v>
      </c>
      <c r="O43" s="21">
        <f>IF(OR(B3L836C4=0,B3L836C5=0),0,1+(B3L836C4/B3L836C5))</f>
        <v>1.7507294964922084</v>
      </c>
      <c r="P43" s="16" t="s">
        <v>9612</v>
      </c>
      <c r="Q43" s="15">
        <f>A1L237C17</f>
        <v>12777.5</v>
      </c>
      <c r="R43" s="16" t="s">
        <v>9613</v>
      </c>
      <c r="S43" s="15">
        <f>A1L237C16</f>
        <v>17071</v>
      </c>
      <c r="T43" s="16" t="s">
        <v>9614</v>
      </c>
      <c r="U43" s="21">
        <f>IF(OR(B3L836C7=0,B3L836C8=0),0,1+(B3L836C7/B3L836C8))</f>
        <v>1.7484915939312284</v>
      </c>
      <c r="V43" s="16" t="s">
        <v>9615</v>
      </c>
      <c r="W43" s="15">
        <f>A1L237C8</f>
        <v>11304</v>
      </c>
      <c r="X43" s="16" t="s">
        <v>9616</v>
      </c>
      <c r="Y43" s="15">
        <f>A1L237C7</f>
        <v>16123</v>
      </c>
      <c r="Z43" s="16" t="s">
        <v>9617</v>
      </c>
      <c r="AA43" s="21">
        <f>IF(OR(B3L836C10=0,B3L836C11=0),0,1+(B3L836C10/B3L836C11))</f>
        <v>1.7011102152204924</v>
      </c>
      <c r="AB43" s="16" t="s">
        <v>9618</v>
      </c>
      <c r="AC43" s="15">
        <f>A1L237C20</f>
        <v>12286.333333333334</v>
      </c>
      <c r="AD43" s="16" t="s">
        <v>9619</v>
      </c>
      <c r="AE43" s="15">
        <f>A1L237C19</f>
        <v>16755</v>
      </c>
      <c r="AF43" s="16" t="s">
        <v>9620</v>
      </c>
      <c r="AG43" s="21">
        <f>IF(OR(B3L836C13=0,B3L836C14=0),0,1+(B3L836C13/B3L836C14))</f>
        <v>1.7332935442156572</v>
      </c>
      <c r="AH43" s="16" t="s">
        <v>9621</v>
      </c>
      <c r="AI43" s="15">
        <f>A1L237C11</f>
        <v>9863</v>
      </c>
      <c r="AJ43" s="16" t="s">
        <v>9622</v>
      </c>
      <c r="AK43" s="15">
        <f>A1L237C10</f>
        <v>17791</v>
      </c>
      <c r="AL43" s="16" t="s">
        <v>9623</v>
      </c>
      <c r="AM43" s="21">
        <f>IF(OR(B3L836C16=0,B3L836C17=0),0,1+(B3L836C16/B3L836C17))</f>
        <v>1.554381428812321</v>
      </c>
      <c r="AN43" s="16" t="s">
        <v>9624</v>
      </c>
      <c r="AO43" s="15">
        <f>A1L237C23</f>
        <v>11680.5</v>
      </c>
      <c r="AP43" s="16" t="s">
        <v>9625</v>
      </c>
      <c r="AQ43" s="15">
        <f>A1L237C22</f>
        <v>17014</v>
      </c>
      <c r="AR43" s="16" t="s">
        <v>9626</v>
      </c>
      <c r="AS43" s="21">
        <f>IF(OR(B3L836C19=0,B3L836C20=0),0,1+(B3L836C19/B3L836C20))</f>
        <v>1.6865228635241567</v>
      </c>
      <c r="AT43" s="16" t="s">
        <v>9627</v>
      </c>
      <c r="AU43" s="15">
        <f>A1L237C14</f>
        <v>9870</v>
      </c>
      <c r="AV43" s="16" t="s">
        <v>9628</v>
      </c>
      <c r="AW43" s="15">
        <f>A1L237C13</f>
        <v>13455</v>
      </c>
      <c r="AX43" s="16" t="s">
        <v>9629</v>
      </c>
      <c r="AY43" s="21">
        <f>IF(OR(B3L836C22=0,B3L836C23=0),0,1+(B3L836C22/B3L836C23))</f>
        <v>1.7335562987736901</v>
      </c>
      <c r="AZ43" s="16" t="s">
        <v>9630</v>
      </c>
      <c r="BA43" s="15">
        <f>A1L237C26</f>
        <v>11318.4</v>
      </c>
      <c r="BB43" s="16" t="s">
        <v>9631</v>
      </c>
      <c r="BC43" s="15">
        <f>A1L237C25</f>
        <v>16302.2</v>
      </c>
      <c r="BD43" s="16" t="s">
        <v>9632</v>
      </c>
      <c r="BE43" s="21">
        <f>IF(OR(B3L836C25=0,B3L836C26=0),0,1+(B3L836C25/B3L836C26))</f>
        <v>1.6942866606961022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114825</v>
      </c>
      <c r="F44" s="16" t="s">
        <v>9634</v>
      </c>
      <c r="G44" s="15">
        <f>A1L238C1</f>
        <v>167949</v>
      </c>
      <c r="H44" s="16" t="s">
        <v>9635</v>
      </c>
      <c r="I44" s="21">
        <f>IF(OR(B3L837C1=0,B3L837C2=0),0,1+(B3L837C1/B3L837C2))</f>
        <v>1.6836896915134951</v>
      </c>
      <c r="J44" s="16" t="s">
        <v>9636</v>
      </c>
      <c r="K44" s="15">
        <f>A1L238C5</f>
        <v>128130</v>
      </c>
      <c r="L44" s="16" t="s">
        <v>9637</v>
      </c>
      <c r="M44" s="15">
        <f>A1L238C4</f>
        <v>177079</v>
      </c>
      <c r="N44" s="16" t="s">
        <v>9638</v>
      </c>
      <c r="O44" s="21">
        <f>IF(OR(B3L837C4=0,B3L837C5=0),0,1+(B3L837C4/B3L837C5))</f>
        <v>1.7235753533733531</v>
      </c>
      <c r="P44" s="16" t="s">
        <v>9639</v>
      </c>
      <c r="Q44" s="15">
        <f>A1L238C17</f>
        <v>121477.5</v>
      </c>
      <c r="R44" s="16" t="s">
        <v>9640</v>
      </c>
      <c r="S44" s="15">
        <f>A1L238C16</f>
        <v>172514</v>
      </c>
      <c r="T44" s="16" t="s">
        <v>9641</v>
      </c>
      <c r="U44" s="21">
        <f>IF(OR(B3L837C7=0,B3L837C8=0),0,1+(B3L837C7/B3L837C8))</f>
        <v>1.7041602420673105</v>
      </c>
      <c r="V44" s="16" t="s">
        <v>9642</v>
      </c>
      <c r="W44" s="15">
        <f>A1L238C8</f>
        <v>126685</v>
      </c>
      <c r="X44" s="16" t="s">
        <v>9643</v>
      </c>
      <c r="Y44" s="15">
        <f>A1L238C7</f>
        <v>177911</v>
      </c>
      <c r="Z44" s="16" t="s">
        <v>9644</v>
      </c>
      <c r="AA44" s="21">
        <f>IF(OR(B3L837C10=0,B3L837C11=0),0,1+(B3L837C10/B3L837C11))</f>
        <v>1.7120695179050198</v>
      </c>
      <c r="AB44" s="16" t="s">
        <v>9645</v>
      </c>
      <c r="AC44" s="15">
        <f>A1L238C20</f>
        <v>123213.33333333333</v>
      </c>
      <c r="AD44" s="16" t="s">
        <v>9646</v>
      </c>
      <c r="AE44" s="15">
        <f>A1L238C19</f>
        <v>174313</v>
      </c>
      <c r="AF44" s="16" t="s">
        <v>9647</v>
      </c>
      <c r="AG44" s="21">
        <f>IF(OR(B3L837C13=0,B3L837C14=0),0,1+(B3L837C13/B3L837C14))</f>
        <v>1.7068510858819097</v>
      </c>
      <c r="AH44" s="16" t="s">
        <v>9648</v>
      </c>
      <c r="AI44" s="15">
        <f>A1L238C11</f>
        <v>118118</v>
      </c>
      <c r="AJ44" s="16" t="s">
        <v>9649</v>
      </c>
      <c r="AK44" s="15">
        <f>A1L238C10</f>
        <v>176170</v>
      </c>
      <c r="AL44" s="16" t="s">
        <v>9650</v>
      </c>
      <c r="AM44" s="21">
        <f>IF(OR(B3L837C16=0,B3L837C17=0),0,1+(B3L837C16/B3L837C17))</f>
        <v>1.6704773798035988</v>
      </c>
      <c r="AN44" s="16" t="s">
        <v>9651</v>
      </c>
      <c r="AO44" s="15">
        <f>A1L238C23</f>
        <v>121939.5</v>
      </c>
      <c r="AP44" s="16" t="s">
        <v>9652</v>
      </c>
      <c r="AQ44" s="15">
        <f>A1L238C22</f>
        <v>174777.25</v>
      </c>
      <c r="AR44" s="16" t="s">
        <v>9653</v>
      </c>
      <c r="AS44" s="21">
        <f>IF(OR(B3L837C19=0,B3L837C20=0),0,1+(B3L837C19/B3L837C20))</f>
        <v>1.6976851964429009</v>
      </c>
      <c r="AT44" s="16" t="s">
        <v>9654</v>
      </c>
      <c r="AU44" s="15">
        <f>A1L238C14</f>
        <v>118657</v>
      </c>
      <c r="AV44" s="16" t="s">
        <v>9655</v>
      </c>
      <c r="AW44" s="15">
        <f>A1L238C13</f>
        <v>173713</v>
      </c>
      <c r="AX44" s="16" t="s">
        <v>9656</v>
      </c>
      <c r="AY44" s="21">
        <f>IF(OR(B3L837C22=0,B3L837C23=0),0,1+(B3L837C22/B3L837C23))</f>
        <v>1.683063443726146</v>
      </c>
      <c r="AZ44" s="16" t="s">
        <v>9657</v>
      </c>
      <c r="BA44" s="15">
        <f>A1L238C26</f>
        <v>121283</v>
      </c>
      <c r="BB44" s="16" t="s">
        <v>9658</v>
      </c>
      <c r="BC44" s="15">
        <f>A1L238C25</f>
        <v>174564.4</v>
      </c>
      <c r="BD44" s="16" t="s">
        <v>9659</v>
      </c>
      <c r="BE44" s="21">
        <f>IF(OR(B3L837C25=0,B3L837C26=0),0,1+(B3L837C25/B3L837C26))</f>
        <v>1.6947751087850673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1372068</v>
      </c>
      <c r="F45" s="16" t="s">
        <v>9661</v>
      </c>
      <c r="G45" s="15">
        <f>A1L239C1</f>
        <v>1379177</v>
      </c>
      <c r="H45" s="16" t="s">
        <v>9662</v>
      </c>
      <c r="I45" s="21">
        <f>IF(OR(B3L838C1=0,B3L838C2=0),0,1+(B3L838C1/B3L838C2))</f>
        <v>1.9948454766864585</v>
      </c>
      <c r="J45" s="16" t="s">
        <v>9663</v>
      </c>
      <c r="K45" s="15">
        <f>A1L239C5</f>
        <v>1328576</v>
      </c>
      <c r="L45" s="16" t="s">
        <v>9664</v>
      </c>
      <c r="M45" s="15">
        <f>A1L239C4</f>
        <v>1357579</v>
      </c>
      <c r="N45" s="16" t="s">
        <v>9665</v>
      </c>
      <c r="O45" s="21">
        <f>IF(OR(B3L838C4=0,B3L838C5=0),0,1+(B3L838C4/B3L838C5))</f>
        <v>1.9786362340607804</v>
      </c>
      <c r="P45" s="16" t="s">
        <v>9666</v>
      </c>
      <c r="Q45" s="15">
        <f>A1L239C17</f>
        <v>1350322</v>
      </c>
      <c r="R45" s="16" t="s">
        <v>9667</v>
      </c>
      <c r="S45" s="15">
        <f>A1L239C16</f>
        <v>1368378</v>
      </c>
      <c r="T45" s="16" t="s">
        <v>9668</v>
      </c>
      <c r="U45" s="21">
        <f>IF(OR(B3L838C7=0,B3L838C8=0),0,1+(B3L838C7/B3L838C8))</f>
        <v>1.9868048156284301</v>
      </c>
      <c r="V45" s="16" t="s">
        <v>9669</v>
      </c>
      <c r="W45" s="15">
        <f>A1L239C8</f>
        <v>1338396</v>
      </c>
      <c r="X45" s="16" t="s">
        <v>9670</v>
      </c>
      <c r="Y45" s="15">
        <f>A1L239C7</f>
        <v>1378840</v>
      </c>
      <c r="Z45" s="16" t="s">
        <v>9671</v>
      </c>
      <c r="AA45" s="21">
        <f>IF(OR(B3L838C10=0,B3L838C11=0),0,1+(B3L838C10/B3L838C11))</f>
        <v>1.9706680978213571</v>
      </c>
      <c r="AB45" s="16" t="s">
        <v>9672</v>
      </c>
      <c r="AC45" s="15">
        <f>A1L239C20</f>
        <v>1346346.6666666667</v>
      </c>
      <c r="AD45" s="16" t="s">
        <v>9673</v>
      </c>
      <c r="AE45" s="15">
        <f>A1L239C19</f>
        <v>1371865.3333333333</v>
      </c>
      <c r="AF45" s="16" t="s">
        <v>9674</v>
      </c>
      <c r="AG45" s="21">
        <f>IF(OR(B3L838C13=0,B3L838C14=0),0,1+(B3L838C13/B3L838C14))</f>
        <v>1.9813985629298894</v>
      </c>
      <c r="AH45" s="16" t="s">
        <v>9675</v>
      </c>
      <c r="AI45" s="15">
        <f>A1L239C11</f>
        <v>1385030</v>
      </c>
      <c r="AJ45" s="16" t="s">
        <v>9676</v>
      </c>
      <c r="AK45" s="15">
        <f>A1L239C10</f>
        <v>1387451</v>
      </c>
      <c r="AL45" s="16" t="s">
        <v>9677</v>
      </c>
      <c r="AM45" s="21">
        <f>IF(OR(B3L838C16=0,B3L838C17=0),0,1+(B3L838C16/B3L838C17))</f>
        <v>1.998255073512506</v>
      </c>
      <c r="AN45" s="16" t="s">
        <v>9678</v>
      </c>
      <c r="AO45" s="15">
        <f>A1L239C23</f>
        <v>1356017.5</v>
      </c>
      <c r="AP45" s="16" t="s">
        <v>9679</v>
      </c>
      <c r="AQ45" s="15">
        <f>A1L239C22</f>
        <v>1375761.75</v>
      </c>
      <c r="AR45" s="16" t="s">
        <v>9680</v>
      </c>
      <c r="AS45" s="21">
        <f>IF(OR(B3L838C19=0,B3L838C20=0),0,1+(B3L838C19/B3L838C20))</f>
        <v>1.9856484961876575</v>
      </c>
      <c r="AT45" s="16" t="s">
        <v>9681</v>
      </c>
      <c r="AU45" s="15">
        <f>A1L239C14</f>
        <v>1530761</v>
      </c>
      <c r="AV45" s="16" t="s">
        <v>9682</v>
      </c>
      <c r="AW45" s="15">
        <f>A1L239C13</f>
        <v>1515387</v>
      </c>
      <c r="AX45" s="16" t="s">
        <v>9683</v>
      </c>
      <c r="AY45" s="21">
        <f>IF(OR(B3L838C22=0,B3L838C23=0),0,1+(B3L838C22/B3L838C23))</f>
        <v>2.0101452632231895</v>
      </c>
      <c r="AZ45" s="16" t="s">
        <v>9684</v>
      </c>
      <c r="BA45" s="15">
        <f>A1L239C26</f>
        <v>1390966.2</v>
      </c>
      <c r="BB45" s="16" t="s">
        <v>9685</v>
      </c>
      <c r="BC45" s="15">
        <f>A1L239C25</f>
        <v>1403686.8</v>
      </c>
      <c r="BD45" s="16" t="s">
        <v>9686</v>
      </c>
      <c r="BE45" s="21">
        <f>IF(OR(B3L838C25=0,B3L838C26=0),0,1+(B3L838C25/B3L838C26))</f>
        <v>1.9909377220046522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70966</v>
      </c>
      <c r="F46" s="16" t="s">
        <v>9688</v>
      </c>
      <c r="G46" s="15">
        <f>A1L240C1</f>
        <v>73069</v>
      </c>
      <c r="H46" s="16" t="s">
        <v>9689</v>
      </c>
      <c r="I46" s="21">
        <f>IF(OR(B3L839C1=0,B3L839C2=0),0,1+(B3L839C1/B3L839C2))</f>
        <v>1.9712189847951935</v>
      </c>
      <c r="J46" s="16" t="s">
        <v>9690</v>
      </c>
      <c r="K46" s="15">
        <f>A1L240C5</f>
        <v>85269</v>
      </c>
      <c r="L46" s="16" t="s">
        <v>9691</v>
      </c>
      <c r="M46" s="15">
        <f>A1L240C4</f>
        <v>84382</v>
      </c>
      <c r="N46" s="16" t="s">
        <v>9692</v>
      </c>
      <c r="O46" s="21">
        <f>IF(OR(B3L839C4=0,B3L839C5=0),0,1+(B3L839C4/B3L839C5))</f>
        <v>2.0105117205091134</v>
      </c>
      <c r="P46" s="16" t="s">
        <v>9693</v>
      </c>
      <c r="Q46" s="15">
        <f>A1L240C17</f>
        <v>78117.5</v>
      </c>
      <c r="R46" s="16" t="s">
        <v>9694</v>
      </c>
      <c r="S46" s="15">
        <f>A1L240C16</f>
        <v>78725.5</v>
      </c>
      <c r="T46" s="16" t="s">
        <v>9695</v>
      </c>
      <c r="U46" s="21">
        <f>IF(OR(B3L839C7=0,B3L839C8=0),0,1+(B3L839C7/B3L839C8))</f>
        <v>1.9922769623565428</v>
      </c>
      <c r="V46" s="16" t="s">
        <v>9696</v>
      </c>
      <c r="W46" s="15">
        <f>A1L240C8</f>
        <v>101061</v>
      </c>
      <c r="X46" s="16" t="s">
        <v>9697</v>
      </c>
      <c r="Y46" s="15">
        <f>A1L240C7</f>
        <v>105156</v>
      </c>
      <c r="Z46" s="16" t="s">
        <v>9698</v>
      </c>
      <c r="AA46" s="21">
        <f>IF(OR(B3L839C10=0,B3L839C11=0),0,1+(B3L839C10/B3L839C11))</f>
        <v>1.9610578568983223</v>
      </c>
      <c r="AB46" s="16" t="s">
        <v>9699</v>
      </c>
      <c r="AC46" s="15">
        <f>A1L240C20</f>
        <v>85765.333333333328</v>
      </c>
      <c r="AD46" s="16" t="s">
        <v>9700</v>
      </c>
      <c r="AE46" s="15">
        <f>A1L240C19</f>
        <v>87535.666666666672</v>
      </c>
      <c r="AF46" s="16" t="s">
        <v>9701</v>
      </c>
      <c r="AG46" s="21">
        <f>IF(OR(B3L839C13=0,B3L839C14=0),0,1+(B3L839C13/B3L839C14))</f>
        <v>1.979775862791167</v>
      </c>
      <c r="AH46" s="16" t="s">
        <v>9702</v>
      </c>
      <c r="AI46" s="15">
        <f>A1L240C11</f>
        <v>98791</v>
      </c>
      <c r="AJ46" s="16" t="s">
        <v>9703</v>
      </c>
      <c r="AK46" s="15">
        <f>A1L240C10</f>
        <v>105380</v>
      </c>
      <c r="AL46" s="16" t="s">
        <v>9704</v>
      </c>
      <c r="AM46" s="21">
        <f>IF(OR(B3L839C16=0,B3L839C17=0),0,1+(B3L839C16/B3L839C17))</f>
        <v>1.9374739039665969</v>
      </c>
      <c r="AN46" s="16" t="s">
        <v>9705</v>
      </c>
      <c r="AO46" s="15">
        <f>A1L240C23</f>
        <v>89021.75</v>
      </c>
      <c r="AP46" s="16" t="s">
        <v>9706</v>
      </c>
      <c r="AQ46" s="15">
        <f>A1L240C22</f>
        <v>91996.75</v>
      </c>
      <c r="AR46" s="16" t="s">
        <v>9707</v>
      </c>
      <c r="AS46" s="21">
        <f>IF(OR(B3L839C19=0,B3L839C20=0),0,1+(B3L839C19/B3L839C20))</f>
        <v>1.9676619010997671</v>
      </c>
      <c r="AT46" s="16" t="s">
        <v>9708</v>
      </c>
      <c r="AU46" s="15">
        <f>A1L240C14</f>
        <v>88166</v>
      </c>
      <c r="AV46" s="16" t="s">
        <v>9709</v>
      </c>
      <c r="AW46" s="15">
        <f>A1L240C13</f>
        <v>90538</v>
      </c>
      <c r="AX46" s="16" t="s">
        <v>9710</v>
      </c>
      <c r="AY46" s="21">
        <f>IF(OR(B3L839C22=0,B3L839C23=0),0,1+(B3L839C22/B3L839C23))</f>
        <v>1.9738010559102257</v>
      </c>
      <c r="AZ46" s="16" t="s">
        <v>9711</v>
      </c>
      <c r="BA46" s="15">
        <f>A1L240C26</f>
        <v>88850.6</v>
      </c>
      <c r="BB46" s="16" t="s">
        <v>9712</v>
      </c>
      <c r="BC46" s="15">
        <f>A1L240C25</f>
        <v>91705</v>
      </c>
      <c r="BD46" s="16" t="s">
        <v>9713</v>
      </c>
      <c r="BE46" s="21">
        <f>IF(OR(B3L839C25=0,B3L839C26=0),0,1+(B3L839C25/B3L839C26))</f>
        <v>1.9688741071915381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1188920</v>
      </c>
      <c r="F47" s="16" t="s">
        <v>9715</v>
      </c>
      <c r="G47" s="15">
        <f>A1L241C1</f>
        <v>1198943</v>
      </c>
      <c r="H47" s="16" t="s">
        <v>9716</v>
      </c>
      <c r="I47" s="21">
        <f>IF(OR(B3L840C1=0,B3L840C2=0),0,1+(B3L840C1/B3L840C2))</f>
        <v>1.991640136353438</v>
      </c>
      <c r="J47" s="16" t="s">
        <v>9717</v>
      </c>
      <c r="K47" s="15">
        <f>A1L241C5</f>
        <v>1062964</v>
      </c>
      <c r="L47" s="16" t="s">
        <v>9718</v>
      </c>
      <c r="M47" s="15">
        <f>A1L241C4</f>
        <v>1045307</v>
      </c>
      <c r="N47" s="16" t="s">
        <v>9719</v>
      </c>
      <c r="O47" s="21">
        <f>IF(OR(B3L840C4=0,B3L840C5=0),0,1+(B3L840C4/B3L840C5))</f>
        <v>2.016891688279137</v>
      </c>
      <c r="P47" s="16" t="s">
        <v>9720</v>
      </c>
      <c r="Q47" s="15">
        <f>A1L241C17</f>
        <v>1125942</v>
      </c>
      <c r="R47" s="16" t="s">
        <v>9721</v>
      </c>
      <c r="S47" s="15">
        <f>A1L241C16</f>
        <v>1122125</v>
      </c>
      <c r="T47" s="16" t="s">
        <v>9722</v>
      </c>
      <c r="U47" s="21">
        <f>IF(OR(B3L840C7=0,B3L840C8=0),0,1+(B3L840C7/B3L840C8))</f>
        <v>2.0034015818202073</v>
      </c>
      <c r="V47" s="16" t="s">
        <v>9723</v>
      </c>
      <c r="W47" s="15">
        <f>A1L241C8</f>
        <v>1128571</v>
      </c>
      <c r="X47" s="16" t="s">
        <v>9724</v>
      </c>
      <c r="Y47" s="15">
        <f>A1L241C7</f>
        <v>1115283</v>
      </c>
      <c r="Z47" s="16" t="s">
        <v>9725</v>
      </c>
      <c r="AA47" s="21">
        <f>IF(OR(B3L840C10=0,B3L840C11=0),0,1+(B3L840C10/B3L840C11))</f>
        <v>2.0119144647591689</v>
      </c>
      <c r="AB47" s="16" t="s">
        <v>9726</v>
      </c>
      <c r="AC47" s="15">
        <f>A1L241C20</f>
        <v>1126818.3333333333</v>
      </c>
      <c r="AD47" s="16" t="s">
        <v>9727</v>
      </c>
      <c r="AE47" s="15">
        <f>A1L241C19</f>
        <v>1119844.3333333333</v>
      </c>
      <c r="AF47" s="16" t="s">
        <v>9728</v>
      </c>
      <c r="AG47" s="21">
        <f>IF(OR(B3L840C13=0,B3L840C14=0),0,1+(B3L840C13/B3L840C14))</f>
        <v>2.0062276512836754</v>
      </c>
      <c r="AH47" s="16" t="s">
        <v>9729</v>
      </c>
      <c r="AI47" s="15">
        <f>A1L241C11</f>
        <v>1168999</v>
      </c>
      <c r="AJ47" s="16" t="s">
        <v>9730</v>
      </c>
      <c r="AK47" s="15">
        <f>A1L241C10</f>
        <v>1184346</v>
      </c>
      <c r="AL47" s="16" t="s">
        <v>9731</v>
      </c>
      <c r="AM47" s="21">
        <f>IF(OR(B3L840C16=0,B3L840C17=0),0,1+(B3L840C16/B3L840C17))</f>
        <v>1.9870417935299312</v>
      </c>
      <c r="AN47" s="16" t="s">
        <v>9732</v>
      </c>
      <c r="AO47" s="15">
        <f>A1L241C23</f>
        <v>1137363.5</v>
      </c>
      <c r="AP47" s="16" t="s">
        <v>9733</v>
      </c>
      <c r="AQ47" s="15">
        <f>A1L241C22</f>
        <v>1135969.75</v>
      </c>
      <c r="AR47" s="16" t="s">
        <v>9734</v>
      </c>
      <c r="AS47" s="21">
        <f>IF(OR(B3L840C19=0,B3L840C20=0),0,1+(B3L840C19/B3L840C20))</f>
        <v>2.0012269252768395</v>
      </c>
      <c r="AT47" s="16" t="s">
        <v>9735</v>
      </c>
      <c r="AU47" s="15">
        <f>A1L241C14</f>
        <v>1142591</v>
      </c>
      <c r="AV47" s="16" t="s">
        <v>9736</v>
      </c>
      <c r="AW47" s="15">
        <f>A1L241C13</f>
        <v>1159062</v>
      </c>
      <c r="AX47" s="16" t="s">
        <v>9737</v>
      </c>
      <c r="AY47" s="21">
        <f>IF(OR(B3L840C22=0,B3L840C23=0),0,1+(B3L840C22/B3L840C23))</f>
        <v>1.9857893710603918</v>
      </c>
      <c r="AZ47" s="16" t="s">
        <v>9738</v>
      </c>
      <c r="BA47" s="15">
        <f>A1L241C26</f>
        <v>1138409</v>
      </c>
      <c r="BB47" s="16" t="s">
        <v>9739</v>
      </c>
      <c r="BC47" s="15">
        <f>A1L241C25</f>
        <v>1140588.2</v>
      </c>
      <c r="BD47" s="16" t="s">
        <v>9740</v>
      </c>
      <c r="BE47" s="21">
        <f>IF(OR(B3L840C25=0,B3L840C26=0),0,1+(B3L840C25/B3L840C26))</f>
        <v>1.9980894068516579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123628</v>
      </c>
      <c r="F48" s="16" t="s">
        <v>9742</v>
      </c>
      <c r="G48" s="15">
        <f>A1L242C1</f>
        <v>111761</v>
      </c>
      <c r="H48" s="16" t="s">
        <v>9743</v>
      </c>
      <c r="I48" s="21">
        <f>IF(OR(B3L841C1=0,B3L841C2=0),0,1+(B3L841C1/B3L841C2))</f>
        <v>2.1061819418222818</v>
      </c>
      <c r="J48" s="16" t="s">
        <v>9744</v>
      </c>
      <c r="K48" s="15">
        <f>A1L242C5</f>
        <v>132152</v>
      </c>
      <c r="L48" s="16" t="s">
        <v>9745</v>
      </c>
      <c r="M48" s="15">
        <f>A1L242C4</f>
        <v>115504</v>
      </c>
      <c r="N48" s="16" t="s">
        <v>9746</v>
      </c>
      <c r="O48" s="21">
        <f>IF(OR(B3L841C4=0,B3L841C5=0),0,1+(B3L841C4/B3L841C5))</f>
        <v>2.1441335365009007</v>
      </c>
      <c r="P48" s="16" t="s">
        <v>9747</v>
      </c>
      <c r="Q48" s="15">
        <f>A1L242C17</f>
        <v>127890</v>
      </c>
      <c r="R48" s="16" t="s">
        <v>9748</v>
      </c>
      <c r="S48" s="15">
        <f>A1L242C16</f>
        <v>113632.5</v>
      </c>
      <c r="T48" s="16" t="s">
        <v>9749</v>
      </c>
      <c r="U48" s="21">
        <f>IF(OR(B3L841C7=0,B3L841C8=0),0,1+(B3L841C7/B3L841C8))</f>
        <v>2.1254702659890437</v>
      </c>
      <c r="V48" s="16" t="s">
        <v>9750</v>
      </c>
      <c r="W48" s="15">
        <f>A1L242C8</f>
        <v>136617</v>
      </c>
      <c r="X48" s="16" t="s">
        <v>9751</v>
      </c>
      <c r="Y48" s="15">
        <f>A1L242C7</f>
        <v>118364</v>
      </c>
      <c r="Z48" s="16" t="s">
        <v>9752</v>
      </c>
      <c r="AA48" s="21">
        <f>IF(OR(B3L841C10=0,B3L841C11=0),0,1+(B3L841C10/B3L841C11))</f>
        <v>2.1542107397519517</v>
      </c>
      <c r="AB48" s="16" t="s">
        <v>9753</v>
      </c>
      <c r="AC48" s="15">
        <f>A1L242C20</f>
        <v>130799</v>
      </c>
      <c r="AD48" s="16" t="s">
        <v>9754</v>
      </c>
      <c r="AE48" s="15">
        <f>A1L242C19</f>
        <v>115209.66666666667</v>
      </c>
      <c r="AF48" s="16" t="s">
        <v>9755</v>
      </c>
      <c r="AG48" s="21">
        <f>IF(OR(B3L841C13=0,B3L841C14=0),0,1+(B3L841C13/B3L841C14))</f>
        <v>2.1353127197081263</v>
      </c>
      <c r="AH48" s="16" t="s">
        <v>9756</v>
      </c>
      <c r="AI48" s="15">
        <f>A1L242C11</f>
        <v>150804</v>
      </c>
      <c r="AJ48" s="16" t="s">
        <v>9757</v>
      </c>
      <c r="AK48" s="15">
        <f>A1L242C10</f>
        <v>138144</v>
      </c>
      <c r="AL48" s="16" t="s">
        <v>9758</v>
      </c>
      <c r="AM48" s="21">
        <f>IF(OR(B3L841C16=0,B3L841C17=0),0,1+(B3L841C16/B3L841C17))</f>
        <v>2.0916435024322446</v>
      </c>
      <c r="AN48" s="16" t="s">
        <v>9759</v>
      </c>
      <c r="AO48" s="15">
        <f>A1L242C23</f>
        <v>135800.25</v>
      </c>
      <c r="AP48" s="16" t="s">
        <v>9760</v>
      </c>
      <c r="AQ48" s="15">
        <f>A1L242C22</f>
        <v>120943.25</v>
      </c>
      <c r="AR48" s="16" t="s">
        <v>9761</v>
      </c>
      <c r="AS48" s="21">
        <f>IF(OR(B3L841C19=0,B3L841C20=0),0,1+(B3L841C19/B3L841C20))</f>
        <v>2.1228427382263995</v>
      </c>
      <c r="AT48" s="16" t="s">
        <v>9762</v>
      </c>
      <c r="AU48" s="15">
        <f>A1L242C14</f>
        <v>159788</v>
      </c>
      <c r="AV48" s="16" t="s">
        <v>9763</v>
      </c>
      <c r="AW48" s="15">
        <f>A1L242C13</f>
        <v>156776</v>
      </c>
      <c r="AX48" s="16" t="s">
        <v>9764</v>
      </c>
      <c r="AY48" s="21">
        <f>IF(OR(B3L841C22=0,B3L841C23=0),0,1+(B3L841C22/B3L841C23))</f>
        <v>2.0192121243047403</v>
      </c>
      <c r="AZ48" s="16" t="s">
        <v>9765</v>
      </c>
      <c r="BA48" s="15">
        <f>A1L242C26</f>
        <v>140597.79999999999</v>
      </c>
      <c r="BB48" s="16" t="s">
        <v>9766</v>
      </c>
      <c r="BC48" s="15">
        <f>A1L242C25</f>
        <v>128109.8</v>
      </c>
      <c r="BD48" s="16" t="s">
        <v>9767</v>
      </c>
      <c r="BE48" s="21">
        <f>IF(OR(B3L841C25=0,B3L841C26=0),0,1+(B3L841C25/B3L841C26))</f>
        <v>2.0974788813970515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875240</v>
      </c>
      <c r="F49" s="16" t="s">
        <v>9769</v>
      </c>
      <c r="G49" s="15">
        <f>A1L243C1</f>
        <v>860554</v>
      </c>
      <c r="H49" s="16" t="s">
        <v>9770</v>
      </c>
      <c r="I49" s="21">
        <f>IF(OR(B3L842C1=0,B3L842C2=0),0,1+(B3L842C1/B3L842C2))</f>
        <v>2.0170657506675935</v>
      </c>
      <c r="J49" s="16" t="s">
        <v>9771</v>
      </c>
      <c r="K49" s="15">
        <f>A1L243C5</f>
        <v>834291</v>
      </c>
      <c r="L49" s="16" t="s">
        <v>9772</v>
      </c>
      <c r="M49" s="15">
        <f>A1L243C4</f>
        <v>805654</v>
      </c>
      <c r="N49" s="16" t="s">
        <v>9773</v>
      </c>
      <c r="O49" s="21">
        <f>IF(OR(B3L842C4=0,B3L842C5=0),0,1+(B3L842C4/B3L842C5))</f>
        <v>2.0355450354618734</v>
      </c>
      <c r="P49" s="16" t="s">
        <v>9774</v>
      </c>
      <c r="Q49" s="15">
        <f>A1L243C17</f>
        <v>854765.5</v>
      </c>
      <c r="R49" s="16" t="s">
        <v>9775</v>
      </c>
      <c r="S49" s="15">
        <f>A1L243C16</f>
        <v>833104</v>
      </c>
      <c r="T49" s="16" t="s">
        <v>9776</v>
      </c>
      <c r="U49" s="21">
        <f>IF(OR(B3L842C7=0,B3L842C8=0),0,1+(B3L842C7/B3L842C8))</f>
        <v>2.0260009554629432</v>
      </c>
      <c r="V49" s="16" t="s">
        <v>9777</v>
      </c>
      <c r="W49" s="15">
        <f>A1L243C8</f>
        <v>799710</v>
      </c>
      <c r="X49" s="16" t="s">
        <v>9778</v>
      </c>
      <c r="Y49" s="15">
        <f>A1L243C7</f>
        <v>767547</v>
      </c>
      <c r="Z49" s="16" t="s">
        <v>9779</v>
      </c>
      <c r="AA49" s="21">
        <f>IF(OR(B3L842C10=0,B3L842C11=0),0,1+(B3L842C10/B3L842C11))</f>
        <v>2.0419036228400342</v>
      </c>
      <c r="AB49" s="16" t="s">
        <v>9780</v>
      </c>
      <c r="AC49" s="15">
        <f>A1L243C20</f>
        <v>836413.66666666663</v>
      </c>
      <c r="AD49" s="16" t="s">
        <v>9781</v>
      </c>
      <c r="AE49" s="15">
        <f>A1L243C19</f>
        <v>811251.66666666663</v>
      </c>
      <c r="AF49" s="16" t="s">
        <v>9782</v>
      </c>
      <c r="AG49" s="21">
        <f>IF(OR(B3L842C13=0,B3L842C14=0),0,1+(B3L842C13/B3L842C14))</f>
        <v>2.0310162690985738</v>
      </c>
      <c r="AH49" s="16" t="s">
        <v>9783</v>
      </c>
      <c r="AI49" s="15">
        <f>A1L243C11</f>
        <v>926669</v>
      </c>
      <c r="AJ49" s="16" t="s">
        <v>9784</v>
      </c>
      <c r="AK49" s="15">
        <f>A1L243C10</f>
        <v>894438</v>
      </c>
      <c r="AL49" s="16" t="s">
        <v>9785</v>
      </c>
      <c r="AM49" s="21">
        <f>IF(OR(B3L842C16=0,B3L842C17=0),0,1+(B3L842C16/B3L842C17))</f>
        <v>2.0360349180155586</v>
      </c>
      <c r="AN49" s="16" t="s">
        <v>9786</v>
      </c>
      <c r="AO49" s="15">
        <f>A1L243C23</f>
        <v>858977.5</v>
      </c>
      <c r="AP49" s="16" t="s">
        <v>9787</v>
      </c>
      <c r="AQ49" s="15">
        <f>A1L243C22</f>
        <v>832048.25</v>
      </c>
      <c r="AR49" s="16" t="s">
        <v>9788</v>
      </c>
      <c r="AS49" s="21">
        <f>IF(OR(B3L842C19=0,B3L842C20=0),0,1+(B3L842C19/B3L842C20))</f>
        <v>2.0323650100820476</v>
      </c>
      <c r="AT49" s="16" t="s">
        <v>9789</v>
      </c>
      <c r="AU49" s="15">
        <f>A1L243C14</f>
        <v>886307</v>
      </c>
      <c r="AV49" s="16" t="s">
        <v>9790</v>
      </c>
      <c r="AW49" s="15">
        <f>A1L243C13</f>
        <v>859187</v>
      </c>
      <c r="AX49" s="16" t="s">
        <v>9791</v>
      </c>
      <c r="AY49" s="21">
        <f>IF(OR(B3L842C22=0,B3L842C23=0),0,1+(B3L842C22/B3L842C23))</f>
        <v>2.0315647233954888</v>
      </c>
      <c r="AZ49" s="16" t="s">
        <v>9792</v>
      </c>
      <c r="BA49" s="15">
        <f>A1L243C26</f>
        <v>864443.4</v>
      </c>
      <c r="BB49" s="16" t="s">
        <v>9793</v>
      </c>
      <c r="BC49" s="15">
        <f>A1L243C25</f>
        <v>837476</v>
      </c>
      <c r="BD49" s="16" t="s">
        <v>9794</v>
      </c>
      <c r="BE49" s="21">
        <f>IF(OR(B3L842C25=0,B3L842C26=0),0,1+(B3L842C25/B3L842C26))</f>
        <v>2.0322008033663055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15757</v>
      </c>
      <c r="F50" s="16" t="s">
        <v>9796</v>
      </c>
      <c r="G50" s="15">
        <f>A1L244C1</f>
        <v>22129</v>
      </c>
      <c r="H50" s="16" t="s">
        <v>9797</v>
      </c>
      <c r="I50" s="21">
        <f>IF(OR(B3L843C1=0,B3L843C2=0),0,1+(B3L843C1/B3L843C2))</f>
        <v>1.7120520583849248</v>
      </c>
      <c r="J50" s="16" t="s">
        <v>9798</v>
      </c>
      <c r="K50" s="15">
        <f>A1L244C5</f>
        <v>15232</v>
      </c>
      <c r="L50" s="16" t="s">
        <v>9799</v>
      </c>
      <c r="M50" s="15">
        <f>A1L244C4</f>
        <v>20918</v>
      </c>
      <c r="N50" s="16" t="s">
        <v>9800</v>
      </c>
      <c r="O50" s="21">
        <f>IF(OR(B3L843C4=0,B3L843C5=0),0,1+(B3L843C4/B3L843C5))</f>
        <v>1.7281766899321158</v>
      </c>
      <c r="P50" s="16" t="s">
        <v>9801</v>
      </c>
      <c r="Q50" s="15">
        <f>A1L244C17</f>
        <v>15494.5</v>
      </c>
      <c r="R50" s="16" t="s">
        <v>9802</v>
      </c>
      <c r="S50" s="15">
        <f>A1L244C16</f>
        <v>21523.5</v>
      </c>
      <c r="T50" s="16" t="s">
        <v>9803</v>
      </c>
      <c r="U50" s="21">
        <f>IF(OR(B3L843C7=0,B3L843C8=0),0,1+(B3L843C7/B3L843C8))</f>
        <v>1.7198875647548029</v>
      </c>
      <c r="V50" s="16" t="s">
        <v>9804</v>
      </c>
      <c r="W50" s="15">
        <f>A1L244C8</f>
        <v>16106</v>
      </c>
      <c r="X50" s="16" t="s">
        <v>9805</v>
      </c>
      <c r="Y50" s="15">
        <f>A1L244C7</f>
        <v>24334</v>
      </c>
      <c r="Z50" s="16" t="s">
        <v>9806</v>
      </c>
      <c r="AA50" s="21">
        <f>IF(OR(B3L843C10=0,B3L843C11=0),0,1+(B3L843C10/B3L843C11))</f>
        <v>1.6618722774718502</v>
      </c>
      <c r="AB50" s="16" t="s">
        <v>9807</v>
      </c>
      <c r="AC50" s="15">
        <f>A1L244C20</f>
        <v>15698.333333333334</v>
      </c>
      <c r="AD50" s="16" t="s">
        <v>9808</v>
      </c>
      <c r="AE50" s="15">
        <f>A1L244C19</f>
        <v>22460.333333333332</v>
      </c>
      <c r="AF50" s="16" t="s">
        <v>9809</v>
      </c>
      <c r="AG50" s="21">
        <f>IF(OR(B3L843C13=0,B3L843C14=0),0,1+(B3L843C13/B3L843C14))</f>
        <v>1.6989359018120835</v>
      </c>
      <c r="AH50" s="16" t="s">
        <v>9810</v>
      </c>
      <c r="AI50" s="15">
        <f>A1L244C11</f>
        <v>15360</v>
      </c>
      <c r="AJ50" s="16" t="s">
        <v>9811</v>
      </c>
      <c r="AK50" s="15">
        <f>A1L244C10</f>
        <v>26312</v>
      </c>
      <c r="AL50" s="16" t="s">
        <v>9812</v>
      </c>
      <c r="AM50" s="21">
        <f>IF(OR(B3L843C16=0,B3L843C17=0),0,1+(B3L843C16/B3L843C17))</f>
        <v>1.5837640620249316</v>
      </c>
      <c r="AN50" s="16" t="s">
        <v>9813</v>
      </c>
      <c r="AO50" s="15">
        <f>A1L244C23</f>
        <v>15613.75</v>
      </c>
      <c r="AP50" s="16" t="s">
        <v>9814</v>
      </c>
      <c r="AQ50" s="15">
        <f>A1L244C22</f>
        <v>23423.25</v>
      </c>
      <c r="AR50" s="16" t="s">
        <v>9815</v>
      </c>
      <c r="AS50" s="21">
        <f>IF(OR(B3L843C19=0,B3L843C20=0),0,1+(B3L843C19/B3L843C20))</f>
        <v>1.6665919545750483</v>
      </c>
      <c r="AT50" s="16" t="s">
        <v>9816</v>
      </c>
      <c r="AU50" s="15">
        <f>A1L244C14</f>
        <v>17265</v>
      </c>
      <c r="AV50" s="16" t="s">
        <v>9817</v>
      </c>
      <c r="AW50" s="15">
        <f>A1L244C13</f>
        <v>25596</v>
      </c>
      <c r="AX50" s="16" t="s">
        <v>9818</v>
      </c>
      <c r="AY50" s="21">
        <f>IF(OR(B3L843C22=0,B3L843C23=0),0,1+(B3L843C22/B3L843C23))</f>
        <v>1.6745194561650258</v>
      </c>
      <c r="AZ50" s="16" t="s">
        <v>9819</v>
      </c>
      <c r="BA50" s="15">
        <f>A1L244C26</f>
        <v>15944</v>
      </c>
      <c r="BB50" s="16" t="s">
        <v>9820</v>
      </c>
      <c r="BC50" s="15">
        <f>A1L244C25</f>
        <v>23857.8</v>
      </c>
      <c r="BD50" s="16" t="s">
        <v>9821</v>
      </c>
      <c r="BE50" s="21">
        <f>IF(OR(B3L843C25=0,B3L843C26=0),0,1+(B3L843C25/B3L843C26))</f>
        <v>1.6682929691756994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22664</v>
      </c>
      <c r="F51" s="16" t="s">
        <v>9823</v>
      </c>
      <c r="G51" s="15">
        <f>A1L245C1</f>
        <v>30331</v>
      </c>
      <c r="H51" s="16" t="s">
        <v>9824</v>
      </c>
      <c r="I51" s="21">
        <f>IF(OR(B3L844C1=0,B3L844C2=0),0,1+(B3L844C1/B3L844C2))</f>
        <v>1.7472223138043586</v>
      </c>
      <c r="J51" s="16" t="s">
        <v>9825</v>
      </c>
      <c r="K51" s="15">
        <f>A1L245C5</f>
        <v>23901</v>
      </c>
      <c r="L51" s="16" t="s">
        <v>9826</v>
      </c>
      <c r="M51" s="15">
        <f>A1L245C4</f>
        <v>31679</v>
      </c>
      <c r="N51" s="16" t="s">
        <v>9827</v>
      </c>
      <c r="O51" s="21">
        <f>IF(OR(B3L844C4=0,B3L844C5=0),0,1+(B3L844C4/B3L844C5))</f>
        <v>1.7544745730610183</v>
      </c>
      <c r="P51" s="16" t="s">
        <v>9828</v>
      </c>
      <c r="Q51" s="15">
        <f>A1L245C17</f>
        <v>23282.5</v>
      </c>
      <c r="R51" s="16" t="s">
        <v>9829</v>
      </c>
      <c r="S51" s="15">
        <f>A1L245C16</f>
        <v>31005</v>
      </c>
      <c r="T51" s="16" t="s">
        <v>9830</v>
      </c>
      <c r="U51" s="21">
        <f>IF(OR(B3L844C7=0,B3L844C8=0),0,1+(B3L844C7/B3L844C8))</f>
        <v>1.7509272697951943</v>
      </c>
      <c r="V51" s="16" t="s">
        <v>9831</v>
      </c>
      <c r="W51" s="15">
        <f>A1L245C8</f>
        <v>24752</v>
      </c>
      <c r="X51" s="16" t="s">
        <v>9832</v>
      </c>
      <c r="Y51" s="15">
        <f>A1L245C7</f>
        <v>31783</v>
      </c>
      <c r="Z51" s="16" t="s">
        <v>9833</v>
      </c>
      <c r="AA51" s="21">
        <f>IF(OR(B3L844C10=0,B3L844C11=0),0,1+(B3L844C10/B3L844C11))</f>
        <v>1.7787811093981059</v>
      </c>
      <c r="AB51" s="16" t="s">
        <v>9834</v>
      </c>
      <c r="AC51" s="15">
        <f>A1L245C20</f>
        <v>23772.333333333332</v>
      </c>
      <c r="AD51" s="16" t="s">
        <v>9835</v>
      </c>
      <c r="AE51" s="15">
        <f>A1L245C19</f>
        <v>31264.333333333332</v>
      </c>
      <c r="AF51" s="16" t="s">
        <v>9836</v>
      </c>
      <c r="AG51" s="21">
        <f>IF(OR(B3L844C13=0,B3L844C14=0),0,1+(B3L844C13/B3L844C14))</f>
        <v>1.7603659121682855</v>
      </c>
      <c r="AH51" s="16" t="s">
        <v>9837</v>
      </c>
      <c r="AI51" s="15">
        <f>A1L245C11</f>
        <v>26023</v>
      </c>
      <c r="AJ51" s="16" t="s">
        <v>9838</v>
      </c>
      <c r="AK51" s="15">
        <f>A1L245C10</f>
        <v>33684</v>
      </c>
      <c r="AL51" s="16" t="s">
        <v>9839</v>
      </c>
      <c r="AM51" s="21">
        <f>IF(OR(B3L844C16=0,B3L844C17=0),0,1+(B3L844C16/B3L844C17))</f>
        <v>1.7725626410165063</v>
      </c>
      <c r="AN51" s="16" t="s">
        <v>9840</v>
      </c>
      <c r="AO51" s="15">
        <f>A1L245C23</f>
        <v>24335</v>
      </c>
      <c r="AP51" s="16" t="s">
        <v>9841</v>
      </c>
      <c r="AQ51" s="15">
        <f>A1L245C22</f>
        <v>31869.25</v>
      </c>
      <c r="AR51" s="16" t="s">
        <v>9842</v>
      </c>
      <c r="AS51" s="21">
        <f>IF(OR(B3L844C19=0,B3L844C20=0),0,1+(B3L844C19/B3L844C20))</f>
        <v>1.7635887258093617</v>
      </c>
      <c r="AT51" s="16" t="s">
        <v>9843</v>
      </c>
      <c r="AU51" s="15">
        <f>A1L245C14</f>
        <v>25958</v>
      </c>
      <c r="AV51" s="16" t="s">
        <v>9844</v>
      </c>
      <c r="AW51" s="15">
        <f>A1L245C13</f>
        <v>33729</v>
      </c>
      <c r="AX51" s="16" t="s">
        <v>9845</v>
      </c>
      <c r="AY51" s="21">
        <f>IF(OR(B3L844C22=0,B3L844C23=0),0,1+(B3L844C22/B3L844C23))</f>
        <v>1.7696047911292951</v>
      </c>
      <c r="AZ51" s="16" t="s">
        <v>9846</v>
      </c>
      <c r="BA51" s="15">
        <f>A1L245C26</f>
        <v>24659.599999999999</v>
      </c>
      <c r="BB51" s="16" t="s">
        <v>9847</v>
      </c>
      <c r="BC51" s="15">
        <f>A1L245C25</f>
        <v>32241.200000000001</v>
      </c>
      <c r="BD51" s="16" t="s">
        <v>9848</v>
      </c>
      <c r="BE51" s="21">
        <f>IF(OR(B3L844C25=0,B3L844C26=0),0,1+(B3L844C25/B3L844C26))</f>
        <v>1.7648474622532659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162255</v>
      </c>
      <c r="F52" s="16" t="s">
        <v>9850</v>
      </c>
      <c r="G52" s="15">
        <f>A1L246C1</f>
        <v>1696248</v>
      </c>
      <c r="H52" s="16" t="s">
        <v>9851</v>
      </c>
      <c r="I52" s="21">
        <f>IF(OR(B3L845C1=0,B3L845C2=0),0,1+(B3L845C1/B3L845C2))</f>
        <v>1.0956552343761055</v>
      </c>
      <c r="J52" s="16" t="s">
        <v>9852</v>
      </c>
      <c r="K52" s="15">
        <f>A1L246C5</f>
        <v>165757</v>
      </c>
      <c r="L52" s="16" t="s">
        <v>9853</v>
      </c>
      <c r="M52" s="15">
        <f>A1L246C4</f>
        <v>1649773</v>
      </c>
      <c r="N52" s="16" t="s">
        <v>9854</v>
      </c>
      <c r="O52" s="21">
        <f>IF(OR(B3L845C4=0,B3L845C5=0),0,1+(B3L845C4/B3L845C5))</f>
        <v>1.1004726104742895</v>
      </c>
      <c r="P52" s="16" t="s">
        <v>9855</v>
      </c>
      <c r="Q52" s="15">
        <f>A1L246C17</f>
        <v>164006</v>
      </c>
      <c r="R52" s="16" t="s">
        <v>9856</v>
      </c>
      <c r="S52" s="15">
        <f>A1L246C16</f>
        <v>1673010.5</v>
      </c>
      <c r="T52" s="16" t="s">
        <v>9857</v>
      </c>
      <c r="U52" s="21">
        <f>IF(OR(B3L845C7=0,B3L845C8=0),0,1+(B3L845C7/B3L845C8))</f>
        <v>1.0980304666348477</v>
      </c>
      <c r="V52" s="16" t="s">
        <v>9858</v>
      </c>
      <c r="W52" s="15">
        <f>A1L246C8</f>
        <v>161997</v>
      </c>
      <c r="X52" s="16" t="s">
        <v>9859</v>
      </c>
      <c r="Y52" s="15">
        <f>A1L246C7</f>
        <v>1524748</v>
      </c>
      <c r="Z52" s="16" t="s">
        <v>9860</v>
      </c>
      <c r="AA52" s="21">
        <f>IF(OR(B3L845C10=0,B3L845C11=0),0,1+(B3L845C10/B3L845C11))</f>
        <v>1.106245097550546</v>
      </c>
      <c r="AB52" s="16" t="s">
        <v>9861</v>
      </c>
      <c r="AC52" s="15">
        <f>A1L246C20</f>
        <v>163336.33333333334</v>
      </c>
      <c r="AD52" s="16" t="s">
        <v>9862</v>
      </c>
      <c r="AE52" s="15">
        <f>A1L246C19</f>
        <v>1623589.6666666667</v>
      </c>
      <c r="AF52" s="16" t="s">
        <v>9863</v>
      </c>
      <c r="AG52" s="21">
        <f>IF(OR(B3L845C13=0,B3L845C14=0),0,1+(B3L845C13/B3L845C14))</f>
        <v>1.1006019788661707</v>
      </c>
      <c r="AH52" s="16" t="s">
        <v>9864</v>
      </c>
      <c r="AI52" s="15">
        <f>A1L246C11</f>
        <v>153561</v>
      </c>
      <c r="AJ52" s="16" t="s">
        <v>9865</v>
      </c>
      <c r="AK52" s="15">
        <f>A1L246C10</f>
        <v>1473377</v>
      </c>
      <c r="AL52" s="16" t="s">
        <v>9866</v>
      </c>
      <c r="AM52" s="21">
        <f>IF(OR(B3L845C16=0,B3L845C17=0),0,1+(B3L845C16/B3L845C17))</f>
        <v>1.104223834089985</v>
      </c>
      <c r="AN52" s="16" t="s">
        <v>9867</v>
      </c>
      <c r="AO52" s="15">
        <f>A1L246C23</f>
        <v>160892.5</v>
      </c>
      <c r="AP52" s="16" t="s">
        <v>9868</v>
      </c>
      <c r="AQ52" s="15">
        <f>A1L246C22</f>
        <v>1586036.5</v>
      </c>
      <c r="AR52" s="16" t="s">
        <v>9869</v>
      </c>
      <c r="AS52" s="21">
        <f>IF(OR(B3L845C19=0,B3L845C20=0),0,1+(B3L845C19/B3L845C20))</f>
        <v>1.1014431256783812</v>
      </c>
      <c r="AT52" s="16" t="s">
        <v>9870</v>
      </c>
      <c r="AU52" s="15">
        <f>A1L246C14</f>
        <v>154245</v>
      </c>
      <c r="AV52" s="16" t="s">
        <v>9871</v>
      </c>
      <c r="AW52" s="15">
        <f>A1L246C13</f>
        <v>1361740</v>
      </c>
      <c r="AX52" s="16" t="s">
        <v>9872</v>
      </c>
      <c r="AY52" s="21">
        <f>IF(OR(B3L845C22=0,B3L845C23=0),0,1+(B3L845C22/B3L845C23))</f>
        <v>1.1132705215386196</v>
      </c>
      <c r="AZ52" s="16" t="s">
        <v>9873</v>
      </c>
      <c r="BA52" s="15">
        <f>A1L246C26</f>
        <v>159563</v>
      </c>
      <c r="BB52" s="16" t="s">
        <v>9874</v>
      </c>
      <c r="BC52" s="15">
        <f>A1L246C25</f>
        <v>1541177.2</v>
      </c>
      <c r="BD52" s="16" t="s">
        <v>9875</v>
      </c>
      <c r="BE52" s="21">
        <f>IF(OR(B3L845C25=0,B3L845C26=0),0,1+(B3L845C25/B3L845C26))</f>
        <v>1.1035331952743657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111368</v>
      </c>
      <c r="F53" s="16" t="s">
        <v>9877</v>
      </c>
      <c r="G53" s="15">
        <f>A1L247C1</f>
        <v>326465</v>
      </c>
      <c r="H53" s="16" t="s">
        <v>9878</v>
      </c>
      <c r="I53" s="21">
        <f>IF(OR(B3L846C1=0,B3L846C2=0),0,1+(B3L846C1/B3L846C2))</f>
        <v>1.3411330464215152</v>
      </c>
      <c r="J53" s="16" t="s">
        <v>9879</v>
      </c>
      <c r="K53" s="15">
        <f>A1L247C5</f>
        <v>100945</v>
      </c>
      <c r="L53" s="16" t="s">
        <v>9880</v>
      </c>
      <c r="M53" s="15">
        <f>A1L247C4</f>
        <v>303923</v>
      </c>
      <c r="N53" s="16" t="s">
        <v>9881</v>
      </c>
      <c r="O53" s="21">
        <f>IF(OR(B3L846C4=0,B3L846C5=0),0,1+(B3L846C4/B3L846C5))</f>
        <v>1.3321400486307386</v>
      </c>
      <c r="P53" s="16" t="s">
        <v>9882</v>
      </c>
      <c r="Q53" s="15">
        <f>A1L247C17</f>
        <v>106156.5</v>
      </c>
      <c r="R53" s="16" t="s">
        <v>9883</v>
      </c>
      <c r="S53" s="15">
        <f>A1L247C16</f>
        <v>315194</v>
      </c>
      <c r="T53" s="16" t="s">
        <v>9884</v>
      </c>
      <c r="U53" s="21">
        <f>IF(OR(B3L846C7=0,B3L846C8=0),0,1+(B3L846C7/B3L846C8))</f>
        <v>1.33679733751277</v>
      </c>
      <c r="V53" s="16" t="s">
        <v>9885</v>
      </c>
      <c r="W53" s="15">
        <f>A1L247C8</f>
        <v>83257</v>
      </c>
      <c r="X53" s="16" t="s">
        <v>9886</v>
      </c>
      <c r="Y53" s="15">
        <f>A1L247C7</f>
        <v>279732</v>
      </c>
      <c r="Z53" s="16" t="s">
        <v>9887</v>
      </c>
      <c r="AA53" s="21">
        <f>IF(OR(B3L846C10=0,B3L846C11=0),0,1+(B3L846C10/B3L846C11))</f>
        <v>1.297631304248352</v>
      </c>
      <c r="AB53" s="16" t="s">
        <v>9888</v>
      </c>
      <c r="AC53" s="15">
        <f>A1L247C20</f>
        <v>98523.333333333328</v>
      </c>
      <c r="AD53" s="16" t="s">
        <v>9889</v>
      </c>
      <c r="AE53" s="15">
        <f>A1L247C19</f>
        <v>303373.33333333331</v>
      </c>
      <c r="AF53" s="16" t="s">
        <v>9890</v>
      </c>
      <c r="AG53" s="21">
        <f>IF(OR(B3L846C13=0,B3L846C14=0),0,1+(B3L846C13/B3L846C14))</f>
        <v>1.324759372390454</v>
      </c>
      <c r="AH53" s="16" t="s">
        <v>9891</v>
      </c>
      <c r="AI53" s="15">
        <f>A1L247C11</f>
        <v>45060</v>
      </c>
      <c r="AJ53" s="16" t="s">
        <v>9892</v>
      </c>
      <c r="AK53" s="15">
        <f>A1L247C10</f>
        <v>222123</v>
      </c>
      <c r="AL53" s="16" t="s">
        <v>9893</v>
      </c>
      <c r="AM53" s="21">
        <f>IF(OR(B3L846C16=0,B3L846C17=0),0,1+(B3L846C16/B3L846C17))</f>
        <v>1.2028605772477412</v>
      </c>
      <c r="AN53" s="16" t="s">
        <v>9894</v>
      </c>
      <c r="AO53" s="15">
        <f>A1L247C23</f>
        <v>85157.5</v>
      </c>
      <c r="AP53" s="16" t="s">
        <v>9895</v>
      </c>
      <c r="AQ53" s="15">
        <f>A1L247C22</f>
        <v>283060.75</v>
      </c>
      <c r="AR53" s="16" t="s">
        <v>9896</v>
      </c>
      <c r="AS53" s="21">
        <f>IF(OR(B3L846C19=0,B3L846C20=0),0,1+(B3L846C19/B3L846C20))</f>
        <v>1.3008453132410622</v>
      </c>
      <c r="AT53" s="16" t="s">
        <v>9897</v>
      </c>
      <c r="AU53" s="15">
        <f>A1L247C14</f>
        <v>40750</v>
      </c>
      <c r="AV53" s="16" t="s">
        <v>9898</v>
      </c>
      <c r="AW53" s="15">
        <f>A1L247C13</f>
        <v>209705</v>
      </c>
      <c r="AX53" s="16" t="s">
        <v>9899</v>
      </c>
      <c r="AY53" s="21">
        <f>IF(OR(B3L846C22=0,B3L846C23=0),0,1+(B3L846C22/B3L846C23))</f>
        <v>1.1943205932142771</v>
      </c>
      <c r="AZ53" s="16" t="s">
        <v>9900</v>
      </c>
      <c r="BA53" s="15">
        <f>A1L247C26</f>
        <v>76276</v>
      </c>
      <c r="BB53" s="16" t="s">
        <v>9901</v>
      </c>
      <c r="BC53" s="15">
        <f>A1L247C25</f>
        <v>268389.59999999998</v>
      </c>
      <c r="BD53" s="16" t="s">
        <v>9902</v>
      </c>
      <c r="BE53" s="21">
        <f>IF(OR(B3L846C25=0,B3L846C26=0),0,1+(B3L846C25/B3L846C26))</f>
        <v>1.2841987916074245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1208</v>
      </c>
      <c r="F54" s="16" t="s">
        <v>9904</v>
      </c>
      <c r="G54" s="15">
        <f>A1L248C1</f>
        <v>716</v>
      </c>
      <c r="H54" s="16" t="s">
        <v>9905</v>
      </c>
      <c r="I54" s="21">
        <f>IF(OR(B3L847C1=0,B3L847C2=0),0,1+(B3L847C1/B3L847C2))</f>
        <v>2.6871508379888267</v>
      </c>
      <c r="J54" s="16" t="s">
        <v>9906</v>
      </c>
      <c r="K54" s="15">
        <f>A1L248C5</f>
        <v>1165</v>
      </c>
      <c r="L54" s="16" t="s">
        <v>9907</v>
      </c>
      <c r="M54" s="15">
        <f>A1L248C4</f>
        <v>607</v>
      </c>
      <c r="N54" s="16" t="s">
        <v>9908</v>
      </c>
      <c r="O54" s="21">
        <f>IF(OR(B3L847C4=0,B3L847C5=0),0,1+(B3L847C4/B3L847C5))</f>
        <v>2.9192751235584842</v>
      </c>
      <c r="P54" s="16" t="s">
        <v>9909</v>
      </c>
      <c r="Q54" s="15">
        <f>A1L248C17</f>
        <v>1186.5</v>
      </c>
      <c r="R54" s="16" t="s">
        <v>9910</v>
      </c>
      <c r="S54" s="21">
        <f>A1L248C16</f>
        <v>661.5</v>
      </c>
      <c r="T54" s="16" t="s">
        <v>9911</v>
      </c>
      <c r="U54" s="21">
        <f>IF(OR(B3L847C7=0,B3L847C8=0),0,1+(B3L847C7/B3L847C8))</f>
        <v>2.7936507936507935</v>
      </c>
      <c r="V54" s="16" t="s">
        <v>9912</v>
      </c>
      <c r="W54" s="15">
        <f>A1L248C8</f>
        <v>1091</v>
      </c>
      <c r="X54" s="16" t="s">
        <v>9913</v>
      </c>
      <c r="Y54" s="15">
        <f>A1L248C7</f>
        <v>411</v>
      </c>
      <c r="Z54" s="16" t="s">
        <v>9914</v>
      </c>
      <c r="AA54" s="21">
        <f>IF(OR(B3L847C10=0,B3L847C11=0),0,1+(B3L847C10/B3L847C11))</f>
        <v>3.6545012165450124</v>
      </c>
      <c r="AB54" s="16" t="s">
        <v>9915</v>
      </c>
      <c r="AC54" s="15">
        <f>A1L248C20</f>
        <v>1154.6666666666667</v>
      </c>
      <c r="AD54" s="16" t="s">
        <v>9916</v>
      </c>
      <c r="AE54" s="15">
        <f>A1L248C19</f>
        <v>578</v>
      </c>
      <c r="AF54" s="16" t="s">
        <v>9917</v>
      </c>
      <c r="AG54" s="21">
        <f>IF(OR(B3L847C13=0,B3L847C14=0),0,1+(B3L847C13/B3L847C14))</f>
        <v>2.9976931949250289</v>
      </c>
      <c r="AH54" s="16" t="s">
        <v>9918</v>
      </c>
      <c r="AI54" s="15">
        <f>A1L248C11</f>
        <v>972</v>
      </c>
      <c r="AJ54" s="16" t="s">
        <v>9919</v>
      </c>
      <c r="AK54" s="15">
        <f>A1L248C10</f>
        <v>280</v>
      </c>
      <c r="AL54" s="16" t="s">
        <v>9920</v>
      </c>
      <c r="AM54" s="21">
        <f>IF(OR(B3L847C16=0,B3L847C17=0),0,1+(B3L847C16/B3L847C17))</f>
        <v>4.4714285714285715</v>
      </c>
      <c r="AN54" s="16" t="s">
        <v>9921</v>
      </c>
      <c r="AO54" s="15">
        <f>A1L248C23</f>
        <v>1109</v>
      </c>
      <c r="AP54" s="16" t="s">
        <v>9922</v>
      </c>
      <c r="AQ54" s="21">
        <f>A1L248C22</f>
        <v>503.5</v>
      </c>
      <c r="AR54" s="16" t="s">
        <v>9923</v>
      </c>
      <c r="AS54" s="21">
        <f>IF(OR(B3L847C19=0,B3L847C20=0),0,1+(B3L847C19/B3L847C20))</f>
        <v>3.2025819265143993</v>
      </c>
      <c r="AT54" s="16" t="s">
        <v>9924</v>
      </c>
      <c r="AU54" s="15">
        <f>A1L248C14</f>
        <v>844</v>
      </c>
      <c r="AV54" s="16" t="s">
        <v>9925</v>
      </c>
      <c r="AW54" s="15">
        <f>A1L248C13</f>
        <v>362</v>
      </c>
      <c r="AX54" s="16" t="s">
        <v>9926</v>
      </c>
      <c r="AY54" s="21">
        <f>IF(OR(B3L847C22=0,B3L847C23=0),0,1+(B3L847C22/B3L847C23))</f>
        <v>3.3314917127071824</v>
      </c>
      <c r="AZ54" s="16" t="s">
        <v>9927</v>
      </c>
      <c r="BA54" s="15">
        <f>A1L248C26</f>
        <v>1056</v>
      </c>
      <c r="BB54" s="16" t="s">
        <v>9928</v>
      </c>
      <c r="BC54" s="21">
        <f>A1L248C25</f>
        <v>475.2</v>
      </c>
      <c r="BD54" s="16" t="s">
        <v>9929</v>
      </c>
      <c r="BE54" s="21">
        <f>IF(OR(B3L847C25=0,B3L847C26=0),0,1+(B3L847C25/B3L847C26))</f>
        <v>3.2222222222222223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144455</v>
      </c>
      <c r="F55" s="16" t="s">
        <v>9931</v>
      </c>
      <c r="G55" s="15">
        <f>A1L249C1</f>
        <v>153578</v>
      </c>
      <c r="H55" s="16" t="s">
        <v>9932</v>
      </c>
      <c r="I55" s="21">
        <f>IF(OR(B3L848C1=0,B3L848C2=0),0,1+(B3L848C1/B3L848C2))</f>
        <v>1.9405969605021554</v>
      </c>
      <c r="J55" s="16" t="s">
        <v>9933</v>
      </c>
      <c r="K55" s="15">
        <f>A1L249C5</f>
        <v>141842</v>
      </c>
      <c r="L55" s="16" t="s">
        <v>9934</v>
      </c>
      <c r="M55" s="15">
        <f>A1L249C4</f>
        <v>148449</v>
      </c>
      <c r="N55" s="16" t="s">
        <v>9935</v>
      </c>
      <c r="O55" s="21">
        <f>IF(OR(B3L848C4=0,B3L848C5=0),0,1+(B3L848C4/B3L848C5))</f>
        <v>1.9554931323215379</v>
      </c>
      <c r="P55" s="16" t="s">
        <v>9936</v>
      </c>
      <c r="Q55" s="15">
        <f>A1L249C17</f>
        <v>143148.5</v>
      </c>
      <c r="R55" s="16" t="s">
        <v>9937</v>
      </c>
      <c r="S55" s="15">
        <f>A1L249C16</f>
        <v>151013.5</v>
      </c>
      <c r="T55" s="16" t="s">
        <v>9938</v>
      </c>
      <c r="U55" s="21">
        <f>IF(OR(B3L848C7=0,B3L848C8=0),0,1+(B3L848C7/B3L848C8))</f>
        <v>1.947918563572131</v>
      </c>
      <c r="V55" s="16" t="s">
        <v>9939</v>
      </c>
      <c r="W55" s="15">
        <f>A1L249C8</f>
        <v>146957</v>
      </c>
      <c r="X55" s="16" t="s">
        <v>9940</v>
      </c>
      <c r="Y55" s="15">
        <f>A1L249C7</f>
        <v>148770</v>
      </c>
      <c r="Z55" s="16" t="s">
        <v>9941</v>
      </c>
      <c r="AA55" s="21">
        <f>IF(OR(B3L848C10=0,B3L848C11=0),0,1+(B3L848C10/B3L848C11))</f>
        <v>1.9878134032399006</v>
      </c>
      <c r="AB55" s="16" t="s">
        <v>9942</v>
      </c>
      <c r="AC55" s="15">
        <f>A1L249C20</f>
        <v>144418</v>
      </c>
      <c r="AD55" s="16" t="s">
        <v>9943</v>
      </c>
      <c r="AE55" s="15">
        <f>A1L249C19</f>
        <v>150265.66666666666</v>
      </c>
      <c r="AF55" s="16" t="s">
        <v>9944</v>
      </c>
      <c r="AG55" s="21">
        <f>IF(OR(B3L848C13=0,B3L848C14=0),0,1+(B3L848C13/B3L848C14))</f>
        <v>1.961084479266721</v>
      </c>
      <c r="AH55" s="16" t="s">
        <v>9945</v>
      </c>
      <c r="AI55" s="15">
        <f>A1L249C11</f>
        <v>127976</v>
      </c>
      <c r="AJ55" s="16" t="s">
        <v>9946</v>
      </c>
      <c r="AK55" s="15">
        <f>A1L249C10</f>
        <v>134261</v>
      </c>
      <c r="AL55" s="16" t="s">
        <v>9947</v>
      </c>
      <c r="AM55" s="21">
        <f>IF(OR(B3L848C16=0,B3L848C17=0),0,1+(B3L848C16/B3L848C17))</f>
        <v>1.9531881931461854</v>
      </c>
      <c r="AN55" s="16" t="s">
        <v>9948</v>
      </c>
      <c r="AO55" s="15">
        <f>A1L249C23</f>
        <v>140307.5</v>
      </c>
      <c r="AP55" s="16" t="s">
        <v>9949</v>
      </c>
      <c r="AQ55" s="15">
        <f>A1L249C22</f>
        <v>146264.5</v>
      </c>
      <c r="AR55" s="16" t="s">
        <v>9950</v>
      </c>
      <c r="AS55" s="21">
        <f>IF(OR(B3L848C19=0,B3L848C20=0),0,1+(B3L848C19/B3L848C20))</f>
        <v>1.9592724140170719</v>
      </c>
      <c r="AT55" s="16" t="s">
        <v>9951</v>
      </c>
      <c r="AU55" s="15">
        <f>A1L249C14</f>
        <v>114314</v>
      </c>
      <c r="AV55" s="16" t="s">
        <v>9952</v>
      </c>
      <c r="AW55" s="15">
        <f>A1L249C13</f>
        <v>115823</v>
      </c>
      <c r="AX55" s="16" t="s">
        <v>9953</v>
      </c>
      <c r="AY55" s="21">
        <f>IF(OR(B3L848C22=0,B3L848C23=0),0,1+(B3L848C22/B3L848C23))</f>
        <v>1.9869714996157932</v>
      </c>
      <c r="AZ55" s="16" t="s">
        <v>9954</v>
      </c>
      <c r="BA55" s="15">
        <f>A1L249C26</f>
        <v>135108.79999999999</v>
      </c>
      <c r="BB55" s="16" t="s">
        <v>9955</v>
      </c>
      <c r="BC55" s="15">
        <f>A1L249C25</f>
        <v>140176.20000000001</v>
      </c>
      <c r="BD55" s="16" t="s">
        <v>9956</v>
      </c>
      <c r="BE55" s="21">
        <f>IF(OR(B3L848C25=0,B3L848C26=0),0,1+(B3L848C25/B3L848C26))</f>
        <v>1.9638497833441053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156574</v>
      </c>
      <c r="F56" s="16" t="s">
        <v>9958</v>
      </c>
      <c r="G56" s="15">
        <f>A1L250C1</f>
        <v>150894</v>
      </c>
      <c r="H56" s="16" t="s">
        <v>9959</v>
      </c>
      <c r="I56" s="21">
        <f>IF(OR(B3L849C1=0,B3L849C2=0),0,1+(B3L849C1/B3L849C2))</f>
        <v>2.0376423184487122</v>
      </c>
      <c r="J56" s="16" t="s">
        <v>9960</v>
      </c>
      <c r="K56" s="15">
        <f>A1L250C5</f>
        <v>164161</v>
      </c>
      <c r="L56" s="16" t="s">
        <v>9961</v>
      </c>
      <c r="M56" s="15">
        <f>A1L250C4</f>
        <v>155103</v>
      </c>
      <c r="N56" s="16" t="s">
        <v>9962</v>
      </c>
      <c r="O56" s="21">
        <f>IF(OR(B3L849C4=0,B3L849C5=0),0,1+(B3L849C4/B3L849C5))</f>
        <v>2.0583999020006063</v>
      </c>
      <c r="P56" s="16" t="s">
        <v>9963</v>
      </c>
      <c r="Q56" s="15">
        <f>A1L250C17</f>
        <v>160367.5</v>
      </c>
      <c r="R56" s="16" t="s">
        <v>9964</v>
      </c>
      <c r="S56" s="15">
        <f>A1L250C16</f>
        <v>152998.5</v>
      </c>
      <c r="T56" s="16" t="s">
        <v>9965</v>
      </c>
      <c r="U56" s="21">
        <f>IF(OR(B3L849C7=0,B3L849C8=0),0,1+(B3L849C7/B3L849C8))</f>
        <v>2.0481638708876231</v>
      </c>
      <c r="V56" s="16" t="s">
        <v>9966</v>
      </c>
      <c r="W56" s="15">
        <f>A1L250C8</f>
        <v>164322</v>
      </c>
      <c r="X56" s="16" t="s">
        <v>9967</v>
      </c>
      <c r="Y56" s="15">
        <f>A1L250C7</f>
        <v>158989</v>
      </c>
      <c r="Z56" s="16" t="s">
        <v>9968</v>
      </c>
      <c r="AA56" s="21">
        <f>IF(OR(B3L849C10=0,B3L849C11=0),0,1+(B3L849C10/B3L849C11))</f>
        <v>2.033543201101963</v>
      </c>
      <c r="AB56" s="16" t="s">
        <v>9969</v>
      </c>
      <c r="AC56" s="15">
        <f>A1L250C20</f>
        <v>161685.66666666666</v>
      </c>
      <c r="AD56" s="16" t="s">
        <v>9970</v>
      </c>
      <c r="AE56" s="15">
        <f>A1L250C19</f>
        <v>154995.33333333334</v>
      </c>
      <c r="AF56" s="16" t="s">
        <v>9971</v>
      </c>
      <c r="AG56" s="21">
        <f>IF(OR(B3L849C13=0,B3L849C14=0),0,1+(B3L849C13/B3L849C14))</f>
        <v>2.0431647404437983</v>
      </c>
      <c r="AH56" s="16" t="s">
        <v>9972</v>
      </c>
      <c r="AI56" s="15">
        <f>A1L250C11</f>
        <v>166138</v>
      </c>
      <c r="AJ56" s="16" t="s">
        <v>9973</v>
      </c>
      <c r="AK56" s="15">
        <f>A1L250C10</f>
        <v>160367</v>
      </c>
      <c r="AL56" s="16" t="s">
        <v>9974</v>
      </c>
      <c r="AM56" s="21">
        <f>IF(OR(B3L849C16=0,B3L849C17=0),0,1+(B3L849C16/B3L849C17))</f>
        <v>2.0359862066385226</v>
      </c>
      <c r="AN56" s="16" t="s">
        <v>9975</v>
      </c>
      <c r="AO56" s="15">
        <f>A1L250C23</f>
        <v>162798.75</v>
      </c>
      <c r="AP56" s="16" t="s">
        <v>9976</v>
      </c>
      <c r="AQ56" s="15">
        <f>A1L250C22</f>
        <v>156338.25</v>
      </c>
      <c r="AR56" s="16" t="s">
        <v>9977</v>
      </c>
      <c r="AS56" s="21">
        <f>IF(OR(B3L849C19=0,B3L849C20=0),0,1+(B3L849C19/B3L849C20))</f>
        <v>2.041323860283712</v>
      </c>
      <c r="AT56" s="16" t="s">
        <v>9978</v>
      </c>
      <c r="AU56" s="15">
        <f>A1L250C14</f>
        <v>160570</v>
      </c>
      <c r="AV56" s="16" t="s">
        <v>9979</v>
      </c>
      <c r="AW56" s="15">
        <f>A1L250C13</f>
        <v>154530</v>
      </c>
      <c r="AX56" s="16" t="s">
        <v>9980</v>
      </c>
      <c r="AY56" s="21">
        <f>IF(OR(B3L849C22=0,B3L849C23=0),0,1+(B3L849C22/B3L849C23))</f>
        <v>2.0390862615673333</v>
      </c>
      <c r="AZ56" s="16" t="s">
        <v>9981</v>
      </c>
      <c r="BA56" s="15">
        <f>A1L250C26</f>
        <v>162353</v>
      </c>
      <c r="BB56" s="16" t="s">
        <v>9982</v>
      </c>
      <c r="BC56" s="15">
        <f>A1L250C25</f>
        <v>155976.6</v>
      </c>
      <c r="BD56" s="16" t="s">
        <v>9983</v>
      </c>
      <c r="BE56" s="21">
        <f>IF(OR(B3L849C25=0,B3L849C26=0),0,1+(B3L849C25/B3L849C26))</f>
        <v>2.0408804910480161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891074</v>
      </c>
      <c r="F57" s="16" t="s">
        <v>9985</v>
      </c>
      <c r="G57" s="15">
        <f>A1L251C1</f>
        <v>843209</v>
      </c>
      <c r="H57" s="16" t="s">
        <v>9986</v>
      </c>
      <c r="I57" s="21">
        <f>IF(OR(B3L850C1=0,B3L850C2=0),0,1+(B3L850C1/B3L850C2))</f>
        <v>2.0567652859492727</v>
      </c>
      <c r="J57" s="16" t="s">
        <v>9987</v>
      </c>
      <c r="K57" s="15">
        <f>A1L251C5</f>
        <v>815580</v>
      </c>
      <c r="L57" s="16" t="s">
        <v>9988</v>
      </c>
      <c r="M57" s="15">
        <f>A1L251C4</f>
        <v>760569</v>
      </c>
      <c r="N57" s="16" t="s">
        <v>9989</v>
      </c>
      <c r="O57" s="21">
        <f>IF(OR(B3L850C4=0,B3L850C5=0),0,1+(B3L850C4/B3L850C5))</f>
        <v>2.0723287433487299</v>
      </c>
      <c r="P57" s="16" t="s">
        <v>9990</v>
      </c>
      <c r="Q57" s="15">
        <f>A1L251C17</f>
        <v>853327</v>
      </c>
      <c r="R57" s="16" t="s">
        <v>9991</v>
      </c>
      <c r="S57" s="15">
        <f>A1L251C16</f>
        <v>801889</v>
      </c>
      <c r="T57" s="16" t="s">
        <v>9992</v>
      </c>
      <c r="U57" s="21">
        <f>IF(OR(B3L850C7=0,B3L850C8=0),0,1+(B3L850C7/B3L850C8))</f>
        <v>2.0641460351744443</v>
      </c>
      <c r="V57" s="16" t="s">
        <v>9993</v>
      </c>
      <c r="W57" s="15">
        <f>A1L251C8</f>
        <v>630900</v>
      </c>
      <c r="X57" s="16" t="s">
        <v>9994</v>
      </c>
      <c r="Y57" s="15">
        <f>A1L251C7</f>
        <v>593703</v>
      </c>
      <c r="Z57" s="16" t="s">
        <v>9995</v>
      </c>
      <c r="AA57" s="21">
        <f>IF(OR(B3L850C10=0,B3L850C11=0),0,1+(B3L850C10/B3L850C11))</f>
        <v>2.0626525383904073</v>
      </c>
      <c r="AB57" s="16" t="s">
        <v>9996</v>
      </c>
      <c r="AC57" s="15">
        <f>A1L251C20</f>
        <v>779184.66666666663</v>
      </c>
      <c r="AD57" s="16" t="s">
        <v>9997</v>
      </c>
      <c r="AE57" s="15">
        <f>A1L251C19</f>
        <v>732493.66666666663</v>
      </c>
      <c r="AF57" s="16" t="s">
        <v>9998</v>
      </c>
      <c r="AG57" s="21">
        <f>IF(OR(B3L850C13=0,B3L850C14=0),0,1+(B3L850C13/B3L850C14))</f>
        <v>2.0637425306521422</v>
      </c>
      <c r="AH57" s="16" t="s">
        <v>9999</v>
      </c>
      <c r="AI57" s="15">
        <f>A1L251C11</f>
        <v>472418</v>
      </c>
      <c r="AJ57" s="16" t="s">
        <v>10000</v>
      </c>
      <c r="AK57" s="15">
        <f>A1L251C10</f>
        <v>440521</v>
      </c>
      <c r="AL57" s="16" t="s">
        <v>10001</v>
      </c>
      <c r="AM57" s="21">
        <f>IF(OR(B3L850C16=0,B3L850C17=0),0,1+(B3L850C16/B3L850C17))</f>
        <v>2.0724074448210188</v>
      </c>
      <c r="AN57" s="16" t="s">
        <v>10002</v>
      </c>
      <c r="AO57" s="15">
        <f>A1L251C23</f>
        <v>702493</v>
      </c>
      <c r="AP57" s="16" t="s">
        <v>10003</v>
      </c>
      <c r="AQ57" s="15">
        <f>A1L251C22</f>
        <v>659500.5</v>
      </c>
      <c r="AR57" s="16" t="s">
        <v>10004</v>
      </c>
      <c r="AS57" s="21">
        <f>IF(OR(B3L850C19=0,B3L850C20=0),0,1+(B3L850C19/B3L850C20))</f>
        <v>2.0651894881050126</v>
      </c>
      <c r="AT57" s="16" t="s">
        <v>10005</v>
      </c>
      <c r="AU57" s="15">
        <f>A1L251C14</f>
        <v>438347</v>
      </c>
      <c r="AV57" s="16" t="s">
        <v>10006</v>
      </c>
      <c r="AW57" s="15">
        <f>A1L251C13</f>
        <v>407594</v>
      </c>
      <c r="AX57" s="16" t="s">
        <v>10007</v>
      </c>
      <c r="AY57" s="21">
        <f>IF(OR(B3L850C22=0,B3L850C23=0),0,1+(B3L850C22/B3L850C23))</f>
        <v>2.0754500802268927</v>
      </c>
      <c r="AZ57" s="16" t="s">
        <v>10008</v>
      </c>
      <c r="BA57" s="15">
        <f>A1L251C26</f>
        <v>649663.80000000005</v>
      </c>
      <c r="BB57" s="16" t="s">
        <v>10009</v>
      </c>
      <c r="BC57" s="15">
        <f>A1L251C25</f>
        <v>609119.19999999995</v>
      </c>
      <c r="BD57" s="16" t="s">
        <v>10010</v>
      </c>
      <c r="BE57" s="21">
        <f>IF(OR(B3L850C25=0,B3L850C26=0),0,1+(B3L850C25/B3L850C26))</f>
        <v>2.0665626695070523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35829</v>
      </c>
      <c r="F58" s="16" t="s">
        <v>10012</v>
      </c>
      <c r="G58" s="15">
        <f>A1L252C1</f>
        <v>20269</v>
      </c>
      <c r="H58" s="16" t="s">
        <v>10013</v>
      </c>
      <c r="I58" s="21">
        <f>IF(OR(B3L851C1=0,B3L851C2=0),0,1+(B3L851C1/B3L851C2))</f>
        <v>2.7676747742858554</v>
      </c>
      <c r="J58" s="16" t="s">
        <v>10014</v>
      </c>
      <c r="K58" s="15">
        <f>A1L252C5</f>
        <v>35689</v>
      </c>
      <c r="L58" s="16" t="s">
        <v>10015</v>
      </c>
      <c r="M58" s="15">
        <f>A1L252C4</f>
        <v>22732</v>
      </c>
      <c r="N58" s="16" t="s">
        <v>10016</v>
      </c>
      <c r="O58" s="21">
        <f>IF(OR(B3L851C4=0,B3L851C5=0),0,1+(B3L851C4/B3L851C5))</f>
        <v>2.5699894421960234</v>
      </c>
      <c r="P58" s="16" t="s">
        <v>10017</v>
      </c>
      <c r="Q58" s="15">
        <f>A1L252C17</f>
        <v>35759</v>
      </c>
      <c r="R58" s="16" t="s">
        <v>10018</v>
      </c>
      <c r="S58" s="15">
        <f>A1L252C16</f>
        <v>21500.5</v>
      </c>
      <c r="T58" s="16" t="s">
        <v>10019</v>
      </c>
      <c r="U58" s="21">
        <f>IF(OR(B3L851C7=0,B3L851C8=0),0,1+(B3L851C7/B3L851C8))</f>
        <v>2.6631706239389779</v>
      </c>
      <c r="V58" s="16" t="s">
        <v>10020</v>
      </c>
      <c r="W58" s="15">
        <f>A1L252C8</f>
        <v>34128</v>
      </c>
      <c r="X58" s="16" t="s">
        <v>10021</v>
      </c>
      <c r="Y58" s="15">
        <f>A1L252C7</f>
        <v>22213</v>
      </c>
      <c r="Z58" s="16" t="s">
        <v>10022</v>
      </c>
      <c r="AA58" s="21">
        <f>IF(OR(B3L851C10=0,B3L851C11=0),0,1+(B3L851C10/B3L851C11))</f>
        <v>2.5363976050060772</v>
      </c>
      <c r="AB58" s="16" t="s">
        <v>10023</v>
      </c>
      <c r="AC58" s="15">
        <f>A1L252C20</f>
        <v>35215.333333333336</v>
      </c>
      <c r="AD58" s="16" t="s">
        <v>10024</v>
      </c>
      <c r="AE58" s="15">
        <f>A1L252C19</f>
        <v>21738</v>
      </c>
      <c r="AF58" s="16" t="s">
        <v>10025</v>
      </c>
      <c r="AG58" s="21">
        <f>IF(OR(B3L851C13=0,B3L851C14=0),0,1+(B3L851C13/B3L851C14))</f>
        <v>2.6199895727911189</v>
      </c>
      <c r="AH58" s="16" t="s">
        <v>10026</v>
      </c>
      <c r="AI58" s="15">
        <f>A1L252C11</f>
        <v>32649</v>
      </c>
      <c r="AJ58" s="16" t="s">
        <v>10027</v>
      </c>
      <c r="AK58" s="15">
        <f>A1L252C10</f>
        <v>23199</v>
      </c>
      <c r="AL58" s="16" t="s">
        <v>10028</v>
      </c>
      <c r="AM58" s="21">
        <f>IF(OR(B3L851C16=0,B3L851C17=0),0,1+(B3L851C16/B3L851C17))</f>
        <v>2.4073451441872495</v>
      </c>
      <c r="AN58" s="16" t="s">
        <v>10029</v>
      </c>
      <c r="AO58" s="15">
        <f>A1L252C23</f>
        <v>34573.75</v>
      </c>
      <c r="AP58" s="16" t="s">
        <v>10030</v>
      </c>
      <c r="AQ58" s="15">
        <f>A1L252C22</f>
        <v>22103.25</v>
      </c>
      <c r="AR58" s="16" t="s">
        <v>10031</v>
      </c>
      <c r="AS58" s="21">
        <f>IF(OR(B3L851C19=0,B3L851C20=0),0,1+(B3L851C19/B3L851C20))</f>
        <v>2.5641930485335864</v>
      </c>
      <c r="AT58" s="16" t="s">
        <v>10032</v>
      </c>
      <c r="AU58" s="15">
        <f>A1L252C14</f>
        <v>30616</v>
      </c>
      <c r="AV58" s="16" t="s">
        <v>10033</v>
      </c>
      <c r="AW58" s="15">
        <f>A1L252C13</f>
        <v>34737</v>
      </c>
      <c r="AX58" s="16" t="s">
        <v>10034</v>
      </c>
      <c r="AY58" s="21">
        <f>IF(OR(B3L851C22=0,B3L851C23=0),0,1+(B3L851C22/B3L851C23))</f>
        <v>1.8813656907620118</v>
      </c>
      <c r="AZ58" s="16" t="s">
        <v>10035</v>
      </c>
      <c r="BA58" s="15">
        <f>A1L252C26</f>
        <v>33782.199999999997</v>
      </c>
      <c r="BB58" s="16" t="s">
        <v>10036</v>
      </c>
      <c r="BC58" s="15">
        <f>A1L252C25</f>
        <v>24630</v>
      </c>
      <c r="BD58" s="16" t="s">
        <v>10037</v>
      </c>
      <c r="BE58" s="21">
        <f>IF(OR(B3L851C25=0,B3L851C26=0),0,1+(B3L851C25/B3L851C26))</f>
        <v>2.3715874949248885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1083477</v>
      </c>
      <c r="F59" s="16" t="s">
        <v>10039</v>
      </c>
      <c r="G59" s="15">
        <f>A1L253C1</f>
        <v>1014372</v>
      </c>
      <c r="H59" s="16" t="s">
        <v>10040</v>
      </c>
      <c r="I59" s="21">
        <f>IF(OR(B3L852C1=0,B3L852C2=0),0,1+(B3L852C1/B3L852C2))</f>
        <v>2.0681258946422023</v>
      </c>
      <c r="J59" s="16" t="s">
        <v>10041</v>
      </c>
      <c r="K59" s="15">
        <f>A1L253C5</f>
        <v>1015430</v>
      </c>
      <c r="L59" s="16" t="s">
        <v>10042</v>
      </c>
      <c r="M59" s="15">
        <f>A1L253C4</f>
        <v>938404</v>
      </c>
      <c r="N59" s="16" t="s">
        <v>10043</v>
      </c>
      <c r="O59" s="21">
        <f>IF(OR(B3L852C4=0,B3L852C5=0),0,1+(B3L852C4/B3L852C5))</f>
        <v>2.0820819178093872</v>
      </c>
      <c r="P59" s="16" t="s">
        <v>10044</v>
      </c>
      <c r="Q59" s="15">
        <f>A1L253C17</f>
        <v>1049453.5</v>
      </c>
      <c r="R59" s="16" t="s">
        <v>10045</v>
      </c>
      <c r="S59" s="15">
        <f>A1L253C16</f>
        <v>976388</v>
      </c>
      <c r="T59" s="16" t="s">
        <v>10046</v>
      </c>
      <c r="U59" s="21">
        <f>IF(OR(B3L852C7=0,B3L852C8=0),0,1+(B3L852C7/B3L852C8))</f>
        <v>2.0748324436596928</v>
      </c>
      <c r="V59" s="16" t="s">
        <v>10047</v>
      </c>
      <c r="W59" s="15">
        <f>A1L253C8</f>
        <v>829350</v>
      </c>
      <c r="X59" s="16" t="s">
        <v>10048</v>
      </c>
      <c r="Y59" s="15">
        <f>A1L253C7</f>
        <v>774905</v>
      </c>
      <c r="Z59" s="16" t="s">
        <v>10049</v>
      </c>
      <c r="AA59" s="21">
        <f>IF(OR(B3L852C10=0,B3L852C11=0),0,1+(B3L852C10/B3L852C11))</f>
        <v>2.0702602254469902</v>
      </c>
      <c r="AB59" s="16" t="s">
        <v>10050</v>
      </c>
      <c r="AC59" s="15">
        <f>A1L253C20</f>
        <v>976085.66666666663</v>
      </c>
      <c r="AD59" s="16" t="s">
        <v>10051</v>
      </c>
      <c r="AE59" s="15">
        <f>A1L253C19</f>
        <v>909227</v>
      </c>
      <c r="AF59" s="16" t="s">
        <v>10052</v>
      </c>
      <c r="AG59" s="21">
        <f>IF(OR(B3L852C13=0,B3L852C14=0),0,1+(B3L852C13/B3L852C14))</f>
        <v>2.0735335253645859</v>
      </c>
      <c r="AH59" s="16" t="s">
        <v>10053</v>
      </c>
      <c r="AI59" s="15">
        <f>A1L253C11</f>
        <v>671205</v>
      </c>
      <c r="AJ59" s="16" t="s">
        <v>10054</v>
      </c>
      <c r="AK59" s="15">
        <f>A1L253C10</f>
        <v>624087</v>
      </c>
      <c r="AL59" s="16" t="s">
        <v>10055</v>
      </c>
      <c r="AM59" s="21">
        <f>IF(OR(B3L852C16=0,B3L852C17=0),0,1+(B3L852C16/B3L852C17))</f>
        <v>2.0754990890693126</v>
      </c>
      <c r="AN59" s="16" t="s">
        <v>10056</v>
      </c>
      <c r="AO59" s="15">
        <f>A1L253C23</f>
        <v>899865.5</v>
      </c>
      <c r="AP59" s="16" t="s">
        <v>10057</v>
      </c>
      <c r="AQ59" s="15">
        <f>A1L253C22</f>
        <v>837942</v>
      </c>
      <c r="AR59" s="16" t="s">
        <v>10058</v>
      </c>
      <c r="AS59" s="21">
        <f>IF(OR(B3L852C19=0,B3L852C20=0),0,1+(B3L852C19/B3L852C20))</f>
        <v>2.0738995061710712</v>
      </c>
      <c r="AT59" s="16" t="s">
        <v>10059</v>
      </c>
      <c r="AU59" s="15">
        <f>A1L253C14</f>
        <v>629533</v>
      </c>
      <c r="AV59" s="16" t="s">
        <v>10060</v>
      </c>
      <c r="AW59" s="15">
        <f>A1L253C13</f>
        <v>596861</v>
      </c>
      <c r="AX59" s="16" t="s">
        <v>10061</v>
      </c>
      <c r="AY59" s="21">
        <f>IF(OR(B3L852C22=0,B3L852C23=0),0,1+(B3L852C22/B3L852C23))</f>
        <v>2.054739713266573</v>
      </c>
      <c r="AZ59" s="16" t="s">
        <v>10062</v>
      </c>
      <c r="BA59" s="15">
        <f>A1L253C26</f>
        <v>845799</v>
      </c>
      <c r="BB59" s="16" t="s">
        <v>10063</v>
      </c>
      <c r="BC59" s="15">
        <f>A1L253C25</f>
        <v>789725.8</v>
      </c>
      <c r="BD59" s="16" t="s">
        <v>10064</v>
      </c>
      <c r="BE59" s="21">
        <f>IF(OR(B3L852C25=0,B3L852C26=0),0,1+(B3L852C25/B3L852C26))</f>
        <v>2.0710033786410422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5300296</v>
      </c>
      <c r="F60" s="16" t="s">
        <v>10066</v>
      </c>
      <c r="G60" s="15">
        <f>A1L254C1</f>
        <v>7053327</v>
      </c>
      <c r="H60" s="16" t="s">
        <v>10067</v>
      </c>
      <c r="I60" s="21">
        <f>IF(OR(B3L853C1=0,B3L853C2=0),0,1+(B3L853C1/B3L853C2))</f>
        <v>1.7514604101015023</v>
      </c>
      <c r="J60" s="16" t="s">
        <v>10068</v>
      </c>
      <c r="K60" s="15">
        <f>A1L254C5</f>
        <v>5047746</v>
      </c>
      <c r="L60" s="16" t="s">
        <v>10069</v>
      </c>
      <c r="M60" s="15">
        <f>A1L254C4</f>
        <v>6695365</v>
      </c>
      <c r="N60" s="16" t="s">
        <v>10070</v>
      </c>
      <c r="O60" s="21">
        <f>IF(OR(B3L853C4=0,B3L853C5=0),0,1+(B3L853C4/B3L853C5))</f>
        <v>1.7539164780411522</v>
      </c>
      <c r="P60" s="16" t="s">
        <v>10071</v>
      </c>
      <c r="Q60" s="15">
        <f>A1L254C17</f>
        <v>5174021</v>
      </c>
      <c r="R60" s="16" t="s">
        <v>10072</v>
      </c>
      <c r="S60" s="15">
        <f>A1L254C16</f>
        <v>6874346</v>
      </c>
      <c r="T60" s="16" t="s">
        <v>10073</v>
      </c>
      <c r="U60" s="21">
        <f>IF(OR(B3L853C7=0,B3L853C8=0),0,1+(B3L853C7/B3L853C8))</f>
        <v>1.7526564708846486</v>
      </c>
      <c r="V60" s="16" t="s">
        <v>10074</v>
      </c>
      <c r="W60" s="15">
        <f>A1L254C8</f>
        <v>4905854</v>
      </c>
      <c r="X60" s="16" t="s">
        <v>10075</v>
      </c>
      <c r="Y60" s="15">
        <f>A1L254C7</f>
        <v>6463907</v>
      </c>
      <c r="Z60" s="16" t="s">
        <v>10076</v>
      </c>
      <c r="AA60" s="21">
        <f>IF(OR(B3L853C10=0,B3L853C11=0),0,1+(B3L853C10/B3L853C11))</f>
        <v>1.7589611051025331</v>
      </c>
      <c r="AB60" s="16" t="s">
        <v>10077</v>
      </c>
      <c r="AC60" s="15">
        <f>A1L254C20</f>
        <v>5084632</v>
      </c>
      <c r="AD60" s="16" t="s">
        <v>10078</v>
      </c>
      <c r="AE60" s="15">
        <f>A1L254C19</f>
        <v>6737533</v>
      </c>
      <c r="AF60" s="16" t="s">
        <v>10079</v>
      </c>
      <c r="AG60" s="21">
        <f>IF(OR(B3L853C13=0,B3L853C14=0),0,1+(B3L853C13/B3L853C14))</f>
        <v>1.7546726672804422</v>
      </c>
      <c r="AH60" s="16" t="s">
        <v>10080</v>
      </c>
      <c r="AI60" s="15">
        <f>A1L254C11</f>
        <v>4898433</v>
      </c>
      <c r="AJ60" s="16" t="s">
        <v>10081</v>
      </c>
      <c r="AK60" s="15">
        <f>A1L254C10</f>
        <v>6417844</v>
      </c>
      <c r="AL60" s="16" t="s">
        <v>10082</v>
      </c>
      <c r="AM60" s="21">
        <f>IF(OR(B3L853C16=0,B3L853C17=0),0,1+(B3L853C16/B3L853C17))</f>
        <v>1.7632521139497936</v>
      </c>
      <c r="AN60" s="16" t="s">
        <v>10083</v>
      </c>
      <c r="AO60" s="15">
        <f>A1L254C23</f>
        <v>5038082.25</v>
      </c>
      <c r="AP60" s="16" t="s">
        <v>10084</v>
      </c>
      <c r="AQ60" s="15">
        <f>A1L254C22</f>
        <v>6657610.75</v>
      </c>
      <c r="AR60" s="16" t="s">
        <v>10085</v>
      </c>
      <c r="AS60" s="21">
        <f>IF(OR(B3L853C19=0,B3L853C20=0),0,1+(B3L853C19/B3L853C20))</f>
        <v>1.7567402840425899</v>
      </c>
      <c r="AT60" s="16" t="s">
        <v>10086</v>
      </c>
      <c r="AU60" s="15">
        <f>A1L254C14</f>
        <v>4919059</v>
      </c>
      <c r="AV60" s="16" t="s">
        <v>10087</v>
      </c>
      <c r="AW60" s="15">
        <f>A1L254C13</f>
        <v>6311935</v>
      </c>
      <c r="AX60" s="16" t="s">
        <v>10088</v>
      </c>
      <c r="AY60" s="21">
        <f>IF(OR(B3L853C22=0,B3L853C23=0),0,1+(B3L853C22/B3L853C23))</f>
        <v>1.7793266248781079</v>
      </c>
      <c r="AZ60" s="16" t="s">
        <v>10089</v>
      </c>
      <c r="BA60" s="15">
        <f>A1L254C26</f>
        <v>5014277.5999999996</v>
      </c>
      <c r="BB60" s="16" t="s">
        <v>10090</v>
      </c>
      <c r="BC60" s="15">
        <f>A1L254C25</f>
        <v>6588475.5999999996</v>
      </c>
      <c r="BD60" s="16" t="s">
        <v>10091</v>
      </c>
      <c r="BE60" s="21">
        <f>IF(OR(B3L853C25=0,B3L853C26=0),0,1+(B3L853C25/B3L853C26))</f>
        <v>1.7610679471894835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1153723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15688083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3978161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3978161</v>
      </c>
      <c r="J10" s="16" t="s">
        <v>10143</v>
      </c>
      <c r="K10" s="23">
        <f>IF(B5L372C1B=0,0,B5L301C1B/B5L372C1B)</f>
        <v>8.3507014105879795E-2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96343.962835277955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4074504.9628352779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6961441</v>
      </c>
      <c r="F11" s="16" t="s">
        <v>10147</v>
      </c>
      <c r="G11" s="15">
        <f>A4L102C4</f>
        <v>478898</v>
      </c>
      <c r="H11" s="16" t="s">
        <v>10148</v>
      </c>
      <c r="I11" s="15">
        <f>IF(B5L302C1-B5L302C1A&lt;0,0,B5L302C1-B5L302C1A)</f>
        <v>6482543</v>
      </c>
      <c r="J11" s="16" t="s">
        <v>10149</v>
      </c>
      <c r="K11" s="23">
        <f>IF(B5L372C1B=0,0,B5L302C1B/B5L372C1B)</f>
        <v>0.13607740102599475</v>
      </c>
      <c r="L11" s="16" t="s">
        <v>10150</v>
      </c>
      <c r="M11" s="21">
        <f>IF(B5L373C1B=0,0,B5L302C1B/B5L373C1B)</f>
        <v>0.1484762056233733</v>
      </c>
      <c r="N11" s="16" t="s">
        <v>10151</v>
      </c>
      <c r="O11" s="15">
        <f>B5L101C1*B5L302C1C</f>
        <v>156995.62734391374</v>
      </c>
      <c r="P11" s="16" t="s">
        <v>10152</v>
      </c>
      <c r="Q11" s="15">
        <f>B5L102C1*B5L302C1D</f>
        <v>2329307.037344547</v>
      </c>
      <c r="R11" s="16" t="s">
        <v>10153</v>
      </c>
      <c r="S11" s="15">
        <f>B5L302C1-B5L302C1A+B5L302C1E-B5L302C1F</f>
        <v>4310231.5899993666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48219</v>
      </c>
      <c r="F12" s="16" t="s">
        <v>10155</v>
      </c>
      <c r="G12" s="15">
        <f>A4L103C4</f>
        <v>9278</v>
      </c>
      <c r="H12" s="16" t="s">
        <v>10156</v>
      </c>
      <c r="I12" s="15">
        <f>IF(B5L303C1-B5L303C1A&lt;0,0,B5L303C1-B5L303C1A)</f>
        <v>38941</v>
      </c>
      <c r="J12" s="16" t="s">
        <v>10157</v>
      </c>
      <c r="K12" s="23">
        <f>IF(B5L372C1B=0,0,B5L303C1B/B5L372C1B)</f>
        <v>8.1742459299587547E-4</v>
      </c>
      <c r="L12" s="16" t="s">
        <v>10158</v>
      </c>
      <c r="M12" s="21">
        <f>IF(B5L373C1B=0,0,B5L303C1B/B5L373C1B)</f>
        <v>8.9190490879578884E-4</v>
      </c>
      <c r="N12" s="16" t="s">
        <v>10159</v>
      </c>
      <c r="O12" s="15">
        <f>B5L101C1*B5L303C1C</f>
        <v>943.08155370498048</v>
      </c>
      <c r="P12" s="16" t="s">
        <v>10160</v>
      </c>
      <c r="Q12" s="15">
        <f>B5L102C1*B5L303C1D</f>
        <v>13992.278237295766</v>
      </c>
      <c r="R12" s="16" t="s">
        <v>10161</v>
      </c>
      <c r="S12" s="15">
        <f>B5L303C1-B5L303C1A+B5L303C1E-B5L303C1F</f>
        <v>25891.803316409212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312701</v>
      </c>
      <c r="F13" s="16" t="s">
        <v>10163</v>
      </c>
      <c r="G13" s="15">
        <f>A4L104C4</f>
        <v>39584</v>
      </c>
      <c r="H13" s="16" t="s">
        <v>10164</v>
      </c>
      <c r="I13" s="15">
        <f>IF(B5L304C1-B5L304C1A&lt;0,0,B5L304C1-B5L304C1A)</f>
        <v>273117</v>
      </c>
      <c r="J13" s="16" t="s">
        <v>10165</v>
      </c>
      <c r="K13" s="23">
        <f>IF(B5L372C1B=0,0,B5L304C1B/B5L372C1B)</f>
        <v>5.7330975723595837E-3</v>
      </c>
      <c r="L13" s="16" t="s">
        <v>10166</v>
      </c>
      <c r="M13" s="21">
        <f>IF(B5L373C1B=0,0,B5L304C1B/B5L373C1B)</f>
        <v>6.2554734849022747E-3</v>
      </c>
      <c r="N13" s="16" t="s">
        <v>10167</v>
      </c>
      <c r="O13" s="15">
        <f>B5L101C1*B5L304C1C</f>
        <v>6614.4065304754158</v>
      </c>
      <c r="P13" s="16" t="s">
        <v>10168</v>
      </c>
      <c r="Q13" s="15">
        <f>B5L102C1*B5L304C1D</f>
        <v>98136.387235446135</v>
      </c>
      <c r="R13" s="16" t="s">
        <v>10169</v>
      </c>
      <c r="S13" s="15">
        <f>B5L304C1-B5L304C1A+B5L304C1E-B5L304C1F</f>
        <v>181595.01929502928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3470410</v>
      </c>
      <c r="F14" s="16" t="s">
        <v>10171</v>
      </c>
      <c r="G14" s="15">
        <f>A4L105C4</f>
        <v>384272</v>
      </c>
      <c r="H14" s="16" t="s">
        <v>10172</v>
      </c>
      <c r="I14" s="15">
        <f>IF(B5L305C1-B5L305C1A&lt;0,0,B5L305C1-B5L305C1A)</f>
        <v>3086138</v>
      </c>
      <c r="J14" s="16" t="s">
        <v>10173</v>
      </c>
      <c r="K14" s="23">
        <f>IF(B5L372C1B=0,0,B5L305C1B/B5L372C1B)</f>
        <v>6.4782237194193917E-2</v>
      </c>
      <c r="L14" s="16" t="s">
        <v>10174</v>
      </c>
      <c r="M14" s="21">
        <f>IF(B5L373C1B=0,0,B5L305C1B/B5L373C1B)</f>
        <v>7.0684924152467021E-2</v>
      </c>
      <c r="N14" s="16" t="s">
        <v>10175</v>
      </c>
      <c r="O14" s="15">
        <f>B5L101C1*B5L305C1C</f>
        <v>74740.757042396988</v>
      </c>
      <c r="P14" s="16" t="s">
        <v>10176</v>
      </c>
      <c r="Q14" s="15">
        <f>B5L102C1*B5L305C1D</f>
        <v>1108910.9569526073</v>
      </c>
      <c r="R14" s="16" t="s">
        <v>10177</v>
      </c>
      <c r="S14" s="15">
        <f>B5L305C1-B5L305C1A+B5L305C1E-B5L305C1F</f>
        <v>2051967.8000897896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5676587</v>
      </c>
      <c r="F16" s="16" t="s">
        <v>10187</v>
      </c>
      <c r="G16" s="15">
        <f>A4L107C4</f>
        <v>842673</v>
      </c>
      <c r="H16" s="16" t="s">
        <v>10188</v>
      </c>
      <c r="I16" s="15">
        <f>IF(B5L307C1-B5L307C1A&lt;0,0,B5L307C1-B5L307C1A)</f>
        <v>4833914</v>
      </c>
      <c r="J16" s="16" t="s">
        <v>10189</v>
      </c>
      <c r="K16" s="23">
        <f>IF(B5L372C1B=0,0,B5L307C1B/B5L372C1B)</f>
        <v>0.1014704343500954</v>
      </c>
      <c r="L16" s="16" t="s">
        <v>10190</v>
      </c>
      <c r="M16" s="21">
        <f>IF(B5L373C1B=0,0,B5L307C1B/B5L373C1B)</f>
        <v>0.1107159966435553</v>
      </c>
      <c r="N16" s="16" t="s">
        <v>10191</v>
      </c>
      <c r="O16" s="15">
        <f>B5L101C1*B5L307C1C</f>
        <v>117068.7739296951</v>
      </c>
      <c r="P16" s="16" t="s">
        <v>10192</v>
      </c>
      <c r="Q16" s="15">
        <f>B5L102C1*B5L307C1D</f>
        <v>1736921.744771817</v>
      </c>
      <c r="R16" s="16" t="s">
        <v>10193</v>
      </c>
      <c r="S16" s="15">
        <f>B5L307C1-B5L307C1A+B5L307C1E-B5L307C1F</f>
        <v>3214061.0291578779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12062746</v>
      </c>
      <c r="F17" s="16" t="s">
        <v>10195</v>
      </c>
      <c r="G17" s="15">
        <f>A4L108C4</f>
        <v>2128527</v>
      </c>
      <c r="H17" s="16" t="s">
        <v>10196</v>
      </c>
      <c r="I17" s="15">
        <f>IF(B5L308C1-B5L308C1A&lt;0,0,B5L308C1-B5L308C1A)</f>
        <v>9934219</v>
      </c>
      <c r="J17" s="16" t="s">
        <v>10197</v>
      </c>
      <c r="K17" s="23">
        <f>IF(B5L372C1B=0,0,B5L308C1B/B5L372C1B)</f>
        <v>0.20853277837772255</v>
      </c>
      <c r="L17" s="16" t="s">
        <v>10198</v>
      </c>
      <c r="M17" s="21">
        <f>IF(B5L373C1B=0,0,B5L308C1B/B5L373C1B)</f>
        <v>0.22753341442573105</v>
      </c>
      <c r="N17" s="16" t="s">
        <v>10199</v>
      </c>
      <c r="O17" s="15">
        <f>B5L101C1*B5L308C1C</f>
        <v>240589.0626682812</v>
      </c>
      <c r="P17" s="16" t="s">
        <v>10200</v>
      </c>
      <c r="Q17" s="15">
        <f>B5L102C1*B5L308C1D</f>
        <v>3569563.0907842661</v>
      </c>
      <c r="R17" s="16" t="s">
        <v>10201</v>
      </c>
      <c r="S17" s="15">
        <f>B5L308C1-B5L308C1A+B5L308C1E-B5L308C1F</f>
        <v>6605244.9718840141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4440245</v>
      </c>
      <c r="F18" s="16" t="s">
        <v>10203</v>
      </c>
      <c r="G18" s="15">
        <f>A4L109C4</f>
        <v>356922</v>
      </c>
      <c r="H18" s="16" t="s">
        <v>10204</v>
      </c>
      <c r="I18" s="15">
        <f>IF(B5L309C1-B5L309C1A&lt;0,0,B5L309C1-B5L309C1A)</f>
        <v>4083323</v>
      </c>
      <c r="J18" s="16" t="s">
        <v>10205</v>
      </c>
      <c r="K18" s="23">
        <f>IF(B5L372C1B=0,0,B5L309C1B/B5L372C1B)</f>
        <v>8.5714507622960304E-2</v>
      </c>
      <c r="L18" s="16" t="s">
        <v>10206</v>
      </c>
      <c r="M18" s="21">
        <f>IF(B5L373C1B=0,0,B5L309C1B/B5L373C1B)</f>
        <v>9.3524455661096198E-2</v>
      </c>
      <c r="N18" s="16" t="s">
        <v>10207</v>
      </c>
      <c r="O18" s="15">
        <f>B5L101C1*B5L309C1C</f>
        <v>98890.798878284637</v>
      </c>
      <c r="P18" s="16" t="s">
        <v>10208</v>
      </c>
      <c r="Q18" s="15">
        <f>B5L102C1*B5L309C1D</f>
        <v>1467219.4229410971</v>
      </c>
      <c r="R18" s="16" t="s">
        <v>10209</v>
      </c>
      <c r="S18" s="15">
        <f>B5L309C1-B5L309C1A+B5L309C1E-B5L309C1F</f>
        <v>2714994.3759371876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99219</v>
      </c>
      <c r="F19" s="16" t="s">
        <v>10211</v>
      </c>
      <c r="G19" s="15">
        <f>A4L110C4</f>
        <v>12534</v>
      </c>
      <c r="H19" s="16" t="s">
        <v>10212</v>
      </c>
      <c r="I19" s="15">
        <f>IF(B5L310C1-B5L310C1A&lt;0,0,B5L310C1-B5L310C1A)</f>
        <v>86685</v>
      </c>
      <c r="J19" s="16" t="s">
        <v>10213</v>
      </c>
      <c r="K19" s="23">
        <f>IF(B5L372C1B=0,0,B5L310C1B/B5L372C1B)</f>
        <v>1.8196361378456504E-3</v>
      </c>
      <c r="L19" s="16" t="s">
        <v>10214</v>
      </c>
      <c r="M19" s="21">
        <f>IF(B5L373C1B=0,0,B5L310C1B/B5L373C1B)</f>
        <v>1.9854337849300983E-3</v>
      </c>
      <c r="N19" s="16" t="s">
        <v>10215</v>
      </c>
      <c r="O19" s="15">
        <f>B5L101C1*B5L310C1C</f>
        <v>2099.3560638636973</v>
      </c>
      <c r="P19" s="16" t="s">
        <v>10216</v>
      </c>
      <c r="Q19" s="15">
        <f>B5L102C1*B5L310C1D</f>
        <v>31147.650008987534</v>
      </c>
      <c r="R19" s="16" t="s">
        <v>10217</v>
      </c>
      <c r="S19" s="15">
        <f>B5L310C1-B5L310C1A+B5L310C1E-B5L310C1F</f>
        <v>57636.706054876166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586710</v>
      </c>
      <c r="F20" s="16" t="s">
        <v>10219</v>
      </c>
      <c r="G20" s="15">
        <f>A4L111C4</f>
        <v>208287</v>
      </c>
      <c r="H20" s="16" t="s">
        <v>10220</v>
      </c>
      <c r="I20" s="15">
        <f>IF(B5L311C1-B5L311C1A&lt;0,0,B5L311C1-B5L311C1A)</f>
        <v>378423</v>
      </c>
      <c r="J20" s="16" t="s">
        <v>10221</v>
      </c>
      <c r="K20" s="23">
        <f>IF(B5L372C1B=0,0,B5L311C1B/B5L372C1B)</f>
        <v>7.9436138454399789E-3</v>
      </c>
      <c r="L20" s="16" t="s">
        <v>10222</v>
      </c>
      <c r="M20" s="21">
        <f>IF(B5L373C1B=0,0,B5L311C1B/B5L373C1B)</f>
        <v>8.6674027708900335E-3</v>
      </c>
      <c r="N20" s="16" t="s">
        <v>10223</v>
      </c>
      <c r="O20" s="15">
        <f>B5L101C1*B5L311C1C</f>
        <v>9164.7299966025494</v>
      </c>
      <c r="P20" s="16" t="s">
        <v>10224</v>
      </c>
      <c r="Q20" s="15">
        <f>B5L102C1*B5L311C1D</f>
        <v>135974.93406415283</v>
      </c>
      <c r="R20" s="16" t="s">
        <v>10225</v>
      </c>
      <c r="S20" s="15">
        <f>B5L311C1-B5L311C1A+B5L311C1E-B5L311C1F</f>
        <v>251612.79593244975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46574</v>
      </c>
      <c r="F21" s="16" t="s">
        <v>10227</v>
      </c>
      <c r="G21" s="15">
        <f>A4L112C4</f>
        <v>23149</v>
      </c>
      <c r="H21" s="16" t="s">
        <v>10228</v>
      </c>
      <c r="I21" s="15">
        <f>IF(B5L312C1-B5L312C1A&lt;0,0,B5L312C1-B5L312C1A)</f>
        <v>23425</v>
      </c>
      <c r="J21" s="16" t="s">
        <v>10229</v>
      </c>
      <c r="K21" s="23">
        <f>IF(B5L372C1B=0,0,B5L312C1B/B5L372C1B)</f>
        <v>4.9172263400858694E-4</v>
      </c>
      <c r="L21" s="16" t="s">
        <v>10230</v>
      </c>
      <c r="M21" s="21">
        <f>IF(B5L373C1B=0,0,B5L312C1B/B5L373C1B)</f>
        <v>5.3652634725716742E-4</v>
      </c>
      <c r="N21" s="16" t="s">
        <v>10231</v>
      </c>
      <c r="O21" s="15">
        <f>B5L101C1*B5L312C1C</f>
        <v>567.3117124762889</v>
      </c>
      <c r="P21" s="16" t="s">
        <v>10232</v>
      </c>
      <c r="Q21" s="15">
        <f>B5L102C1*B5L312C1D</f>
        <v>8417.069867457265</v>
      </c>
      <c r="R21" s="16" t="s">
        <v>10233</v>
      </c>
      <c r="S21" s="15">
        <f>B5L312C1-B5L312C1A+B5L312C1E-B5L312C1F</f>
        <v>15575.241845019025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12622</v>
      </c>
      <c r="F22" s="16" t="s">
        <v>10235</v>
      </c>
      <c r="G22" s="15">
        <f>A4L113C4</f>
        <v>3907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421058</v>
      </c>
      <c r="F23" s="16" t="s">
        <v>10237</v>
      </c>
      <c r="G23" s="15">
        <f>A4L114C4</f>
        <v>111524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433680</v>
      </c>
      <c r="F24" s="16" t="s">
        <v>10239</v>
      </c>
      <c r="G24" s="15">
        <f>B5L313C1A+B5L314C1A</f>
        <v>115431</v>
      </c>
      <c r="H24" s="16" t="s">
        <v>10240</v>
      </c>
      <c r="I24" s="15">
        <f>IF(B5L315C1-B5L315C1A&lt;0,0,B5L315C1-B5L315C1A)</f>
        <v>318249</v>
      </c>
      <c r="J24" s="16" t="s">
        <v>10241</v>
      </c>
      <c r="K24" s="23">
        <f>IF(B5L372C1B=0,0,B5L315C1B/B5L372C1B)</f>
        <v>6.6804796819892754E-3</v>
      </c>
      <c r="L24" s="16" t="s">
        <v>10242</v>
      </c>
      <c r="M24" s="21">
        <f>IF(B5L373C1B=0,0,B5L315C1B/B5L373C1B)</f>
        <v>7.2891770966167025E-3</v>
      </c>
      <c r="N24" s="16" t="s">
        <v>10243</v>
      </c>
      <c r="O24" s="15">
        <f>B5L101C1*B5L315C1C</f>
        <v>7707.423060143713</v>
      </c>
      <c r="P24" s="16" t="s">
        <v>10244</v>
      </c>
      <c r="Q24" s="15">
        <f>B5L102C1*B5L315C1D</f>
        <v>114353.21529342185</v>
      </c>
      <c r="R24" s="16" t="s">
        <v>10245</v>
      </c>
      <c r="S24" s="15">
        <f>B5L315C1-B5L315C1A+B5L315C1E-B5L315C1F</f>
        <v>211603.20776672187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638564</v>
      </c>
      <c r="F25" s="16" t="s">
        <v>10247</v>
      </c>
      <c r="G25" s="15">
        <f>A4L115C4</f>
        <v>159327</v>
      </c>
      <c r="H25" s="16" t="s">
        <v>10248</v>
      </c>
      <c r="I25" s="15">
        <f>IF(B5L316C1-B5L316C1A&lt;0,0,B5L316C1-B5L316C1A)</f>
        <v>479237</v>
      </c>
      <c r="J25" s="16" t="s">
        <v>10249</v>
      </c>
      <c r="K25" s="23">
        <f>IF(B5L372C1B=0,0,B5L316C1B/B5L372C1B)</f>
        <v>1.0059836924412943E-2</v>
      </c>
      <c r="L25" s="16" t="s">
        <v>10250</v>
      </c>
      <c r="M25" s="21">
        <f>IF(B5L373C1B=0,0,B5L316C1B/B5L373C1B)</f>
        <v>1.0976447260639621E-2</v>
      </c>
      <c r="N25" s="16" t="s">
        <v>10251</v>
      </c>
      <c r="O25" s="15">
        <f>B5L101C1*B5L316C1C</f>
        <v>11606.265235944473</v>
      </c>
      <c r="P25" s="16" t="s">
        <v>10252</v>
      </c>
      <c r="Q25" s="15">
        <f>B5L102C1*B5L316C1D</f>
        <v>172199.41567003701</v>
      </c>
      <c r="R25" s="16" t="s">
        <v>10253</v>
      </c>
      <c r="S25" s="15">
        <f>B5L316C1-B5L316C1A+B5L316C1E-B5L316C1F</f>
        <v>318643.8495659075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16437</v>
      </c>
      <c r="F27" s="16" t="s">
        <v>10263</v>
      </c>
      <c r="G27" s="15">
        <f>A4L117C4</f>
        <v>2063</v>
      </c>
      <c r="H27" s="16" t="s">
        <v>10264</v>
      </c>
      <c r="I27" s="15">
        <f>IF(B5L318C1-B5L318C1A&lt;0,0,B5L318C1-B5L318C1A)</f>
        <v>14374</v>
      </c>
      <c r="J27" s="16" t="s">
        <v>10265</v>
      </c>
      <c r="K27" s="23">
        <f>IF(B5L372C1B=0,0,B5L318C1B/B5L372C1B)</f>
        <v>3.0172982459933525E-4</v>
      </c>
      <c r="L27" s="16" t="s">
        <v>10266</v>
      </c>
      <c r="M27" s="21">
        <f>IF(B5L373C1B=0,0,B5L318C1B/B5L373C1B)</f>
        <v>3.2922218635963817E-4</v>
      </c>
      <c r="N27" s="16" t="s">
        <v>10267</v>
      </c>
      <c r="O27" s="15">
        <f>B5L101C1*B5L318C1C</f>
        <v>348.11263842621884</v>
      </c>
      <c r="P27" s="16" t="s">
        <v>10268</v>
      </c>
      <c r="Q27" s="15">
        <f>B5L102C1*B5L318C1D</f>
        <v>5164.8649850514712</v>
      </c>
      <c r="R27" s="16" t="s">
        <v>10269</v>
      </c>
      <c r="S27" s="15">
        <f>B5L318C1-B5L318C1A+B5L318C1E-B5L318C1F</f>
        <v>9557.2476533747467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51029</v>
      </c>
      <c r="F28" s="16" t="s">
        <v>10271</v>
      </c>
      <c r="G28" s="15">
        <f>A4L118C4</f>
        <v>5787</v>
      </c>
      <c r="H28" s="16" t="s">
        <v>10272</v>
      </c>
      <c r="I28" s="15">
        <f>IF(B5L319C1-B5L319C1A&lt;0,0,B5L319C1-B5L319C1A)</f>
        <v>45242</v>
      </c>
      <c r="J28" s="16" t="s">
        <v>10273</v>
      </c>
      <c r="K28" s="23">
        <f>IF(B5L372C1B=0,0,B5L319C1B/B5L372C1B)</f>
        <v>9.496911593518245E-4</v>
      </c>
      <c r="L28" s="16" t="s">
        <v>10274</v>
      </c>
      <c r="M28" s="21">
        <f>IF(B5L373C1B=0,0,B5L319C1B/B5L373C1B)</f>
        <v>1.036223052405924E-3</v>
      </c>
      <c r="N28" s="16" t="s">
        <v>10275</v>
      </c>
      <c r="O28" s="15">
        <f>B5L101C1*B5L319C1C</f>
        <v>1095.680533440865</v>
      </c>
      <c r="P28" s="16" t="s">
        <v>10276</v>
      </c>
      <c r="Q28" s="15">
        <f>B5L102C1*B5L319C1D</f>
        <v>16256.353252657485</v>
      </c>
      <c r="R28" s="16" t="s">
        <v>10277</v>
      </c>
      <c r="S28" s="15">
        <f>B5L319C1-B5L319C1A+B5L319C1E-B5L319C1F</f>
        <v>30081.327280783378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1476108</v>
      </c>
      <c r="F29" s="16" t="s">
        <v>10279</v>
      </c>
      <c r="G29" s="15">
        <f>A4L119C4</f>
        <v>356146</v>
      </c>
      <c r="H29" s="16" t="s">
        <v>10280</v>
      </c>
      <c r="I29" s="15">
        <f>IF(B5L320C1-B5L320C1A&lt;0,0,B5L320C1-B5L320C1A)</f>
        <v>1119962</v>
      </c>
      <c r="J29" s="16" t="s">
        <v>10281</v>
      </c>
      <c r="K29" s="23">
        <f>IF(B5L372C1B=0,0,B5L320C1B/B5L372C1B)</f>
        <v>2.3509526771804699E-2</v>
      </c>
      <c r="L29" s="16" t="s">
        <v>10282</v>
      </c>
      <c r="M29" s="21">
        <f>IF(B5L373C1B=0,0,B5L320C1B/B5L373C1B)</f>
        <v>2.5651616688445324E-2</v>
      </c>
      <c r="N29" s="16" t="s">
        <v>10283</v>
      </c>
      <c r="O29" s="15">
        <f>B5L101C1*B5L320C1C</f>
        <v>27123.481755746834</v>
      </c>
      <c r="P29" s="16" t="s">
        <v>10284</v>
      </c>
      <c r="Q29" s="15">
        <f>B5L102C1*B5L320C1D</f>
        <v>402424.69169251539</v>
      </c>
      <c r="R29" s="16" t="s">
        <v>10285</v>
      </c>
      <c r="S29" s="15">
        <f>B5L320C1-B5L320C1A+B5L320C1E-B5L320C1F</f>
        <v>744660.79006323137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891900</v>
      </c>
      <c r="F30" s="16" t="s">
        <v>10287</v>
      </c>
      <c r="G30" s="15">
        <f>A4L120C4</f>
        <v>388262</v>
      </c>
      <c r="H30" s="16" t="s">
        <v>10288</v>
      </c>
      <c r="I30" s="15">
        <f>IF(B5L321C1-B5L321C1A&lt;0,0,B5L321C1-B5L321C1A)</f>
        <v>503638</v>
      </c>
      <c r="J30" s="16" t="s">
        <v>10289</v>
      </c>
      <c r="K30" s="23">
        <f>IF(B5L372C1B=0,0,B5L321C1B/B5L372C1B)</f>
        <v>1.0572047126865174E-2</v>
      </c>
      <c r="L30" s="16" t="s">
        <v>10290</v>
      </c>
      <c r="M30" s="21">
        <f>IF(B5L373C1B=0,0,B5L321C1B/B5L373C1B)</f>
        <v>1.1535327918032242E-2</v>
      </c>
      <c r="N30" s="16" t="s">
        <v>10291</v>
      </c>
      <c r="O30" s="15">
        <f>B5L101C1*B5L321C1C</f>
        <v>12197.21392734827</v>
      </c>
      <c r="P30" s="16" t="s">
        <v>10292</v>
      </c>
      <c r="Q30" s="15">
        <f>B5L102C1*B5L321C1D</f>
        <v>180967.181810307</v>
      </c>
      <c r="R30" s="16" t="s">
        <v>10293</v>
      </c>
      <c r="S30" s="15">
        <f>B5L321C1-B5L321C1A+B5L321C1E-B5L321C1F</f>
        <v>334868.03211704129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2913966</v>
      </c>
      <c r="F31" s="16" t="s">
        <v>10295</v>
      </c>
      <c r="G31" s="15">
        <f>A4L121C4</f>
        <v>272461</v>
      </c>
      <c r="H31" s="16" t="s">
        <v>10296</v>
      </c>
      <c r="I31" s="15">
        <f>IF(B5L322C1-B5L322C1A&lt;0,0,B5L322C1-B5L322C1A)</f>
        <v>2641505</v>
      </c>
      <c r="J31" s="16" t="s">
        <v>10297</v>
      </c>
      <c r="K31" s="23">
        <f>IF(B5L372C1B=0,0,B5L322C1B/B5L372C1B)</f>
        <v>5.5448785329641516E-2</v>
      </c>
      <c r="L31" s="16" t="s">
        <v>10298</v>
      </c>
      <c r="M31" s="21">
        <f>IF(B5L373C1B=0,0,B5L322C1B/B5L373C1B)</f>
        <v>6.0501047125359399E-2</v>
      </c>
      <c r="N31" s="16" t="s">
        <v>10299</v>
      </c>
      <c r="O31" s="15">
        <f>B5L101C1*B5L322C1C</f>
        <v>63972.538956869997</v>
      </c>
      <c r="P31" s="16" t="s">
        <v>10300</v>
      </c>
      <c r="Q31" s="15">
        <f>B5L102C1*B5L322C1D</f>
        <v>949145.44888954971</v>
      </c>
      <c r="R31" s="16" t="s">
        <v>10301</v>
      </c>
      <c r="S31" s="15">
        <f>B5L322C1-B5L322C1A+B5L322C1E-B5L322C1F</f>
        <v>1756332.09006732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2050</v>
      </c>
      <c r="F32" s="16" t="s">
        <v>10303</v>
      </c>
      <c r="G32" s="15">
        <f>A4L122C4</f>
        <v>1651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55762</v>
      </c>
      <c r="F33" s="16" t="s">
        <v>10305</v>
      </c>
      <c r="G33" s="15">
        <f>A4L123C4</f>
        <v>10352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37652</v>
      </c>
      <c r="F34" s="16" t="s">
        <v>10307</v>
      </c>
      <c r="G34" s="15">
        <f>A4L124C4</f>
        <v>20167</v>
      </c>
      <c r="H34" s="16" t="s">
        <v>10308</v>
      </c>
      <c r="I34" s="15">
        <f>IF(B5L325C1-B5L325C1A&lt;0,0,B5L325C1-B5L325C1A)</f>
        <v>17485</v>
      </c>
      <c r="J34" s="16" t="s">
        <v>10309</v>
      </c>
      <c r="K34" s="23">
        <f>IF(B5L372C1B=0,0,B5L325C1B/B5L372C1B)</f>
        <v>3.6703394901345328E-4</v>
      </c>
      <c r="L34" s="16" t="s">
        <v>10310</v>
      </c>
      <c r="M34" s="21">
        <f>IF(B5L373C1B=0,0,B5L325C1B/B5L373C1B)</f>
        <v>4.0047654991639582E-4</v>
      </c>
      <c r="N34" s="16" t="s">
        <v>10311</v>
      </c>
      <c r="O34" s="15">
        <f>B5L101C1*B5L325C1C</f>
        <v>423.45550875764837</v>
      </c>
      <c r="P34" s="16" t="s">
        <v>10312</v>
      </c>
      <c r="Q34" s="15">
        <f>B5L102C1*B5L325C1D</f>
        <v>6282.709354642061</v>
      </c>
      <c r="R34" s="16" t="s">
        <v>10313</v>
      </c>
      <c r="S34" s="15">
        <f>B5L325C1-B5L325C1A+B5L325C1E-B5L325C1F</f>
        <v>11625.746154115586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726916</v>
      </c>
      <c r="F35" s="16" t="s">
        <v>10315</v>
      </c>
      <c r="G35" s="15">
        <f>A4L125C4</f>
        <v>220641</v>
      </c>
      <c r="H35" s="16" t="s">
        <v>10316</v>
      </c>
      <c r="I35" s="15">
        <f>IF(B5L326C1-B5L326C1A&lt;0,0,B5L326C1-B5L326C1A)</f>
        <v>506275</v>
      </c>
      <c r="J35" s="16" t="s">
        <v>10317</v>
      </c>
      <c r="K35" s="23">
        <f>IF(B5L372C1B=0,0,B5L326C1B/B5L372C1B)</f>
        <v>1.0627401346113013E-2</v>
      </c>
      <c r="L35" s="16" t="s">
        <v>10318</v>
      </c>
      <c r="M35" s="21">
        <f>IF(B5L373C1B=0,0,B5L326C1B/B5L373C1B)</f>
        <v>1.1595725782609281E-2</v>
      </c>
      <c r="N35" s="16" t="s">
        <v>10319</v>
      </c>
      <c r="O35" s="15">
        <f>B5L101C1*B5L326C1C</f>
        <v>12261.077363241544</v>
      </c>
      <c r="P35" s="16" t="s">
        <v>10320</v>
      </c>
      <c r="Q35" s="15">
        <f>B5L102C1*B5L326C1D</f>
        <v>181914.70852281436</v>
      </c>
      <c r="R35" s="16" t="s">
        <v>10321</v>
      </c>
      <c r="S35" s="15">
        <f>B5L326C1-B5L326C1A+B5L326C1E-B5L326C1F</f>
        <v>336621.36884042714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652823</v>
      </c>
      <c r="F36" s="16" t="s">
        <v>10323</v>
      </c>
      <c r="G36" s="15">
        <f>A4L126C4</f>
        <v>84554</v>
      </c>
      <c r="H36" s="16" t="s">
        <v>10324</v>
      </c>
      <c r="I36" s="15">
        <f>IF(B5L327C1-B5L327C1A&lt;0,0,B5L327C1-B5L327C1A)</f>
        <v>568269</v>
      </c>
      <c r="J36" s="16" t="s">
        <v>10325</v>
      </c>
      <c r="K36" s="23">
        <f>IF(B5L372C1B=0,0,B5L327C1B/B5L372C1B)</f>
        <v>1.1928739786784447E-2</v>
      </c>
      <c r="L36" s="16" t="s">
        <v>10326</v>
      </c>
      <c r="M36" s="21">
        <f>IF(B5L373C1B=0,0,B5L327C1B/B5L373C1B)</f>
        <v>1.3015636748323725E-2</v>
      </c>
      <c r="N36" s="16" t="s">
        <v>10327</v>
      </c>
      <c r="O36" s="15">
        <f>B5L101C1*B5L327C1C</f>
        <v>13762.461453028312</v>
      </c>
      <c r="P36" s="16" t="s">
        <v>10328</v>
      </c>
      <c r="Q36" s="15">
        <f>B5L102C1*B5L327C1D</f>
        <v>204190.38960555271</v>
      </c>
      <c r="R36" s="16" t="s">
        <v>10329</v>
      </c>
      <c r="S36" s="15">
        <f>B5L327C1-B5L327C1A+B5L327C1E-B5L327C1F</f>
        <v>377841.07184747554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138795</v>
      </c>
      <c r="F37" s="16" t="s">
        <v>10331</v>
      </c>
      <c r="G37" s="15">
        <f>B2L461C2</f>
        <v>55051</v>
      </c>
      <c r="H37" s="16" t="s">
        <v>10332</v>
      </c>
      <c r="I37" s="15">
        <f>IF(B5L328C1-B5L328C1A&lt;0,0,B5L328C1-B5L328C1A)</f>
        <v>83744</v>
      </c>
      <c r="J37" s="16" t="s">
        <v>10333</v>
      </c>
      <c r="K37" s="23">
        <f>IF(B5L372C1B=0,0,B5L328C1B/B5L372C1B)</f>
        <v>1.7579005448202819E-3</v>
      </c>
      <c r="L37" s="16" t="s">
        <v>10334</v>
      </c>
      <c r="M37" s="21">
        <f>IF(B5L373C1B=0,0,B5L328C1B/B5L373C1B)</f>
        <v>1.918073102442016E-3</v>
      </c>
      <c r="N37" s="16" t="s">
        <v>10335</v>
      </c>
      <c r="O37" s="15">
        <f>B5L101C1*B5L328C1C</f>
        <v>2028.1302902716902</v>
      </c>
      <c r="P37" s="16" t="s">
        <v>10336</v>
      </c>
      <c r="Q37" s="15">
        <f>B5L102C1*B5L328C1D</f>
        <v>30090.890031177849</v>
      </c>
      <c r="R37" s="16" t="s">
        <v>10337</v>
      </c>
      <c r="S37" s="15">
        <f>B5L328C1-B5L328C1A+B5L328C1E-B5L328C1F</f>
        <v>55681.240259093836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99140</v>
      </c>
      <c r="F38" s="16" t="s">
        <v>10339</v>
      </c>
      <c r="G38" s="15">
        <f>B2L462C2</f>
        <v>39322</v>
      </c>
      <c r="H38" s="16" t="s">
        <v>10340</v>
      </c>
      <c r="I38" s="15">
        <f>IF(B5L329C1-B5L329C1A&lt;0,0,B5L329C1-B5L329C1A)</f>
        <v>59818</v>
      </c>
      <c r="J38" s="16" t="s">
        <v>10341</v>
      </c>
      <c r="K38" s="23">
        <f>IF(B5L372C1B=0,0,B5L329C1B/B5L372C1B)</f>
        <v>1.2556612388954387E-3</v>
      </c>
      <c r="L38" s="16" t="s">
        <v>10342</v>
      </c>
      <c r="M38" s="21">
        <f>IF(B5L373C1B=0,0,B5L329C1B/B5L373C1B)</f>
        <v>1.3700718480353998E-3</v>
      </c>
      <c r="N38" s="16" t="s">
        <v>10343</v>
      </c>
      <c r="O38" s="15">
        <f>B5L101C1*B5L329C1C</f>
        <v>1448.6852515221622</v>
      </c>
      <c r="P38" s="16" t="s">
        <v>10344</v>
      </c>
      <c r="Q38" s="15">
        <f>B5L102C1*B5L329C1D</f>
        <v>21493.800867942737</v>
      </c>
      <c r="R38" s="16" t="s">
        <v>10345</v>
      </c>
      <c r="S38" s="15">
        <f>B5L329C1-B5L329C1A+B5L329C1E-B5L329C1F</f>
        <v>39772.884383579425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9914</v>
      </c>
      <c r="F39" s="16" t="s">
        <v>10347</v>
      </c>
      <c r="G39" s="15">
        <f>B2L463C2</f>
        <v>3932</v>
      </c>
      <c r="H39" s="16" t="s">
        <v>10348</v>
      </c>
      <c r="I39" s="15">
        <f>IF(B5L330C1-B5L330C1A&lt;0,0,B5L330C1-B5L330C1A)</f>
        <v>5982</v>
      </c>
      <c r="J39" s="16" t="s">
        <v>10349</v>
      </c>
      <c r="K39" s="23">
        <f>IF(B5L372C1B=0,0,B5L330C1B/B5L372C1B)</f>
        <v>1.2557032216176594E-4</v>
      </c>
      <c r="L39" s="16" t="s">
        <v>10350</v>
      </c>
      <c r="M39" s="21">
        <f>IF(B5L373C1B=0,0,B5L330C1B/B5L373C1B)</f>
        <v>1.3701176560479723E-4</v>
      </c>
      <c r="N39" s="16" t="s">
        <v>10351</v>
      </c>
      <c r="O39" s="15">
        <f>B5L101C1*B5L330C1C</f>
        <v>144.87336879543909</v>
      </c>
      <c r="P39" s="16" t="s">
        <v>10352</v>
      </c>
      <c r="Q39" s="15">
        <f>B5L102C1*B5L330C1D</f>
        <v>2149.4519507846044</v>
      </c>
      <c r="R39" s="16" t="s">
        <v>10353</v>
      </c>
      <c r="S39" s="15">
        <f>B5L330C1-B5L330C1A+B5L330C1E-B5L330C1F</f>
        <v>3977.4214180108347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1702</v>
      </c>
      <c r="F40" s="16" t="s">
        <v>10355</v>
      </c>
      <c r="G40" s="15">
        <f>A4L128C4</f>
        <v>-766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59514</v>
      </c>
      <c r="F41" s="16" t="s">
        <v>10357</v>
      </c>
      <c r="G41" s="15">
        <f>B5L323C1A+B5L324C1A+B5L331C1A</f>
        <v>11237</v>
      </c>
      <c r="H41" s="16" t="s">
        <v>10358</v>
      </c>
      <c r="I41" s="15">
        <f>IF(B5L332C1-B5L332C1A&lt;0,0,B5L332C1-B5L332C1A)</f>
        <v>48277</v>
      </c>
      <c r="J41" s="16" t="s">
        <v>10359</v>
      </c>
      <c r="K41" s="23">
        <f>IF(B5L372C1B=0,0,B5L332C1B/B5L372C1B)</f>
        <v>1.0133999403215603E-3</v>
      </c>
      <c r="L41" s="16" t="s">
        <v>10360</v>
      </c>
      <c r="M41" s="21">
        <f>IF(B5L373C1B=0,0,B5L332C1B/B5L373C1B)</f>
        <v>1.1057367114849209E-3</v>
      </c>
      <c r="N41" s="16" t="s">
        <v>10361</v>
      </c>
      <c r="O41" s="15">
        <f>B5L101C1*B5L332C1C</f>
        <v>1169.1828193476115</v>
      </c>
      <c r="P41" s="16" t="s">
        <v>10362</v>
      </c>
      <c r="Q41" s="15">
        <f>B5L102C1*B5L332C1D</f>
        <v>17346.88930592249</v>
      </c>
      <c r="R41" s="16" t="s">
        <v>10363</v>
      </c>
      <c r="S41" s="15">
        <f>B5L332C1-B5L332C1A+B5L332C1E-B5L332C1F</f>
        <v>32099.29351342512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7862793</v>
      </c>
      <c r="F49" s="16" t="s">
        <v>10394</v>
      </c>
      <c r="G49" s="15">
        <f>B2L404C2</f>
        <v>2435850</v>
      </c>
      <c r="H49" s="16" t="s">
        <v>10395</v>
      </c>
      <c r="I49" s="15">
        <f>IF(B5L340C1-B5L340C1A&lt;0,0,B5L340C1-B5L340C1A)</f>
        <v>5426943</v>
      </c>
      <c r="J49" s="16" t="s">
        <v>10396</v>
      </c>
      <c r="K49" s="23">
        <f>IF(B5L372C1B=0,0,B5L340C1B/B5L372C1B)</f>
        <v>0.11391892023797066</v>
      </c>
      <c r="L49" s="16" t="s">
        <v>10397</v>
      </c>
      <c r="M49" s="21">
        <f>IF(B5L373C1B=0,0,B5L340C1B/B5L373C1B)</f>
        <v>0.12429873658752844</v>
      </c>
      <c r="N49" s="16" t="s">
        <v>10398</v>
      </c>
      <c r="O49" s="15">
        <f>B5L101C1*B5L340C1C</f>
        <v>131430.87841371223</v>
      </c>
      <c r="P49" s="16" t="s">
        <v>10399</v>
      </c>
      <c r="Q49" s="15">
        <f>B5L102C1*B5L340C1D</f>
        <v>1950008.8963802829</v>
      </c>
      <c r="R49" s="16" t="s">
        <v>10400</v>
      </c>
      <c r="S49" s="15">
        <f>B5L340C1-B5L340C1A+B5L340C1E-B5L340C1F</f>
        <v>3608364.9820334297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0</v>
      </c>
      <c r="F50" s="16" t="s">
        <v>10402</v>
      </c>
      <c r="G50" s="15">
        <f>B2L405C2</f>
        <v>0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IF(B5L372C1B=0,0,B5L341C1B/B5L372C1B)</f>
        <v>0</v>
      </c>
      <c r="L50" s="16" t="s">
        <v>10405</v>
      </c>
      <c r="M50" s="21">
        <f>IF(B5L373C1B=0,0,B5L341C1B/B5L373C1B)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0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37</v>
      </c>
      <c r="F51" s="16" t="s">
        <v>10410</v>
      </c>
      <c r="G51" s="15">
        <f>B2L410C2</f>
        <v>-44</v>
      </c>
      <c r="H51" s="16" t="s">
        <v>10411</v>
      </c>
      <c r="I51" s="15">
        <f>IF(B5L342C1-B5L342C1A&lt;0,0,B5L342C1-B5L342C1A)</f>
        <v>81</v>
      </c>
      <c r="J51" s="16" t="s">
        <v>10412</v>
      </c>
      <c r="K51" s="23">
        <f>IF(B5L372C1B=0,0,B5L342C1B/B5L372C1B)</f>
        <v>1.700300249933641E-6</v>
      </c>
      <c r="L51" s="16" t="s">
        <v>10413</v>
      </c>
      <c r="M51" s="21">
        <f>IF(B5L373C1B=0,0,B5L342C1B/B5L373C1B)</f>
        <v>1.8552245091923397E-6</v>
      </c>
      <c r="N51" s="16" t="s">
        <v>10414</v>
      </c>
      <c r="O51" s="15">
        <f>B5L101C1*B5L342C1C</f>
        <v>1.9616755052541901</v>
      </c>
      <c r="P51" s="16" t="s">
        <v>10415</v>
      </c>
      <c r="Q51" s="15">
        <f>B5L102C1*B5L342C1D</f>
        <v>29.104916083843687</v>
      </c>
      <c r="R51" s="16" t="s">
        <v>10416</v>
      </c>
      <c r="S51" s="15">
        <f>B5L342C1-B5L342C1A+B5L342C1E-B5L342C1F</f>
        <v>53.856759421410501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36</v>
      </c>
      <c r="F52" s="16" t="s">
        <v>10418</v>
      </c>
      <c r="G52" s="15">
        <f>B2L411C2</f>
        <v>24</v>
      </c>
      <c r="H52" s="16" t="s">
        <v>10419</v>
      </c>
      <c r="I52" s="15">
        <f>IF(B5L343C1-B5L343C1A&lt;0,0,B5L343C1-B5L343C1A)</f>
        <v>12</v>
      </c>
      <c r="J52" s="16" t="s">
        <v>10420</v>
      </c>
      <c r="K52" s="23">
        <f>IF(B5L372C1B=0,0,B5L343C1B/B5L372C1B)</f>
        <v>2.5189633332350238E-7</v>
      </c>
      <c r="L52" s="16" t="s">
        <v>10421</v>
      </c>
      <c r="M52" s="21">
        <f>IF(B5L373C1B=0,0,B5L343C1B/B5L373C1B)</f>
        <v>2.7484807543590217E-7</v>
      </c>
      <c r="N52" s="16" t="s">
        <v>10422</v>
      </c>
      <c r="O52" s="15">
        <f>B5L101C1*B5L343C1C</f>
        <v>0.29061859337099116</v>
      </c>
      <c r="P52" s="16" t="s">
        <v>10423</v>
      </c>
      <c r="Q52" s="15">
        <f>B5L102C1*B5L343C1D</f>
        <v>4.3118394198286945</v>
      </c>
      <c r="R52" s="16" t="s">
        <v>10424</v>
      </c>
      <c r="S52" s="15">
        <f>B5L343C1-B5L343C1A+B5L343C1E-B5L343C1F</f>
        <v>7.9787791735422973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117850</v>
      </c>
      <c r="F53" s="16" t="s">
        <v>10426</v>
      </c>
      <c r="G53" s="15">
        <f>B2L412C2</f>
        <v>14264</v>
      </c>
      <c r="H53" s="16" t="s">
        <v>10427</v>
      </c>
      <c r="I53" s="15">
        <f>IF(B5L344C1-B5L344C1A&lt;0,0,B5L344C1-B5L344C1A)</f>
        <v>103586</v>
      </c>
      <c r="J53" s="16" t="s">
        <v>10428</v>
      </c>
      <c r="K53" s="23">
        <f>IF(B5L372C1B=0,0,B5L344C1B/B5L372C1B)</f>
        <v>2.1744111319706933E-3</v>
      </c>
      <c r="L53" s="16" t="s">
        <v>10429</v>
      </c>
      <c r="M53" s="21">
        <f>IF(B5L373C1B=0,0,B5L344C1B/B5L373C1B)</f>
        <v>2.3725343951752804E-3</v>
      </c>
      <c r="N53" s="16" t="s">
        <v>10430</v>
      </c>
      <c r="O53" s="15">
        <f>B5L101C1*B5L344C1C</f>
        <v>2508.6681344106241</v>
      </c>
      <c r="P53" s="16" t="s">
        <v>10431</v>
      </c>
      <c r="Q53" s="15">
        <f>B5L102C1*B5L344C1D</f>
        <v>37220.516511864596</v>
      </c>
      <c r="R53" s="16" t="s">
        <v>10432</v>
      </c>
      <c r="S53" s="15">
        <f>B5L344C1-B5L344C1A+B5L344C1E-B5L344C1F</f>
        <v>68874.151622546022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109017</v>
      </c>
      <c r="F54" s="16" t="s">
        <v>10434</v>
      </c>
      <c r="G54" s="15">
        <f>B2L413C2</f>
        <v>23779</v>
      </c>
      <c r="H54" s="16" t="s">
        <v>10435</v>
      </c>
      <c r="I54" s="15">
        <f>IF(B5L345C1-B5L345C1A&lt;0,0,B5L345C1-B5L345C1A)</f>
        <v>85238</v>
      </c>
      <c r="J54" s="16" t="s">
        <v>10436</v>
      </c>
      <c r="K54" s="23">
        <f>IF(B5L372C1B=0,0,B5L345C1B/B5L372C1B)</f>
        <v>1.7892616383190581E-3</v>
      </c>
      <c r="L54" s="16" t="s">
        <v>10437</v>
      </c>
      <c r="M54" s="21">
        <f>IF(B5L373C1B=0,0,B5L345C1B/B5L373C1B)</f>
        <v>1.9522916878337859E-3</v>
      </c>
      <c r="N54" s="16" t="s">
        <v>10438</v>
      </c>
      <c r="O54" s="15">
        <f>B5L101C1*B5L345C1C</f>
        <v>2064.3123051463785</v>
      </c>
      <c r="P54" s="16" t="s">
        <v>10439</v>
      </c>
      <c r="Q54" s="15">
        <f>B5L102C1*B5L345C1D</f>
        <v>30627.714038946524</v>
      </c>
      <c r="R54" s="16" t="s">
        <v>10440</v>
      </c>
      <c r="S54" s="15">
        <f>B5L345C1-B5L345C1A+B5L345C1E-B5L345C1F</f>
        <v>56674.598266199857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84868</v>
      </c>
      <c r="F55" s="16" t="s">
        <v>10442</v>
      </c>
      <c r="G55" s="15">
        <f>B2L414C2</f>
        <v>34910</v>
      </c>
      <c r="H55" s="16" t="s">
        <v>10443</v>
      </c>
      <c r="I55" s="15">
        <f>IF(B5L346C1-B5L346C1A&lt;0,0,B5L346C1-B5L346C1A)</f>
        <v>49958</v>
      </c>
      <c r="J55" s="16" t="s">
        <v>10444</v>
      </c>
      <c r="K55" s="23">
        <f>IF(B5L372C1B=0,0,B5L346C1B/B5L372C1B)</f>
        <v>1.0486864183479609E-3</v>
      </c>
      <c r="L55" s="16" t="s">
        <v>10445</v>
      </c>
      <c r="M55" s="21">
        <f>IF(B5L373C1B=0,0,B5L346C1B/B5L373C1B)</f>
        <v>1.1442383460522334E-3</v>
      </c>
      <c r="N55" s="16" t="s">
        <v>10446</v>
      </c>
      <c r="O55" s="15">
        <f>B5L101C1*B5L346C1C</f>
        <v>1209.8936406356645</v>
      </c>
      <c r="P55" s="16" t="s">
        <v>10447</v>
      </c>
      <c r="Q55" s="15">
        <f>B5L102C1*B5L346C1D</f>
        <v>17950.906144650162</v>
      </c>
      <c r="R55" s="16" t="s">
        <v>10448</v>
      </c>
      <c r="S55" s="15">
        <f>B5L346C1-B5L346C1A+B5L346C1E-B5L346C1F</f>
        <v>33216.987495985508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665071</v>
      </c>
      <c r="F56" s="16" t="s">
        <v>10450</v>
      </c>
      <c r="G56" s="15">
        <f>B2L415C2</f>
        <v>115204</v>
      </c>
      <c r="H56" s="16" t="s">
        <v>10451</v>
      </c>
      <c r="I56" s="15">
        <f>IF(B5L347C1-B5L347C1A&lt;0,0,B5L347C1-B5L347C1A)</f>
        <v>549867</v>
      </c>
      <c r="J56" s="16" t="s">
        <v>10452</v>
      </c>
      <c r="K56" s="23">
        <f>IF(B5L372C1B=0,0,B5L347C1B/B5L372C1B)</f>
        <v>1.1542456759632856E-2</v>
      </c>
      <c r="L56" s="16" t="s">
        <v>10453</v>
      </c>
      <c r="M56" s="21">
        <f>IF(B5L373C1B=0,0,B5L347C1B/B5L373C1B)</f>
        <v>1.2594157224642768E-2</v>
      </c>
      <c r="N56" s="16" t="s">
        <v>10454</v>
      </c>
      <c r="O56" s="15">
        <f>B5L101C1*B5L347C1C</f>
        <v>13316.797840093897</v>
      </c>
      <c r="P56" s="16" t="s">
        <v>10455</v>
      </c>
      <c r="Q56" s="15">
        <f>B5L102C1*B5L347C1D</f>
        <v>197578.18385524538</v>
      </c>
      <c r="R56" s="16" t="s">
        <v>10456</v>
      </c>
      <c r="S56" s="15">
        <f>B5L347C1-B5L347C1A+B5L347C1E-B5L347C1F</f>
        <v>365605.61398484849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90778</v>
      </c>
      <c r="F57" s="16" t="s">
        <v>10458</v>
      </c>
      <c r="G57" s="15">
        <f>B2L416C2</f>
        <v>37535</v>
      </c>
      <c r="H57" s="16" t="s">
        <v>10459</v>
      </c>
      <c r="I57" s="15">
        <f>IF(B5L348C1-B5L348C1A&lt;0,0,B5L348C1-B5L348C1A)</f>
        <v>53243</v>
      </c>
      <c r="J57" s="16" t="s">
        <v>10460</v>
      </c>
      <c r="K57" s="23">
        <f>IF(B5L372C1B=0,0,B5L348C1B/B5L372C1B)</f>
        <v>1.1176430395952697E-3</v>
      </c>
      <c r="L57" s="16" t="s">
        <v>10461</v>
      </c>
      <c r="M57" s="21">
        <f>IF(B5L373C1B=0,0,B5L348C1B/B5L373C1B)</f>
        <v>1.2194780067028117E-3</v>
      </c>
      <c r="N57" s="16" t="s">
        <v>10462</v>
      </c>
      <c r="O57" s="15">
        <f>B5L101C1*B5L348C1C</f>
        <v>1289.4504805709735</v>
      </c>
      <c r="P57" s="16" t="s">
        <v>10463</v>
      </c>
      <c r="Q57" s="15">
        <f>B5L102C1*B5L348C1D</f>
        <v>19131.272185828268</v>
      </c>
      <c r="R57" s="16" t="s">
        <v>10464</v>
      </c>
      <c r="S57" s="15">
        <f>B5L348C1-B5L348C1A+B5L348C1E-B5L348C1F</f>
        <v>35401.178294742705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112043</v>
      </c>
      <c r="F58" s="16" t="s">
        <v>10466</v>
      </c>
      <c r="G58" s="15">
        <f>B2L417C2</f>
        <v>16478</v>
      </c>
      <c r="H58" s="16" t="s">
        <v>10467</v>
      </c>
      <c r="I58" s="15">
        <f>IF(B5L349C1-B5L349C1A&lt;0,0,B5L349C1-B5L349C1A)</f>
        <v>95565</v>
      </c>
      <c r="J58" s="16" t="s">
        <v>10468</v>
      </c>
      <c r="K58" s="23">
        <f>IF(B5L372C1B=0,0,B5L349C1B/B5L372C1B)</f>
        <v>2.0060394245050421E-3</v>
      </c>
      <c r="L58" s="16" t="s">
        <v>10469</v>
      </c>
      <c r="M58" s="21">
        <f>IF(B5L373C1B=0,0,B5L349C1B/B5L373C1B)</f>
        <v>2.1888213607526661E-3</v>
      </c>
      <c r="N58" s="16" t="s">
        <v>10470</v>
      </c>
      <c r="O58" s="15">
        <f>B5L101C1*B5L349C1C</f>
        <v>2314.4138229582304</v>
      </c>
      <c r="P58" s="16" t="s">
        <v>10471</v>
      </c>
      <c r="Q58" s="15">
        <f>B5L102C1*B5L349C1D</f>
        <v>34338.411179660769</v>
      </c>
      <c r="R58" s="16" t="s">
        <v>10472</v>
      </c>
      <c r="S58" s="15">
        <f>B5L349C1-B5L349C1A+B5L349C1E-B5L349C1F</f>
        <v>63541.002643297463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64750</v>
      </c>
      <c r="F60" s="16" t="s">
        <v>10482</v>
      </c>
      <c r="G60" s="15">
        <f>B2L419C2</f>
        <v>16931</v>
      </c>
      <c r="H60" s="16" t="s">
        <v>10483</v>
      </c>
      <c r="I60" s="15">
        <f>IF(B5L351C1-B5L351C1A&lt;0,0,B5L351C1-B5L351C1A)</f>
        <v>47819</v>
      </c>
      <c r="J60" s="16" t="s">
        <v>10484</v>
      </c>
      <c r="K60" s="23">
        <f>IF(B5L372C1B=0,0,B5L351C1B/B5L372C1B)</f>
        <v>1.0037858969330466E-3</v>
      </c>
      <c r="L60" s="16" t="s">
        <v>10485</v>
      </c>
      <c r="M60" s="21">
        <f>IF(B5L373C1B=0,0,B5L351C1B/B5L373C1B)</f>
        <v>1.0952466766057838E-3</v>
      </c>
      <c r="N60" s="16" t="s">
        <v>10486</v>
      </c>
      <c r="O60" s="15">
        <f>B5L101C1*B5L351C1C</f>
        <v>1158.0908763672853</v>
      </c>
      <c r="P60" s="16" t="s">
        <v>10487</v>
      </c>
      <c r="Q60" s="15">
        <f>B5L102C1*B5L351C1D</f>
        <v>17182.320768065696</v>
      </c>
      <c r="R60" s="16" t="s">
        <v>10488</v>
      </c>
      <c r="S60" s="15">
        <f>B5L351C1-B5L351C1A+B5L351C1E-B5L351C1F</f>
        <v>31794.770108301589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265473</v>
      </c>
      <c r="F61" s="16" t="s">
        <v>10490</v>
      </c>
      <c r="G61" s="15">
        <f>B2L420C2</f>
        <v>35736</v>
      </c>
      <c r="H61" s="16" t="s">
        <v>10491</v>
      </c>
      <c r="I61" s="15">
        <f>IF(B5L352C1-B5L352C1A&lt;0,0,B5L352C1-B5L352C1A)</f>
        <v>229737</v>
      </c>
      <c r="J61" s="16" t="s">
        <v>10492</v>
      </c>
      <c r="K61" s="23">
        <f>IF(B5L372C1B=0,0,B5L352C1B/B5L372C1B)</f>
        <v>4.8224923273951226E-3</v>
      </c>
      <c r="L61" s="16" t="s">
        <v>10493</v>
      </c>
      <c r="M61" s="21">
        <f>IF(B5L373C1B=0,0,B5L352C1B/B5L373C1B)</f>
        <v>5.2618976922014886E-3</v>
      </c>
      <c r="N61" s="16" t="s">
        <v>10494</v>
      </c>
      <c r="O61" s="15">
        <f>B5L101C1*B5L352C1C</f>
        <v>5563.8203154392831</v>
      </c>
      <c r="P61" s="16" t="s">
        <v>10495</v>
      </c>
      <c r="Q61" s="15">
        <f>B5L102C1*B5L352C1D</f>
        <v>82549.087732765402</v>
      </c>
      <c r="R61" s="16" t="s">
        <v>10496</v>
      </c>
      <c r="S61" s="15">
        <f>B5L352C1-B5L352C1A+B5L352C1E-B5L352C1F</f>
        <v>152751.7325826739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115134</v>
      </c>
      <c r="F62" s="16" t="s">
        <v>10498</v>
      </c>
      <c r="G62" s="15">
        <f>B2L421C2</f>
        <v>16877</v>
      </c>
      <c r="H62" s="16" t="s">
        <v>10499</v>
      </c>
      <c r="I62" s="15">
        <f>IF(B5L353C1-B5L353C1A&lt;0,0,B5L353C1-B5L353C1A)</f>
        <v>98257</v>
      </c>
      <c r="J62" s="16" t="s">
        <v>10500</v>
      </c>
      <c r="K62" s="23">
        <f>IF(B5L372C1B=0,0,B5L353C1B/B5L372C1B)</f>
        <v>2.0625481686139479E-3</v>
      </c>
      <c r="L62" s="16" t="s">
        <v>10501</v>
      </c>
      <c r="M62" s="21">
        <f>IF(B5L373C1B=0,0,B5L353C1B/B5L373C1B)</f>
        <v>2.2504789456754535E-3</v>
      </c>
      <c r="N62" s="16" t="s">
        <v>10502</v>
      </c>
      <c r="O62" s="15">
        <f>B5L101C1*B5L353C1C</f>
        <v>2379.60926073779</v>
      </c>
      <c r="P62" s="16" t="s">
        <v>10503</v>
      </c>
      <c r="Q62" s="15">
        <f>B5L102C1*B5L353C1D</f>
        <v>35305.700489509007</v>
      </c>
      <c r="R62" s="16" t="s">
        <v>10504</v>
      </c>
      <c r="S62" s="15">
        <f>B5L353C1-B5L353C1A+B5L353C1E-B5L353C1F</f>
        <v>65330.908771228787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1699</v>
      </c>
      <c r="F63" s="16" t="s">
        <v>10506</v>
      </c>
      <c r="G63" s="15">
        <f>B2L422C2</f>
        <v>699</v>
      </c>
      <c r="H63" s="16" t="s">
        <v>10507</v>
      </c>
      <c r="I63" s="15">
        <f>IF(B5L354C1-B5L354C1A&lt;0,0,B5L354C1-B5L354C1A)</f>
        <v>1000</v>
      </c>
      <c r="J63" s="16" t="s">
        <v>10508</v>
      </c>
      <c r="K63" s="23">
        <f>IF(B5L372C1B=0,0,B5L354C1B/B5L372C1B)</f>
        <v>2.0991361110291866E-5</v>
      </c>
      <c r="L63" s="16" t="s">
        <v>10509</v>
      </c>
      <c r="M63" s="21">
        <f>IF(B5L373C1B=0,0,B5L354C1B/B5L373C1B)</f>
        <v>2.2904006286325182E-5</v>
      </c>
      <c r="N63" s="16" t="s">
        <v>10510</v>
      </c>
      <c r="O63" s="15">
        <f>B5L101C1*B5L354C1C</f>
        <v>24.218216114249262</v>
      </c>
      <c r="P63" s="16" t="s">
        <v>10511</v>
      </c>
      <c r="Q63" s="15">
        <f>B5L102C1*B5L354C1D</f>
        <v>359.31995165239124</v>
      </c>
      <c r="R63" s="16" t="s">
        <v>10512</v>
      </c>
      <c r="S63" s="15">
        <f>B5L354C1-B5L354C1A+B5L354C1E-B5L354C1F</f>
        <v>664.89826446185816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29268</v>
      </c>
      <c r="F64" s="16" t="s">
        <v>10514</v>
      </c>
      <c r="G64" s="15">
        <f>B2L423C2</f>
        <v>12587</v>
      </c>
      <c r="H64" s="16" t="s">
        <v>10515</v>
      </c>
      <c r="I64" s="15">
        <f>IF(B5L355C1-B5L355C1A&lt;0,0,B5L355C1-B5L355C1A)</f>
        <v>16681</v>
      </c>
      <c r="J64" s="16" t="s">
        <v>10516</v>
      </c>
      <c r="K64" s="23">
        <f>IF(B5L372C1B=0,0,B5L355C1B/B5L372C1B)</f>
        <v>3.5015689468077859E-4</v>
      </c>
      <c r="L64" s="16" t="s">
        <v>10517</v>
      </c>
      <c r="M64" s="21">
        <f>IF(B5L373C1B=0,0,B5L355C1B/B5L373C1B)</f>
        <v>3.8206172886219033E-4</v>
      </c>
      <c r="N64" s="16" t="s">
        <v>10518</v>
      </c>
      <c r="O64" s="15">
        <f>B5L101C1*B5L355C1C</f>
        <v>403.98406300179192</v>
      </c>
      <c r="P64" s="16" t="s">
        <v>10519</v>
      </c>
      <c r="Q64" s="15">
        <f>B5L102C1*B5L355C1D</f>
        <v>5993.8161135135379</v>
      </c>
      <c r="R64" s="16" t="s">
        <v>10520</v>
      </c>
      <c r="S64" s="15">
        <f>B5L355C1-B5L355C1A+B5L355C1E-B5L355C1F</f>
        <v>11091.167949488256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12269</v>
      </c>
      <c r="F65" s="16" t="s">
        <v>10522</v>
      </c>
      <c r="G65" s="15">
        <f>B2L424C2</f>
        <v>4977</v>
      </c>
      <c r="H65" s="16" t="s">
        <v>10523</v>
      </c>
      <c r="I65" s="15">
        <f>IF(B5L356C1-B5L356C1A&lt;0,0,B5L356C1-B5L356C1A)</f>
        <v>7292</v>
      </c>
      <c r="J65" s="16" t="s">
        <v>10524</v>
      </c>
      <c r="K65" s="23">
        <f>IF(B5L372C1B=0,0,B5L356C1B/B5L372C1B)</f>
        <v>1.5306900521624829E-4</v>
      </c>
      <c r="L65" s="16" t="s">
        <v>10525</v>
      </c>
      <c r="M65" s="21">
        <f>IF(B5L373C1B=0,0,B5L356C1B/B5L373C1B)</f>
        <v>1.6701601383988323E-4</v>
      </c>
      <c r="N65" s="16" t="s">
        <v>10526</v>
      </c>
      <c r="O65" s="15">
        <f>B5L101C1*B5L356C1C</f>
        <v>176.59923190510563</v>
      </c>
      <c r="P65" s="16" t="s">
        <v>10527</v>
      </c>
      <c r="Q65" s="15">
        <f>B5L102C1*B5L356C1D</f>
        <v>2620.1610874492367</v>
      </c>
      <c r="R65" s="16" t="s">
        <v>10528</v>
      </c>
      <c r="S65" s="15">
        <f>B5L356C1-B5L356C1A+B5L356C1E-B5L356C1F</f>
        <v>4848.4381444558694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9626</v>
      </c>
      <c r="F66" s="16" t="s">
        <v>10530</v>
      </c>
      <c r="G66" s="15">
        <f>B2L425C2</f>
        <v>6400</v>
      </c>
      <c r="H66" s="16" t="s">
        <v>10531</v>
      </c>
      <c r="I66" s="15">
        <f>IF(B5L357C1-B5L357C1A&lt;0,0,B5L357C1-B5L357C1A)</f>
        <v>3226</v>
      </c>
      <c r="J66" s="16" t="s">
        <v>10532</v>
      </c>
      <c r="K66" s="23">
        <f>IF(B5L372C1B=0,0,B5L357C1B/B5L372C1B)</f>
        <v>6.7718130941801555E-5</v>
      </c>
      <c r="L66" s="16" t="s">
        <v>10533</v>
      </c>
      <c r="M66" s="21">
        <f>IF(B5L373C1B=0,0,B5L357C1B/B5L373C1B)</f>
        <v>7.3888324279685035E-5</v>
      </c>
      <c r="N66" s="16" t="s">
        <v>10534</v>
      </c>
      <c r="O66" s="15">
        <f>B5L101C1*B5L357C1C</f>
        <v>78.127965184568112</v>
      </c>
      <c r="P66" s="16" t="s">
        <v>10535</v>
      </c>
      <c r="Q66" s="15">
        <f>B5L102C1*B5L357C1D</f>
        <v>1159.166164030614</v>
      </c>
      <c r="R66" s="16" t="s">
        <v>10536</v>
      </c>
      <c r="S66" s="15">
        <f>B5L357C1-B5L357C1A+B5L357C1E-B5L357C1F</f>
        <v>2144.9618011539542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159764</v>
      </c>
      <c r="F67" s="16" t="s">
        <v>10538</v>
      </c>
      <c r="G67" s="15">
        <f>B2L426C2</f>
        <v>14768</v>
      </c>
      <c r="H67" s="16" t="s">
        <v>10539</v>
      </c>
      <c r="I67" s="15">
        <f>IF(B5L358C1-B5L358C1A&lt;0,0,B5L358C1-B5L358C1A)</f>
        <v>144996</v>
      </c>
      <c r="J67" s="16" t="s">
        <v>10540</v>
      </c>
      <c r="K67" s="23">
        <f>IF(B5L372C1B=0,0,B5L358C1B/B5L372C1B)</f>
        <v>3.0436633955478794E-3</v>
      </c>
      <c r="L67" s="16" t="s">
        <v>10541</v>
      </c>
      <c r="M67" s="21">
        <f>IF(B5L373C1B=0,0,B5L358C1B/B5L373C1B)</f>
        <v>3.3209892954920062E-3</v>
      </c>
      <c r="N67" s="16" t="s">
        <v>10542</v>
      </c>
      <c r="O67" s="15">
        <f>B5L101C1*B5L358C1C</f>
        <v>3511.5444637016863</v>
      </c>
      <c r="P67" s="16" t="s">
        <v>10543</v>
      </c>
      <c r="Q67" s="15">
        <f>B5L102C1*B5L358C1D</f>
        <v>52099.95570979012</v>
      </c>
      <c r="R67" s="16" t="s">
        <v>10544</v>
      </c>
      <c r="S67" s="15">
        <f>B5L358C1-B5L358C1A+B5L358C1E-B5L358C1F</f>
        <v>96407.588753911579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187093</v>
      </c>
      <c r="F68" s="16" t="s">
        <v>10546</v>
      </c>
      <c r="G68" s="15">
        <f>B2L427C2</f>
        <v>53730</v>
      </c>
      <c r="H68" s="16" t="s">
        <v>10547</v>
      </c>
      <c r="I68" s="15">
        <f>IF(B5L359C1-B5L359C1A&lt;0,0,B5L359C1-B5L359C1A)</f>
        <v>133363</v>
      </c>
      <c r="J68" s="16" t="s">
        <v>10548</v>
      </c>
      <c r="K68" s="23">
        <f>IF(B5L372C1B=0,0,B5L359C1B/B5L372C1B)</f>
        <v>2.7994708917518539E-3</v>
      </c>
      <c r="L68" s="16" t="s">
        <v>10549</v>
      </c>
      <c r="M68" s="21">
        <f>IF(B5L373C1B=0,0,B5L359C1B/B5L373C1B)</f>
        <v>3.0545469903631851E-3</v>
      </c>
      <c r="N68" s="16" t="s">
        <v>10550</v>
      </c>
      <c r="O68" s="15">
        <f>B5L101C1*B5L359C1C</f>
        <v>3229.813955644624</v>
      </c>
      <c r="P68" s="16" t="s">
        <v>10551</v>
      </c>
      <c r="Q68" s="15">
        <f>B5L102C1*B5L359C1D</f>
        <v>47919.986712217848</v>
      </c>
      <c r="R68" s="16" t="s">
        <v>10552</v>
      </c>
      <c r="S68" s="15">
        <f>B5L359C1-B5L359C1A+B5L359C1E-B5L359C1F</f>
        <v>88672.827243426756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9232</v>
      </c>
      <c r="F74" s="16" t="s">
        <v>10594</v>
      </c>
      <c r="G74" s="15">
        <f>B2L444C2</f>
        <v>-2030</v>
      </c>
      <c r="H74" s="16" t="s">
        <v>10595</v>
      </c>
      <c r="I74" s="15">
        <f>IF(B5L365C1-B5L365C1A&lt;0,0,B5L365C1-B5L365C1A)</f>
        <v>11262</v>
      </c>
      <c r="J74" s="16" t="s">
        <v>10596</v>
      </c>
      <c r="K74" s="23">
        <f>IF(B5L372C1B=0,0,B5L365C1B/B5L372C1B)</f>
        <v>2.3640470882410698E-4</v>
      </c>
      <c r="L74" s="16" t="s">
        <v>10597</v>
      </c>
      <c r="M74" s="21">
        <f>IF(B5L373C1B=0,0,B5L365C1B/B5L373C1B)</f>
        <v>2.5794491879659417E-4</v>
      </c>
      <c r="N74" s="16" t="s">
        <v>10598</v>
      </c>
      <c r="O74" s="15">
        <f>B5L101C1*B5L365C1C</f>
        <v>272.74554987867515</v>
      </c>
      <c r="P74" s="16" t="s">
        <v>10599</v>
      </c>
      <c r="Q74" s="15">
        <f>B5L102C1*B5L365C1D</f>
        <v>4046.6612955092296</v>
      </c>
      <c r="R74" s="16" t="s">
        <v>10600</v>
      </c>
      <c r="S74" s="15">
        <f>B5L365C1-B5L365C1A+B5L365C1E-B5L365C1F</f>
        <v>7488.0842543694453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1341450</v>
      </c>
      <c r="F78" s="16" t="s">
        <v>10626</v>
      </c>
      <c r="G78" s="15">
        <f>B2L468C2</f>
        <v>974966</v>
      </c>
      <c r="H78" s="16" t="s">
        <v>10627</v>
      </c>
      <c r="I78" s="15">
        <f>IF(B5L369C1-B5L369C1A&lt;0,0,B5L369C1-B5L369C1A)</f>
        <v>366484</v>
      </c>
      <c r="J78" s="16" t="s">
        <v>10628</v>
      </c>
      <c r="K78" s="23">
        <f>IF(B5L372C1B=0,0,B5L369C1B/B5L372C1B)</f>
        <v>7.6929979851442041E-3</v>
      </c>
      <c r="L78" s="16" t="s">
        <v>10629</v>
      </c>
      <c r="M78" s="21">
        <f>IF(B5L373C1B=0,0,B5L369C1B/B5L373C1B)</f>
        <v>8.3939518398375972E-3</v>
      </c>
      <c r="N78" s="16" t="s">
        <v>10630</v>
      </c>
      <c r="O78" s="15">
        <f>B5L101C1*B5L369C1C</f>
        <v>8875.5887144145272</v>
      </c>
      <c r="P78" s="16" t="s">
        <v>10631</v>
      </c>
      <c r="Q78" s="15">
        <f>B5L102C1*B5L369C1D</f>
        <v>131685.01316137493</v>
      </c>
      <c r="R78" s="16" t="s">
        <v>10632</v>
      </c>
      <c r="S78" s="15">
        <f>B5L369C1-B5L369C1A+B5L369C1E-B5L369C1F</f>
        <v>243674.57555303958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746016</v>
      </c>
      <c r="F80" s="16" t="s">
        <v>10642</v>
      </c>
      <c r="G80" s="15">
        <f>B2L478C2</f>
        <v>142927</v>
      </c>
      <c r="H80" s="16" t="s">
        <v>10643</v>
      </c>
      <c r="I80" s="15">
        <f>IF(B5L371C1-B5L371C1A&lt;0,0,B5L371C1-B5L371C1A)</f>
        <v>603089</v>
      </c>
      <c r="J80" s="16" t="s">
        <v>10644</v>
      </c>
      <c r="K80" s="23">
        <f>IF(B5L372C1B=0,0,B5L371C1B/B5L372C1B)</f>
        <v>1.2659658980644811E-2</v>
      </c>
      <c r="L80" s="16" t="s">
        <v>10645</v>
      </c>
      <c r="M80" s="21">
        <f>IF(B5L373C1B=0,0,B5L371C1B/B5L373C1B)</f>
        <v>1.3813154247213567E-2</v>
      </c>
      <c r="N80" s="16" t="s">
        <v>10646</v>
      </c>
      <c r="O80" s="15">
        <f>B5L101C1*B5L371C1C</f>
        <v>14605.739738126473</v>
      </c>
      <c r="P80" s="16" t="s">
        <v>10647</v>
      </c>
      <c r="Q80" s="15">
        <f>B5L102C1*B5L371C1D</f>
        <v>216701.91032208895</v>
      </c>
      <c r="R80" s="16" t="s">
        <v>10648</v>
      </c>
      <c r="S80" s="15">
        <f>B5L371C1-B5L371C1A+B5L371C1E-B5L371C1F</f>
        <v>400992.82941603754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57813718</v>
      </c>
      <c r="F81" s="16" t="s">
        <v>10650</v>
      </c>
      <c r="G81" s="15">
        <f>SUM(B5L301C1A:B5L312C1A)+SUM(B5L315C1A:B5L322C1A)+SUM(B5L325C1A:B5L330C1A)+B5L332C1A+SUM(B5L336C1A:B5L371C1A)</f>
        <v>10175073</v>
      </c>
      <c r="H81" s="16" t="s">
        <v>10651</v>
      </c>
      <c r="I81" s="15">
        <f>SUM(B5L301C1B:B5L312C1B)+SUM(B5L315C1B:B5L322C1B)+SUM(B5L325C1B:B5L330C1B)+B5L332C1B+SUM(B5L336C1B:B5L371C1B)</f>
        <v>47638645</v>
      </c>
      <c r="J81" s="16" t="s">
        <v>10652</v>
      </c>
      <c r="K81" s="23">
        <f>SUM(B5L301C1C:B5L312C1C)+SUM(B5L315C1C:B5L322C1C)+SUM(B5L325C1C:B5L330C1C)+B5L332C1C+SUM(B5L336C1C:B5L371C1C)</f>
        <v>0.99999999999999989</v>
      </c>
      <c r="L81" s="16" t="s">
        <v>10653</v>
      </c>
      <c r="M81" s="21">
        <f>IF(B5L373C1B=0,0,B5L372C1B/B5L373C1B)</f>
        <v>1.0911158245520136</v>
      </c>
      <c r="N81" s="16" t="s">
        <v>10654</v>
      </c>
      <c r="O81" s="15">
        <f>SUM(B5L301C1E:B5L312C1E)+SUM(B5L315C1E:B5L322C1E)+SUM(B5L325C1E:B5L330C1E)+B5L332C1E+SUM(B5L336C1E:B5L371C1E)</f>
        <v>1153723</v>
      </c>
      <c r="P81" s="16" t="s">
        <v>10655</v>
      </c>
      <c r="Q81" s="15">
        <f>B5L102C1*B5L372C1D</f>
        <v>17117515.618185427</v>
      </c>
      <c r="R81" s="16" t="s">
        <v>10656</v>
      </c>
      <c r="S81" s="15">
        <f>B5L372C1-B5L372C1A+B5L372C1E-B5L372C1F</f>
        <v>31674852.381814573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53835557</v>
      </c>
      <c r="F82" s="16" t="s">
        <v>10658</v>
      </c>
      <c r="G82" s="15">
        <f>SUM(B5L302C1A:B5L312C1A)+SUM(B5L315C1A:B5L322C1A)+SUM(B5L325C1A:B5L330C1A)+B5L332C1A+B5L336C1A+B5L338C1A+SUM(B5L340C1A:B5L371C1A)</f>
        <v>10175073</v>
      </c>
      <c r="H82" s="16" t="s">
        <v>10659</v>
      </c>
      <c r="I82" s="15">
        <f>SUM(B5L302C1B:B5L312C1B)+SUM(B5L315C1B:B5L322C1B)+SUM(B5L325C1B:B5L330C1B)+B5L332C1B+B5L336C1B+B5L338C1B+SUM(B5L340C1B:B5L371C1B)</f>
        <v>43660484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15688083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318643.8495659075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55681.240259093836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39772.884383579425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3977.4214180108347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14069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3472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348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0.64739411137370895</v>
      </c>
      <c r="F18" s="16" t="s">
        <v>10707</v>
      </c>
      <c r="G18" s="15">
        <f>B5L401C1*B5L411C1</f>
        <v>206288.15183441847</v>
      </c>
      <c r="H18" s="16" t="s">
        <v>10708</v>
      </c>
      <c r="I18" s="15">
        <f>B5L405C1*B5L411C1</f>
        <v>9108.1877529167105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55681.240259093836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261969.39209351232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15">
        <f>B3L306C2</f>
        <v>0</v>
      </c>
      <c r="F19" s="16" t="s">
        <v>10714</v>
      </c>
      <c r="G19" s="15">
        <f>B5L401C1*B5L412C1</f>
        <v>0</v>
      </c>
      <c r="H19" s="16" t="s">
        <v>10715</v>
      </c>
      <c r="I19" s="15">
        <f>B5L405C1*B5L412C1</f>
        <v>0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0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0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1.2444001991040318E-5</v>
      </c>
      <c r="N20" s="16" t="s">
        <v>10725</v>
      </c>
      <c r="O20" s="21">
        <f>B5L403C1*B5L413C5</f>
        <v>0.49493385245867871</v>
      </c>
      <c r="P20" s="16" t="s">
        <v>10726</v>
      </c>
      <c r="Q20" s="21">
        <f>B5L407C1*B5L413C5</f>
        <v>4.3205574912891981E-2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21">
        <f>B5L413C2+IF(B5L413C6=NULL_VALUE,0,B5L413C6)+IF(B5L413C9=NULL_VALUE,0,B5L413C9)+IF(B5L413C12=NULL_VALUE,0,B5L413C12)</f>
        <v>0.49493385245867871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1.6120929853365644E-3</v>
      </c>
      <c r="F21" s="16" t="s">
        <v>10730</v>
      </c>
      <c r="G21" s="21">
        <f>B5L401C1*B5L414C1</f>
        <v>513.68351470583889</v>
      </c>
      <c r="H21" s="16" t="s">
        <v>10731</v>
      </c>
      <c r="I21" s="21">
        <f>B5L405C1*B5L414C1</f>
        <v>22.680536210700126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0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21">
        <f>B5L414C2+IF(B5L414C6=NULL_VALUE,0,B5L414C6)+IF(B5L414C9=NULL_VALUE,0,B5L414C9)+IF(B5L414C12=NULL_VALUE,0,B5L414C12)</f>
        <v>513.68351470583889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2.3282693344451745E-2</v>
      </c>
      <c r="F22" s="16" t="s">
        <v>10739</v>
      </c>
      <c r="G22" s="15">
        <f>B5L401C1*B5L415C1</f>
        <v>7418.887035538638</v>
      </c>
      <c r="H22" s="16" t="s">
        <v>10740</v>
      </c>
      <c r="I22" s="21">
        <f>B5L405C1*B5L415C1</f>
        <v>327.56421266309161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6.7807366849178694E-2</v>
      </c>
      <c r="N22" s="16" t="s">
        <v>10743</v>
      </c>
      <c r="O22" s="15">
        <f>B5L403C1*B5L415C5</f>
        <v>2696.8945620473405</v>
      </c>
      <c r="P22" s="16" t="s">
        <v>10744</v>
      </c>
      <c r="Q22" s="21">
        <f>B5L407C1*B5L415C5</f>
        <v>235.42717770034844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10115.781597585978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5.5131731111756531E-2</v>
      </c>
      <c r="F23" s="16" t="s">
        <v>10748</v>
      </c>
      <c r="G23" s="15">
        <f>B5L401C1*B5L416C1</f>
        <v>17567.387034682612</v>
      </c>
      <c r="H23" s="16" t="s">
        <v>10749</v>
      </c>
      <c r="I23" s="21">
        <f>B5L405C1*B5L416C1</f>
        <v>775.64832501130263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3.5527625684420111E-2</v>
      </c>
      <c r="N23" s="16" t="s">
        <v>10752</v>
      </c>
      <c r="O23" s="15">
        <f>B5L403C1*B5L416C5</f>
        <v>1413.0361487695279</v>
      </c>
      <c r="P23" s="16" t="s">
        <v>10753</v>
      </c>
      <c r="Q23" s="21">
        <f>B5L407C1*B5L416C5</f>
        <v>123.35191637630662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18980.423183452138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1.6381407915192058E-2</v>
      </c>
      <c r="F24" s="16" t="s">
        <v>10757</v>
      </c>
      <c r="G24" s="15">
        <f>B5L401C1*B5L417C1</f>
        <v>5219.8348794062249</v>
      </c>
      <c r="H24" s="16" t="s">
        <v>10758</v>
      </c>
      <c r="I24" s="21">
        <f>B5L405C1*B5L417C1</f>
        <v>230.47002795883708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4.2185166749626683E-2</v>
      </c>
      <c r="N24" s="16" t="s">
        <v>10761</v>
      </c>
      <c r="O24" s="15">
        <f>B5L403C1*B5L417C5</f>
        <v>1677.8257598349212</v>
      </c>
      <c r="P24" s="16" t="s">
        <v>10762</v>
      </c>
      <c r="Q24" s="21">
        <f>B5L407C1*B5L417C5</f>
        <v>146.46689895470385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6897.6606392411459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8.0746467791699722E-2</v>
      </c>
      <c r="F25" s="16" t="s">
        <v>10766</v>
      </c>
      <c r="G25" s="15">
        <f>B5L401C1*B5L418C1</f>
        <v>25729.365335996761</v>
      </c>
      <c r="H25" s="16" t="s">
        <v>10767</v>
      </c>
      <c r="I25" s="15">
        <f>B5L405C1*B5L418C1</f>
        <v>1136.0220553614233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0.22603285216525634</v>
      </c>
      <c r="N25" s="16" t="s">
        <v>10770</v>
      </c>
      <c r="O25" s="15">
        <f>B5L403C1*B5L418C5</f>
        <v>8989.9784960594407</v>
      </c>
      <c r="P25" s="16" t="s">
        <v>10771</v>
      </c>
      <c r="Q25" s="21">
        <f>B5L407C1*B5L418C5</f>
        <v>784.78606271777005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34719.343832056198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6.798325358144534E-3</v>
      </c>
      <c r="F26" s="16" t="s">
        <v>10775</v>
      </c>
      <c r="G26" s="15">
        <f>B5L401C1*B5L419C1</f>
        <v>2166.2445627207012</v>
      </c>
      <c r="H26" s="16" t="s">
        <v>10776</v>
      </c>
      <c r="I26" s="21">
        <f>B5L405C1*B5L419C1</f>
        <v>95.645639463735449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3.934793429566949E-2</v>
      </c>
      <c r="N26" s="16" t="s">
        <v>10779</v>
      </c>
      <c r="O26" s="15">
        <f>B5L403C1*B5L419C5</f>
        <v>1564.9808414743422</v>
      </c>
      <c r="P26" s="16" t="s">
        <v>10780</v>
      </c>
      <c r="Q26" s="21">
        <f>B5L407C1*B5L419C5</f>
        <v>136.61602787456448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3731.2254041950437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2.4838441692675874E-2</v>
      </c>
      <c r="F27" s="16" t="s">
        <v>10784</v>
      </c>
      <c r="G27" s="15">
        <f>B5L401C1*B5L420C1</f>
        <v>7914.616678172576</v>
      </c>
      <c r="H27" s="16" t="s">
        <v>10785</v>
      </c>
      <c r="I27" s="21">
        <f>B5L405C1*B5L420C1</f>
        <v>349.45203617425688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3.4569437531110005E-2</v>
      </c>
      <c r="N27" s="16" t="s">
        <v>10788</v>
      </c>
      <c r="O27" s="15">
        <f>B5L403C1*B5L420C5</f>
        <v>1374.9262421302096</v>
      </c>
      <c r="P27" s="16" t="s">
        <v>10789</v>
      </c>
      <c r="Q27" s="21">
        <f>B5L407C1*B5L420C5</f>
        <v>120.02508710801393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9289.5429203027852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2.8832856798352356E-3</v>
      </c>
      <c r="F28" s="16" t="s">
        <v>10793</v>
      </c>
      <c r="G28" s="21">
        <f>B5L401C1*B5L421C1</f>
        <v>918.74124842095409</v>
      </c>
      <c r="H28" s="16" t="s">
        <v>10794</v>
      </c>
      <c r="I28" s="21">
        <f>B5L405C1*B5L421C1</f>
        <v>40.564946229601929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8.710801393728223E-5</v>
      </c>
      <c r="N28" s="16" t="s">
        <v>10797</v>
      </c>
      <c r="O28" s="21">
        <f>B5L403C1*B5L421C5</f>
        <v>3.4645369672107513</v>
      </c>
      <c r="P28" s="16" t="s">
        <v>10798</v>
      </c>
      <c r="Q28" s="21">
        <f>B5L407C1*B5L421C5</f>
        <v>0.30243902439024389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21">
        <f>B5L421C2+IF(B5L421C6=NULL_VALUE,0,B5L421C6)+IF(B5L421C9=NULL_VALUE,0,B5L421C9)+IF(B5L421C12=NULL_VALUE,0,B5L421C12)</f>
        <v>922.20578538816483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1.7314374700117673E-3</v>
      </c>
      <c r="F29" s="16" t="s">
        <v>10802</v>
      </c>
      <c r="G29" s="21">
        <f>B5L401C1*B5L422C1</f>
        <v>551.71190072720503</v>
      </c>
      <c r="H29" s="16" t="s">
        <v>10803</v>
      </c>
      <c r="I29" s="21">
        <f>B5L405C1*B5L422C1</f>
        <v>24.359593765595555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3.9036834245893479E-2</v>
      </c>
      <c r="N29" s="16" t="s">
        <v>10806</v>
      </c>
      <c r="O29" s="15">
        <f>B5L403C1*B5L422C5</f>
        <v>1552.6074951628752</v>
      </c>
      <c r="P29" s="16" t="s">
        <v>10807</v>
      </c>
      <c r="Q29" s="21">
        <f>B5L407C1*B5L422C5</f>
        <v>135.53588850174216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2104.3193958900802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1.7338096300371954E-2</v>
      </c>
      <c r="F30" s="16" t="s">
        <v>10811</v>
      </c>
      <c r="G30" s="15">
        <f>B5L401C1*B5L423C1</f>
        <v>5524.6777492949386</v>
      </c>
      <c r="H30" s="16" t="s">
        <v>10812</v>
      </c>
      <c r="I30" s="21">
        <f>B5L405C1*B5L423C1</f>
        <v>243.92967684993303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0.12618218018914884</v>
      </c>
      <c r="N30" s="16" t="s">
        <v>10815</v>
      </c>
      <c r="O30" s="15">
        <f>B5L403C1*B5L423C5</f>
        <v>5018.6292639310032</v>
      </c>
      <c r="P30" s="16" t="s">
        <v>10816</v>
      </c>
      <c r="Q30" s="21">
        <f>B5L407C1*B5L423C5</f>
        <v>438.10452961672479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10543.307013225942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7.8617758117748345E-3</v>
      </c>
      <c r="F31" s="16" t="s">
        <v>10820</v>
      </c>
      <c r="G31" s="15">
        <f>B5L401C1*B5L424C1</f>
        <v>2505.1065090880707</v>
      </c>
      <c r="H31" s="16" t="s">
        <v>10821</v>
      </c>
      <c r="I31" s="21">
        <f>B5L405C1*B5L424C1</f>
        <v>110.60732389586015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4.0592334494773522E-2</v>
      </c>
      <c r="N31" s="16" t="s">
        <v>10824</v>
      </c>
      <c r="O31" s="15">
        <f>B5L403C1*B5L424C5</f>
        <v>1614.4742267202103</v>
      </c>
      <c r="P31" s="16" t="s">
        <v>10825</v>
      </c>
      <c r="Q31" s="21">
        <f>B5L407C1*B5L424C5</f>
        <v>140.93658536585366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4119.5807358082811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1.848372223060353E-3</v>
      </c>
      <c r="F32" s="16" t="s">
        <v>10829</v>
      </c>
      <c r="G32" s="21">
        <f>B5L401C1*B5L425C1</f>
        <v>588.97244058664512</v>
      </c>
      <c r="H32" s="16" t="s">
        <v>10830</v>
      </c>
      <c r="I32" s="21">
        <f>B5L405C1*B5L425C1</f>
        <v>26.004748806236105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6.9686411149825784E-4</v>
      </c>
      <c r="N32" s="16" t="s">
        <v>10833</v>
      </c>
      <c r="O32" s="21">
        <f>B5L403C1*B5L425C5</f>
        <v>27.716295737686011</v>
      </c>
      <c r="P32" s="16" t="s">
        <v>10834</v>
      </c>
      <c r="Q32" s="21">
        <f>B5L407C1*B5L425C5</f>
        <v>2.4195121951219511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21">
        <f>B5L425C2+IF(B5L425C6=NULL_VALUE,0,B5L425C6)+IF(B5L425C9=NULL_VALUE,0,B5L425C9)+IF(B5L425C12=NULL_VALUE,0,B5L425C12)</f>
        <v>616.6887363243311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1.7315815860090754E-2</v>
      </c>
      <c r="F33" s="16" t="s">
        <v>10838</v>
      </c>
      <c r="G33" s="15">
        <f>B5L401C1*B5L426C1</f>
        <v>5517.578224033713</v>
      </c>
      <c r="H33" s="16" t="s">
        <v>10839</v>
      </c>
      <c r="I33" s="21">
        <f>B5L405C1*B5L426C1</f>
        <v>243.61621333561681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1.560477849676456E-2</v>
      </c>
      <c r="N33" s="16" t="s">
        <v>10842</v>
      </c>
      <c r="O33" s="21">
        <f>B5L403C1*B5L426C5</f>
        <v>620.64705098318314</v>
      </c>
      <c r="P33" s="16" t="s">
        <v>10843</v>
      </c>
      <c r="Q33" s="21">
        <f>B5L407C1*B5L426C5</f>
        <v>54.179790940766551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6138.2252750168964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4.0946888914696264E-2</v>
      </c>
      <c r="F34" s="16" t="s">
        <v>10847</v>
      </c>
      <c r="G34" s="15">
        <f>B5L401C1*B5L427C1</f>
        <v>13047.474311526401</v>
      </c>
      <c r="H34" s="16" t="s">
        <v>10848</v>
      </c>
      <c r="I34" s="21">
        <f>B5L405C1*B5L427C1</f>
        <v>576.08178014086172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3.745644599303136E-3</v>
      </c>
      <c r="N34" s="16" t="s">
        <v>10851</v>
      </c>
      <c r="O34" s="21">
        <f>B5L403C1*B5L427C5</f>
        <v>148.97508959006231</v>
      </c>
      <c r="P34" s="16" t="s">
        <v>10852</v>
      </c>
      <c r="Q34" s="21">
        <f>B5L407C1*B5L427C5</f>
        <v>13.004878048780489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13196.449401116462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1.3013208721494209E-4</v>
      </c>
      <c r="F35" s="16" t="s">
        <v>10856</v>
      </c>
      <c r="G35" s="21">
        <f>B5L401C1*B5L428C1</f>
        <v>41.465789222215562</v>
      </c>
      <c r="H35" s="16" t="s">
        <v>10857</v>
      </c>
      <c r="I35" s="21">
        <f>B5L405C1*B5L428C1</f>
        <v>1.8308283350270202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1.2444001991040318E-5</v>
      </c>
      <c r="N35" s="16" t="s">
        <v>10860</v>
      </c>
      <c r="O35" s="21">
        <f>B5L403C1*B5L428C5</f>
        <v>0.49493385245867871</v>
      </c>
      <c r="P35" s="16" t="s">
        <v>10861</v>
      </c>
      <c r="Q35" s="21">
        <f>B5L407C1*B5L428C5</f>
        <v>4.3205574912891981E-2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21">
        <f>B5L428C2+IF(B5L428C6=NULL_VALUE,0,B5L428C6)+IF(B5L428C9=NULL_VALUE,0,B5L428C9)+IF(B5L428C12=NULL_VALUE,0,B5L428C12)</f>
        <v>41.960723074674242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0.10384519661523146</v>
      </c>
      <c r="N36" s="16" t="s">
        <v>10869</v>
      </c>
      <c r="O36" s="15">
        <f>B5L403C1*B5L429C5</f>
        <v>4130.2229987676747</v>
      </c>
      <c r="P36" s="16" t="s">
        <v>10870</v>
      </c>
      <c r="Q36" s="21">
        <f>B5L407C1*B5L429C5</f>
        <v>360.55052264808364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4130.2229987676747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21">
        <f>B3L324C2</f>
        <v>1.4725837554209278E-3</v>
      </c>
      <c r="F37" s="16" t="s">
        <v>10874</v>
      </c>
      <c r="G37" s="21">
        <f>B5L401C1*B5L430C1</f>
        <v>469.22975663554524</v>
      </c>
      <c r="H37" s="16" t="s">
        <v>10875</v>
      </c>
      <c r="I37" s="21">
        <f>B5L405C1*B5L430C1</f>
        <v>20.717780855017033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0.22471378795420607</v>
      </c>
      <c r="N37" s="16" t="s">
        <v>10878</v>
      </c>
      <c r="O37" s="15">
        <f>B5L403C1*B5L430C5</f>
        <v>8937.5155076988212</v>
      </c>
      <c r="P37" s="16" t="s">
        <v>10879</v>
      </c>
      <c r="Q37" s="21">
        <f>B5L407C1*B5L430C5</f>
        <v>780.20627177700351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9406.7452643343659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3.9699446557208973E-3</v>
      </c>
      <c r="F39" s="16" t="s">
        <v>10892</v>
      </c>
      <c r="G39" s="15">
        <f>B5L401C1*B5L432C1</f>
        <v>1264.9984476625079</v>
      </c>
      <c r="H39" s="16" t="s">
        <v>10893</v>
      </c>
      <c r="I39" s="21">
        <f>B5L405C1*B5L432C1</f>
        <v>55.853151361337304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7.5926994145665255E-2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26.422593962691508</v>
      </c>
      <c r="X39" s="16" t="s">
        <v>10897</v>
      </c>
      <c r="Y39" s="15">
        <f>B5L410C1*B5L432C5</f>
        <v>0</v>
      </c>
      <c r="Z39" s="16" t="s">
        <v>10898</v>
      </c>
      <c r="AA39" s="21">
        <f>B5L404C1*B5L432C5</f>
        <v>301.99365272015223</v>
      </c>
      <c r="AB39" s="16" t="s">
        <v>10899</v>
      </c>
      <c r="AC39" s="15">
        <f>B5L432C2+IF(B5L432C6=NULL_VALUE,0,B5L432C6)+IF(B5L432C9=NULL_VALUE,0,B5L432C9)+IF(B5L432C12=NULL_VALUE,0,B5L432C12)</f>
        <v>1566.9921003826603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21">
        <f>B3L327C2</f>
        <v>2.0997188700311127E-5</v>
      </c>
      <c r="F40" s="16" t="s">
        <v>10901</v>
      </c>
      <c r="G40" s="21">
        <f>B5L401C1*B5L433C1</f>
        <v>6.6906250375289114</v>
      </c>
      <c r="H40" s="16" t="s">
        <v>10902</v>
      </c>
      <c r="I40" s="21">
        <f>B5L405C1*B5L433C1</f>
        <v>0.29540944782467726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4.015807679400642E-4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21">
        <f>B5L409C1*B5L433C5</f>
        <v>0.13975010724314235</v>
      </c>
      <c r="X40" s="16" t="s">
        <v>10906</v>
      </c>
      <c r="Y40" s="15">
        <f>B5L410C1*B5L433C5</f>
        <v>0</v>
      </c>
      <c r="Z40" s="16" t="s">
        <v>10907</v>
      </c>
      <c r="AA40" s="21">
        <f>B5L404C1*B5L433C5</f>
        <v>1.5972559474660502</v>
      </c>
      <c r="AB40" s="16" t="s">
        <v>10908</v>
      </c>
      <c r="AC40" s="21">
        <f>B5L433C2+IF(B5L433C6=NULL_VALUE,0,B5L433C6)+IF(B5L433C9=NULL_VALUE,0,B5L433C9)+IF(B5L433C12=NULL_VALUE,0,B5L433C12)</f>
        <v>8.2878809849949615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8.5875628385158212E-4</v>
      </c>
      <c r="F41" s="16" t="s">
        <v>10910</v>
      </c>
      <c r="G41" s="21">
        <f>B5L401C1*B5L434C1</f>
        <v>273.63740812538128</v>
      </c>
      <c r="H41" s="16" t="s">
        <v>10911</v>
      </c>
      <c r="I41" s="21">
        <f>B5L405C1*B5L434C1</f>
        <v>12.081842157507909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1.6424103858120973E-2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5.7155881426260988</v>
      </c>
      <c r="X41" s="16" t="s">
        <v>10915</v>
      </c>
      <c r="Y41" s="15">
        <f>B5L410C1*B5L434C5</f>
        <v>0</v>
      </c>
      <c r="Z41" s="16" t="s">
        <v>10916</v>
      </c>
      <c r="AA41" s="21">
        <f>B5L404C1*B5L434C5</f>
        <v>65.325582456924735</v>
      </c>
      <c r="AB41" s="16" t="s">
        <v>10917</v>
      </c>
      <c r="AC41" s="21">
        <f>B5L434C2+IF(B5L434C6=NULL_VALUE,0,B5L434C6)+IF(B5L434C9=NULL_VALUE,0,B5L434C9)+IF(B5L434C12=NULL_VALUE,0,B5L434C12)</f>
        <v>338.96299058230602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3.2589664258527089E-3</v>
      </c>
      <c r="F42" s="16" t="s">
        <v>10919</v>
      </c>
      <c r="G42" s="15">
        <f>B5L401C1*B5L435C1</f>
        <v>1038.4496075397537</v>
      </c>
      <c r="H42" s="16" t="s">
        <v>10920</v>
      </c>
      <c r="I42" s="21">
        <f>B5L405C1*B5L435C1</f>
        <v>45.850398645321761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6.2329212670524069E-2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21.690566009342376</v>
      </c>
      <c r="X42" s="16" t="s">
        <v>10924</v>
      </c>
      <c r="Y42" s="15">
        <f>B5L410C1*B5L435C5</f>
        <v>0</v>
      </c>
      <c r="Z42" s="16" t="s">
        <v>10925</v>
      </c>
      <c r="AA42" s="21">
        <f>B5L404C1*B5L435C5</f>
        <v>247.90954544349472</v>
      </c>
      <c r="AB42" s="16" t="s">
        <v>10926</v>
      </c>
      <c r="AC42" s="15">
        <f>B5L435C2+IF(B5L435C6=NULL_VALUE,0,B5L435C6)+IF(B5L435C9=NULL_VALUE,0,B5L435C9)+IF(B5L435C12=NULL_VALUE,0,B5L435C12)</f>
        <v>1286.3591529832484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9.9128276687845355E-3</v>
      </c>
      <c r="F43" s="16" t="s">
        <v>10928</v>
      </c>
      <c r="G43" s="15">
        <f>B5L401C1*B5L436C1</f>
        <v>3158.661568464945</v>
      </c>
      <c r="H43" s="16" t="s">
        <v>10929</v>
      </c>
      <c r="I43" s="21">
        <f>B5L405C1*B5L436C1</f>
        <v>139.46357247212964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0.18958733021383117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65.976390914413244</v>
      </c>
      <c r="X43" s="16" t="s">
        <v>10933</v>
      </c>
      <c r="Y43" s="15">
        <f>B5L410C1*B5L436C5</f>
        <v>0</v>
      </c>
      <c r="Z43" s="16" t="s">
        <v>10934</v>
      </c>
      <c r="AA43" s="21">
        <f>B5L404C1*B5L436C5</f>
        <v>754.06870777598476</v>
      </c>
      <c r="AB43" s="16" t="s">
        <v>10935</v>
      </c>
      <c r="AC43" s="15">
        <f>B5L436C2+IF(B5L436C6=NULL_VALUE,0,B5L436C6)+IF(B5L436C9=NULL_VALUE,0,B5L436C9)+IF(B5L436C12=NULL_VALUE,0,B5L436C12)</f>
        <v>3912.7302762409299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6.6191805532957474E-3</v>
      </c>
      <c r="F46" s="16" t="s">
        <v>10955</v>
      </c>
      <c r="G46" s="15">
        <f>B5L401C1*B5L439C1</f>
        <v>2109.1611724739505</v>
      </c>
      <c r="H46" s="16" t="s">
        <v>10956</v>
      </c>
      <c r="I46" s="21">
        <f>B5L405C1*B5L439C1</f>
        <v>93.125251204317877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0.12659483360679891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44.055002095166017</v>
      </c>
      <c r="X46" s="16" t="s">
        <v>10960</v>
      </c>
      <c r="Y46" s="15">
        <f>B5L410C1*B5L439C5</f>
        <v>0</v>
      </c>
      <c r="Z46" s="16" t="s">
        <v>10961</v>
      </c>
      <c r="AA46" s="21">
        <f>B5L404C1*B5L439C5</f>
        <v>503.52100259719975</v>
      </c>
      <c r="AB46" s="16" t="s">
        <v>10962</v>
      </c>
      <c r="AC46" s="15">
        <f>B5L439C2+IF(B5L439C6=NULL_VALUE,0,B5L439C6)+IF(B5L439C9=NULL_VALUE,0,B5L439C9)+IF(B5L439C12=NULL_VALUE,0,B5L439C12)</f>
        <v>2612.6821750711501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7.0950480546218042E-6</v>
      </c>
      <c r="F47" s="16" t="s">
        <v>10964</v>
      </c>
      <c r="G47" s="21">
        <f>B5L401C1*B5L440C1</f>
        <v>2.260793424979795</v>
      </c>
      <c r="H47" s="16" t="s">
        <v>10965</v>
      </c>
      <c r="I47" s="21">
        <f>B5L405C1*B5L440C1</f>
        <v>9.9820231080474164E-2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1.3569601564348774E-4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4.7222213443933729E-2</v>
      </c>
      <c r="X47" s="16" t="s">
        <v>10969</v>
      </c>
      <c r="Y47" s="15">
        <f>B5L410C1*B5L440C5</f>
        <v>0</v>
      </c>
      <c r="Z47" s="16" t="s">
        <v>10970</v>
      </c>
      <c r="AA47" s="21">
        <f>B5L404C1*B5L440C5</f>
        <v>0.53972023895914145</v>
      </c>
      <c r="AB47" s="16" t="s">
        <v>10971</v>
      </c>
      <c r="AC47" s="21">
        <f>B5L440C2+IF(B5L440C6=NULL_VALUE,0,B5L440C6)+IF(B5L440C9=NULL_VALUE,0,B5L440C9)+IF(B5L440C12=NULL_VALUE,0,B5L440C12)</f>
        <v>2.8005136639389363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2.7638572500296551E-2</v>
      </c>
      <c r="F48" s="16" t="s">
        <v>10973</v>
      </c>
      <c r="G48" s="15">
        <f>B5L401C1*B5L441C1</f>
        <v>8806.8611380009224</v>
      </c>
      <c r="H48" s="16" t="s">
        <v>10974</v>
      </c>
      <c r="I48" s="21">
        <f>B5L405C1*B5L441C1</f>
        <v>388.84707650667218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0.52860024872147604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183.95288655507366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2102.4659508306531</v>
      </c>
      <c r="AB48" s="16" t="s">
        <v>10980</v>
      </c>
      <c r="AC48" s="15">
        <f>B5L441C2+IF(B5L441C6=NULL_VALUE,0,B5L441C6)+IF(B5L441C9=NULL_VALUE,0,B5L441C9)+IF(B5L441C12=NULL_VALUE,0,B5L441C12)</f>
        <v>10909.327088831575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4074504.9628352779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1507566.8362490528</v>
      </c>
      <c r="J8" s="16" t="s">
        <v>11040</v>
      </c>
      <c r="K8" s="17">
        <f>B5L501C1-B5L501C3</f>
        <v>2566938.1265862249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4310231.5899993666</v>
      </c>
      <c r="F9" s="16" t="s">
        <v>11042</v>
      </c>
      <c r="G9" s="21">
        <f>B3L209C4</f>
        <v>0.79001219269324974</v>
      </c>
      <c r="H9" s="16" t="s">
        <v>11043</v>
      </c>
      <c r="I9" s="15">
        <f>B5L502C1*B5L502C2</f>
        <v>3405135.5094311116</v>
      </c>
      <c r="J9" s="16" t="s">
        <v>11044</v>
      </c>
      <c r="K9" s="17">
        <f>B5L502C1-B5L502C3</f>
        <v>905096.08056825493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25891.803316409212</v>
      </c>
      <c r="F10" s="16" t="s">
        <v>11042</v>
      </c>
      <c r="G10" s="21">
        <f>B3L209C4</f>
        <v>0.79001219269324974</v>
      </c>
      <c r="H10" s="16" t="s">
        <v>11046</v>
      </c>
      <c r="I10" s="15">
        <f>B5L503C1*B5L503C2</f>
        <v>20454.840310778796</v>
      </c>
      <c r="J10" s="16" t="s">
        <v>11047</v>
      </c>
      <c r="K10" s="17">
        <f>B5L503C1-B5L503C3</f>
        <v>5436.9630056304159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181595.01929502928</v>
      </c>
      <c r="F11" s="16" t="s">
        <v>11049</v>
      </c>
      <c r="G11" s="21">
        <f>B3L202C4</f>
        <v>0.79256988617849</v>
      </c>
      <c r="H11" s="16" t="s">
        <v>11050</v>
      </c>
      <c r="I11" s="15">
        <f>B5L504C1*B5L504C2</f>
        <v>143926.74377324205</v>
      </c>
      <c r="J11" s="16" t="s">
        <v>11051</v>
      </c>
      <c r="K11" s="17">
        <f>B5L504C1-B5L504C3</f>
        <v>37668.275521787233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2051967.8000897896</v>
      </c>
      <c r="F12" s="16" t="s">
        <v>11053</v>
      </c>
      <c r="G12" s="21">
        <f>B3L203C4</f>
        <v>0.79017347966985374</v>
      </c>
      <c r="H12" s="16" t="s">
        <v>11054</v>
      </c>
      <c r="I12" s="15">
        <f>B5L505C1*B5L505C2</f>
        <v>1621410.5367674439</v>
      </c>
      <c r="J12" s="16" t="s">
        <v>11055</v>
      </c>
      <c r="K12" s="17">
        <f>B5L505C1-B5L505C3</f>
        <v>430557.26332234568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0.79017347966985374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3214061.0291578779</v>
      </c>
      <c r="F14" s="16" t="s">
        <v>11060</v>
      </c>
      <c r="G14" s="21">
        <f>B3L204C4</f>
        <v>0.79188281568575991</v>
      </c>
      <c r="H14" s="16" t="s">
        <v>11061</v>
      </c>
      <c r="I14" s="15">
        <f>B5L507C1*B5L507C2</f>
        <v>2545159.6975554116</v>
      </c>
      <c r="J14" s="16" t="s">
        <v>11062</v>
      </c>
      <c r="K14" s="17">
        <f>B5L507C1-B5L507C3</f>
        <v>668901.33160246629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6605244.9718840141</v>
      </c>
      <c r="F15" s="16" t="s">
        <v>11064</v>
      </c>
      <c r="G15" s="21">
        <f>B3L205C4</f>
        <v>0.78982536443924556</v>
      </c>
      <c r="H15" s="16" t="s">
        <v>11065</v>
      </c>
      <c r="I15" s="15">
        <f>B5L508C1*B5L508C2</f>
        <v>5216990.0171287861</v>
      </c>
      <c r="J15" s="16" t="s">
        <v>11066</v>
      </c>
      <c r="K15" s="17">
        <f>B5L508C1-B5L508C3</f>
        <v>1388254.954755228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2714994.3759371876</v>
      </c>
      <c r="F16" s="16" t="s">
        <v>11068</v>
      </c>
      <c r="G16" s="21">
        <f>B3L206C4</f>
        <v>0.78966720099031451</v>
      </c>
      <c r="H16" s="16" t="s">
        <v>11069</v>
      </c>
      <c r="I16" s="15">
        <f>B5L509C1*B5L509C2</f>
        <v>2143942.0095507647</v>
      </c>
      <c r="J16" s="16" t="s">
        <v>11070</v>
      </c>
      <c r="K16" s="17">
        <f>B5L509C1-B5L509C3</f>
        <v>571052.36638642289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57636.706054876166</v>
      </c>
      <c r="F17" s="16" t="s">
        <v>11042</v>
      </c>
      <c r="G17" s="21">
        <f>B3L209C4</f>
        <v>0.79001219269324974</v>
      </c>
      <c r="H17" s="16" t="s">
        <v>11072</v>
      </c>
      <c r="I17" s="15">
        <f>B5L510C1*B5L510C2</f>
        <v>45533.700530029026</v>
      </c>
      <c r="J17" s="16" t="s">
        <v>11073</v>
      </c>
      <c r="K17" s="17">
        <f>B5L510C1-B5L510C3</f>
        <v>12103.00552484714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15575.241845019025</v>
      </c>
      <c r="F18" s="16" t="s">
        <v>11042</v>
      </c>
      <c r="G18" s="21">
        <f>B3L209C4</f>
        <v>0.79001219269324974</v>
      </c>
      <c r="H18" s="16" t="s">
        <v>11075</v>
      </c>
      <c r="I18" s="15">
        <f>B5L511C1*B5L511C2</f>
        <v>12304.630961711136</v>
      </c>
      <c r="J18" s="16" t="s">
        <v>11076</v>
      </c>
      <c r="K18" s="17">
        <f>B5L511C1-B5L511C3</f>
        <v>3270.6108833078888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211603.20776672187</v>
      </c>
      <c r="F19" s="16" t="s">
        <v>11078</v>
      </c>
      <c r="G19" s="21">
        <f>B3L220C4</f>
        <v>0.96239908050478984</v>
      </c>
      <c r="H19" s="16" t="s">
        <v>11079</v>
      </c>
      <c r="I19" s="15">
        <f>B5L512C1*B5L512C2</f>
        <v>203646.73258655713</v>
      </c>
      <c r="J19" s="16" t="s">
        <v>11080</v>
      </c>
      <c r="K19" s="17">
        <f>B5L512C1-B5L512C3</f>
        <v>7956.4751801647362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10909.327088831575</v>
      </c>
      <c r="F20" s="16" t="s">
        <v>11042</v>
      </c>
      <c r="G20" s="21">
        <f>B3L209C4</f>
        <v>0.79001219269324974</v>
      </c>
      <c r="H20" s="16" t="s">
        <v>11082</v>
      </c>
      <c r="I20" s="15">
        <f>B5L513C1*B5L513C2</f>
        <v>8618.5014142556993</v>
      </c>
      <c r="J20" s="16" t="s">
        <v>11083</v>
      </c>
      <c r="K20" s="17">
        <f>B5L513C1-B5L513C3</f>
        <v>2290.8256745758754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1286.3591529832484</v>
      </c>
      <c r="F21" s="16" t="s">
        <v>11085</v>
      </c>
      <c r="G21" s="21">
        <f>B3L225C4</f>
        <v>4.3295867381727589E-3</v>
      </c>
      <c r="H21" s="16" t="s">
        <v>11086</v>
      </c>
      <c r="I21" s="21">
        <f>B5L514C1*B5L514C2</f>
        <v>5.5694035292834148</v>
      </c>
      <c r="J21" s="16" t="s">
        <v>11087</v>
      </c>
      <c r="K21" s="17">
        <f>B5L514C1-B5L514C3</f>
        <v>1280.789749453965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30081.327280783378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30081.327280783378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1756332.09006732</v>
      </c>
      <c r="F23" s="16" t="s">
        <v>11093</v>
      </c>
      <c r="G23" s="21">
        <f>B3L207C4</f>
        <v>0.78994153543951762</v>
      </c>
      <c r="H23" s="16" t="s">
        <v>11094</v>
      </c>
      <c r="I23" s="15">
        <f>B5L516C1*B5L516C2</f>
        <v>1387399.667969476</v>
      </c>
      <c r="J23" s="16" t="s">
        <v>11095</v>
      </c>
      <c r="K23" s="17">
        <f>B5L516C1-B5L516C3</f>
        <v>368932.42209784407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32099.29351342512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32099.29351342512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336621.36884042714</v>
      </c>
      <c r="F25" s="16" t="s">
        <v>11042</v>
      </c>
      <c r="G25" s="21">
        <f>B3L209C4</f>
        <v>0.79001219269324974</v>
      </c>
      <c r="H25" s="16" t="s">
        <v>11101</v>
      </c>
      <c r="I25" s="15">
        <f>B5L518C1*B5L518C2</f>
        <v>265934.98570502904</v>
      </c>
      <c r="J25" s="16" t="s">
        <v>11102</v>
      </c>
      <c r="K25" s="17">
        <f>B5L518C1-B5L518C3</f>
        <v>70686.383135398093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377841.07184747554</v>
      </c>
      <c r="F26" s="16" t="s">
        <v>11104</v>
      </c>
      <c r="G26" s="21">
        <f>B3L208C4</f>
        <v>0.7894912938422316</v>
      </c>
      <c r="H26" s="16" t="s">
        <v>11105</v>
      </c>
      <c r="I26" s="15">
        <f>B5L519C1*B5L519C2</f>
        <v>298302.23667959904</v>
      </c>
      <c r="J26" s="16" t="s">
        <v>11106</v>
      </c>
      <c r="K26" s="17">
        <f>B5L519C1-B5L519C3</f>
        <v>79538.835167876503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3608364.9820334297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3608364.9820334297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0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0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400992.82941603754</v>
      </c>
      <c r="F31" s="16" t="s">
        <v>11042</v>
      </c>
      <c r="G31" s="21">
        <f>B3L209C4</f>
        <v>0.79001219269324974</v>
      </c>
      <c r="H31" s="16" t="s">
        <v>11122</v>
      </c>
      <c r="I31" s="15">
        <f>B5L524C1*B5L524C2</f>
        <v>316789.22442123404</v>
      </c>
      <c r="J31" s="16" t="s">
        <v>11123</v>
      </c>
      <c r="K31" s="17">
        <f>B5L524C1-B5L524C3</f>
        <v>84203.604994803492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73189</v>
      </c>
      <c r="F33" s="16" t="s">
        <v>11042</v>
      </c>
      <c r="G33" s="21">
        <f>B3L209C4</f>
        <v>0.79001219269324974</v>
      </c>
      <c r="H33" s="16" t="s">
        <v>11128</v>
      </c>
      <c r="I33" s="15">
        <f>B5L526C1*B5L526C2</f>
        <v>57820.202371026258</v>
      </c>
      <c r="J33" s="16" t="s">
        <v>11129</v>
      </c>
      <c r="K33" s="17">
        <f>B5L526C1-B5L526C3</f>
        <v>15368.797628973742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0.79001219269324974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1424</v>
      </c>
      <c r="F35" s="16" t="s">
        <v>11042</v>
      </c>
      <c r="G35" s="21">
        <f>B3L209C4</f>
        <v>0.79001219269324974</v>
      </c>
      <c r="H35" s="16" t="s">
        <v>11134</v>
      </c>
      <c r="I35" s="15">
        <f>B5L528C1*B5L528C2</f>
        <v>1124.9773623951876</v>
      </c>
      <c r="J35" s="16" t="s">
        <v>11135</v>
      </c>
      <c r="K35" s="23">
        <f>B5L528C1-B5L528C3</f>
        <v>299.02263760481242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0.79001219269324974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5056</v>
      </c>
      <c r="F37" s="16" t="s">
        <v>11049</v>
      </c>
      <c r="G37" s="21">
        <f>B3L202C4</f>
        <v>0.79256988617849</v>
      </c>
      <c r="H37" s="16" t="s">
        <v>11140</v>
      </c>
      <c r="I37" s="15">
        <f>B5L530C1*B5L530C2</f>
        <v>4007.2333445184454</v>
      </c>
      <c r="J37" s="16" t="s">
        <v>11141</v>
      </c>
      <c r="K37" s="17">
        <f>B5L530C1-B5L530C3</f>
        <v>1048.7666554815546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0.79256988617849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55597</v>
      </c>
      <c r="F39" s="16" t="s">
        <v>11053</v>
      </c>
      <c r="G39" s="21">
        <f>B3L203C4</f>
        <v>0.79017347966985374</v>
      </c>
      <c r="H39" s="16" t="s">
        <v>11146</v>
      </c>
      <c r="I39" s="15">
        <f>B5L532C1*B5L532C2</f>
        <v>43931.274949204861</v>
      </c>
      <c r="J39" s="16" t="s">
        <v>11147</v>
      </c>
      <c r="K39" s="17">
        <f>B5L532C1-B5L532C3</f>
        <v>11665.725050795139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238015</v>
      </c>
      <c r="F40" s="16" t="s">
        <v>11060</v>
      </c>
      <c r="G40" s="21">
        <f>B3L204C4</f>
        <v>0.79188281568575991</v>
      </c>
      <c r="H40" s="16" t="s">
        <v>11149</v>
      </c>
      <c r="I40" s="15">
        <f>B5L533C1*B5L533C2</f>
        <v>188479.98837544615</v>
      </c>
      <c r="J40" s="16" t="s">
        <v>11150</v>
      </c>
      <c r="K40" s="17">
        <f>B5L533C1-B5L533C3</f>
        <v>49535.011624553852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406200</v>
      </c>
      <c r="F41" s="16" t="s">
        <v>11064</v>
      </c>
      <c r="G41" s="21">
        <f>B3L205C4</f>
        <v>0.78982536443924556</v>
      </c>
      <c r="H41" s="16" t="s">
        <v>11152</v>
      </c>
      <c r="I41" s="15">
        <f>B5L534C1*B5L534C2</f>
        <v>320827.06303522154</v>
      </c>
      <c r="J41" s="16" t="s">
        <v>11153</v>
      </c>
      <c r="K41" s="17">
        <f>B5L534C1-B5L534C3</f>
        <v>85372.936964778462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182990</v>
      </c>
      <c r="F42" s="16" t="s">
        <v>11068</v>
      </c>
      <c r="G42" s="21">
        <f>B3L206C4</f>
        <v>0.78966720099031451</v>
      </c>
      <c r="H42" s="16" t="s">
        <v>11155</v>
      </c>
      <c r="I42" s="15">
        <f>B5L535C1*B5L535C2</f>
        <v>144501.20110921765</v>
      </c>
      <c r="J42" s="16" t="s">
        <v>11156</v>
      </c>
      <c r="K42" s="17">
        <f>B5L535C1-B5L535C3</f>
        <v>38488.798890782346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0.79017347966985374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0.79017347966985374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0.79017347966985374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0.79188281568575991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0.78982536443924556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0.78966720099031451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1543</v>
      </c>
      <c r="F49" s="16" t="s">
        <v>11042</v>
      </c>
      <c r="G49" s="21">
        <f>B3L209C4</f>
        <v>0.79001219269324974</v>
      </c>
      <c r="H49" s="16" t="s">
        <v>11176</v>
      </c>
      <c r="I49" s="15">
        <f>B5L542C1*B5L542C2</f>
        <v>1218.9888133256843</v>
      </c>
      <c r="J49" s="16" t="s">
        <v>11177</v>
      </c>
      <c r="K49" s="23">
        <f>B5L542C1-B5L542C3</f>
        <v>324.0111866743157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0.79001219269324974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1417</v>
      </c>
      <c r="F51" s="16" t="s">
        <v>11042</v>
      </c>
      <c r="G51" s="21">
        <f>B3L209C4</f>
        <v>0.79001219269324974</v>
      </c>
      <c r="H51" s="16" t="s">
        <v>11182</v>
      </c>
      <c r="I51" s="15">
        <f>B5L544C1*B5L544C2</f>
        <v>1119.4472770463349</v>
      </c>
      <c r="J51" s="16" t="s">
        <v>11183</v>
      </c>
      <c r="K51" s="23">
        <f>B5L544C1-B5L544C3</f>
        <v>297.55272295366512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0.79001219269324974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15121</v>
      </c>
      <c r="F53" s="16" t="s">
        <v>11078</v>
      </c>
      <c r="G53" s="21">
        <f>B3L220C4</f>
        <v>0.96239908050478984</v>
      </c>
      <c r="H53" s="16" t="s">
        <v>11188</v>
      </c>
      <c r="I53" s="15">
        <f>B5L546C1*B5L546C2</f>
        <v>14552.436496312926</v>
      </c>
      <c r="J53" s="16" t="s">
        <v>11189</v>
      </c>
      <c r="K53" s="23">
        <f>B5L546C1-B5L546C3</f>
        <v>568.56350368707353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0.96239908050478984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388.84707650667218</v>
      </c>
      <c r="F55" s="16" t="s">
        <v>11042</v>
      </c>
      <c r="G55" s="21">
        <f>B3L209C4</f>
        <v>0.79001219269324974</v>
      </c>
      <c r="H55" s="16" t="s">
        <v>11194</v>
      </c>
      <c r="I55" s="21">
        <f>B5L548C1*B5L548C2</f>
        <v>307.19393153339593</v>
      </c>
      <c r="J55" s="16" t="s">
        <v>11195</v>
      </c>
      <c r="K55" s="23">
        <f>B5L548C1-B5L548C3</f>
        <v>81.653144973276255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0.79001219269324974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956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956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55755</v>
      </c>
      <c r="F59" s="16" t="s">
        <v>11093</v>
      </c>
      <c r="G59" s="21">
        <f>B3L207C4</f>
        <v>0.78994153543951762</v>
      </c>
      <c r="H59" s="16" t="s">
        <v>11206</v>
      </c>
      <c r="I59" s="15">
        <f>B5L552C1*B5L552C2</f>
        <v>44043.190308430305</v>
      </c>
      <c r="J59" s="16" t="s">
        <v>11207</v>
      </c>
      <c r="K59" s="17">
        <f>B5L552C1-B5L552C3</f>
        <v>11711.809691569695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0.78994153543951762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27884</v>
      </c>
      <c r="F61" s="16" t="s">
        <v>11042</v>
      </c>
      <c r="G61" s="21">
        <f>B3L209C4</f>
        <v>0.79001219269324974</v>
      </c>
      <c r="H61" s="16" t="s">
        <v>11212</v>
      </c>
      <c r="I61" s="15">
        <f>B5L554C1*B5L554C2</f>
        <v>22028.699981058577</v>
      </c>
      <c r="J61" s="16" t="s">
        <v>11213</v>
      </c>
      <c r="K61" s="17">
        <f>B5L554C1-B5L554C3</f>
        <v>5855.3000189414233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0.79001219269324974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15770</v>
      </c>
      <c r="F63" s="16" t="s">
        <v>11104</v>
      </c>
      <c r="G63" s="21">
        <f>B3L208C4</f>
        <v>0.7894912938422316</v>
      </c>
      <c r="H63" s="16" t="s">
        <v>11218</v>
      </c>
      <c r="I63" s="15">
        <f>B5L556C1*B5L556C2</f>
        <v>12450.277703891992</v>
      </c>
      <c r="J63" s="16" t="s">
        <v>11219</v>
      </c>
      <c r="K63" s="17">
        <f>B5L556C1-B5L556C3</f>
        <v>3319.7222961080079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0.7894912938422316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1321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1321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31130</v>
      </c>
      <c r="F67" s="16" t="s">
        <v>11042</v>
      </c>
      <c r="G67" s="21">
        <f>B3L209C4</f>
        <v>0.79001219269324974</v>
      </c>
      <c r="H67" s="16" t="s">
        <v>11230</v>
      </c>
      <c r="I67" s="15">
        <f>B5L560C1*B5L560C2</f>
        <v>24593.079558540863</v>
      </c>
      <c r="J67" s="16" t="s">
        <v>11231</v>
      </c>
      <c r="K67" s="17">
        <f>B5L560C1-B5L560C3</f>
        <v>6536.9204414591368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0</v>
      </c>
      <c r="F68" s="16" t="s">
        <v>11042</v>
      </c>
      <c r="G68" s="21">
        <f>B3L209C4</f>
        <v>0.79001219269324974</v>
      </c>
      <c r="H68" s="16" t="s">
        <v>11233</v>
      </c>
      <c r="I68" s="15">
        <f>B5L561C1*B5L561C2</f>
        <v>0</v>
      </c>
      <c r="J68" s="16" t="s">
        <v>11234</v>
      </c>
      <c r="K68" s="17">
        <f>B5L561C1-B5L561C3</f>
        <v>0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4861</v>
      </c>
      <c r="F69" s="16" t="s">
        <v>11236</v>
      </c>
      <c r="G69" s="15">
        <f>B3L402C2</f>
        <v>1</v>
      </c>
      <c r="H69" s="16" t="s">
        <v>11237</v>
      </c>
      <c r="I69" s="15">
        <f>B5L562C1*B5L562C2</f>
        <v>4861</v>
      </c>
      <c r="J69" s="16" t="s">
        <v>11238</v>
      </c>
      <c r="K69" s="17">
        <f>B5L562C1-B5L562C3</f>
        <v>0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15">
        <f>B3L402C2</f>
        <v>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183.95288655507366</v>
      </c>
      <c r="F71" s="16" t="s">
        <v>11042</v>
      </c>
      <c r="G71" s="21">
        <f>B3L209C4</f>
        <v>0.79001219269324974</v>
      </c>
      <c r="H71" s="16" t="s">
        <v>11243</v>
      </c>
      <c r="I71" s="21">
        <f>B5L564C1*B5L564C2</f>
        <v>145.32502325962636</v>
      </c>
      <c r="J71" s="16" t="s">
        <v>11244</v>
      </c>
      <c r="K71" s="23">
        <f>B5L564C1-B5L564C3</f>
        <v>38.627863295447298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0.79001219269324974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45.850398645321761</v>
      </c>
      <c r="F73" s="16" t="s">
        <v>11085</v>
      </c>
      <c r="G73" s="21">
        <f>B3L225C4</f>
        <v>4.3295867381727589E-3</v>
      </c>
      <c r="H73" s="16" t="s">
        <v>11249</v>
      </c>
      <c r="I73" s="21">
        <f>B5L566C1*B5L566C2</f>
        <v>0.19851327791471932</v>
      </c>
      <c r="J73" s="16" t="s">
        <v>11250</v>
      </c>
      <c r="K73" s="23">
        <f>B5L566C1-B5L566C3</f>
        <v>45.65188536740704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21">
        <f>B3L225C4</f>
        <v>4.3295867381727589E-3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272</v>
      </c>
      <c r="F75" s="16" t="s">
        <v>11085</v>
      </c>
      <c r="G75" s="21">
        <f>B3L225C4</f>
        <v>4.3295867381727589E-3</v>
      </c>
      <c r="H75" s="16" t="s">
        <v>11255</v>
      </c>
      <c r="I75" s="21">
        <f>B5L568C1*B5L568C2</f>
        <v>1.1776475927829904</v>
      </c>
      <c r="J75" s="16" t="s">
        <v>11256</v>
      </c>
      <c r="K75" s="23">
        <f>B5L568C1-B5L568C3</f>
        <v>270.82235240721701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2080</v>
      </c>
      <c r="F76" s="16" t="s">
        <v>11085</v>
      </c>
      <c r="G76" s="21">
        <f>B3L225C4</f>
        <v>4.3295867381727589E-3</v>
      </c>
      <c r="H76" s="16" t="s">
        <v>11258</v>
      </c>
      <c r="I76" s="21">
        <f>B5L569C1*B5L569C2</f>
        <v>9.0055404153993379</v>
      </c>
      <c r="J76" s="16" t="s">
        <v>11259</v>
      </c>
      <c r="K76" s="17">
        <f>B5L569C1-B5L569C3</f>
        <v>2070.9944595846005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21.690566009342376</v>
      </c>
      <c r="F77" s="16" t="s">
        <v>11085</v>
      </c>
      <c r="G77" s="21">
        <f>B3L225C4</f>
        <v>4.3295867381727589E-3</v>
      </c>
      <c r="H77" s="16" t="s">
        <v>11261</v>
      </c>
      <c r="I77" s="21">
        <f>B5L570C1*B5L570C2</f>
        <v>9.3911186937509578E-2</v>
      </c>
      <c r="J77" s="16" t="s">
        <v>11262</v>
      </c>
      <c r="K77" s="23">
        <f>B5L570C1-B5L570C3</f>
        <v>21.596654822404865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21">
        <f>B3L225C4</f>
        <v>4.3295867381727589E-3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1507566.8362490528</v>
      </c>
      <c r="F8" s="16" t="s">
        <v>11361</v>
      </c>
      <c r="G8" s="15">
        <f>B5L601C1*A4L203C2</f>
        <v>242115.23390159788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242115.23390159788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2566938.1265862249</v>
      </c>
      <c r="F9" s="16" t="s">
        <v>11366</v>
      </c>
      <c r="G9" s="15">
        <f>B5L602C1*A4L203C2</f>
        <v>412250.26312974771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412250.26312974771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3405135.5094311116</v>
      </c>
      <c r="F10" s="16" t="s">
        <v>11370</v>
      </c>
      <c r="G10" s="15">
        <f>B5L603C1*A4L203C2</f>
        <v>546864.76281463646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546864.76281463646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905096.08056825493</v>
      </c>
      <c r="F11" s="16" t="s">
        <v>11375</v>
      </c>
      <c r="G11" s="15">
        <f>B5L604C1*A4L203C2</f>
        <v>145358.43053926172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145358.43053926172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20454.840310778796</v>
      </c>
      <c r="F12" s="16" t="s">
        <v>11380</v>
      </c>
      <c r="G12" s="15">
        <f>B5L605C1*A4L203C2</f>
        <v>3285.0473539110744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3285.0473539110744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5436.9630056304159</v>
      </c>
      <c r="F13" s="16" t="s">
        <v>11384</v>
      </c>
      <c r="G13" s="21">
        <f>B5L606C1*A4L203C2</f>
        <v>873.17625870424479</v>
      </c>
      <c r="H13" s="16" t="s">
        <v>11376</v>
      </c>
      <c r="I13" s="15">
        <f>B3L620C3</f>
        <v>1</v>
      </c>
      <c r="J13" s="16" t="s">
        <v>11385</v>
      </c>
      <c r="K13" s="23">
        <f>B5L606C2*B5L606C3</f>
        <v>873.17625870424479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143926.74377324205</v>
      </c>
      <c r="F14" s="16" t="s">
        <v>11388</v>
      </c>
      <c r="G14" s="15">
        <f>B5L607C1*A4L203C2</f>
        <v>23114.635049982673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23114.635049982673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37668.275521787233</v>
      </c>
      <c r="F15" s="16" t="s">
        <v>11393</v>
      </c>
      <c r="G15" s="15">
        <f>B5L608C1*A4L203C2</f>
        <v>6049.5250487990297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6049.5250487990297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1621410.5367674439</v>
      </c>
      <c r="F16" s="16" t="s">
        <v>11398</v>
      </c>
      <c r="G16" s="15">
        <f>B5L609C1*A4L203C2</f>
        <v>260398.53220485148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260398.53220485148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430557.26332234568</v>
      </c>
      <c r="F17" s="16" t="s">
        <v>11403</v>
      </c>
      <c r="G17" s="15">
        <f>B5L610C1*A4L203C2</f>
        <v>69147.496489568715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69147.496489568715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2545159.6975554116</v>
      </c>
      <c r="F20" s="16" t="s">
        <v>11416</v>
      </c>
      <c r="G20" s="15">
        <f>B5L613C1*A4L203C2</f>
        <v>408752.64742739906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408752.64742739906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668901.33160246629</v>
      </c>
      <c r="F21" s="16" t="s">
        <v>11421</v>
      </c>
      <c r="G21" s="15">
        <f>B5L614C1*A4L203C2</f>
        <v>107425.55385535608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107425.55385535608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5216990.0171287861</v>
      </c>
      <c r="F22" s="16" t="s">
        <v>11426</v>
      </c>
      <c r="G22" s="15">
        <f>B5L615C1*A4L203C2</f>
        <v>837848.59675088304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837848.59675088304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1388254.954755228</v>
      </c>
      <c r="F23" s="16" t="s">
        <v>11431</v>
      </c>
      <c r="G23" s="15">
        <f>B5L616C1*A4L203C2</f>
        <v>222953.7457336896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222953.7457336896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2143942.0095507647</v>
      </c>
      <c r="F24" s="16" t="s">
        <v>11436</v>
      </c>
      <c r="G24" s="15">
        <f>B5L617C1*A4L203C2</f>
        <v>344317.0867338528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344317.0867338528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571052.36638642289</v>
      </c>
      <c r="F25" s="16" t="s">
        <v>11441</v>
      </c>
      <c r="G25" s="15">
        <f>B5L618C1*A4L203C2</f>
        <v>91711.010041659509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91711.010041659509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45533.700530029026</v>
      </c>
      <c r="F26" s="16" t="s">
        <v>11446</v>
      </c>
      <c r="G26" s="15">
        <f>B5L619C1*A4L203C2</f>
        <v>7312.7123051226608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7312.7123051226608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12103.00552484714</v>
      </c>
      <c r="F27" s="16" t="s">
        <v>11450</v>
      </c>
      <c r="G27" s="15">
        <f>B5L620C1*A4L203C2</f>
        <v>1943.7426872904505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1943.7426872904505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251612.79593244975</v>
      </c>
      <c r="F28" s="16" t="s">
        <v>11454</v>
      </c>
      <c r="G28" s="15">
        <f>B5L621C1*A4L203C2</f>
        <v>40409.015026751425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40409.015026751425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12304.630961711136</v>
      </c>
      <c r="F29" s="16" t="s">
        <v>11459</v>
      </c>
      <c r="G29" s="15">
        <f>B5L622C1*A4L203C2</f>
        <v>1976.1237324508083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1976.1237324508083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3270.6108833078888</v>
      </c>
      <c r="F30" s="16" t="s">
        <v>11463</v>
      </c>
      <c r="G30" s="21">
        <f>B5L623C1*A4L203C2</f>
        <v>525.26010785924689</v>
      </c>
      <c r="H30" s="16" t="s">
        <v>11376</v>
      </c>
      <c r="I30" s="15">
        <f>B3L620C3</f>
        <v>1</v>
      </c>
      <c r="J30" s="16" t="s">
        <v>11464</v>
      </c>
      <c r="K30" s="23">
        <f>B5L623C2*B5L623C3</f>
        <v>525.26010785924689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203646.73258655713</v>
      </c>
      <c r="F31" s="16" t="s">
        <v>11467</v>
      </c>
      <c r="G31" s="15">
        <f>B5L624C1*A4L203C2</f>
        <v>32705.665253401075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32705.665253401075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7956.4751801647362</v>
      </c>
      <c r="F32" s="16" t="s">
        <v>11472</v>
      </c>
      <c r="G32" s="15">
        <f>B5L625C1*A4L203C2</f>
        <v>1277.8099139344565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1277.8099139344565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261969.39209351232</v>
      </c>
      <c r="F33" s="16" t="s">
        <v>11476</v>
      </c>
      <c r="G33" s="15">
        <f>B5L626C1*A4L203C2</f>
        <v>42072.284370218076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42072.284370218076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0</v>
      </c>
      <c r="F34" s="16" t="s">
        <v>11480</v>
      </c>
      <c r="G34" s="15">
        <f>B5L627C1*A4L203C2</f>
        <v>0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0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21">
        <f>B5L413C13</f>
        <v>0.49493385245867871</v>
      </c>
      <c r="F35" s="16" t="s">
        <v>11484</v>
      </c>
      <c r="G35" s="21">
        <f>B5L628C1*A4L203C2</f>
        <v>7.9486376704863804E-2</v>
      </c>
      <c r="H35" s="16" t="s">
        <v>11108</v>
      </c>
      <c r="I35" s="15">
        <f>1</f>
        <v>1</v>
      </c>
      <c r="J35" s="16" t="s">
        <v>11485</v>
      </c>
      <c r="K35" s="23">
        <f>B5L628C2*B5L628C3</f>
        <v>7.9486376704863804E-2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513.68351470583889</v>
      </c>
      <c r="F36" s="16" t="s">
        <v>11488</v>
      </c>
      <c r="G36" s="21">
        <f>B5L629C1*A4L203C2</f>
        <v>82.497572461757727</v>
      </c>
      <c r="H36" s="16" t="s">
        <v>11108</v>
      </c>
      <c r="I36" s="15">
        <f>1</f>
        <v>1</v>
      </c>
      <c r="J36" s="16" t="s">
        <v>11489</v>
      </c>
      <c r="K36" s="23">
        <f>B5L629C2*B5L629C3</f>
        <v>82.497572461757727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10115.781597585978</v>
      </c>
      <c r="F37" s="16" t="s">
        <v>11492</v>
      </c>
      <c r="G37" s="15">
        <f>B5L630C1*A4L203C2</f>
        <v>1624.5945245723078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1624.5945245723078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18980.423183452138</v>
      </c>
      <c r="F38" s="16" t="s">
        <v>11496</v>
      </c>
      <c r="G38" s="15">
        <f>B5L631C1*A4L203C2</f>
        <v>3048.2559632624134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3048.2559632624134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6897.6606392411459</v>
      </c>
      <c r="F39" s="16" t="s">
        <v>11500</v>
      </c>
      <c r="G39" s="15">
        <f>B5L632C1*A4L203C2</f>
        <v>1107.7642986621279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1107.7642986621279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34719.343832056198</v>
      </c>
      <c r="F40" s="16" t="s">
        <v>11504</v>
      </c>
      <c r="G40" s="15">
        <f>B5L633C1*A4L203C2</f>
        <v>5575.9266194282254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5575.9266194282254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3731.2254041950437</v>
      </c>
      <c r="F41" s="16" t="s">
        <v>11508</v>
      </c>
      <c r="G41" s="21">
        <f>B5L634C1*A4L203C2</f>
        <v>599.23479991372403</v>
      </c>
      <c r="H41" s="16" t="s">
        <v>11108</v>
      </c>
      <c r="I41" s="15">
        <f>1</f>
        <v>1</v>
      </c>
      <c r="J41" s="16" t="s">
        <v>11509</v>
      </c>
      <c r="K41" s="23">
        <f>B5L634C2*B5L634C3</f>
        <v>599.23479991372403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9289.5429203027852</v>
      </c>
      <c r="F42" s="16" t="s">
        <v>11512</v>
      </c>
      <c r="G42" s="15">
        <f>B5L635C1*A4L203C2</f>
        <v>1491.9005930006272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1491.9005930006272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922.20578538816483</v>
      </c>
      <c r="F43" s="16" t="s">
        <v>11516</v>
      </c>
      <c r="G43" s="21">
        <f>B5L636C1*A4L203C2</f>
        <v>148.10624913333928</v>
      </c>
      <c r="H43" s="16" t="s">
        <v>11108</v>
      </c>
      <c r="I43" s="15">
        <f>1</f>
        <v>1</v>
      </c>
      <c r="J43" s="16" t="s">
        <v>11517</v>
      </c>
      <c r="K43" s="23">
        <f>B5L636C2*B5L636C3</f>
        <v>148.10624913333928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2104.3193958900802</v>
      </c>
      <c r="F44" s="16" t="s">
        <v>11520</v>
      </c>
      <c r="G44" s="21">
        <f>B5L637C1*A4L203C2</f>
        <v>337.95369497994687</v>
      </c>
      <c r="H44" s="16" t="s">
        <v>11108</v>
      </c>
      <c r="I44" s="15">
        <f>1</f>
        <v>1</v>
      </c>
      <c r="J44" s="16" t="s">
        <v>11521</v>
      </c>
      <c r="K44" s="23">
        <f>B5L637C2*B5L637C3</f>
        <v>337.95369497994687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10543.307013225942</v>
      </c>
      <c r="F45" s="16" t="s">
        <v>11524</v>
      </c>
      <c r="G45" s="15">
        <f>B5L638C1*A4L203C2</f>
        <v>1693.2551063240862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1693.2551063240862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4119.5807358082811</v>
      </c>
      <c r="F46" s="16" t="s">
        <v>11528</v>
      </c>
      <c r="G46" s="21">
        <f>B5L639C1*A4L203C2</f>
        <v>661.60466617080988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661.60466617080988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616.6887363243311</v>
      </c>
      <c r="F47" s="16" t="s">
        <v>11532</v>
      </c>
      <c r="G47" s="21">
        <f>B5L640C1*A4L203C2</f>
        <v>99.040211053687571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99.040211053687571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6138.2252750168964</v>
      </c>
      <c r="F48" s="16" t="s">
        <v>11536</v>
      </c>
      <c r="G48" s="21">
        <f>B5L641C1*A4L203C2</f>
        <v>985.79897916771347</v>
      </c>
      <c r="H48" s="16" t="s">
        <v>11108</v>
      </c>
      <c r="I48" s="15">
        <f>1</f>
        <v>1</v>
      </c>
      <c r="J48" s="16" t="s">
        <v>11537</v>
      </c>
      <c r="K48" s="23">
        <f>B5L641C2*B5L641C3</f>
        <v>985.79897916771347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13196.449401116462</v>
      </c>
      <c r="F49" s="16" t="s">
        <v>11540</v>
      </c>
      <c r="G49" s="15">
        <f>B5L642C1*A4L203C2</f>
        <v>2119.3497738193037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2119.3497738193037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41.960723074674242</v>
      </c>
      <c r="F50" s="16" t="s">
        <v>11544</v>
      </c>
      <c r="G50" s="21">
        <f>B5L643C1*A4L203C2</f>
        <v>6.7388921257926828</v>
      </c>
      <c r="H50" s="16" t="s">
        <v>11108</v>
      </c>
      <c r="I50" s="15">
        <f>1</f>
        <v>1</v>
      </c>
      <c r="J50" s="16" t="s">
        <v>11545</v>
      </c>
      <c r="K50" s="23">
        <f>B5L643C2*B5L643C3</f>
        <v>6.7388921257926828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4130.2229987676747</v>
      </c>
      <c r="F51" s="16" t="s">
        <v>11548</v>
      </c>
      <c r="G51" s="21">
        <f>B5L644C1*A4L203C2</f>
        <v>663.31381360208854</v>
      </c>
      <c r="H51" s="16" t="s">
        <v>11108</v>
      </c>
      <c r="I51" s="15">
        <f>1</f>
        <v>1</v>
      </c>
      <c r="J51" s="16" t="s">
        <v>11549</v>
      </c>
      <c r="K51" s="23">
        <f>B5L644C2*B5L644C3</f>
        <v>663.31381360208854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9406.7452643343659</v>
      </c>
      <c r="F52" s="16" t="s">
        <v>11552</v>
      </c>
      <c r="G52" s="15">
        <f>B5L645C1*A4L203C2</f>
        <v>1510.7232894520992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1510.7232894520992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1566.9921003826603</v>
      </c>
      <c r="F54" s="16" t="s">
        <v>11560</v>
      </c>
      <c r="G54" s="21">
        <f>B5L647C1*A4L203C2</f>
        <v>251.65893132145524</v>
      </c>
      <c r="H54" s="16" t="s">
        <v>11108</v>
      </c>
      <c r="I54" s="15">
        <f>1</f>
        <v>1</v>
      </c>
      <c r="J54" s="16" t="s">
        <v>11561</v>
      </c>
      <c r="K54" s="23">
        <f>B5L647C2*B5L647C3</f>
        <v>251.65893132145524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8.2878809849949615</v>
      </c>
      <c r="F55" s="16" t="s">
        <v>11564</v>
      </c>
      <c r="G55" s="21">
        <f>B5L648C1*A4L203C2</f>
        <v>1.3310336861901908</v>
      </c>
      <c r="H55" s="16" t="s">
        <v>11108</v>
      </c>
      <c r="I55" s="15">
        <f>1</f>
        <v>1</v>
      </c>
      <c r="J55" s="16" t="s">
        <v>11565</v>
      </c>
      <c r="K55" s="23">
        <f>B5L648C2*B5L648C3</f>
        <v>1.3310336861901908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338.96299058230602</v>
      </c>
      <c r="F56" s="16" t="s">
        <v>11568</v>
      </c>
      <c r="G56" s="21">
        <f>B5L649C1*A4L203C2</f>
        <v>54.437456287518344</v>
      </c>
      <c r="H56" s="16" t="s">
        <v>11108</v>
      </c>
      <c r="I56" s="15">
        <f>1</f>
        <v>1</v>
      </c>
      <c r="J56" s="16" t="s">
        <v>11569</v>
      </c>
      <c r="K56" s="23">
        <f>B5L649C2*B5L649C3</f>
        <v>54.437456287518344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5.5694035292834148</v>
      </c>
      <c r="F57" s="16" t="s">
        <v>11572</v>
      </c>
      <c r="G57" s="21">
        <f>B5L650C1*A4L203C2</f>
        <v>0.89444620680291642</v>
      </c>
      <c r="H57" s="16" t="s">
        <v>11108</v>
      </c>
      <c r="I57" s="15">
        <f>1</f>
        <v>1</v>
      </c>
      <c r="J57" s="16" t="s">
        <v>11573</v>
      </c>
      <c r="K57" s="23">
        <f>B5L650C2*B5L650C3</f>
        <v>0.89444620680291642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1280.789749453965</v>
      </c>
      <c r="F58" s="16" t="s">
        <v>11576</v>
      </c>
      <c r="G58" s="21">
        <f>B5L651C1*A4L203C2</f>
        <v>205.69483376230676</v>
      </c>
      <c r="H58" s="16" t="s">
        <v>11108</v>
      </c>
      <c r="I58" s="15">
        <f>1</f>
        <v>1</v>
      </c>
      <c r="J58" s="16" t="s">
        <v>11577</v>
      </c>
      <c r="K58" s="23">
        <f>B5L651C2*B5L651C3</f>
        <v>205.69483376230676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3912.7302762409299</v>
      </c>
      <c r="F59" s="16" t="s">
        <v>11580</v>
      </c>
      <c r="G59" s="21">
        <f>B5L652C1*A4L203C2</f>
        <v>628.38448236429326</v>
      </c>
      <c r="H59" s="16" t="s">
        <v>11108</v>
      </c>
      <c r="I59" s="15">
        <f>1</f>
        <v>1</v>
      </c>
      <c r="J59" s="16" t="s">
        <v>11581</v>
      </c>
      <c r="K59" s="23">
        <f>B5L652C2*B5L652C3</f>
        <v>628.38448236429326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2612.6821750711501</v>
      </c>
      <c r="F62" s="16" t="s">
        <v>11592</v>
      </c>
      <c r="G62" s="21">
        <f>B5L655C1*A4L203C2</f>
        <v>419.5967573164267</v>
      </c>
      <c r="H62" s="16" t="s">
        <v>11593</v>
      </c>
      <c r="I62" s="15">
        <f>B3L631C3</f>
        <v>1</v>
      </c>
      <c r="J62" s="16" t="s">
        <v>11594</v>
      </c>
      <c r="K62" s="23">
        <f>B5L655C2*B5L655C3</f>
        <v>419.5967573164267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2.8005136639389363</v>
      </c>
      <c r="F63" s="16" t="s">
        <v>11597</v>
      </c>
      <c r="G63" s="21">
        <f>B5L656C1*A4L203C2</f>
        <v>0.44976249442859317</v>
      </c>
      <c r="H63" s="16" t="s">
        <v>11598</v>
      </c>
      <c r="I63" s="15">
        <f>B3L632C3</f>
        <v>1</v>
      </c>
      <c r="J63" s="16" t="s">
        <v>11599</v>
      </c>
      <c r="K63" s="23">
        <f>B5L656C2*B5L656C3</f>
        <v>0.44976249442859317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8618.5014142556993</v>
      </c>
      <c r="F64" s="16" t="s">
        <v>11602</v>
      </c>
      <c r="G64" s="15">
        <f>B5L657C1*A4L203C2</f>
        <v>1384.1313271294653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1384.1313271294653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2290.8256745758754</v>
      </c>
      <c r="F65" s="16" t="s">
        <v>11607</v>
      </c>
      <c r="G65" s="21">
        <f>B5L658C1*A4L203C2</f>
        <v>367.90660333688555</v>
      </c>
      <c r="H65" s="16" t="s">
        <v>11603</v>
      </c>
      <c r="I65" s="15">
        <f>B3L633C3</f>
        <v>1</v>
      </c>
      <c r="J65" s="16" t="s">
        <v>11608</v>
      </c>
      <c r="K65" s="23">
        <f>B5L658C2*B5L658C3</f>
        <v>367.90660333688555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8.2878809849949615</v>
      </c>
      <c r="F66" s="16" t="s">
        <v>11611</v>
      </c>
      <c r="G66" s="21">
        <f>B5L659C1*A4L203C2</f>
        <v>1.3310336861901908</v>
      </c>
      <c r="H66" s="16" t="s">
        <v>11108</v>
      </c>
      <c r="I66" s="15">
        <f>1</f>
        <v>1</v>
      </c>
      <c r="J66" s="16" t="s">
        <v>11612</v>
      </c>
      <c r="K66" s="23">
        <f>B5L659C2*B5L659C3</f>
        <v>1.3310336861901908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1905.9550909649663</v>
      </c>
      <c r="F67" s="16" t="s">
        <v>11615</v>
      </c>
      <c r="G67" s="21">
        <f>B5L660C1*A4L203C2</f>
        <v>306.0963876089736</v>
      </c>
      <c r="H67" s="16" t="s">
        <v>11108</v>
      </c>
      <c r="I67" s="15">
        <f>1</f>
        <v>1</v>
      </c>
      <c r="J67" s="16" t="s">
        <v>11616</v>
      </c>
      <c r="K67" s="23">
        <f>B5L660C2*B5L660C3</f>
        <v>306.0963876089736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9557.2476533747467</v>
      </c>
      <c r="F69" s="16" t="s">
        <v>11623</v>
      </c>
      <c r="G69" s="15">
        <f>B5L662C1*A4L203C2</f>
        <v>1534.8939731319842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1534.8939731319842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30081.327280783378</v>
      </c>
      <c r="F71" s="16" t="s">
        <v>11631</v>
      </c>
      <c r="G71" s="15">
        <f>B5L664C1*A4L203C2</f>
        <v>4831.0611612938101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4831.0611612938101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744660.79006323137</v>
      </c>
      <c r="F72" s="16" t="s">
        <v>11635</v>
      </c>
      <c r="G72" s="15">
        <f>B5L665C1*A4L203C2</f>
        <v>119592.52288415495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119592.52288415495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334868.03211704129</v>
      </c>
      <c r="F73" s="16" t="s">
        <v>11639</v>
      </c>
      <c r="G73" s="15">
        <f>B5L666C1*A4L203C2</f>
        <v>53779.805957996832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53779.805957996832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1387399.667969476</v>
      </c>
      <c r="F74" s="16" t="s">
        <v>11644</v>
      </c>
      <c r="G74" s="15">
        <f>B5L667C1*A4L203C2</f>
        <v>222816.38667589784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222816.38667589784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368932.42209784407</v>
      </c>
      <c r="F75" s="16" t="s">
        <v>11649</v>
      </c>
      <c r="G75" s="15">
        <f>B5L668C1*A4L203C2</f>
        <v>59250.546988913753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59250.546988913753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32099.29351342512</v>
      </c>
      <c r="F77" s="16" t="s">
        <v>11659</v>
      </c>
      <c r="G77" s="15">
        <f>B5L670C1*A4L203C2</f>
        <v>5155.1465382560737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5155.1465382560737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11625.746154115586</v>
      </c>
      <c r="F78" s="16" t="s">
        <v>11663</v>
      </c>
      <c r="G78" s="15">
        <f>B5L671C1*A4L203C2</f>
        <v>1867.0948323509631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1867.0948323509631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265934.98570502904</v>
      </c>
      <c r="F79" s="16" t="s">
        <v>11668</v>
      </c>
      <c r="G79" s="15">
        <f>B5L672C1*A4L203C2</f>
        <v>42709.158704227666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42709.158704227666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70686.383135398093</v>
      </c>
      <c r="F80" s="16" t="s">
        <v>11673</v>
      </c>
      <c r="G80" s="15">
        <f>B5L673C1*A4L203C2</f>
        <v>11352.233131544934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11352.233131544934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298302.23667959904</v>
      </c>
      <c r="F81" s="16" t="s">
        <v>11677</v>
      </c>
      <c r="G81" s="15">
        <f>B5L674C1*A4L203C2</f>
        <v>47907.339210743601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47907.339210743601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79538.835167876503</v>
      </c>
      <c r="F82" s="16" t="s">
        <v>11681</v>
      </c>
      <c r="G82" s="15">
        <f>B5L675C1*A4L203C2</f>
        <v>12773.936927960965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12773.936927960965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27766681.867277808</v>
      </c>
      <c r="F86" s="16" t="s">
        <v>11698</v>
      </c>
      <c r="G86" s="15">
        <f>SUM(B5L601C2:B5L658C2)+SUM(B5L661C2:B5L678C2)</f>
        <v>4459329.107884814</v>
      </c>
      <c r="H86" s="16" t="s">
        <v>945</v>
      </c>
      <c r="I86" s="21"/>
      <c r="J86" s="16" t="s">
        <v>11699</v>
      </c>
      <c r="K86" s="17">
        <f>SUM(B5L601C4:B5L658C4)+SUM(B5L661C4:B5L678C4)</f>
        <v>4459329.107884814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3608364.9820334297</v>
      </c>
      <c r="F8" s="16" t="s">
        <v>11757</v>
      </c>
      <c r="G8" s="15">
        <f>B5L701C1*A4L204C2</f>
        <v>579503.41611456883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579503.41611456883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0</v>
      </c>
      <c r="F9" s="16" t="s">
        <v>11762</v>
      </c>
      <c r="G9" s="15">
        <f>B5L702C1*A4L204C2</f>
        <v>0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0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53.856759421410501</v>
      </c>
      <c r="F10" s="16" t="s">
        <v>11767</v>
      </c>
      <c r="G10" s="21">
        <f>B5L703C1*A4L204C2</f>
        <v>8.6493955630785262</v>
      </c>
      <c r="H10" s="16" t="s">
        <v>11108</v>
      </c>
      <c r="I10" s="15">
        <f>1</f>
        <v>1</v>
      </c>
      <c r="J10" s="16" t="s">
        <v>11768</v>
      </c>
      <c r="K10" s="23">
        <f>B5L703C2*B5L703C3</f>
        <v>8.6493955630785262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7.9787791735422973</v>
      </c>
      <c r="F11" s="16" t="s">
        <v>11771</v>
      </c>
      <c r="G11" s="21">
        <f>B5L704C1*A4L204C2</f>
        <v>1.2813919352708929</v>
      </c>
      <c r="H11" s="16" t="s">
        <v>11108</v>
      </c>
      <c r="I11" s="15">
        <f>1</f>
        <v>1</v>
      </c>
      <c r="J11" s="16" t="s">
        <v>11772</v>
      </c>
      <c r="K11" s="23">
        <f>B5L704C2*B5L704C3</f>
        <v>1.2813919352708929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68874.151622546022</v>
      </c>
      <c r="F12" s="16" t="s">
        <v>11775</v>
      </c>
      <c r="G12" s="15">
        <f>B5L705C1*A4L204C2</f>
        <v>11061.18875058089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11061.18875058089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56674.598266199857</v>
      </c>
      <c r="F13" s="16" t="s">
        <v>11779</v>
      </c>
      <c r="G13" s="15">
        <f>B5L706C1*A4L204C2</f>
        <v>9101.9404815516973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9101.9404815516973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33216.987495985508</v>
      </c>
      <c r="F14" s="16" t="s">
        <v>11783</v>
      </c>
      <c r="G14" s="15">
        <f>B5L707C1*A4L204C2</f>
        <v>5334.6481918552727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5334.6481918552727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365605.61398484849</v>
      </c>
      <c r="F15" s="16" t="s">
        <v>11787</v>
      </c>
      <c r="G15" s="15">
        <f>B5L708C1*A4L204C2</f>
        <v>58716.261605966662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58716.261605966662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35401.178294742705</v>
      </c>
      <c r="F16" s="16" t="s">
        <v>11791</v>
      </c>
      <c r="G16" s="15">
        <f>B5L709C1*A4L204C2</f>
        <v>5685.4292341356786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5685.4292341356786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63541.002643297463</v>
      </c>
      <c r="F17" s="16" t="s">
        <v>11795</v>
      </c>
      <c r="G17" s="15">
        <f>B5L710C1*A4L204C2</f>
        <v>10204.685024513572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10204.685024513572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31794.770108301589</v>
      </c>
      <c r="F19" s="16" t="s">
        <v>11803</v>
      </c>
      <c r="G19" s="15">
        <f>B5L712C1*A4L204C2</f>
        <v>5106.2400793932347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5106.2400793932347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152751.7325826739</v>
      </c>
      <c r="F20" s="16" t="s">
        <v>11807</v>
      </c>
      <c r="G20" s="15">
        <f>B5L713C1*A4L204C2</f>
        <v>24531.928252777427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24531.928252777427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65330.908771228787</v>
      </c>
      <c r="F21" s="16" t="s">
        <v>11811</v>
      </c>
      <c r="G21" s="15">
        <f>B5L714C1*A4L204C2</f>
        <v>10492.143948659343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10492.143948659343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664.89826446185816</v>
      </c>
      <c r="F22" s="16" t="s">
        <v>11815</v>
      </c>
      <c r="G22" s="21">
        <f>B5L715C1*A4L204C2</f>
        <v>106.78266127257442</v>
      </c>
      <c r="H22" s="16" t="s">
        <v>11108</v>
      </c>
      <c r="I22" s="15">
        <f>1</f>
        <v>1</v>
      </c>
      <c r="J22" s="16" t="s">
        <v>11816</v>
      </c>
      <c r="K22" s="23">
        <f>B5L715C2*B5L715C3</f>
        <v>106.78266127257442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11091.167949488256</v>
      </c>
      <c r="F23" s="16" t="s">
        <v>11819</v>
      </c>
      <c r="G23" s="15">
        <f>B5L716C1*A4L204C2</f>
        <v>1781.2415726878137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1781.2415726878137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4848.4381444558694</v>
      </c>
      <c r="F24" s="16" t="s">
        <v>11823</v>
      </c>
      <c r="G24" s="21">
        <f>B5L717C1*A4L204C2</f>
        <v>778.65916599961258</v>
      </c>
      <c r="H24" s="16" t="s">
        <v>11108</v>
      </c>
      <c r="I24" s="15">
        <f>1</f>
        <v>1</v>
      </c>
      <c r="J24" s="16" t="s">
        <v>11824</v>
      </c>
      <c r="K24" s="23">
        <f>B5L717C2*B5L717C3</f>
        <v>778.65916599961258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2144.9618011539542</v>
      </c>
      <c r="F25" s="16" t="s">
        <v>11827</v>
      </c>
      <c r="G25" s="21">
        <f>B5L718C1*A4L204C2</f>
        <v>344.48086526532501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344.48086526532501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96407.588753911579</v>
      </c>
      <c r="F26" s="16" t="s">
        <v>11831</v>
      </c>
      <c r="G26" s="15">
        <f>B5L719C1*A4L204C2</f>
        <v>15483.058753878198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15483.058753878198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88672.827243426756</v>
      </c>
      <c r="F27" s="16" t="s">
        <v>11835</v>
      </c>
      <c r="G27" s="15">
        <f>B5L720C1*A4L204C2</f>
        <v>14240.856055294336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14240.856055294336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7488.0842543694453</v>
      </c>
      <c r="F32" s="16" t="s">
        <v>11855</v>
      </c>
      <c r="G32" s="15">
        <f>B5L725C1*A4L204C2</f>
        <v>1202.5863312517329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1202.5863312517329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243674.57555303958</v>
      </c>
      <c r="F38" s="16" t="s">
        <v>11879</v>
      </c>
      <c r="G38" s="15">
        <f>B5L731C1*A4L204C2</f>
        <v>39134.136833818156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39134.136833818156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316789.22442123404</v>
      </c>
      <c r="F39" s="16" t="s">
        <v>11883</v>
      </c>
      <c r="G39" s="15">
        <f>B5L732C1*A4L204C2</f>
        <v>50876.349442050188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50876.349442050188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84203.604994803492</v>
      </c>
      <c r="F40" s="16" t="s">
        <v>11887</v>
      </c>
      <c r="G40" s="15">
        <f>B5L733C1*A4L204C2</f>
        <v>13523.098962165441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13523.098962165441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5337603.1327221934</v>
      </c>
      <c r="F41" s="16" t="s">
        <v>11891</v>
      </c>
      <c r="G41" s="15">
        <f>SUM(B5L701C2:B5L733C2)</f>
        <v>857219.06311518454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857219.06311518454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345.75700000000001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332.21000000000004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313.39466666666669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309.01700000000005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296.29200000000003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2513.1950000000002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2485.3010000000004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2456.1579999999999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2438.9144999999999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2409.1396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171537.12000000002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169050.66000000003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166173.15999999997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164875.88999999998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162325.89600000001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21">
        <f>A1L341C3</f>
        <v>1E-3</v>
      </c>
      <c r="F8" s="16" t="s">
        <v>11996</v>
      </c>
      <c r="G8" s="24">
        <f>A1L501C5</f>
        <v>1.8</v>
      </c>
      <c r="H8" s="16" t="s">
        <v>11997</v>
      </c>
      <c r="I8" s="21">
        <f>B6L201C1*B6L201C2</f>
        <v>1.8000000000000002E-3</v>
      </c>
      <c r="J8" s="16" t="s">
        <v>11998</v>
      </c>
      <c r="K8" s="23">
        <f>IF(B6L216C3=0,0,B6L201C3/B6L216C3)</f>
        <v>9.2445497729641296E-8</v>
      </c>
      <c r="L8" s="16" t="s">
        <v>11999</v>
      </c>
      <c r="M8" s="23">
        <f>A1L541C9</f>
        <v>0.16500545711942213</v>
      </c>
      <c r="N8" s="16" t="s">
        <v>12000</v>
      </c>
      <c r="O8" s="23">
        <f>B6L201C1*B6L201C5</f>
        <v>1.6500545711942215E-4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5.8788000000000007E-5</v>
      </c>
      <c r="AD8" s="16" t="s">
        <v>12008</v>
      </c>
      <c r="AE8" s="23">
        <f>A1L501C8</f>
        <v>1.5</v>
      </c>
      <c r="AF8" s="16" t="s">
        <v>12009</v>
      </c>
      <c r="AG8" s="23">
        <f>B6L201C13*B6L201C14</f>
        <v>8.8182000000000017E-5</v>
      </c>
      <c r="AH8" s="16" t="s">
        <v>12010</v>
      </c>
      <c r="AI8" s="23">
        <f>IF(B6L216C15=0,0,B6L201C15/B6L216C15)</f>
        <v>7.0818779184779959E-8</v>
      </c>
      <c r="AJ8" s="16" t="s">
        <v>12011</v>
      </c>
      <c r="AK8" s="23">
        <f>A1L521C14</f>
        <v>5.629E-2</v>
      </c>
      <c r="AL8" s="16" t="s">
        <v>12012</v>
      </c>
      <c r="AM8" s="23">
        <f>B6L201C3*B6L201C17</f>
        <v>1.01322E-4</v>
      </c>
      <c r="AN8" s="16" t="s">
        <v>12013</v>
      </c>
      <c r="AO8" s="23">
        <f>A1L501C9</f>
        <v>1.2</v>
      </c>
      <c r="AP8" s="16" t="s">
        <v>12014</v>
      </c>
      <c r="AQ8" s="23">
        <f>B6L201C18*B6L201C19</f>
        <v>1.215864E-4</v>
      </c>
      <c r="AR8" s="16" t="s">
        <v>12015</v>
      </c>
      <c r="AS8" s="23">
        <f>IF(B6L216C20=0,0,B6L201C20/B6L216C20)</f>
        <v>9.2445497729641296E-8</v>
      </c>
      <c r="AT8" s="16" t="s">
        <v>12016</v>
      </c>
      <c r="AU8" s="17">
        <f>A1L236C3</f>
        <v>2</v>
      </c>
      <c r="AV8" s="16" t="s">
        <v>12017</v>
      </c>
      <c r="AW8" s="17">
        <f>A1L561C1</f>
        <v>200</v>
      </c>
      <c r="AX8" s="16" t="s">
        <v>12018</v>
      </c>
      <c r="AY8" s="23">
        <f>IF(B6L201C23=0,0,B6L201C22/B6L201C23)</f>
        <v>0.01</v>
      </c>
      <c r="AZ8" s="16" t="s">
        <v>12019</v>
      </c>
      <c r="BA8" s="23">
        <f>A1L501C10</f>
        <v>0.25</v>
      </c>
      <c r="BB8" s="16" t="s">
        <v>12020</v>
      </c>
      <c r="BC8" s="23">
        <f>B6L201C24*B6L201C25</f>
        <v>2.5000000000000001E-3</v>
      </c>
      <c r="BD8" s="16" t="s">
        <v>12021</v>
      </c>
      <c r="BE8" s="23">
        <f>IF(B6L216C26=0,0,B6L201C26/B6L216C26)</f>
        <v>1.6189582602609776E-7</v>
      </c>
      <c r="BF8" s="16" t="s">
        <v>12022</v>
      </c>
      <c r="BG8" s="23">
        <f>B6L201C3+B6L201C10+B6L201C15+B6L201C20+B6L201C26</f>
        <v>4.5097684000000001E-3</v>
      </c>
      <c r="BH8" s="16" t="s">
        <v>12023</v>
      </c>
      <c r="BI8" s="17">
        <f>B6L218C3*B6L201C4</f>
        <v>7.599477098365023E-3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3.7229838304890257E-4</v>
      </c>
      <c r="BN8" s="16" t="s">
        <v>12026</v>
      </c>
      <c r="BO8" s="17">
        <f>B6L218C20*B6L201C21</f>
        <v>5.1332947904036063E-4</v>
      </c>
      <c r="BP8" s="16" t="s">
        <v>12027</v>
      </c>
      <c r="BQ8" s="17">
        <f>B6L218C26*B6L201C27</f>
        <v>1.0554829303284755E-2</v>
      </c>
      <c r="BR8" s="16" t="s">
        <v>12028</v>
      </c>
      <c r="BS8" s="15">
        <f>B6L201C29+B6L201C30+B6L201C31+B6L201C32+B6L201C33</f>
        <v>1.9039934263739042E-2</v>
      </c>
      <c r="BT8" s="16" t="s">
        <v>12029</v>
      </c>
      <c r="BU8" s="23">
        <f>IF(B6L201C3=0,0,B6L201C29/B6L201C3)</f>
        <v>4.2219317213139016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6.3328975819708528</v>
      </c>
      <c r="BZ8" s="16" t="s">
        <v>12032</v>
      </c>
      <c r="CA8" s="23">
        <f>IF(B6L201C18=0,0,B6L201C32/B6L201C18)</f>
        <v>5.0663180655766826</v>
      </c>
      <c r="CB8" s="16" t="s">
        <v>12033</v>
      </c>
      <c r="CC8" s="23">
        <f>IF(B6L201C24=0,0,B6L201C33/B6L201C24)</f>
        <v>1.0554829303284754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17.719000000000001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31.894200000000001</v>
      </c>
      <c r="J9" s="16" t="s">
        <v>12037</v>
      </c>
      <c r="K9" s="23">
        <f>IF(B6L216C3=0,0,B6L202C3/B6L216C3)</f>
        <v>1.6380417742715141E-3</v>
      </c>
      <c r="L9" s="16" t="s">
        <v>12038</v>
      </c>
      <c r="M9" s="23">
        <f>A1L542C9</f>
        <v>0.67513972654646504</v>
      </c>
      <c r="N9" s="16" t="s">
        <v>12039</v>
      </c>
      <c r="O9" s="23">
        <f>B6L202C1*B6L202C5</f>
        <v>11.962800814676815</v>
      </c>
      <c r="P9" s="16" t="s">
        <v>12040</v>
      </c>
      <c r="Q9" s="23">
        <f>B3L836C3</f>
        <v>1.7464929304130856</v>
      </c>
      <c r="R9" s="16" t="s">
        <v>12041</v>
      </c>
      <c r="S9" s="23">
        <f>B6L202C6*B6L202C7</f>
        <v>20.892947050772957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11.491120877925127</v>
      </c>
      <c r="X9" s="16" t="s">
        <v>12044</v>
      </c>
      <c r="Y9" s="23">
        <f>IF(B6L216C10=0,0,B6L202C10/B6L216C10)</f>
        <v>3.6402937154417178E-3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1.0416645720000002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1.5624968580000003</v>
      </c>
      <c r="AH9" s="16" t="s">
        <v>12049</v>
      </c>
      <c r="AI9" s="23">
        <f>IF(B6L216C15=0,0,B6L202C15/B6L216C15)</f>
        <v>1.254837948375116E-3</v>
      </c>
      <c r="AJ9" s="16" t="s">
        <v>12050</v>
      </c>
      <c r="AK9" s="23">
        <f>A1L522C14</f>
        <v>5.629E-2</v>
      </c>
      <c r="AL9" s="16" t="s">
        <v>12051</v>
      </c>
      <c r="AM9" s="23">
        <f>B6L202C3*B6L202C17</f>
        <v>1.7953245180000001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2.1543894215999999</v>
      </c>
      <c r="AR9" s="16" t="s">
        <v>12054</v>
      </c>
      <c r="AS9" s="23">
        <f>IF(B6L216C20=0,0,B6L202C20/B6L216C20)</f>
        <v>1.6380417742715141E-3</v>
      </c>
      <c r="AT9" s="16" t="s">
        <v>12055</v>
      </c>
      <c r="AU9" s="17">
        <f>A1L237C3</f>
        <v>31498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157.49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39.372500000000002</v>
      </c>
      <c r="BD9" s="16" t="s">
        <v>12060</v>
      </c>
      <c r="BE9" s="23">
        <f>IF(B6L216C26=0,0,B6L202C26/B6L216C26)</f>
        <v>2.5496973640850135E-3</v>
      </c>
      <c r="BF9" s="16" t="s">
        <v>12061</v>
      </c>
      <c r="BG9" s="23">
        <f>B6L202C3+B6L202C10+B6L202C15+B6L202C20+B6L202C26</f>
        <v>86.474707157525131</v>
      </c>
      <c r="BH9" s="16" t="s">
        <v>12062</v>
      </c>
      <c r="BI9" s="17">
        <f>B6L218C3*B6L202C4</f>
        <v>134.65513470592984</v>
      </c>
      <c r="BJ9" s="16" t="s">
        <v>12063</v>
      </c>
      <c r="BK9" s="17">
        <f>B6L218C10*B6L202C11</f>
        <v>48.514727747964542</v>
      </c>
      <c r="BL9" s="16" t="s">
        <v>12064</v>
      </c>
      <c r="BM9" s="17">
        <f>B6L218C15*B6L202C16</f>
        <v>6.5967550492435034</v>
      </c>
      <c r="BN9" s="16" t="s">
        <v>12065</v>
      </c>
      <c r="BO9" s="17">
        <f>B6L218C20*B6L202C21</f>
        <v>9.0956850391161499</v>
      </c>
      <c r="BP9" s="16" t="s">
        <v>12066</v>
      </c>
      <c r="BQ9" s="17">
        <f>B6L218C26*B6L202C27</f>
        <v>166.2280066974316</v>
      </c>
      <c r="BR9" s="16" t="s">
        <v>12067</v>
      </c>
      <c r="BS9" s="15">
        <f>B6L202C29+B6L202C30+B6L202C31+B6L202C32+B6L202C33</f>
        <v>365.09030923968567</v>
      </c>
      <c r="BT9" s="16" t="s">
        <v>12068</v>
      </c>
      <c r="BU9" s="23">
        <f>IF(B6L202C3=0,0,B6L202C29/B6L202C3)</f>
        <v>4.2219317213139016</v>
      </c>
      <c r="BV9" s="16" t="s">
        <v>12069</v>
      </c>
      <c r="BW9" s="23">
        <f>IF(B6L202C8=0,0,B6L202C30/B6L202C8)</f>
        <v>2.3220624467226458</v>
      </c>
      <c r="BX9" s="16" t="s">
        <v>12070</v>
      </c>
      <c r="BY9" s="23">
        <f>IF(B6L202C13=0,0,B6L202C31/B6L202C13)</f>
        <v>6.332897581970852</v>
      </c>
      <c r="BZ9" s="16" t="s">
        <v>12071</v>
      </c>
      <c r="CA9" s="23">
        <f>IF(B6L202C18=0,0,B6L202C32/B6L202C18)</f>
        <v>5.0663180655766817</v>
      </c>
      <c r="CB9" s="16" t="s">
        <v>12072</v>
      </c>
      <c r="CC9" s="23">
        <f>IF(B6L202C24=0,0,B6L202C33/B6L202C24)</f>
        <v>1.0554829303284754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322.14300000000003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644.28600000000006</v>
      </c>
      <c r="J10" s="16" t="s">
        <v>12076</v>
      </c>
      <c r="K10" s="23">
        <f>IF(B6L216C3=0,0,B6L203C3/B6L216C3)</f>
        <v>3.3089633305688711E-2</v>
      </c>
      <c r="L10" s="16" t="s">
        <v>12077</v>
      </c>
      <c r="M10" s="23">
        <f>A1L543C9</f>
        <v>0.61240378497850456</v>
      </c>
      <c r="N10" s="16" t="s">
        <v>12078</v>
      </c>
      <c r="O10" s="23">
        <f>B6L203C1*B6L203C5</f>
        <v>197.2815925043304</v>
      </c>
      <c r="P10" s="16" t="s">
        <v>12079</v>
      </c>
      <c r="Q10" s="23">
        <f>B3L837C3</f>
        <v>1.6836896915134951</v>
      </c>
      <c r="R10" s="16" t="s">
        <v>12080</v>
      </c>
      <c r="S10" s="23">
        <f>B6L203C6*B6L203C7</f>
        <v>332.16098362490709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182.68854099369892</v>
      </c>
      <c r="X10" s="16" t="s">
        <v>12083</v>
      </c>
      <c r="Y10" s="23">
        <f>IF(B6L216C10=0,0,B6L203C10/B6L216C10)</f>
        <v>5.7874245230519282E-2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27.652755120000002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41.479132680000006</v>
      </c>
      <c r="AH10" s="16" t="s">
        <v>12088</v>
      </c>
      <c r="AI10" s="23">
        <f>IF(B6L216C15=0,0,B6L203C15/B6L216C15)</f>
        <v>3.3311804427673557E-2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36.266858940000006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43.520230728000008</v>
      </c>
      <c r="AR10" s="16" t="s">
        <v>12093</v>
      </c>
      <c r="AS10" s="23">
        <f>IF(B6L216C20=0,0,B6L203C20/B6L216C20)</f>
        <v>3.3089633305688711E-2</v>
      </c>
      <c r="AT10" s="16" t="s">
        <v>12094</v>
      </c>
      <c r="AU10" s="17">
        <f>A1L238C3</f>
        <v>282774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1413.87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353.46749999999997</v>
      </c>
      <c r="BD10" s="16" t="s">
        <v>12099</v>
      </c>
      <c r="BE10" s="23">
        <f>IF(B6L216C26=0,0,B6L203C26/B6L216C26)</f>
        <v>2.288996515435188E-2</v>
      </c>
      <c r="BF10" s="16" t="s">
        <v>12100</v>
      </c>
      <c r="BG10" s="17">
        <f>B6L203C3+B6L203C10+B6L203C15+B6L203C20+B6L203C26</f>
        <v>1265.4414044016989</v>
      </c>
      <c r="BH10" s="16" t="s">
        <v>12101</v>
      </c>
      <c r="BI10" s="17">
        <f>B6L218C3*B6L203C4</f>
        <v>2720.1315009984487</v>
      </c>
      <c r="BJ10" s="16" t="s">
        <v>12102</v>
      </c>
      <c r="BK10" s="17">
        <f>B6L218C10*B6L203C11</f>
        <v>771.29854634185256</v>
      </c>
      <c r="BL10" s="16" t="s">
        <v>12103</v>
      </c>
      <c r="BM10" s="17">
        <f>B6L218C15*B6L203C16</f>
        <v>175.1220660342801</v>
      </c>
      <c r="BN10" s="16" t="s">
        <v>12104</v>
      </c>
      <c r="BO10" s="17">
        <f>B6L218C20*B6L203C21</f>
        <v>183.73944262944323</v>
      </c>
      <c r="BP10" s="16" t="s">
        <v>12105</v>
      </c>
      <c r="BQ10" s="17">
        <f>B6L218C26*B6L203C27</f>
        <v>1492.3156507035214</v>
      </c>
      <c r="BR10" s="16" t="s">
        <v>12106</v>
      </c>
      <c r="BS10" s="15">
        <f>B6L203C29+B6L203C30+B6L203C31+B6L203C32+B6L203C33</f>
        <v>5342.6072067075456</v>
      </c>
      <c r="BT10" s="16" t="s">
        <v>12107</v>
      </c>
      <c r="BU10" s="23">
        <f>IF(B6L203C3=0,0,B6L203C29/B6L203C3)</f>
        <v>4.2219317213139016</v>
      </c>
      <c r="BV10" s="16" t="s">
        <v>12108</v>
      </c>
      <c r="BW10" s="23">
        <f>IF(B6L203C8=0,0,B6L203C30/B6L203C8)</f>
        <v>2.3220624467226463</v>
      </c>
      <c r="BX10" s="16" t="s">
        <v>12109</v>
      </c>
      <c r="BY10" s="23">
        <f>IF(B6L203C13=0,0,B6L203C31/B6L203C13)</f>
        <v>6.3328975819708511</v>
      </c>
      <c r="BZ10" s="16" t="s">
        <v>12110</v>
      </c>
      <c r="CA10" s="23">
        <f>IF(B6L203C18=0,0,B6L203C32/B6L203C18)</f>
        <v>5.0663180655766817</v>
      </c>
      <c r="CB10" s="16" t="s">
        <v>12111</v>
      </c>
      <c r="CC10" s="23">
        <f>IF(B6L203C24=0,0,B6L203C33/B6L203C24)</f>
        <v>1.0554829303284754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2414.9859999999999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4829.9719999999998</v>
      </c>
      <c r="J11" s="16" t="s">
        <v>12115</v>
      </c>
      <c r="K11" s="23">
        <f>IF(B6L216C3=0,0,B6L204C3/B6L216C3)</f>
        <v>0.24806064753346166</v>
      </c>
      <c r="L11" s="16" t="s">
        <v>12116</v>
      </c>
      <c r="M11" s="23">
        <f>A1L544C9</f>
        <v>0.19823687437970577</v>
      </c>
      <c r="N11" s="16" t="s">
        <v>12117</v>
      </c>
      <c r="O11" s="23">
        <f>B6L204C1*B6L204C5</f>
        <v>478.7392763107481</v>
      </c>
      <c r="P11" s="16" t="s">
        <v>12118</v>
      </c>
      <c r="Q11" s="23">
        <f>B3L838C3</f>
        <v>1.9948454766864585</v>
      </c>
      <c r="R11" s="16" t="s">
        <v>12119</v>
      </c>
      <c r="S11" s="23">
        <f>B6L204C6*B6L204C7</f>
        <v>955.01087986064442</v>
      </c>
      <c r="T11" s="16" t="s">
        <v>12120</v>
      </c>
      <c r="U11" s="23">
        <f>A1L504C7</f>
        <v>0.55000000000000004</v>
      </c>
      <c r="V11" s="16" t="s">
        <v>12121</v>
      </c>
      <c r="W11" s="23">
        <f>B6L204C8*B6L204C9</f>
        <v>525.25598392335451</v>
      </c>
      <c r="X11" s="16" t="s">
        <v>12122</v>
      </c>
      <c r="Y11" s="23">
        <f>IF(B6L216C10=0,0,B6L204C10/B6L216C10)</f>
        <v>0.16639682739283793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207.30239824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310.95359736</v>
      </c>
      <c r="AH11" s="16" t="s">
        <v>12127</v>
      </c>
      <c r="AI11" s="23">
        <f>IF(B6L216C15=0,0,B6L204C15/B6L216C15)</f>
        <v>0.24972618162607801</v>
      </c>
      <c r="AJ11" s="16" t="s">
        <v>12128</v>
      </c>
      <c r="AK11" s="23">
        <f>A1L524C14</f>
        <v>5.629E-2</v>
      </c>
      <c r="AL11" s="16" t="s">
        <v>12129</v>
      </c>
      <c r="AM11" s="23">
        <f>B6L204C3*B6L204C17</f>
        <v>271.87912388000001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326.25494865600001</v>
      </c>
      <c r="AR11" s="16" t="s">
        <v>12132</v>
      </c>
      <c r="AS11" s="23">
        <f>IF(B6L216C20=0,0,B6L204C20/B6L216C20)</f>
        <v>0.24806064753346169</v>
      </c>
      <c r="AT11" s="16" t="s">
        <v>12133</v>
      </c>
      <c r="AU11" s="17">
        <f>A1L239C3</f>
        <v>2751245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13756.225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3439.0562500000001</v>
      </c>
      <c r="BD11" s="16" t="s">
        <v>12138</v>
      </c>
      <c r="BE11" s="23">
        <f>IF(B6L216C26=0,0,B6L204C26/B6L216C26)</f>
        <v>0.22270754093758566</v>
      </c>
      <c r="BF11" s="16" t="s">
        <v>12139</v>
      </c>
      <c r="BG11" s="17">
        <f>B6L204C3+B6L204C10+B6L204C15+B6L204C20+B6L204C26</f>
        <v>9431.4927799393536</v>
      </c>
      <c r="BH11" s="16" t="s">
        <v>12140</v>
      </c>
      <c r="BI11" s="17">
        <f>B6L218C3*B6L204C4</f>
        <v>20391.811999857946</v>
      </c>
      <c r="BJ11" s="16" t="s">
        <v>12141</v>
      </c>
      <c r="BK11" s="17">
        <f>B6L218C10*B6L204C11</f>
        <v>2217.5949003359551</v>
      </c>
      <c r="BL11" s="16" t="s">
        <v>12142</v>
      </c>
      <c r="BM11" s="17">
        <f>B6L218C15*B6L204C16</f>
        <v>1312.8248565508547</v>
      </c>
      <c r="BN11" s="16" t="s">
        <v>12143</v>
      </c>
      <c r="BO11" s="17">
        <f>B6L218C20*B6L204C21</f>
        <v>1377.4261169664048</v>
      </c>
      <c r="BP11" s="16" t="s">
        <v>12144</v>
      </c>
      <c r="BQ11" s="17">
        <f>B6L218C26*B6L204C27</f>
        <v>14519.460673257832</v>
      </c>
      <c r="BR11" s="16" t="s">
        <v>12145</v>
      </c>
      <c r="BS11" s="15">
        <f>B6L204C29+B6L204C30+B6L204C31+B6L204C32+B6L204C33</f>
        <v>39819.118546968995</v>
      </c>
      <c r="BT11" s="16" t="s">
        <v>12146</v>
      </c>
      <c r="BU11" s="23">
        <f>IF(B6L204C3=0,0,B6L204C29/B6L204C3)</f>
        <v>4.2219317213139016</v>
      </c>
      <c r="BV11" s="16" t="s">
        <v>12147</v>
      </c>
      <c r="BW11" s="23">
        <f>IF(B6L204C8=0,0,B6L204C30/B6L204C8)</f>
        <v>2.3220624467226463</v>
      </c>
      <c r="BX11" s="16" t="s">
        <v>12148</v>
      </c>
      <c r="BY11" s="23">
        <f>IF(B6L204C13=0,0,B6L204C31/B6L204C13)</f>
        <v>6.3328975819708528</v>
      </c>
      <c r="BZ11" s="16" t="s">
        <v>12149</v>
      </c>
      <c r="CA11" s="23">
        <f>IF(B6L204C18=0,0,B6L204C32/B6L204C18)</f>
        <v>5.0663180655766826</v>
      </c>
      <c r="CB11" s="16" t="s">
        <v>12150</v>
      </c>
      <c r="CC11" s="23">
        <f>IF(B6L204C24=0,0,B6L204C33/B6L204C24)</f>
        <v>1.0554829303284754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156.255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312.51</v>
      </c>
      <c r="J12" s="16" t="s">
        <v>12154</v>
      </c>
      <c r="K12" s="23">
        <f>IF(B6L216C3=0,0,B6L205C3/B6L216C3)</f>
        <v>1.6050079164161221E-2</v>
      </c>
      <c r="L12" s="16" t="s">
        <v>12155</v>
      </c>
      <c r="M12" s="23">
        <f>A1L545C9</f>
        <v>0.55116618075801749</v>
      </c>
      <c r="N12" s="16" t="s">
        <v>12156</v>
      </c>
      <c r="O12" s="23">
        <f>B6L205C1*B6L205C5</f>
        <v>86.122471574344019</v>
      </c>
      <c r="P12" s="16" t="s">
        <v>12157</v>
      </c>
      <c r="Q12" s="23">
        <f>B3L839C3</f>
        <v>1.9712189847951935</v>
      </c>
      <c r="R12" s="16" t="s">
        <v>12158</v>
      </c>
      <c r="S12" s="23">
        <f>B6L205C6*B6L205C7</f>
        <v>169.76625098483132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93.371438041657228</v>
      </c>
      <c r="X12" s="16" t="s">
        <v>12161</v>
      </c>
      <c r="Y12" s="23">
        <f>IF(B6L216C10=0,0,B6L205C10/B6L216C10)</f>
        <v>2.9579312820367257E-2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13.412929199999999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20.119393799999997</v>
      </c>
      <c r="AH12" s="16" t="s">
        <v>12166</v>
      </c>
      <c r="AI12" s="23">
        <f>IF(B6L216C15=0,0,B6L205C15/B6L216C15)</f>
        <v>1.6157842948150761E-2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17.591187899999998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21.109425479999995</v>
      </c>
      <c r="AR12" s="16" t="s">
        <v>12171</v>
      </c>
      <c r="AS12" s="23">
        <f>IF(B6L216C20=0,0,B6L205C20/B6L216C20)</f>
        <v>1.6050079164161218E-2</v>
      </c>
      <c r="AT12" s="16" t="s">
        <v>12172</v>
      </c>
      <c r="AU12" s="17">
        <f>A1L240C3</f>
        <v>144035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720.17499999999995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180.04374999999999</v>
      </c>
      <c r="BD12" s="16" t="s">
        <v>12177</v>
      </c>
      <c r="BE12" s="23">
        <f>IF(B6L216C26=0,0,B6L205C26/B6L216C26)</f>
        <v>1.1659332650834494E-2</v>
      </c>
      <c r="BF12" s="16" t="s">
        <v>12178</v>
      </c>
      <c r="BG12" s="23">
        <f>B6L205C3+B6L205C10+B6L205C15+B6L205C20+B6L205C26</f>
        <v>627.15400732165722</v>
      </c>
      <c r="BH12" s="16" t="s">
        <v>12179</v>
      </c>
      <c r="BI12" s="17">
        <f>B6L218C3*B6L205C4</f>
        <v>1319.3958822278073</v>
      </c>
      <c r="BJ12" s="16" t="s">
        <v>12180</v>
      </c>
      <c r="BK12" s="17">
        <f>B6L218C10*B6L205C11</f>
        <v>394.20783613276825</v>
      </c>
      <c r="BL12" s="16" t="s">
        <v>12181</v>
      </c>
      <c r="BM12" s="17">
        <f>B6L218C15*B6L205C16</f>
        <v>84.942706897826227</v>
      </c>
      <c r="BN12" s="16" t="s">
        <v>12182</v>
      </c>
      <c r="BO12" s="17">
        <f>B6L218C20*B6L205C21</f>
        <v>89.122553052723916</v>
      </c>
      <c r="BP12" s="16" t="s">
        <v>12183</v>
      </c>
      <c r="BQ12" s="17">
        <f>B6L218C26*B6L205C27</f>
        <v>760.13241934930977</v>
      </c>
      <c r="BR12" s="16" t="s">
        <v>12184</v>
      </c>
      <c r="BS12" s="15">
        <f>B6L205C29+B6L205C30+B6L205C31+B6L205C32+B6L205C33</f>
        <v>2647.8013976604357</v>
      </c>
      <c r="BT12" s="16" t="s">
        <v>12185</v>
      </c>
      <c r="BU12" s="23">
        <f>IF(B6L205C3=0,0,B6L205C29/B6L205C3)</f>
        <v>4.2219317213139016</v>
      </c>
      <c r="BV12" s="16" t="s">
        <v>12186</v>
      </c>
      <c r="BW12" s="23">
        <f>IF(B6L205C8=0,0,B6L205C30/B6L205C8)</f>
        <v>2.3220624467226463</v>
      </c>
      <c r="BX12" s="16" t="s">
        <v>12187</v>
      </c>
      <c r="BY12" s="23">
        <f>IF(B6L205C13=0,0,B6L205C31/B6L205C13)</f>
        <v>6.332897581970852</v>
      </c>
      <c r="BZ12" s="16" t="s">
        <v>12188</v>
      </c>
      <c r="CA12" s="23">
        <f>IF(B6L205C18=0,0,B6L205C32/B6L205C18)</f>
        <v>5.0663180655766817</v>
      </c>
      <c r="CB12" s="16" t="s">
        <v>12189</v>
      </c>
      <c r="CC12" s="23">
        <f>IF(B6L205C24=0,0,B6L205C33/B6L205C24)</f>
        <v>1.0554829303284754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1844.6730000000002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3689.3460000000005</v>
      </c>
      <c r="J13" s="16" t="s">
        <v>12193</v>
      </c>
      <c r="K13" s="23">
        <f>IF(B6L216C3=0,0,B6L206C3/B6L216C3)</f>
        <v>0.18947968181492289</v>
      </c>
      <c r="L13" s="16" t="s">
        <v>12194</v>
      </c>
      <c r="M13" s="23">
        <f>A1L546C9</f>
        <v>0.21498470316468954</v>
      </c>
      <c r="N13" s="16" t="s">
        <v>12195</v>
      </c>
      <c r="O13" s="23">
        <f>B6L206C1*B6L206C5</f>
        <v>396.57647734091739</v>
      </c>
      <c r="P13" s="16" t="s">
        <v>12196</v>
      </c>
      <c r="Q13" s="23">
        <f>B3L840C3</f>
        <v>1.991640136353438</v>
      </c>
      <c r="R13" s="16" t="s">
        <v>12197</v>
      </c>
      <c r="S13" s="23">
        <f>B6L206C6*B6L206C7</f>
        <v>789.83762940583085</v>
      </c>
      <c r="T13" s="16" t="s">
        <v>12198</v>
      </c>
      <c r="U13" s="23">
        <f>A1L506C7</f>
        <v>0.55000000000000004</v>
      </c>
      <c r="V13" s="16" t="s">
        <v>12199</v>
      </c>
      <c r="W13" s="23">
        <f>B6L206C8*B6L206C9</f>
        <v>434.41069617320699</v>
      </c>
      <c r="X13" s="16" t="s">
        <v>12200</v>
      </c>
      <c r="Y13" s="23">
        <f>IF(B6L216C10=0,0,B6L206C10/B6L216C10)</f>
        <v>0.13761777845691989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158.34673032000001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237.52009548000001</v>
      </c>
      <c r="AH13" s="16" t="s">
        <v>12205</v>
      </c>
      <c r="AI13" s="23">
        <f>IF(B6L216C15=0,0,B6L206C15/B6L216C15)</f>
        <v>0.19075189033755152</v>
      </c>
      <c r="AJ13" s="16" t="s">
        <v>12206</v>
      </c>
      <c r="AK13" s="23">
        <f>A1L526C14</f>
        <v>5.629E-2</v>
      </c>
      <c r="AL13" s="16" t="s">
        <v>12207</v>
      </c>
      <c r="AM13" s="23">
        <f>B6L206C3*B6L206C17</f>
        <v>207.67328634000003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249.20794360800002</v>
      </c>
      <c r="AR13" s="16" t="s">
        <v>12210</v>
      </c>
      <c r="AS13" s="23">
        <f>IF(B6L216C20=0,0,B6L206C20/B6L216C20)</f>
        <v>0.18947968181492289</v>
      </c>
      <c r="AT13" s="16" t="s">
        <v>12211</v>
      </c>
      <c r="AU13" s="17">
        <f>A1L241C3</f>
        <v>2387863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11939.315000000001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2984.8287500000001</v>
      </c>
      <c r="BD13" s="16" t="s">
        <v>12216</v>
      </c>
      <c r="BE13" s="23">
        <f>IF(B6L216C26=0,0,B6L206C26/B6L216C26)</f>
        <v>0.19329252641107794</v>
      </c>
      <c r="BF13" s="16" t="s">
        <v>12217</v>
      </c>
      <c r="BG13" s="17">
        <f>B6L206C3+B6L206C10+B6L206C15+B6L206C20+B6L206C26</f>
        <v>7595.3134852612075</v>
      </c>
      <c r="BH13" s="16" t="s">
        <v>12218</v>
      </c>
      <c r="BI13" s="17">
        <f>B6L218C3*B6L206C4</f>
        <v>15576.166908302559</v>
      </c>
      <c r="BJ13" s="16" t="s">
        <v>12219</v>
      </c>
      <c r="BK13" s="17">
        <f>B6L218C10*B6L206C11</f>
        <v>1834.0522982517182</v>
      </c>
      <c r="BL13" s="16" t="s">
        <v>12220</v>
      </c>
      <c r="BM13" s="17">
        <f>B6L218C15*B6L206C16</f>
        <v>1002.7936255565186</v>
      </c>
      <c r="BN13" s="16" t="s">
        <v>12221</v>
      </c>
      <c r="BO13" s="17">
        <f>B6L218C20*B6L206C21</f>
        <v>1052.1389223220212</v>
      </c>
      <c r="BP13" s="16" t="s">
        <v>12222</v>
      </c>
      <c r="BQ13" s="17">
        <f>B6L218C26*B6L206C27</f>
        <v>12601.743182314724</v>
      </c>
      <c r="BR13" s="16" t="s">
        <v>12223</v>
      </c>
      <c r="BS13" s="15">
        <f>B6L206C29+B6L206C30+B6L206C31+B6L206C32+B6L206C33</f>
        <v>32066.89493674754</v>
      </c>
      <c r="BT13" s="16" t="s">
        <v>12224</v>
      </c>
      <c r="BU13" s="23">
        <f>IF(B6L206C3=0,0,B6L206C29/B6L206C3)</f>
        <v>4.2219317213139016</v>
      </c>
      <c r="BV13" s="16" t="s">
        <v>12225</v>
      </c>
      <c r="BW13" s="23">
        <f>IF(B6L206C8=0,0,B6L206C30/B6L206C8)</f>
        <v>2.3220624467226463</v>
      </c>
      <c r="BX13" s="16" t="s">
        <v>12226</v>
      </c>
      <c r="BY13" s="23">
        <f>IF(B6L206C13=0,0,B6L206C31/B6L206C13)</f>
        <v>6.332897581970852</v>
      </c>
      <c r="BZ13" s="16" t="s">
        <v>12227</v>
      </c>
      <c r="CA13" s="23">
        <f>IF(B6L206C18=0,0,B6L206C32/B6L206C18)</f>
        <v>5.0663180655766817</v>
      </c>
      <c r="CB13" s="16" t="s">
        <v>12228</v>
      </c>
      <c r="CC13" s="23">
        <f>IF(B6L206C24=0,0,B6L206C33/B6L206C24)</f>
        <v>1.0554829303284756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341.75400000000002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683.50800000000004</v>
      </c>
      <c r="J14" s="16" t="s">
        <v>12232</v>
      </c>
      <c r="K14" s="23">
        <f>IF(B6L216C3=0,0,B6L207C3/B6L216C3)</f>
        <v>3.5104020701217591E-2</v>
      </c>
      <c r="L14" s="16" t="s">
        <v>12233</v>
      </c>
      <c r="M14" s="23">
        <f>A1L547C9</f>
        <v>0.29457288649242908</v>
      </c>
      <c r="N14" s="16" t="s">
        <v>12234</v>
      </c>
      <c r="O14" s="23">
        <f>B6L207C1*B6L207C5</f>
        <v>100.67146225033362</v>
      </c>
      <c r="P14" s="16" t="s">
        <v>12235</v>
      </c>
      <c r="Q14" s="23">
        <f>B3L841C3</f>
        <v>2.1061819418222818</v>
      </c>
      <c r="R14" s="16" t="s">
        <v>12236</v>
      </c>
      <c r="S14" s="23">
        <f>B6L207C6*B6L207C7</f>
        <v>212.03241584849621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116.61782871667293</v>
      </c>
      <c r="X14" s="16" t="s">
        <v>12239</v>
      </c>
      <c r="Y14" s="23">
        <f>IF(B6L216C10=0,0,B6L207C10/B6L216C10)</f>
        <v>3.6943580482325968E-2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29.33616336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44.004245040000001</v>
      </c>
      <c r="AH14" s="16" t="s">
        <v>12244</v>
      </c>
      <c r="AI14" s="23">
        <f>IF(B6L216C15=0,0,B6L207C15/B6L216C15)</f>
        <v>3.5339716866035105E-2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38.47466532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46.169598383999997</v>
      </c>
      <c r="AR14" s="16" t="s">
        <v>12249</v>
      </c>
      <c r="AS14" s="23">
        <f>IF(B6L216C20=0,0,B6L207C20/B6L216C20)</f>
        <v>3.5104020701217584E-2</v>
      </c>
      <c r="AT14" s="16" t="s">
        <v>12250</v>
      </c>
      <c r="AU14" s="17">
        <f>A1L242C3</f>
        <v>235389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1176.9449999999999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294.23624999999998</v>
      </c>
      <c r="BD14" s="16" t="s">
        <v>12255</v>
      </c>
      <c r="BE14" s="23">
        <f>IF(B6L216C26=0,0,B6L207C26/B6L216C26)</f>
        <v>1.9054248296228562E-2</v>
      </c>
      <c r="BF14" s="16" t="s">
        <v>12256</v>
      </c>
      <c r="BG14" s="17">
        <f>B6L207C3+B6L207C10+B6L207C15+B6L207C20+B6L207C26</f>
        <v>1184.5359221406729</v>
      </c>
      <c r="BH14" s="16" t="s">
        <v>12257</v>
      </c>
      <c r="BI14" s="17">
        <f>B6L218C3*B6L207C4</f>
        <v>2885.7241069718225</v>
      </c>
      <c r="BJ14" s="16" t="s">
        <v>12258</v>
      </c>
      <c r="BK14" s="17">
        <f>B6L218C10*B6L207C11</f>
        <v>492.35251032967267</v>
      </c>
      <c r="BL14" s="16" t="s">
        <v>12259</v>
      </c>
      <c r="BM14" s="17">
        <f>B6L218C15*B6L207C16</f>
        <v>185.78291800684588</v>
      </c>
      <c r="BN14" s="16" t="s">
        <v>12260</v>
      </c>
      <c r="BO14" s="17">
        <f>B6L218C20*B6L207C21</f>
        <v>194.92489197773264</v>
      </c>
      <c r="BP14" s="16" t="s">
        <v>12261</v>
      </c>
      <c r="BQ14" s="17">
        <f>B6L218C26*B6L207C27</f>
        <v>1242.2453574354477</v>
      </c>
      <c r="BR14" s="16" t="s">
        <v>12262</v>
      </c>
      <c r="BS14" s="15">
        <f>B6L207C29+B6L207C30+B6L207C31+B6L207C32+B6L207C33</f>
        <v>5001.0297847215215</v>
      </c>
      <c r="BT14" s="16" t="s">
        <v>12263</v>
      </c>
      <c r="BU14" s="23">
        <f>IF(B6L207C3=0,0,B6L207C29/B6L207C3)</f>
        <v>4.2219317213139016</v>
      </c>
      <c r="BV14" s="16" t="s">
        <v>12264</v>
      </c>
      <c r="BW14" s="23">
        <f>IF(B6L207C8=0,0,B6L207C30/B6L207C8)</f>
        <v>2.3220624467226458</v>
      </c>
      <c r="BX14" s="16" t="s">
        <v>12265</v>
      </c>
      <c r="BY14" s="23">
        <f>IF(B6L207C13=0,0,B6L207C31/B6L207C13)</f>
        <v>6.3328975819708511</v>
      </c>
      <c r="BZ14" s="16" t="s">
        <v>12266</v>
      </c>
      <c r="CA14" s="23">
        <f>IF(B6L207C18=0,0,B6L207C32/B6L207C18)</f>
        <v>5.0663180655766817</v>
      </c>
      <c r="CB14" s="16" t="s">
        <v>12267</v>
      </c>
      <c r="CC14" s="23">
        <f>IF(B6L207C24=0,0,B6L207C33/B6L207C24)</f>
        <v>1.0554829303284756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1461.1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2922.2</v>
      </c>
      <c r="J15" s="16" t="s">
        <v>12271</v>
      </c>
      <c r="K15" s="23">
        <f>IF(B6L216C3=0,0,B6L208C3/B6L216C3)</f>
        <v>0.15008012970308765</v>
      </c>
      <c r="L15" s="16" t="s">
        <v>12272</v>
      </c>
      <c r="M15" s="23">
        <f>A1L548C9</f>
        <v>0.27003115013601664</v>
      </c>
      <c r="N15" s="16" t="s">
        <v>12273</v>
      </c>
      <c r="O15" s="23">
        <f>B6L208C1*B6L208C5</f>
        <v>394.54251346373388</v>
      </c>
      <c r="P15" s="16" t="s">
        <v>12274</v>
      </c>
      <c r="Q15" s="23">
        <f>B3L842C3</f>
        <v>2.0170657506675935</v>
      </c>
      <c r="R15" s="16" t="s">
        <v>12275</v>
      </c>
      <c r="S15" s="23">
        <f>B6L208C6*B6L208C7</f>
        <v>795.81819109000548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437.70000509950307</v>
      </c>
      <c r="X15" s="16" t="s">
        <v>12278</v>
      </c>
      <c r="Y15" s="23">
        <f>IF(B6L216C10=0,0,B6L208C10/B6L216C10)</f>
        <v>0.13865980479532042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125.420824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188.131236</v>
      </c>
      <c r="AH15" s="16" t="s">
        <v>12283</v>
      </c>
      <c r="AI15" s="23">
        <f>IF(B6L216C15=0,0,B6L208C15/B6L216C15)</f>
        <v>0.15108780091224652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164.49063799999999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197.38876559999997</v>
      </c>
      <c r="AR15" s="16" t="s">
        <v>12288</v>
      </c>
      <c r="AS15" s="23">
        <f>IF(B6L216C20=0,0,B6L208C20/B6L216C20)</f>
        <v>0.15008012970308765</v>
      </c>
      <c r="AT15" s="16" t="s">
        <v>12289</v>
      </c>
      <c r="AU15" s="17">
        <f>A1L243C3</f>
        <v>1735794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8678.9699999999993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2169.7424999999998</v>
      </c>
      <c r="BD15" s="16" t="s">
        <v>12294</v>
      </c>
      <c r="BE15" s="23">
        <f>IF(B6L216C26=0,0,B6L208C26/B6L216C26)</f>
        <v>0.14050890172057215</v>
      </c>
      <c r="BF15" s="16" t="s">
        <v>12295</v>
      </c>
      <c r="BG15" s="17">
        <f>B6L208C3+B6L208C10+B6L208C15+B6L208C20+B6L208C26</f>
        <v>5915.162506699503</v>
      </c>
      <c r="BH15" s="16" t="s">
        <v>12296</v>
      </c>
      <c r="BI15" s="17">
        <f>B6L218C3*B6L208C4</f>
        <v>12337.328876023483</v>
      </c>
      <c r="BJ15" s="16" t="s">
        <v>12297</v>
      </c>
      <c r="BK15" s="17">
        <f>B6L218C10*B6L208C11</f>
        <v>1847.9395359488487</v>
      </c>
      <c r="BL15" s="16" t="s">
        <v>12298</v>
      </c>
      <c r="BM15" s="17">
        <f>B6L218C15*B6L208C16</f>
        <v>794.27723303839184</v>
      </c>
      <c r="BN15" s="16" t="s">
        <v>12299</v>
      </c>
      <c r="BO15" s="17">
        <f>B6L218C20*B6L208C21</f>
        <v>833.36189091763424</v>
      </c>
      <c r="BP15" s="16" t="s">
        <v>12300</v>
      </c>
      <c r="BQ15" s="17">
        <f>B6L218C26*B6L208C27</f>
        <v>9160.5046878329285</v>
      </c>
      <c r="BR15" s="16" t="s">
        <v>12301</v>
      </c>
      <c r="BS15" s="15">
        <f>B6L208C29+B6L208C30+B6L208C31+B6L208C32+B6L208C33</f>
        <v>24973.412223761286</v>
      </c>
      <c r="BT15" s="16" t="s">
        <v>12302</v>
      </c>
      <c r="BU15" s="23">
        <f>IF(B6L208C3=0,0,B6L208C29/B6L208C3)</f>
        <v>4.2219317213139016</v>
      </c>
      <c r="BV15" s="16" t="s">
        <v>12303</v>
      </c>
      <c r="BW15" s="23">
        <f>IF(B6L208C8=0,0,B6L208C30/B6L208C8)</f>
        <v>2.3220624467226463</v>
      </c>
      <c r="BX15" s="16" t="s">
        <v>12304</v>
      </c>
      <c r="BY15" s="23">
        <f>IF(B6L208C13=0,0,B6L208C31/B6L208C13)</f>
        <v>6.3328975819708528</v>
      </c>
      <c r="BZ15" s="16" t="s">
        <v>12305</v>
      </c>
      <c r="CA15" s="23">
        <f>IF(B6L208C18=0,0,B6L208C32/B6L208C18)</f>
        <v>5.0663180655766826</v>
      </c>
      <c r="CB15" s="16" t="s">
        <v>12306</v>
      </c>
      <c r="CC15" s="23">
        <f>IF(B6L208C24=0,0,B6L208C33/B6L208C24)</f>
        <v>1.0554829303284756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23.309000000000001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46.618000000000002</v>
      </c>
      <c r="J16" s="16" t="s">
        <v>12310</v>
      </c>
      <c r="K16" s="23">
        <f>IF(B6L216C3=0,0,B6L209C3/B6L216C3)</f>
        <v>2.3942356739780099E-3</v>
      </c>
      <c r="L16" s="16" t="s">
        <v>12311</v>
      </c>
      <c r="M16" s="23">
        <f>A1L549C9</f>
        <v>0.41140825725135333</v>
      </c>
      <c r="N16" s="16" t="s">
        <v>12312</v>
      </c>
      <c r="O16" s="23">
        <f>B6L209C1*B6L209C5</f>
        <v>9.5895150682717958</v>
      </c>
      <c r="P16" s="16" t="s">
        <v>12313</v>
      </c>
      <c r="Q16" s="23">
        <f>B3L843C3</f>
        <v>1.7120520583849248</v>
      </c>
      <c r="R16" s="16" t="s">
        <v>12314</v>
      </c>
      <c r="S16" s="23">
        <f>B6L209C6*B6L209C7</f>
        <v>16.417749011547979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9.0297619563513898</v>
      </c>
      <c r="X16" s="16" t="s">
        <v>12317</v>
      </c>
      <c r="Y16" s="23">
        <f>IF(B6L216C10=0,0,B6L209C10/B6L216C10)</f>
        <v>2.8605552104831716E-3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2.00084456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3.00126684</v>
      </c>
      <c r="AH16" s="16" t="s">
        <v>12322</v>
      </c>
      <c r="AI16" s="23">
        <f>IF(B6L216C15=0,0,B6L209C15/B6L216C15)</f>
        <v>2.4103111022267839E-3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2.6241272200000001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3.1489526639999998</v>
      </c>
      <c r="AR16" s="16" t="s">
        <v>12327</v>
      </c>
      <c r="AS16" s="23">
        <f>IF(B6L216C20=0,0,B6L209C20/B6L216C20)</f>
        <v>2.3942356739780099E-3</v>
      </c>
      <c r="AT16" s="16" t="s">
        <v>12328</v>
      </c>
      <c r="AU16" s="17">
        <f>A1L244C3</f>
        <v>37886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189.43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47.357500000000002</v>
      </c>
      <c r="BD16" s="16" t="s">
        <v>12333</v>
      </c>
      <c r="BE16" s="23">
        <f>IF(B6L216C26=0,0,B6L209C26/B6L216C26)</f>
        <v>3.0667926324123699E-3</v>
      </c>
      <c r="BF16" s="16" t="s">
        <v>12334</v>
      </c>
      <c r="BG16" s="23">
        <f>B6L209C3+B6L209C10+B6L209C15+B6L209C20+B6L209C26</f>
        <v>109.15548146035138</v>
      </c>
      <c r="BH16" s="16" t="s">
        <v>12335</v>
      </c>
      <c r="BI16" s="17">
        <f>B6L218C3*B6L209C4</f>
        <v>196.81801298421146</v>
      </c>
      <c r="BJ16" s="16" t="s">
        <v>12336</v>
      </c>
      <c r="BK16" s="17">
        <f>B6L218C10*B6L209C11</f>
        <v>38.123038439433408</v>
      </c>
      <c r="BL16" s="16" t="s">
        <v>12337</v>
      </c>
      <c r="BM16" s="17">
        <f>B6L218C15*B6L209C16</f>
        <v>12.671143675923533</v>
      </c>
      <c r="BN16" s="16" t="s">
        <v>12338</v>
      </c>
      <c r="BO16" s="17">
        <f>B6L218C20*B6L209C21</f>
        <v>13.294663141057518</v>
      </c>
      <c r="BP16" s="16" t="s">
        <v>12339</v>
      </c>
      <c r="BQ16" s="17">
        <f>B6L218C26*B6L209C27</f>
        <v>199.94013149212313</v>
      </c>
      <c r="BR16" s="16" t="s">
        <v>12340</v>
      </c>
      <c r="BS16" s="15">
        <f>B6L209C29+B6L209C30+B6L209C31+B6L209C32+B6L209C33</f>
        <v>460.84698973274908</v>
      </c>
      <c r="BT16" s="16" t="s">
        <v>12341</v>
      </c>
      <c r="BU16" s="23">
        <f>IF(B6L209C3=0,0,B6L209C29/B6L209C3)</f>
        <v>4.2219317213139016</v>
      </c>
      <c r="BV16" s="16" t="s">
        <v>12342</v>
      </c>
      <c r="BW16" s="23">
        <f>IF(B6L209C8=0,0,B6L209C30/B6L209C8)</f>
        <v>2.3220624467226463</v>
      </c>
      <c r="BX16" s="16" t="s">
        <v>12343</v>
      </c>
      <c r="BY16" s="23">
        <f>IF(B6L209C13=0,0,B6L209C31/B6L209C13)</f>
        <v>6.332897581970852</v>
      </c>
      <c r="BZ16" s="16" t="s">
        <v>12344</v>
      </c>
      <c r="CA16" s="23">
        <f>IF(B6L209C18=0,0,B6L209C32/B6L209C18)</f>
        <v>5.0663180655766826</v>
      </c>
      <c r="CB16" s="16" t="s">
        <v>12345</v>
      </c>
      <c r="CC16" s="23">
        <f>IF(B6L209C24=0,0,B6L209C33/B6L209C24)</f>
        <v>1.0554829303284756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37.845999999999997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75.691999999999993</v>
      </c>
      <c r="J17" s="16" t="s">
        <v>12349</v>
      </c>
      <c r="K17" s="23">
        <f>IF(B6L216C3=0,0,B6L210C3/B6L216C3)</f>
        <v>3.8874358967511155E-3</v>
      </c>
      <c r="L17" s="16" t="s">
        <v>12350</v>
      </c>
      <c r="M17" s="23">
        <f>A1L550C9</f>
        <v>7.2142625139846261E-2</v>
      </c>
      <c r="N17" s="16" t="s">
        <v>12351</v>
      </c>
      <c r="O17" s="23">
        <f>B6L210C1*B6L210C5</f>
        <v>2.7303097910426213</v>
      </c>
      <c r="P17" s="16" t="s">
        <v>12352</v>
      </c>
      <c r="Q17" s="23">
        <f>B3L844C3</f>
        <v>1.7472223138043586</v>
      </c>
      <c r="R17" s="16" t="s">
        <v>12353</v>
      </c>
      <c r="S17" s="23">
        <f>B6L210C6*B6L210C7</f>
        <v>4.7704581905081831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2.6237520047795009</v>
      </c>
      <c r="X17" s="16" t="s">
        <v>12356</v>
      </c>
      <c r="Y17" s="23">
        <f>IF(B6L216C10=0,0,B6L210C10/B6L216C10)</f>
        <v>8.3118331408598193E-4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3.2487006399999996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4.8730509599999996</v>
      </c>
      <c r="AH17" s="16" t="s">
        <v>12361</v>
      </c>
      <c r="AI17" s="23">
        <f>IF(B6L216C15=0,0,B6L210C15/B6L216C15)</f>
        <v>3.9135370017965099E-3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4.2607026799999996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5.112843215999999</v>
      </c>
      <c r="AR17" s="16" t="s">
        <v>12366</v>
      </c>
      <c r="AS17" s="23">
        <f>IF(B6L216C20=0,0,B6L210C20/B6L216C20)</f>
        <v>3.8874358967511151E-3</v>
      </c>
      <c r="AT17" s="16" t="s">
        <v>12367</v>
      </c>
      <c r="AU17" s="17">
        <f>A1L245C3</f>
        <v>52995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264.97500000000002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66.243750000000006</v>
      </c>
      <c r="BD17" s="16" t="s">
        <v>12372</v>
      </c>
      <c r="BE17" s="23">
        <f>IF(B6L216C26=0,0,B6L210C26/B6L216C26)</f>
        <v>4.2898346501265257E-3</v>
      </c>
      <c r="BF17" s="16" t="s">
        <v>12373</v>
      </c>
      <c r="BG17" s="23">
        <f>B6L210C3+B6L210C10+B6L210C15+B6L210C20+B6L210C26</f>
        <v>154.54539618077951</v>
      </c>
      <c r="BH17" s="16" t="s">
        <v>12374</v>
      </c>
      <c r="BI17" s="17">
        <f>B6L218C3*B6L210C4</f>
        <v>319.56645584969181</v>
      </c>
      <c r="BJ17" s="16" t="s">
        <v>12375</v>
      </c>
      <c r="BK17" s="17">
        <f>B6L218C10*B6L210C11</f>
        <v>11.077301817839519</v>
      </c>
      <c r="BL17" s="16" t="s">
        <v>12376</v>
      </c>
      <c r="BM17" s="17">
        <f>B6L218C15*B6L210C16</f>
        <v>20.573688427603155</v>
      </c>
      <c r="BN17" s="16" t="s">
        <v>12377</v>
      </c>
      <c r="BO17" s="17">
        <f>B6L218C20*B6L210C21</f>
        <v>21.586074959734979</v>
      </c>
      <c r="BP17" s="16" t="s">
        <v>12378</v>
      </c>
      <c r="BQ17" s="17">
        <f>B6L218C26*B6L210C27</f>
        <v>279.67658946378782</v>
      </c>
      <c r="BR17" s="16" t="s">
        <v>12379</v>
      </c>
      <c r="BS17" s="15">
        <f>B6L210C29+B6L210C30+B6L210C31+B6L210C32+B6L210C33</f>
        <v>652.48011051865728</v>
      </c>
      <c r="BT17" s="16" t="s">
        <v>12380</v>
      </c>
      <c r="BU17" s="23">
        <f>IF(B6L210C3=0,0,B6L210C29/B6L210C3)</f>
        <v>4.2219317213139016</v>
      </c>
      <c r="BV17" s="16" t="s">
        <v>12381</v>
      </c>
      <c r="BW17" s="23">
        <f>IF(B6L210C8=0,0,B6L210C30/B6L210C8)</f>
        <v>2.3220624467226463</v>
      </c>
      <c r="BX17" s="16" t="s">
        <v>12382</v>
      </c>
      <c r="BY17" s="23">
        <f>IF(B6L210C13=0,0,B6L210C31/B6L210C13)</f>
        <v>6.332897581970852</v>
      </c>
      <c r="BZ17" s="16" t="s">
        <v>12383</v>
      </c>
      <c r="CA17" s="23">
        <f>IF(B6L210C18=0,0,B6L210C32/B6L210C18)</f>
        <v>5.0663180655766809</v>
      </c>
      <c r="CB17" s="16" t="s">
        <v>12384</v>
      </c>
      <c r="CC17" s="23">
        <f>IF(B6L210C24=0,0,B6L210C33/B6L210C24)</f>
        <v>1.0554829303284754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511.34000000000003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511.34000000000003</v>
      </c>
      <c r="J18" s="16" t="s">
        <v>12388</v>
      </c>
      <c r="K18" s="23">
        <f>IF(B6L216C3=0,0,B6L211C3/B6L216C3)</f>
        <v>2.62617115605971E-2</v>
      </c>
      <c r="L18" s="16" t="s">
        <v>12389</v>
      </c>
      <c r="M18" s="23">
        <f>A1L551C9</f>
        <v>1.5362420145160264E-2</v>
      </c>
      <c r="N18" s="16" t="s">
        <v>12390</v>
      </c>
      <c r="O18" s="23">
        <f>B6L211C1*B6L211C5</f>
        <v>7.85541991702625</v>
      </c>
      <c r="P18" s="16" t="s">
        <v>12391</v>
      </c>
      <c r="Q18" s="23">
        <f>B3L845C3</f>
        <v>1.0956552343761055</v>
      </c>
      <c r="R18" s="16" t="s">
        <v>12392</v>
      </c>
      <c r="S18" s="23">
        <f>B6L211C6*B6L211C7</f>
        <v>8.606831950312122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4.7337575726716672</v>
      </c>
      <c r="X18" s="16" t="s">
        <v>12395</v>
      </c>
      <c r="Y18" s="23">
        <f>IF(B6L216C10=0,0,B6L211C10/B6L216C10)</f>
        <v>1.4996159317517182E-3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16.700364400000002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25.050546600000004</v>
      </c>
      <c r="AH18" s="16" t="s">
        <v>12400</v>
      </c>
      <c r="AI18" s="23">
        <f>IF(B6L216C15=0,0,B6L211C15/B6L216C15)</f>
        <v>2.0118041415747433E-2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28.783328600000001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34.539994319999998</v>
      </c>
      <c r="AR18" s="16" t="s">
        <v>12405</v>
      </c>
      <c r="AS18" s="23">
        <f>IF(B6L216C20=0,0,B6L211C20/B6L216C20)</f>
        <v>2.6261711560597097E-2</v>
      </c>
      <c r="AT18" s="16" t="s">
        <v>12406</v>
      </c>
      <c r="AU18" s="17">
        <f>A1L246C3</f>
        <v>1858503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9292.5149999999994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2323.1287499999999</v>
      </c>
      <c r="BD18" s="16" t="s">
        <v>12411</v>
      </c>
      <c r="BE18" s="23">
        <f>IF(B6L216C26=0,0,B6L211C26/B6L216C26)</f>
        <v>0.15044193917849036</v>
      </c>
      <c r="BF18" s="16" t="s">
        <v>12412</v>
      </c>
      <c r="BG18" s="17">
        <f>B6L211C3+B6L211C10+B6L211C15+B6L211C20+B6L211C26</f>
        <v>2898.7930484926715</v>
      </c>
      <c r="BH18" s="16" t="s">
        <v>12413</v>
      </c>
      <c r="BI18" s="17">
        <f>B6L218C3*B6L211C4</f>
        <v>2158.8425663766507</v>
      </c>
      <c r="BJ18" s="16" t="s">
        <v>12414</v>
      </c>
      <c r="BK18" s="17">
        <f>B6L218C10*B6L211C11</f>
        <v>19.98560125707241</v>
      </c>
      <c r="BL18" s="16" t="s">
        <v>12415</v>
      </c>
      <c r="BM18" s="17">
        <f>B6L218C15*B6L211C16</f>
        <v>105.7616973267921</v>
      </c>
      <c r="BN18" s="16" t="s">
        <v>12416</v>
      </c>
      <c r="BO18" s="17">
        <f>B6L218C20*B6L211C21</f>
        <v>145.82549767360999</v>
      </c>
      <c r="BP18" s="16" t="s">
        <v>12417</v>
      </c>
      <c r="BQ18" s="17">
        <f>B6L218C26*B6L211C27</f>
        <v>9808.090962321312</v>
      </c>
      <c r="BR18" s="16" t="s">
        <v>12418</v>
      </c>
      <c r="BS18" s="15">
        <f>B6L211C29+B6L211C30+B6L211C31+B6L211C32+B6L211C33</f>
        <v>12238.506324955437</v>
      </c>
      <c r="BT18" s="16" t="s">
        <v>12419</v>
      </c>
      <c r="BU18" s="23">
        <f>IF(B6L211C3=0,0,B6L211C29/B6L211C3)</f>
        <v>4.2219317213139016</v>
      </c>
      <c r="BV18" s="16" t="s">
        <v>12420</v>
      </c>
      <c r="BW18" s="23">
        <f>IF(B6L211C8=0,0,B6L211C30/B6L211C8)</f>
        <v>2.3220624467226463</v>
      </c>
      <c r="BX18" s="16" t="s">
        <v>12421</v>
      </c>
      <c r="BY18" s="23">
        <f>IF(B6L211C13=0,0,B6L211C31/B6L211C13)</f>
        <v>6.332897581970852</v>
      </c>
      <c r="BZ18" s="16" t="s">
        <v>12422</v>
      </c>
      <c r="CA18" s="23">
        <f>IF(B6L211C18=0,0,B6L211C32/B6L211C18)</f>
        <v>5.0663180655766817</v>
      </c>
      <c r="CB18" s="16" t="s">
        <v>12423</v>
      </c>
      <c r="CC18" s="23">
        <f>IF(B6L211C24=0,0,B6L211C33/B6L211C24)</f>
        <v>1.0554829303284754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262.37599999999998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524.75199999999995</v>
      </c>
      <c r="J19" s="16" t="s">
        <v>12427</v>
      </c>
      <c r="K19" s="23">
        <f>IF(B6L216C3=0,0,B6L212C3/B6L216C3)</f>
        <v>2.6950533235902623E-2</v>
      </c>
      <c r="L19" s="16" t="s">
        <v>12428</v>
      </c>
      <c r="M19" s="23">
        <f>A1L552C9</f>
        <v>8.7591150046041663E-2</v>
      </c>
      <c r="N19" s="16" t="s">
        <v>12429</v>
      </c>
      <c r="O19" s="23">
        <f>B6L212C1*B6L212C5</f>
        <v>22.981815584480227</v>
      </c>
      <c r="P19" s="16" t="s">
        <v>12430</v>
      </c>
      <c r="Q19" s="23">
        <f>B3L846C3</f>
        <v>1.3411330464215152</v>
      </c>
      <c r="R19" s="16" t="s">
        <v>12431</v>
      </c>
      <c r="S19" s="23">
        <f>B6L212C6*B6L212C7</f>
        <v>30.821672347111424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16.951919790911283</v>
      </c>
      <c r="X19" s="16" t="s">
        <v>12434</v>
      </c>
      <c r="Y19" s="23">
        <f>IF(B6L216C10=0,0,B6L212C10/B6L216C10)</f>
        <v>5.3702304357509268E-3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22.522355839999999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33.783533759999997</v>
      </c>
      <c r="AH19" s="16" t="s">
        <v>12439</v>
      </c>
      <c r="AI19" s="23">
        <f>IF(B6L216C15=0,0,B6L212C15/B6L216C15)</f>
        <v>2.7131485081207028E-2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29.538290079999996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35.445948095999995</v>
      </c>
      <c r="AR19" s="16" t="s">
        <v>12444</v>
      </c>
      <c r="AS19" s="23">
        <f>IF(B6L216C20=0,0,B6L212C20/B6L216C20)</f>
        <v>2.6950533235902623E-2</v>
      </c>
      <c r="AT19" s="16" t="s">
        <v>12445</v>
      </c>
      <c r="AU19" s="17">
        <f>A1L247C3</f>
        <v>437833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2189.165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547.29124999999999</v>
      </c>
      <c r="BD19" s="16" t="s">
        <v>12450</v>
      </c>
      <c r="BE19" s="23">
        <f>IF(B6L216C26=0,0,B6L212C26/B6L216C26)</f>
        <v>3.544166759824223E-2</v>
      </c>
      <c r="BF19" s="16" t="s">
        <v>12451</v>
      </c>
      <c r="BG19" s="17">
        <f>B6L212C3+B6L212C10+B6L212C15+B6L212C20+B6L212C26</f>
        <v>1158.2246516469111</v>
      </c>
      <c r="BH19" s="16" t="s">
        <v>12452</v>
      </c>
      <c r="BI19" s="17">
        <f>B6L218C3*B6L212C4</f>
        <v>2215.467114622912</v>
      </c>
      <c r="BJ19" s="16" t="s">
        <v>12453</v>
      </c>
      <c r="BK19" s="17">
        <f>B6L218C10*B6L212C11</f>
        <v>71.56984790241728</v>
      </c>
      <c r="BL19" s="16" t="s">
        <v>12454</v>
      </c>
      <c r="BM19" s="17">
        <f>B6L218C15*B6L212C16</f>
        <v>142.63177283942306</v>
      </c>
      <c r="BN19" s="16" t="s">
        <v>12455</v>
      </c>
      <c r="BO19" s="17">
        <f>B6L218C20*B6L212C21</f>
        <v>149.65037265854849</v>
      </c>
      <c r="BP19" s="16" t="s">
        <v>12456</v>
      </c>
      <c r="BQ19" s="17">
        <f>B6L218C26*B6L212C27</f>
        <v>2310.6262891725373</v>
      </c>
      <c r="BR19" s="16" t="s">
        <v>12457</v>
      </c>
      <c r="BS19" s="15">
        <f>B6L212C29+B6L212C30+B6L212C31+B6L212C32+B6L212C33</f>
        <v>4889.9453971958374</v>
      </c>
      <c r="BT19" s="16" t="s">
        <v>12458</v>
      </c>
      <c r="BU19" s="23">
        <f>IF(B6L212C3=0,0,B6L212C29/B6L212C3)</f>
        <v>4.2219317213139007</v>
      </c>
      <c r="BV19" s="16" t="s">
        <v>12459</v>
      </c>
      <c r="BW19" s="23">
        <f>IF(B6L212C8=0,0,B6L212C30/B6L212C8)</f>
        <v>2.3220624467226463</v>
      </c>
      <c r="BX19" s="16" t="s">
        <v>12460</v>
      </c>
      <c r="BY19" s="23">
        <f>IF(B6L212C13=0,0,B6L212C31/B6L212C13)</f>
        <v>6.3328975819708511</v>
      </c>
      <c r="BZ19" s="16" t="s">
        <v>12461</v>
      </c>
      <c r="CA19" s="23">
        <f>IF(B6L212C18=0,0,B6L212C32/B6L212C18)</f>
        <v>5.0663180655766826</v>
      </c>
      <c r="CB19" s="16" t="s">
        <v>12462</v>
      </c>
      <c r="CC19" s="23">
        <f>IF(B6L212C24=0,0,B6L212C33/B6L212C24)</f>
        <v>1.0554829303284756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1.734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3.468</v>
      </c>
      <c r="J20" s="16" t="s">
        <v>12466</v>
      </c>
      <c r="K20" s="23">
        <f>IF(B6L216C3=0,0,B6L213C3/B6L216C3)</f>
        <v>1.7811165895910888E-4</v>
      </c>
      <c r="L20" s="16" t="s">
        <v>12467</v>
      </c>
      <c r="M20" s="23">
        <f>A1L553C9</f>
        <v>0.53757225433526012</v>
      </c>
      <c r="N20" s="16" t="s">
        <v>12468</v>
      </c>
      <c r="O20" s="23">
        <f>B6L213C1*B6L213C5</f>
        <v>0.93215028901734109</v>
      </c>
      <c r="P20" s="16" t="s">
        <v>12469</v>
      </c>
      <c r="Q20" s="23">
        <f>B3L847C3</f>
        <v>2.6871508379888267</v>
      </c>
      <c r="R20" s="16" t="s">
        <v>12470</v>
      </c>
      <c r="S20" s="23">
        <f>B6L213C6*B6L213C7</f>
        <v>2.504828430264475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1.3776556366454613</v>
      </c>
      <c r="X20" s="16" t="s">
        <v>12473</v>
      </c>
      <c r="Y20" s="23">
        <f>IF(B6L216C10=0,0,B6L213C10/B6L216C10)</f>
        <v>4.3643011063937821E-4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0.14884655999999999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0.22326984</v>
      </c>
      <c r="AH20" s="16" t="s">
        <v>12478</v>
      </c>
      <c r="AI20" s="23">
        <f>IF(B6L216C15=0,0,B6L213C15/B6L216C15)</f>
        <v>1.7930754006011598E-4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0.19521372000000001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0.234256464</v>
      </c>
      <c r="AR20" s="16" t="s">
        <v>12483</v>
      </c>
      <c r="AS20" s="23">
        <f>IF(B6L216C20=0,0,B6L213C20/B6L216C20)</f>
        <v>1.7811165895910888E-4</v>
      </c>
      <c r="AT20" s="16" t="s">
        <v>12484</v>
      </c>
      <c r="AU20" s="17">
        <f>A1L248C3</f>
        <v>1924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9.6199999999999992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2.4049999999999998</v>
      </c>
      <c r="BD20" s="16" t="s">
        <v>12489</v>
      </c>
      <c r="BE20" s="23">
        <f>IF(B6L216C26=0,0,B6L213C26/B6L216C26)</f>
        <v>1.5574378463710604E-4</v>
      </c>
      <c r="BF20" s="16" t="s">
        <v>12490</v>
      </c>
      <c r="BG20" s="23">
        <f>B6L213C3+B6L213C10+B6L213C15+B6L213C20+B6L213C26</f>
        <v>7.7081819406454617</v>
      </c>
      <c r="BH20" s="16" t="s">
        <v>12491</v>
      </c>
      <c r="BI20" s="17">
        <f>B6L218C3*B6L213C4</f>
        <v>14.641659209516609</v>
      </c>
      <c r="BJ20" s="16" t="s">
        <v>12492</v>
      </c>
      <c r="BK20" s="17">
        <f>B6L218C10*B6L213C11</f>
        <v>5.816368033400372</v>
      </c>
      <c r="BL20" s="16" t="s">
        <v>12493</v>
      </c>
      <c r="BM20" s="17">
        <f>B6L218C15*B6L213C16</f>
        <v>0.94263001990867934</v>
      </c>
      <c r="BN20" s="16" t="s">
        <v>12494</v>
      </c>
      <c r="BO20" s="17">
        <f>B6L218C20*B6L213C21</f>
        <v>0.98901479628442801</v>
      </c>
      <c r="BP20" s="16" t="s">
        <v>12495</v>
      </c>
      <c r="BQ20" s="17">
        <f>B6L218C26*B6L213C27</f>
        <v>10.153745789759935</v>
      </c>
      <c r="BR20" s="16" t="s">
        <v>12496</v>
      </c>
      <c r="BS20" s="15">
        <f>B6L213C29+B6L213C30+B6L213C31+B6L213C32+B6L213C33</f>
        <v>32.543417848870021</v>
      </c>
      <c r="BT20" s="16" t="s">
        <v>12497</v>
      </c>
      <c r="BU20" s="23">
        <f>IF(B6L213C3=0,0,B6L213C29/B6L213C3)</f>
        <v>4.2219317213139016</v>
      </c>
      <c r="BV20" s="16" t="s">
        <v>12498</v>
      </c>
      <c r="BW20" s="23">
        <f>IF(B6L213C8=0,0,B6L213C30/B6L213C8)</f>
        <v>2.3220624467226463</v>
      </c>
      <c r="BX20" s="16" t="s">
        <v>12499</v>
      </c>
      <c r="BY20" s="23">
        <f>IF(B6L213C13=0,0,B6L213C31/B6L213C13)</f>
        <v>6.3328975819708528</v>
      </c>
      <c r="BZ20" s="16" t="s">
        <v>12500</v>
      </c>
      <c r="CA20" s="23">
        <f>IF(B6L213C18=0,0,B6L213C32/B6L213C18)</f>
        <v>5.0663180655766817</v>
      </c>
      <c r="CB20" s="16" t="s">
        <v>12501</v>
      </c>
      <c r="CC20" s="23">
        <f>IF(B6L213C24=0,0,B6L213C33/B6L213C24)</f>
        <v>1.0554829303284756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260.66800000000001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521.33600000000001</v>
      </c>
      <c r="J21" s="16" t="s">
        <v>12505</v>
      </c>
      <c r="K21" s="23">
        <f>IF(B6L216C3=0,0,B6L214C3/B6L216C3)</f>
        <v>2.6775092224655708E-2</v>
      </c>
      <c r="L21" s="16" t="s">
        <v>12506</v>
      </c>
      <c r="M21" s="23">
        <f>A1L554C9</f>
        <v>0.37034230719318145</v>
      </c>
      <c r="N21" s="16" t="s">
        <v>12507</v>
      </c>
      <c r="O21" s="23">
        <f>B6L214C1*B6L214C5</f>
        <v>96.536388531432223</v>
      </c>
      <c r="P21" s="16" t="s">
        <v>12508</v>
      </c>
      <c r="Q21" s="23">
        <f>B3L848C3</f>
        <v>1.9405969605021554</v>
      </c>
      <c r="R21" s="16" t="s">
        <v>12509</v>
      </c>
      <c r="S21" s="23">
        <f>B6L214C6*B6L214C7</f>
        <v>187.3382221619525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103.03602218907389</v>
      </c>
      <c r="X21" s="16" t="s">
        <v>12512</v>
      </c>
      <c r="Y21" s="23">
        <f>IF(B6L216C10=0,0,B6L214C10/B6L216C10)</f>
        <v>3.2640974542313315E-2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22.375741120000001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33.563611680000001</v>
      </c>
      <c r="AH21" s="16" t="s">
        <v>12517</v>
      </c>
      <c r="AI21" s="23">
        <f>IF(B6L216C15=0,0,B6L214C15/B6L216C15)</f>
        <v>2.6954866120178958E-2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29.34600344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35.215204127999996</v>
      </c>
      <c r="AR21" s="16" t="s">
        <v>12522</v>
      </c>
      <c r="AS21" s="23">
        <f>IF(B6L216C20=0,0,B6L214C20/B6L216C20)</f>
        <v>2.6775092224655704E-2</v>
      </c>
      <c r="AT21" s="16" t="s">
        <v>12523</v>
      </c>
      <c r="AU21" s="17">
        <f>A1L249C3</f>
        <v>298033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1490.165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372.54124999999999</v>
      </c>
      <c r="BD21" s="16" t="s">
        <v>12528</v>
      </c>
      <c r="BE21" s="23">
        <f>IF(B6L216C26=0,0,B6L214C26/B6L216C26)</f>
        <v>2.4125149359017994E-2</v>
      </c>
      <c r="BF21" s="16" t="s">
        <v>12529</v>
      </c>
      <c r="BG21" s="17">
        <f>B6L214C3+B6L214C10+B6L214C15+B6L214C20+B6L214C26</f>
        <v>1065.6920879970739</v>
      </c>
      <c r="BH21" s="16" t="s">
        <v>12530</v>
      </c>
      <c r="BI21" s="17">
        <f>B6L218C3*B6L214C4</f>
        <v>2201.0449958629042</v>
      </c>
      <c r="BJ21" s="16" t="s">
        <v>12531</v>
      </c>
      <c r="BK21" s="17">
        <f>B6L218C10*B6L214C11</f>
        <v>435.01105051805411</v>
      </c>
      <c r="BL21" s="16" t="s">
        <v>12532</v>
      </c>
      <c r="BM21" s="17">
        <f>B6L218C15*B6L214C16</f>
        <v>141.70327683365377</v>
      </c>
      <c r="BN21" s="16" t="s">
        <v>12533</v>
      </c>
      <c r="BO21" s="17">
        <f>B6L218C20*B6L214C21</f>
        <v>148.67618738054745</v>
      </c>
      <c r="BP21" s="16" t="s">
        <v>12534</v>
      </c>
      <c r="BQ21" s="17">
        <f>B6L218C26*B6L214C27</f>
        <v>1572.8437208729326</v>
      </c>
      <c r="BR21" s="16" t="s">
        <v>12535</v>
      </c>
      <c r="BS21" s="15">
        <f>B6L214C29+B6L214C30+B6L214C31+B6L214C32+B6L214C33</f>
        <v>4499.2792314680928</v>
      </c>
      <c r="BT21" s="16" t="s">
        <v>12536</v>
      </c>
      <c r="BU21" s="23">
        <f>IF(B6L214C3=0,0,B6L214C29/B6L214C3)</f>
        <v>4.2219317213139016</v>
      </c>
      <c r="BV21" s="16" t="s">
        <v>12537</v>
      </c>
      <c r="BW21" s="23">
        <f>IF(B6L214C8=0,0,B6L214C30/B6L214C8)</f>
        <v>2.3220624467226463</v>
      </c>
      <c r="BX21" s="16" t="s">
        <v>12538</v>
      </c>
      <c r="BY21" s="23">
        <f>IF(B6L214C13=0,0,B6L214C31/B6L214C13)</f>
        <v>6.332897581970852</v>
      </c>
      <c r="BZ21" s="16" t="s">
        <v>12539</v>
      </c>
      <c r="CA21" s="23">
        <f>IF(B6L214C18=0,0,B6L214C32/B6L214C18)</f>
        <v>5.0663180655766817</v>
      </c>
      <c r="CB21" s="16" t="s">
        <v>12540</v>
      </c>
      <c r="CC21" s="23">
        <f>IF(B6L214C24=0,0,B6L214C33/B6L214C24)</f>
        <v>1.0554829303284754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2337.0039999999999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4674.0079999999998</v>
      </c>
      <c r="J22" s="16" t="s">
        <v>12544</v>
      </c>
      <c r="K22" s="23">
        <f>IF(B6L216C3=0,0,B6L215C3/B6L216C3)</f>
        <v>0.24005055330684733</v>
      </c>
      <c r="L22" s="16" t="s">
        <v>12545</v>
      </c>
      <c r="M22" s="23">
        <f>A1L555C9</f>
        <v>0.45795124903596762</v>
      </c>
      <c r="N22" s="16" t="s">
        <v>12546</v>
      </c>
      <c r="O22" s="23">
        <f>B6L215C1*B6L215C5</f>
        <v>1070.2339008020524</v>
      </c>
      <c r="P22" s="16" t="s">
        <v>12547</v>
      </c>
      <c r="Q22" s="23">
        <f>B3L852C3</f>
        <v>2.0681258946422023</v>
      </c>
      <c r="R22" s="16" t="s">
        <v>12548</v>
      </c>
      <c r="S22" s="17">
        <f>B6L215C6*B6L215C7</f>
        <v>2213.3784435726589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1217.3581439649624</v>
      </c>
      <c r="X22" s="16" t="s">
        <v>12551</v>
      </c>
      <c r="Y22" s="23">
        <f>IF(B6L216C10=0,0,B6L215C10/B6L216C10)</f>
        <v>0.38564916756124318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200.60842335999999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300.91263504</v>
      </c>
      <c r="AH22" s="16" t="s">
        <v>12556</v>
      </c>
      <c r="AI22" s="23">
        <f>IF(B6L216C15=0,0,B6L215C15/B6L216C15)</f>
        <v>0.24166230585389348</v>
      </c>
      <c r="AJ22" s="16" t="s">
        <v>12557</v>
      </c>
      <c r="AK22" s="23">
        <f>A1L535C14</f>
        <v>5.629E-2</v>
      </c>
      <c r="AL22" s="16" t="s">
        <v>12558</v>
      </c>
      <c r="AM22" s="23">
        <f>B6L215C3*B6L215C17</f>
        <v>263.09991031999999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315.71989238399999</v>
      </c>
      <c r="AR22" s="16" t="s">
        <v>12561</v>
      </c>
      <c r="AS22" s="23">
        <f>IF(B6L216C20=0,0,B6L215C20/B6L216C20)</f>
        <v>0.24005055330684735</v>
      </c>
      <c r="AT22" s="16" t="s">
        <v>12562</v>
      </c>
      <c r="AU22" s="17">
        <f>A1L253C3</f>
        <v>2097849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10489.245000000001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2622.3112500000002</v>
      </c>
      <c r="BD22" s="16" t="s">
        <v>12567</v>
      </c>
      <c r="BE22" s="23">
        <f>IF(B6L216C26=0,0,B6L215C26/B6L216C26)</f>
        <v>0.16981649836651158</v>
      </c>
      <c r="BF22" s="16" t="s">
        <v>12568</v>
      </c>
      <c r="BG22" s="17">
        <f>B6L215C3+B6L215C10+B6L215C15+B6L215C20+B6L215C26</f>
        <v>9130.3099213889618</v>
      </c>
      <c r="BH22" s="16" t="s">
        <v>12569</v>
      </c>
      <c r="BI22" s="17">
        <f>B6L218C3*B6L215C4</f>
        <v>19733.342640874944</v>
      </c>
      <c r="BJ22" s="16" t="s">
        <v>12570</v>
      </c>
      <c r="BK22" s="17">
        <f>B6L218C10*B6L215C11</f>
        <v>5139.6029642054909</v>
      </c>
      <c r="BL22" s="16" t="s">
        <v>12571</v>
      </c>
      <c r="BM22" s="17">
        <f>B6L218C15*B6L215C16</f>
        <v>1270.432599219529</v>
      </c>
      <c r="BN22" s="16" t="s">
        <v>12572</v>
      </c>
      <c r="BO22" s="17">
        <f>B6L218C20*B6L215C21</f>
        <v>1332.9478287058209</v>
      </c>
      <c r="BP22" s="16" t="s">
        <v>12573</v>
      </c>
      <c r="BQ22" s="17">
        <f>B6L218C26*B6L215C27</f>
        <v>11071.219049533311</v>
      </c>
      <c r="BR22" s="16" t="s">
        <v>12574</v>
      </c>
      <c r="BS22" s="15">
        <f>B6L215C29+B6L215C30+B6L215C31+B6L215C32+B6L215C33</f>
        <v>38547.545082539102</v>
      </c>
      <c r="BT22" s="16" t="s">
        <v>12575</v>
      </c>
      <c r="BU22" s="23">
        <f>IF(B6L215C3=0,0,B6L215C29/B6L215C3)</f>
        <v>4.2219317213139016</v>
      </c>
      <c r="BV22" s="16" t="s">
        <v>12576</v>
      </c>
      <c r="BW22" s="23">
        <f>IF(B6L215C8=0,0,B6L215C30/B6L215C8)</f>
        <v>2.3220624467226463</v>
      </c>
      <c r="BX22" s="16" t="s">
        <v>12577</v>
      </c>
      <c r="BY22" s="23">
        <f>IF(B6L215C13=0,0,B6L215C31/B6L215C13)</f>
        <v>6.3328975819708528</v>
      </c>
      <c r="BZ22" s="16" t="s">
        <v>12578</v>
      </c>
      <c r="CA22" s="23">
        <f>IF(B6L215C18=0,0,B6L215C32/B6L215C18)</f>
        <v>5.0663180655766826</v>
      </c>
      <c r="CB22" s="16" t="s">
        <v>12579</v>
      </c>
      <c r="CC22" s="23">
        <f>IF(B6L215C24=0,0,B6L215C33/B6L215C24)</f>
        <v>1.0554829303284754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9992.9079999999994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19470.932000000001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5739.3575035298436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3156.6466269414141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830.11880008000014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1245.1782001199999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1096.0187622800001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1315.222514736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61768.115000000005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15442.028750000001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40630.008091797419</v>
      </c>
      <c r="BH23" s="16" t="s">
        <v>12596</v>
      </c>
      <c r="BI23" s="17">
        <f>SUM(B6L201C29:B6L215C29)</f>
        <v>82204.945454345929</v>
      </c>
      <c r="BJ23" s="16" t="s">
        <v>12597</v>
      </c>
      <c r="BK23" s="17">
        <f>SUM(B6L201C30:B6L215C30)</f>
        <v>13327.146527262488</v>
      </c>
      <c r="BL23" s="16" t="s">
        <v>12598</v>
      </c>
      <c r="BM23" s="17">
        <f>SUM(B6L201C31:B6L215C31)</f>
        <v>5257.0573417751775</v>
      </c>
      <c r="BN23" s="16" t="s">
        <v>12599</v>
      </c>
      <c r="BO23" s="17">
        <f>SUM(B6L201C32:B6L215C32)</f>
        <v>5552.7796555501591</v>
      </c>
      <c r="BP23" s="16" t="s">
        <v>12600</v>
      </c>
      <c r="BQ23" s="17">
        <f>SUM(B6L201C33:B6L215C33)</f>
        <v>65195.191021066246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0.47922540295853117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7.7692493189010545E-2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3.0646762297135314E-2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3.2370717519042864E-2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0.38006462403628005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82204.945454345929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13327.146527262486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5257.0573417751766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5552.7796555501591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65195.191021066268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1E-3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1.8000000000000002E-3</v>
      </c>
      <c r="J8" s="16" t="s">
        <v>12615</v>
      </c>
      <c r="K8" s="23">
        <f>IF(B6L236C3=0,0,B6L221C3/B6L236C3)</f>
        <v>9.4508272852545367E-8</v>
      </c>
      <c r="L8" s="16" t="s">
        <v>12616</v>
      </c>
      <c r="M8" s="23">
        <f>A1L541C54</f>
        <v>0.16216962825924797</v>
      </c>
      <c r="N8" s="16" t="s">
        <v>12617</v>
      </c>
      <c r="O8" s="23">
        <f>B6L221C1*B6L221C5</f>
        <v>1.6216962825924797E-4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5.8788000000000007E-5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8.8182000000000017E-5</v>
      </c>
      <c r="AH8" s="16" t="s">
        <v>12624</v>
      </c>
      <c r="AI8" s="23">
        <f>IF(B6L236C15=0,0,B6L221C15/B6L236C15)</f>
        <v>7.2411181418994516E-8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1.01322E-4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1.215864E-4</v>
      </c>
      <c r="AR8" s="16" t="s">
        <v>12627</v>
      </c>
      <c r="AS8" s="23">
        <f>IF(B6L236C20=0,0,B6L221C20/B6L236C20)</f>
        <v>9.4508272852545341E-8</v>
      </c>
      <c r="AT8" s="16" t="s">
        <v>12628</v>
      </c>
      <c r="AU8" s="17">
        <f>A1L236C18</f>
        <v>1</v>
      </c>
      <c r="AV8" s="16" t="s">
        <v>12017</v>
      </c>
      <c r="AW8" s="17">
        <f>A1L561C1</f>
        <v>200</v>
      </c>
      <c r="AX8" s="16" t="s">
        <v>12629</v>
      </c>
      <c r="AY8" s="23">
        <f>IF(B6L221C23=0,0,B6L221C22/B6L221C23)</f>
        <v>5.0000000000000001E-3</v>
      </c>
      <c r="AZ8" s="16" t="s">
        <v>12019</v>
      </c>
      <c r="BA8" s="23">
        <f>A1L501C10</f>
        <v>0.25</v>
      </c>
      <c r="BB8" s="16" t="s">
        <v>12630</v>
      </c>
      <c r="BC8" s="23">
        <f>B6L221C24*B6L221C25</f>
        <v>1.25E-3</v>
      </c>
      <c r="BD8" s="16" t="s">
        <v>12631</v>
      </c>
      <c r="BE8" s="23">
        <f>IF(B6L236C26=0,0,B6L221C26/B6L236C26)</f>
        <v>8.2998799754356769E-8</v>
      </c>
      <c r="BF8" s="16" t="s">
        <v>12632</v>
      </c>
      <c r="BG8" s="23">
        <f>B6L221C3+B6L221C10+B6L221C15+B6L221C20+B6L221C26</f>
        <v>3.2597683999999998E-3</v>
      </c>
      <c r="BH8" s="16" t="s">
        <v>12633</v>
      </c>
      <c r="BI8" s="17">
        <f>B6L238C3*B6L221C4</f>
        <v>7.6694400559106013E-3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3.7572586833906047E-4</v>
      </c>
      <c r="BN8" s="16" t="s">
        <v>12636</v>
      </c>
      <c r="BO8" s="17">
        <f>B6L238C20*B6L221C21</f>
        <v>5.1805533689664937E-4</v>
      </c>
      <c r="BP8" s="16" t="s">
        <v>12637</v>
      </c>
      <c r="BQ8" s="17">
        <f>B6L238C26*B6L221C27</f>
        <v>5.3260000388268072E-3</v>
      </c>
      <c r="BR8" s="16" t="s">
        <v>12638</v>
      </c>
      <c r="BS8" s="15">
        <f>B6L221C29+B6L221C30+B6L221C31+B6L221C32+B6L221C33</f>
        <v>1.3889221299973118E-2</v>
      </c>
      <c r="BT8" s="16" t="s">
        <v>12639</v>
      </c>
      <c r="BU8" s="23">
        <f>IF(B6L221C3=0,0,B6L221C29/B6L221C3)</f>
        <v>4.2608000310614447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6.3912000465921688</v>
      </c>
      <c r="BZ8" s="16" t="s">
        <v>12642</v>
      </c>
      <c r="CA8" s="23">
        <f>IF(B6L221C18=0,0,B6L221C32/B6L221C18)</f>
        <v>5.1129600372737345</v>
      </c>
      <c r="CB8" s="16" t="s">
        <v>12643</v>
      </c>
      <c r="CC8" s="23">
        <f>IF(B6L221C24=0,0,B6L221C33/B6L221C24)</f>
        <v>1.0652000077653614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16.463000000000001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29.633400000000002</v>
      </c>
      <c r="J9" s="16" t="s">
        <v>12646</v>
      </c>
      <c r="K9" s="23">
        <f>IF(B6L236C3=0,0,B6L222C3/B6L236C3)</f>
        <v>1.5558896959714545E-3</v>
      </c>
      <c r="L9" s="16" t="s">
        <v>12647</v>
      </c>
      <c r="M9" s="23">
        <f>A1L542C54</f>
        <v>0.64801090382485727</v>
      </c>
      <c r="N9" s="16" t="s">
        <v>12648</v>
      </c>
      <c r="O9" s="23">
        <f>B6L222C1*B6L222C5</f>
        <v>10.668203509668626</v>
      </c>
      <c r="P9" s="16" t="s">
        <v>12649</v>
      </c>
      <c r="Q9" s="23">
        <f>B3L836C9</f>
        <v>1.7484915939312284</v>
      </c>
      <c r="R9" s="16" t="s">
        <v>12650</v>
      </c>
      <c r="S9" s="23">
        <f>B6L222C6*B6L222C7</f>
        <v>18.653264159003221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10.259295287451772</v>
      </c>
      <c r="X9" s="16" t="s">
        <v>12652</v>
      </c>
      <c r="Y9" s="23">
        <f>IF(B6L236C10=0,0,B6L222C10/B6L236C10)</f>
        <v>3.3471534748884982E-3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0.96782684400000007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1.4517402660000001</v>
      </c>
      <c r="AH9" s="16" t="s">
        <v>12655</v>
      </c>
      <c r="AI9" s="23">
        <f>IF(B6L236C15=0,0,B6L222C15/B6L236C15)</f>
        <v>1.1921052797009065E-3</v>
      </c>
      <c r="AJ9" s="16" t="s">
        <v>12050</v>
      </c>
      <c r="AK9" s="23">
        <f>A1L522C14</f>
        <v>5.629E-2</v>
      </c>
      <c r="AL9" s="16" t="s">
        <v>12656</v>
      </c>
      <c r="AM9" s="23">
        <f>B6L222C3*B6L222C17</f>
        <v>1.668064086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2.0016769031999999</v>
      </c>
      <c r="AR9" s="16" t="s">
        <v>12658</v>
      </c>
      <c r="AS9" s="23">
        <f>IF(B6L236C20=0,0,B6L222C20/B6L236C20)</f>
        <v>1.5558896959714538E-3</v>
      </c>
      <c r="AT9" s="16" t="s">
        <v>12659</v>
      </c>
      <c r="AU9" s="17">
        <f>A1L237C18</f>
        <v>29848.5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149.24250000000001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37.310625000000002</v>
      </c>
      <c r="BD9" s="16" t="s">
        <v>12662</v>
      </c>
      <c r="BE9" s="23">
        <f>IF(B6L236C26=0,0,B6L222C26/B6L236C26)</f>
        <v>2.4773896744679181E-3</v>
      </c>
      <c r="BF9" s="16" t="s">
        <v>12663</v>
      </c>
      <c r="BG9" s="23">
        <f>B6L222C3+B6L222C10+B6L222C15+B6L222C20+B6L222C26</f>
        <v>80.656737456651769</v>
      </c>
      <c r="BH9" s="16" t="s">
        <v>12664</v>
      </c>
      <c r="BI9" s="17">
        <f>B6L238C3*B6L222C4</f>
        <v>126.26199164045624</v>
      </c>
      <c r="BJ9" s="16" t="s">
        <v>12665</v>
      </c>
      <c r="BK9" s="17">
        <f>B6L238C10*B6L222C11</f>
        <v>43.712805679443044</v>
      </c>
      <c r="BL9" s="16" t="s">
        <v>12666</v>
      </c>
      <c r="BM9" s="17">
        <f>B6L238C15*B6L222C16</f>
        <v>6.1855749704659511</v>
      </c>
      <c r="BN9" s="16" t="s">
        <v>12667</v>
      </c>
      <c r="BO9" s="17">
        <f>B6L238C20*B6L222C21</f>
        <v>8.5287450113295371</v>
      </c>
      <c r="BP9" s="16" t="s">
        <v>12668</v>
      </c>
      <c r="BQ9" s="17">
        <f>B6L238C26*B6L222C27</f>
        <v>158.97311215892196</v>
      </c>
      <c r="BR9" s="16" t="s">
        <v>12669</v>
      </c>
      <c r="BS9" s="15">
        <f>B6L222C29+B6L222C30+B6L222C31+B6L222C32+B6L222C33</f>
        <v>343.66222946061674</v>
      </c>
      <c r="BT9" s="16" t="s">
        <v>12670</v>
      </c>
      <c r="BU9" s="23">
        <f>IF(B6L222C3=0,0,B6L222C29/B6L222C3)</f>
        <v>4.2608000310614456</v>
      </c>
      <c r="BV9" s="16" t="s">
        <v>12671</v>
      </c>
      <c r="BW9" s="23">
        <f>IF(B6L222C8=0,0,B6L222C30/B6L222C8)</f>
        <v>2.3434400170837946</v>
      </c>
      <c r="BX9" s="16" t="s">
        <v>12672</v>
      </c>
      <c r="BY9" s="23">
        <f>IF(B6L222C13=0,0,B6L222C31/B6L222C13)</f>
        <v>6.3912000465921679</v>
      </c>
      <c r="BZ9" s="16" t="s">
        <v>12673</v>
      </c>
      <c r="CA9" s="23">
        <f>IF(B6L222C18=0,0,B6L222C32/B6L222C18)</f>
        <v>5.1129600372737336</v>
      </c>
      <c r="CB9" s="16" t="s">
        <v>12674</v>
      </c>
      <c r="CC9" s="23">
        <f>IF(B6L222C24=0,0,B6L222C33/B6L222C24)</f>
        <v>1.0652000077653614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322.21100000000001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644.42200000000003</v>
      </c>
      <c r="J10" s="16" t="s">
        <v>12677</v>
      </c>
      <c r="K10" s="23">
        <f>IF(B6L236C3=0,0,B6L223C3/B6L236C3)</f>
        <v>3.3835116782323885E-2</v>
      </c>
      <c r="L10" s="16" t="s">
        <v>12678</v>
      </c>
      <c r="M10" s="23">
        <f>A1L543C54</f>
        <v>0.6473047373601416</v>
      </c>
      <c r="N10" s="16" t="s">
        <v>12679</v>
      </c>
      <c r="O10" s="23">
        <f>B6L223C1*B6L223C5</f>
        <v>208.56870672954858</v>
      </c>
      <c r="P10" s="16" t="s">
        <v>12680</v>
      </c>
      <c r="Q10" s="23">
        <f>B3L837C9</f>
        <v>1.7041602420673105</v>
      </c>
      <c r="R10" s="16" t="s">
        <v>12681</v>
      </c>
      <c r="S10" s="23">
        <f>B6L223C6*B6L223C7</f>
        <v>355.43449774789343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195.48897376134141</v>
      </c>
      <c r="X10" s="16" t="s">
        <v>12683</v>
      </c>
      <c r="Y10" s="23">
        <f>IF(B6L236C10=0,0,B6L223C10/B6L236C10)</f>
        <v>6.3779390249930581E-2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27.658592240000001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41.487888359999999</v>
      </c>
      <c r="AH10" s="16" t="s">
        <v>12686</v>
      </c>
      <c r="AI10" s="23">
        <f>IF(B6L236C15=0,0,B6L223C15/B6L236C15)</f>
        <v>3.4068029878285257E-2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36.274514379999999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43.529417255999995</v>
      </c>
      <c r="AR10" s="16" t="s">
        <v>12689</v>
      </c>
      <c r="AS10" s="23">
        <f>IF(B6L236C20=0,0,B6L223C20/B6L236C20)</f>
        <v>3.3835116782323871E-2</v>
      </c>
      <c r="AT10" s="16" t="s">
        <v>12690</v>
      </c>
      <c r="AU10" s="17">
        <f>A1L238C18</f>
        <v>293991.5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1469.9575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367.489375</v>
      </c>
      <c r="BD10" s="16" t="s">
        <v>12693</v>
      </c>
      <c r="BE10" s="23">
        <f>IF(B6L236C26=0,0,B6L223C26/B6L236C26)</f>
        <v>2.4400941637982978E-2</v>
      </c>
      <c r="BF10" s="16" t="s">
        <v>12694</v>
      </c>
      <c r="BG10" s="17">
        <f>B6L223C3+B6L223C10+B6L223C15+B6L223C20+B6L223C26</f>
        <v>1292.4176543773415</v>
      </c>
      <c r="BH10" s="16" t="s">
        <v>12695</v>
      </c>
      <c r="BI10" s="17">
        <f>B6L238C3*B6L223C4</f>
        <v>2745.7532776166786</v>
      </c>
      <c r="BJ10" s="16" t="s">
        <v>12696</v>
      </c>
      <c r="BK10" s="17">
        <f>B6L238C10*B6L223C11</f>
        <v>832.93942547449342</v>
      </c>
      <c r="BL10" s="16" t="s">
        <v>12697</v>
      </c>
      <c r="BM10" s="17">
        <f>B6L238C15*B6L223C16</f>
        <v>176.77159601296179</v>
      </c>
      <c r="BN10" s="16" t="s">
        <v>12698</v>
      </c>
      <c r="BO10" s="17">
        <f>B6L238C20*B6L223C21</f>
        <v>185.47014239645139</v>
      </c>
      <c r="BP10" s="16" t="s">
        <v>12699</v>
      </c>
      <c r="BQ10" s="17">
        <f>B6L238C26*B6L223C27</f>
        <v>1565.7987404147514</v>
      </c>
      <c r="BR10" s="16" t="s">
        <v>12700</v>
      </c>
      <c r="BS10" s="15">
        <f>B6L223C29+B6L223C30+B6L223C31+B6L223C32+B6L223C33</f>
        <v>5506.7331819153369</v>
      </c>
      <c r="BT10" s="16" t="s">
        <v>12701</v>
      </c>
      <c r="BU10" s="23">
        <f>IF(B6L223C3=0,0,B6L223C29/B6L223C3)</f>
        <v>4.2608000310614447</v>
      </c>
      <c r="BV10" s="16" t="s">
        <v>12702</v>
      </c>
      <c r="BW10" s="23">
        <f>IF(B6L223C8=0,0,B6L223C30/B6L223C8)</f>
        <v>2.343440017083795</v>
      </c>
      <c r="BX10" s="16" t="s">
        <v>12703</v>
      </c>
      <c r="BY10" s="23">
        <f>IF(B6L223C13=0,0,B6L223C31/B6L223C13)</f>
        <v>6.3912000465921688</v>
      </c>
      <c r="BZ10" s="16" t="s">
        <v>12704</v>
      </c>
      <c r="CA10" s="23">
        <f>IF(B6L223C18=0,0,B6L223C32/B6L223C18)</f>
        <v>5.1129600372737336</v>
      </c>
      <c r="CB10" s="16" t="s">
        <v>12705</v>
      </c>
      <c r="CC10" s="23">
        <f>IF(B6L223C24=0,0,B6L223C33/B6L223C24)</f>
        <v>1.0652000077653616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2377.5135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4755.027</v>
      </c>
      <c r="J11" s="16" t="s">
        <v>12708</v>
      </c>
      <c r="K11" s="23">
        <f>IF(B6L236C3=0,0,B6L224C3/B6L236C3)</f>
        <v>0.24966077174290013</v>
      </c>
      <c r="L11" s="16" t="s">
        <v>12709</v>
      </c>
      <c r="M11" s="23">
        <f>A1L544C54</f>
        <v>0.20439871130677409</v>
      </c>
      <c r="N11" s="16" t="s">
        <v>12710</v>
      </c>
      <c r="O11" s="23">
        <f>B6L224C1*B6L224C5</f>
        <v>485.96069551445805</v>
      </c>
      <c r="P11" s="16" t="s">
        <v>12711</v>
      </c>
      <c r="Q11" s="23">
        <f>B3L838C9</f>
        <v>1.9868048156284301</v>
      </c>
      <c r="R11" s="16" t="s">
        <v>12712</v>
      </c>
      <c r="S11" s="23">
        <f>B6L224C6*B6L224C7</f>
        <v>965.50905005426648</v>
      </c>
      <c r="T11" s="16" t="s">
        <v>12120</v>
      </c>
      <c r="U11" s="23">
        <f>A1L504C7</f>
        <v>0.55000000000000004</v>
      </c>
      <c r="V11" s="16" t="s">
        <v>12713</v>
      </c>
      <c r="W11" s="23">
        <f>B6L224C8*B6L224C9</f>
        <v>531.02997752984663</v>
      </c>
      <c r="X11" s="16" t="s">
        <v>12714</v>
      </c>
      <c r="Y11" s="23">
        <f>IF(B6L236C10=0,0,B6L224C10/B6L236C10)</f>
        <v>0.17325155234911577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204.08575884000001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306.12863826</v>
      </c>
      <c r="AH11" s="16" t="s">
        <v>12717</v>
      </c>
      <c r="AI11" s="23">
        <f>IF(B6L236C15=0,0,B6L224C15/B6L236C15)</f>
        <v>0.25137937858740561</v>
      </c>
      <c r="AJ11" s="16" t="s">
        <v>12128</v>
      </c>
      <c r="AK11" s="23">
        <f>A1L524C14</f>
        <v>5.629E-2</v>
      </c>
      <c r="AL11" s="16" t="s">
        <v>12718</v>
      </c>
      <c r="AM11" s="23">
        <f>B6L224C3*B6L224C17</f>
        <v>267.66046983000001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321.192563796</v>
      </c>
      <c r="AR11" s="16" t="s">
        <v>12720</v>
      </c>
      <c r="AS11" s="23">
        <f>IF(B6L236C20=0,0,B6L224C20/B6L236C20)</f>
        <v>0.24966077174290008</v>
      </c>
      <c r="AT11" s="16" t="s">
        <v>12721</v>
      </c>
      <c r="AU11" s="17">
        <f>A1L239C18</f>
        <v>2718700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13593.5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3398.375</v>
      </c>
      <c r="BD11" s="16" t="s">
        <v>12724</v>
      </c>
      <c r="BE11" s="23">
        <f>IF(B6L236C26=0,0,B6L224C26/B6L236C26)</f>
        <v>0.22564883689216975</v>
      </c>
      <c r="BF11" s="16" t="s">
        <v>12725</v>
      </c>
      <c r="BG11" s="17">
        <f>B6L224C3+B6L224C10+B6L224C15+B6L224C20+B6L224C26</f>
        <v>9311.7531795858467</v>
      </c>
      <c r="BH11" s="16" t="s">
        <v>12726</v>
      </c>
      <c r="BI11" s="17">
        <f>B6L238C3*B6L224C4</f>
        <v>20260.219189298012</v>
      </c>
      <c r="BJ11" s="16" t="s">
        <v>12727</v>
      </c>
      <c r="BK11" s="17">
        <f>B6L238C10*B6L224C11</f>
        <v>2262.6125447537293</v>
      </c>
      <c r="BL11" s="16" t="s">
        <v>12728</v>
      </c>
      <c r="BM11" s="17">
        <f>B6L238C15*B6L224C16</f>
        <v>1304.3529114070061</v>
      </c>
      <c r="BN11" s="16" t="s">
        <v>12729</v>
      </c>
      <c r="BO11" s="17">
        <f>B6L238C20*B6L224C21</f>
        <v>1368.5372857987022</v>
      </c>
      <c r="BP11" s="16" t="s">
        <v>12730</v>
      </c>
      <c r="BQ11" s="17">
        <f>B6L238C26*B6L224C27</f>
        <v>14479.796305558441</v>
      </c>
      <c r="BR11" s="16" t="s">
        <v>12731</v>
      </c>
      <c r="BS11" s="15">
        <f>B6L224C29+B6L224C30+B6L224C31+B6L224C32+B6L224C33</f>
        <v>39675.518236815893</v>
      </c>
      <c r="BT11" s="16" t="s">
        <v>12732</v>
      </c>
      <c r="BU11" s="23">
        <f>IF(B6L224C3=0,0,B6L224C29/B6L224C3)</f>
        <v>4.2608000310614456</v>
      </c>
      <c r="BV11" s="16" t="s">
        <v>12733</v>
      </c>
      <c r="BW11" s="23">
        <f>IF(B6L224C8=0,0,B6L224C30/B6L224C8)</f>
        <v>2.3434400170837955</v>
      </c>
      <c r="BX11" s="16" t="s">
        <v>12734</v>
      </c>
      <c r="BY11" s="23">
        <f>IF(B6L224C13=0,0,B6L224C31/B6L224C13)</f>
        <v>6.3912000465921688</v>
      </c>
      <c r="BZ11" s="16" t="s">
        <v>12735</v>
      </c>
      <c r="CA11" s="23">
        <f>IF(B6L224C18=0,0,B6L224C32/B6L224C18)</f>
        <v>5.1129600372737345</v>
      </c>
      <c r="CB11" s="16" t="s">
        <v>12736</v>
      </c>
      <c r="CC11" s="23">
        <f>IF(B6L224C24=0,0,B6L224C33/B6L224C24)</f>
        <v>1.0652000077653614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165.24250000000001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330.48500000000001</v>
      </c>
      <c r="J12" s="16" t="s">
        <v>12739</v>
      </c>
      <c r="K12" s="23">
        <f>IF(B6L236C3=0,0,B6L225C3/B6L236C3)</f>
        <v>1.7351981418707474E-2</v>
      </c>
      <c r="L12" s="16" t="s">
        <v>12740</v>
      </c>
      <c r="M12" s="23">
        <f>A1L545C54</f>
        <v>0.51867678125600158</v>
      </c>
      <c r="N12" s="16" t="s">
        <v>12741</v>
      </c>
      <c r="O12" s="23">
        <f>B6L225C1*B6L225C5</f>
        <v>85.707448026694848</v>
      </c>
      <c r="P12" s="16" t="s">
        <v>12742</v>
      </c>
      <c r="Q12" s="23">
        <f>B3L839C9</f>
        <v>1.9922769623565428</v>
      </c>
      <c r="R12" s="16" t="s">
        <v>12743</v>
      </c>
      <c r="S12" s="23">
        <f>B6L225C6*B6L225C7</f>
        <v>170.75297420595487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93.91413581327518</v>
      </c>
      <c r="X12" s="16" t="s">
        <v>12745</v>
      </c>
      <c r="Y12" s="23">
        <f>IF(B6L236C10=0,0,B6L225C10/B6L236C10)</f>
        <v>3.0640021290061936E-2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14.184416200000001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21.276624300000002</v>
      </c>
      <c r="AH12" s="16" t="s">
        <v>12748</v>
      </c>
      <c r="AI12" s="23">
        <f>IF(B6L236C15=0,0,B6L225C15/B6L236C15)</f>
        <v>1.7471428434046483E-2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18.603000650000002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22.323600780000003</v>
      </c>
      <c r="AR12" s="16" t="s">
        <v>12751</v>
      </c>
      <c r="AS12" s="23">
        <f>IF(B6L236C20=0,0,B6L225C20/B6L236C20)</f>
        <v>1.7351981418707474E-2</v>
      </c>
      <c r="AT12" s="16" t="s">
        <v>12752</v>
      </c>
      <c r="AU12" s="17">
        <f>A1L240C18</f>
        <v>156843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784.21500000000003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196.05375000000001</v>
      </c>
      <c r="BD12" s="16" t="s">
        <v>12755</v>
      </c>
      <c r="BE12" s="23">
        <f>IF(B6L236C26=0,0,B6L225C26/B6L236C26)</f>
        <v>1.3017780749872579E-2</v>
      </c>
      <c r="BF12" s="16" t="s">
        <v>12756</v>
      </c>
      <c r="BG12" s="23">
        <f>B6L225C3+B6L225C10+B6L225C15+B6L225C20+B6L225C26</f>
        <v>664.05311089327517</v>
      </c>
      <c r="BH12" s="16" t="s">
        <v>12757</v>
      </c>
      <c r="BI12" s="17">
        <f>B6L238C3*B6L225C4</f>
        <v>1408.1304982653417</v>
      </c>
      <c r="BJ12" s="16" t="s">
        <v>12758</v>
      </c>
      <c r="BK12" s="17">
        <f>B6L238C10*B6L225C11</f>
        <v>400.14935279031164</v>
      </c>
      <c r="BL12" s="16" t="s">
        <v>12759</v>
      </c>
      <c r="BM12" s="17">
        <f>B6L238C15*B6L225C16</f>
        <v>90.655441478322714</v>
      </c>
      <c r="BN12" s="16" t="s">
        <v>12760</v>
      </c>
      <c r="BO12" s="17">
        <f>B6L238C20*B6L225C21</f>
        <v>95.11639889682732</v>
      </c>
      <c r="BP12" s="16" t="s">
        <v>12761</v>
      </c>
      <c r="BQ12" s="17">
        <f>B6L238C26*B6L225C27</f>
        <v>835.34582408971289</v>
      </c>
      <c r="BR12" s="16" t="s">
        <v>12762</v>
      </c>
      <c r="BS12" s="15">
        <f>B6L225C29+B6L225C30+B6L225C31+B6L225C32+B6L225C33</f>
        <v>2829.3975155205162</v>
      </c>
      <c r="BT12" s="16" t="s">
        <v>12763</v>
      </c>
      <c r="BU12" s="23">
        <f>IF(B6L225C3=0,0,B6L225C29/B6L225C3)</f>
        <v>4.2608000310614447</v>
      </c>
      <c r="BV12" s="16" t="s">
        <v>12764</v>
      </c>
      <c r="BW12" s="23">
        <f>IF(B6L225C8=0,0,B6L225C30/B6L225C8)</f>
        <v>2.3434400170837946</v>
      </c>
      <c r="BX12" s="16" t="s">
        <v>12765</v>
      </c>
      <c r="BY12" s="23">
        <f>IF(B6L225C13=0,0,B6L225C31/B6L225C13)</f>
        <v>6.3912000465921679</v>
      </c>
      <c r="BZ12" s="16" t="s">
        <v>12766</v>
      </c>
      <c r="CA12" s="23">
        <f>IF(B6L225C18=0,0,B6L225C32/B6L225C18)</f>
        <v>5.1129600372737345</v>
      </c>
      <c r="CB12" s="16" t="s">
        <v>12767</v>
      </c>
      <c r="CC12" s="23">
        <f>IF(B6L225C24=0,0,B6L225C33/B6L225C24)</f>
        <v>1.0652000077653614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1798.9340000000002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3597.8680000000004</v>
      </c>
      <c r="J13" s="16" t="s">
        <v>12770</v>
      </c>
      <c r="K13" s="23">
        <f>IF(B6L236C3=0,0,B6L226C3/B6L236C3)</f>
        <v>0.18890460590635652</v>
      </c>
      <c r="L13" s="16" t="s">
        <v>12771</v>
      </c>
      <c r="M13" s="23">
        <f>A1L546C54</f>
        <v>0.21523058821469968</v>
      </c>
      <c r="N13" s="16" t="s">
        <v>12772</v>
      </c>
      <c r="O13" s="23">
        <f>B6L226C1*B6L226C5</f>
        <v>387.18562297942259</v>
      </c>
      <c r="P13" s="16" t="s">
        <v>12773</v>
      </c>
      <c r="Q13" s="23">
        <f>B3L840C9</f>
        <v>2.0034015818202073</v>
      </c>
      <c r="R13" s="16" t="s">
        <v>12774</v>
      </c>
      <c r="S13" s="23">
        <f>B6L226C6*B6L226C7</f>
        <v>775.68828953501759</v>
      </c>
      <c r="T13" s="16" t="s">
        <v>12198</v>
      </c>
      <c r="U13" s="23">
        <f>A1L506C7</f>
        <v>0.55000000000000004</v>
      </c>
      <c r="V13" s="16" t="s">
        <v>12775</v>
      </c>
      <c r="W13" s="23">
        <f>B6L226C8*B6L226C9</f>
        <v>426.62855924425969</v>
      </c>
      <c r="X13" s="16" t="s">
        <v>12776</v>
      </c>
      <c r="Y13" s="23">
        <f>IF(B6L236C10=0,0,B6L226C10/B6L236C10)</f>
        <v>0.13918999546759173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154.42049456000001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231.63074184000001</v>
      </c>
      <c r="AH13" s="16" t="s">
        <v>12779</v>
      </c>
      <c r="AI13" s="23">
        <f>IF(B6L236C15=0,0,B6L226C15/B6L236C15)</f>
        <v>0.19020498139747932</v>
      </c>
      <c r="AJ13" s="16" t="s">
        <v>12206</v>
      </c>
      <c r="AK13" s="23">
        <f>A1L526C14</f>
        <v>5.629E-2</v>
      </c>
      <c r="AL13" s="16" t="s">
        <v>12780</v>
      </c>
      <c r="AM13" s="23">
        <f>B6L226C3*B6L226C17</f>
        <v>202.52398972000003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243.02878766400002</v>
      </c>
      <c r="AR13" s="16" t="s">
        <v>12782</v>
      </c>
      <c r="AS13" s="23">
        <f>IF(B6L236C20=0,0,B6L226C20/B6L236C20)</f>
        <v>0.18890460590635647</v>
      </c>
      <c r="AT13" s="16" t="s">
        <v>12783</v>
      </c>
      <c r="AU13" s="17">
        <f>A1L241C18</f>
        <v>2248067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11240.334999999999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2810.0837499999998</v>
      </c>
      <c r="BD13" s="16" t="s">
        <v>12786</v>
      </c>
      <c r="BE13" s="23">
        <f>IF(B6L236C26=0,0,B6L226C26/B6L236C26)</f>
        <v>0.18658686276737754</v>
      </c>
      <c r="BF13" s="16" t="s">
        <v>12787</v>
      </c>
      <c r="BG13" s="17">
        <f>B6L226C3+B6L226C10+B6L226C15+B6L226C20+B6L226C26</f>
        <v>7309.2398387482599</v>
      </c>
      <c r="BH13" s="16" t="s">
        <v>12788</v>
      </c>
      <c r="BI13" s="17">
        <f>B6L238C3*B6L226C4</f>
        <v>15329.796086154982</v>
      </c>
      <c r="BJ13" s="16" t="s">
        <v>12789</v>
      </c>
      <c r="BK13" s="17">
        <f>B6L238C10*B6L226C11</f>
        <v>1817.7789784796412</v>
      </c>
      <c r="BL13" s="16" t="s">
        <v>12790</v>
      </c>
      <c r="BM13" s="17">
        <f>B6L238C15*B6L226C16</f>
        <v>986.93227202665776</v>
      </c>
      <c r="BN13" s="16" t="s">
        <v>12791</v>
      </c>
      <c r="BO13" s="17">
        <f>B6L238C20*B6L226C21</f>
        <v>1035.4970660275967</v>
      </c>
      <c r="BP13" s="16" t="s">
        <v>12792</v>
      </c>
      <c r="BQ13" s="17">
        <f>B6L238C26*B6L226C27</f>
        <v>11973.204929285263</v>
      </c>
      <c r="BR13" s="16" t="s">
        <v>12793</v>
      </c>
      <c r="BS13" s="15">
        <f>B6L226C29+B6L226C30+B6L226C31+B6L226C32+B6L226C33</f>
        <v>31143.20933197414</v>
      </c>
      <c r="BT13" s="16" t="s">
        <v>12794</v>
      </c>
      <c r="BU13" s="23">
        <f>IF(B6L226C3=0,0,B6L226C29/B6L226C3)</f>
        <v>4.2608000310614456</v>
      </c>
      <c r="BV13" s="16" t="s">
        <v>12795</v>
      </c>
      <c r="BW13" s="23">
        <f>IF(B6L226C8=0,0,B6L226C30/B6L226C8)</f>
        <v>2.343440017083795</v>
      </c>
      <c r="BX13" s="16" t="s">
        <v>12796</v>
      </c>
      <c r="BY13" s="23">
        <f>IF(B6L226C13=0,0,B6L226C31/B6L226C13)</f>
        <v>6.3912000465921688</v>
      </c>
      <c r="BZ13" s="16" t="s">
        <v>12797</v>
      </c>
      <c r="CA13" s="23">
        <f>IF(B6L226C18=0,0,B6L226C32/B6L226C18)</f>
        <v>5.1129600372737345</v>
      </c>
      <c r="CB13" s="16" t="s">
        <v>12798</v>
      </c>
      <c r="CC13" s="23">
        <f>IF(B6L226C24=0,0,B6L226C33/B6L226C24)</f>
        <v>1.0652000077653614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337.22800000000001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674.45600000000002</v>
      </c>
      <c r="J14" s="16" t="s">
        <v>12801</v>
      </c>
      <c r="K14" s="23">
        <f>IF(B6L236C3=0,0,B6L227C3/B6L236C3)</f>
        <v>3.5412039819464634E-2</v>
      </c>
      <c r="L14" s="16" t="s">
        <v>12802</v>
      </c>
      <c r="M14" s="23">
        <f>A1L547C54</f>
        <v>0.3022057687618771</v>
      </c>
      <c r="N14" s="16" t="s">
        <v>12803</v>
      </c>
      <c r="O14" s="23">
        <f>B6L227C1*B6L227C5</f>
        <v>101.91224698803029</v>
      </c>
      <c r="P14" s="16" t="s">
        <v>12804</v>
      </c>
      <c r="Q14" s="23">
        <f>B3L841C9</f>
        <v>2.1254702659890437</v>
      </c>
      <c r="R14" s="16" t="s">
        <v>12805</v>
      </c>
      <c r="S14" s="23">
        <f>B6L227C6*B6L227C7</f>
        <v>216.61145071318984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119.13629789225442</v>
      </c>
      <c r="X14" s="16" t="s">
        <v>12807</v>
      </c>
      <c r="Y14" s="23">
        <f>IF(B6L236C10=0,0,B6L227C10/B6L236C10)</f>
        <v>3.8868895211852064E-2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28.947651520000001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43.421477280000005</v>
      </c>
      <c r="AH14" s="16" t="s">
        <v>12810</v>
      </c>
      <c r="AI14" s="23">
        <f>IF(B6L236C15=0,0,B6L227C15/B6L236C15)</f>
        <v>3.5655808087850446E-2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37.965128239999999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45.558153888</v>
      </c>
      <c r="AR14" s="16" t="s">
        <v>12813</v>
      </c>
      <c r="AS14" s="23">
        <f>IF(B6L236C20=0,0,B6L227C20/B6L236C20)</f>
        <v>3.541203981946462E-2</v>
      </c>
      <c r="AT14" s="16" t="s">
        <v>12814</v>
      </c>
      <c r="AU14" s="17">
        <f>A1L242C18</f>
        <v>241522.5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1207.6125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301.90312499999999</v>
      </c>
      <c r="BD14" s="16" t="s">
        <v>12817</v>
      </c>
      <c r="BE14" s="23">
        <f>IF(B6L236C26=0,0,B6L227C26/B6L236C26)</f>
        <v>2.004607761367163E-2</v>
      </c>
      <c r="BF14" s="16" t="s">
        <v>12818</v>
      </c>
      <c r="BG14" s="17">
        <f>B6L227C3+B6L227C10+B6L227C15+B6L227C20+B6L227C26</f>
        <v>1184.4750540602545</v>
      </c>
      <c r="BH14" s="16" t="s">
        <v>12819</v>
      </c>
      <c r="BI14" s="17">
        <f>B6L238C3*B6L227C4</f>
        <v>2873.7221457495784</v>
      </c>
      <c r="BJ14" s="16" t="s">
        <v>12820</v>
      </c>
      <c r="BK14" s="17">
        <f>B6L238C10*B6L227C11</f>
        <v>507.61594175986318</v>
      </c>
      <c r="BL14" s="16" t="s">
        <v>12821</v>
      </c>
      <c r="BM14" s="17">
        <f>B6L238C15*B6L227C16</f>
        <v>185.01023174335785</v>
      </c>
      <c r="BN14" s="16" t="s">
        <v>12822</v>
      </c>
      <c r="BO14" s="17">
        <f>B6L238C20*B6L227C21</f>
        <v>194.1141835010925</v>
      </c>
      <c r="BP14" s="16" t="s">
        <v>12823</v>
      </c>
      <c r="BQ14" s="17">
        <f>B6L238C26*B6L227C27</f>
        <v>1286.3488443775473</v>
      </c>
      <c r="BR14" s="16" t="s">
        <v>12824</v>
      </c>
      <c r="BS14" s="15">
        <f>B6L227C29+B6L227C30+B6L227C31+B6L227C32+B6L227C33</f>
        <v>5046.8113471314391</v>
      </c>
      <c r="BT14" s="16" t="s">
        <v>12825</v>
      </c>
      <c r="BU14" s="23">
        <f>IF(B6L227C3=0,0,B6L227C29/B6L227C3)</f>
        <v>4.2608000310614456</v>
      </c>
      <c r="BV14" s="16" t="s">
        <v>12826</v>
      </c>
      <c r="BW14" s="23">
        <f>IF(B6L227C8=0,0,B6L227C30/B6L227C8)</f>
        <v>2.343440017083795</v>
      </c>
      <c r="BX14" s="16" t="s">
        <v>12827</v>
      </c>
      <c r="BY14" s="23">
        <f>IF(B6L227C13=0,0,B6L227C31/B6L227C13)</f>
        <v>6.3912000465921679</v>
      </c>
      <c r="BZ14" s="16" t="s">
        <v>12828</v>
      </c>
      <c r="CA14" s="23">
        <f>IF(B6L227C18=0,0,B6L227C32/B6L227C18)</f>
        <v>5.1129600372737345</v>
      </c>
      <c r="CB14" s="16" t="s">
        <v>12829</v>
      </c>
      <c r="CC14" s="23">
        <f>IF(B6L227C24=0,0,B6L227C33/B6L227C24)</f>
        <v>1.0652000077653612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1413.6264999999999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2827.2529999999997</v>
      </c>
      <c r="J15" s="16" t="s">
        <v>12832</v>
      </c>
      <c r="K15" s="23">
        <f>IF(B6L236C3=0,0,B6L228C3/B6L236C3)</f>
        <v>0.14844377663732078</v>
      </c>
      <c r="L15" s="16" t="s">
        <v>12833</v>
      </c>
      <c r="M15" s="23">
        <f>A1L548C54</f>
        <v>0.25353347933234016</v>
      </c>
      <c r="N15" s="16" t="s">
        <v>12834</v>
      </c>
      <c r="O15" s="23">
        <f>B6L228C1*B6L228C5</f>
        <v>358.40164502139834</v>
      </c>
      <c r="P15" s="16" t="s">
        <v>12835</v>
      </c>
      <c r="Q15" s="23">
        <f>B3L842C9</f>
        <v>2.0260009554629432</v>
      </c>
      <c r="R15" s="16" t="s">
        <v>12836</v>
      </c>
      <c r="S15" s="23">
        <f>B6L228C6*B6L228C7</f>
        <v>726.12207525284362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399.36714138906405</v>
      </c>
      <c r="X15" s="16" t="s">
        <v>12838</v>
      </c>
      <c r="Y15" s="23">
        <f>IF(B6L236C10=0,0,B6L228C10/B6L236C10)</f>
        <v>0.1302958027430669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121.34569875999999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182.01854813999998</v>
      </c>
      <c r="AH15" s="16" t="s">
        <v>12841</v>
      </c>
      <c r="AI15" s="23">
        <f>IF(B6L236C15=0,0,B6L228C15/B6L236C15)</f>
        <v>0.14946562916454065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159.14607136999999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190.97528564399997</v>
      </c>
      <c r="AR15" s="16" t="s">
        <v>12844</v>
      </c>
      <c r="AS15" s="23">
        <f>IF(B6L236C20=0,0,B6L228C20/B6L236C20)</f>
        <v>0.14844377663732075</v>
      </c>
      <c r="AT15" s="16" t="s">
        <v>12845</v>
      </c>
      <c r="AU15" s="17">
        <f>A1L243C18</f>
        <v>1687869.5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8439.3474999999999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2109.836875</v>
      </c>
      <c r="BD15" s="16" t="s">
        <v>12848</v>
      </c>
      <c r="BE15" s="23">
        <f>IF(B6L236C26=0,0,B6L228C26/B6L236C26)</f>
        <v>0.14009114264198627</v>
      </c>
      <c r="BF15" s="16" t="s">
        <v>12849</v>
      </c>
      <c r="BG15" s="17">
        <f>B6L228C3+B6L228C10+B6L228C15+B6L228C20+B6L228C26</f>
        <v>5709.4508501730634</v>
      </c>
      <c r="BH15" s="16" t="s">
        <v>12850</v>
      </c>
      <c r="BI15" s="17">
        <f>B6L238C3*B6L228C4</f>
        <v>12046.359670218562</v>
      </c>
      <c r="BJ15" s="16" t="s">
        <v>12851</v>
      </c>
      <c r="BK15" s="17">
        <f>B6L238C10*B6L228C11</f>
        <v>1701.6235284354445</v>
      </c>
      <c r="BL15" s="16" t="s">
        <v>12852</v>
      </c>
      <c r="BM15" s="17">
        <f>B6L238C15*B6L228C16</f>
        <v>775.5446355686712</v>
      </c>
      <c r="BN15" s="16" t="s">
        <v>12853</v>
      </c>
      <c r="BO15" s="17">
        <f>B6L238C20*B6L228C21</f>
        <v>813.70750300392353</v>
      </c>
      <c r="BP15" s="16" t="s">
        <v>12854</v>
      </c>
      <c r="BQ15" s="17">
        <f>B6L238C26*B6L228C27</f>
        <v>8989.5930225345837</v>
      </c>
      <c r="BR15" s="16" t="s">
        <v>12855</v>
      </c>
      <c r="BS15" s="15">
        <f>B6L228C29+B6L228C30+B6L228C31+B6L228C32+B6L228C33</f>
        <v>24326.828359761184</v>
      </c>
      <c r="BT15" s="16" t="s">
        <v>12856</v>
      </c>
      <c r="BU15" s="23">
        <f>IF(B6L228C3=0,0,B6L228C29/B6L228C3)</f>
        <v>4.2608000310614447</v>
      </c>
      <c r="BV15" s="16" t="s">
        <v>12857</v>
      </c>
      <c r="BW15" s="23">
        <f>IF(B6L228C8=0,0,B6L228C30/B6L228C8)</f>
        <v>2.343440017083795</v>
      </c>
      <c r="BX15" s="16" t="s">
        <v>12858</v>
      </c>
      <c r="BY15" s="23">
        <f>IF(B6L228C13=0,0,B6L228C31/B6L228C13)</f>
        <v>6.3912000465921688</v>
      </c>
      <c r="BZ15" s="16" t="s">
        <v>12859</v>
      </c>
      <c r="CA15" s="23">
        <f>IF(B6L228C18=0,0,B6L228C32/B6L228C18)</f>
        <v>5.1129600372737345</v>
      </c>
      <c r="CB15" s="16" t="s">
        <v>12860</v>
      </c>
      <c r="CC15" s="23">
        <f>IF(B6L228C24=0,0,B6L228C33/B6L228C24)</f>
        <v>1.0652000077653614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23.073999999999998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46.147999999999996</v>
      </c>
      <c r="J16" s="16" t="s">
        <v>12863</v>
      </c>
      <c r="K16" s="23">
        <f>IF(B6L236C3=0,0,B6L229C3/B6L236C3)</f>
        <v>2.422982097555146E-3</v>
      </c>
      <c r="L16" s="16" t="s">
        <v>12864</v>
      </c>
      <c r="M16" s="23">
        <f>A1L549C54</f>
        <v>0.44629427267468014</v>
      </c>
      <c r="N16" s="16" t="s">
        <v>12865</v>
      </c>
      <c r="O16" s="23">
        <f>B6L229C1*B6L229C5</f>
        <v>10.297794047695568</v>
      </c>
      <c r="P16" s="16" t="s">
        <v>12866</v>
      </c>
      <c r="Q16" s="23">
        <f>B3L843C9</f>
        <v>1.7198875647548029</v>
      </c>
      <c r="R16" s="16" t="s">
        <v>12867</v>
      </c>
      <c r="S16" s="23">
        <f>B6L229C6*B6L229C7</f>
        <v>17.711047927037633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9.7410763598706982</v>
      </c>
      <c r="X16" s="16" t="s">
        <v>12869</v>
      </c>
      <c r="Y16" s="23">
        <f>IF(B6L236C10=0,0,B6L229C10/B6L236C10)</f>
        <v>3.1780816004949876E-3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1.9806721599999999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2.9710082399999997</v>
      </c>
      <c r="AH16" s="16" t="s">
        <v>12872</v>
      </c>
      <c r="AI16" s="23">
        <f>IF(B6L236C15=0,0,B6L229C15/B6L236C15)</f>
        <v>2.4396613443102622E-3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2.5976709199999997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3.1172051039999995</v>
      </c>
      <c r="AR16" s="16" t="s">
        <v>12875</v>
      </c>
      <c r="AS16" s="23">
        <f>IF(B6L236C20=0,0,B6L229C20/B6L236C20)</f>
        <v>2.4229820975551456E-3</v>
      </c>
      <c r="AT16" s="16" t="s">
        <v>12876</v>
      </c>
      <c r="AU16" s="17">
        <f>A1L244C18</f>
        <v>37018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185.09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46.272500000000001</v>
      </c>
      <c r="BD16" s="16" t="s">
        <v>12879</v>
      </c>
      <c r="BE16" s="23">
        <f>IF(B6L236C26=0,0,B6L229C26/B6L236C26)</f>
        <v>3.0724495693067789E-3</v>
      </c>
      <c r="BF16" s="16" t="s">
        <v>12880</v>
      </c>
      <c r="BG16" s="23">
        <f>B6L229C3+B6L229C10+B6L229C15+B6L229C20+B6L229C26</f>
        <v>108.24978970387069</v>
      </c>
      <c r="BH16" s="16" t="s">
        <v>12881</v>
      </c>
      <c r="BI16" s="17">
        <f>B6L238C3*B6L229C4</f>
        <v>196.62739983342354</v>
      </c>
      <c r="BJ16" s="16" t="s">
        <v>12882</v>
      </c>
      <c r="BK16" s="17">
        <f>B6L238C10*B6L229C11</f>
        <v>41.504778456708976</v>
      </c>
      <c r="BL16" s="16" t="s">
        <v>12883</v>
      </c>
      <c r="BM16" s="17">
        <f>B6L238C15*B6L229C16</f>
        <v>12.65887200127581</v>
      </c>
      <c r="BN16" s="16" t="s">
        <v>12884</v>
      </c>
      <c r="BO16" s="17">
        <f>B6L238C20*B6L229C21</f>
        <v>13.281787603948095</v>
      </c>
      <c r="BP16" s="16" t="s">
        <v>12885</v>
      </c>
      <c r="BQ16" s="17">
        <f>B6L238C26*B6L229C27</f>
        <v>197.15786943729074</v>
      </c>
      <c r="BR16" s="16" t="s">
        <v>12886</v>
      </c>
      <c r="BS16" s="15">
        <f>B6L229C29+B6L229C30+B6L229C31+B6L229C32+B6L229C33</f>
        <v>461.23070733264717</v>
      </c>
      <c r="BT16" s="16" t="s">
        <v>12887</v>
      </c>
      <c r="BU16" s="23">
        <f>IF(B6L229C3=0,0,B6L229C29/B6L229C3)</f>
        <v>4.2608000310614447</v>
      </c>
      <c r="BV16" s="16" t="s">
        <v>12888</v>
      </c>
      <c r="BW16" s="23">
        <f>IF(B6L229C8=0,0,B6L229C30/B6L229C8)</f>
        <v>2.3434400170837946</v>
      </c>
      <c r="BX16" s="16" t="s">
        <v>12889</v>
      </c>
      <c r="BY16" s="23">
        <f>IF(B6L229C13=0,0,B6L229C31/B6L229C13)</f>
        <v>6.3912000465921688</v>
      </c>
      <c r="BZ16" s="16" t="s">
        <v>12890</v>
      </c>
      <c r="CA16" s="23">
        <f>IF(B6L229C18=0,0,B6L229C32/B6L229C18)</f>
        <v>5.1129600372737345</v>
      </c>
      <c r="CB16" s="16" t="s">
        <v>12891</v>
      </c>
      <c r="CC16" s="23">
        <f>IF(B6L229C24=0,0,B6L229C33/B6L229C24)</f>
        <v>1.0652000077653614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37.695499999999996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75.390999999999991</v>
      </c>
      <c r="J17" s="16" t="s">
        <v>12894</v>
      </c>
      <c r="K17" s="23">
        <f>IF(B6L236C3=0,0,B6L230C3/B6L236C3)</f>
        <v>3.9583739992368038E-3</v>
      </c>
      <c r="L17" s="16" t="s">
        <v>12895</v>
      </c>
      <c r="M17" s="23">
        <f>A1L550C54</f>
        <v>8.2438567413706143E-2</v>
      </c>
      <c r="N17" s="16" t="s">
        <v>12896</v>
      </c>
      <c r="O17" s="23">
        <f>B6L230C1*B6L230C5</f>
        <v>3.1075630179433595</v>
      </c>
      <c r="P17" s="16" t="s">
        <v>12897</v>
      </c>
      <c r="Q17" s="23">
        <f>B3L844C9</f>
        <v>1.7509272697951943</v>
      </c>
      <c r="R17" s="16" t="s">
        <v>12898</v>
      </c>
      <c r="S17" s="23">
        <f>B6L230C6*B6L230C7</f>
        <v>5.4411168307240807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2.9926142568982446</v>
      </c>
      <c r="X17" s="16" t="s">
        <v>12900</v>
      </c>
      <c r="Y17" s="23">
        <f>IF(B6L236C10=0,0,B6L230C10/B6L236C10)</f>
        <v>9.7635743277897224E-4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3.2357817199999994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4.8536725799999996</v>
      </c>
      <c r="AH17" s="16" t="s">
        <v>12903</v>
      </c>
      <c r="AI17" s="23">
        <f>IF(B6L236C15=0,0,B6L230C15/B6L236C15)</f>
        <v>3.9856225277129015E-3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4.2437593899999992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5.0925112679999991</v>
      </c>
      <c r="AR17" s="16" t="s">
        <v>12906</v>
      </c>
      <c r="AS17" s="23">
        <f>IF(B6L236C20=0,0,B6L230C20/B6L236C20)</f>
        <v>3.9583739992368029E-3</v>
      </c>
      <c r="AT17" s="16" t="s">
        <v>12907</v>
      </c>
      <c r="AU17" s="17">
        <f>A1L245C18</f>
        <v>54287.5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271.4375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67.859375</v>
      </c>
      <c r="BD17" s="16" t="s">
        <v>12910</v>
      </c>
      <c r="BE17" s="23">
        <f>IF(B6L236C26=0,0,B6L230C26/B6L236C26)</f>
        <v>4.5057973416646425E-3</v>
      </c>
      <c r="BF17" s="16" t="s">
        <v>12911</v>
      </c>
      <c r="BG17" s="23">
        <f>B6L230C3+B6L230C10+B6L230C15+B6L230C20+B6L230C26</f>
        <v>156.18917310489823</v>
      </c>
      <c r="BH17" s="16" t="s">
        <v>12912</v>
      </c>
      <c r="BI17" s="17">
        <f>B6L238C3*B6L230C4</f>
        <v>321.22597514175339</v>
      </c>
      <c r="BJ17" s="16" t="s">
        <v>12913</v>
      </c>
      <c r="BK17" s="17">
        <f>B6L238C10*B6L230C11</f>
        <v>12.750930918746963</v>
      </c>
      <c r="BL17" s="16" t="s">
        <v>12914</v>
      </c>
      <c r="BM17" s="17">
        <f>B6L238C15*B6L230C16</f>
        <v>20.680528279626085</v>
      </c>
      <c r="BN17" s="16" t="s">
        <v>12915</v>
      </c>
      <c r="BO17" s="17">
        <f>B6L238C20*B6L230C21</f>
        <v>21.698172168875161</v>
      </c>
      <c r="BP17" s="16" t="s">
        <v>12916</v>
      </c>
      <c r="BQ17" s="17">
        <f>B6L238C26*B6L230C27</f>
        <v>289.13522710781024</v>
      </c>
      <c r="BR17" s="16" t="s">
        <v>12917</v>
      </c>
      <c r="BS17" s="15">
        <f>B6L230C29+B6L230C30+B6L230C31+B6L230C32+B6L230C33</f>
        <v>665.49083361681187</v>
      </c>
      <c r="BT17" s="16" t="s">
        <v>12918</v>
      </c>
      <c r="BU17" s="23">
        <f>IF(B6L230C3=0,0,B6L230C29/B6L230C3)</f>
        <v>4.2608000310614456</v>
      </c>
      <c r="BV17" s="16" t="s">
        <v>12919</v>
      </c>
      <c r="BW17" s="23">
        <f>IF(B6L230C8=0,0,B6L230C30/B6L230C8)</f>
        <v>2.343440017083795</v>
      </c>
      <c r="BX17" s="16" t="s">
        <v>12920</v>
      </c>
      <c r="BY17" s="23">
        <f>IF(B6L230C13=0,0,B6L230C31/B6L230C13)</f>
        <v>6.3912000465921688</v>
      </c>
      <c r="BZ17" s="16" t="s">
        <v>12921</v>
      </c>
      <c r="CA17" s="23">
        <f>IF(B6L230C18=0,0,B6L230C32/B6L230C18)</f>
        <v>5.1129600372737354</v>
      </c>
      <c r="CB17" s="16" t="s">
        <v>12922</v>
      </c>
      <c r="CC17" s="23">
        <f>IF(B6L230C24=0,0,B6L230C33/B6L230C24)</f>
        <v>1.0652000077653612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515.07050000000004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515.07050000000004</v>
      </c>
      <c r="J18" s="16" t="s">
        <v>12925</v>
      </c>
      <c r="K18" s="23">
        <f>IF(B6L236C3=0,0,B6L231C3/B6L236C3)</f>
        <v>2.7043568529053871E-2</v>
      </c>
      <c r="L18" s="16" t="s">
        <v>12926</v>
      </c>
      <c r="M18" s="23">
        <f>A1L551C54</f>
        <v>1.6558858263092367E-2</v>
      </c>
      <c r="N18" s="16" t="s">
        <v>12927</v>
      </c>
      <c r="O18" s="23">
        <f>B6L231C1*B6L231C5</f>
        <v>8.5289794050001166</v>
      </c>
      <c r="P18" s="16" t="s">
        <v>12928</v>
      </c>
      <c r="Q18" s="23">
        <f>B3L845C9</f>
        <v>1.0980304666348477</v>
      </c>
      <c r="R18" s="16" t="s">
        <v>12929</v>
      </c>
      <c r="S18" s="23">
        <f>B6L231C6*B6L231C7</f>
        <v>9.3650792359912831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5.1507935797952058</v>
      </c>
      <c r="X18" s="16" t="s">
        <v>12931</v>
      </c>
      <c r="Y18" s="23">
        <f>IF(B6L236C10=0,0,B6L231C10/B6L236C10)</f>
        <v>1.6804757194319069E-3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16.822202530000002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25.233303795000005</v>
      </c>
      <c r="AH18" s="16" t="s">
        <v>12934</v>
      </c>
      <c r="AI18" s="23">
        <f>IF(B6L236C15=0,0,B6L231C15/B6L236C15)</f>
        <v>2.0720479677262343E-2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28.993318445000003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34.791982134000001</v>
      </c>
      <c r="AR18" s="16" t="s">
        <v>12937</v>
      </c>
      <c r="AS18" s="23">
        <f>IF(B6L236C20=0,0,B6L231C20/B6L236C20)</f>
        <v>2.7043568529053864E-2</v>
      </c>
      <c r="AT18" s="16" t="s">
        <v>12938</v>
      </c>
      <c r="AU18" s="17">
        <f>A1L246C18</f>
        <v>1837016.5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9185.0825000000004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2296.2706250000001</v>
      </c>
      <c r="BD18" s="16" t="s">
        <v>12941</v>
      </c>
      <c r="BE18" s="23">
        <f>IF(B6L236C26=0,0,B6L231C26/B6L236C26)</f>
        <v>0.15247016462894933</v>
      </c>
      <c r="BF18" s="16" t="s">
        <v>12942</v>
      </c>
      <c r="BG18" s="17">
        <f>B6L231C3+B6L231C10+B6L231C15+B6L231C20+B6L231C26</f>
        <v>2876.5172045087952</v>
      </c>
      <c r="BH18" s="16" t="s">
        <v>12943</v>
      </c>
      <c r="BI18" s="17">
        <f>B6L238C3*B6L231C4</f>
        <v>2194.6124023988341</v>
      </c>
      <c r="BJ18" s="16" t="s">
        <v>12944</v>
      </c>
      <c r="BK18" s="17">
        <f>B6L238C10*B6L231C11</f>
        <v>21.946501444782502</v>
      </c>
      <c r="BL18" s="16" t="s">
        <v>12945</v>
      </c>
      <c r="BM18" s="17">
        <f>B6L238C15*B6L231C16</f>
        <v>107.51406159351892</v>
      </c>
      <c r="BN18" s="16" t="s">
        <v>12946</v>
      </c>
      <c r="BO18" s="17">
        <f>B6L238C20*B6L231C21</f>
        <v>148.24167855723647</v>
      </c>
      <c r="BP18" s="16" t="s">
        <v>12947</v>
      </c>
      <c r="BQ18" s="17">
        <f>B6L238C26*B6L231C27</f>
        <v>9783.9499503254847</v>
      </c>
      <c r="BR18" s="16" t="s">
        <v>12948</v>
      </c>
      <c r="BS18" s="15">
        <f>B6L231C29+B6L231C30+B6L231C31+B6L231C32+B6L231C33</f>
        <v>12256.264594319857</v>
      </c>
      <c r="BT18" s="16" t="s">
        <v>12949</v>
      </c>
      <c r="BU18" s="23">
        <f>IF(B6L231C3=0,0,B6L231C29/B6L231C3)</f>
        <v>4.2608000310614447</v>
      </c>
      <c r="BV18" s="16" t="s">
        <v>12950</v>
      </c>
      <c r="BW18" s="23">
        <f>IF(B6L231C8=0,0,B6L231C30/B6L231C8)</f>
        <v>2.3434400170837946</v>
      </c>
      <c r="BX18" s="16" t="s">
        <v>12951</v>
      </c>
      <c r="BY18" s="23">
        <f>IF(B6L231C13=0,0,B6L231C31/B6L231C13)</f>
        <v>6.3912000465921688</v>
      </c>
      <c r="BZ18" s="16" t="s">
        <v>12952</v>
      </c>
      <c r="CA18" s="23">
        <f>IF(B6L231C18=0,0,B6L231C32/B6L231C18)</f>
        <v>5.1129600372737345</v>
      </c>
      <c r="CB18" s="16" t="s">
        <v>12953</v>
      </c>
      <c r="CC18" s="23">
        <f>IF(B6L231C24=0,0,B6L231C33/B6L231C24)</f>
        <v>1.0652000077653614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250.26499999999999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500.53</v>
      </c>
      <c r="J19" s="16" t="s">
        <v>12956</v>
      </c>
      <c r="K19" s="23">
        <f>IF(B6L236C3=0,0,B6L232C3/B6L236C3)</f>
        <v>2.6280125450491406E-2</v>
      </c>
      <c r="L19" s="16" t="s">
        <v>12957</v>
      </c>
      <c r="M19" s="23">
        <f>A1L552C54</f>
        <v>9.0464921716266286E-2</v>
      </c>
      <c r="N19" s="16" t="s">
        <v>12958</v>
      </c>
      <c r="O19" s="23">
        <f>B6L232C1*B6L232C5</f>
        <v>22.640203633321381</v>
      </c>
      <c r="P19" s="16" t="s">
        <v>12959</v>
      </c>
      <c r="Q19" s="23">
        <f>B3L846C9</f>
        <v>1.33679733751277</v>
      </c>
      <c r="R19" s="16" t="s">
        <v>12960</v>
      </c>
      <c r="S19" s="23">
        <f>B6L232C6*B6L232C7</f>
        <v>30.265363937770964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16.645950165774032</v>
      </c>
      <c r="X19" s="16" t="s">
        <v>12962</v>
      </c>
      <c r="Y19" s="23">
        <f>IF(B6L236C10=0,0,B6L232C10/B6L236C10)</f>
        <v>5.4308359764572416E-3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21.4827476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32.224121400000001</v>
      </c>
      <c r="AH19" s="16" t="s">
        <v>12965</v>
      </c>
      <c r="AI19" s="23">
        <f>IF(B6L236C15=0,0,B6L232C15/B6L236C15)</f>
        <v>2.6461031738485217E-2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28.174833699999997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33.809800439999997</v>
      </c>
      <c r="AR19" s="16" t="s">
        <v>12968</v>
      </c>
      <c r="AS19" s="23">
        <f>IF(B6L236C20=0,0,B6L232C20/B6L236C20)</f>
        <v>2.6280125450491399E-2</v>
      </c>
      <c r="AT19" s="16" t="s">
        <v>12969</v>
      </c>
      <c r="AU19" s="17">
        <f>A1L247C18</f>
        <v>421350.5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2106.7525000000001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526.68812500000001</v>
      </c>
      <c r="BD19" s="16" t="s">
        <v>12972</v>
      </c>
      <c r="BE19" s="23">
        <f>IF(B6L236C26=0,0,B6L232C26/B6L236C26)</f>
        <v>3.4971585775898102E-2</v>
      </c>
      <c r="BF19" s="16" t="s">
        <v>12973</v>
      </c>
      <c r="BG19" s="17">
        <f>B6L232C3+B6L232C10+B6L232C15+B6L232C20+B6L232C26</f>
        <v>1109.897997005774</v>
      </c>
      <c r="BH19" s="16" t="s">
        <v>12974</v>
      </c>
      <c r="BI19" s="17">
        <f>B6L238C3*B6L232C4</f>
        <v>2132.6582395471851</v>
      </c>
      <c r="BJ19" s="16" t="s">
        <v>12975</v>
      </c>
      <c r="BK19" s="17">
        <f>B6L238C10*B6L232C11</f>
        <v>70.925064983377254</v>
      </c>
      <c r="BL19" s="16" t="s">
        <v>12976</v>
      </c>
      <c r="BM19" s="17">
        <f>B6L238C15*B6L232C16</f>
        <v>137.3005374620478</v>
      </c>
      <c r="BN19" s="16" t="s">
        <v>12977</v>
      </c>
      <c r="BO19" s="17">
        <f>B6L238C20*B6L232C21</f>
        <v>144.05679876493326</v>
      </c>
      <c r="BP19" s="16" t="s">
        <v>12978</v>
      </c>
      <c r="BQ19" s="17">
        <f>B6L238C26*B6L232C27</f>
        <v>2244.1127793596947</v>
      </c>
      <c r="BR19" s="16" t="s">
        <v>12979</v>
      </c>
      <c r="BS19" s="15">
        <f>B6L232C29+B6L232C30+B6L232C31+B6L232C32+B6L232C33</f>
        <v>4729.0534201172377</v>
      </c>
      <c r="BT19" s="16" t="s">
        <v>12980</v>
      </c>
      <c r="BU19" s="23">
        <f>IF(B6L232C3=0,0,B6L232C29/B6L232C3)</f>
        <v>4.2608000310614456</v>
      </c>
      <c r="BV19" s="16" t="s">
        <v>12981</v>
      </c>
      <c r="BW19" s="23">
        <f>IF(B6L232C8=0,0,B6L232C30/B6L232C8)</f>
        <v>2.343440017083795</v>
      </c>
      <c r="BX19" s="16" t="s">
        <v>12982</v>
      </c>
      <c r="BY19" s="23">
        <f>IF(B6L232C13=0,0,B6L232C31/B6L232C13)</f>
        <v>6.3912000465921688</v>
      </c>
      <c r="BZ19" s="16" t="s">
        <v>12983</v>
      </c>
      <c r="CA19" s="23">
        <f>IF(B6L232C18=0,0,B6L232C32/B6L232C18)</f>
        <v>5.1129600372737345</v>
      </c>
      <c r="CB19" s="16" t="s">
        <v>12984</v>
      </c>
      <c r="CC19" s="23">
        <f>IF(B6L232C24=0,0,B6L232C33/B6L232C24)</f>
        <v>1.0652000077653614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1.8105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3.621</v>
      </c>
      <c r="J20" s="16" t="s">
        <v>12987</v>
      </c>
      <c r="K20" s="23">
        <f>IF(B6L236C3=0,0,B6L233C3/B6L236C3)</f>
        <v>1.9011914222170375E-4</v>
      </c>
      <c r="L20" s="16" t="s">
        <v>12988</v>
      </c>
      <c r="M20" s="23">
        <f>A1L553C54</f>
        <v>0.69510268562401267</v>
      </c>
      <c r="N20" s="16" t="s">
        <v>12989</v>
      </c>
      <c r="O20" s="23">
        <f>B6L233C1*B6L233C5</f>
        <v>1.258483412322275</v>
      </c>
      <c r="P20" s="16" t="s">
        <v>12990</v>
      </c>
      <c r="Q20" s="23">
        <f>B3L847C9</f>
        <v>2.7936507936507935</v>
      </c>
      <c r="R20" s="16" t="s">
        <v>12991</v>
      </c>
      <c r="S20" s="23">
        <f>B6L233C6*B6L233C7</f>
        <v>3.5157631836304826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1.9336697509967655</v>
      </c>
      <c r="X20" s="16" t="s">
        <v>12993</v>
      </c>
      <c r="Y20" s="23">
        <f>IF(B6L236C10=0,0,B6L233C10/B6L236C10)</f>
        <v>6.3087076109914785E-4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0.15541331999999999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0.23311998</v>
      </c>
      <c r="AH20" s="16" t="s">
        <v>12996</v>
      </c>
      <c r="AI20" s="23">
        <f>IF(B6L236C15=0,0,B6L233C15/B6L236C15)</f>
        <v>1.9142787829911286E-4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0.20382608999999999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0.24459130799999998</v>
      </c>
      <c r="AR20" s="16" t="s">
        <v>12999</v>
      </c>
      <c r="AS20" s="23">
        <f>IF(B6L236C20=0,0,B6L233C20/B6L236C20)</f>
        <v>1.9011914222170369E-4</v>
      </c>
      <c r="AT20" s="16" t="s">
        <v>13000</v>
      </c>
      <c r="AU20" s="17">
        <f>A1L248C18</f>
        <v>1848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9.24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2.31</v>
      </c>
      <c r="BD20" s="16" t="s">
        <v>13003</v>
      </c>
      <c r="BE20" s="23">
        <f>IF(B6L236C26=0,0,B6L233C26/B6L236C26)</f>
        <v>1.533817819460513E-4</v>
      </c>
      <c r="BF20" s="16" t="s">
        <v>13004</v>
      </c>
      <c r="BG20" s="23">
        <f>B6L233C3+B6L233C10+B6L233C15+B6L233C20+B6L233C26</f>
        <v>8.3423810389967663</v>
      </c>
      <c r="BH20" s="16" t="s">
        <v>13005</v>
      </c>
      <c r="BI20" s="17">
        <f>B6L238C3*B6L233C4</f>
        <v>15.428356912473491</v>
      </c>
      <c r="BJ20" s="16" t="s">
        <v>13006</v>
      </c>
      <c r="BK20" s="17">
        <f>B6L238C10*B6L233C11</f>
        <v>8.2389801351095944</v>
      </c>
      <c r="BL20" s="16" t="s">
        <v>13007</v>
      </c>
      <c r="BM20" s="17">
        <f>B6L238C15*B6L233C16</f>
        <v>0.99327761802504355</v>
      </c>
      <c r="BN20" s="16" t="s">
        <v>13008</v>
      </c>
      <c r="BO20" s="17">
        <f>B6L238C20*B6L233C21</f>
        <v>1.0421546527237595</v>
      </c>
      <c r="BP20" s="16" t="s">
        <v>13009</v>
      </c>
      <c r="BQ20" s="17">
        <f>B6L238C26*B6L233C27</f>
        <v>9.8424480717519387</v>
      </c>
      <c r="BR20" s="16" t="s">
        <v>13010</v>
      </c>
      <c r="BS20" s="15">
        <f>B6L233C29+B6L233C30+B6L233C31+B6L233C32+B6L233C33</f>
        <v>35.545217390083828</v>
      </c>
      <c r="BT20" s="16" t="s">
        <v>13011</v>
      </c>
      <c r="BU20" s="23">
        <f>IF(B6L233C3=0,0,B6L233C29/B6L233C3)</f>
        <v>4.2608000310614447</v>
      </c>
      <c r="BV20" s="16" t="s">
        <v>13012</v>
      </c>
      <c r="BW20" s="23">
        <f>IF(B6L233C8=0,0,B6L233C30/B6L233C8)</f>
        <v>2.3434400170837946</v>
      </c>
      <c r="BX20" s="16" t="s">
        <v>13013</v>
      </c>
      <c r="BY20" s="23">
        <f>IF(B6L233C13=0,0,B6L233C31/B6L233C13)</f>
        <v>6.3912000465921688</v>
      </c>
      <c r="BZ20" s="16" t="s">
        <v>13014</v>
      </c>
      <c r="CA20" s="23">
        <f>IF(B6L233C18=0,0,B6L233C32/B6L233C18)</f>
        <v>5.1129600372737345</v>
      </c>
      <c r="CB20" s="16" t="s">
        <v>13015</v>
      </c>
      <c r="CC20" s="23">
        <f>IF(B6L233C24=0,0,B6L233C33/B6L233C24)</f>
        <v>1.0652000077653614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258.22749999999996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516.45499999999993</v>
      </c>
      <c r="J21" s="16" t="s">
        <v>13018</v>
      </c>
      <c r="K21" s="23">
        <f>IF(B6L236C3=0,0,B6L234C3/B6L236C3)</f>
        <v>2.7116261142256282E-2</v>
      </c>
      <c r="L21" s="16" t="s">
        <v>13019</v>
      </c>
      <c r="M21" s="23">
        <f>A1L554C54</f>
        <v>0.35220907232260101</v>
      </c>
      <c r="N21" s="16" t="s">
        <v>13020</v>
      </c>
      <c r="O21" s="23">
        <f>B6L234C1*B6L234C5</f>
        <v>90.950068223184445</v>
      </c>
      <c r="P21" s="16" t="s">
        <v>13021</v>
      </c>
      <c r="Q21" s="23">
        <f>B3L848C9</f>
        <v>1.947918563572131</v>
      </c>
      <c r="R21" s="16" t="s">
        <v>13022</v>
      </c>
      <c r="S21" s="23">
        <f>B6L234C6*B6L234C7</f>
        <v>177.16332625009275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97.439829437551026</v>
      </c>
      <c r="X21" s="16" t="s">
        <v>13024</v>
      </c>
      <c r="Y21" s="23">
        <f>IF(B6L236C10=0,0,B6L234C10/B6L236C10)</f>
        <v>3.1790298900291274E-2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22.166248599999996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33.249372899999997</v>
      </c>
      <c r="AH21" s="16" t="s">
        <v>13027</v>
      </c>
      <c r="AI21" s="23">
        <f>IF(B6L236C15=0,0,B6L234C15/B6L236C15)</f>
        <v>2.7302923194412684E-2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29.071251949999997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34.885502339999995</v>
      </c>
      <c r="AR21" s="16" t="s">
        <v>13030</v>
      </c>
      <c r="AS21" s="23">
        <f>IF(B6L236C20=0,0,B6L234C20/B6L236C20)</f>
        <v>2.7116261142256275E-2</v>
      </c>
      <c r="AT21" s="16" t="s">
        <v>13031</v>
      </c>
      <c r="AU21" s="17">
        <f>A1L249C18</f>
        <v>294162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1470.81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367.70249999999999</v>
      </c>
      <c r="BD21" s="16" t="s">
        <v>13034</v>
      </c>
      <c r="BE21" s="23">
        <f>IF(B6L236C26=0,0,B6L234C26/B6L236C26)</f>
        <v>2.4415092933341095E-2</v>
      </c>
      <c r="BF21" s="16" t="s">
        <v>13035</v>
      </c>
      <c r="BG21" s="17">
        <f>B6L234C3+B6L234C10+B6L234C15+B6L234C20+B6L234C26</f>
        <v>1049.732204677551</v>
      </c>
      <c r="BH21" s="16" t="s">
        <v>13036</v>
      </c>
      <c r="BI21" s="17">
        <f>B6L238C3*B6L234C4</f>
        <v>2200.5114800418382</v>
      </c>
      <c r="BJ21" s="16" t="s">
        <v>13037</v>
      </c>
      <c r="BK21" s="17">
        <f>B6L238C10*B6L234C11</f>
        <v>415.17162829413934</v>
      </c>
      <c r="BL21" s="16" t="s">
        <v>13038</v>
      </c>
      <c r="BM21" s="17">
        <f>B6L238C15*B6L234C16</f>
        <v>141.66892908509357</v>
      </c>
      <c r="BN21" s="16" t="s">
        <v>13039</v>
      </c>
      <c r="BO21" s="17">
        <f>B6L238C20*B6L234C21</f>
        <v>148.64014945386612</v>
      </c>
      <c r="BP21" s="16" t="s">
        <v>13040</v>
      </c>
      <c r="BQ21" s="17">
        <f>B6L238C26*B6L234C27</f>
        <v>1566.7068234213712</v>
      </c>
      <c r="BR21" s="16" t="s">
        <v>13041</v>
      </c>
      <c r="BS21" s="15">
        <f>B6L234C29+B6L234C30+B6L234C31+B6L234C32+B6L234C33</f>
        <v>4472.6990102963082</v>
      </c>
      <c r="BT21" s="16" t="s">
        <v>13042</v>
      </c>
      <c r="BU21" s="23">
        <f>IF(B6L234C3=0,0,B6L234C29/B6L234C3)</f>
        <v>4.2608000310614447</v>
      </c>
      <c r="BV21" s="16" t="s">
        <v>13043</v>
      </c>
      <c r="BW21" s="23">
        <f>IF(B6L234C8=0,0,B6L234C30/B6L234C8)</f>
        <v>2.343440017083795</v>
      </c>
      <c r="BX21" s="16" t="s">
        <v>13044</v>
      </c>
      <c r="BY21" s="23">
        <f>IF(B6L234C13=0,0,B6L234C31/B6L234C13)</f>
        <v>6.3912000465921688</v>
      </c>
      <c r="BZ21" s="16" t="s">
        <v>13045</v>
      </c>
      <c r="CA21" s="23">
        <f>IF(B6L234C18=0,0,B6L234C32/B6L234C18)</f>
        <v>5.1129600372737345</v>
      </c>
      <c r="CB21" s="16" t="s">
        <v>13046</v>
      </c>
      <c r="CC21" s="23">
        <f>IF(B6L234C24=0,0,B6L234C33/B6L234C24)</f>
        <v>1.0652000077653614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2264.7950000000001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4529.59</v>
      </c>
      <c r="J22" s="16" t="s">
        <v>13049</v>
      </c>
      <c r="K22" s="23">
        <f>IF(B6L236C3=0,0,B6L235C3/B6L236C3)</f>
        <v>0.23782429312786721</v>
      </c>
      <c r="L22" s="16" t="s">
        <v>13050</v>
      </c>
      <c r="M22" s="23">
        <f>A1L555C54</f>
        <v>0.44703324539490585</v>
      </c>
      <c r="N22" s="16" t="s">
        <v>13051</v>
      </c>
      <c r="O22" s="23">
        <f>B6L235C1*B6L235C5</f>
        <v>1012.4386590041559</v>
      </c>
      <c r="P22" s="16" t="s">
        <v>13052</v>
      </c>
      <c r="Q22" s="23">
        <f>B3L852C9</f>
        <v>2.0748324436596928</v>
      </c>
      <c r="R22" s="16" t="s">
        <v>13053</v>
      </c>
      <c r="S22" s="17">
        <f>B6L235C6*B6L235C7</f>
        <v>2100.6405769171351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1155.3523173044243</v>
      </c>
      <c r="X22" s="16" t="s">
        <v>13055</v>
      </c>
      <c r="Y22" s="23">
        <f>IF(B6L236C10=0,0,B6L235C10/B6L236C10)</f>
        <v>0.37694026882293902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194.4100028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291.61500419999999</v>
      </c>
      <c r="AH22" s="16" t="s">
        <v>13058</v>
      </c>
      <c r="AI22" s="23">
        <f>IF(B6L236C15=0,0,B6L235C15/B6L236C15)</f>
        <v>0.23946142039902751</v>
      </c>
      <c r="AJ22" s="16" t="s">
        <v>12557</v>
      </c>
      <c r="AK22" s="23">
        <f>A1L535C14</f>
        <v>5.629E-2</v>
      </c>
      <c r="AL22" s="16" t="s">
        <v>13059</v>
      </c>
      <c r="AM22" s="23">
        <f>B6L235C3*B6L235C17</f>
        <v>254.97062110000002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305.96474532000002</v>
      </c>
      <c r="AR22" s="16" t="s">
        <v>13061</v>
      </c>
      <c r="AS22" s="23">
        <f>IF(B6L236C20=0,0,B6L235C20/B6L236C20)</f>
        <v>0.23782429312786715</v>
      </c>
      <c r="AT22" s="16" t="s">
        <v>13062</v>
      </c>
      <c r="AU22" s="17">
        <f>A1L253C18</f>
        <v>2025841.5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10129.2075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2532.3018750000001</v>
      </c>
      <c r="BD22" s="16" t="s">
        <v>13065</v>
      </c>
      <c r="BE22" s="23">
        <f>IF(B6L236C26=0,0,B6L235C26/B6L236C26)</f>
        <v>0.16814241299256574</v>
      </c>
      <c r="BF22" s="16" t="s">
        <v>13066</v>
      </c>
      <c r="BG22" s="17">
        <f>B6L235C3+B6L235C10+B6L235C15+B6L235C20+B6L235C26</f>
        <v>8814.8239418244229</v>
      </c>
      <c r="BH22" s="16" t="s">
        <v>13067</v>
      </c>
      <c r="BI22" s="17">
        <f>B6L238C3*B6L235C4</f>
        <v>19299.677212695613</v>
      </c>
      <c r="BJ22" s="16" t="s">
        <v>13068</v>
      </c>
      <c r="BK22" s="17">
        <f>B6L238C10*B6L235C11</f>
        <v>4922.7251894576029</v>
      </c>
      <c r="BL22" s="16" t="s">
        <v>13069</v>
      </c>
      <c r="BM22" s="17">
        <f>B6L238C15*B6L235C16</f>
        <v>1242.5132189533435</v>
      </c>
      <c r="BN22" s="16" t="s">
        <v>13070</v>
      </c>
      <c r="BO22" s="17">
        <f>B6L238C20*B6L235C21</f>
        <v>1303.6545963631634</v>
      </c>
      <c r="BP22" s="16" t="s">
        <v>13071</v>
      </c>
      <c r="BQ22" s="17">
        <f>B6L238C26*B6L235C27</f>
        <v>10789.631907656956</v>
      </c>
      <c r="BR22" s="16" t="s">
        <v>13072</v>
      </c>
      <c r="BS22" s="15">
        <f>B6L235C29+B6L235C30+B6L235C31+B6L235C32+B6L235C33</f>
        <v>37558.202125126678</v>
      </c>
      <c r="BT22" s="16" t="s">
        <v>13073</v>
      </c>
      <c r="BU22" s="23">
        <f>IF(B6L235C3=0,0,B6L235C29/B6L235C3)</f>
        <v>4.2608000310614456</v>
      </c>
      <c r="BV22" s="16" t="s">
        <v>13074</v>
      </c>
      <c r="BW22" s="23">
        <f>IF(B6L235C8=0,0,B6L235C30/B6L235C8)</f>
        <v>2.3434400170837946</v>
      </c>
      <c r="BX22" s="16" t="s">
        <v>13075</v>
      </c>
      <c r="BY22" s="23">
        <f>IF(B6L235C13=0,0,B6L235C31/B6L235C13)</f>
        <v>6.3912000465921679</v>
      </c>
      <c r="BZ22" s="16" t="s">
        <v>13076</v>
      </c>
      <c r="CA22" s="23">
        <f>IF(B6L235C18=0,0,B6L235C32/B6L235C18)</f>
        <v>5.1129600372737345</v>
      </c>
      <c r="CB22" s="16" t="s">
        <v>13077</v>
      </c>
      <c r="CC22" s="23">
        <f>IF(B6L235C24=0,0,B6L235C33/B6L235C24)</f>
        <v>1.0652000077653614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9782.1574999999975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19045.951699999998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5572.8738759505513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3065.0806317728034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811.86356648200012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1217.7953497229998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1072.0966211930001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1286.5159454316001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60241.834999999992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15060.458749999998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39675.8023769274</v>
      </c>
      <c r="BH23" s="16" t="s">
        <v>13094</v>
      </c>
      <c r="BI23" s="17">
        <f>SUM(B6L221C29:B6L235C29)</f>
        <v>81150.991594954772</v>
      </c>
      <c r="BJ23" s="16" t="s">
        <v>13095</v>
      </c>
      <c r="BK23" s="17">
        <f>SUM(B6L221C30:B6L235C30)</f>
        <v>13059.695651063394</v>
      </c>
      <c r="BL23" s="16" t="s">
        <v>13096</v>
      </c>
      <c r="BM23" s="17">
        <f>SUM(B6L221C31:B6L235C31)</f>
        <v>5188.7824639262435</v>
      </c>
      <c r="BN23" s="16" t="s">
        <v>13097</v>
      </c>
      <c r="BO23" s="17">
        <f>SUM(B6L221C32:B6L235C32)</f>
        <v>5481.5871802560068</v>
      </c>
      <c r="BP23" s="16" t="s">
        <v>13098</v>
      </c>
      <c r="BQ23" s="17">
        <f>SUM(B6L221C33:B6L235C33)</f>
        <v>64169.603109799617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0.4800394839922823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7.7253147967972391E-2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3.0693653984706363E-2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3.2425707064710693E-2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0.37958800699032819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81150.991594954772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13059.695651063394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5188.7824639262417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5481.5871802560068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64169.603109799609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6.6666666666666664E-4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1.1999999999999999E-3</v>
      </c>
      <c r="J8" s="16" t="s">
        <v>13113</v>
      </c>
      <c r="K8" s="23">
        <f>IF(B6L256C3=0,0,B6L241C3/B6L256C3)</f>
        <v>6.3950212514194674E-8</v>
      </c>
      <c r="L8" s="16" t="s">
        <v>13114</v>
      </c>
      <c r="M8" s="23">
        <f>A1L541C63</f>
        <v>0.16074043582212655</v>
      </c>
      <c r="N8" s="16" t="s">
        <v>13115</v>
      </c>
      <c r="O8" s="23">
        <f>B6L241C1*B6L241C5</f>
        <v>1.0716029054808437E-4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3.9192E-5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5.8788E-5</v>
      </c>
      <c r="AH8" s="16" t="s">
        <v>13122</v>
      </c>
      <c r="AI8" s="23">
        <f>IF(B6L256C15=0,0,B6L241C15/B6L256C15)</f>
        <v>4.9007690203098144E-8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6.7547999999999998E-5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8.1057599999999995E-5</v>
      </c>
      <c r="AR8" s="16" t="s">
        <v>13125</v>
      </c>
      <c r="AS8" s="23">
        <f>IF(B6L256C20=0,0,B6L241C20/B6L256C20)</f>
        <v>6.3950212514194687E-8</v>
      </c>
      <c r="AT8" s="16" t="s">
        <v>13126</v>
      </c>
      <c r="AU8" s="17">
        <f>A1L236C21</f>
        <v>0.66666666666666663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3.3333333333333331E-3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8.3333333333333328E-4</v>
      </c>
      <c r="BD8" s="16" t="s">
        <v>13129</v>
      </c>
      <c r="BE8" s="23">
        <f>IF(B6L256C26=0,0,B6L241C26/B6L256C26)</f>
        <v>5.6391250389980744E-8</v>
      </c>
      <c r="BF8" s="16" t="s">
        <v>13130</v>
      </c>
      <c r="BG8" s="23">
        <f>B6L241C3+B6L241C10+B6L241C15+B6L241C20+B6L241C26</f>
        <v>2.1731789333333329E-3</v>
      </c>
      <c r="BH8" s="16" t="s">
        <v>13131</v>
      </c>
      <c r="BI8" s="17">
        <f>B6L258C3*B6L241C4</f>
        <v>5.1145730955178235E-3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2.5056293594941819E-4</v>
      </c>
      <c r="BN8" s="16" t="s">
        <v>13134</v>
      </c>
      <c r="BO8" s="17">
        <f>B6L258C20*B6L241C21</f>
        <v>3.45479183456038E-4</v>
      </c>
      <c r="BP8" s="16" t="s">
        <v>13135</v>
      </c>
      <c r="BQ8" s="17">
        <f>B6L258C26*B6L241C27</f>
        <v>3.5517868718873782E-3</v>
      </c>
      <c r="BR8" s="16" t="s">
        <v>13136</v>
      </c>
      <c r="BS8" s="15">
        <f>B6L241C29+B6L241C30+B6L241C31+B6L241C32+B6L241C33</f>
        <v>9.2624020868106571E-3</v>
      </c>
      <c r="BT8" s="16" t="s">
        <v>13137</v>
      </c>
      <c r="BU8" s="23">
        <f>IF(B6L241C3=0,0,B6L241C29/B6L241C3)</f>
        <v>4.2621442462648531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6.3932163693972797</v>
      </c>
      <c r="BZ8" s="16" t="s">
        <v>13140</v>
      </c>
      <c r="CA8" s="23">
        <f>IF(B6L241C18=0,0,B6L241C32/B6L241C18)</f>
        <v>5.1145730955178248</v>
      </c>
      <c r="CB8" s="16" t="s">
        <v>13141</v>
      </c>
      <c r="CC8" s="23">
        <f>IF(B6L241C24=0,0,B6L241C33/B6L241C24)</f>
        <v>1.0655360615662135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16.536666666666665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29.765999999999998</v>
      </c>
      <c r="J9" s="16" t="s">
        <v>13144</v>
      </c>
      <c r="K9" s="23">
        <f>IF(B6L256C3=0,0,B6L242C3/B6L256C3)</f>
        <v>1.586285021414599E-3</v>
      </c>
      <c r="L9" s="16" t="s">
        <v>13145</v>
      </c>
      <c r="M9" s="23">
        <f>A1L542C63</f>
        <v>0.65426839630657674</v>
      </c>
      <c r="N9" s="16" t="s">
        <v>13146</v>
      </c>
      <c r="O9" s="23">
        <f>B6L242C1*B6L242C5</f>
        <v>10.819418380256423</v>
      </c>
      <c r="P9" s="16" t="s">
        <v>13147</v>
      </c>
      <c r="Q9" s="23">
        <f>B3L836C15</f>
        <v>1.7332935442156572</v>
      </c>
      <c r="R9" s="16" t="s">
        <v>13148</v>
      </c>
      <c r="S9" s="23">
        <f>B6L242C6*B6L242C7</f>
        <v>18.75322803066668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10.314275416866675</v>
      </c>
      <c r="X9" s="16" t="s">
        <v>13150</v>
      </c>
      <c r="Y9" s="23">
        <f>IF(B6L256C10=0,0,B6L242C10/B6L256C10)</f>
        <v>3.4625862355457601E-3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0.97215755999999998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1.45823634</v>
      </c>
      <c r="AH9" s="16" t="s">
        <v>13153</v>
      </c>
      <c r="AI9" s="23">
        <f>IF(B6L256C15=0,0,B6L242C15/B6L256C15)</f>
        <v>1.2156357554878494E-3</v>
      </c>
      <c r="AJ9" s="16" t="s">
        <v>12050</v>
      </c>
      <c r="AK9" s="23">
        <f>A1L522C14</f>
        <v>5.629E-2</v>
      </c>
      <c r="AL9" s="16" t="s">
        <v>13154</v>
      </c>
      <c r="AM9" s="23">
        <f>B6L242C3*B6L242C17</f>
        <v>1.6755281399999999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2.0106337679999999</v>
      </c>
      <c r="AR9" s="16" t="s">
        <v>13156</v>
      </c>
      <c r="AS9" s="23">
        <f>IF(B6L256C20=0,0,B6L242C20/B6L256C20)</f>
        <v>1.5862850214145993E-3</v>
      </c>
      <c r="AT9" s="16" t="s">
        <v>13157</v>
      </c>
      <c r="AU9" s="17">
        <f>A1L237C21</f>
        <v>29041.333333333336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145.20666666666668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36.301666666666669</v>
      </c>
      <c r="BD9" s="16" t="s">
        <v>13160</v>
      </c>
      <c r="BE9" s="23">
        <f>IF(B6L256C26=0,0,B6L242C26/B6L256C26)</f>
        <v>2.4565156494883418E-3</v>
      </c>
      <c r="BF9" s="16" t="s">
        <v>13161</v>
      </c>
      <c r="BG9" s="23">
        <f>B6L242C3+B6L242C10+B6L242C15+B6L242C20+B6L242C26</f>
        <v>79.850812191533336</v>
      </c>
      <c r="BH9" s="16" t="s">
        <v>13162</v>
      </c>
      <c r="BI9" s="17">
        <f>B6L258C3*B6L242C4</f>
        <v>126.86698563431963</v>
      </c>
      <c r="BJ9" s="16" t="s">
        <v>13163</v>
      </c>
      <c r="BK9" s="17">
        <f>B6L258C10*B6L242C11</f>
        <v>43.960929622389322</v>
      </c>
      <c r="BL9" s="16" t="s">
        <v>13164</v>
      </c>
      <c r="BM9" s="17">
        <f>B6L258C15*B6L242C16</f>
        <v>6.2152136262253181</v>
      </c>
      <c r="BN9" s="16" t="s">
        <v>13165</v>
      </c>
      <c r="BO9" s="17">
        <f>B6L258C20*B6L242C21</f>
        <v>8.5696111456270234</v>
      </c>
      <c r="BP9" s="16" t="s">
        <v>13166</v>
      </c>
      <c r="BQ9" s="17">
        <f>B6L258C26*B6L242C27</f>
        <v>154.72293971315801</v>
      </c>
      <c r="BR9" s="16" t="s">
        <v>13167</v>
      </c>
      <c r="BS9" s="15">
        <f>B6L242C29+B6L242C30+B6L242C31+B6L242C32+B6L242C33</f>
        <v>340.33567974171933</v>
      </c>
      <c r="BT9" s="16" t="s">
        <v>13168</v>
      </c>
      <c r="BU9" s="23">
        <f>IF(B6L242C3=0,0,B6L242C29/B6L242C3)</f>
        <v>4.262144246264854</v>
      </c>
      <c r="BV9" s="16" t="s">
        <v>13169</v>
      </c>
      <c r="BW9" s="23">
        <f>IF(B6L242C8=0,0,B6L242C30/B6L242C8)</f>
        <v>2.3441793354456695</v>
      </c>
      <c r="BX9" s="16" t="s">
        <v>13170</v>
      </c>
      <c r="BY9" s="23">
        <f>IF(B6L242C13=0,0,B6L242C31/B6L242C13)</f>
        <v>6.3932163693972797</v>
      </c>
      <c r="BZ9" s="16" t="s">
        <v>13171</v>
      </c>
      <c r="CA9" s="23">
        <f>IF(B6L242C18=0,0,B6L242C32/B6L242C18)</f>
        <v>5.1145730955178248</v>
      </c>
      <c r="CB9" s="16" t="s">
        <v>13172</v>
      </c>
      <c r="CC9" s="23">
        <f>IF(B6L242C24=0,0,B6L242C33/B6L242C24)</f>
        <v>1.0655360615662137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317.3966666666667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634.79333333333341</v>
      </c>
      <c r="J10" s="16" t="s">
        <v>13175</v>
      </c>
      <c r="K10" s="23">
        <f>IF(B6L256C3=0,0,B6L243C3/B6L256C3)</f>
        <v>3.3829307141050577E-2</v>
      </c>
      <c r="L10" s="16" t="s">
        <v>13176</v>
      </c>
      <c r="M10" s="23">
        <f>A1L543C63</f>
        <v>0.63570374001590324</v>
      </c>
      <c r="N10" s="16" t="s">
        <v>13177</v>
      </c>
      <c r="O10" s="23">
        <f>B6L243C1*B6L243C5</f>
        <v>201.770248068581</v>
      </c>
      <c r="P10" s="16" t="s">
        <v>13178</v>
      </c>
      <c r="Q10" s="23">
        <f>B3L837C15</f>
        <v>1.7068510858819097</v>
      </c>
      <c r="R10" s="16" t="s">
        <v>13179</v>
      </c>
      <c r="S10" s="23">
        <f>B6L243C6*B6L243C7</f>
        <v>344.39176701451976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189.41547185798589</v>
      </c>
      <c r="X10" s="16" t="s">
        <v>13181</v>
      </c>
      <c r="Y10" s="23">
        <f>IF(B6L256C10=0,0,B6L243C10/B6L256C10)</f>
        <v>6.3588316110149992E-2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27.245329866666669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40.867994800000005</v>
      </c>
      <c r="AH10" s="16" t="s">
        <v>13184</v>
      </c>
      <c r="AI10" s="23">
        <f>IF(B6L256C15=0,0,B6L243C15/B6L256C15)</f>
        <v>3.4068960134385012E-2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35.732516733333334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42.879020079999997</v>
      </c>
      <c r="AR10" s="16" t="s">
        <v>13187</v>
      </c>
      <c r="AS10" s="23">
        <f>IF(B6L256C20=0,0,B6L243C20/B6L256C20)</f>
        <v>3.3829307141050577E-2</v>
      </c>
      <c r="AT10" s="16" t="s">
        <v>13188</v>
      </c>
      <c r="AU10" s="17">
        <f>A1L238C21</f>
        <v>297526.33333333331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1487.6316666666667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371.90791666666667</v>
      </c>
      <c r="BD10" s="16" t="s">
        <v>13191</v>
      </c>
      <c r="BE10" s="23">
        <f>IF(B6L256C26=0,0,B6L243C26/B6L256C26)</f>
        <v>2.5166822940919313E-2</v>
      </c>
      <c r="BF10" s="16" t="s">
        <v>13192</v>
      </c>
      <c r="BG10" s="17">
        <f>B6L243C3+B6L243C10+B6L243C15+B6L243C20+B6L243C26</f>
        <v>1279.8637367379861</v>
      </c>
      <c r="BH10" s="16" t="s">
        <v>13193</v>
      </c>
      <c r="BI10" s="17">
        <f>B6L258C3*B6L243C4</f>
        <v>2705.5807532339541</v>
      </c>
      <c r="BJ10" s="16" t="s">
        <v>13194</v>
      </c>
      <c r="BK10" s="17">
        <f>B6L258C10*B6L243C11</f>
        <v>807.31606353305688</v>
      </c>
      <c r="BL10" s="16" t="s">
        <v>13195</v>
      </c>
      <c r="BM10" s="17">
        <f>B6L258C15*B6L243C16</f>
        <v>174.18528889320197</v>
      </c>
      <c r="BN10" s="16" t="s">
        <v>13196</v>
      </c>
      <c r="BO10" s="17">
        <f>B6L258C20*B6L243C21</f>
        <v>182.75656871944713</v>
      </c>
      <c r="BP10" s="16" t="s">
        <v>13197</v>
      </c>
      <c r="BQ10" s="17">
        <f>B6L258C26*B6L243C27</f>
        <v>1585.1251871611821</v>
      </c>
      <c r="BR10" s="16" t="s">
        <v>13198</v>
      </c>
      <c r="BS10" s="15">
        <f>B6L243C29+B6L243C30+B6L243C31+B6L243C32+B6L243C33</f>
        <v>5454.9638615408421</v>
      </c>
      <c r="BT10" s="16" t="s">
        <v>13199</v>
      </c>
      <c r="BU10" s="23">
        <f>IF(B6L243C3=0,0,B6L243C29/B6L243C3)</f>
        <v>4.2621442462648531</v>
      </c>
      <c r="BV10" s="16" t="s">
        <v>13200</v>
      </c>
      <c r="BW10" s="23">
        <f>IF(B6L243C8=0,0,B6L243C30/B6L243C8)</f>
        <v>2.3441793354456699</v>
      </c>
      <c r="BX10" s="16" t="s">
        <v>13201</v>
      </c>
      <c r="BY10" s="23">
        <f>IF(B6L243C13=0,0,B6L243C31/B6L243C13)</f>
        <v>6.3932163693972806</v>
      </c>
      <c r="BZ10" s="16" t="s">
        <v>13202</v>
      </c>
      <c r="CA10" s="23">
        <f>IF(B6L243C18=0,0,B6L243C32/B6L243C18)</f>
        <v>5.1145730955178248</v>
      </c>
      <c r="CB10" s="16" t="s">
        <v>13203</v>
      </c>
      <c r="CC10" s="23">
        <f>IF(B6L243C24=0,0,B6L243C33/B6L243C24)</f>
        <v>1.0655360615662135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2356.5970000000002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4713.1940000000004</v>
      </c>
      <c r="J11" s="16" t="s">
        <v>13206</v>
      </c>
      <c r="K11" s="23">
        <f>IF(B6L256C3=0,0,B6L244C3/B6L256C3)</f>
        <v>0.25117479826718941</v>
      </c>
      <c r="L11" s="16" t="s">
        <v>13207</v>
      </c>
      <c r="M11" s="23">
        <f>A1L544C63</f>
        <v>0.21610467393501323</v>
      </c>
      <c r="N11" s="16" t="s">
        <v>13208</v>
      </c>
      <c r="O11" s="23">
        <f>B6L244C1*B6L244C5</f>
        <v>509.2716262812304</v>
      </c>
      <c r="P11" s="16" t="s">
        <v>13209</v>
      </c>
      <c r="Q11" s="23">
        <f>B3L838C15</f>
        <v>1.9813985629298894</v>
      </c>
      <c r="R11" s="16" t="s">
        <v>13210</v>
      </c>
      <c r="S11" s="17">
        <f>B6L244C6*B6L244C7</f>
        <v>1009.0700684545976</v>
      </c>
      <c r="T11" s="16" t="s">
        <v>12120</v>
      </c>
      <c r="U11" s="23">
        <f>A1L504C7</f>
        <v>0.55000000000000004</v>
      </c>
      <c r="V11" s="16" t="s">
        <v>13211</v>
      </c>
      <c r="W11" s="23">
        <f>B6L244C8*B6L244C9</f>
        <v>554.98853765002877</v>
      </c>
      <c r="X11" s="16" t="s">
        <v>13212</v>
      </c>
      <c r="Y11" s="23">
        <f>IF(B6L256C10=0,0,B6L244C10/B6L256C10)</f>
        <v>0.18631417076667925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202.29028648000002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303.43542972</v>
      </c>
      <c r="AH11" s="16" t="s">
        <v>13215</v>
      </c>
      <c r="AI11" s="23">
        <f>IF(B6L256C15=0,0,B6L244C15/B6L256C15)</f>
        <v>0.25295416643467578</v>
      </c>
      <c r="AJ11" s="16" t="s">
        <v>12128</v>
      </c>
      <c r="AK11" s="23">
        <f>A1L524C14</f>
        <v>5.629E-2</v>
      </c>
      <c r="AL11" s="16" t="s">
        <v>13216</v>
      </c>
      <c r="AM11" s="23">
        <f>B6L244C3*B6L244C17</f>
        <v>265.30569026000001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318.366828312</v>
      </c>
      <c r="AR11" s="16" t="s">
        <v>13218</v>
      </c>
      <c r="AS11" s="23">
        <f>IF(B6L256C20=0,0,B6L244C20/B6L256C20)</f>
        <v>0.25117479826718941</v>
      </c>
      <c r="AT11" s="16" t="s">
        <v>13219</v>
      </c>
      <c r="AU11" s="17">
        <f>A1L239C21</f>
        <v>2718212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13591.06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3397.7649999999999</v>
      </c>
      <c r="BD11" s="16" t="s">
        <v>13222</v>
      </c>
      <c r="BE11" s="23">
        <f>IF(B6L256C26=0,0,B6L244C26/B6L256C26)</f>
        <v>0.22992506025757553</v>
      </c>
      <c r="BF11" s="16" t="s">
        <v>13223</v>
      </c>
      <c r="BG11" s="17">
        <f>B6L244C3+B6L244C10+B6L244C15+B6L244C20+B6L244C26</f>
        <v>9287.749795682028</v>
      </c>
      <c r="BH11" s="16" t="s">
        <v>13224</v>
      </c>
      <c r="BI11" s="17">
        <f>B6L258C3*B6L244C4</f>
        <v>20088.312688630031</v>
      </c>
      <c r="BJ11" s="16" t="s">
        <v>13225</v>
      </c>
      <c r="BK11" s="17">
        <f>B6L258C10*B6L244C11</f>
        <v>2365.4412024880153</v>
      </c>
      <c r="BL11" s="16" t="s">
        <v>13226</v>
      </c>
      <c r="BM11" s="17">
        <f>B6L258C15*B6L244C16</f>
        <v>1293.2855708940012</v>
      </c>
      <c r="BN11" s="16" t="s">
        <v>13227</v>
      </c>
      <c r="BO11" s="17">
        <f>B6L258C20*B6L244C21</f>
        <v>1356.9253454915813</v>
      </c>
      <c r="BP11" s="16" t="s">
        <v>13228</v>
      </c>
      <c r="BQ11" s="17">
        <f>B6L258C26*B6L244C27</f>
        <v>14481.764544910102</v>
      </c>
      <c r="BR11" s="16" t="s">
        <v>13229</v>
      </c>
      <c r="BS11" s="15">
        <f>B6L244C29+B6L244C30+B6L244C31+B6L244C32+B6L244C33</f>
        <v>39585.729352413728</v>
      </c>
      <c r="BT11" s="16" t="s">
        <v>13230</v>
      </c>
      <c r="BU11" s="23">
        <f>IF(B6L244C3=0,0,B6L244C29/B6L244C3)</f>
        <v>4.2621442462648531</v>
      </c>
      <c r="BV11" s="16" t="s">
        <v>13231</v>
      </c>
      <c r="BW11" s="23">
        <f>IF(B6L244C8=0,0,B6L244C30/B6L244C8)</f>
        <v>2.3441793354456699</v>
      </c>
      <c r="BX11" s="16" t="s">
        <v>13232</v>
      </c>
      <c r="BY11" s="23">
        <f>IF(B6L244C13=0,0,B6L244C31/B6L244C13)</f>
        <v>6.3932163693972788</v>
      </c>
      <c r="BZ11" s="16" t="s">
        <v>13233</v>
      </c>
      <c r="CA11" s="23">
        <f>IF(B6L244C18=0,0,B6L244C32/B6L244C18)</f>
        <v>5.1145730955178239</v>
      </c>
      <c r="CB11" s="16" t="s">
        <v>13234</v>
      </c>
      <c r="CC11" s="23">
        <f>IF(B6L244C24=0,0,B6L244C33/B6L244C24)</f>
        <v>1.0655360615662135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176.26999999999998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352.53999999999996</v>
      </c>
      <c r="J12" s="16" t="s">
        <v>13237</v>
      </c>
      <c r="K12" s="23">
        <f>IF(B6L256C3=0,0,B6L245C3/B6L256C3)</f>
        <v>1.878750659979516E-2</v>
      </c>
      <c r="L12" s="16" t="s">
        <v>13238</v>
      </c>
      <c r="M12" s="23">
        <f>A1L545C63</f>
        <v>0.51565181614177025</v>
      </c>
      <c r="N12" s="16" t="s">
        <v>13239</v>
      </c>
      <c r="O12" s="23">
        <f>B6L245C1*B6L245C5</f>
        <v>90.893945631309833</v>
      </c>
      <c r="P12" s="16" t="s">
        <v>13240</v>
      </c>
      <c r="Q12" s="23">
        <f>B3L839C15</f>
        <v>1.979775862791167</v>
      </c>
      <c r="R12" s="16" t="s">
        <v>13241</v>
      </c>
      <c r="S12" s="23">
        <f>B6L245C6*B6L245C7</f>
        <v>179.94963963471986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98.972301799095931</v>
      </c>
      <c r="X12" s="16" t="s">
        <v>13243</v>
      </c>
      <c r="Y12" s="23">
        <f>IF(B6L256C10=0,0,B6L245C10/B6L256C10)</f>
        <v>3.3225807539463366E-2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15.131016799999998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22.696525199999996</v>
      </c>
      <c r="AH12" s="16" t="s">
        <v>13246</v>
      </c>
      <c r="AI12" s="23">
        <f>IF(B6L256C15=0,0,B6L245C15/B6L256C15)</f>
        <v>1.8920600729543616E-2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19.844476599999997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23.813371919999994</v>
      </c>
      <c r="AR12" s="16" t="s">
        <v>13249</v>
      </c>
      <c r="AS12" s="23">
        <f>IF(B6L256C20=0,0,B6L245C20/B6L256C20)</f>
        <v>1.878750659979516E-2</v>
      </c>
      <c r="AT12" s="16" t="s">
        <v>13250</v>
      </c>
      <c r="AU12" s="17">
        <f>A1L240C21</f>
        <v>173301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866.505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216.62625</v>
      </c>
      <c r="BD12" s="16" t="s">
        <v>13253</v>
      </c>
      <c r="BE12" s="23">
        <f>IF(B6L256C26=0,0,B6L245C26/B6L256C26)</f>
        <v>1.4658990125751082E-2</v>
      </c>
      <c r="BF12" s="16" t="s">
        <v>13254</v>
      </c>
      <c r="BG12" s="23">
        <f>B6L245C3+B6L245C10+B6L245C15+B6L245C20+B6L245C26</f>
        <v>714.64844891909593</v>
      </c>
      <c r="BH12" s="16" t="s">
        <v>13255</v>
      </c>
      <c r="BI12" s="17">
        <f>B6L258C3*B6L245C4</f>
        <v>1502.5763325782116</v>
      </c>
      <c r="BJ12" s="16" t="s">
        <v>13256</v>
      </c>
      <c r="BK12" s="17">
        <f>B6L258C10*B6L245C11</f>
        <v>421.83422665260537</v>
      </c>
      <c r="BL12" s="16" t="s">
        <v>13257</v>
      </c>
      <c r="BM12" s="17">
        <f>B6L258C15*B6L245C16</f>
        <v>96.735864291385241</v>
      </c>
      <c r="BN12" s="16" t="s">
        <v>13258</v>
      </c>
      <c r="BO12" s="17">
        <f>B6L258C20*B6L245C21</f>
        <v>101.49602611299302</v>
      </c>
      <c r="BP12" s="16" t="s">
        <v>13259</v>
      </c>
      <c r="BQ12" s="17">
        <f>B6L258C26*B6L245C27</f>
        <v>923.29232502743184</v>
      </c>
      <c r="BR12" s="16" t="s">
        <v>13260</v>
      </c>
      <c r="BS12" s="15">
        <f>B6L245C29+B6L245C30+B6L245C31+B6L245C32+B6L245C33</f>
        <v>3045.9347746626272</v>
      </c>
      <c r="BT12" s="16" t="s">
        <v>13261</v>
      </c>
      <c r="BU12" s="23">
        <f>IF(B6L245C3=0,0,B6L245C29/B6L245C3)</f>
        <v>4.262144246264854</v>
      </c>
      <c r="BV12" s="16" t="s">
        <v>13262</v>
      </c>
      <c r="BW12" s="23">
        <f>IF(B6L245C8=0,0,B6L245C30/B6L245C8)</f>
        <v>2.3441793354456699</v>
      </c>
      <c r="BX12" s="16" t="s">
        <v>13263</v>
      </c>
      <c r="BY12" s="23">
        <f>IF(B6L245C13=0,0,B6L245C31/B6L245C13)</f>
        <v>6.3932163693972806</v>
      </c>
      <c r="BZ12" s="16" t="s">
        <v>13264</v>
      </c>
      <c r="CA12" s="23">
        <f>IF(B6L245C18=0,0,B6L245C32/B6L245C18)</f>
        <v>5.1145730955178248</v>
      </c>
      <c r="CB12" s="16" t="s">
        <v>13265</v>
      </c>
      <c r="CC12" s="23">
        <f>IF(B6L245C24=0,0,B6L245C33/B6L245C24)</f>
        <v>1.0655360615662135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1827.316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3654.6320000000001</v>
      </c>
      <c r="J13" s="16" t="s">
        <v>13268</v>
      </c>
      <c r="K13" s="23">
        <f>IF(B6L256C3=0,0,B6L246C3/B6L256C3)</f>
        <v>0.19476207755098029</v>
      </c>
      <c r="L13" s="16" t="s">
        <v>13269</v>
      </c>
      <c r="M13" s="23">
        <f>A1L546C63</f>
        <v>0.21673944927851554</v>
      </c>
      <c r="N13" s="16" t="s">
        <v>13270</v>
      </c>
      <c r="O13" s="23">
        <f>B6L246C1*B6L246C5</f>
        <v>396.0514634978199</v>
      </c>
      <c r="P13" s="16" t="s">
        <v>13271</v>
      </c>
      <c r="Q13" s="23">
        <f>B3L840C15</f>
        <v>2.0062276512836754</v>
      </c>
      <c r="R13" s="16" t="s">
        <v>13272</v>
      </c>
      <c r="S13" s="23">
        <f>B6L246C6*B6L246C7</f>
        <v>794.56939740069356</v>
      </c>
      <c r="T13" s="16" t="s">
        <v>12198</v>
      </c>
      <c r="U13" s="23">
        <f>A1L506C7</f>
        <v>0.55000000000000004</v>
      </c>
      <c r="V13" s="16" t="s">
        <v>13273</v>
      </c>
      <c r="W13" s="23">
        <f>B6L246C8*B6L246C9</f>
        <v>437.01316857038148</v>
      </c>
      <c r="X13" s="16" t="s">
        <v>13274</v>
      </c>
      <c r="Y13" s="23">
        <f>IF(B6L256C10=0,0,B6L246C10/B6L256C10)</f>
        <v>0.14670887881950009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156.85680543999999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235.28520815999997</v>
      </c>
      <c r="AH13" s="16" t="s">
        <v>13277</v>
      </c>
      <c r="AI13" s="23">
        <f>IF(B6L256C15=0,0,B6L246C15/B6L256C15)</f>
        <v>0.19614180769675338</v>
      </c>
      <c r="AJ13" s="16" t="s">
        <v>12206</v>
      </c>
      <c r="AK13" s="23">
        <f>A1L526C14</f>
        <v>5.629E-2</v>
      </c>
      <c r="AL13" s="16" t="s">
        <v>13278</v>
      </c>
      <c r="AM13" s="23">
        <f>B6L246C3*B6L246C17</f>
        <v>205.71923527999999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246.86308233599999</v>
      </c>
      <c r="AR13" s="16" t="s">
        <v>13280</v>
      </c>
      <c r="AS13" s="23">
        <f>IF(B6L256C20=0,0,B6L246C20/B6L256C20)</f>
        <v>0.19476207755098029</v>
      </c>
      <c r="AT13" s="16" t="s">
        <v>13281</v>
      </c>
      <c r="AU13" s="17">
        <f>A1L241C21</f>
        <v>2246662.6666666665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11233.313333333332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2808.3283333333329</v>
      </c>
      <c r="BD13" s="16" t="s">
        <v>13284</v>
      </c>
      <c r="BE13" s="23">
        <f>IF(B6L256C26=0,0,B6L246C26/B6L256C26)</f>
        <v>0.19003817546673277</v>
      </c>
      <c r="BF13" s="16" t="s">
        <v>13285</v>
      </c>
      <c r="BG13" s="17">
        <f>B6L246C3+B6L246C10+B6L246C15+B6L246C20+B6L246C26</f>
        <v>7382.1217923997146</v>
      </c>
      <c r="BH13" s="16" t="s">
        <v>13286</v>
      </c>
      <c r="BI13" s="17">
        <f>B6L258C3*B6L246C4</f>
        <v>15576.568751015417</v>
      </c>
      <c r="BJ13" s="16" t="s">
        <v>13287</v>
      </c>
      <c r="BK13" s="17">
        <f>B6L258C10*B6L246C11</f>
        <v>1862.613161964224</v>
      </c>
      <c r="BL13" s="16" t="s">
        <v>13288</v>
      </c>
      <c r="BM13" s="17">
        <f>B6L258C15*B6L246C16</f>
        <v>1002.8194961903722</v>
      </c>
      <c r="BN13" s="16" t="s">
        <v>13289</v>
      </c>
      <c r="BO13" s="17">
        <f>B6L258C20*B6L246C21</f>
        <v>1052.1660659935892</v>
      </c>
      <c r="BP13" s="16" t="s">
        <v>13290</v>
      </c>
      <c r="BQ13" s="17">
        <f>B6L258C26*B6L246C27</f>
        <v>11969.500447539232</v>
      </c>
      <c r="BR13" s="16" t="s">
        <v>13291</v>
      </c>
      <c r="BS13" s="15">
        <f>B6L246C29+B6L246C30+B6L246C31+B6L246C32+B6L246C33</f>
        <v>31463.667922702836</v>
      </c>
      <c r="BT13" s="16" t="s">
        <v>13292</v>
      </c>
      <c r="BU13" s="23">
        <f>IF(B6L246C3=0,0,B6L246C29/B6L246C3)</f>
        <v>4.262144246264854</v>
      </c>
      <c r="BV13" s="16" t="s">
        <v>13293</v>
      </c>
      <c r="BW13" s="23">
        <f>IF(B6L246C8=0,0,B6L246C30/B6L246C8)</f>
        <v>2.3441793354456695</v>
      </c>
      <c r="BX13" s="16" t="s">
        <v>13294</v>
      </c>
      <c r="BY13" s="23">
        <f>IF(B6L246C13=0,0,B6L246C31/B6L246C13)</f>
        <v>6.3932163693972797</v>
      </c>
      <c r="BZ13" s="16" t="s">
        <v>13295</v>
      </c>
      <c r="CA13" s="23">
        <f>IF(B6L246C18=0,0,B6L246C32/B6L246C18)</f>
        <v>5.1145730955178248</v>
      </c>
      <c r="CB13" s="16" t="s">
        <v>13296</v>
      </c>
      <c r="CC13" s="23">
        <f>IF(B6L246C24=0,0,B6L246C33/B6L246C24)</f>
        <v>1.0655360615662135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331.58633333333336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663.17266666666671</v>
      </c>
      <c r="J14" s="16" t="s">
        <v>13299</v>
      </c>
      <c r="K14" s="23">
        <f>IF(B6L256C3=0,0,B6L247C3/B6L256C3)</f>
        <v>3.5341694139115441E-2</v>
      </c>
      <c r="L14" s="16" t="s">
        <v>13300</v>
      </c>
      <c r="M14" s="23">
        <f>A1L547C63</f>
        <v>0.29423893082260372</v>
      </c>
      <c r="N14" s="16" t="s">
        <v>13301</v>
      </c>
      <c r="O14" s="23">
        <f>B6L247C1*B6L247C5</f>
        <v>97.565608195387497</v>
      </c>
      <c r="P14" s="16" t="s">
        <v>13302</v>
      </c>
      <c r="Q14" s="23">
        <f>B3L841C15</f>
        <v>2.1353127197081263</v>
      </c>
      <c r="R14" s="16" t="s">
        <v>13303</v>
      </c>
      <c r="S14" s="23">
        <f>B6L247C6*B6L247C7</f>
        <v>208.33308418567034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114.58319630211869</v>
      </c>
      <c r="X14" s="16" t="s">
        <v>13305</v>
      </c>
      <c r="Y14" s="23">
        <f>IF(B6L256C10=0,0,B6L247C10/B6L256C10)</f>
        <v>3.8466511926931082E-2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28.463370853333334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42.695056280000003</v>
      </c>
      <c r="AH14" s="16" t="s">
        <v>13308</v>
      </c>
      <c r="AI14" s="23">
        <f>IF(B6L256C15=0,0,B6L247C15/B6L256C15)</f>
        <v>3.5592061158298972E-2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37.32998940666667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44.795987287999999</v>
      </c>
      <c r="AR14" s="16" t="s">
        <v>13311</v>
      </c>
      <c r="AS14" s="23">
        <f>IF(B6L256C20=0,0,B6L247C20/B6L256C20)</f>
        <v>3.5341694139115441E-2</v>
      </c>
      <c r="AT14" s="16" t="s">
        <v>13312</v>
      </c>
      <c r="AU14" s="17">
        <f>A1L242C21</f>
        <v>246008.66666666669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1230.0433333333335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307.51083333333338</v>
      </c>
      <c r="BD14" s="16" t="s">
        <v>13315</v>
      </c>
      <c r="BE14" s="23">
        <f>IF(B6L256C26=0,0,B6L247C26/B6L256C26)</f>
        <v>2.0809104480157971E-2</v>
      </c>
      <c r="BF14" s="16" t="s">
        <v>13316</v>
      </c>
      <c r="BG14" s="17">
        <f>B6L247C3+B6L247C10+B6L247C15+B6L247C20+B6L247C26</f>
        <v>1172.7577398701187</v>
      </c>
      <c r="BH14" s="16" t="s">
        <v>13317</v>
      </c>
      <c r="BI14" s="17">
        <f>B6L258C3*B6L247C4</f>
        <v>2826.5375655134535</v>
      </c>
      <c r="BJ14" s="16" t="s">
        <v>13318</v>
      </c>
      <c r="BK14" s="17">
        <f>B6L258C10*B6L247C11</f>
        <v>488.37011083771148</v>
      </c>
      <c r="BL14" s="16" t="s">
        <v>13319</v>
      </c>
      <c r="BM14" s="17">
        <f>B6L258C15*B6L247C16</f>
        <v>181.97248846775611</v>
      </c>
      <c r="BN14" s="16" t="s">
        <v>13320</v>
      </c>
      <c r="BO14" s="17">
        <f>B6L258C20*B6L247C21</f>
        <v>190.92695947530274</v>
      </c>
      <c r="BP14" s="16" t="s">
        <v>13321</v>
      </c>
      <c r="BQ14" s="17">
        <f>B6L258C26*B6L247C27</f>
        <v>1310.6555289557775</v>
      </c>
      <c r="BR14" s="16" t="s">
        <v>13322</v>
      </c>
      <c r="BS14" s="15">
        <f>B6L247C29+B6L247C30+B6L247C31+B6L247C32+B6L247C33</f>
        <v>4998.4626532500015</v>
      </c>
      <c r="BT14" s="16" t="s">
        <v>13323</v>
      </c>
      <c r="BU14" s="23">
        <f>IF(B6L247C3=0,0,B6L247C29/B6L247C3)</f>
        <v>4.262144246264854</v>
      </c>
      <c r="BV14" s="16" t="s">
        <v>13324</v>
      </c>
      <c r="BW14" s="23">
        <f>IF(B6L247C8=0,0,B6L247C30/B6L247C8)</f>
        <v>2.3441793354456699</v>
      </c>
      <c r="BX14" s="16" t="s">
        <v>13325</v>
      </c>
      <c r="BY14" s="23">
        <f>IF(B6L247C13=0,0,B6L247C31/B6L247C13)</f>
        <v>6.3932163693972806</v>
      </c>
      <c r="BZ14" s="16" t="s">
        <v>13326</v>
      </c>
      <c r="CA14" s="23">
        <f>IF(B6L247C18=0,0,B6L247C32/B6L247C18)</f>
        <v>5.1145730955178239</v>
      </c>
      <c r="CB14" s="16" t="s">
        <v>13327</v>
      </c>
      <c r="CC14" s="23">
        <f>IF(B6L247C24=0,0,B6L247C33/B6L247C24)</f>
        <v>1.0655360615662137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1368.2363333333333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2736.4726666666666</v>
      </c>
      <c r="J15" s="16" t="s">
        <v>13330</v>
      </c>
      <c r="K15" s="23">
        <f>IF(B6L256C3=0,0,B6L248C3/B6L256C3)</f>
        <v>0.14583167381051529</v>
      </c>
      <c r="L15" s="16" t="s">
        <v>13331</v>
      </c>
      <c r="M15" s="23">
        <f>A1L548C63</f>
        <v>0.25370312752306945</v>
      </c>
      <c r="N15" s="16" t="s">
        <v>13332</v>
      </c>
      <c r="O15" s="23">
        <f>B6L248C1*B6L248C5</f>
        <v>347.12583695736362</v>
      </c>
      <c r="P15" s="16" t="s">
        <v>13333</v>
      </c>
      <c r="Q15" s="23">
        <f>B3L842C15</f>
        <v>2.0310162690985738</v>
      </c>
      <c r="R15" s="16" t="s">
        <v>13334</v>
      </c>
      <c r="S15" s="23">
        <f>B6L248C6*B6L248C7</f>
        <v>705.01822228486446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387.76002225667548</v>
      </c>
      <c r="X15" s="16" t="s">
        <v>13336</v>
      </c>
      <c r="Y15" s="23">
        <f>IF(B6L256C10=0,0,B6L248C10/B6L256C10)</f>
        <v>0.13017419658634249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117.44940685333333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176.17411027999998</v>
      </c>
      <c r="AH15" s="16" t="s">
        <v>13339</v>
      </c>
      <c r="AI15" s="23">
        <f>IF(B6L256C15=0,0,B6L248C15/B6L256C15)</f>
        <v>0.14686477203525697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154.03604640666666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184.84325568799997</v>
      </c>
      <c r="AR15" s="16" t="s">
        <v>13342</v>
      </c>
      <c r="AS15" s="23">
        <f>IF(B6L256C20=0,0,B6L248C20/B6L256C20)</f>
        <v>0.14583167381051529</v>
      </c>
      <c r="AT15" s="16" t="s">
        <v>13343</v>
      </c>
      <c r="AU15" s="17">
        <f>A1L243C21</f>
        <v>1647665.3333333333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8238.3266666666659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2059.5816666666665</v>
      </c>
      <c r="BD15" s="16" t="s">
        <v>13346</v>
      </c>
      <c r="BE15" s="23">
        <f>IF(B6L256C26=0,0,B6L248C26/B6L256C26)</f>
        <v>0.13937086255633663</v>
      </c>
      <c r="BF15" s="16" t="s">
        <v>13347</v>
      </c>
      <c r="BG15" s="17">
        <f>B6L248C3+B6L248C10+B6L248C15+B6L248C20+B6L248C26</f>
        <v>5544.8317215580082</v>
      </c>
      <c r="BH15" s="16" t="s">
        <v>13348</v>
      </c>
      <c r="BI15" s="17">
        <f>B6L258C3*B6L248C4</f>
        <v>11663.241231294374</v>
      </c>
      <c r="BJ15" s="16" t="s">
        <v>13349</v>
      </c>
      <c r="BK15" s="17">
        <f>B6L258C10*B6L248C11</f>
        <v>1652.6891477928211</v>
      </c>
      <c r="BL15" s="16" t="s">
        <v>13350</v>
      </c>
      <c r="BM15" s="17">
        <f>B6L258C15*B6L248C16</f>
        <v>750.87947047073169</v>
      </c>
      <c r="BN15" s="16" t="s">
        <v>13351</v>
      </c>
      <c r="BO15" s="17">
        <f>B6L258C20*B6L248C21</f>
        <v>787.82861869147223</v>
      </c>
      <c r="BP15" s="16" t="s">
        <v>13352</v>
      </c>
      <c r="BQ15" s="17">
        <f>B6L258C26*B6L248C27</f>
        <v>8778.2341502959116</v>
      </c>
      <c r="BR15" s="16" t="s">
        <v>13353</v>
      </c>
      <c r="BS15" s="15">
        <f>B6L248C29+B6L248C30+B6L248C31+B6L248C32+B6L248C33</f>
        <v>23632.872618545312</v>
      </c>
      <c r="BT15" s="16" t="s">
        <v>13354</v>
      </c>
      <c r="BU15" s="23">
        <f>IF(B6L248C3=0,0,B6L248C29/B6L248C3)</f>
        <v>4.262144246264854</v>
      </c>
      <c r="BV15" s="16" t="s">
        <v>13355</v>
      </c>
      <c r="BW15" s="23">
        <f>IF(B6L248C8=0,0,B6L248C30/B6L248C8)</f>
        <v>2.3441793354456699</v>
      </c>
      <c r="BX15" s="16" t="s">
        <v>13356</v>
      </c>
      <c r="BY15" s="23">
        <f>IF(B6L248C13=0,0,B6L248C31/B6L248C13)</f>
        <v>6.3932163693972797</v>
      </c>
      <c r="BZ15" s="16" t="s">
        <v>13357</v>
      </c>
      <c r="CA15" s="23">
        <f>IF(B6L248C18=0,0,B6L248C32/B6L248C18)</f>
        <v>5.1145730955178239</v>
      </c>
      <c r="CB15" s="16" t="s">
        <v>13358</v>
      </c>
      <c r="CC15" s="23">
        <f>IF(B6L248C24=0,0,B6L248C33/B6L248C24)</f>
        <v>1.0655360615662135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24.024999999999995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48.04999999999999</v>
      </c>
      <c r="J16" s="16" t="s">
        <v>13361</v>
      </c>
      <c r="K16" s="23">
        <f>IF(B6L256C3=0,0,B6L249C3/B6L256C3)</f>
        <v>2.5606730927558784E-3</v>
      </c>
      <c r="L16" s="16" t="s">
        <v>13362</v>
      </c>
      <c r="M16" s="23">
        <f>A1L549C63</f>
        <v>0.46724818505534538</v>
      </c>
      <c r="N16" s="16" t="s">
        <v>13363</v>
      </c>
      <c r="O16" s="23">
        <f>B6L249C1*B6L249C5</f>
        <v>11.22563764595467</v>
      </c>
      <c r="P16" s="16" t="s">
        <v>13364</v>
      </c>
      <c r="Q16" s="23">
        <f>B3L843C15</f>
        <v>1.6989359018120835</v>
      </c>
      <c r="R16" s="16" t="s">
        <v>13365</v>
      </c>
      <c r="S16" s="23">
        <f>B6L249C6*B6L249C7</f>
        <v>19.07163881744567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10.48940134959512</v>
      </c>
      <c r="X16" s="16" t="s">
        <v>13367</v>
      </c>
      <c r="Y16" s="23">
        <f>IF(B6L256C10=0,0,B6L249C10/B6L256C10)</f>
        <v>3.5213774370257025E-3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2.0623059999999995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3.0934589999999993</v>
      </c>
      <c r="AH16" s="16" t="s">
        <v>13370</v>
      </c>
      <c r="AI16" s="23">
        <f>IF(B6L256C15=0,0,B6L249C15/B6L256C15)</f>
        <v>2.5788133688505435E-3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2.7047344999999994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3.2456813999999992</v>
      </c>
      <c r="AR16" s="16" t="s">
        <v>13373</v>
      </c>
      <c r="AS16" s="23">
        <f>IF(B6L256C20=0,0,B6L249C20/B6L256C20)</f>
        <v>2.5606730927558784E-3</v>
      </c>
      <c r="AT16" s="16" t="s">
        <v>13374</v>
      </c>
      <c r="AU16" s="17">
        <f>A1L244C21</f>
        <v>38158.666666666664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190.79333333333332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47.698333333333331</v>
      </c>
      <c r="BD16" s="16" t="s">
        <v>13377</v>
      </c>
      <c r="BE16" s="23">
        <f>IF(B6L256C26=0,0,B6L249C26/B6L256C26)</f>
        <v>3.227722389821718E-3</v>
      </c>
      <c r="BF16" s="16" t="s">
        <v>13378</v>
      </c>
      <c r="BG16" s="23">
        <f>B6L249C3+B6L249C10+B6L249C15+B6L249C20+B6L249C26</f>
        <v>112.57687508292844</v>
      </c>
      <c r="BH16" s="16" t="s">
        <v>13379</v>
      </c>
      <c r="BI16" s="17">
        <f>B6L258C3*B6L249C4</f>
        <v>204.7960310330262</v>
      </c>
      <c r="BJ16" s="16" t="s">
        <v>13380</v>
      </c>
      <c r="BK16" s="17">
        <f>B6L258C10*B6L249C11</f>
        <v>44.707341608939636</v>
      </c>
      <c r="BL16" s="16" t="s">
        <v>13381</v>
      </c>
      <c r="BM16" s="17">
        <f>B6L258C15*B6L249C16</f>
        <v>13.184768477906225</v>
      </c>
      <c r="BN16" s="16" t="s">
        <v>13382</v>
      </c>
      <c r="BO16" s="17">
        <f>B6L258C20*B6L249C21</f>
        <v>13.833562304218852</v>
      </c>
      <c r="BP16" s="16" t="s">
        <v>13383</v>
      </c>
      <c r="BQ16" s="17">
        <f>B6L258C26*B6L249C27</f>
        <v>203.29717697308976</v>
      </c>
      <c r="BR16" s="16" t="s">
        <v>13384</v>
      </c>
      <c r="BS16" s="15">
        <f>B6L249C29+B6L249C30+B6L249C31+B6L249C32+B6L249C33</f>
        <v>479.81888039718069</v>
      </c>
      <c r="BT16" s="16" t="s">
        <v>13385</v>
      </c>
      <c r="BU16" s="23">
        <f>IF(B6L249C3=0,0,B6L249C29/B6L249C3)</f>
        <v>4.262144246264854</v>
      </c>
      <c r="BV16" s="16" t="s">
        <v>13386</v>
      </c>
      <c r="BW16" s="23">
        <f>IF(B6L249C8=0,0,B6L249C30/B6L249C8)</f>
        <v>2.3441793354456699</v>
      </c>
      <c r="BX16" s="16" t="s">
        <v>13387</v>
      </c>
      <c r="BY16" s="23">
        <f>IF(B6L249C13=0,0,B6L249C31/B6L249C13)</f>
        <v>6.3932163693972806</v>
      </c>
      <c r="BZ16" s="16" t="s">
        <v>13388</v>
      </c>
      <c r="CA16" s="23">
        <f>IF(B6L249C18=0,0,B6L249C32/B6L249C18)</f>
        <v>5.1145730955178239</v>
      </c>
      <c r="CB16" s="16" t="s">
        <v>13389</v>
      </c>
      <c r="CC16" s="23">
        <f>IF(B6L249C24=0,0,B6L249C33/B6L249C24)</f>
        <v>1.0655360615662135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37.384666666666668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74.769333333333336</v>
      </c>
      <c r="J17" s="16" t="s">
        <v>13392</v>
      </c>
      <c r="K17" s="23">
        <f>IF(B6L256C3=0,0,B6L250C3/B6L256C3)</f>
        <v>3.9845956301761062E-3</v>
      </c>
      <c r="L17" s="16" t="s">
        <v>13393</v>
      </c>
      <c r="M17" s="23">
        <f>A1L550C63</f>
        <v>9.4193878619373908E-2</v>
      </c>
      <c r="N17" s="16" t="s">
        <v>13394</v>
      </c>
      <c r="O17" s="23">
        <f>B6L250C1*B6L250C5</f>
        <v>3.5214067542257537</v>
      </c>
      <c r="P17" s="16" t="s">
        <v>13395</v>
      </c>
      <c r="Q17" s="23">
        <f>B3L844C15</f>
        <v>1.7603659121682855</v>
      </c>
      <c r="R17" s="16" t="s">
        <v>13396</v>
      </c>
      <c r="S17" s="23">
        <f>B6L250C6*B6L250C7</f>
        <v>6.1989644130181807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3.4094304271599998</v>
      </c>
      <c r="X17" s="16" t="s">
        <v>13398</v>
      </c>
      <c r="Y17" s="23">
        <f>IF(B6L256C10=0,0,B6L250C10/B6L256C10)</f>
        <v>1.1445735537398941E-3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3.2090997866666666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4.8136496800000002</v>
      </c>
      <c r="AH17" s="16" t="s">
        <v>13401</v>
      </c>
      <c r="AI17" s="23">
        <f>IF(B6L256C15=0,0,B6L250C15/B6L256C15)</f>
        <v>4.0128232337157677E-3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4.208765773333333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5.0505189279999998</v>
      </c>
      <c r="AR17" s="16" t="s">
        <v>13404</v>
      </c>
      <c r="AS17" s="23">
        <f>IF(B6L256C20=0,0,B6L250C20/B6L256C20)</f>
        <v>3.9845956301761062E-3</v>
      </c>
      <c r="AT17" s="16" t="s">
        <v>13405</v>
      </c>
      <c r="AU17" s="17">
        <f>A1L245C21</f>
        <v>55036.666666666664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275.18333333333334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68.795833333333334</v>
      </c>
      <c r="BD17" s="16" t="s">
        <v>13408</v>
      </c>
      <c r="BE17" s="23">
        <f>IF(B6L256C26=0,0,B6L250C26/B6L256C26)</f>
        <v>4.6553796759448611E-3</v>
      </c>
      <c r="BF17" s="16" t="s">
        <v>13409</v>
      </c>
      <c r="BG17" s="23">
        <f>B6L250C3+B6L250C10+B6L250C15+B6L250C20+B6L250C26</f>
        <v>156.83876570182667</v>
      </c>
      <c r="BH17" s="16" t="s">
        <v>13410</v>
      </c>
      <c r="BI17" s="17">
        <f>B6L258C3*B6L250C4</f>
        <v>318.67768386372563</v>
      </c>
      <c r="BJ17" s="16" t="s">
        <v>13411</v>
      </c>
      <c r="BK17" s="17">
        <f>B6L258C10*B6L250C11</f>
        <v>14.531484278160317</v>
      </c>
      <c r="BL17" s="16" t="s">
        <v>13412</v>
      </c>
      <c r="BM17" s="17">
        <f>B6L258C15*B6L250C16</f>
        <v>20.516469287146656</v>
      </c>
      <c r="BN17" s="16" t="s">
        <v>13413</v>
      </c>
      <c r="BO17" s="17">
        <f>B6L258C20*B6L250C21</f>
        <v>21.526040189626936</v>
      </c>
      <c r="BP17" s="16" t="s">
        <v>13414</v>
      </c>
      <c r="BQ17" s="17">
        <f>B6L258C26*B6L250C27</f>
        <v>293.21776520866257</v>
      </c>
      <c r="BR17" s="16" t="s">
        <v>13415</v>
      </c>
      <c r="BS17" s="15">
        <f>B6L250C29+B6L250C30+B6L250C31+B6L250C32+B6L250C33</f>
        <v>668.46944282732215</v>
      </c>
      <c r="BT17" s="16" t="s">
        <v>13416</v>
      </c>
      <c r="BU17" s="23">
        <f>IF(B6L250C3=0,0,B6L250C29/B6L250C3)</f>
        <v>4.262144246264854</v>
      </c>
      <c r="BV17" s="16" t="s">
        <v>13417</v>
      </c>
      <c r="BW17" s="23">
        <f>IF(B6L250C8=0,0,B6L250C30/B6L250C8)</f>
        <v>2.3441793354456699</v>
      </c>
      <c r="BX17" s="16" t="s">
        <v>13418</v>
      </c>
      <c r="BY17" s="23">
        <f>IF(B6L250C13=0,0,B6L250C31/B6L250C13)</f>
        <v>6.3932163693972814</v>
      </c>
      <c r="BZ17" s="16" t="s">
        <v>13419</v>
      </c>
      <c r="CA17" s="23">
        <f>IF(B6L250C18=0,0,B6L250C32/B6L250C18)</f>
        <v>5.1145730955178248</v>
      </c>
      <c r="CB17" s="16" t="s">
        <v>13420</v>
      </c>
      <c r="CC17" s="23">
        <f>IF(B6L250C24=0,0,B6L250C33/B6L250C24)</f>
        <v>1.0655360615662137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522.40633333333335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522.40633333333335</v>
      </c>
      <c r="J18" s="16" t="s">
        <v>13423</v>
      </c>
      <c r="K18" s="23">
        <f>IF(B6L256C3=0,0,B6L251C3/B6L256C3)</f>
        <v>2.783999669618991E-2</v>
      </c>
      <c r="L18" s="16" t="s">
        <v>13424</v>
      </c>
      <c r="M18" s="23">
        <f>A1L551C63</f>
        <v>1.6955764934684137E-2</v>
      </c>
      <c r="N18" s="16" t="s">
        <v>13425</v>
      </c>
      <c r="O18" s="23">
        <f>B6L251C1*B6L251C5</f>
        <v>8.8577989883902468</v>
      </c>
      <c r="P18" s="16" t="s">
        <v>13426</v>
      </c>
      <c r="Q18" s="23">
        <f>B3L845C15</f>
        <v>1.1006019788661707</v>
      </c>
      <c r="R18" s="16" t="s">
        <v>13427</v>
      </c>
      <c r="S18" s="23">
        <f>B6L251C6*B6L251C7</f>
        <v>9.7489110950210716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5.3619011022615899</v>
      </c>
      <c r="X18" s="16" t="s">
        <v>13429</v>
      </c>
      <c r="Y18" s="23">
        <f>IF(B6L256C10=0,0,B6L251C10/B6L256C10)</f>
        <v>1.8000338562501478E-3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17.061790846666668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25.592686270000002</v>
      </c>
      <c r="AH18" s="16" t="s">
        <v>13432</v>
      </c>
      <c r="AI18" s="23">
        <f>IF(B6L256C15=0,0,B6L251C15/B6L256C15)</f>
        <v>2.1334939786780353E-2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29.406252503333334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35.287503004000001</v>
      </c>
      <c r="AR18" s="16" t="s">
        <v>13435</v>
      </c>
      <c r="AS18" s="23">
        <f>IF(B6L256C20=0,0,B6L251C20/B6L256C20)</f>
        <v>2.7839996696189914E-2</v>
      </c>
      <c r="AT18" s="16" t="s">
        <v>13436</v>
      </c>
      <c r="AU18" s="17">
        <f>A1L246C21</f>
        <v>1786926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8934.6299999999992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2233.6574999999998</v>
      </c>
      <c r="BD18" s="16" t="s">
        <v>13439</v>
      </c>
      <c r="BE18" s="23">
        <f>IF(B6L256C26=0,0,B6L251C26/B6L256C26)</f>
        <v>0.15115048724155011</v>
      </c>
      <c r="BF18" s="16" t="s">
        <v>13440</v>
      </c>
      <c r="BG18" s="17">
        <f>B6L251C3+B6L251C10+B6L251C15+B6L251C20+B6L251C26</f>
        <v>2822.3059237095949</v>
      </c>
      <c r="BH18" s="16" t="s">
        <v>13441</v>
      </c>
      <c r="BI18" s="17">
        <f>B6L258C3*B6L251C4</f>
        <v>2226.5711478289859</v>
      </c>
      <c r="BJ18" s="16" t="s">
        <v>13442</v>
      </c>
      <c r="BK18" s="17">
        <f>B6L258C10*B6L251C11</f>
        <v>22.853195932045413</v>
      </c>
      <c r="BL18" s="16" t="s">
        <v>13443</v>
      </c>
      <c r="BM18" s="17">
        <f>B6L258C15*B6L251C16</f>
        <v>109.07972053214202</v>
      </c>
      <c r="BN18" s="16" t="s">
        <v>13444</v>
      </c>
      <c r="BO18" s="17">
        <f>B6L258C20*B6L251C21</f>
        <v>150.40042789355235</v>
      </c>
      <c r="BP18" s="16" t="s">
        <v>13445</v>
      </c>
      <c r="BQ18" s="17">
        <f>B6L258C26*B6L251C27</f>
        <v>9520.1704617513387</v>
      </c>
      <c r="BR18" s="16" t="s">
        <v>13446</v>
      </c>
      <c r="BS18" s="15">
        <f>B6L251C29+B6L251C30+B6L251C31+B6L251C32+B6L251C33</f>
        <v>12029.074953938063</v>
      </c>
      <c r="BT18" s="16" t="s">
        <v>13447</v>
      </c>
      <c r="BU18" s="23">
        <f>IF(B6L251C3=0,0,B6L251C29/B6L251C3)</f>
        <v>4.2621442462648531</v>
      </c>
      <c r="BV18" s="16" t="s">
        <v>13448</v>
      </c>
      <c r="BW18" s="23">
        <f>IF(B6L251C8=0,0,B6L251C30/B6L251C8)</f>
        <v>2.3441793354456699</v>
      </c>
      <c r="BX18" s="16" t="s">
        <v>13449</v>
      </c>
      <c r="BY18" s="23">
        <f>IF(B6L251C13=0,0,B6L251C31/B6L251C13)</f>
        <v>6.3932163693972806</v>
      </c>
      <c r="BZ18" s="16" t="s">
        <v>13450</v>
      </c>
      <c r="CA18" s="23">
        <f>IF(B6L251C18=0,0,B6L251C32/B6L251C18)</f>
        <v>5.1145730955178248</v>
      </c>
      <c r="CB18" s="16" t="s">
        <v>13451</v>
      </c>
      <c r="CC18" s="23">
        <f>IF(B6L251C24=0,0,B6L251C33/B6L251C24)</f>
        <v>1.0655360615662137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241.98066666666668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483.96133333333336</v>
      </c>
      <c r="J19" s="16" t="s">
        <v>13454</v>
      </c>
      <c r="K19" s="23">
        <f>IF(B6L256C3=0,0,B6L252C3/B6L256C3)</f>
        <v>2.57911917627664E-2</v>
      </c>
      <c r="L19" s="16" t="s">
        <v>13455</v>
      </c>
      <c r="M19" s="23">
        <f>A1L552C63</f>
        <v>9.3328187079413677E-2</v>
      </c>
      <c r="N19" s="16" t="s">
        <v>13456</v>
      </c>
      <c r="O19" s="23">
        <f>B6L252C1*B6L252C5</f>
        <v>22.583616928267908</v>
      </c>
      <c r="P19" s="16" t="s">
        <v>13457</v>
      </c>
      <c r="Q19" s="23">
        <f>B3L846C15</f>
        <v>1.324759372390454</v>
      </c>
      <c r="R19" s="16" t="s">
        <v>13458</v>
      </c>
      <c r="S19" s="23">
        <f>B6L252C6*B6L252C7</f>
        <v>29.917858188198629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16.454822003509246</v>
      </c>
      <c r="X19" s="16" t="s">
        <v>13460</v>
      </c>
      <c r="Y19" s="23">
        <f>IF(B6L256C10=0,0,B6L252C10/B6L256C10)</f>
        <v>5.5240177205792681E-3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20.771620426666669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31.157430640000001</v>
      </c>
      <c r="AH19" s="16" t="s">
        <v>13463</v>
      </c>
      <c r="AI19" s="23">
        <f>IF(B6L256C15=0,0,B6L252C15/B6L256C15)</f>
        <v>2.5973901277975744E-2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27.242183453333336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32.690620144</v>
      </c>
      <c r="AR19" s="16" t="s">
        <v>13466</v>
      </c>
      <c r="AS19" s="23">
        <f>IF(B6L256C20=0,0,B6L252C20/B6L256C20)</f>
        <v>2.57911917627664E-2</v>
      </c>
      <c r="AT19" s="16" t="s">
        <v>13467</v>
      </c>
      <c r="AU19" s="17">
        <f>A1L247C21</f>
        <v>401896.66666666663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2009.4833333333331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502.37083333333328</v>
      </c>
      <c r="BD19" s="16" t="s">
        <v>13470</v>
      </c>
      <c r="BE19" s="23">
        <f>IF(B6L256C26=0,0,B6L252C26/B6L256C26)</f>
        <v>3.3995183341347941E-2</v>
      </c>
      <c r="BF19" s="16" t="s">
        <v>13471</v>
      </c>
      <c r="BG19" s="17">
        <f>B6L252C3+B6L252C10+B6L252C15+B6L252C20+B6L252C26</f>
        <v>1066.635039454176</v>
      </c>
      <c r="BH19" s="16" t="s">
        <v>13472</v>
      </c>
      <c r="BI19" s="17">
        <f>B6L258C3*B6L252C4</f>
        <v>2062.7130122813337</v>
      </c>
      <c r="BJ19" s="16" t="s">
        <v>13473</v>
      </c>
      <c r="BK19" s="17">
        <f>B6L258C10*B6L252C11</f>
        <v>70.132824925569253</v>
      </c>
      <c r="BL19" s="16" t="s">
        <v>13474</v>
      </c>
      <c r="BM19" s="17">
        <f>B6L258C15*B6L252C16</f>
        <v>132.79746373067226</v>
      </c>
      <c r="BN19" s="16" t="s">
        <v>13475</v>
      </c>
      <c r="BO19" s="17">
        <f>B6L258C20*B6L252C21</f>
        <v>139.33213855357951</v>
      </c>
      <c r="BP19" s="16" t="s">
        <v>13476</v>
      </c>
      <c r="BQ19" s="17">
        <f>B6L258C26*B6L252C27</f>
        <v>2141.1769567829465</v>
      </c>
      <c r="BR19" s="16" t="s">
        <v>13477</v>
      </c>
      <c r="BS19" s="15">
        <f>B6L252C29+B6L252C30+B6L252C31+B6L252C32+B6L252C33</f>
        <v>4546.1523962741012</v>
      </c>
      <c r="BT19" s="16" t="s">
        <v>13478</v>
      </c>
      <c r="BU19" s="23">
        <f>IF(B6L252C3=0,0,B6L252C29/B6L252C3)</f>
        <v>4.262144246264854</v>
      </c>
      <c r="BV19" s="16" t="s">
        <v>13479</v>
      </c>
      <c r="BW19" s="23">
        <f>IF(B6L252C8=0,0,B6L252C30/B6L252C8)</f>
        <v>2.3441793354456699</v>
      </c>
      <c r="BX19" s="16" t="s">
        <v>13480</v>
      </c>
      <c r="BY19" s="23">
        <f>IF(B6L252C13=0,0,B6L252C31/B6L252C13)</f>
        <v>6.3932163693972806</v>
      </c>
      <c r="BZ19" s="16" t="s">
        <v>13481</v>
      </c>
      <c r="CA19" s="23">
        <f>IF(B6L252C18=0,0,B6L252C32/B6L252C18)</f>
        <v>5.1145730955178239</v>
      </c>
      <c r="CB19" s="16" t="s">
        <v>13482</v>
      </c>
      <c r="CC19" s="23">
        <f>IF(B6L252C24=0,0,B6L252C33/B6L252C24)</f>
        <v>1.0655360615662135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1.8196666666666665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3.6393333333333331</v>
      </c>
      <c r="J20" s="16" t="s">
        <v>13485</v>
      </c>
      <c r="K20" s="23">
        <f>IF(B6L256C3=0,0,B6L253C3/B6L256C3)</f>
        <v>1.9394678339721596E-4</v>
      </c>
      <c r="L20" s="16" t="s">
        <v>13486</v>
      </c>
      <c r="M20" s="23">
        <f>A1L553C63</f>
        <v>0.79999999999999993</v>
      </c>
      <c r="N20" s="16" t="s">
        <v>13487</v>
      </c>
      <c r="O20" s="23">
        <f>B6L253C1*B6L253C5</f>
        <v>1.4557333333333331</v>
      </c>
      <c r="P20" s="16" t="s">
        <v>13488</v>
      </c>
      <c r="Q20" s="23">
        <f>B3L847C15</f>
        <v>2.9976931949250289</v>
      </c>
      <c r="R20" s="16" t="s">
        <v>13489</v>
      </c>
      <c r="S20" s="23">
        <f>B6L253C6*B6L253C7</f>
        <v>4.3638419069588616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2.4001130488273743</v>
      </c>
      <c r="X20" s="16" t="s">
        <v>13491</v>
      </c>
      <c r="Y20" s="23">
        <f>IF(B6L256C10=0,0,B6L253C10/B6L256C10)</f>
        <v>8.0573749204266188E-4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0.15620018666666666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0.23430027999999997</v>
      </c>
      <c r="AH20" s="16" t="s">
        <v>13494</v>
      </c>
      <c r="AI20" s="23">
        <f>IF(B6L256C15=0,0,B6L253C15/B6L256C15)</f>
        <v>1.9532073785022709E-4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0.20485807333333331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0.24582968799999996</v>
      </c>
      <c r="AR20" s="16" t="s">
        <v>13497</v>
      </c>
      <c r="AS20" s="23">
        <f>IF(B6L256C20=0,0,B6L253C20/B6L256C20)</f>
        <v>1.9394678339721598E-4</v>
      </c>
      <c r="AT20" s="16" t="s">
        <v>13498</v>
      </c>
      <c r="AU20" s="17">
        <f>A1L248C21</f>
        <v>1732.6666666666667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8.663333333333334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2.1658333333333335</v>
      </c>
      <c r="BD20" s="16" t="s">
        <v>13501</v>
      </c>
      <c r="BE20" s="23">
        <f>IF(B6L256C26=0,0,B6L253C26/B6L256C26)</f>
        <v>1.4656085976355999E-4</v>
      </c>
      <c r="BF20" s="16" t="s">
        <v>13502</v>
      </c>
      <c r="BG20" s="23">
        <f>B6L253C3+B6L253C10+B6L253C15+B6L253C20+B6L253C26</f>
        <v>8.68540968349404</v>
      </c>
      <c r="BH20" s="16" t="s">
        <v>13503</v>
      </c>
      <c r="BI20" s="17">
        <f>B6L258C3*B6L253C4</f>
        <v>15.511363626906556</v>
      </c>
      <c r="BJ20" s="16" t="s">
        <v>13504</v>
      </c>
      <c r="BK20" s="17">
        <f>B6L258C10*B6L253C11</f>
        <v>10.229628021444791</v>
      </c>
      <c r="BL20" s="16" t="s">
        <v>13505</v>
      </c>
      <c r="BM20" s="17">
        <f>B6L258C15*B6L253C16</f>
        <v>0.99862159030024389</v>
      </c>
      <c r="BN20" s="16" t="s">
        <v>13506</v>
      </c>
      <c r="BO20" s="17">
        <f>B6L258C20*B6L253C21</f>
        <v>1.0477615902702839</v>
      </c>
      <c r="BP20" s="16" t="s">
        <v>13507</v>
      </c>
      <c r="BQ20" s="17">
        <f>B6L258C26*B6L253C27</f>
        <v>9.2310940800352981</v>
      </c>
      <c r="BR20" s="16" t="s">
        <v>13508</v>
      </c>
      <c r="BS20" s="15">
        <f>B6L253C29+B6L253C30+B6L253C31+B6L253C32+B6L253C33</f>
        <v>37.018468908957175</v>
      </c>
      <c r="BT20" s="16" t="s">
        <v>13509</v>
      </c>
      <c r="BU20" s="23">
        <f>IF(B6L253C3=0,0,B6L253C29/B6L253C3)</f>
        <v>4.262144246264854</v>
      </c>
      <c r="BV20" s="16" t="s">
        <v>13510</v>
      </c>
      <c r="BW20" s="23">
        <f>IF(B6L253C8=0,0,B6L253C30/B6L253C8)</f>
        <v>2.3441793354456704</v>
      </c>
      <c r="BX20" s="16" t="s">
        <v>13511</v>
      </c>
      <c r="BY20" s="23">
        <f>IF(B6L253C13=0,0,B6L253C31/B6L253C13)</f>
        <v>6.3932163693972788</v>
      </c>
      <c r="BZ20" s="16" t="s">
        <v>13512</v>
      </c>
      <c r="CA20" s="23">
        <f>IF(B6L253C18=0,0,B6L253C32/B6L253C18)</f>
        <v>5.1145730955178239</v>
      </c>
      <c r="CB20" s="16" t="s">
        <v>13513</v>
      </c>
      <c r="CC20" s="23">
        <f>IF(B6L253C24=0,0,B6L253C33/B6L253C24)</f>
        <v>1.0655360615662137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259.98333333333329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519.96666666666658</v>
      </c>
      <c r="J21" s="16" t="s">
        <v>13516</v>
      </c>
      <c r="K21" s="23">
        <f>IF(B6L256C3=0,0,B6L254C3/B6L256C3)</f>
        <v>2.7709982361358965E-2</v>
      </c>
      <c r="L21" s="16" t="s">
        <v>13517</v>
      </c>
      <c r="M21" s="23">
        <f>A1L554C63</f>
        <v>0.35354550222197689</v>
      </c>
      <c r="N21" s="16" t="s">
        <v>13518</v>
      </c>
      <c r="O21" s="23">
        <f>B6L254C1*B6L254C5</f>
        <v>91.915938152676944</v>
      </c>
      <c r="P21" s="16" t="s">
        <v>13519</v>
      </c>
      <c r="Q21" s="23">
        <f>B3L848C15</f>
        <v>1.961084479266721</v>
      </c>
      <c r="R21" s="16" t="s">
        <v>13520</v>
      </c>
      <c r="S21" s="23">
        <f>B6L254C6*B6L254C7</f>
        <v>180.25491970845459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99.140205839650037</v>
      </c>
      <c r="X21" s="16" t="s">
        <v>13522</v>
      </c>
      <c r="Y21" s="23">
        <f>IF(B6L256C10=0,0,B6L254C10/B6L256C10)</f>
        <v>3.3282174292940246E-2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22.316969333333329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33.475453999999992</v>
      </c>
      <c r="AH21" s="16" t="s">
        <v>13525</v>
      </c>
      <c r="AI21" s="23">
        <f>IF(B6L256C15=0,0,B6L254C15/B6L256C15)</f>
        <v>2.7906284939784688E-2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29.268923666666662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35.122708399999993</v>
      </c>
      <c r="AR21" s="16" t="s">
        <v>13528</v>
      </c>
      <c r="AS21" s="23">
        <f>IF(B6L256C20=0,0,B6L254C20/B6L256C20)</f>
        <v>2.7709982361358968E-2</v>
      </c>
      <c r="AT21" s="16" t="s">
        <v>13529</v>
      </c>
      <c r="AU21" s="17">
        <f>A1L249C21</f>
        <v>294683.66666666663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1473.4183333333331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368.35458333333327</v>
      </c>
      <c r="BD21" s="16" t="s">
        <v>13532</v>
      </c>
      <c r="BE21" s="23">
        <f>IF(B6L256C26=0,0,B6L254C26/B6L256C26)</f>
        <v>2.4926370649256433E-2</v>
      </c>
      <c r="BF21" s="16" t="s">
        <v>13533</v>
      </c>
      <c r="BG21" s="17">
        <f>B6L254C3+B6L254C10+B6L254C15+B6L254C20+B6L254C26</f>
        <v>1056.0596182396498</v>
      </c>
      <c r="BH21" s="16" t="s">
        <v>13534</v>
      </c>
      <c r="BI21" s="17">
        <f>B6L258C3*B6L254C4</f>
        <v>2216.1729365828483</v>
      </c>
      <c r="BJ21" s="16" t="s">
        <v>13535</v>
      </c>
      <c r="BK21" s="17">
        <f>B6L258C10*B6L254C11</f>
        <v>422.54985789297763</v>
      </c>
      <c r="BL21" s="16" t="s">
        <v>13536</v>
      </c>
      <c r="BM21" s="17">
        <f>B6L258C15*B6L254C16</f>
        <v>142.67721365720374</v>
      </c>
      <c r="BN21" s="16" t="s">
        <v>13537</v>
      </c>
      <c r="BO21" s="17">
        <f>B6L258C20*B6L254C21</f>
        <v>149.69804952029824</v>
      </c>
      <c r="BP21" s="16" t="s">
        <v>13538</v>
      </c>
      <c r="BQ21" s="17">
        <f>B6L258C26*B6L254C27</f>
        <v>1569.9803679394543</v>
      </c>
      <c r="BR21" s="16" t="s">
        <v>13539</v>
      </c>
      <c r="BS21" s="15">
        <f>B6L254C29+B6L254C30+B6L254C31+B6L254C32+B6L254C33</f>
        <v>4501.078425592782</v>
      </c>
      <c r="BT21" s="16" t="s">
        <v>13540</v>
      </c>
      <c r="BU21" s="23">
        <f>IF(B6L254C3=0,0,B6L254C29/B6L254C3)</f>
        <v>4.262144246264854</v>
      </c>
      <c r="BV21" s="16" t="s">
        <v>13541</v>
      </c>
      <c r="BW21" s="23">
        <f>IF(B6L254C8=0,0,B6L254C30/B6L254C8)</f>
        <v>2.3441793354456695</v>
      </c>
      <c r="BX21" s="16" t="s">
        <v>13542</v>
      </c>
      <c r="BY21" s="23">
        <f>IF(B6L254C13=0,0,B6L254C31/B6L254C13)</f>
        <v>6.3932163693972797</v>
      </c>
      <c r="BZ21" s="16" t="s">
        <v>13543</v>
      </c>
      <c r="CA21" s="23">
        <f>IF(B6L254C18=0,0,B6L254C32/B6L254C18)</f>
        <v>5.1145730955178248</v>
      </c>
      <c r="CB21" s="16" t="s">
        <v>13544</v>
      </c>
      <c r="CC21" s="23">
        <f>IF(B6L254C24=0,0,B6L254C33/B6L254C24)</f>
        <v>1.0655360615662137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2163.6163333333334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4327.2326666666668</v>
      </c>
      <c r="J22" s="16" t="s">
        <v>13547</v>
      </c>
      <c r="K22" s="23">
        <f>IF(B6L256C3=0,0,B6L255C3/B6L256C3)</f>
        <v>0.23060620719308225</v>
      </c>
      <c r="L22" s="16" t="s">
        <v>13548</v>
      </c>
      <c r="M22" s="23">
        <f>A1L555C63</f>
        <v>0.42491699966516461</v>
      </c>
      <c r="N22" s="16" t="s">
        <v>13549</v>
      </c>
      <c r="O22" s="23">
        <f>B6L255C1*B6L255C5</f>
        <v>919.35736078654475</v>
      </c>
      <c r="P22" s="16" t="s">
        <v>13550</v>
      </c>
      <c r="Q22" s="23">
        <f>B3L852C15</f>
        <v>2.0735335253645859</v>
      </c>
      <c r="R22" s="16" t="s">
        <v>13551</v>
      </c>
      <c r="S22" s="17">
        <f>B6L255C6*B6L255C7</f>
        <v>1906.3183093816056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1048.4750701598832</v>
      </c>
      <c r="X22" s="16" t="s">
        <v>13553</v>
      </c>
      <c r="Y22" s="23">
        <f>IF(B6L256C10=0,0,B6L255C10/B6L256C10)</f>
        <v>0.35198161766281005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185.72482605333335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278.58723908000002</v>
      </c>
      <c r="AH22" s="16" t="s">
        <v>13556</v>
      </c>
      <c r="AI22" s="23">
        <f>IF(B6L256C15=0,0,B6L255C15/B6L256C15)</f>
        <v>0.23223986370295091</v>
      </c>
      <c r="AJ22" s="16" t="s">
        <v>12557</v>
      </c>
      <c r="AK22" s="23">
        <f>A1L535C14</f>
        <v>5.629E-2</v>
      </c>
      <c r="AL22" s="16" t="s">
        <v>13557</v>
      </c>
      <c r="AM22" s="23">
        <f>B6L255C3*B6L255C17</f>
        <v>243.57992680666666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292.29591216799997</v>
      </c>
      <c r="AR22" s="16" t="s">
        <v>13559</v>
      </c>
      <c r="AS22" s="23">
        <f>IF(B6L256C20=0,0,B6L255C20/B6L256C20)</f>
        <v>0.23060620719308225</v>
      </c>
      <c r="AT22" s="16" t="s">
        <v>13560</v>
      </c>
      <c r="AU22" s="17">
        <f>A1L253C21</f>
        <v>1885312.6666666665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9426.5633333333317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2356.6408333333329</v>
      </c>
      <c r="BD22" s="16" t="s">
        <v>13563</v>
      </c>
      <c r="BE22" s="23">
        <f>IF(B6L256C26=0,0,B6L255C26/B6L256C26)</f>
        <v>0.15947270797410346</v>
      </c>
      <c r="BF22" s="16" t="s">
        <v>13564</v>
      </c>
      <c r="BG22" s="17">
        <f>B6L255C3+B6L255C10+B6L255C15+B6L255C20+B6L255C26</f>
        <v>8303.231721407883</v>
      </c>
      <c r="BH22" s="16" t="s">
        <v>13565</v>
      </c>
      <c r="BI22" s="17">
        <f>B6L258C3*B6L255C4</f>
        <v>18443.289812482653</v>
      </c>
      <c r="BJ22" s="16" t="s">
        <v>13566</v>
      </c>
      <c r="BK22" s="17">
        <f>B6L258C10*B6L255C11</f>
        <v>4468.7519876340848</v>
      </c>
      <c r="BL22" s="16" t="s">
        <v>13567</v>
      </c>
      <c r="BM22" s="17">
        <f>B6L258C15*B6L255C16</f>
        <v>1187.3789981276332</v>
      </c>
      <c r="BN22" s="16" t="s">
        <v>13568</v>
      </c>
      <c r="BO22" s="17">
        <f>B6L258C20*B6L255C21</f>
        <v>1245.8073402535781</v>
      </c>
      <c r="BP22" s="16" t="s">
        <v>13569</v>
      </c>
      <c r="BQ22" s="17">
        <f>B6L258C26*B6L255C27</f>
        <v>10044.343168304476</v>
      </c>
      <c r="BR22" s="16" t="s">
        <v>13570</v>
      </c>
      <c r="BS22" s="15">
        <f>B6L255C29+B6L255C30+B6L255C31+B6L255C32+B6L255C33</f>
        <v>35389.57130680242</v>
      </c>
      <c r="BT22" s="16" t="s">
        <v>13571</v>
      </c>
      <c r="BU22" s="23">
        <f>IF(B6L255C3=0,0,B6L255C29/B6L255C3)</f>
        <v>4.262144246264854</v>
      </c>
      <c r="BV22" s="16" t="s">
        <v>13572</v>
      </c>
      <c r="BW22" s="23">
        <f>IF(B6L255C8=0,0,B6L255C30/B6L255C8)</f>
        <v>2.3441793354456699</v>
      </c>
      <c r="BX22" s="16" t="s">
        <v>13573</v>
      </c>
      <c r="BY22" s="23">
        <f>IF(B6L255C13=0,0,B6L255C31/B6L255C13)</f>
        <v>6.3932163693972797</v>
      </c>
      <c r="BZ22" s="16" t="s">
        <v>13574</v>
      </c>
      <c r="CA22" s="23">
        <f>IF(B6L255C18=0,0,B6L255C32/B6L255C18)</f>
        <v>5.1145730955178239</v>
      </c>
      <c r="CB22" s="16" t="s">
        <v>13575</v>
      </c>
      <c r="CC22" s="23">
        <f>IF(B6L255C24=0,0,B6L255C33/B6L255C24)</f>
        <v>1.0655360615662135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9645.1556666666656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18764.597533333334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5415.959850516434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2978.7779177840393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799.71122567866678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1199.5668385179999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1056.2591951513332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1267.5110341815998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59110.82499999999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14777.706249999997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38988.159573816971</v>
      </c>
      <c r="BH23" s="16" t="s">
        <v>13592</v>
      </c>
      <c r="BI23" s="17">
        <f>SUM(B6L241C29:B6L255C29)</f>
        <v>79977.421410172334</v>
      </c>
      <c r="BJ23" s="16" t="s">
        <v>13593</v>
      </c>
      <c r="BK23" s="17">
        <f>SUM(B6L241C30:B6L255C30)</f>
        <v>12695.981163184046</v>
      </c>
      <c r="BL23" s="16" t="s">
        <v>13594</v>
      </c>
      <c r="BM23" s="17">
        <f>SUM(B6L241C31:B6L255C31)</f>
        <v>5112.726898799614</v>
      </c>
      <c r="BN23" s="16" t="s">
        <v>13595</v>
      </c>
      <c r="BO23" s="17">
        <f>SUM(B6L241C32:B6L255C32)</f>
        <v>5402.3148614143211</v>
      </c>
      <c r="BP23" s="16" t="s">
        <v>13596</v>
      </c>
      <c r="BQ23" s="17">
        <f>SUM(B6L241C33:B6L255C33)</f>
        <v>62984.715666429671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0.4812896463554785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7.6402116702745784E-2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3.0767465087620738E-2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3.2510153032019859E-2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0.37903061882213512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79977.421410172334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12695.981163184046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5112.726898799614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5402.3148614143201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62984.715666429664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5.0000000000000001E-4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9.0000000000000008E-4</v>
      </c>
      <c r="J8" s="16" t="s">
        <v>13611</v>
      </c>
      <c r="K8" s="23">
        <f>IF(B6L276C3=0,0,B6L261C3/B6L276C3)</f>
        <v>4.8019476187333838E-8</v>
      </c>
      <c r="L8" s="16" t="s">
        <v>13612</v>
      </c>
      <c r="M8" s="23">
        <f>A1L541C72</f>
        <v>0.15900232835251835</v>
      </c>
      <c r="N8" s="16" t="s">
        <v>13613</v>
      </c>
      <c r="O8" s="23">
        <f>B6L261C1*B6L261C5</f>
        <v>7.9501164176259173E-5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2.9394000000000004E-5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4.4091000000000009E-5</v>
      </c>
      <c r="AH8" s="16" t="s">
        <v>13620</v>
      </c>
      <c r="AI8" s="23">
        <f>IF(B6L276C15=0,0,B6L261C15/B6L276C15)</f>
        <v>3.6825715057636284E-8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5.0661000000000002E-5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6.0793199999999999E-5</v>
      </c>
      <c r="AR8" s="16" t="s">
        <v>13623</v>
      </c>
      <c r="AS8" s="23">
        <f>IF(B6L276C20=0,0,B6L261C20/B6L276C20)</f>
        <v>4.8019476187333838E-8</v>
      </c>
      <c r="AT8" s="16" t="s">
        <v>13624</v>
      </c>
      <c r="AU8" s="17">
        <f>A1L236C24</f>
        <v>1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5.0000000000000001E-3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1.25E-3</v>
      </c>
      <c r="BD8" s="16" t="s">
        <v>13627</v>
      </c>
      <c r="BE8" s="23">
        <f>IF(B6L276C26=0,0,B6L261C26/B6L276C26)</f>
        <v>8.5501560275222696E-8</v>
      </c>
      <c r="BF8" s="16" t="s">
        <v>13628</v>
      </c>
      <c r="BG8" s="23">
        <f>B6L261C3+B6L261C10+B6L261C15+B6L261C20+B6L261C26</f>
        <v>2.2548842E-3</v>
      </c>
      <c r="BH8" s="16" t="s">
        <v>13629</v>
      </c>
      <c r="BI8" s="17">
        <f>B6L278C3*B6L261C4</f>
        <v>3.8309318704042314E-3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1.8767735233110331E-4</v>
      </c>
      <c r="BN8" s="16" t="s">
        <v>13632</v>
      </c>
      <c r="BO8" s="17">
        <f>B6L278C20*B6L261C21</f>
        <v>2.58771785982065E-4</v>
      </c>
      <c r="BP8" s="16" t="s">
        <v>13633</v>
      </c>
      <c r="BQ8" s="17">
        <f>B6L278C26*B6L261C27</f>
        <v>5.320738708894766E-3</v>
      </c>
      <c r="BR8" s="16" t="s">
        <v>13634</v>
      </c>
      <c r="BS8" s="15">
        <f>B6L261C29+B6L261C30+B6L261C31+B6L261C32+B6L261C33</f>
        <v>9.5981197176121663E-3</v>
      </c>
      <c r="BT8" s="16" t="s">
        <v>13635</v>
      </c>
      <c r="BU8" s="23">
        <f>IF(B6L261C3=0,0,B6L261C29/B6L261C3)</f>
        <v>4.2565909671158124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6.3848864506737186</v>
      </c>
      <c r="BZ8" s="16" t="s">
        <v>13638</v>
      </c>
      <c r="CA8" s="23">
        <f>IF(B6L261C18=0,0,B6L261C32/B6L261C18)</f>
        <v>5.1079091605389744</v>
      </c>
      <c r="CB8" s="16" t="s">
        <v>13639</v>
      </c>
      <c r="CC8" s="23">
        <f>IF(B6L261C24=0,0,B6L261C33/B6L261C24)</f>
        <v>1.0641477417789531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17.14725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30.86505</v>
      </c>
      <c r="J9" s="16" t="s">
        <v>13642</v>
      </c>
      <c r="K9" s="23">
        <f>IF(B6L276C3=0,0,B6L262C3/B6L276C3)</f>
        <v>1.6468039261065201E-3</v>
      </c>
      <c r="L9" s="16" t="s">
        <v>13643</v>
      </c>
      <c r="M9" s="23">
        <f>A1L542C72</f>
        <v>0.64200763870159461</v>
      </c>
      <c r="N9" s="16" t="s">
        <v>13644</v>
      </c>
      <c r="O9" s="23">
        <f>B6L262C1*B6L262C5</f>
        <v>11.008665482725918</v>
      </c>
      <c r="P9" s="16" t="s">
        <v>13645</v>
      </c>
      <c r="Q9" s="23">
        <f>B3L836C21</f>
        <v>1.6865228635241567</v>
      </c>
      <c r="R9" s="16" t="s">
        <v>13646</v>
      </c>
      <c r="S9" s="23">
        <f>B6L262C6*B6L262C7</f>
        <v>18.566366033506458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10.211501318428553</v>
      </c>
      <c r="X9" s="16" t="s">
        <v>13648</v>
      </c>
      <c r="Y9" s="23">
        <f>IF(B6L276C10=0,0,B6L262C10/B6L276C10)</f>
        <v>3.5103781499172446E-3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1.0080525330000001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1.5120787995000002</v>
      </c>
      <c r="AH9" s="16" t="s">
        <v>13651</v>
      </c>
      <c r="AI9" s="23">
        <f>IF(B6L276C15=0,0,B6L262C15/B6L276C15)</f>
        <v>1.2629194850441075E-3</v>
      </c>
      <c r="AJ9" s="16" t="s">
        <v>12050</v>
      </c>
      <c r="AK9" s="23">
        <f>A1L522C14</f>
        <v>5.629E-2</v>
      </c>
      <c r="AL9" s="16" t="s">
        <v>13652</v>
      </c>
      <c r="AM9" s="23">
        <f>B6L262C3*B6L262C17</f>
        <v>1.7373936645000001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2.0848723973999999</v>
      </c>
      <c r="AR9" s="16" t="s">
        <v>13654</v>
      </c>
      <c r="AS9" s="23">
        <f>IF(B6L276C20=0,0,B6L262C20/B6L276C20)</f>
        <v>1.6468039261065203E-3</v>
      </c>
      <c r="AT9" s="16" t="s">
        <v>13655</v>
      </c>
      <c r="AU9" s="17">
        <f>A1L237C24</f>
        <v>28694.5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143.4725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35.868124999999999</v>
      </c>
      <c r="BD9" s="16" t="s">
        <v>13658</v>
      </c>
      <c r="BE9" s="23">
        <f>IF(B6L276C26=0,0,B6L262C26/B6L276C26)</f>
        <v>2.4534245213173778E-3</v>
      </c>
      <c r="BF9" s="16" t="s">
        <v>13659</v>
      </c>
      <c r="BG9" s="23">
        <f>B6L262C3+B6L262C10+B6L262C15+B6L262C20+B6L262C26</f>
        <v>80.541627515328557</v>
      </c>
      <c r="BH9" s="16" t="s">
        <v>13660</v>
      </c>
      <c r="BI9" s="17">
        <f>B6L278C3*B6L262C4</f>
        <v>131.37989302957791</v>
      </c>
      <c r="BJ9" s="16" t="s">
        <v>13661</v>
      </c>
      <c r="BK9" s="17">
        <f>B6L278C10*B6L262C11</f>
        <v>43.46618427271418</v>
      </c>
      <c r="BL9" s="16" t="s">
        <v>13662</v>
      </c>
      <c r="BM9" s="17">
        <f>B6L278C15*B6L262C16</f>
        <v>6.4363009595190217</v>
      </c>
      <c r="BN9" s="16" t="s">
        <v>13663</v>
      </c>
      <c r="BO9" s="17">
        <f>B6L278C20*B6L262C21</f>
        <v>8.8744490143619288</v>
      </c>
      <c r="BP9" s="16" t="s">
        <v>13664</v>
      </c>
      <c r="BQ9" s="17">
        <f>B6L278C26*B6L262C27</f>
        <v>152.67593688238085</v>
      </c>
      <c r="BR9" s="16" t="s">
        <v>13665</v>
      </c>
      <c r="BS9" s="15">
        <f>B6L262C29+B6L262C30+B6L262C31+B6L262C32+B6L262C33</f>
        <v>342.83276415855391</v>
      </c>
      <c r="BT9" s="16" t="s">
        <v>13666</v>
      </c>
      <c r="BU9" s="23">
        <f>IF(B6L262C3=0,0,B6L262C29/B6L262C3)</f>
        <v>4.2565909671158124</v>
      </c>
      <c r="BV9" s="16" t="s">
        <v>13667</v>
      </c>
      <c r="BW9" s="23">
        <f>IF(B6L262C8=0,0,B6L262C30/B6L262C8)</f>
        <v>2.3411250319136965</v>
      </c>
      <c r="BX9" s="16" t="s">
        <v>13668</v>
      </c>
      <c r="BY9" s="23">
        <f>IF(B6L262C13=0,0,B6L262C31/B6L262C13)</f>
        <v>6.3848864506737177</v>
      </c>
      <c r="BZ9" s="16" t="s">
        <v>13669</v>
      </c>
      <c r="CA9" s="23">
        <f>IF(B6L262C18=0,0,B6L262C32/B6L262C18)</f>
        <v>5.1079091605389753</v>
      </c>
      <c r="CB9" s="16" t="s">
        <v>13670</v>
      </c>
      <c r="CC9" s="23">
        <f>IF(B6L262C24=0,0,B6L262C33/B6L262C24)</f>
        <v>1.0641477417789531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310.87300000000005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621.74600000000009</v>
      </c>
      <c r="J10" s="16" t="s">
        <v>13673</v>
      </c>
      <c r="K10" s="23">
        <f>IF(B6L276C3=0,0,B6L263C3/B6L276C3)</f>
        <v>3.3173241379522295E-2</v>
      </c>
      <c r="L10" s="16" t="s">
        <v>13674</v>
      </c>
      <c r="M10" s="23">
        <f>A1L543C72</f>
        <v>0.62836482241282055</v>
      </c>
      <c r="N10" s="16" t="s">
        <v>13675</v>
      </c>
      <c r="O10" s="23">
        <f>B6L263C1*B6L263C5</f>
        <v>195.3416574379408</v>
      </c>
      <c r="P10" s="16" t="s">
        <v>13676</v>
      </c>
      <c r="Q10" s="23">
        <f>B3L837C21</f>
        <v>1.6976851964429009</v>
      </c>
      <c r="R10" s="16" t="s">
        <v>13677</v>
      </c>
      <c r="S10" s="23">
        <f>B6L263C6*B6L263C7</f>
        <v>331.62864008101241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182.39575204455684</v>
      </c>
      <c r="X10" s="16" t="s">
        <v>13679</v>
      </c>
      <c r="Y10" s="23">
        <f>IF(B6L276C10=0,0,B6L263C10/B6L276C10)</f>
        <v>6.2701657929518664E-2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26.685338320000003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40.028007480000007</v>
      </c>
      <c r="AH10" s="16" t="s">
        <v>13682</v>
      </c>
      <c r="AI10" s="23">
        <f>IF(B6L276C15=0,0,B6L263C15/B6L276C15)</f>
        <v>3.3432219677109021E-2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34.998082340000003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41.997698808000003</v>
      </c>
      <c r="AR10" s="16" t="s">
        <v>13685</v>
      </c>
      <c r="AS10" s="23">
        <f>IF(B6L276C20=0,0,B6L263C20/B6L276C20)</f>
        <v>3.3173241379522295E-2</v>
      </c>
      <c r="AT10" s="16" t="s">
        <v>13686</v>
      </c>
      <c r="AU10" s="17">
        <f>A1L238C24</f>
        <v>296716.75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1483.58375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370.8959375</v>
      </c>
      <c r="BD10" s="16" t="s">
        <v>13689</v>
      </c>
      <c r="BE10" s="23">
        <f>IF(B6L276C26=0,0,B6L263C26/B6L276C26)</f>
        <v>2.5369745084793185E-2</v>
      </c>
      <c r="BF10" s="16" t="s">
        <v>13690</v>
      </c>
      <c r="BG10" s="17">
        <f>B6L263C3+B6L263C10+B6L263C15+B6L263C20+B6L263C26</f>
        <v>1257.063395832557</v>
      </c>
      <c r="BH10" s="16" t="s">
        <v>13691</v>
      </c>
      <c r="BI10" s="17">
        <f>B6L278C3*B6L263C4</f>
        <v>2646.5184074403883</v>
      </c>
      <c r="BJ10" s="16" t="s">
        <v>13692</v>
      </c>
      <c r="BK10" s="17">
        <f>B6L278C10*B6L263C11</f>
        <v>776.38411059315604</v>
      </c>
      <c r="BL10" s="16" t="s">
        <v>13693</v>
      </c>
      <c r="BM10" s="17">
        <f>B6L278C15*B6L263C16</f>
        <v>170.38285507101219</v>
      </c>
      <c r="BN10" s="16" t="s">
        <v>13694</v>
      </c>
      <c r="BO10" s="17">
        <f>B6L278C20*B6L263C21</f>
        <v>178.76702538578331</v>
      </c>
      <c r="BP10" s="16" t="s">
        <v>13695</v>
      </c>
      <c r="BQ10" s="17">
        <f>B6L278C26*B6L263C27</f>
        <v>1578.7522973024511</v>
      </c>
      <c r="BR10" s="16" t="s">
        <v>13696</v>
      </c>
      <c r="BS10" s="15">
        <f>B6L263C29+B6L263C30+B6L263C31+B6L263C32+B6L263C33</f>
        <v>5350.8046957927909</v>
      </c>
      <c r="BT10" s="16" t="s">
        <v>13697</v>
      </c>
      <c r="BU10" s="23">
        <f>IF(B6L263C3=0,0,B6L263C29/B6L263C3)</f>
        <v>4.2565909671158124</v>
      </c>
      <c r="BV10" s="16" t="s">
        <v>13698</v>
      </c>
      <c r="BW10" s="23">
        <f>IF(B6L263C8=0,0,B6L263C30/B6L263C8)</f>
        <v>2.3411250319136969</v>
      </c>
      <c r="BX10" s="16" t="s">
        <v>13699</v>
      </c>
      <c r="BY10" s="23">
        <f>IF(B6L263C13=0,0,B6L263C31/B6L263C13)</f>
        <v>6.3848864506737186</v>
      </c>
      <c r="BZ10" s="16" t="s">
        <v>13700</v>
      </c>
      <c r="CA10" s="23">
        <f>IF(B6L263C18=0,0,B6L263C32/B6L263C18)</f>
        <v>5.1079091605389744</v>
      </c>
      <c r="CB10" s="16" t="s">
        <v>13701</v>
      </c>
      <c r="CC10" s="23">
        <f>IF(B6L263C24=0,0,B6L263C33/B6L263C24)</f>
        <v>1.0641477417789533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2358.5137500000001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4717.0275000000001</v>
      </c>
      <c r="J11" s="16" t="s">
        <v>13704</v>
      </c>
      <c r="K11" s="23">
        <f>IF(B6L276C3=0,0,B6L264C3/B6L276C3)</f>
        <v>0.25167687745694317</v>
      </c>
      <c r="L11" s="16" t="s">
        <v>13705</v>
      </c>
      <c r="M11" s="23">
        <f>A1L544C72</f>
        <v>0.221094068866314</v>
      </c>
      <c r="N11" s="16" t="s">
        <v>13706</v>
      </c>
      <c r="O11" s="23">
        <f>B6L264C1*B6L264C5</f>
        <v>521.45340146464844</v>
      </c>
      <c r="P11" s="16" t="s">
        <v>13707</v>
      </c>
      <c r="Q11" s="23">
        <f>B3L838C21</f>
        <v>1.9856484961876575</v>
      </c>
      <c r="R11" s="16" t="s">
        <v>13708</v>
      </c>
      <c r="S11" s="17">
        <f>B6L264C6*B6L264C7</f>
        <v>1035.4231624502179</v>
      </c>
      <c r="T11" s="16" t="s">
        <v>12120</v>
      </c>
      <c r="U11" s="23">
        <f>A1L504C7</f>
        <v>0.55000000000000004</v>
      </c>
      <c r="V11" s="16" t="s">
        <v>13709</v>
      </c>
      <c r="W11" s="23">
        <f>B6L264C8*B6L264C9</f>
        <v>569.48273934761994</v>
      </c>
      <c r="X11" s="16" t="s">
        <v>13710</v>
      </c>
      <c r="Y11" s="23">
        <f>IF(B6L276C10=0,0,B6L264C10/B6L276C10)</f>
        <v>0.19576942729793859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202.45482029999999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303.68223045000002</v>
      </c>
      <c r="AH11" s="16" t="s">
        <v>13713</v>
      </c>
      <c r="AI11" s="23">
        <f>IF(B6L276C15=0,0,B6L264C15/B6L276C15)</f>
        <v>0.25364167940439397</v>
      </c>
      <c r="AJ11" s="16" t="s">
        <v>12128</v>
      </c>
      <c r="AK11" s="23">
        <f>A1L524C14</f>
        <v>5.629E-2</v>
      </c>
      <c r="AL11" s="16" t="s">
        <v>13714</v>
      </c>
      <c r="AM11" s="23">
        <f>B6L264C3*B6L264C17</f>
        <v>265.52147797499998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318.62577356999998</v>
      </c>
      <c r="AR11" s="16" t="s">
        <v>13716</v>
      </c>
      <c r="AS11" s="23">
        <f>IF(B6L276C20=0,0,B6L264C20/B6L276C20)</f>
        <v>0.25167687745694317</v>
      </c>
      <c r="AT11" s="16" t="s">
        <v>13717</v>
      </c>
      <c r="AU11" s="17">
        <f>A1L239C24</f>
        <v>2731779.25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13658.89625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3414.7240624999999</v>
      </c>
      <c r="BD11" s="16" t="s">
        <v>13720</v>
      </c>
      <c r="BE11" s="23">
        <f>IF(B6L276C26=0,0,B6L264C26/B6L276C26)</f>
        <v>0.23357138820247766</v>
      </c>
      <c r="BF11" s="16" t="s">
        <v>13721</v>
      </c>
      <c r="BG11" s="17">
        <f>B6L264C3+B6L264C10+B6L264C15+B6L264C20+B6L264C26</f>
        <v>9323.5423058676206</v>
      </c>
      <c r="BH11" s="16" t="s">
        <v>13722</v>
      </c>
      <c r="BI11" s="17">
        <f>B6L278C3*B6L264C4</f>
        <v>20078.456648136886</v>
      </c>
      <c r="BJ11" s="16" t="s">
        <v>13723</v>
      </c>
      <c r="BK11" s="17">
        <f>B6L278C10*B6L264C11</f>
        <v>2424.0550842354473</v>
      </c>
      <c r="BL11" s="16" t="s">
        <v>13724</v>
      </c>
      <c r="BM11" s="17">
        <f>B6L278C15*B6L264C16</f>
        <v>1292.6510390070523</v>
      </c>
      <c r="BN11" s="16" t="s">
        <v>13725</v>
      </c>
      <c r="BO11" s="17">
        <f>B6L278C20*B6L264C21</f>
        <v>1356.2595896683501</v>
      </c>
      <c r="BP11" s="16" t="s">
        <v>13726</v>
      </c>
      <c r="BQ11" s="17">
        <f>B6L278C26*B6L264C27</f>
        <v>14535.083599630512</v>
      </c>
      <c r="BR11" s="16" t="s">
        <v>13727</v>
      </c>
      <c r="BS11" s="15">
        <f>B6L264C29+B6L264C30+B6L264C31+B6L264C32+B6L264C33</f>
        <v>39686.505960678245</v>
      </c>
      <c r="BT11" s="16" t="s">
        <v>13728</v>
      </c>
      <c r="BU11" s="23">
        <f>IF(B6L264C3=0,0,B6L264C29/B6L264C3)</f>
        <v>4.2565909671158133</v>
      </c>
      <c r="BV11" s="16" t="s">
        <v>13729</v>
      </c>
      <c r="BW11" s="23">
        <f>IF(B6L264C8=0,0,B6L264C30/B6L264C8)</f>
        <v>2.3411250319136969</v>
      </c>
      <c r="BX11" s="16" t="s">
        <v>13730</v>
      </c>
      <c r="BY11" s="23">
        <f>IF(B6L264C13=0,0,B6L264C31/B6L264C13)</f>
        <v>6.3848864506737177</v>
      </c>
      <c r="BZ11" s="16" t="s">
        <v>13731</v>
      </c>
      <c r="CA11" s="23">
        <f>IF(B6L264C18=0,0,B6L264C32/B6L264C18)</f>
        <v>5.1079091605389753</v>
      </c>
      <c r="CB11" s="16" t="s">
        <v>13732</v>
      </c>
      <c r="CC11" s="23">
        <f>IF(B6L264C24=0,0,B6L264C33/B6L264C24)</f>
        <v>1.0641477417789533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182.95074999999997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365.90149999999994</v>
      </c>
      <c r="J12" s="16" t="s">
        <v>13735</v>
      </c>
      <c r="K12" s="23">
        <f>IF(B6L276C3=0,0,B6L265C3/B6L276C3)</f>
        <v>1.9522664851288583E-2</v>
      </c>
      <c r="L12" s="16" t="s">
        <v>13736</v>
      </c>
      <c r="M12" s="23">
        <f>A1L545C72</f>
        <v>0.50145575383159591</v>
      </c>
      <c r="N12" s="16" t="s">
        <v>13737</v>
      </c>
      <c r="O12" s="23">
        <f>B6L265C1*B6L265C5</f>
        <v>91.741706255305829</v>
      </c>
      <c r="P12" s="16" t="s">
        <v>13738</v>
      </c>
      <c r="Q12" s="23">
        <f>B3L839C21</f>
        <v>1.9676619010997671</v>
      </c>
      <c r="R12" s="16" t="s">
        <v>13739</v>
      </c>
      <c r="S12" s="23">
        <f>B6L265C6*B6L265C7</f>
        <v>180.51666014045148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99.284163077248323</v>
      </c>
      <c r="X12" s="16" t="s">
        <v>13741</v>
      </c>
      <c r="Y12" s="23">
        <f>IF(B6L276C10=0,0,B6L265C10/B6L276C10)</f>
        <v>3.4130628379806884E-2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15.704492379999998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23.556738569999997</v>
      </c>
      <c r="AH12" s="16" t="s">
        <v>13744</v>
      </c>
      <c r="AI12" s="23">
        <f>IF(B6L276C15=0,0,B6L265C15/B6L276C15)</f>
        <v>1.9675075236806835E-2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20.596595434999998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24.715914521999995</v>
      </c>
      <c r="AR12" s="16" t="s">
        <v>13747</v>
      </c>
      <c r="AS12" s="23">
        <f>IF(B6L276C20=0,0,B6L265C20/B6L276C20)</f>
        <v>1.952266485128859E-2</v>
      </c>
      <c r="AT12" s="16" t="s">
        <v>13748</v>
      </c>
      <c r="AU12" s="17">
        <f>A1L240C24</f>
        <v>181018.5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905.09249999999997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226.27312499999999</v>
      </c>
      <c r="BD12" s="16" t="s">
        <v>13751</v>
      </c>
      <c r="BE12" s="23">
        <f>IF(B6L276C26=0,0,B6L265C26/B6L276C26)</f>
        <v>1.54773641886804E-2</v>
      </c>
      <c r="BF12" s="16" t="s">
        <v>13752</v>
      </c>
      <c r="BG12" s="23">
        <f>B6L265C3+B6L265C10+B6L265C15+B6L265C20+B6L265C26</f>
        <v>739.73144116924823</v>
      </c>
      <c r="BH12" s="16" t="s">
        <v>13753</v>
      </c>
      <c r="BI12" s="17">
        <f>B6L278C3*B6L265C4</f>
        <v>1557.493019754126</v>
      </c>
      <c r="BJ12" s="16" t="s">
        <v>13754</v>
      </c>
      <c r="BK12" s="17">
        <f>B6L278C10*B6L265C11</f>
        <v>422.61207173226842</v>
      </c>
      <c r="BL12" s="16" t="s">
        <v>13755</v>
      </c>
      <c r="BM12" s="17">
        <f>B6L278C15*B6L265C16</f>
        <v>100.27140061177064</v>
      </c>
      <c r="BN12" s="16" t="s">
        <v>13756</v>
      </c>
      <c r="BO12" s="17">
        <f>B6L278C20*B6L265C21</f>
        <v>105.20553849835173</v>
      </c>
      <c r="BP12" s="16" t="s">
        <v>13757</v>
      </c>
      <c r="BQ12" s="17">
        <f>B6L278C26*B6L265C27</f>
        <v>963.15213997606713</v>
      </c>
      <c r="BR12" s="16" t="s">
        <v>13758</v>
      </c>
      <c r="BS12" s="15">
        <f>B6L265C29+B6L265C30+B6L265C31+B6L265C32+B6L265C33</f>
        <v>3148.7341705725844</v>
      </c>
      <c r="BT12" s="16" t="s">
        <v>13759</v>
      </c>
      <c r="BU12" s="23">
        <f>IF(B6L265C3=0,0,B6L265C29/B6L265C3)</f>
        <v>4.2565909671158115</v>
      </c>
      <c r="BV12" s="16" t="s">
        <v>13760</v>
      </c>
      <c r="BW12" s="23">
        <f>IF(B6L265C8=0,0,B6L265C30/B6L265C8)</f>
        <v>2.3411250319136969</v>
      </c>
      <c r="BX12" s="16" t="s">
        <v>13761</v>
      </c>
      <c r="BY12" s="23">
        <f>IF(B6L265C13=0,0,B6L265C31/B6L265C13)</f>
        <v>6.3848864506737186</v>
      </c>
      <c r="BZ12" s="16" t="s">
        <v>13762</v>
      </c>
      <c r="CA12" s="23">
        <f>IF(B6L265C18=0,0,B6L265C32/B6L265C18)</f>
        <v>5.1079091605389753</v>
      </c>
      <c r="CB12" s="16" t="s">
        <v>13763</v>
      </c>
      <c r="CC12" s="23">
        <f>IF(B6L265C24=0,0,B6L265C33/B6L265C24)</f>
        <v>1.0641477417789531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1863.0875000000001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3726.1750000000002</v>
      </c>
      <c r="J13" s="16" t="s">
        <v>13766</v>
      </c>
      <c r="K13" s="23">
        <f>IF(B6L276C3=0,0,B6L266C3/B6L276C3)</f>
        <v>0.19880996853593183</v>
      </c>
      <c r="L13" s="16" t="s">
        <v>13767</v>
      </c>
      <c r="M13" s="23">
        <f>A1L546C72</f>
        <v>0.20903646992225133</v>
      </c>
      <c r="N13" s="16" t="s">
        <v>13768</v>
      </c>
      <c r="O13" s="23">
        <f>B6L266C1*B6L266C5</f>
        <v>389.45323415627246</v>
      </c>
      <c r="P13" s="16" t="s">
        <v>13769</v>
      </c>
      <c r="Q13" s="23">
        <f>B3L840C21</f>
        <v>2.0012269252768395</v>
      </c>
      <c r="R13" s="16" t="s">
        <v>13770</v>
      </c>
      <c r="S13" s="23">
        <f>B6L266C6*B6L266C7</f>
        <v>779.38429832967813</v>
      </c>
      <c r="T13" s="16" t="s">
        <v>12198</v>
      </c>
      <c r="U13" s="23">
        <f>A1L506C7</f>
        <v>0.55000000000000004</v>
      </c>
      <c r="V13" s="16" t="s">
        <v>13771</v>
      </c>
      <c r="W13" s="23">
        <f>B6L266C8*B6L266C9</f>
        <v>428.66136408132303</v>
      </c>
      <c r="X13" s="16" t="s">
        <v>13772</v>
      </c>
      <c r="Y13" s="23">
        <f>IF(B6L276C10=0,0,B6L266C10/B6L276C10)</f>
        <v>0.14735967212472192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159.92743100000001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239.89114650000002</v>
      </c>
      <c r="AH13" s="16" t="s">
        <v>13775</v>
      </c>
      <c r="AI13" s="23">
        <f>IF(B6L276C15=0,0,B6L266C15/B6L276C15)</f>
        <v>0.20036204680906944</v>
      </c>
      <c r="AJ13" s="16" t="s">
        <v>12206</v>
      </c>
      <c r="AK13" s="23">
        <f>A1L526C14</f>
        <v>5.629E-2</v>
      </c>
      <c r="AL13" s="16" t="s">
        <v>13776</v>
      </c>
      <c r="AM13" s="23">
        <f>B6L266C3*B6L266C17</f>
        <v>209.74639075000002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251.69566890000002</v>
      </c>
      <c r="AR13" s="16" t="s">
        <v>13778</v>
      </c>
      <c r="AS13" s="23">
        <f>IF(B6L276C20=0,0,B6L266C20/B6L276C20)</f>
        <v>0.19880996853593189</v>
      </c>
      <c r="AT13" s="16" t="s">
        <v>13779</v>
      </c>
      <c r="AU13" s="17">
        <f>A1L241C24</f>
        <v>2273333.25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11366.66625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2841.6665625000001</v>
      </c>
      <c r="BD13" s="16" t="s">
        <v>13782</v>
      </c>
      <c r="BE13" s="23">
        <f>IF(B6L276C26=0,0,B6L266C26/B6L276C26)</f>
        <v>0.1943735399005429</v>
      </c>
      <c r="BF13" s="16" t="s">
        <v>13783</v>
      </c>
      <c r="BG13" s="17">
        <f>B6L266C3+B6L266C10+B6L266C15+B6L266C20+B6L266C26</f>
        <v>7488.0897419813227</v>
      </c>
      <c r="BH13" s="16" t="s">
        <v>13784</v>
      </c>
      <c r="BI13" s="17">
        <f>B6L278C3*B6L266C4</f>
        <v>15860.802846892762</v>
      </c>
      <c r="BJ13" s="16" t="s">
        <v>13785</v>
      </c>
      <c r="BK13" s="17">
        <f>B6L278C10*B6L266C11</f>
        <v>1824.6360903001018</v>
      </c>
      <c r="BL13" s="16" t="s">
        <v>13786</v>
      </c>
      <c r="BM13" s="17">
        <f>B6L278C15*B6L266C16</f>
        <v>1021.118487282956</v>
      </c>
      <c r="BN13" s="16" t="s">
        <v>13787</v>
      </c>
      <c r="BO13" s="17">
        <f>B6L278C20*B6L266C21</f>
        <v>1071.3655107019124</v>
      </c>
      <c r="BP13" s="16" t="s">
        <v>13788</v>
      </c>
      <c r="BQ13" s="17">
        <f>B6L278C26*B6L266C27</f>
        <v>12095.812221492541</v>
      </c>
      <c r="BR13" s="16" t="s">
        <v>13789</v>
      </c>
      <c r="BS13" s="15">
        <f>B6L266C29+B6L266C30+B6L266C31+B6L266C32+B6L266C33</f>
        <v>31873.735156670271</v>
      </c>
      <c r="BT13" s="16" t="s">
        <v>13790</v>
      </c>
      <c r="BU13" s="23">
        <f>IF(B6L266C3=0,0,B6L266C29/B6L266C3)</f>
        <v>4.2565909671158124</v>
      </c>
      <c r="BV13" s="16" t="s">
        <v>13791</v>
      </c>
      <c r="BW13" s="23">
        <f>IF(B6L266C8=0,0,B6L266C30/B6L266C8)</f>
        <v>2.3411250319136969</v>
      </c>
      <c r="BX13" s="16" t="s">
        <v>13792</v>
      </c>
      <c r="BY13" s="23">
        <f>IF(B6L266C13=0,0,B6L266C31/B6L266C13)</f>
        <v>6.3848864506737177</v>
      </c>
      <c r="BZ13" s="16" t="s">
        <v>13793</v>
      </c>
      <c r="CA13" s="23">
        <f>IF(B6L266C18=0,0,B6L266C32/B6L266C18)</f>
        <v>5.1079091605389753</v>
      </c>
      <c r="CB13" s="16" t="s">
        <v>13794</v>
      </c>
      <c r="CC13" s="23">
        <f>IF(B6L266C24=0,0,B6L266C33/B6L266C24)</f>
        <v>1.0641477417789531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333.74025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667.48050000000001</v>
      </c>
      <c r="J14" s="16" t="s">
        <v>13797</v>
      </c>
      <c r="K14" s="23">
        <f>IF(B6L276C3=0,0,B6L267C3/B6L276C3)</f>
        <v>3.5613404416955201E-2</v>
      </c>
      <c r="L14" s="16" t="s">
        <v>13798</v>
      </c>
      <c r="M14" s="23">
        <f>A1L547C72</f>
        <v>0.32261116192951234</v>
      </c>
      <c r="N14" s="16" t="s">
        <v>13799</v>
      </c>
      <c r="O14" s="23">
        <f>B6L267C1*B6L267C5</f>
        <v>107.66832983514593</v>
      </c>
      <c r="P14" s="16" t="s">
        <v>13800</v>
      </c>
      <c r="Q14" s="23">
        <f>B3L841C21</f>
        <v>2.1228427382263995</v>
      </c>
      <c r="R14" s="16" t="s">
        <v>13801</v>
      </c>
      <c r="S14" s="23">
        <f>B6L267C6*B6L267C7</f>
        <v>228.56293212750433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125.70961267012738</v>
      </c>
      <c r="X14" s="16" t="s">
        <v>13803</v>
      </c>
      <c r="Y14" s="23">
        <f>IF(B6L276C10=0,0,B6L267C10/B6L276C10)</f>
        <v>4.3214828436185813E-2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28.648263060000001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42.97239459</v>
      </c>
      <c r="AH14" s="16" t="s">
        <v>13806</v>
      </c>
      <c r="AI14" s="23">
        <f>IF(B6L276C15=0,0,B6L267C15/B6L276C15)</f>
        <v>3.5891432685029839E-2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37.572477345000003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45.086972813999999</v>
      </c>
      <c r="AR14" s="16" t="s">
        <v>13809</v>
      </c>
      <c r="AS14" s="23">
        <f>IF(B6L276C20=0,0,B6L267C20/B6L276C20)</f>
        <v>3.5613404416955208E-2</v>
      </c>
      <c r="AT14" s="16" t="s">
        <v>13810</v>
      </c>
      <c r="AU14" s="17">
        <f>A1L242C24</f>
        <v>256743.5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1283.7175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320.92937499999999</v>
      </c>
      <c r="BD14" s="16" t="s">
        <v>13813</v>
      </c>
      <c r="BE14" s="23">
        <f>IF(B6L276C26=0,0,B6L267C26/B6L276C26)</f>
        <v>2.1951969840521637E-2</v>
      </c>
      <c r="BF14" s="16" t="s">
        <v>13814</v>
      </c>
      <c r="BG14" s="17">
        <f>B6L267C3+B6L267C10+B6L267C15+B6L267C20+B6L267C26</f>
        <v>1202.1788550741273</v>
      </c>
      <c r="BH14" s="16" t="s">
        <v>13815</v>
      </c>
      <c r="BI14" s="17">
        <f>B6L278C3*B6L267C4</f>
        <v>2841.1914670259462</v>
      </c>
      <c r="BJ14" s="16" t="s">
        <v>13816</v>
      </c>
      <c r="BK14" s="17">
        <f>B6L278C10*B6L267C11</f>
        <v>535.09440177129159</v>
      </c>
      <c r="BL14" s="16" t="s">
        <v>13817</v>
      </c>
      <c r="BM14" s="17">
        <f>B6L278C15*B6L267C16</f>
        <v>182.91590664713038</v>
      </c>
      <c r="BN14" s="16" t="s">
        <v>13818</v>
      </c>
      <c r="BO14" s="17">
        <f>B6L278C20*B6L267C21</f>
        <v>191.91680121466862</v>
      </c>
      <c r="BP14" s="16" t="s">
        <v>13819</v>
      </c>
      <c r="BQ14" s="17">
        <f>B6L278C26*B6L267C27</f>
        <v>1366.0650787071231</v>
      </c>
      <c r="BR14" s="16" t="s">
        <v>13820</v>
      </c>
      <c r="BS14" s="15">
        <f>B6L267C29+B6L267C30+B6L267C31+B6L267C32+B6L267C33</f>
        <v>5117.1836553661597</v>
      </c>
      <c r="BT14" s="16" t="s">
        <v>13821</v>
      </c>
      <c r="BU14" s="23">
        <f>IF(B6L267C3=0,0,B6L267C29/B6L267C3)</f>
        <v>4.2565909671158124</v>
      </c>
      <c r="BV14" s="16" t="s">
        <v>13822</v>
      </c>
      <c r="BW14" s="23">
        <f>IF(B6L267C8=0,0,B6L267C30/B6L267C8)</f>
        <v>2.3411250319136965</v>
      </c>
      <c r="BX14" s="16" t="s">
        <v>13823</v>
      </c>
      <c r="BY14" s="23">
        <f>IF(B6L267C13=0,0,B6L267C31/B6L267C13)</f>
        <v>6.3848864506737177</v>
      </c>
      <c r="BZ14" s="16" t="s">
        <v>13824</v>
      </c>
      <c r="CA14" s="23">
        <f>IF(B6L267C18=0,0,B6L267C32/B6L267C18)</f>
        <v>5.1079091605389753</v>
      </c>
      <c r="CB14" s="16" t="s">
        <v>13825</v>
      </c>
      <c r="CC14" s="23">
        <f>IF(B6L267C24=0,0,B6L267C33/B6L267C24)</f>
        <v>1.0641477417789531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1384.6365000000001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2769.2730000000001</v>
      </c>
      <c r="J15" s="16" t="s">
        <v>13828</v>
      </c>
      <c r="K15" s="23">
        <f>IF(B6L276C3=0,0,B6L268C3/B6L276C3)</f>
        <v>0.14775448764414059</v>
      </c>
      <c r="L15" s="16" t="s">
        <v>13829</v>
      </c>
      <c r="M15" s="23">
        <f>A1L548C72</f>
        <v>0.26852221797949094</v>
      </c>
      <c r="N15" s="16" t="s">
        <v>13830</v>
      </c>
      <c r="O15" s="23">
        <f>B6L268C1*B6L268C5</f>
        <v>371.8056640753594</v>
      </c>
      <c r="P15" s="16" t="s">
        <v>13831</v>
      </c>
      <c r="Q15" s="23">
        <f>B3L842C21</f>
        <v>2.0323650100820476</v>
      </c>
      <c r="R15" s="16" t="s">
        <v>13832</v>
      </c>
      <c r="S15" s="23">
        <f>B6L268C6*B6L268C7</f>
        <v>755.64482221708022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415.60465221939415</v>
      </c>
      <c r="X15" s="16" t="s">
        <v>13834</v>
      </c>
      <c r="Y15" s="23">
        <f>IF(B6L276C10=0,0,B6L268C10/B6L276C10)</f>
        <v>0.14287120420990468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118.85719716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178.28579574</v>
      </c>
      <c r="AH15" s="16" t="s">
        <v>13837</v>
      </c>
      <c r="AI15" s="23">
        <f>IF(B6L276C15=0,0,B6L268C15/B6L276C15)</f>
        <v>0.14890798377775927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155.88237717000001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187.05885260400001</v>
      </c>
      <c r="AR15" s="16" t="s">
        <v>13840</v>
      </c>
      <c r="AS15" s="23">
        <f>IF(B6L276C20=0,0,B6L268C20/B6L276C20)</f>
        <v>0.14775448764414062</v>
      </c>
      <c r="AT15" s="16" t="s">
        <v>13841</v>
      </c>
      <c r="AU15" s="17">
        <f>A1L243C24</f>
        <v>1691025.75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8455.1287499999999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2113.7821875</v>
      </c>
      <c r="BD15" s="16" t="s">
        <v>13844</v>
      </c>
      <c r="BE15" s="23">
        <f>IF(B6L276C26=0,0,B6L268C26/B6L276C26)</f>
        <v>0.14458534009057866</v>
      </c>
      <c r="BF15" s="16" t="s">
        <v>13845</v>
      </c>
      <c r="BG15" s="17">
        <f>B6L268C3+B6L268C10+B6L268C15+B6L268C20+B6L268C26</f>
        <v>5664.0044880633941</v>
      </c>
      <c r="BH15" s="16" t="s">
        <v>13846</v>
      </c>
      <c r="BI15" s="17">
        <f>B6L278C3*B6L268C4</f>
        <v>11787.662437277708</v>
      </c>
      <c r="BJ15" s="16" t="s">
        <v>13847</v>
      </c>
      <c r="BK15" s="17">
        <f>B6L278C10*B6L268C11</f>
        <v>1769.0590085283814</v>
      </c>
      <c r="BL15" s="16" t="s">
        <v>13848</v>
      </c>
      <c r="BM15" s="17">
        <f>B6L278C15*B6L268C16</f>
        <v>758.88970771193874</v>
      </c>
      <c r="BN15" s="16" t="s">
        <v>13849</v>
      </c>
      <c r="BO15" s="17">
        <f>B6L278C20*B6L268C21</f>
        <v>796.23302231323464</v>
      </c>
      <c r="BP15" s="16" t="s">
        <v>13850</v>
      </c>
      <c r="BQ15" s="17">
        <f>B6L278C26*B6L268C27</f>
        <v>8997.506165762803</v>
      </c>
      <c r="BR15" s="16" t="s">
        <v>13851</v>
      </c>
      <c r="BS15" s="15">
        <f>B6L268C29+B6L268C30+B6L268C31+B6L268C32+B6L268C33</f>
        <v>24109.350341594065</v>
      </c>
      <c r="BT15" s="16" t="s">
        <v>13852</v>
      </c>
      <c r="BU15" s="23">
        <f>IF(B6L268C3=0,0,B6L268C29/B6L268C3)</f>
        <v>4.2565909671158124</v>
      </c>
      <c r="BV15" s="16" t="s">
        <v>13853</v>
      </c>
      <c r="BW15" s="23">
        <f>IF(B6L268C8=0,0,B6L268C30/B6L268C8)</f>
        <v>2.3411250319136965</v>
      </c>
      <c r="BX15" s="16" t="s">
        <v>13854</v>
      </c>
      <c r="BY15" s="23">
        <f>IF(B6L268C13=0,0,B6L268C31/B6L268C13)</f>
        <v>6.3848864506737186</v>
      </c>
      <c r="BZ15" s="16" t="s">
        <v>13855</v>
      </c>
      <c r="CA15" s="23">
        <f>IF(B6L268C18=0,0,B6L268C32/B6L268C18)</f>
        <v>5.1079091605389753</v>
      </c>
      <c r="CB15" s="16" t="s">
        <v>13856</v>
      </c>
      <c r="CC15" s="23">
        <f>IF(B6L268C24=0,0,B6L268C33/B6L268C24)</f>
        <v>1.0641477417789531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24.596999999999998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49.193999999999996</v>
      </c>
      <c r="J16" s="16" t="s">
        <v>13859</v>
      </c>
      <c r="K16" s="23">
        <f>IF(B6L276C3=0,0,B6L269C3/B6L276C3)</f>
        <v>2.6247445683996668E-3</v>
      </c>
      <c r="L16" s="16" t="s">
        <v>13860</v>
      </c>
      <c r="M16" s="23">
        <f>A1L549C72</f>
        <v>0.47117768595041315</v>
      </c>
      <c r="N16" s="16" t="s">
        <v>13861</v>
      </c>
      <c r="O16" s="23">
        <f>B6L269C1*B6L269C5</f>
        <v>11.589557541322311</v>
      </c>
      <c r="P16" s="16" t="s">
        <v>13862</v>
      </c>
      <c r="Q16" s="23">
        <f>B3L843C21</f>
        <v>1.6665919545750483</v>
      </c>
      <c r="R16" s="16" t="s">
        <v>13863</v>
      </c>
      <c r="S16" s="23">
        <f>B6L269C6*B6L269C7</f>
        <v>19.315063355452342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10.623284845498789</v>
      </c>
      <c r="X16" s="16" t="s">
        <v>13865</v>
      </c>
      <c r="Y16" s="23">
        <f>IF(B6L276C10=0,0,B6L269C10/B6L276C10)</f>
        <v>3.6519357770327119E-3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2.1114064799999999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3.16710972</v>
      </c>
      <c r="AH16" s="16" t="s">
        <v>13868</v>
      </c>
      <c r="AI16" s="23">
        <f>IF(B6L276C15=0,0,B6L269C15/B6L276C15)</f>
        <v>2.6452355379780502E-3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2.7691302599999998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3.3229563119999996</v>
      </c>
      <c r="AR16" s="16" t="s">
        <v>13871</v>
      </c>
      <c r="AS16" s="23">
        <f>IF(B6L276C20=0,0,B6L269C20/B6L276C20)</f>
        <v>2.6247445683996676E-3</v>
      </c>
      <c r="AT16" s="16" t="s">
        <v>13872</v>
      </c>
      <c r="AU16" s="17">
        <f>A1L244C24</f>
        <v>39037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195.185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48.796250000000001</v>
      </c>
      <c r="BD16" s="16" t="s">
        <v>13875</v>
      </c>
      <c r="BE16" s="23">
        <f>IF(B6L276C26=0,0,B6L269C26/B6L276C26)</f>
        <v>3.3377244084638684E-3</v>
      </c>
      <c r="BF16" s="16" t="s">
        <v>13876</v>
      </c>
      <c r="BG16" s="23">
        <f>B6L269C3+B6L269C10+B6L269C15+B6L269C20+B6L269C26</f>
        <v>115.10360087749878</v>
      </c>
      <c r="BH16" s="16" t="s">
        <v>13877</v>
      </c>
      <c r="BI16" s="17">
        <f>B6L278C3*B6L269C4</f>
        <v>209.39873603629525</v>
      </c>
      <c r="BJ16" s="16" t="s">
        <v>13878</v>
      </c>
      <c r="BK16" s="17">
        <f>B6L278C10*B6L269C11</f>
        <v>45.218978314448435</v>
      </c>
      <c r="BL16" s="16" t="s">
        <v>13879</v>
      </c>
      <c r="BM16" s="17">
        <f>B6L278C15*B6L269C16</f>
        <v>13.481090626016689</v>
      </c>
      <c r="BN16" s="16" t="s">
        <v>13880</v>
      </c>
      <c r="BO16" s="17">
        <f>B6L278C20*B6L269C21</f>
        <v>14.144465821779674</v>
      </c>
      <c r="BP16" s="16" t="s">
        <v>13881</v>
      </c>
      <c r="BQ16" s="17">
        <f>B6L278C26*B6L269C27</f>
        <v>207.70567697912497</v>
      </c>
      <c r="BR16" s="16" t="s">
        <v>13882</v>
      </c>
      <c r="BS16" s="15">
        <f>B6L269C29+B6L269C30+B6L269C31+B6L269C32+B6L269C33</f>
        <v>489.94894777766501</v>
      </c>
      <c r="BT16" s="16" t="s">
        <v>13883</v>
      </c>
      <c r="BU16" s="23">
        <f>IF(B6L269C3=0,0,B6L269C29/B6L269C3)</f>
        <v>4.2565909671158124</v>
      </c>
      <c r="BV16" s="16" t="s">
        <v>13884</v>
      </c>
      <c r="BW16" s="23">
        <f>IF(B6L269C8=0,0,B6L269C30/B6L269C8)</f>
        <v>2.3411250319136965</v>
      </c>
      <c r="BX16" s="16" t="s">
        <v>13885</v>
      </c>
      <c r="BY16" s="23">
        <f>IF(B6L269C13=0,0,B6L269C31/B6L269C13)</f>
        <v>6.3848864506737186</v>
      </c>
      <c r="BZ16" s="16" t="s">
        <v>13886</v>
      </c>
      <c r="CA16" s="23">
        <f>IF(B6L269C18=0,0,B6L269C32/B6L269C18)</f>
        <v>5.1079091605389753</v>
      </c>
      <c r="CB16" s="16" t="s">
        <v>13887</v>
      </c>
      <c r="CC16" s="23">
        <f>IF(B6L269C24=0,0,B6L269C33/B6L269C24)</f>
        <v>1.0641477417789531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38.394750000000002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76.789500000000004</v>
      </c>
      <c r="J17" s="16" t="s">
        <v>13890</v>
      </c>
      <c r="K17" s="23">
        <f>IF(B6L276C3=0,0,B6L270C3/B6L276C3)</f>
        <v>4.097101740763635E-3</v>
      </c>
      <c r="L17" s="16" t="s">
        <v>13891</v>
      </c>
      <c r="M17" s="23">
        <f>A1L550C72</f>
        <v>0.1029619653865779</v>
      </c>
      <c r="N17" s="16" t="s">
        <v>13892</v>
      </c>
      <c r="O17" s="23">
        <f>B6L270C1*B6L270C5</f>
        <v>3.9531989205263121</v>
      </c>
      <c r="P17" s="16" t="s">
        <v>13893</v>
      </c>
      <c r="Q17" s="23">
        <f>B3L844C21</f>
        <v>1.7635887258093617</v>
      </c>
      <c r="R17" s="16" t="s">
        <v>13894</v>
      </c>
      <c r="S17" s="23">
        <f>B6L270C6*B6L270C7</f>
        <v>6.9718170471219425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3.8344993759170687</v>
      </c>
      <c r="X17" s="16" t="s">
        <v>13896</v>
      </c>
      <c r="Y17" s="23">
        <f>IF(B6L276C10=0,0,B6L270C10/B6L276C10)</f>
        <v>1.3181747135260645E-3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3.2958053400000002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4.9437080099999999</v>
      </c>
      <c r="AH17" s="16" t="s">
        <v>13899</v>
      </c>
      <c r="AI17" s="23">
        <f>IF(B6L276C15=0,0,B6L270C15/B6L276C15)</f>
        <v>4.1290871720853252E-3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4.3224809550000005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5.1869771460000003</v>
      </c>
      <c r="AR17" s="16" t="s">
        <v>13902</v>
      </c>
      <c r="AS17" s="23">
        <f>IF(B6L276C20=0,0,B6L270C20/B6L276C20)</f>
        <v>4.0971017407636359E-3</v>
      </c>
      <c r="AT17" s="16" t="s">
        <v>13903</v>
      </c>
      <c r="AU17" s="17">
        <f>A1L245C24</f>
        <v>56204.25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281.02125000000001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70.255312500000002</v>
      </c>
      <c r="BD17" s="16" t="s">
        <v>13906</v>
      </c>
      <c r="BE17" s="23">
        <f>IF(B6L276C26=0,0,B6L270C26/B6L276C26)</f>
        <v>4.8055510690986859E-3</v>
      </c>
      <c r="BF17" s="16" t="s">
        <v>13907</v>
      </c>
      <c r="BG17" s="23">
        <f>B6L270C3+B6L270C10+B6L270C15+B6L270C20+B6L270C26</f>
        <v>161.00999703191707</v>
      </c>
      <c r="BH17" s="16" t="s">
        <v>13908</v>
      </c>
      <c r="BI17" s="17">
        <f>B6L278C3*B6L270C4</f>
        <v>326.8614920693397</v>
      </c>
      <c r="BJ17" s="16" t="s">
        <v>13909</v>
      </c>
      <c r="BK17" s="17">
        <f>B6L278C10*B6L270C11</f>
        <v>16.321895406939809</v>
      </c>
      <c r="BL17" s="16" t="s">
        <v>13910</v>
      </c>
      <c r="BM17" s="17">
        <f>B6L278C15*B6L270C16</f>
        <v>21.043342859424087</v>
      </c>
      <c r="BN17" s="16" t="s">
        <v>13911</v>
      </c>
      <c r="BO17" s="17">
        <f>B6L278C20*B6L270C21</f>
        <v>22.078840066299758</v>
      </c>
      <c r="BP17" s="16" t="s">
        <v>13912</v>
      </c>
      <c r="BQ17" s="17">
        <f>B6L278C26*B6L270C27</f>
        <v>299.04812857939868</v>
      </c>
      <c r="BR17" s="16" t="s">
        <v>13913</v>
      </c>
      <c r="BS17" s="15">
        <f>B6L270C29+B6L270C30+B6L270C31+B6L270C32+B6L270C33</f>
        <v>685.35369898140198</v>
      </c>
      <c r="BT17" s="16" t="s">
        <v>13914</v>
      </c>
      <c r="BU17" s="23">
        <f>IF(B6L270C3=0,0,B6L270C29/B6L270C3)</f>
        <v>4.2565909671158124</v>
      </c>
      <c r="BV17" s="16" t="s">
        <v>13915</v>
      </c>
      <c r="BW17" s="23">
        <f>IF(B6L270C8=0,0,B6L270C30/B6L270C8)</f>
        <v>2.3411250319136965</v>
      </c>
      <c r="BX17" s="16" t="s">
        <v>13916</v>
      </c>
      <c r="BY17" s="23">
        <f>IF(B6L270C13=0,0,B6L270C31/B6L270C13)</f>
        <v>6.3848864506737177</v>
      </c>
      <c r="BZ17" s="16" t="s">
        <v>13917</v>
      </c>
      <c r="CA17" s="23">
        <f>IF(B6L270C18=0,0,B6L270C32/B6L270C18)</f>
        <v>5.1079091605389744</v>
      </c>
      <c r="CB17" s="16" t="s">
        <v>13918</v>
      </c>
      <c r="CC17" s="23">
        <f>IF(B6L270C24=0,0,B6L270C33/B6L270C24)</f>
        <v>1.0641477417789533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576.47924999999998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576.47924999999998</v>
      </c>
      <c r="J18" s="16" t="s">
        <v>13921</v>
      </c>
      <c r="K18" s="23">
        <f>IF(B6L276C3=0,0,B6L271C3/B6L276C3)</f>
        <v>3.0758035130963406E-2</v>
      </c>
      <c r="L18" s="16" t="s">
        <v>13922</v>
      </c>
      <c r="M18" s="23">
        <f>A1L551C72</f>
        <v>1.7197517136413189E-2</v>
      </c>
      <c r="N18" s="16" t="s">
        <v>13923</v>
      </c>
      <c r="O18" s="23">
        <f>B6L271C1*B6L271C5</f>
        <v>9.9140117806616228</v>
      </c>
      <c r="P18" s="16" t="s">
        <v>13924</v>
      </c>
      <c r="Q18" s="23">
        <f>B3L845C21</f>
        <v>1.1014431256783812</v>
      </c>
      <c r="R18" s="16" t="s">
        <v>13925</v>
      </c>
      <c r="S18" s="23">
        <f>B6L271C6*B6L271C7</f>
        <v>10.919720123704233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6.0058460680373287</v>
      </c>
      <c r="X18" s="16" t="s">
        <v>13927</v>
      </c>
      <c r="Y18" s="23">
        <f>IF(B6L276C10=0,0,B6L271C10/B6L276C10)</f>
        <v>2.0646122594095758E-3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18.827812305000002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28.241718457500003</v>
      </c>
      <c r="AH18" s="16" t="s">
        <v>13930</v>
      </c>
      <c r="AI18" s="23">
        <f>IF(B6L276C15=0,0,B6L271C15/B6L276C15)</f>
        <v>2.3588067330155411E-2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32.450016982499996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38.940020378999996</v>
      </c>
      <c r="AR18" s="16" t="s">
        <v>13933</v>
      </c>
      <c r="AS18" s="23">
        <f>IF(B6L276C20=0,0,B6L271C20/B6L276C20)</f>
        <v>3.075803513096341E-2</v>
      </c>
      <c r="AT18" s="16" t="s">
        <v>13934</v>
      </c>
      <c r="AU18" s="17">
        <f>A1L246C24</f>
        <v>1746929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8734.6450000000004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2183.6612500000001</v>
      </c>
      <c r="BD18" s="16" t="s">
        <v>13937</v>
      </c>
      <c r="BE18" s="23">
        <f>IF(B6L276C26=0,0,B6L271C26/B6L276C26)</f>
        <v>0.14936515519003452</v>
      </c>
      <c r="BF18" s="16" t="s">
        <v>13938</v>
      </c>
      <c r="BG18" s="17">
        <f>B6L271C3+B6L271C10+B6L271C15+B6L271C20+B6L271C26</f>
        <v>2833.3280849045377</v>
      </c>
      <c r="BH18" s="16" t="s">
        <v>13939</v>
      </c>
      <c r="BI18" s="17">
        <f>B6L278C3*B6L271C4</f>
        <v>2453.836368279698</v>
      </c>
      <c r="BJ18" s="16" t="s">
        <v>13940</v>
      </c>
      <c r="BK18" s="17">
        <f>B6L278C10*B6L271C11</f>
        <v>25.564430123095708</v>
      </c>
      <c r="BL18" s="16" t="s">
        <v>13941</v>
      </c>
      <c r="BM18" s="17">
        <f>B6L278C15*B6L271C16</f>
        <v>120.21344368202242</v>
      </c>
      <c r="BN18" s="16" t="s">
        <v>13942</v>
      </c>
      <c r="BO18" s="17">
        <f>B6L278C20*B6L271C21</f>
        <v>165.75173900455704</v>
      </c>
      <c r="BP18" s="16" t="s">
        <v>13943</v>
      </c>
      <c r="BQ18" s="17">
        <f>B6L278C26*B6L271C27</f>
        <v>9294.9527519908243</v>
      </c>
      <c r="BR18" s="16" t="s">
        <v>13944</v>
      </c>
      <c r="BS18" s="15">
        <f>B6L271C29+B6L271C30+B6L271C31+B6L271C32+B6L271C33</f>
        <v>12060.318733080197</v>
      </c>
      <c r="BT18" s="16" t="s">
        <v>13945</v>
      </c>
      <c r="BU18" s="23">
        <f>IF(B6L271C3=0,0,B6L271C29/B6L271C3)</f>
        <v>4.2565909671158124</v>
      </c>
      <c r="BV18" s="16" t="s">
        <v>13946</v>
      </c>
      <c r="BW18" s="23">
        <f>IF(B6L271C8=0,0,B6L271C30/B6L271C8)</f>
        <v>2.3411250319136969</v>
      </c>
      <c r="BX18" s="16" t="s">
        <v>13947</v>
      </c>
      <c r="BY18" s="23">
        <f>IF(B6L271C13=0,0,B6L271C31/B6L271C13)</f>
        <v>6.3848864506737177</v>
      </c>
      <c r="BZ18" s="16" t="s">
        <v>13948</v>
      </c>
      <c r="CA18" s="23">
        <f>IF(B6L271C18=0,0,B6L271C32/B6L271C18)</f>
        <v>5.1079091605389753</v>
      </c>
      <c r="CB18" s="16" t="s">
        <v>13949</v>
      </c>
      <c r="CC18" s="23">
        <f>IF(B6L271C24=0,0,B6L271C33/B6L271C24)</f>
        <v>1.0641477417789531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226.82625000000002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453.65250000000003</v>
      </c>
      <c r="J19" s="16" t="s">
        <v>13952</v>
      </c>
      <c r="K19" s="23">
        <f>IF(B6L276C3=0,0,B6L272C3/B6L276C3)</f>
        <v>2.4204617134527179E-2</v>
      </c>
      <c r="L19" s="16" t="s">
        <v>13953</v>
      </c>
      <c r="M19" s="23">
        <f>A1L552C72</f>
        <v>0.11269538482057151</v>
      </c>
      <c r="N19" s="16" t="s">
        <v>13954</v>
      </c>
      <c r="O19" s="23">
        <f>B6L272C1*B6L272C5</f>
        <v>25.562271531157162</v>
      </c>
      <c r="P19" s="16" t="s">
        <v>13955</v>
      </c>
      <c r="Q19" s="23">
        <f>B3L846C21</f>
        <v>1.3008453132410622</v>
      </c>
      <c r="R19" s="16" t="s">
        <v>13956</v>
      </c>
      <c r="S19" s="23">
        <f>B6L272C6*B6L272C7</f>
        <v>33.252561117101223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18.288908614405674</v>
      </c>
      <c r="X19" s="16" t="s">
        <v>13958</v>
      </c>
      <c r="Y19" s="23">
        <f>IF(B6L276C10=0,0,B6L272C10/B6L276C10)</f>
        <v>6.2871249960062513E-3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19.4707653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29.206147950000002</v>
      </c>
      <c r="AH19" s="16" t="s">
        <v>13961</v>
      </c>
      <c r="AI19" s="23">
        <f>IF(B6L276C15=0,0,B6L272C15/B6L276C15)</f>
        <v>2.4393578787912908E-2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25.536099225000001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30.64331907</v>
      </c>
      <c r="AR19" s="16" t="s">
        <v>13964</v>
      </c>
      <c r="AS19" s="23">
        <f>IF(B6L276C20=0,0,B6L272C20/B6L276C20)</f>
        <v>2.4204617134527182E-2</v>
      </c>
      <c r="AT19" s="16" t="s">
        <v>13965</v>
      </c>
      <c r="AU19" s="17">
        <f>A1L247C24</f>
        <v>368218.25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1841.0912499999999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460.27281249999999</v>
      </c>
      <c r="BD19" s="16" t="s">
        <v>13968</v>
      </c>
      <c r="BE19" s="23">
        <f>IF(B6L276C26=0,0,B6L272C26/B6L276C26)</f>
        <v>3.1483234896812019E-2</v>
      </c>
      <c r="BF19" s="16" t="s">
        <v>13969</v>
      </c>
      <c r="BG19" s="23">
        <f>B6L272C3+B6L272C10+B6L272C15+B6L272C20+B6L272C26</f>
        <v>992.06368813440565</v>
      </c>
      <c r="BH19" s="16" t="s">
        <v>13970</v>
      </c>
      <c r="BI19" s="17">
        <f>B6L278C3*B6L272C4</f>
        <v>1931.0131337095061</v>
      </c>
      <c r="BJ19" s="16" t="s">
        <v>13971</v>
      </c>
      <c r="BK19" s="17">
        <f>B6L278C10*B6L272C11</f>
        <v>77.848403206485742</v>
      </c>
      <c r="BL19" s="16" t="s">
        <v>13972</v>
      </c>
      <c r="BM19" s="17">
        <f>B6L278C15*B6L272C16</f>
        <v>124.31862554821801</v>
      </c>
      <c r="BN19" s="16" t="s">
        <v>13973</v>
      </c>
      <c r="BO19" s="17">
        <f>B6L278C20*B6L272C21</f>
        <v>130.43607515580973</v>
      </c>
      <c r="BP19" s="16" t="s">
        <v>13974</v>
      </c>
      <c r="BQ19" s="17">
        <f>B6L278C26*B6L272C27</f>
        <v>1959.1930960964901</v>
      </c>
      <c r="BR19" s="16" t="s">
        <v>13975</v>
      </c>
      <c r="BS19" s="15">
        <f>B6L272C29+B6L272C30+B6L272C31+B6L272C32+B6L272C33</f>
        <v>4222.8093337165101</v>
      </c>
      <c r="BT19" s="16" t="s">
        <v>13976</v>
      </c>
      <c r="BU19" s="23">
        <f>IF(B6L272C3=0,0,B6L272C29/B6L272C3)</f>
        <v>4.2565909671158124</v>
      </c>
      <c r="BV19" s="16" t="s">
        <v>13977</v>
      </c>
      <c r="BW19" s="23">
        <f>IF(B6L272C8=0,0,B6L272C30/B6L272C8)</f>
        <v>2.3411250319136965</v>
      </c>
      <c r="BX19" s="16" t="s">
        <v>13978</v>
      </c>
      <c r="BY19" s="23">
        <f>IF(B6L272C13=0,0,B6L272C31/B6L272C13)</f>
        <v>6.3848864506737186</v>
      </c>
      <c r="BZ19" s="16" t="s">
        <v>13979</v>
      </c>
      <c r="CA19" s="23">
        <f>IF(B6L272C18=0,0,B6L272C32/B6L272C18)</f>
        <v>5.1079091605389753</v>
      </c>
      <c r="CB19" s="16" t="s">
        <v>13980</v>
      </c>
      <c r="CC19" s="23">
        <f>IF(B6L272C24=0,0,B6L272C33/B6L272C24)</f>
        <v>1.0641477417789531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1.6742499999999998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3.3484999999999996</v>
      </c>
      <c r="J20" s="16" t="s">
        <v>13983</v>
      </c>
      <c r="K20" s="23">
        <f>IF(B6L276C3=0,0,B6L273C3/B6L276C3)</f>
        <v>1.7865912890365258E-4</v>
      </c>
      <c r="L20" s="16" t="s">
        <v>13984</v>
      </c>
      <c r="M20" s="23">
        <f>A1L553C72</f>
        <v>0.8319547235524597</v>
      </c>
      <c r="N20" s="16" t="s">
        <v>13985</v>
      </c>
      <c r="O20" s="23">
        <f>B6L273C1*B6L273C5</f>
        <v>1.3929001959077054</v>
      </c>
      <c r="P20" s="16" t="s">
        <v>13986</v>
      </c>
      <c r="Q20" s="23">
        <f>B3L847C21</f>
        <v>3.2025819265143993</v>
      </c>
      <c r="R20" s="16" t="s">
        <v>13987</v>
      </c>
      <c r="S20" s="23">
        <f>B6L273C6*B6L273C7</f>
        <v>4.4608769928523833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2.4534823460688111</v>
      </c>
      <c r="X20" s="16" t="s">
        <v>13989</v>
      </c>
      <c r="Y20" s="23">
        <f>IF(B6L276C10=0,0,B6L273C10/B6L276C10)</f>
        <v>8.4342650020565769E-4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0.14371761999999999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0.21557642999999999</v>
      </c>
      <c r="AH20" s="16" t="s">
        <v>13992</v>
      </c>
      <c r="AI20" s="23">
        <f>IF(B6L276C15=0,0,B6L273C15/B6L276C15)</f>
        <v>1.8005389272918447E-4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0.18848706499999998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0.22618447799999997</v>
      </c>
      <c r="AR20" s="16" t="s">
        <v>13995</v>
      </c>
      <c r="AS20" s="23">
        <f>IF(B6L276C20=0,0,B6L273C20/B6L276C20)</f>
        <v>1.786591289036526E-4</v>
      </c>
      <c r="AT20" s="16" t="s">
        <v>13996</v>
      </c>
      <c r="AU20" s="17">
        <f>A1L248C24</f>
        <v>1612.5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8.0625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2.015625</v>
      </c>
      <c r="BD20" s="16" t="s">
        <v>13999</v>
      </c>
      <c r="BE20" s="23">
        <f>IF(B6L276C26=0,0,B6L273C26/B6L276C26)</f>
        <v>1.378712659437966E-4</v>
      </c>
      <c r="BF20" s="16" t="s">
        <v>14000</v>
      </c>
      <c r="BG20" s="23">
        <f>B6L273C3+B6L273C10+B6L273C15+B6L273C20+B6L273C26</f>
        <v>8.2593682540688107</v>
      </c>
      <c r="BH20" s="16" t="s">
        <v>14001</v>
      </c>
      <c r="BI20" s="17">
        <f>B6L278C3*B6L273C4</f>
        <v>14.253194853387296</v>
      </c>
      <c r="BJ20" s="16" t="s">
        <v>14002</v>
      </c>
      <c r="BK20" s="17">
        <f>B6L278C10*B6L273C11</f>
        <v>10.44347079225461</v>
      </c>
      <c r="BL20" s="16" t="s">
        <v>14003</v>
      </c>
      <c r="BM20" s="17">
        <f>B6L278C15*B6L273C16</f>
        <v>0.91762068466107416</v>
      </c>
      <c r="BN20" s="16" t="s">
        <v>14004</v>
      </c>
      <c r="BO20" s="17">
        <f>B6L278C20*B6L273C21</f>
        <v>0.96277480595660514</v>
      </c>
      <c r="BP20" s="16" t="s">
        <v>14005</v>
      </c>
      <c r="BQ20" s="17">
        <f>B6L278C26*B6L273C27</f>
        <v>8.5796911680928094</v>
      </c>
      <c r="BR20" s="16" t="s">
        <v>14006</v>
      </c>
      <c r="BS20" s="15">
        <f>B6L273C29+B6L273C30+B6L273C31+B6L273C32+B6L273C33</f>
        <v>35.156752304352395</v>
      </c>
      <c r="BT20" s="16" t="s">
        <v>14007</v>
      </c>
      <c r="BU20" s="23">
        <f>IF(B6L273C3=0,0,B6L273C29/B6L273C3)</f>
        <v>4.2565909671158124</v>
      </c>
      <c r="BV20" s="16" t="s">
        <v>14008</v>
      </c>
      <c r="BW20" s="23">
        <f>IF(B6L273C8=0,0,B6L273C30/B6L273C8)</f>
        <v>2.3411250319136965</v>
      </c>
      <c r="BX20" s="16" t="s">
        <v>14009</v>
      </c>
      <c r="BY20" s="23">
        <f>IF(B6L273C13=0,0,B6L273C31/B6L273C13)</f>
        <v>6.3848864506737186</v>
      </c>
      <c r="BZ20" s="16" t="s">
        <v>14010</v>
      </c>
      <c r="CA20" s="23">
        <f>IF(B6L273C18=0,0,B6L273C32/B6L273C18)</f>
        <v>5.1079091605389753</v>
      </c>
      <c r="CB20" s="16" t="s">
        <v>14011</v>
      </c>
      <c r="CC20" s="23">
        <f>IF(B6L273C24=0,0,B6L273C33/B6L273C24)</f>
        <v>1.0641477417789531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252.34949999999998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504.69899999999996</v>
      </c>
      <c r="J21" s="16" t="s">
        <v>14014</v>
      </c>
      <c r="K21" s="23">
        <f>IF(B6L276C3=0,0,B6L274C3/B6L276C3)</f>
        <v>2.6928201791412438E-2</v>
      </c>
      <c r="L21" s="16" t="s">
        <v>14015</v>
      </c>
      <c r="M21" s="23">
        <f>A1L554C72</f>
        <v>0.35549061964792711</v>
      </c>
      <c r="N21" s="16" t="s">
        <v>14016</v>
      </c>
      <c r="O21" s="23">
        <f>B6L274C1*B6L274C5</f>
        <v>89.707880122844571</v>
      </c>
      <c r="P21" s="16" t="s">
        <v>14017</v>
      </c>
      <c r="Q21" s="23">
        <f>B3L848C21</f>
        <v>1.9592724140170719</v>
      </c>
      <c r="R21" s="16" t="s">
        <v>14018</v>
      </c>
      <c r="S21" s="23">
        <f>B6L274C6*B6L274C7</f>
        <v>175.76217484463979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96.669196164551892</v>
      </c>
      <c r="X21" s="16" t="s">
        <v>14020</v>
      </c>
      <c r="Y21" s="23">
        <f>IF(B6L276C10=0,0,B6L274C10/B6L276C10)</f>
        <v>3.3231688799147972E-2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21.661681079999997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32.492521619999998</v>
      </c>
      <c r="AH21" s="16" t="s">
        <v>14023</v>
      </c>
      <c r="AI21" s="23">
        <f>IF(B6L276C15=0,0,B6L274C15/B6L276C15)</f>
        <v>2.7138426043460256E-2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28.409506709999999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34.091408051999998</v>
      </c>
      <c r="AR21" s="16" t="s">
        <v>14026</v>
      </c>
      <c r="AS21" s="23">
        <f>IF(B6L276C20=0,0,B6L274C20/B6L276C20)</f>
        <v>2.6928201791412445E-2</v>
      </c>
      <c r="AT21" s="16" t="s">
        <v>14027</v>
      </c>
      <c r="AU21" s="17">
        <f>A1L249C24</f>
        <v>286572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1432.86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358.21499999999997</v>
      </c>
      <c r="BD21" s="16" t="s">
        <v>14030</v>
      </c>
      <c r="BE21" s="23">
        <f>IF(B6L276C26=0,0,B6L274C26/B6L276C26)</f>
        <v>2.4502353131191118E-2</v>
      </c>
      <c r="BF21" s="16" t="s">
        <v>14031</v>
      </c>
      <c r="BG21" s="17">
        <f>B6L274C3+B6L274C10+B6L274C15+B6L274C20+B6L274C26</f>
        <v>1026.1671258365518</v>
      </c>
      <c r="BH21" s="16" t="s">
        <v>14032</v>
      </c>
      <c r="BI21" s="17">
        <f>B6L278C3*B6L274C4</f>
        <v>2148.2972045123829</v>
      </c>
      <c r="BJ21" s="16" t="s">
        <v>14033</v>
      </c>
      <c r="BK21" s="17">
        <f>B6L278C10*B6L274C11</f>
        <v>411.48122719237807</v>
      </c>
      <c r="BL21" s="16" t="s">
        <v>14034</v>
      </c>
      <c r="BM21" s="17">
        <f>B6L278C15*B6L274C16</f>
        <v>138.3073740265072</v>
      </c>
      <c r="BN21" s="16" t="s">
        <v>14035</v>
      </c>
      <c r="BO21" s="17">
        <f>B6L278C20*B6L274C21</f>
        <v>145.11317957040248</v>
      </c>
      <c r="BP21" s="16" t="s">
        <v>14036</v>
      </c>
      <c r="BQ21" s="17">
        <f>B6L278C26*B6L274C27</f>
        <v>1524.7747332853908</v>
      </c>
      <c r="BR21" s="16" t="s">
        <v>14037</v>
      </c>
      <c r="BS21" s="15">
        <f>B6L274C29+B6L274C30+B6L274C31+B6L274C32+B6L274C33</f>
        <v>4367.9737185870608</v>
      </c>
      <c r="BT21" s="16" t="s">
        <v>14038</v>
      </c>
      <c r="BU21" s="23">
        <f>IF(B6L274C3=0,0,B6L274C29/B6L274C3)</f>
        <v>4.2565909671158115</v>
      </c>
      <c r="BV21" s="16" t="s">
        <v>14039</v>
      </c>
      <c r="BW21" s="23">
        <f>IF(B6L274C8=0,0,B6L274C30/B6L274C8)</f>
        <v>2.3411250319136969</v>
      </c>
      <c r="BX21" s="16" t="s">
        <v>14040</v>
      </c>
      <c r="BY21" s="23">
        <f>IF(B6L274C13=0,0,B6L274C31/B6L274C13)</f>
        <v>6.3848864506737177</v>
      </c>
      <c r="BZ21" s="16" t="s">
        <v>14041</v>
      </c>
      <c r="CA21" s="23">
        <f>IF(B6L274C18=0,0,B6L274C32/B6L274C18)</f>
        <v>5.1079091605389753</v>
      </c>
      <c r="CB21" s="16" t="s">
        <v>14042</v>
      </c>
      <c r="CC21" s="23">
        <f>IF(B6L274C24=0,0,B6L274C33/B6L274C24)</f>
        <v>1.0641477417789531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2089.8815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4179.7629999999999</v>
      </c>
      <c r="J22" s="16" t="s">
        <v>14045</v>
      </c>
      <c r="K22" s="23">
        <f>IF(B6L276C3=0,0,B6L275C3/B6L276C3)</f>
        <v>0.22301114427466556</v>
      </c>
      <c r="L22" s="16" t="s">
        <v>14046</v>
      </c>
      <c r="M22" s="23">
        <f>A1L555C72</f>
        <v>0.39420940610252658</v>
      </c>
      <c r="N22" s="16" t="s">
        <v>14047</v>
      </c>
      <c r="O22" s="23">
        <f>B6L275C1*B6L275C5</f>
        <v>823.85094493965744</v>
      </c>
      <c r="P22" s="16" t="s">
        <v>14048</v>
      </c>
      <c r="Q22" s="23">
        <f>B3L852C21</f>
        <v>2.0738995061710712</v>
      </c>
      <c r="R22" s="16" t="s">
        <v>14049</v>
      </c>
      <c r="S22" s="17">
        <f>B6L275C6*B6L275C7</f>
        <v>1708.584067868926</v>
      </c>
      <c r="T22" s="16" t="s">
        <v>12549</v>
      </c>
      <c r="U22" s="23">
        <f>A1L515C7</f>
        <v>0.55000000000000004</v>
      </c>
      <c r="V22" s="16" t="s">
        <v>14050</v>
      </c>
      <c r="W22" s="23">
        <f>B6L275C8*B6L275C9</f>
        <v>939.72123732790942</v>
      </c>
      <c r="X22" s="16" t="s">
        <v>14051</v>
      </c>
      <c r="Y22" s="23">
        <f>IF(B6L276C10=0,0,B6L275C10/B6L276C10)</f>
        <v>0.32304524042667793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179.39542796000001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269.09314194000001</v>
      </c>
      <c r="AH22" s="16" t="s">
        <v>14054</v>
      </c>
      <c r="AI22" s="23">
        <f>IF(B6L276C15=0,0,B6L275C15/B6L276C15)</f>
        <v>0.22475215733475118</v>
      </c>
      <c r="AJ22" s="16" t="s">
        <v>12557</v>
      </c>
      <c r="AK22" s="23">
        <f>A1L535C14</f>
        <v>5.629E-2</v>
      </c>
      <c r="AL22" s="16" t="s">
        <v>14055</v>
      </c>
      <c r="AM22" s="23">
        <f>B6L275C3*B6L275C17</f>
        <v>235.27885927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282.334631124</v>
      </c>
      <c r="AR22" s="16" t="s">
        <v>14057</v>
      </c>
      <c r="AS22" s="23">
        <f>IF(B6L276C20=0,0,B6L275C20/B6L276C20)</f>
        <v>0.22301114427466562</v>
      </c>
      <c r="AT22" s="16" t="s">
        <v>14058</v>
      </c>
      <c r="AU22" s="17">
        <f>A1L253C24</f>
        <v>1737807.5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8689.0375000000004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2172.2593750000001</v>
      </c>
      <c r="BD22" s="16" t="s">
        <v>14061</v>
      </c>
      <c r="BE22" s="23">
        <f>IF(B6L276C26=0,0,B6L275C26/B6L276C26)</f>
        <v>0.14858525270798409</v>
      </c>
      <c r="BF22" s="16" t="s">
        <v>14062</v>
      </c>
      <c r="BG22" s="17">
        <f>B6L275C3+B6L275C10+B6L275C15+B6L275C20+B6L275C26</f>
        <v>7843.17138539191</v>
      </c>
      <c r="BH22" s="16" t="s">
        <v>14063</v>
      </c>
      <c r="BI22" s="17">
        <f>B6L278C3*B6L275C4</f>
        <v>17791.541430484889</v>
      </c>
      <c r="BJ22" s="16" t="s">
        <v>14064</v>
      </c>
      <c r="BK22" s="17">
        <f>B6L278C10*B6L275C11</f>
        <v>4000.0089304168732</v>
      </c>
      <c r="BL22" s="16" t="s">
        <v>14065</v>
      </c>
      <c r="BM22" s="17">
        <f>B6L278C15*B6L275C16</f>
        <v>1145.4194372946172</v>
      </c>
      <c r="BN22" s="16" t="s">
        <v>14066</v>
      </c>
      <c r="BO22" s="17">
        <f>B6L278C20*B6L275C21</f>
        <v>1201.7830405463933</v>
      </c>
      <c r="BP22" s="16" t="s">
        <v>14067</v>
      </c>
      <c r="BQ22" s="17">
        <f>B6L278C26*B6L275C27</f>
        <v>9246.4196338576421</v>
      </c>
      <c r="BR22" s="16" t="s">
        <v>14068</v>
      </c>
      <c r="BS22" s="15">
        <f>B6L275C29+B6L275C30+B6L275C31+B6L275C32+B6L275C33</f>
        <v>33385.172472600418</v>
      </c>
      <c r="BT22" s="16" t="s">
        <v>14069</v>
      </c>
      <c r="BU22" s="23">
        <f>IF(B6L275C3=0,0,B6L275C29/B6L275C3)</f>
        <v>4.2565909671158124</v>
      </c>
      <c r="BV22" s="16" t="s">
        <v>14070</v>
      </c>
      <c r="BW22" s="23">
        <f>IF(B6L275C8=0,0,B6L275C30/B6L275C8)</f>
        <v>2.3411250319136969</v>
      </c>
      <c r="BX22" s="16" t="s">
        <v>14071</v>
      </c>
      <c r="BY22" s="23">
        <f>IF(B6L275C13=0,0,B6L275C31/B6L275C13)</f>
        <v>6.3848864506737186</v>
      </c>
      <c r="BZ22" s="16" t="s">
        <v>14072</v>
      </c>
      <c r="CA22" s="23">
        <f>IF(B6L275C18=0,0,B6L275C32/B6L275C18)</f>
        <v>5.1079091605389753</v>
      </c>
      <c r="CB22" s="16" t="s">
        <v>14073</v>
      </c>
      <c r="CC22" s="23">
        <f>IF(B6L275C24=0,0,B6L275C33/B6L275C24)</f>
        <v>1.0641477417789533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9661.1520000000019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18742.395200000003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5288.993162729249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2908.9462395010873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798.1922402319999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1197.2883603480002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1055.0094258079998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1266.0113109695999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58478.464999999989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14619.616249999997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38734.257360818687</v>
      </c>
      <c r="BH23" s="16" t="s">
        <v>14090</v>
      </c>
      <c r="BI23" s="17">
        <f>SUM(B6L261C29:B6L275C29)</f>
        <v>79778.710110434753</v>
      </c>
      <c r="BJ23" s="16" t="s">
        <v>14091</v>
      </c>
      <c r="BK23" s="17">
        <f>SUM(B6L261C30:B6L275C30)</f>
        <v>12382.194286885839</v>
      </c>
      <c r="BL23" s="16" t="s">
        <v>14092</v>
      </c>
      <c r="BM23" s="17">
        <f>SUM(B6L261C31:B6L275C31)</f>
        <v>5096.3668196901981</v>
      </c>
      <c r="BN23" s="16" t="s">
        <v>14093</v>
      </c>
      <c r="BO23" s="17">
        <f>SUM(B6L261C32:B6L275C32)</f>
        <v>5388.8923105396461</v>
      </c>
      <c r="BP23" s="16" t="s">
        <v>14094</v>
      </c>
      <c r="BQ23" s="17">
        <f>SUM(B6L261C33:B6L275C33)</f>
        <v>62229.726472449554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0.48387129319171396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7.5100090661441396E-2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3.0910321816550616E-2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3.2684538112513886E-2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0.37743375621778019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79778.710110434768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12382.194286885837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5096.366819690199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5388.892310539647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62229.72647244954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3.6000000000000003E-3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6.4800000000000005E-3</v>
      </c>
      <c r="J8" s="16" t="s">
        <v>14109</v>
      </c>
      <c r="K8" s="23">
        <f>IF(B6L296C3=0,0,B6L281C3/B6L296C3)</f>
        <v>3.4828424132224656E-7</v>
      </c>
      <c r="L8" s="16" t="s">
        <v>14110</v>
      </c>
      <c r="M8" s="23">
        <f>A1L541C81</f>
        <v>0.15998558031626134</v>
      </c>
      <c r="N8" s="16" t="s">
        <v>14111</v>
      </c>
      <c r="O8" s="23">
        <f>B6L281C1*B6L281C5</f>
        <v>5.759480891385409E-4</v>
      </c>
      <c r="P8" s="16" t="s">
        <v>14112</v>
      </c>
      <c r="Q8" s="23">
        <f>B3L835C27</f>
        <v>14.999999999999998</v>
      </c>
      <c r="R8" s="16" t="s">
        <v>14113</v>
      </c>
      <c r="S8" s="23">
        <f>B6L281C6*B6L281C7</f>
        <v>8.6392213370781127E-3</v>
      </c>
      <c r="T8" s="16" t="s">
        <v>12003</v>
      </c>
      <c r="U8" s="23">
        <f>A1L501C7</f>
        <v>0.55000000000000004</v>
      </c>
      <c r="V8" s="16" t="s">
        <v>14114</v>
      </c>
      <c r="W8" s="23">
        <f>B6L281C8*B6L281C9</f>
        <v>4.7515717353929622E-3</v>
      </c>
      <c r="X8" s="16" t="s">
        <v>14115</v>
      </c>
      <c r="Y8" s="23">
        <f>IF(B6L296C10=0,0,B6L281C10/B6L296C10)</f>
        <v>1.668248186676304E-6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2.1163680000000002E-4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3.1745520000000003E-4</v>
      </c>
      <c r="AH8" s="16" t="s">
        <v>14118</v>
      </c>
      <c r="AI8" s="23">
        <f>IF(B6L296C15=0,0,B6L281C15/B6L296C15)</f>
        <v>2.6726393773583749E-7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3.6475920000000005E-4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4.3771104000000003E-4</v>
      </c>
      <c r="AR8" s="16" t="s">
        <v>14121</v>
      </c>
      <c r="AS8" s="23">
        <f>IF(B6L296C20=0,0,B6L281C20/B6L296C20)</f>
        <v>3.4828424132224662E-7</v>
      </c>
      <c r="AT8" s="16" t="s">
        <v>14122</v>
      </c>
      <c r="AU8" s="17">
        <f>A1L236C27</f>
        <v>3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1.4999999999999999E-2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3.7499999999999999E-3</v>
      </c>
      <c r="BD8" s="16" t="s">
        <v>14125</v>
      </c>
      <c r="BE8" s="23">
        <f>IF(B6L296C26=0,0,B6L281C26/B6L296C26)</f>
        <v>2.585593219374863E-7</v>
      </c>
      <c r="BF8" s="16" t="s">
        <v>14126</v>
      </c>
      <c r="BG8" s="23">
        <f>B6L281C3+B6L281C10+B6L281C15+B6L281C20+B6L281C26</f>
        <v>1.5736737975392961E-2</v>
      </c>
      <c r="BH8" s="16" t="s">
        <v>14127</v>
      </c>
      <c r="BI8" s="17">
        <f>B6L298C3*B6L281C4</f>
        <v>2.7391257191018922E-2</v>
      </c>
      <c r="BJ8" s="16" t="s">
        <v>14128</v>
      </c>
      <c r="BK8" s="17">
        <f>B6L298C10*B6L281C11</f>
        <v>2.0085111645945172E-2</v>
      </c>
      <c r="BL8" s="16" t="s">
        <v>14129</v>
      </c>
      <c r="BM8" s="17">
        <f>B6L298C15*B6L281C16</f>
        <v>1.341897689788017E-3</v>
      </c>
      <c r="BN8" s="16" t="s">
        <v>14130</v>
      </c>
      <c r="BO8" s="17">
        <f>B6L298C20*B6L281C21</f>
        <v>1.8502246407389462E-3</v>
      </c>
      <c r="BP8" s="16" t="s">
        <v>14131</v>
      </c>
      <c r="BQ8" s="17">
        <f>B6L298C26*B6L281C27</f>
        <v>1.5851421985543353E-2</v>
      </c>
      <c r="BR8" s="16" t="s">
        <v>14132</v>
      </c>
      <c r="BS8" s="15">
        <f>B6L281C29+B6L281C30+B6L281C31+B6L281C32+B6L281C33</f>
        <v>6.6519913153034405E-2</v>
      </c>
      <c r="BT8" s="16" t="s">
        <v>14133</v>
      </c>
      <c r="BU8" s="23">
        <f>IF(B6L281C3=0,0,B6L281C29/B6L281C3)</f>
        <v>4.2270458628115612</v>
      </c>
      <c r="BV8" s="16" t="s">
        <v>14134</v>
      </c>
      <c r="BW8" s="23">
        <f>IF(B6L281C8=0,0,B6L281C30/B6L281C8)</f>
        <v>2.3248752245463589</v>
      </c>
      <c r="BX8" s="16" t="s">
        <v>14135</v>
      </c>
      <c r="BY8" s="23">
        <f>IF(B6L281C13=0,0,B6L281C31/B6L281C13)</f>
        <v>6.3405687942173419</v>
      </c>
      <c r="BZ8" s="16" t="s">
        <v>14136</v>
      </c>
      <c r="CA8" s="23">
        <f>IF(B6L281C18=0,0,B6L281C32/B6L281C18)</f>
        <v>5.0724550353738742</v>
      </c>
      <c r="CB8" s="16" t="s">
        <v>14137</v>
      </c>
      <c r="CC8" s="23">
        <f>IF(B6L281C24=0,0,B6L281C33/B6L281C24)</f>
        <v>1.0567614657028903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16.6326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29.938680000000002</v>
      </c>
      <c r="J9" s="16" t="s">
        <v>14140</v>
      </c>
      <c r="K9" s="23">
        <f>IF(B6L296C3=0,0,B6L282C3/B6L296C3)</f>
        <v>1.6091312422823328E-3</v>
      </c>
      <c r="L9" s="16" t="s">
        <v>14141</v>
      </c>
      <c r="M9" s="23">
        <f>A1L542C81</f>
        <v>0.64048857956250316</v>
      </c>
      <c r="N9" s="16" t="s">
        <v>14142</v>
      </c>
      <c r="O9" s="23">
        <f>B6L282C1*B6L282C5</f>
        <v>10.65299034843129</v>
      </c>
      <c r="P9" s="16" t="s">
        <v>14143</v>
      </c>
      <c r="Q9" s="23">
        <f>B3L836C27</f>
        <v>1.6942866606961022</v>
      </c>
      <c r="R9" s="16" t="s">
        <v>14144</v>
      </c>
      <c r="S9" s="23">
        <f>B6L282C6*B6L282C7</f>
        <v>18.049219443871458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9.9270706941293021</v>
      </c>
      <c r="X9" s="16" t="s">
        <v>14146</v>
      </c>
      <c r="Y9" s="23">
        <f>IF(B6L296C10=0,0,B6L282C10/B6L296C10)</f>
        <v>3.4853346653976342E-3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0.97779728880000005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1.4666959332</v>
      </c>
      <c r="AH9" s="16" t="s">
        <v>14149</v>
      </c>
      <c r="AI9" s="23">
        <f>IF(B6L296C15=0,0,B6L282C15/B6L296C15)</f>
        <v>1.2348039363291917E-3</v>
      </c>
      <c r="AJ9" s="16" t="s">
        <v>12050</v>
      </c>
      <c r="AK9" s="23">
        <f>A1L522C14</f>
        <v>5.629E-2</v>
      </c>
      <c r="AL9" s="16" t="s">
        <v>14150</v>
      </c>
      <c r="AM9" s="23">
        <f>B6L282C3*B6L282C17</f>
        <v>1.6852482972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2.0222979566400001</v>
      </c>
      <c r="AR9" s="16" t="s">
        <v>14152</v>
      </c>
      <c r="AS9" s="23">
        <f>IF(B6L296C20=0,0,B6L282C20/B6L296C20)</f>
        <v>1.6091312422823331E-3</v>
      </c>
      <c r="AT9" s="16" t="s">
        <v>14153</v>
      </c>
      <c r="AU9" s="17">
        <f>A1L237C27</f>
        <v>27620.6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138.10299999999998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34.525749999999995</v>
      </c>
      <c r="BD9" s="16" t="s">
        <v>14156</v>
      </c>
      <c r="BE9" s="23">
        <f>IF(B6L296C26=0,0,B6L282C26/B6L296C26)</f>
        <v>2.3805212025021782E-3</v>
      </c>
      <c r="BF9" s="16" t="s">
        <v>14157</v>
      </c>
      <c r="BG9" s="23">
        <f>B6L282C3+B6L282C10+B6L282C15+B6L282C20+B6L282C26</f>
        <v>77.880494583969295</v>
      </c>
      <c r="BH9" s="16" t="s">
        <v>14158</v>
      </c>
      <c r="BI9" s="17">
        <f>B6L298C3*B6L282C4</f>
        <v>126.55217343203925</v>
      </c>
      <c r="BJ9" s="16" t="s">
        <v>14159</v>
      </c>
      <c r="BK9" s="17">
        <f>B6L298C10*B6L282C11</f>
        <v>41.962183107457157</v>
      </c>
      <c r="BL9" s="16" t="s">
        <v>14160</v>
      </c>
      <c r="BM9" s="17">
        <f>B6L298C15*B6L282C16</f>
        <v>6.1997909764356018</v>
      </c>
      <c r="BN9" s="16" t="s">
        <v>14161</v>
      </c>
      <c r="BO9" s="17">
        <f>B6L298C20*B6L282C21</f>
        <v>8.548346210987388</v>
      </c>
      <c r="BP9" s="16" t="s">
        <v>14162</v>
      </c>
      <c r="BQ9" s="17">
        <f>B6L298C26*B6L282C27</f>
        <v>145.94192869796626</v>
      </c>
      <c r="BR9" s="16" t="s">
        <v>14163</v>
      </c>
      <c r="BS9" s="15">
        <f>B6L282C29+B6L282C30+B6L282C31+B6L282C32+B6L282C33</f>
        <v>329.20442242488565</v>
      </c>
      <c r="BT9" s="16" t="s">
        <v>14164</v>
      </c>
      <c r="BU9" s="23">
        <f>IF(B6L282C3=0,0,B6L282C29/B6L282C3)</f>
        <v>4.2270458628115621</v>
      </c>
      <c r="BV9" s="16" t="s">
        <v>14165</v>
      </c>
      <c r="BW9" s="23">
        <f>IF(B6L282C8=0,0,B6L282C30/B6L282C8)</f>
        <v>2.3248752245463584</v>
      </c>
      <c r="BX9" s="16" t="s">
        <v>14166</v>
      </c>
      <c r="BY9" s="23">
        <f>IF(B6L282C13=0,0,B6L282C31/B6L282C13)</f>
        <v>6.340568794217341</v>
      </c>
      <c r="BZ9" s="16" t="s">
        <v>14167</v>
      </c>
      <c r="CA9" s="23">
        <f>IF(B6L282C18=0,0,B6L282C32/B6L282C18)</f>
        <v>5.0724550353738742</v>
      </c>
      <c r="CB9" s="16" t="s">
        <v>14168</v>
      </c>
      <c r="CC9" s="23">
        <f>IF(B6L282C24=0,0,B6L282C33/B6L282C24)</f>
        <v>1.0567614657028905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292.30420000000004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584.60840000000007</v>
      </c>
      <c r="J10" s="16" t="s">
        <v>14171</v>
      </c>
      <c r="K10" s="23">
        <f>IF(B6L296C3=0,0,B6L283C3/B6L296C3)</f>
        <v>3.1421279793921675E-2</v>
      </c>
      <c r="L10" s="16" t="s">
        <v>14172</v>
      </c>
      <c r="M10" s="23">
        <f>A1L543C81</f>
        <v>0.60908173231386709</v>
      </c>
      <c r="N10" s="16" t="s">
        <v>14173</v>
      </c>
      <c r="O10" s="23">
        <f>B6L283C1*B6L283C5</f>
        <v>178.0371484986191</v>
      </c>
      <c r="P10" s="16" t="s">
        <v>14174</v>
      </c>
      <c r="Q10" s="23">
        <f>B3L837C27</f>
        <v>1.6947751087850673</v>
      </c>
      <c r="R10" s="16" t="s">
        <v>14175</v>
      </c>
      <c r="S10" s="23">
        <f>B6L283C6*B6L283C7</f>
        <v>301.73292771453038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165.95311024299173</v>
      </c>
      <c r="X10" s="16" t="s">
        <v>14177</v>
      </c>
      <c r="Y10" s="23">
        <f>IF(B6L296C10=0,0,B6L283C10/B6L296C10)</f>
        <v>5.8265136391394017E-2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25.091392528000004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37.637088792000007</v>
      </c>
      <c r="AH10" s="16" t="s">
        <v>14180</v>
      </c>
      <c r="AI10" s="23">
        <f>IF(B6L296C15=0,0,B6L283C15/B6L296C15)</f>
        <v>3.1686475935701404E-2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32.907606836000006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39.489128203200003</v>
      </c>
      <c r="AR10" s="16" t="s">
        <v>14183</v>
      </c>
      <c r="AS10" s="23">
        <f>IF(B6L296C20=0,0,B6L283C20/B6L296C20)</f>
        <v>3.1421279793921682E-2</v>
      </c>
      <c r="AT10" s="16" t="s">
        <v>14184</v>
      </c>
      <c r="AU10" s="17">
        <f>A1L238C27</f>
        <v>295847.40000000002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1479.2370000000001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369.80925000000002</v>
      </c>
      <c r="BD10" s="16" t="s">
        <v>14187</v>
      </c>
      <c r="BE10" s="23">
        <f>IF(B6L296C26=0,0,B6L283C26/B6L296C26)</f>
        <v>2.5498034380322766E-2</v>
      </c>
      <c r="BF10" s="16" t="s">
        <v>14188</v>
      </c>
      <c r="BG10" s="17">
        <f>B6L283C3+B6L283C10+B6L283C15+B6L283C20+B6L283C26</f>
        <v>1197.4969772381919</v>
      </c>
      <c r="BH10" s="16" t="s">
        <v>14189</v>
      </c>
      <c r="BI10" s="17">
        <f>B6L298C3*B6L283C4</f>
        <v>2471.1665185848865</v>
      </c>
      <c r="BJ10" s="16" t="s">
        <v>14190</v>
      </c>
      <c r="BK10" s="17">
        <f>B6L298C10*B6L283C11</f>
        <v>701.49140807334902</v>
      </c>
      <c r="BL10" s="16" t="s">
        <v>14191</v>
      </c>
      <c r="BM10" s="17">
        <f>B6L298C15*B6L283C16</f>
        <v>159.09370046649502</v>
      </c>
      <c r="BN10" s="16" t="s">
        <v>14192</v>
      </c>
      <c r="BO10" s="17">
        <f>B6L298C20*B6L283C21</f>
        <v>166.92235599737194</v>
      </c>
      <c r="BP10" s="16" t="s">
        <v>14193</v>
      </c>
      <c r="BQ10" s="17">
        <f>B6L298C26*B6L283C27</f>
        <v>1563.2006602419465</v>
      </c>
      <c r="BR10" s="16" t="s">
        <v>14194</v>
      </c>
      <c r="BS10" s="15">
        <f>B6L283C29+B6L283C30+B6L283C31+B6L283C32+B6L283C33</f>
        <v>5061.8746433640499</v>
      </c>
      <c r="BT10" s="16" t="s">
        <v>14195</v>
      </c>
      <c r="BU10" s="23">
        <f>IF(B6L283C3=0,0,B6L283C29/B6L283C3)</f>
        <v>4.2270458628115612</v>
      </c>
      <c r="BV10" s="16" t="s">
        <v>14196</v>
      </c>
      <c r="BW10" s="23">
        <f>IF(B6L283C8=0,0,B6L283C30/B6L283C8)</f>
        <v>2.3248752245463589</v>
      </c>
      <c r="BX10" s="16" t="s">
        <v>14197</v>
      </c>
      <c r="BY10" s="23">
        <f>IF(B6L283C13=0,0,B6L283C31/B6L283C13)</f>
        <v>6.3405687942173428</v>
      </c>
      <c r="BZ10" s="16" t="s">
        <v>14198</v>
      </c>
      <c r="CA10" s="23">
        <f>IF(B6L283C18=0,0,B6L283C32/B6L283C18)</f>
        <v>5.0724550353738733</v>
      </c>
      <c r="CB10" s="16" t="s">
        <v>14199</v>
      </c>
      <c r="CC10" s="23">
        <f>IF(B6L283C24=0,0,B6L283C33/B6L283C24)</f>
        <v>1.0567614657028903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2372.4322000000002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4744.8644000000004</v>
      </c>
      <c r="J11" s="16" t="s">
        <v>14202</v>
      </c>
      <c r="K11" s="23">
        <f>IF(B6L296C3=0,0,B6L284C3/B6L296C3)</f>
        <v>0.25502492248934205</v>
      </c>
      <c r="L11" s="16" t="s">
        <v>14203</v>
      </c>
      <c r="M11" s="23">
        <f>A1L544C81</f>
        <v>0.22105212245259578</v>
      </c>
      <c r="N11" s="16" t="s">
        <v>14204</v>
      </c>
      <c r="O11" s="23">
        <f>B6L284C1*B6L284C5</f>
        <v>524.43117318488123</v>
      </c>
      <c r="P11" s="16" t="s">
        <v>14205</v>
      </c>
      <c r="Q11" s="23">
        <f>B3L838C27</f>
        <v>1.9909377220046522</v>
      </c>
      <c r="R11" s="16" t="s">
        <v>14206</v>
      </c>
      <c r="S11" s="17">
        <f>B6L284C6*B6L284C7</f>
        <v>1044.1098052889347</v>
      </c>
      <c r="T11" s="16" t="s">
        <v>12120</v>
      </c>
      <c r="U11" s="23">
        <f>A1L504C7</f>
        <v>0.55000000000000004</v>
      </c>
      <c r="V11" s="16" t="s">
        <v>14207</v>
      </c>
      <c r="W11" s="23">
        <f>B6L284C8*B6L284C9</f>
        <v>574.26039290891413</v>
      </c>
      <c r="X11" s="16" t="s">
        <v>14208</v>
      </c>
      <c r="Y11" s="23">
        <f>IF(B6L296C10=0,0,B6L284C10/B6L296C10)</f>
        <v>0.20161936144505857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203.64958004800002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305.47437007200006</v>
      </c>
      <c r="AH11" s="16" t="s">
        <v>14211</v>
      </c>
      <c r="AI11" s="23">
        <f>IF(B6L296C15=0,0,B6L284C15/B6L296C15)</f>
        <v>0.25717733722055014</v>
      </c>
      <c r="AJ11" s="16" t="s">
        <v>12128</v>
      </c>
      <c r="AK11" s="23">
        <f>A1L524C14</f>
        <v>5.629E-2</v>
      </c>
      <c r="AL11" s="16" t="s">
        <v>14212</v>
      </c>
      <c r="AM11" s="23">
        <f>B6L284C3*B6L284C17</f>
        <v>267.08841707600004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320.50610049120002</v>
      </c>
      <c r="AR11" s="16" t="s">
        <v>14214</v>
      </c>
      <c r="AS11" s="23">
        <f>IF(B6L296C20=0,0,B6L284C20/B6L296C20)</f>
        <v>0.25502492248934211</v>
      </c>
      <c r="AT11" s="16" t="s">
        <v>14215</v>
      </c>
      <c r="AU11" s="17">
        <f>A1L239C27</f>
        <v>2794653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13973.264999999999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3493.3162499999999</v>
      </c>
      <c r="BD11" s="16" t="s">
        <v>14218</v>
      </c>
      <c r="BE11" s="23">
        <f>IF(B6L296C26=0,0,B6L284C26/B6L296C26)</f>
        <v>0.24086119491018732</v>
      </c>
      <c r="BF11" s="16" t="s">
        <v>14219</v>
      </c>
      <c r="BG11" s="17">
        <f>B6L284C3+B6L284C10+B6L284C15+B6L284C20+B6L284C26</f>
        <v>9438.4215134721162</v>
      </c>
      <c r="BH11" s="16" t="s">
        <v>14220</v>
      </c>
      <c r="BI11" s="17">
        <f>B6L298C3*B6L284C4</f>
        <v>20056.75943162186</v>
      </c>
      <c r="BJ11" s="16" t="s">
        <v>14221</v>
      </c>
      <c r="BK11" s="17">
        <f>B6L298C10*B6L284C11</f>
        <v>2427.425018022167</v>
      </c>
      <c r="BL11" s="16" t="s">
        <v>14222</v>
      </c>
      <c r="BM11" s="17">
        <f>B6L298C15*B6L284C16</f>
        <v>1291.2541722078156</v>
      </c>
      <c r="BN11" s="16" t="s">
        <v>14223</v>
      </c>
      <c r="BO11" s="17">
        <f>B6L298C20*B6L284C21</f>
        <v>1354.7939860871936</v>
      </c>
      <c r="BP11" s="16" t="s">
        <v>14224</v>
      </c>
      <c r="BQ11" s="17">
        <f>B6L298C26*B6L284C27</f>
        <v>14766.408002054897</v>
      </c>
      <c r="BR11" s="16" t="s">
        <v>14225</v>
      </c>
      <c r="BS11" s="15">
        <f>B6L284C29+B6L284C30+B6L284C31+B6L284C32+B6L284C33</f>
        <v>39896.640609993934</v>
      </c>
      <c r="BT11" s="16" t="s">
        <v>14226</v>
      </c>
      <c r="BU11" s="23">
        <f>IF(B6L284C3=0,0,B6L284C29/B6L284C3)</f>
        <v>4.2270458628115604</v>
      </c>
      <c r="BV11" s="16" t="s">
        <v>14227</v>
      </c>
      <c r="BW11" s="23">
        <f>IF(B6L284C8=0,0,B6L284C30/B6L284C8)</f>
        <v>2.3248752245463589</v>
      </c>
      <c r="BX11" s="16" t="s">
        <v>14228</v>
      </c>
      <c r="BY11" s="23">
        <f>IF(B6L284C13=0,0,B6L284C31/B6L284C13)</f>
        <v>6.3405687942173419</v>
      </c>
      <c r="BZ11" s="16" t="s">
        <v>14229</v>
      </c>
      <c r="CA11" s="23">
        <f>IF(B6L284C18=0,0,B6L284C32/B6L284C18)</f>
        <v>5.0724550353738733</v>
      </c>
      <c r="CB11" s="16" t="s">
        <v>14230</v>
      </c>
      <c r="CC11" s="23">
        <f>IF(B6L284C24=0,0,B6L284C33/B6L284C24)</f>
        <v>1.0567614657028903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183.464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366.928</v>
      </c>
      <c r="J12" s="16" t="s">
        <v>14233</v>
      </c>
      <c r="K12" s="23">
        <f>IF(B6L296C3=0,0,B6L285C3/B6L296C3)</f>
        <v>1.9721487669735999E-2</v>
      </c>
      <c r="L12" s="16" t="s">
        <v>14234</v>
      </c>
      <c r="M12" s="23">
        <f>A1L545C81</f>
        <v>0.47412350704735545</v>
      </c>
      <c r="N12" s="16" t="s">
        <v>14235</v>
      </c>
      <c r="O12" s="23">
        <f>B6L285C1*B6L285C5</f>
        <v>86.984595096936019</v>
      </c>
      <c r="P12" s="16" t="s">
        <v>14236</v>
      </c>
      <c r="Q12" s="23">
        <f>B3L839C27</f>
        <v>1.9688741071915381</v>
      </c>
      <c r="R12" s="16" t="s">
        <v>14237</v>
      </c>
      <c r="S12" s="23">
        <f>B6L285C6*B6L285C7</f>
        <v>171.26171701089734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94.193944355993551</v>
      </c>
      <c r="X12" s="16" t="s">
        <v>14239</v>
      </c>
      <c r="Y12" s="23">
        <f>IF(B6L296C10=0,0,B6L285C10/B6L296C10)</f>
        <v>3.3070925920637352E-2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15.74854976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23.622824639999997</v>
      </c>
      <c r="AH12" s="16" t="s">
        <v>14242</v>
      </c>
      <c r="AI12" s="23">
        <f>IF(B6L296C15=0,0,B6L285C15/B6L296C15)</f>
        <v>1.9887937364798453E-2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20.654377119999999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24.785252543999999</v>
      </c>
      <c r="AR12" s="16" t="s">
        <v>14245</v>
      </c>
      <c r="AS12" s="23">
        <f>IF(B6L296C20=0,0,B6L285C20/B6L296C20)</f>
        <v>1.9721487669736002E-2</v>
      </c>
      <c r="AT12" s="16" t="s">
        <v>14246</v>
      </c>
      <c r="AU12" s="17">
        <f>A1L240C27</f>
        <v>180555.6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902.77800000000002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225.69450000000001</v>
      </c>
      <c r="BD12" s="16" t="s">
        <v>14249</v>
      </c>
      <c r="BE12" s="23">
        <f>IF(B6L296C26=0,0,B6L285C26/B6L296C26)</f>
        <v>1.5561444502672004E-2</v>
      </c>
      <c r="BF12" s="16" t="s">
        <v>14250</v>
      </c>
      <c r="BG12" s="23">
        <f>B6L285C3+B6L285C10+B6L285C15+B6L285C20+B6L285C26</f>
        <v>735.22452153999348</v>
      </c>
      <c r="BH12" s="16" t="s">
        <v>14251</v>
      </c>
      <c r="BI12" s="17">
        <f>B6L298C3*B6L285C4</f>
        <v>1551.0214843497206</v>
      </c>
      <c r="BJ12" s="16" t="s">
        <v>14252</v>
      </c>
      <c r="BK12" s="17">
        <f>B6L298C10*B6L285C11</f>
        <v>398.16212279190495</v>
      </c>
      <c r="BL12" s="16" t="s">
        <v>14253</v>
      </c>
      <c r="BM12" s="17">
        <f>B6L298C15*B6L285C16</f>
        <v>99.854763162434992</v>
      </c>
      <c r="BN12" s="16" t="s">
        <v>14254</v>
      </c>
      <c r="BO12" s="17">
        <f>B6L298C20*B6L285C21</f>
        <v>104.76839922485493</v>
      </c>
      <c r="BP12" s="16" t="s">
        <v>14255</v>
      </c>
      <c r="BQ12" s="17">
        <f>B6L298C26*B6L285C27</f>
        <v>954.02100248432407</v>
      </c>
      <c r="BR12" s="16" t="s">
        <v>14256</v>
      </c>
      <c r="BS12" s="15">
        <f>B6L285C29+B6L285C30+B6L285C31+B6L285C32+B6L285C33</f>
        <v>3107.8277720132396</v>
      </c>
      <c r="BT12" s="16" t="s">
        <v>14257</v>
      </c>
      <c r="BU12" s="23">
        <f>IF(B6L285C3=0,0,B6L285C29/B6L285C3)</f>
        <v>4.2270458628115612</v>
      </c>
      <c r="BV12" s="16" t="s">
        <v>14258</v>
      </c>
      <c r="BW12" s="23">
        <f>IF(B6L285C8=0,0,B6L285C30/B6L285C8)</f>
        <v>2.3248752245463589</v>
      </c>
      <c r="BX12" s="16" t="s">
        <v>14259</v>
      </c>
      <c r="BY12" s="23">
        <f>IF(B6L285C13=0,0,B6L285C31/B6L285C13)</f>
        <v>6.340568794217341</v>
      </c>
      <c r="BZ12" s="16" t="s">
        <v>14260</v>
      </c>
      <c r="CA12" s="23">
        <f>IF(B6L285C18=0,0,B6L285C32/B6L285C18)</f>
        <v>5.0724550353738742</v>
      </c>
      <c r="CB12" s="16" t="s">
        <v>14261</v>
      </c>
      <c r="CC12" s="23">
        <f>IF(B6L285C24=0,0,B6L285C33/B6L285C24)</f>
        <v>1.0567614657028905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1874.5706000000002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3749.1412000000005</v>
      </c>
      <c r="J13" s="16" t="s">
        <v>14264</v>
      </c>
      <c r="K13" s="23">
        <f>IF(B6L296C3=0,0,B6L286C3/B6L296C3)</f>
        <v>0.20150722198332979</v>
      </c>
      <c r="L13" s="16" t="s">
        <v>14265</v>
      </c>
      <c r="M13" s="23">
        <f>A1L546C81</f>
        <v>0.20435582094567786</v>
      </c>
      <c r="N13" s="16" t="s">
        <v>14266</v>
      </c>
      <c r="O13" s="23">
        <f>B6L286C1*B6L286C5</f>
        <v>383.07941388363196</v>
      </c>
      <c r="P13" s="16" t="s">
        <v>14267</v>
      </c>
      <c r="Q13" s="23">
        <f>B3L840C27</f>
        <v>1.9980894068516579</v>
      </c>
      <c r="R13" s="16" t="s">
        <v>14268</v>
      </c>
      <c r="S13" s="23">
        <f>B6L286C6*B6L286C7</f>
        <v>765.42691886382693</v>
      </c>
      <c r="T13" s="16" t="s">
        <v>12198</v>
      </c>
      <c r="U13" s="23">
        <f>A1L506C7</f>
        <v>0.55000000000000004</v>
      </c>
      <c r="V13" s="16" t="s">
        <v>14269</v>
      </c>
      <c r="W13" s="23">
        <f>B6L286C8*B6L286C9</f>
        <v>420.98480537510483</v>
      </c>
      <c r="X13" s="16" t="s">
        <v>14270</v>
      </c>
      <c r="Y13" s="23">
        <f>IF(B6L296C10=0,0,B6L286C10/B6L296C10)</f>
        <v>0.14780522683768627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160.91314030400002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241.36971045600004</v>
      </c>
      <c r="AH13" s="16" t="s">
        <v>14273</v>
      </c>
      <c r="AI13" s="23">
        <f>IF(B6L296C15=0,0,B6L286C15/B6L296C15)</f>
        <v>0.20320794640197895</v>
      </c>
      <c r="AJ13" s="16" t="s">
        <v>12206</v>
      </c>
      <c r="AK13" s="23">
        <f>A1L526C14</f>
        <v>5.629E-2</v>
      </c>
      <c r="AL13" s="16" t="s">
        <v>14274</v>
      </c>
      <c r="AM13" s="23">
        <f>B6L286C3*B6L286C17</f>
        <v>211.03915814800001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253.24698977759999</v>
      </c>
      <c r="AR13" s="16" t="s">
        <v>14276</v>
      </c>
      <c r="AS13" s="23">
        <f>IF(B6L296C20=0,0,B6L286C20/B6L296C20)</f>
        <v>0.20150722198332979</v>
      </c>
      <c r="AT13" s="16" t="s">
        <v>14277</v>
      </c>
      <c r="AU13" s="17">
        <f>A1L241C27</f>
        <v>2278997.2000000002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11394.986000000001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2848.7465000000002</v>
      </c>
      <c r="BD13" s="16" t="s">
        <v>14280</v>
      </c>
      <c r="BE13" s="23">
        <f>IF(B6L296C26=0,0,B6L286C26/B6L296C26)</f>
        <v>0.19641865690981</v>
      </c>
      <c r="BF13" s="16" t="s">
        <v>14281</v>
      </c>
      <c r="BG13" s="17">
        <f>B6L286C3+B6L286C10+B6L286C15+B6L286C20+B6L286C26</f>
        <v>7513.4892056087056</v>
      </c>
      <c r="BH13" s="16" t="s">
        <v>14282</v>
      </c>
      <c r="BI13" s="17">
        <f>B6L298C3*B6L286C4</f>
        <v>15847.791798556374</v>
      </c>
      <c r="BJ13" s="16" t="s">
        <v>14283</v>
      </c>
      <c r="BK13" s="17">
        <f>B6L298C10*B6L286C11</f>
        <v>1779.522079867367</v>
      </c>
      <c r="BL13" s="16" t="s">
        <v>14284</v>
      </c>
      <c r="BM13" s="17">
        <f>B6L298C15*B6L286C16</f>
        <v>1020.2808359910593</v>
      </c>
      <c r="BN13" s="16" t="s">
        <v>14285</v>
      </c>
      <c r="BO13" s="17">
        <f>B6L298C20*B6L286C21</f>
        <v>1070.4866404088859</v>
      </c>
      <c r="BP13" s="16" t="s">
        <v>14286</v>
      </c>
      <c r="BQ13" s="17">
        <f>B6L298C26*B6L286C27</f>
        <v>12041.782107023917</v>
      </c>
      <c r="BR13" s="16" t="s">
        <v>14287</v>
      </c>
      <c r="BS13" s="15">
        <f>B6L286C29+B6L286C30+B6L286C31+B6L286C32+B6L286C33</f>
        <v>31759.863461847606</v>
      </c>
      <c r="BT13" s="16" t="s">
        <v>14288</v>
      </c>
      <c r="BU13" s="23">
        <f>IF(B6L286C3=0,0,B6L286C29/B6L286C3)</f>
        <v>4.2270458628115612</v>
      </c>
      <c r="BV13" s="16" t="s">
        <v>14289</v>
      </c>
      <c r="BW13" s="23">
        <f>IF(B6L286C8=0,0,B6L286C30/B6L286C8)</f>
        <v>2.3248752245463584</v>
      </c>
      <c r="BX13" s="16" t="s">
        <v>14290</v>
      </c>
      <c r="BY13" s="23">
        <f>IF(B6L286C13=0,0,B6L286C31/B6L286C13)</f>
        <v>6.3405687942173419</v>
      </c>
      <c r="BZ13" s="16" t="s">
        <v>14291</v>
      </c>
      <c r="CA13" s="23">
        <f>IF(B6L286C18=0,0,B6L286C32/B6L286C18)</f>
        <v>5.0724550353738733</v>
      </c>
      <c r="CB13" s="16" t="s">
        <v>14292</v>
      </c>
      <c r="CC13" s="23">
        <f>IF(B6L286C24=0,0,B6L286C33/B6L286C24)</f>
        <v>1.0567614657028903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337.63060000000002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675.26120000000003</v>
      </c>
      <c r="J14" s="16" t="s">
        <v>14295</v>
      </c>
      <c r="K14" s="23">
        <f>IF(B6L296C3=0,0,B6L287C3/B6L296C3)</f>
        <v>3.6293647335856452E-2</v>
      </c>
      <c r="L14" s="16" t="s">
        <v>14296</v>
      </c>
      <c r="M14" s="23">
        <f>A1L547C81</f>
        <v>0.39280642935662125</v>
      </c>
      <c r="N14" s="16" t="s">
        <v>14297</v>
      </c>
      <c r="O14" s="23">
        <f>B6L287C1*B6L287C5</f>
        <v>132.62347042753365</v>
      </c>
      <c r="P14" s="16" t="s">
        <v>14298</v>
      </c>
      <c r="Q14" s="23">
        <f>B3L841C27</f>
        <v>2.0974788813970515</v>
      </c>
      <c r="R14" s="16" t="s">
        <v>14299</v>
      </c>
      <c r="S14" s="23">
        <f>B6L287C6*B6L287C7</f>
        <v>278.17492839933823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152.99621061963603</v>
      </c>
      <c r="X14" s="16" t="s">
        <v>14301</v>
      </c>
      <c r="Y14" s="23">
        <f>IF(B6L296C10=0,0,B6L287C10/B6L296C10)</f>
        <v>5.371604705731025E-2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28.982210704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43.473316056000002</v>
      </c>
      <c r="AH14" s="16" t="s">
        <v>14304</v>
      </c>
      <c r="AI14" s="23">
        <f>IF(B6L296C15=0,0,B6L287C15/B6L296C15)</f>
        <v>3.6599966343475135E-2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38.010452948000001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45.612543537599997</v>
      </c>
      <c r="AR14" s="16" t="s">
        <v>14307</v>
      </c>
      <c r="AS14" s="23">
        <f>IF(B6L296C20=0,0,B6L287C20/B6L296C20)</f>
        <v>3.6293647335856452E-2</v>
      </c>
      <c r="AT14" s="16" t="s">
        <v>14308</v>
      </c>
      <c r="AU14" s="17">
        <f>A1L242C27</f>
        <v>268707.59999999998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1343.5379999999998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335.88449999999995</v>
      </c>
      <c r="BD14" s="16" t="s">
        <v>14311</v>
      </c>
      <c r="BE14" s="23">
        <f>IF(B6L296C26=0,0,B6L287C26/B6L296C26)</f>
        <v>2.3158951618483099E-2</v>
      </c>
      <c r="BF14" s="16" t="s">
        <v>14312</v>
      </c>
      <c r="BG14" s="17">
        <f>B6L287C3+B6L287C10+B6L287C15+B6L287C20+B6L287C26</f>
        <v>1253.227770213236</v>
      </c>
      <c r="BH14" s="16" t="s">
        <v>14313</v>
      </c>
      <c r="BI14" s="17">
        <f>B6L298C3*B6L287C4</f>
        <v>2854.3600617771708</v>
      </c>
      <c r="BJ14" s="16" t="s">
        <v>14314</v>
      </c>
      <c r="BK14" s="17">
        <f>B6L298C10*B6L287C11</f>
        <v>646.72199912557869</v>
      </c>
      <c r="BL14" s="16" t="s">
        <v>14315</v>
      </c>
      <c r="BM14" s="17">
        <f>B6L298C15*B6L287C16</f>
        <v>183.76370077721424</v>
      </c>
      <c r="BN14" s="16" t="s">
        <v>14316</v>
      </c>
      <c r="BO14" s="17">
        <f>B6L298C20*B6L287C21</f>
        <v>192.80631345292431</v>
      </c>
      <c r="BP14" s="16" t="s">
        <v>14317</v>
      </c>
      <c r="BQ14" s="17">
        <f>B6L298C26*B6L287C27</f>
        <v>1419.7991861075297</v>
      </c>
      <c r="BR14" s="16" t="s">
        <v>14318</v>
      </c>
      <c r="BS14" s="15">
        <f>B6L287C29+B6L287C30+B6L287C31+B6L287C32+B6L287C33</f>
        <v>5297.4512612404178</v>
      </c>
      <c r="BT14" s="16" t="s">
        <v>14319</v>
      </c>
      <c r="BU14" s="23">
        <f>IF(B6L287C3=0,0,B6L287C29/B6L287C3)</f>
        <v>4.2270458628115621</v>
      </c>
      <c r="BV14" s="16" t="s">
        <v>14320</v>
      </c>
      <c r="BW14" s="23">
        <f>IF(B6L287C8=0,0,B6L287C30/B6L287C8)</f>
        <v>2.3248752245463584</v>
      </c>
      <c r="BX14" s="16" t="s">
        <v>14321</v>
      </c>
      <c r="BY14" s="23">
        <f>IF(B6L287C13=0,0,B6L287C31/B6L287C13)</f>
        <v>6.3405687942173428</v>
      </c>
      <c r="BZ14" s="16" t="s">
        <v>14322</v>
      </c>
      <c r="CA14" s="23">
        <f>IF(B6L287C18=0,0,B6L287C32/B6L287C18)</f>
        <v>5.0724550353738742</v>
      </c>
      <c r="CB14" s="16" t="s">
        <v>14323</v>
      </c>
      <c r="CC14" s="23">
        <f>IF(B6L287C24=0,0,B6L287C33/B6L287C24)</f>
        <v>1.0567614657028903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1389.1734000000001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2778.3468000000003</v>
      </c>
      <c r="J15" s="16" t="s">
        <v>14326</v>
      </c>
      <c r="K15" s="23">
        <f>IF(B6L296C3=0,0,B6L288C3/B6L296C3)</f>
        <v>0.14932938385310054</v>
      </c>
      <c r="L15" s="16" t="s">
        <v>14327</v>
      </c>
      <c r="M15" s="23">
        <f>A1L548C81</f>
        <v>0.28377593863999151</v>
      </c>
      <c r="N15" s="16" t="s">
        <v>14328</v>
      </c>
      <c r="O15" s="23">
        <f>B6L288C1*B6L288C5</f>
        <v>394.2139855187084</v>
      </c>
      <c r="P15" s="16" t="s">
        <v>14329</v>
      </c>
      <c r="Q15" s="23">
        <f>B3L842C27</f>
        <v>2.0322008033663055</v>
      </c>
      <c r="R15" s="16" t="s">
        <v>14330</v>
      </c>
      <c r="S15" s="23">
        <f>B6L288C6*B6L288C7</f>
        <v>801.12197806935228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440.61708793814381</v>
      </c>
      <c r="X15" s="16" t="s">
        <v>14332</v>
      </c>
      <c r="Y15" s="23">
        <f>IF(B6L296C10=0,0,B6L288C10/B6L296C10)</f>
        <v>0.15469800287264557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119.24664465600002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178.86996698400003</v>
      </c>
      <c r="AH15" s="16" t="s">
        <v>14335</v>
      </c>
      <c r="AI15" s="23">
        <f>IF(B6L296C15=0,0,B6L288C15/B6L296C15)</f>
        <v>0.15058972642068261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156.393141372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187.67176964640001</v>
      </c>
      <c r="AR15" s="16" t="s">
        <v>14338</v>
      </c>
      <c r="AS15" s="23">
        <f>IF(B6L296C20=0,0,B6L288C20/B6L296C20)</f>
        <v>0.14932938385310057</v>
      </c>
      <c r="AT15" s="16" t="s">
        <v>14339</v>
      </c>
      <c r="AU15" s="17">
        <f>A1L243C27</f>
        <v>1701919.4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8509.5969999999998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2127.3992499999999</v>
      </c>
      <c r="BD15" s="16" t="s">
        <v>14342</v>
      </c>
      <c r="BE15" s="23">
        <f>IF(B6L296C26=0,0,B6L288C26/B6L296C26)</f>
        <v>0.14668237535208453</v>
      </c>
      <c r="BF15" s="16" t="s">
        <v>14343</v>
      </c>
      <c r="BG15" s="17">
        <f>B6L288C3+B6L288C10+B6L288C15+B6L288C20+B6L288C26</f>
        <v>5712.904874568545</v>
      </c>
      <c r="BH15" s="16" t="s">
        <v>14344</v>
      </c>
      <c r="BI15" s="17">
        <f>B6L298C3*B6L288C4</f>
        <v>11744.199346395742</v>
      </c>
      <c r="BJ15" s="16" t="s">
        <v>14345</v>
      </c>
      <c r="BK15" s="17">
        <f>B6L298C10*B6L288C11</f>
        <v>1862.5086386530086</v>
      </c>
      <c r="BL15" s="16" t="s">
        <v>14346</v>
      </c>
      <c r="BM15" s="17">
        <f>B6L298C15*B6L288C16</f>
        <v>756.09155392095784</v>
      </c>
      <c r="BN15" s="16" t="s">
        <v>14347</v>
      </c>
      <c r="BO15" s="17">
        <f>B6L298C20*B6L288C21</f>
        <v>793.29717745033963</v>
      </c>
      <c r="BP15" s="16" t="s">
        <v>14348</v>
      </c>
      <c r="BQ15" s="17">
        <f>B6L298C26*B6L288C27</f>
        <v>8992.6141982609188</v>
      </c>
      <c r="BR15" s="16" t="s">
        <v>14349</v>
      </c>
      <c r="BS15" s="15">
        <f>B6L288C29+B6L288C30+B6L288C31+B6L288C32+B6L288C33</f>
        <v>24148.710914680967</v>
      </c>
      <c r="BT15" s="16" t="s">
        <v>14350</v>
      </c>
      <c r="BU15" s="23">
        <f>IF(B6L288C3=0,0,B6L288C29/B6L288C3)</f>
        <v>4.2270458628115612</v>
      </c>
      <c r="BV15" s="16" t="s">
        <v>14351</v>
      </c>
      <c r="BW15" s="23">
        <f>IF(B6L288C8=0,0,B6L288C30/B6L288C8)</f>
        <v>2.3248752245463589</v>
      </c>
      <c r="BX15" s="16" t="s">
        <v>14352</v>
      </c>
      <c r="BY15" s="23">
        <f>IF(B6L288C13=0,0,B6L288C31/B6L288C13)</f>
        <v>6.3405687942173419</v>
      </c>
      <c r="BZ15" s="16" t="s">
        <v>14353</v>
      </c>
      <c r="CA15" s="23">
        <f>IF(B6L288C18=0,0,B6L288C32/B6L288C18)</f>
        <v>5.0724550353738742</v>
      </c>
      <c r="CB15" s="16" t="s">
        <v>14354</v>
      </c>
      <c r="CC15" s="23">
        <f>IF(B6L288C24=0,0,B6L288C33/B6L288C24)</f>
        <v>1.0567614657028903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24.486999999999998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48.973999999999997</v>
      </c>
      <c r="J16" s="16" t="s">
        <v>14357</v>
      </c>
      <c r="K16" s="23">
        <f>IF(B6L296C3=0,0,B6L289C3/B6L296C3)</f>
        <v>2.6322334003882255E-3</v>
      </c>
      <c r="L16" s="16" t="s">
        <v>14358</v>
      </c>
      <c r="M16" s="23">
        <f>A1L549C81</f>
        <v>0.46334102754418727</v>
      </c>
      <c r="N16" s="16" t="s">
        <v>14359</v>
      </c>
      <c r="O16" s="23">
        <f>B6L289C1*B6L289C5</f>
        <v>11.345831741474512</v>
      </c>
      <c r="P16" s="16" t="s">
        <v>14360</v>
      </c>
      <c r="Q16" s="23">
        <f>B3L843C27</f>
        <v>1.6682929691756994</v>
      </c>
      <c r="R16" s="16" t="s">
        <v>14361</v>
      </c>
      <c r="S16" s="23">
        <f>B6L289C6*B6L289C7</f>
        <v>18.928171323752409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10.410494228063826</v>
      </c>
      <c r="X16" s="16" t="s">
        <v>14363</v>
      </c>
      <c r="Y16" s="23">
        <f>IF(B6L296C10=0,0,B6L289C10/B6L296C10)</f>
        <v>3.6550617533579769E-3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2.1019640799999997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3.1529461199999993</v>
      </c>
      <c r="AH16" s="16" t="s">
        <v>14366</v>
      </c>
      <c r="AI16" s="23">
        <f>IF(B6L296C15=0,0,B6L289C15/B6L296C15)</f>
        <v>2.6544494955512781E-3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2.75674646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3.3080957519999998</v>
      </c>
      <c r="AR16" s="16" t="s">
        <v>14369</v>
      </c>
      <c r="AS16" s="23">
        <f>IF(B6L296C20=0,0,B6L289C20/B6L296C20)</f>
        <v>2.6322334003882259E-3</v>
      </c>
      <c r="AT16" s="16" t="s">
        <v>14370</v>
      </c>
      <c r="AU16" s="17">
        <f>A1L244C27</f>
        <v>39801.800000000003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199.00900000000001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49.752250000000004</v>
      </c>
      <c r="BD16" s="16" t="s">
        <v>14373</v>
      </c>
      <c r="BE16" s="23">
        <f>IF(B6L296C26=0,0,B6L289C26/B6L296C26)</f>
        <v>3.4303754732971483E-3</v>
      </c>
      <c r="BF16" s="16" t="s">
        <v>14374</v>
      </c>
      <c r="BG16" s="23">
        <f>B6L289C3+B6L289C10+B6L289C15+B6L289C20+B6L289C26</f>
        <v>115.59778610006383</v>
      </c>
      <c r="BH16" s="16" t="s">
        <v>14375</v>
      </c>
      <c r="BI16" s="17">
        <f>B6L298C3*B6L289C4</f>
        <v>207.0153440853334</v>
      </c>
      <c r="BJ16" s="16" t="s">
        <v>14376</v>
      </c>
      <c r="BK16" s="17">
        <f>B6L298C10*B6L289C11</f>
        <v>44.00563655656083</v>
      </c>
      <c r="BL16" s="16" t="s">
        <v>14377</v>
      </c>
      <c r="BM16" s="17">
        <f>B6L298C15*B6L289C16</f>
        <v>13.327647852213762</v>
      </c>
      <c r="BN16" s="16" t="s">
        <v>14378</v>
      </c>
      <c r="BO16" s="17">
        <f>B6L298C20*B6L289C21</f>
        <v>13.983472462276101</v>
      </c>
      <c r="BP16" s="16" t="s">
        <v>14379</v>
      </c>
      <c r="BQ16" s="17">
        <f>B6L298C26*B6L289C27</f>
        <v>210.30504252806654</v>
      </c>
      <c r="BR16" s="16" t="s">
        <v>14380</v>
      </c>
      <c r="BS16" s="15">
        <f>B6L289C29+B6L289C30+B6L289C31+B6L289C32+B6L289C33</f>
        <v>488.63714348445058</v>
      </c>
      <c r="BT16" s="16" t="s">
        <v>14381</v>
      </c>
      <c r="BU16" s="23">
        <f>IF(B6L289C3=0,0,B6L289C29/B6L289C3)</f>
        <v>4.2270458628115612</v>
      </c>
      <c r="BV16" s="16" t="s">
        <v>14382</v>
      </c>
      <c r="BW16" s="23">
        <f>IF(B6L289C8=0,0,B6L289C30/B6L289C8)</f>
        <v>2.3248752245463589</v>
      </c>
      <c r="BX16" s="16" t="s">
        <v>14383</v>
      </c>
      <c r="BY16" s="23">
        <f>IF(B6L289C13=0,0,B6L289C31/B6L289C13)</f>
        <v>6.3405687942173419</v>
      </c>
      <c r="BZ16" s="16" t="s">
        <v>14384</v>
      </c>
      <c r="CA16" s="23">
        <f>IF(B6L289C18=0,0,B6L289C32/B6L289C18)</f>
        <v>5.0724550353738733</v>
      </c>
      <c r="CB16" s="16" t="s">
        <v>14385</v>
      </c>
      <c r="CC16" s="23">
        <f>IF(B6L289C24=0,0,B6L289C33/B6L289C24)</f>
        <v>1.0567614657028905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39.4846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78.969200000000001</v>
      </c>
      <c r="J17" s="16" t="s">
        <v>14388</v>
      </c>
      <c r="K17" s="23">
        <f>IF(B6L296C3=0,0,B6L290C3/B6L296C3)</f>
        <v>4.2444024552198692E-3</v>
      </c>
      <c r="L17" s="16" t="s">
        <v>14389</v>
      </c>
      <c r="M17" s="23">
        <f>A1L550C81</f>
        <v>0.13294233903569003</v>
      </c>
      <c r="N17" s="16" t="s">
        <v>14390</v>
      </c>
      <c r="O17" s="23">
        <f>B6L290C1*B6L290C5</f>
        <v>5.2491750798886061</v>
      </c>
      <c r="P17" s="16" t="s">
        <v>14391</v>
      </c>
      <c r="Q17" s="23">
        <f>B3L844C27</f>
        <v>1.7648474622532659</v>
      </c>
      <c r="R17" s="16" t="s">
        <v>14392</v>
      </c>
      <c r="S17" s="23">
        <f>B6L290C6*B6L290C7</f>
        <v>9.2639933186644914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5.0951963252654711</v>
      </c>
      <c r="X17" s="16" t="s">
        <v>14394</v>
      </c>
      <c r="Y17" s="23">
        <f>IF(B6L296C10=0,0,B6L290C10/B6L296C10)</f>
        <v>1.7888927082947473E-3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3.3893580640000001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5.0840370960000003</v>
      </c>
      <c r="AH17" s="16" t="s">
        <v>14397</v>
      </c>
      <c r="AI17" s="23">
        <f>IF(B6L296C15=0,0,B6L290C15/B6L296C15)</f>
        <v>4.2802252849284935E-3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4.445176268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5.3342115215999995</v>
      </c>
      <c r="AR17" s="16" t="s">
        <v>14400</v>
      </c>
      <c r="AS17" s="23">
        <f>IF(B6L296C20=0,0,B6L290C20/B6L296C20)</f>
        <v>4.2444024552198692E-3</v>
      </c>
      <c r="AT17" s="16" t="s">
        <v>14401</v>
      </c>
      <c r="AU17" s="17">
        <f>A1L245C27</f>
        <v>56900.800000000003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284.50400000000002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71.126000000000005</v>
      </c>
      <c r="BD17" s="16" t="s">
        <v>14404</v>
      </c>
      <c r="BE17" s="23">
        <f>IF(B6L296C26=0,0,B6L290C26/B6L296C26)</f>
        <v>4.9040774219001743E-3</v>
      </c>
      <c r="BF17" s="16" t="s">
        <v>14405</v>
      </c>
      <c r="BG17" s="23">
        <f>B6L290C3+B6L290C10+B6L290C15+B6L290C20+B6L290C26</f>
        <v>165.60864494286548</v>
      </c>
      <c r="BH17" s="16" t="s">
        <v>14406</v>
      </c>
      <c r="BI17" s="17">
        <f>B6L298C3*B6L290C4</f>
        <v>333.80643014953876</v>
      </c>
      <c r="BJ17" s="16" t="s">
        <v>14407</v>
      </c>
      <c r="BK17" s="17">
        <f>B6L298C10*B6L290C11</f>
        <v>21.537628546926076</v>
      </c>
      <c r="BL17" s="16" t="s">
        <v>14408</v>
      </c>
      <c r="BM17" s="17">
        <f>B6L298C15*B6L290C16</f>
        <v>21.490457973027304</v>
      </c>
      <c r="BN17" s="16" t="s">
        <v>14409</v>
      </c>
      <c r="BO17" s="17">
        <f>B6L298C20*B6L290C21</f>
        <v>22.547956743741043</v>
      </c>
      <c r="BP17" s="16" t="s">
        <v>14410</v>
      </c>
      <c r="BQ17" s="17">
        <f>B6L298C26*B6L290C27</f>
        <v>300.65286403833511</v>
      </c>
      <c r="BR17" s="16" t="s">
        <v>14411</v>
      </c>
      <c r="BS17" s="15">
        <f>B6L290C29+B6L290C30+B6L290C31+B6L290C32+B6L290C33</f>
        <v>700.03533745156824</v>
      </c>
      <c r="BT17" s="16" t="s">
        <v>14412</v>
      </c>
      <c r="BU17" s="23">
        <f>IF(B6L290C3=0,0,B6L290C29/B6L290C3)</f>
        <v>4.2270458628115612</v>
      </c>
      <c r="BV17" s="16" t="s">
        <v>14413</v>
      </c>
      <c r="BW17" s="23">
        <f>IF(B6L290C8=0,0,B6L290C30/B6L290C8)</f>
        <v>2.3248752245463589</v>
      </c>
      <c r="BX17" s="16" t="s">
        <v>14414</v>
      </c>
      <c r="BY17" s="23">
        <f>IF(B6L290C13=0,0,B6L290C31/B6L290C13)</f>
        <v>6.3405687942173419</v>
      </c>
      <c r="BZ17" s="16" t="s">
        <v>14415</v>
      </c>
      <c r="CA17" s="23">
        <f>IF(B6L290C18=0,0,B6L290C32/B6L290C18)</f>
        <v>5.0724550353738733</v>
      </c>
      <c r="CB17" s="16" t="s">
        <v>14416</v>
      </c>
      <c r="CC17" s="23">
        <f>IF(B6L290C24=0,0,B6L290C33/B6L290C24)</f>
        <v>1.0567614657028903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621.45339999999999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621.45339999999999</v>
      </c>
      <c r="J18" s="16" t="s">
        <v>14419</v>
      </c>
      <c r="K18" s="23">
        <f>IF(B6L296C3=0,0,B6L291C3/B6L296C3)</f>
        <v>3.3401608940760892E-2</v>
      </c>
      <c r="L18" s="16" t="s">
        <v>14420</v>
      </c>
      <c r="M18" s="23">
        <f>A1L551C81</f>
        <v>1.7458157869970809E-2</v>
      </c>
      <c r="N18" s="16" t="s">
        <v>14421</v>
      </c>
      <c r="O18" s="23">
        <f>B6L291C1*B6L291C5</f>
        <v>10.849431566030116</v>
      </c>
      <c r="P18" s="16" t="s">
        <v>14422</v>
      </c>
      <c r="Q18" s="23">
        <f>B3L845C27</f>
        <v>1.1035331952743657</v>
      </c>
      <c r="R18" s="16" t="s">
        <v>14423</v>
      </c>
      <c r="S18" s="23">
        <f>B6L291C6*B6L291C7</f>
        <v>11.972707882971779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6.5849893356344786</v>
      </c>
      <c r="X18" s="16" t="s">
        <v>14425</v>
      </c>
      <c r="Y18" s="23">
        <f>IF(B6L296C10=0,0,B6L291C10/B6L296C10)</f>
        <v>2.3119500515225849E-3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20.296668044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30.445002066000001</v>
      </c>
      <c r="AH18" s="16" t="s">
        <v>14428</v>
      </c>
      <c r="AI18" s="23">
        <f>IF(B6L296C15=0,0,B6L291C15/B6L296C15)</f>
        <v>2.5631494259772299E-2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34.981611885999996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41.977934263199991</v>
      </c>
      <c r="AR18" s="16" t="s">
        <v>14431</v>
      </c>
      <c r="AS18" s="23">
        <f>IF(B6L296C20=0,0,B6L291C20/B6L296C20)</f>
        <v>3.3401608940760892E-2</v>
      </c>
      <c r="AT18" s="16" t="s">
        <v>14432</v>
      </c>
      <c r="AU18" s="17">
        <f>A1L246C27</f>
        <v>1700740.2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8503.7009999999991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2125.9252499999998</v>
      </c>
      <c r="BD18" s="16" t="s">
        <v>14435</v>
      </c>
      <c r="BE18" s="23">
        <f>IF(B6L296C26=0,0,B6L291C26/B6L296C26)</f>
        <v>0.14658074430127496</v>
      </c>
      <c r="BF18" s="16" t="s">
        <v>14436</v>
      </c>
      <c r="BG18" s="17">
        <f>B6L291C3+B6L291C10+B6L291C15+B6L291C20+B6L291C26</f>
        <v>2826.3865756648343</v>
      </c>
      <c r="BH18" s="16" t="s">
        <v>14437</v>
      </c>
      <c r="BI18" s="17">
        <f>B6L298C3*B6L291C4</f>
        <v>2626.912023400178</v>
      </c>
      <c r="BJ18" s="16" t="s">
        <v>14438</v>
      </c>
      <c r="BK18" s="17">
        <f>B6L298C10*B6L291C11</f>
        <v>27.835051927851968</v>
      </c>
      <c r="BL18" s="16" t="s">
        <v>14439</v>
      </c>
      <c r="BM18" s="17">
        <f>B6L298C15*B6L291C16</f>
        <v>128.69242002637475</v>
      </c>
      <c r="BN18" s="16" t="s">
        <v>14440</v>
      </c>
      <c r="BO18" s="17">
        <f>B6L298C20*B6L291C21</f>
        <v>177.44265335663522</v>
      </c>
      <c r="BP18" s="16" t="s">
        <v>14441</v>
      </c>
      <c r="BQ18" s="17">
        <f>B6L298C26*B6L291C27</f>
        <v>8986.3835326591343</v>
      </c>
      <c r="BR18" s="16" t="s">
        <v>14442</v>
      </c>
      <c r="BS18" s="15">
        <f>B6L291C29+B6L291C30+B6L291C31+B6L291C32+B6L291C33</f>
        <v>11947.265681370174</v>
      </c>
      <c r="BT18" s="16" t="s">
        <v>14443</v>
      </c>
      <c r="BU18" s="23">
        <f>IF(B6L291C3=0,0,B6L291C29/B6L291C3)</f>
        <v>4.2270458628115612</v>
      </c>
      <c r="BV18" s="16" t="s">
        <v>14444</v>
      </c>
      <c r="BW18" s="23">
        <f>IF(B6L291C8=0,0,B6L291C30/B6L291C8)</f>
        <v>2.3248752245463584</v>
      </c>
      <c r="BX18" s="16" t="s">
        <v>14445</v>
      </c>
      <c r="BY18" s="23">
        <f>IF(B6L291C13=0,0,B6L291C31/B6L291C13)</f>
        <v>6.3405687942173428</v>
      </c>
      <c r="BZ18" s="16" t="s">
        <v>14446</v>
      </c>
      <c r="CA18" s="23">
        <f>IF(B6L291C18=0,0,B6L291C32/B6L291C18)</f>
        <v>5.0724550353738733</v>
      </c>
      <c r="CB18" s="16" t="s">
        <v>14447</v>
      </c>
      <c r="CC18" s="23">
        <f>IF(B6L291C24=0,0,B6L291C33/B6L291C24)</f>
        <v>1.0567614657028905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213.74780000000001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427.49560000000002</v>
      </c>
      <c r="J19" s="16" t="s">
        <v>14450</v>
      </c>
      <c r="K19" s="23">
        <f>IF(B6L296C3=0,0,B6L292C3/B6L296C3)</f>
        <v>2.2976848875709659E-2</v>
      </c>
      <c r="L19" s="16" t="s">
        <v>14451</v>
      </c>
      <c r="M19" s="23">
        <f>A1L552C81</f>
        <v>0.14512297258499043</v>
      </c>
      <c r="N19" s="16" t="s">
        <v>14452</v>
      </c>
      <c r="O19" s="23">
        <f>B6L292C1*B6L292C5</f>
        <v>31.019716119502021</v>
      </c>
      <c r="P19" s="16" t="s">
        <v>14453</v>
      </c>
      <c r="Q19" s="23">
        <f>B3L846C27</f>
        <v>1.2841987916074245</v>
      </c>
      <c r="R19" s="16" t="s">
        <v>14454</v>
      </c>
      <c r="S19" s="23">
        <f>B6L292C6*B6L292C7</f>
        <v>39.835481956669838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21.909515076168411</v>
      </c>
      <c r="X19" s="16" t="s">
        <v>14456</v>
      </c>
      <c r="Y19" s="23">
        <f>IF(B6L296C10=0,0,B6L292C10/B6L296C10)</f>
        <v>7.6922986397367967E-3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18.348111152000001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27.522166728000002</v>
      </c>
      <c r="AH19" s="16" t="s">
        <v>14459</v>
      </c>
      <c r="AI19" s="23">
        <f>IF(B6L296C15=0,0,B6L292C15/B6L296C15)</f>
        <v>2.3170773875329589E-2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24.063727324000002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28.876472788800001</v>
      </c>
      <c r="AR19" s="16" t="s">
        <v>14462</v>
      </c>
      <c r="AS19" s="23">
        <f>IF(B6L296C20=0,0,B6L292C20/B6L296C20)</f>
        <v>2.2976848875709662E-2</v>
      </c>
      <c r="AT19" s="16" t="s">
        <v>14463</v>
      </c>
      <c r="AU19" s="17">
        <f>A1L247C27</f>
        <v>344665.59999999998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1723.328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430.83199999999999</v>
      </c>
      <c r="BD19" s="16" t="s">
        <v>14466</v>
      </c>
      <c r="BE19" s="23">
        <f>IF(B6L296C26=0,0,B6L292C26/B6L296C26)</f>
        <v>2.9705501277058965E-2</v>
      </c>
      <c r="BF19" s="16" t="s">
        <v>14467</v>
      </c>
      <c r="BG19" s="23">
        <f>B6L292C3+B6L292C10+B6L292C15+B6L292C20+B6L292C26</f>
        <v>936.6357545929684</v>
      </c>
      <c r="BH19" s="16" t="s">
        <v>14468</v>
      </c>
      <c r="BI19" s="17">
        <f>B6L298C3*B6L292C4</f>
        <v>1807.0435073501462</v>
      </c>
      <c r="BJ19" s="16" t="s">
        <v>14469</v>
      </c>
      <c r="BK19" s="17">
        <f>B6L298C10*B6L292C11</f>
        <v>92.6125250589252</v>
      </c>
      <c r="BL19" s="16" t="s">
        <v>14470</v>
      </c>
      <c r="BM19" s="17">
        <f>B6L298C15*B6L292C16</f>
        <v>116.33746100320241</v>
      </c>
      <c r="BN19" s="16" t="s">
        <v>14471</v>
      </c>
      <c r="BO19" s="17">
        <f>B6L298C20*B6L292C21</f>
        <v>122.06217483448769</v>
      </c>
      <c r="BP19" s="16" t="s">
        <v>14472</v>
      </c>
      <c r="BQ19" s="17">
        <f>B6L298C26*B6L292C27</f>
        <v>1821.1466231668308</v>
      </c>
      <c r="BR19" s="16" t="s">
        <v>14473</v>
      </c>
      <c r="BS19" s="15">
        <f>B6L292C29+B6L292C30+B6L292C31+B6L292C32+B6L292C33</f>
        <v>3959.2022914135923</v>
      </c>
      <c r="BT19" s="16" t="s">
        <v>14474</v>
      </c>
      <c r="BU19" s="23">
        <f>IF(B6L292C3=0,0,B6L292C29/B6L292C3)</f>
        <v>4.2270458628115612</v>
      </c>
      <c r="BV19" s="16" t="s">
        <v>14475</v>
      </c>
      <c r="BW19" s="23">
        <f>IF(B6L292C8=0,0,B6L292C30/B6L292C8)</f>
        <v>2.3248752245463584</v>
      </c>
      <c r="BX19" s="16" t="s">
        <v>14476</v>
      </c>
      <c r="BY19" s="23">
        <f>IF(B6L292C13=0,0,B6L292C31/B6L292C13)</f>
        <v>6.3405687942173419</v>
      </c>
      <c r="BZ19" s="16" t="s">
        <v>14477</v>
      </c>
      <c r="CA19" s="23">
        <f>IF(B6L292C18=0,0,B6L292C32/B6L292C18)</f>
        <v>5.0724550353738742</v>
      </c>
      <c r="CB19" s="16" t="s">
        <v>14478</v>
      </c>
      <c r="CC19" s="23">
        <f>IF(B6L292C24=0,0,B6L292C33/B6L292C24)</f>
        <v>1.0567614657028905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1.6431999999999998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3.2863999999999995</v>
      </c>
      <c r="J20" s="16" t="s">
        <v>14481</v>
      </c>
      <c r="K20" s="23">
        <f>IF(B6L296C3=0,0,B6L293C3/B6L296C3)</f>
        <v>1.7663600782120845E-4</v>
      </c>
      <c r="L20" s="16" t="s">
        <v>14482</v>
      </c>
      <c r="M20" s="23">
        <f>A1L553C81</f>
        <v>0.84186808684965175</v>
      </c>
      <c r="N20" s="16" t="s">
        <v>14483</v>
      </c>
      <c r="O20" s="23">
        <f>B6L293C1*B6L293C5</f>
        <v>1.3833576403113477</v>
      </c>
      <c r="P20" s="16" t="s">
        <v>14484</v>
      </c>
      <c r="Q20" s="23">
        <f>B3L847C27</f>
        <v>3.2222222222222223</v>
      </c>
      <c r="R20" s="16" t="s">
        <v>14485</v>
      </c>
      <c r="S20" s="23">
        <f>B6L293C6*B6L293C7</f>
        <v>4.4574857298921202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2.4516171514406664</v>
      </c>
      <c r="X20" s="16" t="s">
        <v>14487</v>
      </c>
      <c r="Y20" s="23">
        <f>IF(B6L296C10=0,0,B6L293C10/B6L296C10)</f>
        <v>8.6074799983571664E-4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0.14105228799999997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0.21157843199999996</v>
      </c>
      <c r="AH20" s="16" t="s">
        <v>14490</v>
      </c>
      <c r="AI20" s="23">
        <f>IF(B6L296C15=0,0,B6L293C15/B6L296C15)</f>
        <v>1.7812681876464492E-4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0.18499145599999997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0.22198974719999995</v>
      </c>
      <c r="AR20" s="16" t="s">
        <v>14493</v>
      </c>
      <c r="AS20" s="23">
        <f>IF(B6L296C20=0,0,B6L293C20/B6L296C20)</f>
        <v>1.7663600782120848E-4</v>
      </c>
      <c r="AT20" s="16" t="s">
        <v>14494</v>
      </c>
      <c r="AU20" s="17">
        <f>A1L248C27</f>
        <v>1531.2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7.6560000000000006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1.9140000000000001</v>
      </c>
      <c r="BD20" s="16" t="s">
        <v>14497</v>
      </c>
      <c r="BE20" s="23">
        <f>IF(B6L296C26=0,0,B6L293C26/B6L296C26)</f>
        <v>1.3196867791689303E-4</v>
      </c>
      <c r="BF20" s="16" t="s">
        <v>14498</v>
      </c>
      <c r="BG20" s="23">
        <f>B6L293C3+B6L293C10+B6L293C15+B6L293C20+B6L293C26</f>
        <v>8.0855853306406651</v>
      </c>
      <c r="BH20" s="16" t="s">
        <v>14499</v>
      </c>
      <c r="BI20" s="17">
        <f>B6L298C3*B6L293C4</f>
        <v>13.891763523543913</v>
      </c>
      <c r="BJ20" s="16" t="s">
        <v>14500</v>
      </c>
      <c r="BK20" s="17">
        <f>B6L298C10*B6L293C11</f>
        <v>10.363098137195133</v>
      </c>
      <c r="BL20" s="16" t="s">
        <v>14501</v>
      </c>
      <c r="BM20" s="17">
        <f>B6L298C15*B6L293C16</f>
        <v>0.89435173564575698</v>
      </c>
      <c r="BN20" s="16" t="s">
        <v>14502</v>
      </c>
      <c r="BO20" s="17">
        <f>B6L298C20*B6L293C21</f>
        <v>0.93836084248834428</v>
      </c>
      <c r="BP20" s="16" t="s">
        <v>14503</v>
      </c>
      <c r="BQ20" s="17">
        <f>B6L298C26*B6L293C27</f>
        <v>8.0905657814213292</v>
      </c>
      <c r="BR20" s="16" t="s">
        <v>14504</v>
      </c>
      <c r="BS20" s="15">
        <f>B6L293C29+B6L293C30+B6L293C31+B6L293C32+B6L293C33</f>
        <v>34.178140020294478</v>
      </c>
      <c r="BT20" s="16" t="s">
        <v>14505</v>
      </c>
      <c r="BU20" s="23">
        <f>IF(B6L293C3=0,0,B6L293C29/B6L293C3)</f>
        <v>4.2270458628115612</v>
      </c>
      <c r="BV20" s="16" t="s">
        <v>14506</v>
      </c>
      <c r="BW20" s="23">
        <f>IF(B6L293C8=0,0,B6L293C30/B6L293C8)</f>
        <v>2.3248752245463589</v>
      </c>
      <c r="BX20" s="16" t="s">
        <v>14507</v>
      </c>
      <c r="BY20" s="23">
        <f>IF(B6L293C13=0,0,B6L293C31/B6L293C13)</f>
        <v>6.340568794217341</v>
      </c>
      <c r="BZ20" s="16" t="s">
        <v>14508</v>
      </c>
      <c r="CA20" s="23">
        <f>IF(B6L293C18=0,0,B6L293C32/B6L293C18)</f>
        <v>5.0724550353738742</v>
      </c>
      <c r="CB20" s="16" t="s">
        <v>14509</v>
      </c>
      <c r="CC20" s="23">
        <f>IF(B6L293C24=0,0,B6L293C33/B6L293C24)</f>
        <v>1.0567614657028903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240.62219999999996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481.24439999999993</v>
      </c>
      <c r="J21" s="16" t="s">
        <v>14512</v>
      </c>
      <c r="K21" s="23">
        <f>IF(B6L296C3=0,0,B6L294C3/B6L296C3)</f>
        <v>2.5865716164286994E-2</v>
      </c>
      <c r="L21" s="16" t="s">
        <v>14513</v>
      </c>
      <c r="M21" s="23">
        <f>A1L554C81</f>
        <v>0.34922489933521195</v>
      </c>
      <c r="N21" s="16" t="s">
        <v>14514</v>
      </c>
      <c r="O21" s="23">
        <f>B6L294C1*B6L294C5</f>
        <v>84.031263572817224</v>
      </c>
      <c r="P21" s="16" t="s">
        <v>14515</v>
      </c>
      <c r="Q21" s="23">
        <f>B3L848C27</f>
        <v>1.9638497833441053</v>
      </c>
      <c r="R21" s="16" t="s">
        <v>14516</v>
      </c>
      <c r="S21" s="23">
        <f>B6L294C6*B6L294C7</f>
        <v>165.0247787616085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90.763628318884685</v>
      </c>
      <c r="X21" s="16" t="s">
        <v>14518</v>
      </c>
      <c r="Y21" s="23">
        <f>IF(B6L296C10=0,0,B6L294C10/B6L296C10)</f>
        <v>3.1866562643112245E-2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20.655009647999997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30.982514471999995</v>
      </c>
      <c r="AH21" s="16" t="s">
        <v>14521</v>
      </c>
      <c r="AI21" s="23">
        <f>IF(B6L296C15=0,0,B6L294C15/B6L296C15)</f>
        <v>2.6084023253499358E-2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27.089247275999995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32.507096731199994</v>
      </c>
      <c r="AR21" s="16" t="s">
        <v>14524</v>
      </c>
      <c r="AS21" s="23">
        <f>IF(B6L296C20=0,0,B6L294C20/B6L296C20)</f>
        <v>2.5865716164286998E-2</v>
      </c>
      <c r="AT21" s="16" t="s">
        <v>14525</v>
      </c>
      <c r="AU21" s="17">
        <f>A1L249C27</f>
        <v>275285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1376.425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344.10624999999999</v>
      </c>
      <c r="BD21" s="16" t="s">
        <v>14528</v>
      </c>
      <c r="BE21" s="23">
        <f>IF(B6L296C26=0,0,B6L294C26/B6L296C26)</f>
        <v>2.3725834313186974E-2</v>
      </c>
      <c r="BF21" s="16" t="s">
        <v>14529</v>
      </c>
      <c r="BG21" s="23">
        <f>B6L294C3+B6L294C10+B6L294C15+B6L294C20+B6L294C26</f>
        <v>979.60388952208473</v>
      </c>
      <c r="BH21" s="16" t="s">
        <v>14530</v>
      </c>
      <c r="BI21" s="17">
        <f>B6L298C3*B6L294C4</f>
        <v>2034.242150021232</v>
      </c>
      <c r="BJ21" s="16" t="s">
        <v>14531</v>
      </c>
      <c r="BK21" s="17">
        <f>B6L298C10*B6L294C11</f>
        <v>383.66201957910772</v>
      </c>
      <c r="BL21" s="16" t="s">
        <v>14532</v>
      </c>
      <c r="BM21" s="17">
        <f>B6L298C15*B6L294C16</f>
        <v>130.96450961836689</v>
      </c>
      <c r="BN21" s="16" t="s">
        <v>14533</v>
      </c>
      <c r="BO21" s="17">
        <f>B6L298C20*B6L294C21</f>
        <v>137.40898874963418</v>
      </c>
      <c r="BP21" s="16" t="s">
        <v>14534</v>
      </c>
      <c r="BQ21" s="17">
        <f>B6L298C26*B6L294C27</f>
        <v>1454.5529004301009</v>
      </c>
      <c r="BR21" s="16" t="s">
        <v>14535</v>
      </c>
      <c r="BS21" s="15">
        <f>B6L294C29+B6L294C30+B6L294C31+B6L294C32+B6L294C33</f>
        <v>4140.8305683984418</v>
      </c>
      <c r="BT21" s="16" t="s">
        <v>14536</v>
      </c>
      <c r="BU21" s="23">
        <f>IF(B6L294C3=0,0,B6L294C29/B6L294C3)</f>
        <v>4.2270458628115612</v>
      </c>
      <c r="BV21" s="16" t="s">
        <v>14537</v>
      </c>
      <c r="BW21" s="23">
        <f>IF(B6L294C8=0,0,B6L294C30/B6L294C8)</f>
        <v>2.3248752245463584</v>
      </c>
      <c r="BX21" s="16" t="s">
        <v>14538</v>
      </c>
      <c r="BY21" s="23">
        <f>IF(B6L294C13=0,0,B6L294C31/B6L294C13)</f>
        <v>6.340568794217341</v>
      </c>
      <c r="BZ21" s="16" t="s">
        <v>14539</v>
      </c>
      <c r="CA21" s="23">
        <f>IF(B6L294C18=0,0,B6L294C32/B6L294C18)</f>
        <v>5.0724550353738742</v>
      </c>
      <c r="CB21" s="16" t="s">
        <v>14540</v>
      </c>
      <c r="CC21" s="23">
        <f>IF(B6L294C24=0,0,B6L294C33/B6L294C24)</f>
        <v>1.0567614657028903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2007.4874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4014.9748</v>
      </c>
      <c r="J22" s="16" t="s">
        <v>14543</v>
      </c>
      <c r="K22" s="23">
        <f>IF(B6L296C3=0,0,B6L295C3/B6L296C3)</f>
        <v>0.21579513150400284</v>
      </c>
      <c r="L22" s="16" t="s">
        <v>14544</v>
      </c>
      <c r="M22" s="23">
        <f>A1L555C81</f>
        <v>0.37263862451153196</v>
      </c>
      <c r="N22" s="16" t="s">
        <v>14545</v>
      </c>
      <c r="O22" s="23">
        <f>B6L295C1*B6L295C5</f>
        <v>748.06734346023154</v>
      </c>
      <c r="P22" s="16" t="s">
        <v>14546</v>
      </c>
      <c r="Q22" s="23">
        <f>B3L852C27</f>
        <v>2.0710033786410422</v>
      </c>
      <c r="R22" s="16" t="s">
        <v>14547</v>
      </c>
      <c r="S22" s="17">
        <f>B6L295C6*B6L295C7</f>
        <v>1549.2499957571686</v>
      </c>
      <c r="T22" s="16" t="s">
        <v>12549</v>
      </c>
      <c r="U22" s="23">
        <f>A1L515C7</f>
        <v>0.55000000000000004</v>
      </c>
      <c r="V22" s="16" t="s">
        <v>14548</v>
      </c>
      <c r="W22" s="23">
        <f>B6L295C8*B6L295C9</f>
        <v>852.0874976664428</v>
      </c>
      <c r="X22" s="16" t="s">
        <v>14549</v>
      </c>
      <c r="Y22" s="23">
        <f>IF(B6L296C10=0,0,B6L295C10/B6L296C10)</f>
        <v>0.29916278276582364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172.32271841599999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258.48407762399995</v>
      </c>
      <c r="AH22" s="16" t="s">
        <v>14552</v>
      </c>
      <c r="AI22" s="23">
        <f>IF(B6L296C15=0,0,B6L295C15/B6L296C15)</f>
        <v>0.21761644612470074</v>
      </c>
      <c r="AJ22" s="16" t="s">
        <v>12557</v>
      </c>
      <c r="AK22" s="23">
        <f>A1L535C14</f>
        <v>5.629E-2</v>
      </c>
      <c r="AL22" s="16" t="s">
        <v>14553</v>
      </c>
      <c r="AM22" s="23">
        <f>B6L295C3*B6L295C17</f>
        <v>226.00293149199999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271.20351779039999</v>
      </c>
      <c r="AR22" s="16" t="s">
        <v>14555</v>
      </c>
      <c r="AS22" s="23">
        <f>IF(B6L296C20=0,0,B6L295C20/B6L296C20)</f>
        <v>0.21579513150400287</v>
      </c>
      <c r="AT22" s="16" t="s">
        <v>14556</v>
      </c>
      <c r="AU22" s="17">
        <f>A1L253C27</f>
        <v>1635524.8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8177.6239999999998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2044.4059999999999</v>
      </c>
      <c r="BD22" s="16" t="s">
        <v>14559</v>
      </c>
      <c r="BE22" s="23">
        <f>IF(B6L296C26=0,0,B6L295C26/B6L296C26)</f>
        <v>0.14096006109998099</v>
      </c>
      <c r="BF22" s="16" t="s">
        <v>14560</v>
      </c>
      <c r="BG22" s="17">
        <f>B6L295C3+B6L295C10+B6L295C15+B6L295C20+B6L295C26</f>
        <v>7441.1558930808424</v>
      </c>
      <c r="BH22" s="16" t="s">
        <v>14561</v>
      </c>
      <c r="BI22" s="17">
        <f>B6L298C3*B6L295C4</f>
        <v>16971.482617632675</v>
      </c>
      <c r="BJ22" s="16" t="s">
        <v>14562</v>
      </c>
      <c r="BK22" s="17">
        <f>B6L298C10*B6L295C11</f>
        <v>3601.812931764392</v>
      </c>
      <c r="BL22" s="16" t="s">
        <v>14563</v>
      </c>
      <c r="BM22" s="17">
        <f>B6L298C15*B6L295C16</f>
        <v>1092.6240509231914</v>
      </c>
      <c r="BN22" s="16" t="s">
        <v>14564</v>
      </c>
      <c r="BO22" s="17">
        <f>B6L298C20*B6L295C21</f>
        <v>1146.3897078558521</v>
      </c>
      <c r="BP22" s="16" t="s">
        <v>14565</v>
      </c>
      <c r="BQ22" s="17">
        <f>B6L298C26*B6L295C27</f>
        <v>8641.7979242071342</v>
      </c>
      <c r="BR22" s="16" t="s">
        <v>14566</v>
      </c>
      <c r="BS22" s="15">
        <f>B6L295C29+B6L295C30+B6L295C31+B6L295C32+B6L295C33</f>
        <v>31454.107232383241</v>
      </c>
      <c r="BT22" s="16" t="s">
        <v>14567</v>
      </c>
      <c r="BU22" s="23">
        <f>IF(B6L295C3=0,0,B6L295C29/B6L295C3)</f>
        <v>4.2270458628115612</v>
      </c>
      <c r="BV22" s="16" t="s">
        <v>14568</v>
      </c>
      <c r="BW22" s="23">
        <f>IF(B6L295C8=0,0,B6L295C30/B6L295C8)</f>
        <v>2.3248752245463584</v>
      </c>
      <c r="BX22" s="16" t="s">
        <v>14569</v>
      </c>
      <c r="BY22" s="23">
        <f>IF(B6L295C13=0,0,B6L295C31/B6L295C13)</f>
        <v>6.340568794217341</v>
      </c>
      <c r="BZ22" s="16" t="s">
        <v>14570</v>
      </c>
      <c r="CA22" s="23">
        <f>IF(B6L295C18=0,0,B6L295C32/B6L295C18)</f>
        <v>5.0724550353738742</v>
      </c>
      <c r="CB22" s="16" t="s">
        <v>14571</v>
      </c>
      <c r="CC22" s="23">
        <f>IF(B6L295C24=0,0,B6L295C33/B6L295C24)</f>
        <v>1.0567614657028905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9615.136800000002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18605.492960000003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5178.618748742816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2848.240311808549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791.86440861760002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1187.7966129264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1047.3031987183999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1256.76383846208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58013.766000000003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14503.441500000001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38401.735223197029</v>
      </c>
      <c r="BH23" s="16" t="s">
        <v>14588</v>
      </c>
      <c r="BI23" s="17">
        <f>SUM(B6L281C29:B6L295C29)</f>
        <v>78646.272042137629</v>
      </c>
      <c r="BJ23" s="16" t="s">
        <v>14589</v>
      </c>
      <c r="BK23" s="17">
        <f>SUM(B6L281C30:B6L295C30)</f>
        <v>12039.642426323438</v>
      </c>
      <c r="BL23" s="16" t="s">
        <v>14590</v>
      </c>
      <c r="BM23" s="17">
        <f>SUM(B6L281C31:B6L295C31)</f>
        <v>5020.8707585321245</v>
      </c>
      <c r="BN23" s="16" t="s">
        <v>14591</v>
      </c>
      <c r="BO23" s="17">
        <f>SUM(B6L281C32:B6L295C32)</f>
        <v>5312.3983839023131</v>
      </c>
      <c r="BP23" s="16" t="s">
        <v>14592</v>
      </c>
      <c r="BQ23" s="17">
        <f>SUM(B6L281C33:B6L295C33)</f>
        <v>61306.712389104505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0.48449615237076921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7.4169573204286743E-2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3.0930805757154879E-2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3.2726746100340716E-2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0.37767672256744855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78646.272042137643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12039.642426323437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5020.8707585321245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5312.3983839023131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61306.712389104512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2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31498</v>
      </c>
      <c r="F9" s="16" t="s">
        <v>14613</v>
      </c>
      <c r="G9" s="21">
        <f>B6L202C8</f>
        <v>20.892947050772957</v>
      </c>
      <c r="H9" s="16" t="s">
        <v>14614</v>
      </c>
      <c r="I9" s="15">
        <f>IF(B6L302C2=0,0,B6L302C1/B6L302C2)</f>
        <v>1507.590093606957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282774</v>
      </c>
      <c r="F10" s="16" t="s">
        <v>14615</v>
      </c>
      <c r="G10" s="21">
        <f>B6L203C8</f>
        <v>332.16098362490709</v>
      </c>
      <c r="H10" s="16" t="s">
        <v>14616</v>
      </c>
      <c r="I10" s="21">
        <f>IF(B6L303C2=0,0,B6L303C1/B6L303C2)</f>
        <v>851.31612061735291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2751245</v>
      </c>
      <c r="F11" s="16" t="s">
        <v>14617</v>
      </c>
      <c r="G11" s="21">
        <f>B6L204C8</f>
        <v>955.01087986064442</v>
      </c>
      <c r="H11" s="16" t="s">
        <v>14618</v>
      </c>
      <c r="I11" s="15">
        <f>IF(B6L304C2=0,0,B6L304C1/B6L304C2)</f>
        <v>2880.8519965777382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144035</v>
      </c>
      <c r="F12" s="16" t="s">
        <v>14619</v>
      </c>
      <c r="G12" s="21">
        <f>B6L205C8</f>
        <v>169.76625098483132</v>
      </c>
      <c r="H12" s="16" t="s">
        <v>14620</v>
      </c>
      <c r="I12" s="21">
        <f>IF(B6L305C2=0,0,B6L305C1/B6L305C2)</f>
        <v>848.43129399652935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2387863</v>
      </c>
      <c r="F13" s="16" t="s">
        <v>14621</v>
      </c>
      <c r="G13" s="21">
        <f>B6L206C8</f>
        <v>789.83762940583085</v>
      </c>
      <c r="H13" s="16" t="s">
        <v>14622</v>
      </c>
      <c r="I13" s="15">
        <f>IF(B6L306C2=0,0,B6L306C1/B6L306C2)</f>
        <v>3023.2327646839408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235389</v>
      </c>
      <c r="F14" s="16" t="s">
        <v>14623</v>
      </c>
      <c r="G14" s="21">
        <f>B6L207C8</f>
        <v>212.03241584849621</v>
      </c>
      <c r="H14" s="16" t="s">
        <v>14624</v>
      </c>
      <c r="I14" s="15">
        <f>IF(B6L307C2=0,0,B6L307C1/B6L307C2)</f>
        <v>1110.1557233974677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1735794</v>
      </c>
      <c r="F15" s="16" t="s">
        <v>14625</v>
      </c>
      <c r="G15" s="21">
        <f>B6L208C8</f>
        <v>795.81819109000548</v>
      </c>
      <c r="H15" s="16" t="s">
        <v>14626</v>
      </c>
      <c r="I15" s="15">
        <f>IF(B6L308C2=0,0,B6L308C1/B6L308C2)</f>
        <v>2181.1439087896961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37886</v>
      </c>
      <c r="F16" s="16" t="s">
        <v>14627</v>
      </c>
      <c r="G16" s="21">
        <f>B6L209C8</f>
        <v>16.417749011547979</v>
      </c>
      <c r="H16" s="16" t="s">
        <v>14628</v>
      </c>
      <c r="I16" s="15">
        <f>IF(B6L309C2=0,0,B6L309C1/B6L309C2)</f>
        <v>2307.6245088989726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52995</v>
      </c>
      <c r="F17" s="16" t="s">
        <v>14629</v>
      </c>
      <c r="G17" s="21">
        <f>B6L210C8</f>
        <v>4.7704581905081831</v>
      </c>
      <c r="H17" s="16" t="s">
        <v>14630</v>
      </c>
      <c r="I17" s="15">
        <f>IF(B6L310C2=0,0,B6L310C1/B6L310C2)</f>
        <v>11108.995799490403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1858503</v>
      </c>
      <c r="F18" s="16" t="s">
        <v>14631</v>
      </c>
      <c r="G18" s="21">
        <f>B6L211C8</f>
        <v>8.606831950312122</v>
      </c>
      <c r="H18" s="16" t="s">
        <v>14632</v>
      </c>
      <c r="I18" s="15">
        <f>IF(B6L311C2=0,0,B6L311C1/B6L311C2)</f>
        <v>215933.45968984585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437833</v>
      </c>
      <c r="F19" s="16" t="s">
        <v>14633</v>
      </c>
      <c r="G19" s="21">
        <f>B6L212C8</f>
        <v>30.821672347111424</v>
      </c>
      <c r="H19" s="16" t="s">
        <v>14634</v>
      </c>
      <c r="I19" s="15">
        <f>IF(B6L312C2=0,0,B6L312C1/B6L312C2)</f>
        <v>14205.361573802898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1924</v>
      </c>
      <c r="F20" s="16" t="s">
        <v>14635</v>
      </c>
      <c r="G20" s="21">
        <f>B6L213C8</f>
        <v>2.504828430264475</v>
      </c>
      <c r="H20" s="16" t="s">
        <v>14636</v>
      </c>
      <c r="I20" s="21">
        <f>IF(B6L313C2=0,0,B6L313C1/B6L313C2)</f>
        <v>768.11648125410829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298033</v>
      </c>
      <c r="F21" s="16" t="s">
        <v>14637</v>
      </c>
      <c r="G21" s="21">
        <f>B6L214C8</f>
        <v>187.3382221619525</v>
      </c>
      <c r="H21" s="16" t="s">
        <v>14638</v>
      </c>
      <c r="I21" s="15">
        <f>IF(B6L314C2=0,0,B6L314C1/B6L314C2)</f>
        <v>1590.8819703773675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2097849</v>
      </c>
      <c r="F22" s="16" t="s">
        <v>14639</v>
      </c>
      <c r="G22" s="15">
        <f>B6L215C8</f>
        <v>2213.3784435726589</v>
      </c>
      <c r="H22" s="16" t="s">
        <v>14640</v>
      </c>
      <c r="I22" s="21">
        <f>IF(B6L315C2=0,0,B6L315C1/B6L315C2)</f>
        <v>947.80402605431516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12353623</v>
      </c>
      <c r="F23" s="16" t="s">
        <v>14642</v>
      </c>
      <c r="G23" s="15">
        <f>B6L216C8</f>
        <v>5739.3575035298436</v>
      </c>
      <c r="H23" s="16" t="s">
        <v>14643</v>
      </c>
      <c r="I23" s="15">
        <f>IF(B6L316C2=0,0,B6L316C1/B6L316C2)</f>
        <v>2152.4400583867136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171525.8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169395.69750000001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167167.74366666668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164882.17375000002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162393.62359999999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11465.718000000001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10504.013999999999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9752.368333333332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9534.3919999999998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9199.8834000000006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345.75700000000001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332.21000000000004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313.39466666666669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309.01700000000005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296.29200000000003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11119.961000000001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10171.804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9438.9736666666649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9225.375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8903.5914000000012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2</v>
      </c>
      <c r="F8" s="16" t="s">
        <v>14718</v>
      </c>
      <c r="G8" s="21">
        <f>IF(B7L101C1=0,0,B7L201C1/B7L101C1)</f>
        <v>1.1660053473005228E-5</v>
      </c>
      <c r="H8" s="16" t="s">
        <v>14719</v>
      </c>
      <c r="I8" s="21">
        <f>B7L201C2</f>
        <v>1.1660053473005228E-5</v>
      </c>
      <c r="J8" s="16" t="s">
        <v>14720</v>
      </c>
      <c r="K8" s="17">
        <f>B7L201C3*B7L116C1</f>
        <v>0.1296593398777327</v>
      </c>
      <c r="L8" s="16" t="s">
        <v>14721</v>
      </c>
      <c r="M8" s="23">
        <f>B7L201C4</f>
        <v>0.1296593398777327</v>
      </c>
      <c r="N8" s="16" t="s">
        <v>14722</v>
      </c>
      <c r="O8" s="23">
        <f>B7L201C5/24</f>
        <v>5.4024724949055291E-3</v>
      </c>
      <c r="P8" s="16" t="s">
        <v>14723</v>
      </c>
      <c r="Q8" s="23">
        <f>B7L201C6</f>
        <v>5.4024724949055291E-3</v>
      </c>
      <c r="R8" s="16" t="s">
        <v>14724</v>
      </c>
      <c r="S8" s="25">
        <f>IF(B7L201C7=0,0,B7L201C1/B7L201C7)</f>
        <v>370.20086671167275</v>
      </c>
      <c r="T8" s="16" t="s">
        <v>14725</v>
      </c>
      <c r="U8" s="17">
        <f>A1L201C18</f>
        <v>1</v>
      </c>
      <c r="V8" s="16" t="s">
        <v>14726</v>
      </c>
      <c r="W8" s="23">
        <f>IF(B7L102C1=0,0,B7L201C9/B7L102C1)</f>
        <v>5.9033376570854169E-6</v>
      </c>
      <c r="X8" s="16" t="s">
        <v>14727</v>
      </c>
      <c r="Y8" s="23">
        <f>B7L201C10</f>
        <v>5.9033376570854169E-6</v>
      </c>
      <c r="Z8" s="16" t="s">
        <v>14728</v>
      </c>
      <c r="AA8" s="23">
        <f>B7L201C11*B7L117C1</f>
        <v>6.0047593593692071E-2</v>
      </c>
      <c r="AB8" s="16" t="s">
        <v>14729</v>
      </c>
      <c r="AC8" s="23">
        <f>B7L201C12</f>
        <v>6.0047593593692071E-2</v>
      </c>
      <c r="AD8" s="16" t="s">
        <v>14730</v>
      </c>
      <c r="AE8" s="23">
        <f>B7L201C13/24</f>
        <v>2.5019830664038361E-3</v>
      </c>
      <c r="AF8" s="16" t="s">
        <v>14731</v>
      </c>
      <c r="AG8" s="23">
        <f>B7L201C14</f>
        <v>2.5019830664038361E-3</v>
      </c>
      <c r="AH8" s="16" t="s">
        <v>14732</v>
      </c>
      <c r="AI8" s="26">
        <f>IF(B7L201C15=0,0,B7L201C9/B7L201C15)</f>
        <v>399.68296085925368</v>
      </c>
      <c r="AJ8" s="16" t="s">
        <v>14733</v>
      </c>
      <c r="AK8" s="23">
        <f>A1L201C21</f>
        <v>0.66666666666666663</v>
      </c>
      <c r="AL8" s="16" t="s">
        <v>14734</v>
      </c>
      <c r="AM8" s="23">
        <f>IF(B7L103C1=0,0,B7L201C17/B7L103C1)</f>
        <v>3.9880101988814501E-6</v>
      </c>
      <c r="AN8" s="16" t="s">
        <v>14735</v>
      </c>
      <c r="AO8" s="23">
        <f>B7L201C18</f>
        <v>3.9880101988814501E-6</v>
      </c>
      <c r="AP8" s="16" t="s">
        <v>14736</v>
      </c>
      <c r="AQ8" s="23">
        <f>B7L201C19*B7L118C1</f>
        <v>3.7642723249640096E-2</v>
      </c>
      <c r="AR8" s="16" t="s">
        <v>14737</v>
      </c>
      <c r="AS8" s="23">
        <f>B7L201C20</f>
        <v>3.7642723249640096E-2</v>
      </c>
      <c r="AT8" s="16" t="s">
        <v>14738</v>
      </c>
      <c r="AU8" s="17">
        <f>B7L201C21/24</f>
        <v>1.5684468020683373E-3</v>
      </c>
      <c r="AV8" s="16" t="s">
        <v>14739</v>
      </c>
      <c r="AW8" s="23">
        <f>B7L201C22</f>
        <v>1.5684468020683373E-3</v>
      </c>
      <c r="AX8" s="16" t="s">
        <v>14740</v>
      </c>
      <c r="AY8" s="26">
        <f>IF(B7L201C23=0,0,B7L201C17/B7L201C23)</f>
        <v>425.04895020189531</v>
      </c>
      <c r="AZ8" s="16" t="s">
        <v>14741</v>
      </c>
      <c r="BA8" s="17">
        <f>A1L201C24</f>
        <v>1</v>
      </c>
      <c r="BB8" s="16" t="s">
        <v>14742</v>
      </c>
      <c r="BC8" s="23">
        <f>IF(B7L104C1=0,0,B7L201C25/B7L104C1)</f>
        <v>6.0649370229448466E-6</v>
      </c>
      <c r="BD8" s="16" t="s">
        <v>14743</v>
      </c>
      <c r="BE8" s="23">
        <f>B7L201C26</f>
        <v>6.0649370229448466E-6</v>
      </c>
      <c r="BF8" s="16" t="s">
        <v>14744</v>
      </c>
      <c r="BG8" s="23">
        <f>B7L201C27*B7L119C1</f>
        <v>5.5951318388049814E-2</v>
      </c>
      <c r="BH8" s="16" t="s">
        <v>14745</v>
      </c>
      <c r="BI8" s="23">
        <f>B7L201C28</f>
        <v>5.5951318388049814E-2</v>
      </c>
      <c r="BJ8" s="16" t="s">
        <v>14746</v>
      </c>
      <c r="BK8" s="23">
        <f>B7L201C29/24</f>
        <v>2.3313049328354089E-3</v>
      </c>
      <c r="BL8" s="16" t="s">
        <v>14747</v>
      </c>
      <c r="BM8" s="23">
        <f>B7L201C30</f>
        <v>2.3313049328354089E-3</v>
      </c>
      <c r="BN8" s="16" t="s">
        <v>14748</v>
      </c>
      <c r="BO8" s="26">
        <f>IF(B7L201C31=0,0,B7L201C25/B7L201C31)</f>
        <v>428.94431608471206</v>
      </c>
      <c r="BP8" s="16" t="s">
        <v>14749</v>
      </c>
      <c r="BQ8" s="17">
        <f>A1L201C27</f>
        <v>3</v>
      </c>
      <c r="BR8" s="16" t="s">
        <v>14750</v>
      </c>
      <c r="BS8" s="21">
        <f>IF(B7L105C1=0,0,B7L201C33/B7L105C1)</f>
        <v>1.8473631744245408E-5</v>
      </c>
      <c r="BT8" s="16" t="s">
        <v>14751</v>
      </c>
      <c r="BU8" s="23">
        <f>B7L201C34</f>
        <v>1.8473631744245408E-5</v>
      </c>
      <c r="BV8" s="16" t="s">
        <v>14752</v>
      </c>
      <c r="BW8" s="23">
        <f>B7L201C35*B7L120C1</f>
        <v>0.16448166872483044</v>
      </c>
      <c r="BX8" s="16" t="s">
        <v>14753</v>
      </c>
      <c r="BY8" s="23">
        <f>B7L201C36</f>
        <v>0.16448166872483044</v>
      </c>
      <c r="BZ8" s="16" t="s">
        <v>14754</v>
      </c>
      <c r="CA8" s="23">
        <f>B7L201C37/24</f>
        <v>6.8534028635346021E-3</v>
      </c>
      <c r="CB8" s="16" t="s">
        <v>14755</v>
      </c>
      <c r="CC8" s="23">
        <f>B7L201C38</f>
        <v>6.8534028635346021E-3</v>
      </c>
      <c r="CD8" s="16" t="s">
        <v>14756</v>
      </c>
      <c r="CE8" s="26">
        <f>IF(B7L201C39=0,0,B7L201C33/B7L201C39)</f>
        <v>437.73874960164937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14439</v>
      </c>
      <c r="F9" s="16" t="s">
        <v>14758</v>
      </c>
      <c r="G9" s="21">
        <f>IF(B7L101C1=0,0,B7L202C1/B7L101C1)</f>
        <v>8.417975604836124E-2</v>
      </c>
      <c r="H9" s="16" t="s">
        <v>14759</v>
      </c>
      <c r="I9" s="21">
        <f>B7L202C2</f>
        <v>8.417975604836124E-2</v>
      </c>
      <c r="J9" s="16" t="s">
        <v>14760</v>
      </c>
      <c r="K9" s="17">
        <f>B7L202C3*B7L116C1</f>
        <v>936.07560424729115</v>
      </c>
      <c r="L9" s="16" t="s">
        <v>14761</v>
      </c>
      <c r="M9" s="23">
        <f>B7L202C4</f>
        <v>936.07560424729115</v>
      </c>
      <c r="N9" s="16" t="s">
        <v>14762</v>
      </c>
      <c r="O9" s="23">
        <f>B7L202C5/24</f>
        <v>39.003150176970465</v>
      </c>
      <c r="P9" s="16" t="s">
        <v>14763</v>
      </c>
      <c r="Q9" s="23">
        <f>B7L202C6</f>
        <v>39.003150176970465</v>
      </c>
      <c r="R9" s="16" t="s">
        <v>14764</v>
      </c>
      <c r="S9" s="25">
        <f>IF(B7L202C7=0,0,B7L202C1/B7L202C7)</f>
        <v>370.2008667116728</v>
      </c>
      <c r="T9" s="16" t="s">
        <v>14765</v>
      </c>
      <c r="U9" s="17">
        <f>A1L202C18</f>
        <v>14261.5</v>
      </c>
      <c r="V9" s="16" t="s">
        <v>14766</v>
      </c>
      <c r="W9" s="23">
        <f>IF(B7L102C1=0,0,B7L202C9/B7L102C1)</f>
        <v>8.419044999652367E-2</v>
      </c>
      <c r="X9" s="16" t="s">
        <v>14767</v>
      </c>
      <c r="Y9" s="23">
        <f>B7L202C10</f>
        <v>8.419044999652367E-2</v>
      </c>
      <c r="Z9" s="16" t="s">
        <v>14768</v>
      </c>
      <c r="AA9" s="23">
        <f>B7L202C11*B7L117C1</f>
        <v>856.36875603643944</v>
      </c>
      <c r="AB9" s="16" t="s">
        <v>14769</v>
      </c>
      <c r="AC9" s="23">
        <f>B7L202C12</f>
        <v>856.36875603643944</v>
      </c>
      <c r="AD9" s="16" t="s">
        <v>14770</v>
      </c>
      <c r="AE9" s="23">
        <f>B7L202C13/24</f>
        <v>35.68203150151831</v>
      </c>
      <c r="AF9" s="16" t="s">
        <v>14771</v>
      </c>
      <c r="AG9" s="23">
        <f>B7L202C14</f>
        <v>35.68203150151831</v>
      </c>
      <c r="AH9" s="16" t="s">
        <v>14772</v>
      </c>
      <c r="AI9" s="26">
        <f>IF(B7L202C15=0,0,B7L202C9/B7L202C15)</f>
        <v>399.68296085925368</v>
      </c>
      <c r="AJ9" s="16" t="s">
        <v>14773</v>
      </c>
      <c r="AK9" s="17">
        <f>A1L202C21</f>
        <v>14666.333333333334</v>
      </c>
      <c r="AL9" s="16" t="s">
        <v>14774</v>
      </c>
      <c r="AM9" s="23">
        <f>IF(B7L103C1=0,0,B7L202C17/B7L103C1)</f>
        <v>8.7734230370292474E-2</v>
      </c>
      <c r="AN9" s="16" t="s">
        <v>14775</v>
      </c>
      <c r="AO9" s="23">
        <f>B7L202C18</f>
        <v>8.7734230370292474E-2</v>
      </c>
      <c r="AP9" s="16" t="s">
        <v>14776</v>
      </c>
      <c r="AQ9" s="23">
        <f>B7L202C19*B7L118C1</f>
        <v>828.12109013045745</v>
      </c>
      <c r="AR9" s="16" t="s">
        <v>14777</v>
      </c>
      <c r="AS9" s="23">
        <f>B7L202C20</f>
        <v>828.12109013045745</v>
      </c>
      <c r="AT9" s="16" t="s">
        <v>14778</v>
      </c>
      <c r="AU9" s="17">
        <f>B7L202C21/24</f>
        <v>34.505045422102391</v>
      </c>
      <c r="AV9" s="16" t="s">
        <v>14779</v>
      </c>
      <c r="AW9" s="23">
        <f>B7L202C22</f>
        <v>34.505045422102391</v>
      </c>
      <c r="AX9" s="16" t="s">
        <v>14780</v>
      </c>
      <c r="AY9" s="26">
        <f>IF(B7L202C23=0,0,B7L202C17/B7L202C23)</f>
        <v>425.04895020189525</v>
      </c>
      <c r="AZ9" s="16" t="s">
        <v>14781</v>
      </c>
      <c r="BA9" s="17">
        <f>A1L202C24</f>
        <v>14986.25</v>
      </c>
      <c r="BB9" s="16" t="s">
        <v>14782</v>
      </c>
      <c r="BC9" s="23">
        <f>IF(B7L104C1=0,0,B7L202C25/B7L104C1)</f>
        <v>9.0890662460107199E-2</v>
      </c>
      <c r="BD9" s="16" t="s">
        <v>14783</v>
      </c>
      <c r="BE9" s="23">
        <f>B7L202C26</f>
        <v>9.0890662460107199E-2</v>
      </c>
      <c r="BF9" s="16" t="s">
        <v>14784</v>
      </c>
      <c r="BG9" s="23">
        <f>B7L202C27*B7L119C1</f>
        <v>838.50044519291146</v>
      </c>
      <c r="BH9" s="16" t="s">
        <v>14785</v>
      </c>
      <c r="BI9" s="23">
        <f>B7L202C28</f>
        <v>838.50044519291146</v>
      </c>
      <c r="BJ9" s="16" t="s">
        <v>14786</v>
      </c>
      <c r="BK9" s="23">
        <f>B7L202C29/24</f>
        <v>34.937518549704642</v>
      </c>
      <c r="BL9" s="16" t="s">
        <v>14787</v>
      </c>
      <c r="BM9" s="23">
        <f>B7L202C30</f>
        <v>34.937518549704642</v>
      </c>
      <c r="BN9" s="16" t="s">
        <v>14788</v>
      </c>
      <c r="BO9" s="26">
        <f>IF(B7L202C31=0,0,B7L202C25/B7L202C31)</f>
        <v>428.94431608471211</v>
      </c>
      <c r="BP9" s="16" t="s">
        <v>14789</v>
      </c>
      <c r="BQ9" s="17">
        <f>A1L202C27</f>
        <v>15145.4</v>
      </c>
      <c r="BR9" s="16" t="s">
        <v>14790</v>
      </c>
      <c r="BS9" s="21">
        <f>IF(B7L105C1=0,0,B7L202C33/B7L105C1)</f>
        <v>9.326351407309813E-2</v>
      </c>
      <c r="BT9" s="16" t="s">
        <v>14791</v>
      </c>
      <c r="BU9" s="23">
        <f>B7L202C34</f>
        <v>9.326351407309813E-2</v>
      </c>
      <c r="BV9" s="16" t="s">
        <v>14792</v>
      </c>
      <c r="BW9" s="23">
        <f>B7L202C35*B7L120C1</f>
        <v>830.38022183501562</v>
      </c>
      <c r="BX9" s="16" t="s">
        <v>14793</v>
      </c>
      <c r="BY9" s="23">
        <f>B7L202C36</f>
        <v>830.38022183501562</v>
      </c>
      <c r="BZ9" s="16" t="s">
        <v>14794</v>
      </c>
      <c r="CA9" s="23">
        <f>B7L202C37/24</f>
        <v>34.599175909792315</v>
      </c>
      <c r="CB9" s="16" t="s">
        <v>14795</v>
      </c>
      <c r="CC9" s="23">
        <f>B7L202C38</f>
        <v>34.599175909792315</v>
      </c>
      <c r="CD9" s="16" t="s">
        <v>14796</v>
      </c>
      <c r="CE9" s="26">
        <f>IF(B7L202C39=0,0,B7L202C33/B7L202C39)</f>
        <v>437.73874960164943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238995</v>
      </c>
      <c r="F10" s="16" t="s">
        <v>14798</v>
      </c>
      <c r="G10" s="21">
        <f>IF(B7L101C1=0,0,B7L203C1/B7L101C1)</f>
        <v>1.3933472398904423</v>
      </c>
      <c r="H10" s="16" t="s">
        <v>14799</v>
      </c>
      <c r="I10" s="21">
        <f>B7L203C2</f>
        <v>1.3933472398904423</v>
      </c>
      <c r="J10" s="16" t="s">
        <v>14800</v>
      </c>
      <c r="K10" s="17">
        <f>B7L203C3*B7L116C1</f>
        <v>15493.966967039365</v>
      </c>
      <c r="L10" s="16" t="s">
        <v>14801</v>
      </c>
      <c r="M10" s="17">
        <f>B7L203C4</f>
        <v>15493.966967039365</v>
      </c>
      <c r="N10" s="16" t="s">
        <v>14802</v>
      </c>
      <c r="O10" s="23">
        <f>B7L203C5/24</f>
        <v>645.58195695997358</v>
      </c>
      <c r="P10" s="16" t="s">
        <v>14803</v>
      </c>
      <c r="Q10" s="23">
        <f>B7L203C6</f>
        <v>645.58195695997358</v>
      </c>
      <c r="R10" s="16" t="s">
        <v>14804</v>
      </c>
      <c r="S10" s="25">
        <f>IF(B7L203C7=0,0,B7L203C1/B7L203C7)</f>
        <v>370.20086671167269</v>
      </c>
      <c r="T10" s="16" t="s">
        <v>14805</v>
      </c>
      <c r="U10" s="17">
        <f>A1L203C18</f>
        <v>248466.5</v>
      </c>
      <c r="V10" s="16" t="s">
        <v>14806</v>
      </c>
      <c r="W10" s="23">
        <f>IF(B7L102C1=0,0,B7L203C9/B7L102C1)</f>
        <v>1.4667816459742136</v>
      </c>
      <c r="X10" s="16" t="s">
        <v>14807</v>
      </c>
      <c r="Y10" s="23">
        <f>B7L203C10</f>
        <v>1.4667816459742136</v>
      </c>
      <c r="Z10" s="16" t="s">
        <v>14808</v>
      </c>
      <c r="AA10" s="17">
        <f>B7L203C11*B7L117C1</f>
        <v>14919.815413647089</v>
      </c>
      <c r="AB10" s="16" t="s">
        <v>14809</v>
      </c>
      <c r="AC10" s="17">
        <f>B7L203C12</f>
        <v>14919.815413647089</v>
      </c>
      <c r="AD10" s="16" t="s">
        <v>14810</v>
      </c>
      <c r="AE10" s="23">
        <f>B7L203C13/24</f>
        <v>621.65897556862876</v>
      </c>
      <c r="AF10" s="16" t="s">
        <v>14811</v>
      </c>
      <c r="AG10" s="23">
        <f>B7L203C14</f>
        <v>621.65897556862876</v>
      </c>
      <c r="AH10" s="16" t="s">
        <v>14812</v>
      </c>
      <c r="AI10" s="26">
        <f>IF(B7L203C15=0,0,B7L203C9/B7L203C15)</f>
        <v>399.68296085925368</v>
      </c>
      <c r="AJ10" s="16" t="s">
        <v>14813</v>
      </c>
      <c r="AK10" s="17">
        <f>A1L203C21</f>
        <v>254365.66666666669</v>
      </c>
      <c r="AL10" s="16" t="s">
        <v>14814</v>
      </c>
      <c r="AM10" s="23">
        <f>IF(B7L103C1=0,0,B7L203C17/B7L103C1)</f>
        <v>1.5216193093679191</v>
      </c>
      <c r="AN10" s="16" t="s">
        <v>14815</v>
      </c>
      <c r="AO10" s="23">
        <f>B7L203C18</f>
        <v>1.5216193093679191</v>
      </c>
      <c r="AP10" s="16" t="s">
        <v>14816</v>
      </c>
      <c r="AQ10" s="17">
        <f>B7L203C19*B7L118C1</f>
        <v>14362.524591815305</v>
      </c>
      <c r="AR10" s="16" t="s">
        <v>14817</v>
      </c>
      <c r="AS10" s="17">
        <f>B7L203C20</f>
        <v>14362.524591815305</v>
      </c>
      <c r="AT10" s="16" t="s">
        <v>14818</v>
      </c>
      <c r="AU10" s="17">
        <f>B7L203C21/24</f>
        <v>598.43852465897101</v>
      </c>
      <c r="AV10" s="16" t="s">
        <v>14819</v>
      </c>
      <c r="AW10" s="23">
        <f>B7L203C22</f>
        <v>598.43852465897101</v>
      </c>
      <c r="AX10" s="16" t="s">
        <v>14820</v>
      </c>
      <c r="AY10" s="26">
        <f>IF(B7L203C23=0,0,B7L203C17/B7L203C23)</f>
        <v>425.04895020189537</v>
      </c>
      <c r="AZ10" s="16" t="s">
        <v>14821</v>
      </c>
      <c r="BA10" s="17">
        <f>A1L203C24</f>
        <v>256488.5</v>
      </c>
      <c r="BB10" s="16" t="s">
        <v>14822</v>
      </c>
      <c r="BC10" s="23">
        <f>IF(B7L104C1=0,0,B7L203C25/B7L104C1)</f>
        <v>1.5555865996095892</v>
      </c>
      <c r="BD10" s="16" t="s">
        <v>14823</v>
      </c>
      <c r="BE10" s="23">
        <f>B7L203C26</f>
        <v>1.5555865996095892</v>
      </c>
      <c r="BF10" s="16" t="s">
        <v>14824</v>
      </c>
      <c r="BG10" s="17">
        <f>B7L203C27*B7L119C1</f>
        <v>14350.869726373314</v>
      </c>
      <c r="BH10" s="16" t="s">
        <v>14825</v>
      </c>
      <c r="BI10" s="17">
        <f>B7L203C28</f>
        <v>14350.869726373314</v>
      </c>
      <c r="BJ10" s="16" t="s">
        <v>14826</v>
      </c>
      <c r="BK10" s="23">
        <f>B7L203C29/24</f>
        <v>597.9529052655547</v>
      </c>
      <c r="BL10" s="16" t="s">
        <v>14827</v>
      </c>
      <c r="BM10" s="23">
        <f>B7L203C30</f>
        <v>597.9529052655547</v>
      </c>
      <c r="BN10" s="16" t="s">
        <v>14828</v>
      </c>
      <c r="BO10" s="26">
        <f>IF(B7L203C31=0,0,B7L203C25/B7L203C31)</f>
        <v>428.94431608471211</v>
      </c>
      <c r="BP10" s="16" t="s">
        <v>14829</v>
      </c>
      <c r="BQ10" s="17">
        <f>A1L203C27</f>
        <v>256213</v>
      </c>
      <c r="BR10" s="16" t="s">
        <v>14830</v>
      </c>
      <c r="BS10" s="21">
        <f>IF(B7L105C1=0,0,B7L203C33/B7L105C1)</f>
        <v>1.5777282033627829</v>
      </c>
      <c r="BT10" s="16" t="s">
        <v>14831</v>
      </c>
      <c r="BU10" s="23">
        <f>B7L203C34</f>
        <v>1.5777282033627829</v>
      </c>
      <c r="BV10" s="16" t="s">
        <v>14832</v>
      </c>
      <c r="BW10" s="17">
        <f>B7L203C35*B7L120C1</f>
        <v>14047.447262998327</v>
      </c>
      <c r="BX10" s="16" t="s">
        <v>14833</v>
      </c>
      <c r="BY10" s="17">
        <f>B7L203C36</f>
        <v>14047.447262998327</v>
      </c>
      <c r="BZ10" s="16" t="s">
        <v>14834</v>
      </c>
      <c r="CA10" s="23">
        <f>B7L203C37/24</f>
        <v>585.31030262493027</v>
      </c>
      <c r="CB10" s="16" t="s">
        <v>14835</v>
      </c>
      <c r="CC10" s="23">
        <f>B7L203C38</f>
        <v>585.31030262493027</v>
      </c>
      <c r="CD10" s="16" t="s">
        <v>14836</v>
      </c>
      <c r="CE10" s="26">
        <f>IF(B7L203C39=0,0,B7L203C33/B7L203C39)</f>
        <v>437.73874960164943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491386</v>
      </c>
      <c r="F11" s="16" t="s">
        <v>14838</v>
      </c>
      <c r="G11" s="21">
        <f>IF(B7L101C1=0,0,B7L204C1/B7L101C1)</f>
        <v>2.8647935179430735</v>
      </c>
      <c r="H11" s="16" t="s">
        <v>14839</v>
      </c>
      <c r="I11" s="21">
        <f>B7L204C2</f>
        <v>2.8647935179430735</v>
      </c>
      <c r="J11" s="16" t="s">
        <v>14840</v>
      </c>
      <c r="K11" s="17">
        <f>B7L204C3*B7L116C1</f>
        <v>31856.39219257978</v>
      </c>
      <c r="L11" s="16" t="s">
        <v>14841</v>
      </c>
      <c r="M11" s="17">
        <f>B7L204C4</f>
        <v>31856.39219257978</v>
      </c>
      <c r="N11" s="16" t="s">
        <v>14842</v>
      </c>
      <c r="O11" s="17">
        <f>B7L204C5/24</f>
        <v>1327.3496746908243</v>
      </c>
      <c r="P11" s="16" t="s">
        <v>14843</v>
      </c>
      <c r="Q11" s="17">
        <f>B7L204C6</f>
        <v>1327.3496746908243</v>
      </c>
      <c r="R11" s="16" t="s">
        <v>14844</v>
      </c>
      <c r="S11" s="25">
        <f>IF(B7L204C7=0,0,B7L204C1/B7L204C7)</f>
        <v>370.20086671167275</v>
      </c>
      <c r="T11" s="16" t="s">
        <v>14845</v>
      </c>
      <c r="U11" s="17">
        <f>A1L204C18</f>
        <v>510295.5</v>
      </c>
      <c r="V11" s="16" t="s">
        <v>14846</v>
      </c>
      <c r="W11" s="23">
        <f>IF(B7L102C1=0,0,B7L204C9/B7L102C1)</f>
        <v>3.012446641391231</v>
      </c>
      <c r="X11" s="16" t="s">
        <v>14847</v>
      </c>
      <c r="Y11" s="23">
        <f>B7L204C10</f>
        <v>3.012446641391231</v>
      </c>
      <c r="Z11" s="16" t="s">
        <v>14848</v>
      </c>
      <c r="AA11" s="17">
        <f>B7L204C11*B7L117C1</f>
        <v>30642.016796689888</v>
      </c>
      <c r="AB11" s="16" t="s">
        <v>14849</v>
      </c>
      <c r="AC11" s="17">
        <f>B7L204C12</f>
        <v>30642.016796689888</v>
      </c>
      <c r="AD11" s="16" t="s">
        <v>14850</v>
      </c>
      <c r="AE11" s="17">
        <f>B7L204C13/24</f>
        <v>1276.7506998620786</v>
      </c>
      <c r="AF11" s="16" t="s">
        <v>14851</v>
      </c>
      <c r="AG11" s="17">
        <f>B7L204C14</f>
        <v>1276.7506998620786</v>
      </c>
      <c r="AH11" s="16" t="s">
        <v>14852</v>
      </c>
      <c r="AI11" s="26">
        <f>IF(B7L204C15=0,0,B7L204C9/B7L204C15)</f>
        <v>399.68296085925374</v>
      </c>
      <c r="AJ11" s="16" t="s">
        <v>14853</v>
      </c>
      <c r="AK11" s="17">
        <f>A1L204C21</f>
        <v>526741</v>
      </c>
      <c r="AL11" s="16" t="s">
        <v>14854</v>
      </c>
      <c r="AM11" s="23">
        <f>IF(B7L103C1=0,0,B7L204C17/B7L103C1)</f>
        <v>3.1509727202535212</v>
      </c>
      <c r="AN11" s="16" t="s">
        <v>14855</v>
      </c>
      <c r="AO11" s="23">
        <f>B7L204C18</f>
        <v>3.1509727202535212</v>
      </c>
      <c r="AP11" s="16" t="s">
        <v>14856</v>
      </c>
      <c r="AQ11" s="17">
        <f>B7L204C19*B7L118C1</f>
        <v>29741.948530858015</v>
      </c>
      <c r="AR11" s="16" t="s">
        <v>14857</v>
      </c>
      <c r="AS11" s="17">
        <f>B7L204C20</f>
        <v>29741.948530858015</v>
      </c>
      <c r="AT11" s="16" t="s">
        <v>14858</v>
      </c>
      <c r="AU11" s="17">
        <f>B7L204C21/24</f>
        <v>1239.2478554524173</v>
      </c>
      <c r="AV11" s="16" t="s">
        <v>14859</v>
      </c>
      <c r="AW11" s="17">
        <f>B7L204C22</f>
        <v>1239.2478554524173</v>
      </c>
      <c r="AX11" s="16" t="s">
        <v>14860</v>
      </c>
      <c r="AY11" s="26">
        <f>IF(B7L204C23=0,0,B7L204C17/B7L204C23)</f>
        <v>425.04895020189525</v>
      </c>
      <c r="AZ11" s="16" t="s">
        <v>14861</v>
      </c>
      <c r="BA11" s="17">
        <f>A1L204C24</f>
        <v>552155.5</v>
      </c>
      <c r="BB11" s="16" t="s">
        <v>14862</v>
      </c>
      <c r="BC11" s="23">
        <f>IF(B7L104C1=0,0,B7L204C25/B7L104C1)</f>
        <v>3.3487883343726232</v>
      </c>
      <c r="BD11" s="16" t="s">
        <v>14863</v>
      </c>
      <c r="BE11" s="23">
        <f>B7L204C26</f>
        <v>3.3487883343726232</v>
      </c>
      <c r="BF11" s="16" t="s">
        <v>14864</v>
      </c>
      <c r="BG11" s="17">
        <f>B7L204C27*B7L119C1</f>
        <v>30893.82818021284</v>
      </c>
      <c r="BH11" s="16" t="s">
        <v>14865</v>
      </c>
      <c r="BI11" s="17">
        <f>B7L204C28</f>
        <v>30893.82818021284</v>
      </c>
      <c r="BJ11" s="16" t="s">
        <v>14866</v>
      </c>
      <c r="BK11" s="17">
        <f>B7L204C29/24</f>
        <v>1287.2428408422018</v>
      </c>
      <c r="BL11" s="16" t="s">
        <v>14867</v>
      </c>
      <c r="BM11" s="17">
        <f>B7L204C30</f>
        <v>1287.2428408422018</v>
      </c>
      <c r="BN11" s="16" t="s">
        <v>14868</v>
      </c>
      <c r="BO11" s="26">
        <f>IF(B7L204C31=0,0,B7L204C25/B7L204C31)</f>
        <v>428.944316084712</v>
      </c>
      <c r="BP11" s="16" t="s">
        <v>14869</v>
      </c>
      <c r="BQ11" s="17">
        <f>A1L204C27</f>
        <v>592886.19999999995</v>
      </c>
      <c r="BR11" s="16" t="s">
        <v>14870</v>
      </c>
      <c r="BS11" s="21">
        <f>IF(B7L105C1=0,0,B7L204C33/B7L105C1)</f>
        <v>3.6509204416816767</v>
      </c>
      <c r="BT11" s="16" t="s">
        <v>14871</v>
      </c>
      <c r="BU11" s="23">
        <f>B7L204C34</f>
        <v>3.6509204416816767</v>
      </c>
      <c r="BV11" s="16" t="s">
        <v>14872</v>
      </c>
      <c r="BW11" s="17">
        <f>B7L204C35*B7L120C1</f>
        <v>32506.303846641182</v>
      </c>
      <c r="BX11" s="16" t="s">
        <v>14873</v>
      </c>
      <c r="BY11" s="17">
        <f>B7L204C36</f>
        <v>32506.303846641182</v>
      </c>
      <c r="BZ11" s="16" t="s">
        <v>14874</v>
      </c>
      <c r="CA11" s="17">
        <f>B7L204C37/24</f>
        <v>1354.4293269433826</v>
      </c>
      <c r="CB11" s="16" t="s">
        <v>14875</v>
      </c>
      <c r="CC11" s="17">
        <f>B7L204C38</f>
        <v>1354.4293269433826</v>
      </c>
      <c r="CD11" s="16" t="s">
        <v>14876</v>
      </c>
      <c r="CE11" s="26">
        <f>IF(B7L204C39=0,0,B7L204C33/B7L204C39)</f>
        <v>437.73874960164943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111952</v>
      </c>
      <c r="F12" s="16" t="s">
        <v>14878</v>
      </c>
      <c r="G12" s="21">
        <f>IF(B7L101C1=0,0,B7L205C1/B7L101C1)</f>
        <v>0.65268315320494064</v>
      </c>
      <c r="H12" s="16" t="s">
        <v>14879</v>
      </c>
      <c r="I12" s="21">
        <f>B7L205C2</f>
        <v>0.65268315320494064</v>
      </c>
      <c r="J12" s="16" t="s">
        <v>14880</v>
      </c>
      <c r="K12" s="17">
        <f>B7L205C3*B7L116C1</f>
        <v>7257.8112089959659</v>
      </c>
      <c r="L12" s="16" t="s">
        <v>14881</v>
      </c>
      <c r="M12" s="17">
        <f>B7L205C4</f>
        <v>7257.8112089959659</v>
      </c>
      <c r="N12" s="16" t="s">
        <v>14882</v>
      </c>
      <c r="O12" s="23">
        <f>B7L205C5/24</f>
        <v>302.40880037483191</v>
      </c>
      <c r="P12" s="16" t="s">
        <v>14883</v>
      </c>
      <c r="Q12" s="23">
        <f>B7L205C6</f>
        <v>302.40880037483191</v>
      </c>
      <c r="R12" s="16" t="s">
        <v>14884</v>
      </c>
      <c r="S12" s="25">
        <f>IF(B7L205C7=0,0,B7L205C1/B7L205C7)</f>
        <v>370.20086671167275</v>
      </c>
      <c r="T12" s="16" t="s">
        <v>14885</v>
      </c>
      <c r="U12" s="17">
        <f>A1L205C18</f>
        <v>120596.5</v>
      </c>
      <c r="V12" s="16" t="s">
        <v>14886</v>
      </c>
      <c r="W12" s="23">
        <f>IF(B7L102C1=0,0,B7L205C9/B7L102C1)</f>
        <v>0.71192185976270139</v>
      </c>
      <c r="X12" s="16" t="s">
        <v>14887</v>
      </c>
      <c r="Y12" s="23">
        <f>B7L205C10</f>
        <v>0.71192185976270139</v>
      </c>
      <c r="Z12" s="16" t="s">
        <v>14888</v>
      </c>
      <c r="AA12" s="17">
        <f>B7L205C11*B7L117C1</f>
        <v>7241.5296208216851</v>
      </c>
      <c r="AB12" s="16" t="s">
        <v>14889</v>
      </c>
      <c r="AC12" s="17">
        <f>B7L205C12</f>
        <v>7241.5296208216851</v>
      </c>
      <c r="AD12" s="16" t="s">
        <v>14890</v>
      </c>
      <c r="AE12" s="23">
        <f>B7L205C13/24</f>
        <v>301.73040086757021</v>
      </c>
      <c r="AF12" s="16" t="s">
        <v>14891</v>
      </c>
      <c r="AG12" s="23">
        <f>B7L205C14</f>
        <v>301.73040086757021</v>
      </c>
      <c r="AH12" s="16" t="s">
        <v>14892</v>
      </c>
      <c r="AI12" s="26">
        <f>IF(B7L205C15=0,0,B7L205C9/B7L205C15)</f>
        <v>399.68296085925374</v>
      </c>
      <c r="AJ12" s="16" t="s">
        <v>14893</v>
      </c>
      <c r="AK12" s="17">
        <f>A1L205C21</f>
        <v>133516</v>
      </c>
      <c r="AL12" s="16" t="s">
        <v>14894</v>
      </c>
      <c r="AM12" s="23">
        <f>IF(B7L103C1=0,0,B7L205C17/B7L103C1)</f>
        <v>0.79869475457078354</v>
      </c>
      <c r="AN12" s="16" t="s">
        <v>14895</v>
      </c>
      <c r="AO12" s="23">
        <f>B7L205C18</f>
        <v>0.79869475457078354</v>
      </c>
      <c r="AP12" s="16" t="s">
        <v>14896</v>
      </c>
      <c r="AQ12" s="17">
        <f>B7L205C19*B7L118C1</f>
        <v>7538.8587560984206</v>
      </c>
      <c r="AR12" s="16" t="s">
        <v>14897</v>
      </c>
      <c r="AS12" s="17">
        <f>B7L205C20</f>
        <v>7538.8587560984206</v>
      </c>
      <c r="AT12" s="16" t="s">
        <v>14898</v>
      </c>
      <c r="AU12" s="17">
        <f>B7L205C21/24</f>
        <v>314.11911483743421</v>
      </c>
      <c r="AV12" s="16" t="s">
        <v>14899</v>
      </c>
      <c r="AW12" s="23">
        <f>B7L205C22</f>
        <v>314.11911483743421</v>
      </c>
      <c r="AX12" s="16" t="s">
        <v>14900</v>
      </c>
      <c r="AY12" s="26">
        <f>IF(B7L205C23=0,0,B7L205C17/B7L205C23)</f>
        <v>425.04895020189531</v>
      </c>
      <c r="AZ12" s="16" t="s">
        <v>14901</v>
      </c>
      <c r="BA12" s="17">
        <f>A1L205C24</f>
        <v>141329.75</v>
      </c>
      <c r="BB12" s="16" t="s">
        <v>14902</v>
      </c>
      <c r="BC12" s="23">
        <f>IF(B7L104C1=0,0,B7L205C25/B7L104C1)</f>
        <v>0.85715603321853939</v>
      </c>
      <c r="BD12" s="16" t="s">
        <v>14903</v>
      </c>
      <c r="BE12" s="23">
        <f>B7L205C26</f>
        <v>0.85715603321853939</v>
      </c>
      <c r="BF12" s="16" t="s">
        <v>14904</v>
      </c>
      <c r="BG12" s="17">
        <f>B7L205C27*B7L119C1</f>
        <v>7907.5858399534827</v>
      </c>
      <c r="BH12" s="16" t="s">
        <v>14905</v>
      </c>
      <c r="BI12" s="17">
        <f>B7L205C28</f>
        <v>7907.5858399534827</v>
      </c>
      <c r="BJ12" s="16" t="s">
        <v>14906</v>
      </c>
      <c r="BK12" s="23">
        <f>B7L205C29/24</f>
        <v>329.48274333139511</v>
      </c>
      <c r="BL12" s="16" t="s">
        <v>14907</v>
      </c>
      <c r="BM12" s="23">
        <f>B7L205C30</f>
        <v>329.48274333139511</v>
      </c>
      <c r="BN12" s="16" t="s">
        <v>14908</v>
      </c>
      <c r="BO12" s="26">
        <f>IF(B7L205C31=0,0,B7L205C25/B7L205C31)</f>
        <v>428.94431608471206</v>
      </c>
      <c r="BP12" s="16" t="s">
        <v>14909</v>
      </c>
      <c r="BQ12" s="17">
        <f>A1L205C27</f>
        <v>142901.79999999999</v>
      </c>
      <c r="BR12" s="16" t="s">
        <v>14910</v>
      </c>
      <c r="BS12" s="21">
        <f>IF(B7L105C1=0,0,B7L205C33/B7L105C1)</f>
        <v>0.87997174292993607</v>
      </c>
      <c r="BT12" s="16" t="s">
        <v>14911</v>
      </c>
      <c r="BU12" s="23">
        <f>B7L205C34</f>
        <v>0.87997174292993607</v>
      </c>
      <c r="BV12" s="16" t="s">
        <v>14912</v>
      </c>
      <c r="BW12" s="17">
        <f>B7L205C35*B7L120C1</f>
        <v>7834.9088425939908</v>
      </c>
      <c r="BX12" s="16" t="s">
        <v>14913</v>
      </c>
      <c r="BY12" s="17">
        <f>B7L205C36</f>
        <v>7834.9088425939908</v>
      </c>
      <c r="BZ12" s="16" t="s">
        <v>14914</v>
      </c>
      <c r="CA12" s="23">
        <f>B7L205C37/24</f>
        <v>326.45453510808295</v>
      </c>
      <c r="CB12" s="16" t="s">
        <v>14915</v>
      </c>
      <c r="CC12" s="23">
        <f>B7L205C38</f>
        <v>326.45453510808295</v>
      </c>
      <c r="CD12" s="16" t="s">
        <v>14916</v>
      </c>
      <c r="CE12" s="26">
        <f>IF(B7L205C39=0,0,B7L205C33/B7L205C39)</f>
        <v>437.73874960164943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1346202</v>
      </c>
      <c r="F13" s="16" t="s">
        <v>14918</v>
      </c>
      <c r="G13" s="21">
        <f>IF(B7L101C1=0,0,B7L206C1/B7L101C1)</f>
        <v>7.848393652733292</v>
      </c>
      <c r="H13" s="16" t="s">
        <v>14919</v>
      </c>
      <c r="I13" s="21">
        <f>B7L206C2</f>
        <v>7.848393652733292</v>
      </c>
      <c r="J13" s="16" t="s">
        <v>14920</v>
      </c>
      <c r="K13" s="17">
        <f>B7L206C3*B7L116C1</f>
        <v>87273.831331041758</v>
      </c>
      <c r="L13" s="16" t="s">
        <v>14921</v>
      </c>
      <c r="M13" s="17">
        <f>B7L206C4</f>
        <v>87273.831331041758</v>
      </c>
      <c r="N13" s="16" t="s">
        <v>14922</v>
      </c>
      <c r="O13" s="17">
        <f>B7L206C5/24</f>
        <v>3636.4096387934064</v>
      </c>
      <c r="P13" s="16" t="s">
        <v>14923</v>
      </c>
      <c r="Q13" s="17">
        <f>B7L206C6</f>
        <v>3636.4096387934064</v>
      </c>
      <c r="R13" s="16" t="s">
        <v>14924</v>
      </c>
      <c r="S13" s="25">
        <f>IF(B7L206C7=0,0,B7L206C1/B7L206C7)</f>
        <v>370.2008667116728</v>
      </c>
      <c r="T13" s="16" t="s">
        <v>14925</v>
      </c>
      <c r="U13" s="17">
        <f>A1L206C18</f>
        <v>1280059.5</v>
      </c>
      <c r="V13" s="16" t="s">
        <v>14926</v>
      </c>
      <c r="W13" s="23">
        <f>IF(B7L102C1=0,0,B7L206C9/B7L102C1)</f>
        <v>7.5566234496599298</v>
      </c>
      <c r="X13" s="16" t="s">
        <v>14927</v>
      </c>
      <c r="Y13" s="23">
        <f>B7L206C10</f>
        <v>7.5566234496599298</v>
      </c>
      <c r="Z13" s="16" t="s">
        <v>14928</v>
      </c>
      <c r="AA13" s="17">
        <f>B7L206C11*B7L117C1</f>
        <v>76864.492631744681</v>
      </c>
      <c r="AB13" s="16" t="s">
        <v>14929</v>
      </c>
      <c r="AC13" s="17">
        <f>B7L206C12</f>
        <v>76864.492631744681</v>
      </c>
      <c r="AD13" s="16" t="s">
        <v>14930</v>
      </c>
      <c r="AE13" s="17">
        <f>B7L206C13/24</f>
        <v>3202.6871929893618</v>
      </c>
      <c r="AF13" s="16" t="s">
        <v>14931</v>
      </c>
      <c r="AG13" s="17">
        <f>B7L206C14</f>
        <v>3202.6871929893618</v>
      </c>
      <c r="AH13" s="16" t="s">
        <v>14932</v>
      </c>
      <c r="AI13" s="26">
        <f>IF(B7L206C15=0,0,B7L206C9/B7L206C15)</f>
        <v>399.68296085925363</v>
      </c>
      <c r="AJ13" s="16" t="s">
        <v>14933</v>
      </c>
      <c r="AK13" s="17">
        <f>A1L206C21</f>
        <v>1311437.6666666667</v>
      </c>
      <c r="AL13" s="16" t="s">
        <v>14934</v>
      </c>
      <c r="AM13" s="23">
        <f>IF(B7L103C1=0,0,B7L206C17/B7L103C1)</f>
        <v>7.8450401847959377</v>
      </c>
      <c r="AN13" s="16" t="s">
        <v>14935</v>
      </c>
      <c r="AO13" s="23">
        <f>B7L206C18</f>
        <v>7.8450401847959377</v>
      </c>
      <c r="AP13" s="16" t="s">
        <v>14936</v>
      </c>
      <c r="AQ13" s="17">
        <f>B7L206C19*B7L118C1</f>
        <v>74049.127718230637</v>
      </c>
      <c r="AR13" s="16" t="s">
        <v>14937</v>
      </c>
      <c r="AS13" s="17">
        <f>B7L206C20</f>
        <v>74049.127718230637</v>
      </c>
      <c r="AT13" s="16" t="s">
        <v>14938</v>
      </c>
      <c r="AU13" s="17">
        <f>B7L206C21/24</f>
        <v>3085.3803215929433</v>
      </c>
      <c r="AV13" s="16" t="s">
        <v>14939</v>
      </c>
      <c r="AW13" s="17">
        <f>B7L206C22</f>
        <v>3085.3803215929433</v>
      </c>
      <c r="AX13" s="16" t="s">
        <v>14940</v>
      </c>
      <c r="AY13" s="26">
        <f>IF(B7L206C23=0,0,B7L206C17/B7L206C23)</f>
        <v>425.04895020189531</v>
      </c>
      <c r="AZ13" s="16" t="s">
        <v>14941</v>
      </c>
      <c r="BA13" s="17">
        <f>A1L206C24</f>
        <v>1359278.75</v>
      </c>
      <c r="BB13" s="16" t="s">
        <v>14942</v>
      </c>
      <c r="BC13" s="23">
        <f>IF(B7L104C1=0,0,B7L206C25/B7L104C1)</f>
        <v>8.2439400153771913</v>
      </c>
      <c r="BD13" s="16" t="s">
        <v>14943</v>
      </c>
      <c r="BE13" s="23">
        <f>B7L206C26</f>
        <v>8.2439400153771913</v>
      </c>
      <c r="BF13" s="16" t="s">
        <v>14944</v>
      </c>
      <c r="BG13" s="17">
        <f>B7L206C27*B7L119C1</f>
        <v>76053.438119360362</v>
      </c>
      <c r="BH13" s="16" t="s">
        <v>14945</v>
      </c>
      <c r="BI13" s="17">
        <f>B7L206C28</f>
        <v>76053.438119360362</v>
      </c>
      <c r="BJ13" s="16" t="s">
        <v>14946</v>
      </c>
      <c r="BK13" s="17">
        <f>B7L206C29/24</f>
        <v>3168.8932549733486</v>
      </c>
      <c r="BL13" s="16" t="s">
        <v>14947</v>
      </c>
      <c r="BM13" s="17">
        <f>B7L206C30</f>
        <v>3168.8932549733486</v>
      </c>
      <c r="BN13" s="16" t="s">
        <v>14948</v>
      </c>
      <c r="BO13" s="26">
        <f>IF(B7L206C31=0,0,B7L206C25/B7L206C31)</f>
        <v>428.94431608471206</v>
      </c>
      <c r="BP13" s="16" t="s">
        <v>14949</v>
      </c>
      <c r="BQ13" s="17">
        <f>A1L206C27</f>
        <v>1386830.4</v>
      </c>
      <c r="BR13" s="16" t="s">
        <v>14950</v>
      </c>
      <c r="BS13" s="21">
        <f>IF(B7L105C1=0,0,B7L206C33/B7L105C1)</f>
        <v>8.5399313671081849</v>
      </c>
      <c r="BT13" s="16" t="s">
        <v>14951</v>
      </c>
      <c r="BU13" s="23">
        <f>B7L206C34</f>
        <v>8.5399313671081849</v>
      </c>
      <c r="BV13" s="16" t="s">
        <v>14952</v>
      </c>
      <c r="BW13" s="17">
        <f>B7L206C35*B7L120C1</f>
        <v>76036.059476774681</v>
      </c>
      <c r="BX13" s="16" t="s">
        <v>14953</v>
      </c>
      <c r="BY13" s="17">
        <f>B7L206C36</f>
        <v>76036.059476774681</v>
      </c>
      <c r="BZ13" s="16" t="s">
        <v>14954</v>
      </c>
      <c r="CA13" s="17">
        <f>B7L206C37/24</f>
        <v>3168.1691448656115</v>
      </c>
      <c r="CB13" s="16" t="s">
        <v>14955</v>
      </c>
      <c r="CC13" s="17">
        <f>B7L206C38</f>
        <v>3168.1691448656115</v>
      </c>
      <c r="CD13" s="16" t="s">
        <v>14956</v>
      </c>
      <c r="CE13" s="26">
        <f>IF(B7L206C39=0,0,B7L206C33/B7L206C39)</f>
        <v>437.73874960164949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100852</v>
      </c>
      <c r="F14" s="16" t="s">
        <v>14958</v>
      </c>
      <c r="G14" s="21">
        <f>IF(B7L101C1=0,0,B7L207C1/B7L101C1)</f>
        <v>0.58796985642976163</v>
      </c>
      <c r="H14" s="16" t="s">
        <v>14959</v>
      </c>
      <c r="I14" s="21">
        <f>B7L207C2</f>
        <v>0.58796985642976163</v>
      </c>
      <c r="J14" s="16" t="s">
        <v>14960</v>
      </c>
      <c r="K14" s="17">
        <f>B7L207C3*B7L116C1</f>
        <v>6538.2018726745491</v>
      </c>
      <c r="L14" s="16" t="s">
        <v>14961</v>
      </c>
      <c r="M14" s="17">
        <f>B7L207C4</f>
        <v>6538.2018726745491</v>
      </c>
      <c r="N14" s="16" t="s">
        <v>14962</v>
      </c>
      <c r="O14" s="23">
        <f>B7L207C5/24</f>
        <v>272.42507802810621</v>
      </c>
      <c r="P14" s="16" t="s">
        <v>14963</v>
      </c>
      <c r="Q14" s="23">
        <f>B7L207C6</f>
        <v>272.42507802810621</v>
      </c>
      <c r="R14" s="16" t="s">
        <v>14964</v>
      </c>
      <c r="S14" s="25">
        <f>IF(B7L207C7=0,0,B7L207C1/B7L207C7)</f>
        <v>370.20086671167275</v>
      </c>
      <c r="T14" s="16" t="s">
        <v>14965</v>
      </c>
      <c r="U14" s="17">
        <f>A1L207C18</f>
        <v>106794</v>
      </c>
      <c r="V14" s="16" t="s">
        <v>14966</v>
      </c>
      <c r="W14" s="23">
        <f>IF(B7L102C1=0,0,B7L207C9/B7L102C1)</f>
        <v>0.63044104175077997</v>
      </c>
      <c r="X14" s="16" t="s">
        <v>14967</v>
      </c>
      <c r="Y14" s="23">
        <f>B7L207C10</f>
        <v>0.63044104175077997</v>
      </c>
      <c r="Z14" s="16" t="s">
        <v>14968</v>
      </c>
      <c r="AA14" s="17">
        <f>B7L207C11*B7L117C1</f>
        <v>6412.7227102447505</v>
      </c>
      <c r="AB14" s="16" t="s">
        <v>14969</v>
      </c>
      <c r="AC14" s="17">
        <f>B7L207C12</f>
        <v>6412.7227102447505</v>
      </c>
      <c r="AD14" s="16" t="s">
        <v>14970</v>
      </c>
      <c r="AE14" s="23">
        <f>B7L207C13/24</f>
        <v>267.19677959353129</v>
      </c>
      <c r="AF14" s="16" t="s">
        <v>14971</v>
      </c>
      <c r="AG14" s="23">
        <f>B7L207C14</f>
        <v>267.19677959353129</v>
      </c>
      <c r="AH14" s="16" t="s">
        <v>14972</v>
      </c>
      <c r="AI14" s="26">
        <f>IF(B7L207C15=0,0,B7L207C9/B7L207C15)</f>
        <v>399.68296085925368</v>
      </c>
      <c r="AJ14" s="16" t="s">
        <v>14973</v>
      </c>
      <c r="AK14" s="17">
        <f>A1L207C21</f>
        <v>109320.33333333334</v>
      </c>
      <c r="AL14" s="16" t="s">
        <v>14974</v>
      </c>
      <c r="AM14" s="23">
        <f>IF(B7L103C1=0,0,B7L207C17/B7L103C1)</f>
        <v>0.65395590641767976</v>
      </c>
      <c r="AN14" s="16" t="s">
        <v>14975</v>
      </c>
      <c r="AO14" s="23">
        <f>B7L207C18</f>
        <v>0.65395590641767976</v>
      </c>
      <c r="AP14" s="16" t="s">
        <v>14976</v>
      </c>
      <c r="AQ14" s="17">
        <f>B7L207C19*B7L118C1</f>
        <v>6172.6725798376092</v>
      </c>
      <c r="AR14" s="16" t="s">
        <v>14977</v>
      </c>
      <c r="AS14" s="17">
        <f>B7L207C20</f>
        <v>6172.6725798376092</v>
      </c>
      <c r="AT14" s="16" t="s">
        <v>14978</v>
      </c>
      <c r="AU14" s="17">
        <f>B7L207C21/24</f>
        <v>257.19469082656707</v>
      </c>
      <c r="AV14" s="16" t="s">
        <v>14979</v>
      </c>
      <c r="AW14" s="23">
        <f>B7L207C22</f>
        <v>257.19469082656707</v>
      </c>
      <c r="AX14" s="16" t="s">
        <v>14980</v>
      </c>
      <c r="AY14" s="26">
        <f>IF(B7L207C23=0,0,B7L207C17/B7L207C23)</f>
        <v>425.0489502018952</v>
      </c>
      <c r="AZ14" s="16" t="s">
        <v>14981</v>
      </c>
      <c r="BA14" s="17">
        <f>A1L207C24</f>
        <v>111933.5</v>
      </c>
      <c r="BB14" s="16" t="s">
        <v>14982</v>
      </c>
      <c r="BC14" s="23">
        <f>IF(B7L104C1=0,0,B7L207C25/B7L104C1)</f>
        <v>0.67886962825779695</v>
      </c>
      <c r="BD14" s="16" t="s">
        <v>14983</v>
      </c>
      <c r="BE14" s="23">
        <f>B7L207C26</f>
        <v>0.67886962825779695</v>
      </c>
      <c r="BF14" s="16" t="s">
        <v>14984</v>
      </c>
      <c r="BG14" s="17">
        <f>B7L207C27*B7L119C1</f>
        <v>6262.8268967887734</v>
      </c>
      <c r="BH14" s="16" t="s">
        <v>14985</v>
      </c>
      <c r="BI14" s="17">
        <f>B7L207C28</f>
        <v>6262.8268967887734</v>
      </c>
      <c r="BJ14" s="16" t="s">
        <v>14986</v>
      </c>
      <c r="BK14" s="23">
        <f>B7L207C29/24</f>
        <v>260.95112069953223</v>
      </c>
      <c r="BL14" s="16" t="s">
        <v>14987</v>
      </c>
      <c r="BM14" s="23">
        <f>B7L207C30</f>
        <v>260.95112069953223</v>
      </c>
      <c r="BN14" s="16" t="s">
        <v>14988</v>
      </c>
      <c r="BO14" s="26">
        <f>IF(B7L207C31=0,0,B7L207C25/B7L207C31)</f>
        <v>428.94431608471206</v>
      </c>
      <c r="BP14" s="16" t="s">
        <v>14989</v>
      </c>
      <c r="BQ14" s="17">
        <f>A1L207C27</f>
        <v>116224.4</v>
      </c>
      <c r="BR14" s="16" t="s">
        <v>14990</v>
      </c>
      <c r="BS14" s="21">
        <f>IF(B7L105C1=0,0,B7L207C33/B7L105C1)</f>
        <v>0.71569558843195857</v>
      </c>
      <c r="BT14" s="16" t="s">
        <v>14991</v>
      </c>
      <c r="BU14" s="23">
        <f>B7L207C34</f>
        <v>0.71569558843195857</v>
      </c>
      <c r="BV14" s="16" t="s">
        <v>14992</v>
      </c>
      <c r="BW14" s="17">
        <f>B7L207C35*B7L120C1</f>
        <v>6372.261086180727</v>
      </c>
      <c r="BX14" s="16" t="s">
        <v>14993</v>
      </c>
      <c r="BY14" s="17">
        <f>B7L207C36</f>
        <v>6372.261086180727</v>
      </c>
      <c r="BZ14" s="16" t="s">
        <v>14994</v>
      </c>
      <c r="CA14" s="23">
        <f>B7L207C37/24</f>
        <v>265.51087859086363</v>
      </c>
      <c r="CB14" s="16" t="s">
        <v>14995</v>
      </c>
      <c r="CC14" s="23">
        <f>B7L207C38</f>
        <v>265.51087859086363</v>
      </c>
      <c r="CD14" s="16" t="s">
        <v>14996</v>
      </c>
      <c r="CE14" s="26">
        <f>IF(B7L207C39=0,0,B7L207C33/B7L207C39)</f>
        <v>437.73874960164943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304713</v>
      </c>
      <c r="F15" s="16" t="s">
        <v>14998</v>
      </c>
      <c r="G15" s="21">
        <f>IF(B7L101C1=0,0,B7L208C1/B7L101C1)</f>
        <v>1.7764849369599209</v>
      </c>
      <c r="H15" s="16" t="s">
        <v>14999</v>
      </c>
      <c r="I15" s="21">
        <f>B7L208C2</f>
        <v>1.7764849369599209</v>
      </c>
      <c r="J15" s="16" t="s">
        <v>15000</v>
      </c>
      <c r="K15" s="17">
        <f>B7L208C3*B7L116C1</f>
        <v>19754.443216081781</v>
      </c>
      <c r="L15" s="16" t="s">
        <v>15001</v>
      </c>
      <c r="M15" s="17">
        <f>B7L208C4</f>
        <v>19754.443216081781</v>
      </c>
      <c r="N15" s="16" t="s">
        <v>15002</v>
      </c>
      <c r="O15" s="23">
        <f>B7L208C5/24</f>
        <v>823.10180067007423</v>
      </c>
      <c r="P15" s="16" t="s">
        <v>15003</v>
      </c>
      <c r="Q15" s="23">
        <f>B7L208C6</f>
        <v>823.10180067007423</v>
      </c>
      <c r="R15" s="16" t="s">
        <v>15004</v>
      </c>
      <c r="S15" s="25">
        <f>IF(B7L208C7=0,0,B7L208C1/B7L208C7)</f>
        <v>370.20086671167275</v>
      </c>
      <c r="T15" s="16" t="s">
        <v>15005</v>
      </c>
      <c r="U15" s="17">
        <f>A1L208C18</f>
        <v>281093.5</v>
      </c>
      <c r="V15" s="16" t="s">
        <v>15006</v>
      </c>
      <c r="W15" s="23">
        <f>IF(B7L102C1=0,0,B7L208C9/B7L102C1)</f>
        <v>1.6593898437119394</v>
      </c>
      <c r="X15" s="16" t="s">
        <v>15007</v>
      </c>
      <c r="Y15" s="23">
        <f>B7L208C10</f>
        <v>1.6593898437119394</v>
      </c>
      <c r="Z15" s="16" t="s">
        <v>15008</v>
      </c>
      <c r="AA15" s="17">
        <f>B7L208C11*B7L117C1</f>
        <v>16878.988249828479</v>
      </c>
      <c r="AB15" s="16" t="s">
        <v>15009</v>
      </c>
      <c r="AC15" s="17">
        <f>B7L208C12</f>
        <v>16878.988249828479</v>
      </c>
      <c r="AD15" s="16" t="s">
        <v>15010</v>
      </c>
      <c r="AE15" s="23">
        <f>B7L208C13/24</f>
        <v>703.29117707618661</v>
      </c>
      <c r="AF15" s="16" t="s">
        <v>15011</v>
      </c>
      <c r="AG15" s="23">
        <f>B7L208C14</f>
        <v>703.29117707618661</v>
      </c>
      <c r="AH15" s="16" t="s">
        <v>15012</v>
      </c>
      <c r="AI15" s="26">
        <f>IF(B7L208C15=0,0,B7L208C9/B7L208C15)</f>
        <v>399.68296085925374</v>
      </c>
      <c r="AJ15" s="16" t="s">
        <v>15013</v>
      </c>
      <c r="AK15" s="17">
        <f>A1L208C21</f>
        <v>275581.66666666663</v>
      </c>
      <c r="AL15" s="16" t="s">
        <v>15014</v>
      </c>
      <c r="AM15" s="23">
        <f>IF(B7L103C1=0,0,B7L208C17/B7L103C1)</f>
        <v>1.6485337459371221</v>
      </c>
      <c r="AN15" s="16" t="s">
        <v>15015</v>
      </c>
      <c r="AO15" s="23">
        <f>B7L208C18</f>
        <v>1.6485337459371221</v>
      </c>
      <c r="AP15" s="16" t="s">
        <v>15016</v>
      </c>
      <c r="AQ15" s="17">
        <f>B7L208C19*B7L118C1</f>
        <v>15560.466616511849</v>
      </c>
      <c r="AR15" s="16" t="s">
        <v>15017</v>
      </c>
      <c r="AS15" s="17">
        <f>B7L208C20</f>
        <v>15560.466616511849</v>
      </c>
      <c r="AT15" s="16" t="s">
        <v>15018</v>
      </c>
      <c r="AU15" s="17">
        <f>B7L208C21/24</f>
        <v>648.3527756879937</v>
      </c>
      <c r="AV15" s="16" t="s">
        <v>15019</v>
      </c>
      <c r="AW15" s="23">
        <f>B7L208C22</f>
        <v>648.3527756879937</v>
      </c>
      <c r="AX15" s="16" t="s">
        <v>15020</v>
      </c>
      <c r="AY15" s="26">
        <f>IF(B7L208C23=0,0,B7L208C17/B7L208C23)</f>
        <v>425.04895020189531</v>
      </c>
      <c r="AZ15" s="16" t="s">
        <v>15021</v>
      </c>
      <c r="BA15" s="17">
        <f>A1L208C24</f>
        <v>274912</v>
      </c>
      <c r="BB15" s="16" t="s">
        <v>15022</v>
      </c>
      <c r="BC15" s="23">
        <f>IF(B7L104C1=0,0,B7L208C25/B7L104C1)</f>
        <v>1.6673239668518136</v>
      </c>
      <c r="BD15" s="16" t="s">
        <v>15023</v>
      </c>
      <c r="BE15" s="23">
        <f>B7L208C26</f>
        <v>1.6673239668518136</v>
      </c>
      <c r="BF15" s="16" t="s">
        <v>15024</v>
      </c>
      <c r="BG15" s="17">
        <f>B7L208C27*B7L119C1</f>
        <v>15381.68884069555</v>
      </c>
      <c r="BH15" s="16" t="s">
        <v>15025</v>
      </c>
      <c r="BI15" s="17">
        <f>B7L208C28</f>
        <v>15381.68884069555</v>
      </c>
      <c r="BJ15" s="16" t="s">
        <v>15026</v>
      </c>
      <c r="BK15" s="23">
        <f>B7L208C29/24</f>
        <v>640.9037016956479</v>
      </c>
      <c r="BL15" s="16" t="s">
        <v>15027</v>
      </c>
      <c r="BM15" s="23">
        <f>B7L208C30</f>
        <v>640.9037016956479</v>
      </c>
      <c r="BN15" s="16" t="s">
        <v>15028</v>
      </c>
      <c r="BO15" s="26">
        <f>IF(B7L208C31=0,0,B7L208C25/B7L208C31)</f>
        <v>428.94431608471206</v>
      </c>
      <c r="BP15" s="16" t="s">
        <v>15029</v>
      </c>
      <c r="BQ15" s="17">
        <f>A1L208C27</f>
        <v>275337.40000000002</v>
      </c>
      <c r="BR15" s="16" t="s">
        <v>15030</v>
      </c>
      <c r="BS15" s="21">
        <f>IF(B7L105C1=0,0,B7L208C33/B7L105C1)</f>
        <v>1.6954939110059986</v>
      </c>
      <c r="BT15" s="16" t="s">
        <v>15031</v>
      </c>
      <c r="BU15" s="23">
        <f>B7L208C34</f>
        <v>1.6954939110059986</v>
      </c>
      <c r="BV15" s="16" t="s">
        <v>15032</v>
      </c>
      <c r="BW15" s="17">
        <f>B7L208C35*B7L120C1</f>
        <v>15095.985004785376</v>
      </c>
      <c r="BX15" s="16" t="s">
        <v>15033</v>
      </c>
      <c r="BY15" s="17">
        <f>B7L208C36</f>
        <v>15095.985004785376</v>
      </c>
      <c r="BZ15" s="16" t="s">
        <v>15034</v>
      </c>
      <c r="CA15" s="23">
        <f>B7L208C37/24</f>
        <v>628.99937519939067</v>
      </c>
      <c r="CB15" s="16" t="s">
        <v>15035</v>
      </c>
      <c r="CC15" s="23">
        <f>B7L208C38</f>
        <v>628.99937519939067</v>
      </c>
      <c r="CD15" s="16" t="s">
        <v>15036</v>
      </c>
      <c r="CE15" s="26">
        <f>IF(B7L208C39=0,0,B7L208C33/B7L208C39)</f>
        <v>437.73874960164943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27565</v>
      </c>
      <c r="F16" s="16" t="s">
        <v>15038</v>
      </c>
      <c r="G16" s="21">
        <f>IF(B7L101C1=0,0,B7L209C1/B7L101C1)</f>
        <v>0.16070468699169455</v>
      </c>
      <c r="H16" s="16" t="s">
        <v>15039</v>
      </c>
      <c r="I16" s="21">
        <f>B7L209C2</f>
        <v>0.16070468699169455</v>
      </c>
      <c r="J16" s="16" t="s">
        <v>15040</v>
      </c>
      <c r="K16" s="17">
        <f>B7L209C3*B7L116C1</f>
        <v>1787.0298518648508</v>
      </c>
      <c r="L16" s="16" t="s">
        <v>15041</v>
      </c>
      <c r="M16" s="17">
        <f>B7L209C4</f>
        <v>1787.0298518648508</v>
      </c>
      <c r="N16" s="16" t="s">
        <v>15042</v>
      </c>
      <c r="O16" s="23">
        <f>B7L209C5/24</f>
        <v>74.459577161035455</v>
      </c>
      <c r="P16" s="16" t="s">
        <v>15043</v>
      </c>
      <c r="Q16" s="23">
        <f>B7L209C6</f>
        <v>74.459577161035455</v>
      </c>
      <c r="R16" s="16" t="s">
        <v>15044</v>
      </c>
      <c r="S16" s="25">
        <f>IF(B7L209C7=0,0,B7L209C1/B7L209C7)</f>
        <v>370.20086671167275</v>
      </c>
      <c r="T16" s="16" t="s">
        <v>15045</v>
      </c>
      <c r="U16" s="17">
        <f>A1L209C18</f>
        <v>26917.5</v>
      </c>
      <c r="V16" s="16" t="s">
        <v>15046</v>
      </c>
      <c r="W16" s="23">
        <f>IF(B7L102C1=0,0,B7L209C9/B7L102C1)</f>
        <v>0.15890309138459671</v>
      </c>
      <c r="X16" s="16" t="s">
        <v>15047</v>
      </c>
      <c r="Y16" s="23">
        <f>B7L209C10</f>
        <v>0.15890309138459671</v>
      </c>
      <c r="Z16" s="16" t="s">
        <v>15048</v>
      </c>
      <c r="AA16" s="17">
        <f>B7L209C11*B7L117C1</f>
        <v>1616.3311005582063</v>
      </c>
      <c r="AB16" s="16" t="s">
        <v>15049</v>
      </c>
      <c r="AC16" s="17">
        <f>B7L209C12</f>
        <v>1616.3311005582063</v>
      </c>
      <c r="AD16" s="16" t="s">
        <v>15050</v>
      </c>
      <c r="AE16" s="23">
        <f>B7L209C13/24</f>
        <v>67.347129189925269</v>
      </c>
      <c r="AF16" s="16" t="s">
        <v>15051</v>
      </c>
      <c r="AG16" s="23">
        <f>B7L209C14</f>
        <v>67.347129189925269</v>
      </c>
      <c r="AH16" s="16" t="s">
        <v>15052</v>
      </c>
      <c r="AI16" s="26">
        <f>IF(B7L209C15=0,0,B7L209C9/B7L209C15)</f>
        <v>399.68296085925363</v>
      </c>
      <c r="AJ16" s="16" t="s">
        <v>15053</v>
      </c>
      <c r="AK16" s="17">
        <f>A1L209C21</f>
        <v>28610.666666666668</v>
      </c>
      <c r="AL16" s="16" t="s">
        <v>15054</v>
      </c>
      <c r="AM16" s="23">
        <f>IF(B7L103C1=0,0,B7L209C17/B7L103C1)</f>
        <v>0.17114944569519633</v>
      </c>
      <c r="AN16" s="16" t="s">
        <v>15055</v>
      </c>
      <c r="AO16" s="23">
        <f>B7L209C18</f>
        <v>0.17114944569519633</v>
      </c>
      <c r="AP16" s="16" t="s">
        <v>15056</v>
      </c>
      <c r="AQ16" s="17">
        <f>B7L209C19*B7L118C1</f>
        <v>1615.4751109815545</v>
      </c>
      <c r="AR16" s="16" t="s">
        <v>15057</v>
      </c>
      <c r="AS16" s="17">
        <f>B7L209C20</f>
        <v>1615.4751109815545</v>
      </c>
      <c r="AT16" s="16" t="s">
        <v>15058</v>
      </c>
      <c r="AU16" s="17">
        <f>B7L209C21/24</f>
        <v>67.311462957564771</v>
      </c>
      <c r="AV16" s="16" t="s">
        <v>15059</v>
      </c>
      <c r="AW16" s="23">
        <f>B7L209C22</f>
        <v>67.311462957564771</v>
      </c>
      <c r="AX16" s="16" t="s">
        <v>15060</v>
      </c>
      <c r="AY16" s="26">
        <f>IF(B7L209C23=0,0,B7L209C17/B7L209C23)</f>
        <v>425.04895020189531</v>
      </c>
      <c r="AZ16" s="16" t="s">
        <v>15061</v>
      </c>
      <c r="BA16" s="17">
        <f>A1L209C24</f>
        <v>29428.5</v>
      </c>
      <c r="BB16" s="16" t="s">
        <v>15062</v>
      </c>
      <c r="BC16" s="23">
        <f>IF(B7L104C1=0,0,B7L209C25/B7L104C1)</f>
        <v>0.17848199917973243</v>
      </c>
      <c r="BD16" s="16" t="s">
        <v>15063</v>
      </c>
      <c r="BE16" s="23">
        <f>B7L209C26</f>
        <v>0.17848199917973243</v>
      </c>
      <c r="BF16" s="16" t="s">
        <v>15064</v>
      </c>
      <c r="BG16" s="17">
        <f>B7L209C27*B7L119C1</f>
        <v>1646.563373182724</v>
      </c>
      <c r="BH16" s="16" t="s">
        <v>15065</v>
      </c>
      <c r="BI16" s="17">
        <f>B7L209C28</f>
        <v>1646.563373182724</v>
      </c>
      <c r="BJ16" s="16" t="s">
        <v>15066</v>
      </c>
      <c r="BK16" s="23">
        <f>B7L209C29/24</f>
        <v>68.60680721594683</v>
      </c>
      <c r="BL16" s="16" t="s">
        <v>15067</v>
      </c>
      <c r="BM16" s="23">
        <f>B7L209C30</f>
        <v>68.60680721594683</v>
      </c>
      <c r="BN16" s="16" t="s">
        <v>15068</v>
      </c>
      <c r="BO16" s="26">
        <f>IF(B7L209C31=0,0,B7L209C25/B7L209C31)</f>
        <v>428.94431608471206</v>
      </c>
      <c r="BP16" s="16" t="s">
        <v>15069</v>
      </c>
      <c r="BQ16" s="17">
        <f>A1L209C27</f>
        <v>29579.8</v>
      </c>
      <c r="BR16" s="16" t="s">
        <v>15070</v>
      </c>
      <c r="BS16" s="21">
        <f>IF(B7L105C1=0,0,B7L209C33/B7L105C1)</f>
        <v>0.1821487774228101</v>
      </c>
      <c r="BT16" s="16" t="s">
        <v>15071</v>
      </c>
      <c r="BU16" s="23">
        <f>B7L209C34</f>
        <v>0.1821487774228101</v>
      </c>
      <c r="BV16" s="16" t="s">
        <v>15072</v>
      </c>
      <c r="BW16" s="17">
        <f>B7L209C35*B7L120C1</f>
        <v>1621.7782881822463</v>
      </c>
      <c r="BX16" s="16" t="s">
        <v>15073</v>
      </c>
      <c r="BY16" s="17">
        <f>B7L209C36</f>
        <v>1621.7782881822463</v>
      </c>
      <c r="BZ16" s="16" t="s">
        <v>15074</v>
      </c>
      <c r="CA16" s="23">
        <f>B7L209C37/24</f>
        <v>67.574095340926931</v>
      </c>
      <c r="CB16" s="16" t="s">
        <v>15075</v>
      </c>
      <c r="CC16" s="23">
        <f>B7L209C38</f>
        <v>67.574095340926931</v>
      </c>
      <c r="CD16" s="16" t="s">
        <v>15076</v>
      </c>
      <c r="CE16" s="26">
        <f>IF(B7L209C39=0,0,B7L209C33/B7L209C39)</f>
        <v>437.73874960164943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52130</v>
      </c>
      <c r="F17" s="16" t="s">
        <v>15078</v>
      </c>
      <c r="G17" s="21">
        <f>IF(B7L101C1=0,0,B7L210C1/B7L101C1)</f>
        <v>0.30391929377388127</v>
      </c>
      <c r="H17" s="16" t="s">
        <v>15079</v>
      </c>
      <c r="I17" s="21">
        <f>B7L210C2</f>
        <v>0.30391929377388127</v>
      </c>
      <c r="J17" s="16" t="s">
        <v>15080</v>
      </c>
      <c r="K17" s="17">
        <f>B7L210C3*B7L116C1</f>
        <v>3379.5706939131028</v>
      </c>
      <c r="L17" s="16" t="s">
        <v>15081</v>
      </c>
      <c r="M17" s="17">
        <f>B7L210C4</f>
        <v>3379.5706939131028</v>
      </c>
      <c r="N17" s="16" t="s">
        <v>15082</v>
      </c>
      <c r="O17" s="23">
        <f>B7L210C5/24</f>
        <v>140.81544557971262</v>
      </c>
      <c r="P17" s="16" t="s">
        <v>15083</v>
      </c>
      <c r="Q17" s="23">
        <f>B7L210C6</f>
        <v>140.81544557971262</v>
      </c>
      <c r="R17" s="16" t="s">
        <v>15084</v>
      </c>
      <c r="S17" s="25">
        <f>IF(B7L210C7=0,0,B7L210C1/B7L210C7)</f>
        <v>370.20086671167275</v>
      </c>
      <c r="T17" s="16" t="s">
        <v>15085</v>
      </c>
      <c r="U17" s="17">
        <f>A1L210C18</f>
        <v>53293.5</v>
      </c>
      <c r="V17" s="16" t="s">
        <v>15086</v>
      </c>
      <c r="W17" s="23">
        <f>IF(B7L102C1=0,0,B7L210C9/B7L102C1)</f>
        <v>0.31460952542788162</v>
      </c>
      <c r="X17" s="16" t="s">
        <v>15087</v>
      </c>
      <c r="Y17" s="23">
        <f>B7L210C10</f>
        <v>0.31460952542788162</v>
      </c>
      <c r="Z17" s="16" t="s">
        <v>15088</v>
      </c>
      <c r="AA17" s="17">
        <f>B7L210C11*B7L117C1</f>
        <v>3200.1464291854281</v>
      </c>
      <c r="AB17" s="16" t="s">
        <v>15089</v>
      </c>
      <c r="AC17" s="17">
        <f>B7L210C12</f>
        <v>3200.1464291854281</v>
      </c>
      <c r="AD17" s="16" t="s">
        <v>15090</v>
      </c>
      <c r="AE17" s="23">
        <f>B7L210C13/24</f>
        <v>133.33943454939285</v>
      </c>
      <c r="AF17" s="16" t="s">
        <v>15091</v>
      </c>
      <c r="AG17" s="23">
        <f>B7L210C14</f>
        <v>133.33943454939285</v>
      </c>
      <c r="AH17" s="16" t="s">
        <v>15092</v>
      </c>
      <c r="AI17" s="26">
        <f>IF(B7L210C15=0,0,B7L210C9/B7L210C15)</f>
        <v>399.68296085925368</v>
      </c>
      <c r="AJ17" s="16" t="s">
        <v>15093</v>
      </c>
      <c r="AK17" s="17">
        <f>A1L210C21</f>
        <v>53900.666666666672</v>
      </c>
      <c r="AL17" s="16" t="s">
        <v>15094</v>
      </c>
      <c r="AM17" s="23">
        <f>IF(B7L103C1=0,0,B7L210C17/B7L103C1)</f>
        <v>0.32243461258976414</v>
      </c>
      <c r="AN17" s="16" t="s">
        <v>15095</v>
      </c>
      <c r="AO17" s="23">
        <f>B7L210C18</f>
        <v>0.32243461258976414</v>
      </c>
      <c r="AP17" s="16" t="s">
        <v>15096</v>
      </c>
      <c r="AQ17" s="17">
        <f>B7L210C19*B7L118C1</f>
        <v>3043.4518174566515</v>
      </c>
      <c r="AR17" s="16" t="s">
        <v>15097</v>
      </c>
      <c r="AS17" s="17">
        <f>B7L210C20</f>
        <v>3043.4518174566515</v>
      </c>
      <c r="AT17" s="16" t="s">
        <v>15098</v>
      </c>
      <c r="AU17" s="17">
        <f>B7L210C21/24</f>
        <v>126.81049239402715</v>
      </c>
      <c r="AV17" s="16" t="s">
        <v>15099</v>
      </c>
      <c r="AW17" s="23">
        <f>B7L210C22</f>
        <v>126.81049239402715</v>
      </c>
      <c r="AX17" s="16" t="s">
        <v>15100</v>
      </c>
      <c r="AY17" s="26">
        <f>IF(B7L210C23=0,0,B7L210C17/B7L210C23)</f>
        <v>425.04895020189531</v>
      </c>
      <c r="AZ17" s="16" t="s">
        <v>15101</v>
      </c>
      <c r="BA17" s="17">
        <f>A1L210C24</f>
        <v>54967.5</v>
      </c>
      <c r="BB17" s="16" t="s">
        <v>15102</v>
      </c>
      <c r="BC17" s="23">
        <f>IF(B7L104C1=0,0,B7L210C25/B7L104C1)</f>
        <v>0.33337442580872084</v>
      </c>
      <c r="BD17" s="16" t="s">
        <v>15103</v>
      </c>
      <c r="BE17" s="23">
        <f>B7L210C26</f>
        <v>0.33337442580872084</v>
      </c>
      <c r="BF17" s="16" t="s">
        <v>15104</v>
      </c>
      <c r="BG17" s="17">
        <f>B7L210C27*B7L119C1</f>
        <v>3075.504093495128</v>
      </c>
      <c r="BH17" s="16" t="s">
        <v>15105</v>
      </c>
      <c r="BI17" s="17">
        <f>B7L210C28</f>
        <v>3075.504093495128</v>
      </c>
      <c r="BJ17" s="16" t="s">
        <v>15106</v>
      </c>
      <c r="BK17" s="23">
        <f>B7L210C29/24</f>
        <v>128.14600389563034</v>
      </c>
      <c r="BL17" s="16" t="s">
        <v>15107</v>
      </c>
      <c r="BM17" s="23">
        <f>B7L210C30</f>
        <v>128.14600389563034</v>
      </c>
      <c r="BN17" s="16" t="s">
        <v>15108</v>
      </c>
      <c r="BO17" s="26">
        <f>IF(B7L210C31=0,0,B7L210C25/B7L210C31)</f>
        <v>428.944316084712</v>
      </c>
      <c r="BP17" s="16" t="s">
        <v>15109</v>
      </c>
      <c r="BQ17" s="17">
        <f>A1L210C27</f>
        <v>55587.199999999997</v>
      </c>
      <c r="BR17" s="16" t="s">
        <v>15110</v>
      </c>
      <c r="BS17" s="21">
        <f>IF(B7L105C1=0,0,B7L210C33/B7L105C1)</f>
        <v>0.34229915416457274</v>
      </c>
      <c r="BT17" s="16" t="s">
        <v>15111</v>
      </c>
      <c r="BU17" s="23">
        <f>B7L210C34</f>
        <v>0.34229915416457274</v>
      </c>
      <c r="BV17" s="16" t="s">
        <v>15112</v>
      </c>
      <c r="BW17" s="17">
        <f>B7L210C35*B7L120C1</f>
        <v>3047.6918052469646</v>
      </c>
      <c r="BX17" s="16" t="s">
        <v>15113</v>
      </c>
      <c r="BY17" s="17">
        <f>B7L210C36</f>
        <v>3047.6918052469646</v>
      </c>
      <c r="BZ17" s="16" t="s">
        <v>15114</v>
      </c>
      <c r="CA17" s="23">
        <f>B7L210C37/24</f>
        <v>126.98715855195685</v>
      </c>
      <c r="CB17" s="16" t="s">
        <v>15115</v>
      </c>
      <c r="CC17" s="23">
        <f>B7L210C38</f>
        <v>126.98715855195685</v>
      </c>
      <c r="CD17" s="16" t="s">
        <v>15116</v>
      </c>
      <c r="CE17" s="26">
        <f>IF(B7L210C39=0,0,B7L210C33/B7L210C39)</f>
        <v>437.73874960164943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602497</v>
      </c>
      <c r="F18" s="16" t="s">
        <v>15118</v>
      </c>
      <c r="G18" s="21">
        <f>IF(B7L101C1=0,0,B7L211C1/B7L101C1)</f>
        <v>3.5125736186626155</v>
      </c>
      <c r="H18" s="16" t="s">
        <v>15119</v>
      </c>
      <c r="I18" s="21">
        <f>B7L211C2</f>
        <v>3.5125736186626155</v>
      </c>
      <c r="J18" s="16" t="s">
        <v>15120</v>
      </c>
      <c r="K18" s="17">
        <f>B7L211C3*B7L116C1</f>
        <v>39059.681649157159</v>
      </c>
      <c r="L18" s="16" t="s">
        <v>15121</v>
      </c>
      <c r="M18" s="17">
        <f>B7L211C4</f>
        <v>39059.681649157159</v>
      </c>
      <c r="N18" s="16" t="s">
        <v>15122</v>
      </c>
      <c r="O18" s="17">
        <f>B7L211C5/24</f>
        <v>1627.4867353815482</v>
      </c>
      <c r="P18" s="16" t="s">
        <v>15123</v>
      </c>
      <c r="Q18" s="17">
        <f>B7L211C6</f>
        <v>1627.4867353815482</v>
      </c>
      <c r="R18" s="16" t="s">
        <v>15124</v>
      </c>
      <c r="S18" s="25">
        <f>IF(B7L211C7=0,0,B7L211C1/B7L211C7)</f>
        <v>370.2008667116728</v>
      </c>
      <c r="T18" s="16" t="s">
        <v>15125</v>
      </c>
      <c r="U18" s="17">
        <f>A1L211C18</f>
        <v>649756</v>
      </c>
      <c r="V18" s="16" t="s">
        <v>15126</v>
      </c>
      <c r="W18" s="23">
        <f>IF(B7L102C1=0,0,B7L211C9/B7L102C1)</f>
        <v>3.8357290627171921</v>
      </c>
      <c r="X18" s="16" t="s">
        <v>15127</v>
      </c>
      <c r="Y18" s="23">
        <f>B7L211C10</f>
        <v>3.8357290627171921</v>
      </c>
      <c r="Z18" s="16" t="s">
        <v>15128</v>
      </c>
      <c r="AA18" s="17">
        <f>B7L211C11*B7L117C1</f>
        <v>39016.284223062983</v>
      </c>
      <c r="AB18" s="16" t="s">
        <v>15129</v>
      </c>
      <c r="AC18" s="17">
        <f>B7L211C12</f>
        <v>39016.284223062983</v>
      </c>
      <c r="AD18" s="16" t="s">
        <v>15130</v>
      </c>
      <c r="AE18" s="17">
        <f>B7L211C13/24</f>
        <v>1625.678509294291</v>
      </c>
      <c r="AF18" s="16" t="s">
        <v>15131</v>
      </c>
      <c r="AG18" s="17">
        <f>B7L211C14</f>
        <v>1625.678509294291</v>
      </c>
      <c r="AH18" s="16" t="s">
        <v>15132</v>
      </c>
      <c r="AI18" s="26">
        <f>IF(B7L211C15=0,0,B7L211C9/B7L211C15)</f>
        <v>399.68296085925368</v>
      </c>
      <c r="AJ18" s="16" t="s">
        <v>15133</v>
      </c>
      <c r="AK18" s="17">
        <f>A1L211C21</f>
        <v>665519.33333333326</v>
      </c>
      <c r="AL18" s="16" t="s">
        <v>15134</v>
      </c>
      <c r="AM18" s="23">
        <f>IF(B7L103C1=0,0,B7L211C17/B7L103C1)</f>
        <v>3.9811468333291749</v>
      </c>
      <c r="AN18" s="16" t="s">
        <v>15135</v>
      </c>
      <c r="AO18" s="23">
        <f>B7L211C18</f>
        <v>3.9811468333291749</v>
      </c>
      <c r="AP18" s="16" t="s">
        <v>15136</v>
      </c>
      <c r="AQ18" s="17">
        <f>B7L211C19*B7L118C1</f>
        <v>37577.940122927466</v>
      </c>
      <c r="AR18" s="16" t="s">
        <v>15137</v>
      </c>
      <c r="AS18" s="17">
        <f>B7L211C20</f>
        <v>37577.940122927466</v>
      </c>
      <c r="AT18" s="16" t="s">
        <v>15138</v>
      </c>
      <c r="AU18" s="17">
        <f>B7L211C21/24</f>
        <v>1565.7475051219778</v>
      </c>
      <c r="AV18" s="16" t="s">
        <v>15139</v>
      </c>
      <c r="AW18" s="17">
        <f>B7L211C22</f>
        <v>1565.7475051219778</v>
      </c>
      <c r="AX18" s="16" t="s">
        <v>15140</v>
      </c>
      <c r="AY18" s="26">
        <f>IF(B7L211C23=0,0,B7L211C17/B7L211C23)</f>
        <v>425.04895020189525</v>
      </c>
      <c r="AZ18" s="16" t="s">
        <v>15141</v>
      </c>
      <c r="BA18" s="17">
        <f>A1L211C24</f>
        <v>654071.75</v>
      </c>
      <c r="BB18" s="16" t="s">
        <v>15142</v>
      </c>
      <c r="BC18" s="23">
        <f>IF(B7L104C1=0,0,B7L211C25/B7L104C1)</f>
        <v>3.966903972237326</v>
      </c>
      <c r="BD18" s="16" t="s">
        <v>15143</v>
      </c>
      <c r="BE18" s="23">
        <f>B7L211C26</f>
        <v>3.966903972237326</v>
      </c>
      <c r="BF18" s="16" t="s">
        <v>15144</v>
      </c>
      <c r="BG18" s="17">
        <f>B7L211C27*B7L119C1</f>
        <v>36596.176732878921</v>
      </c>
      <c r="BH18" s="16" t="s">
        <v>15145</v>
      </c>
      <c r="BI18" s="17">
        <f>B7L211C28</f>
        <v>36596.176732878921</v>
      </c>
      <c r="BJ18" s="16" t="s">
        <v>15146</v>
      </c>
      <c r="BK18" s="17">
        <f>B7L211C29/24</f>
        <v>1524.8406972032883</v>
      </c>
      <c r="BL18" s="16" t="s">
        <v>15147</v>
      </c>
      <c r="BM18" s="17">
        <f>B7L211C30</f>
        <v>1524.8406972032883</v>
      </c>
      <c r="BN18" s="16" t="s">
        <v>15148</v>
      </c>
      <c r="BO18" s="26">
        <f>IF(B7L211C31=0,0,B7L211C25/B7L211C31)</f>
        <v>428.94431608471206</v>
      </c>
      <c r="BP18" s="16" t="s">
        <v>15149</v>
      </c>
      <c r="BQ18" s="17">
        <f>A1L211C27</f>
        <v>639790.6</v>
      </c>
      <c r="BR18" s="16" t="s">
        <v>15150</v>
      </c>
      <c r="BS18" s="21">
        <f>IF(B7L105C1=0,0,B7L211C33/B7L105C1)</f>
        <v>3.9397519792766049</v>
      </c>
      <c r="BT18" s="16" t="s">
        <v>15151</v>
      </c>
      <c r="BU18" s="23">
        <f>B7L211C34</f>
        <v>3.9397519792766049</v>
      </c>
      <c r="BV18" s="16" t="s">
        <v>15152</v>
      </c>
      <c r="BW18" s="17">
        <f>B7L211C35*B7L120C1</f>
        <v>35077.94184082016</v>
      </c>
      <c r="BX18" s="16" t="s">
        <v>15153</v>
      </c>
      <c r="BY18" s="17">
        <f>B7L211C36</f>
        <v>35077.94184082016</v>
      </c>
      <c r="BZ18" s="16" t="s">
        <v>15154</v>
      </c>
      <c r="CA18" s="17">
        <f>B7L211C37/24</f>
        <v>1461.5809100341733</v>
      </c>
      <c r="CB18" s="16" t="s">
        <v>15155</v>
      </c>
      <c r="CC18" s="17">
        <f>B7L211C38</f>
        <v>1461.5809100341733</v>
      </c>
      <c r="CD18" s="16" t="s">
        <v>15156</v>
      </c>
      <c r="CE18" s="26">
        <f>IF(B7L211C39=0,0,B7L211C33/B7L211C39)</f>
        <v>437.73874960164949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79951</v>
      </c>
      <c r="F19" s="16" t="s">
        <v>15158</v>
      </c>
      <c r="G19" s="21">
        <f>IF(B7L101C1=0,0,B7L212C1/B7L101C1)</f>
        <v>0.46611646761012049</v>
      </c>
      <c r="H19" s="16" t="s">
        <v>15159</v>
      </c>
      <c r="I19" s="21">
        <f>B7L212C2</f>
        <v>0.46611646761012049</v>
      </c>
      <c r="J19" s="16" t="s">
        <v>15160</v>
      </c>
      <c r="K19" s="17">
        <f>B7L212C3*B7L116C1</f>
        <v>5183.1969412823037</v>
      </c>
      <c r="L19" s="16" t="s">
        <v>15161</v>
      </c>
      <c r="M19" s="17">
        <f>B7L212C4</f>
        <v>5183.1969412823037</v>
      </c>
      <c r="N19" s="16" t="s">
        <v>15162</v>
      </c>
      <c r="O19" s="23">
        <f>B7L212C5/24</f>
        <v>215.966539220096</v>
      </c>
      <c r="P19" s="16" t="s">
        <v>15163</v>
      </c>
      <c r="Q19" s="23">
        <f>B7L212C6</f>
        <v>215.966539220096</v>
      </c>
      <c r="R19" s="16" t="s">
        <v>15164</v>
      </c>
      <c r="S19" s="25">
        <f>IF(B7L212C7=0,0,B7L212C1/B7L212C7)</f>
        <v>370.20086671167275</v>
      </c>
      <c r="T19" s="16" t="s">
        <v>15165</v>
      </c>
      <c r="U19" s="17">
        <f>A1L212C18</f>
        <v>81981</v>
      </c>
      <c r="V19" s="16" t="s">
        <v>15166</v>
      </c>
      <c r="W19" s="23">
        <f>IF(B7L102C1=0,0,B7L212C9/B7L102C1)</f>
        <v>0.48396152446551954</v>
      </c>
      <c r="X19" s="16" t="s">
        <v>15167</v>
      </c>
      <c r="Y19" s="23">
        <f>B7L212C10</f>
        <v>0.48396152446551954</v>
      </c>
      <c r="Z19" s="16" t="s">
        <v>15168</v>
      </c>
      <c r="AA19" s="17">
        <f>B7L212C11*B7L117C1</f>
        <v>4922.7617704044696</v>
      </c>
      <c r="AB19" s="16" t="s">
        <v>15169</v>
      </c>
      <c r="AC19" s="17">
        <f>B7L212C12</f>
        <v>4922.7617704044696</v>
      </c>
      <c r="AD19" s="16" t="s">
        <v>15170</v>
      </c>
      <c r="AE19" s="23">
        <f>B7L212C13/24</f>
        <v>205.1150737668529</v>
      </c>
      <c r="AF19" s="16" t="s">
        <v>15171</v>
      </c>
      <c r="AG19" s="23">
        <f>B7L212C14</f>
        <v>205.1150737668529</v>
      </c>
      <c r="AH19" s="16" t="s">
        <v>15172</v>
      </c>
      <c r="AI19" s="26">
        <f>IF(B7L212C15=0,0,B7L212C9/B7L212C15)</f>
        <v>399.68296085925368</v>
      </c>
      <c r="AJ19" s="16" t="s">
        <v>15173</v>
      </c>
      <c r="AK19" s="17">
        <f>A1L212C21</f>
        <v>77624.333333333328</v>
      </c>
      <c r="AL19" s="16" t="s">
        <v>15174</v>
      </c>
      <c r="AM19" s="23">
        <f>IF(B7L103C1=0,0,B7L212C17/B7L103C1)</f>
        <v>0.46434994952205993</v>
      </c>
      <c r="AN19" s="16" t="s">
        <v>15175</v>
      </c>
      <c r="AO19" s="23">
        <f>B7L212C18</f>
        <v>0.46434994952205993</v>
      </c>
      <c r="AP19" s="16" t="s">
        <v>15176</v>
      </c>
      <c r="AQ19" s="17">
        <f>B7L212C19*B7L118C1</f>
        <v>4382.9869456567185</v>
      </c>
      <c r="AR19" s="16" t="s">
        <v>15177</v>
      </c>
      <c r="AS19" s="17">
        <f>B7L212C20</f>
        <v>4382.9869456567185</v>
      </c>
      <c r="AT19" s="16" t="s">
        <v>15178</v>
      </c>
      <c r="AU19" s="17">
        <f>B7L212C21/24</f>
        <v>182.62445606902995</v>
      </c>
      <c r="AV19" s="16" t="s">
        <v>15179</v>
      </c>
      <c r="AW19" s="23">
        <f>B7L212C22</f>
        <v>182.62445606902995</v>
      </c>
      <c r="AX19" s="16" t="s">
        <v>15180</v>
      </c>
      <c r="AY19" s="26">
        <f>IF(B7L212C23=0,0,B7L212C17/B7L212C23)</f>
        <v>425.04895020189531</v>
      </c>
      <c r="AZ19" s="16" t="s">
        <v>15181</v>
      </c>
      <c r="BA19" s="17">
        <f>A1L212C24</f>
        <v>71027.5</v>
      </c>
      <c r="BB19" s="16" t="s">
        <v>15182</v>
      </c>
      <c r="BC19" s="23">
        <f>IF(B7L104C1=0,0,B7L212C25/B7L104C1)</f>
        <v>0.43077731439721506</v>
      </c>
      <c r="BD19" s="16" t="s">
        <v>15183</v>
      </c>
      <c r="BE19" s="23">
        <f>B7L212C26</f>
        <v>0.43077731439721506</v>
      </c>
      <c r="BF19" s="16" t="s">
        <v>15184</v>
      </c>
      <c r="BG19" s="17">
        <f>B7L212C27*B7L119C1</f>
        <v>3974.0822668072078</v>
      </c>
      <c r="BH19" s="16" t="s">
        <v>15185</v>
      </c>
      <c r="BI19" s="17">
        <f>B7L212C28</f>
        <v>3974.0822668072078</v>
      </c>
      <c r="BJ19" s="16" t="s">
        <v>15186</v>
      </c>
      <c r="BK19" s="23">
        <f>B7L212C29/24</f>
        <v>165.58676111696698</v>
      </c>
      <c r="BL19" s="16" t="s">
        <v>15187</v>
      </c>
      <c r="BM19" s="23">
        <f>B7L212C30</f>
        <v>165.58676111696698</v>
      </c>
      <c r="BN19" s="16" t="s">
        <v>15188</v>
      </c>
      <c r="BO19" s="26">
        <f>IF(B7L212C31=0,0,B7L212C25/B7L212C31)</f>
        <v>428.94431608471211</v>
      </c>
      <c r="BP19" s="16" t="s">
        <v>15189</v>
      </c>
      <c r="BQ19" s="17">
        <f>A1L212C27</f>
        <v>66427.8</v>
      </c>
      <c r="BR19" s="16" t="s">
        <v>15190</v>
      </c>
      <c r="BS19" s="21">
        <f>IF(B7L105C1=0,0,B7L212C33/B7L105C1)</f>
        <v>0.40905423826012838</v>
      </c>
      <c r="BT19" s="16" t="s">
        <v>15191</v>
      </c>
      <c r="BU19" s="23">
        <f>B7L212C34</f>
        <v>0.40905423826012838</v>
      </c>
      <c r="BV19" s="16" t="s">
        <v>15192</v>
      </c>
      <c r="BW19" s="17">
        <f>B7L212C35*B7L120C1</f>
        <v>3642.0517979064302</v>
      </c>
      <c r="BX19" s="16" t="s">
        <v>15193</v>
      </c>
      <c r="BY19" s="17">
        <f>B7L212C36</f>
        <v>3642.0517979064302</v>
      </c>
      <c r="BZ19" s="16" t="s">
        <v>15194</v>
      </c>
      <c r="CA19" s="23">
        <f>B7L212C37/24</f>
        <v>151.75215824610126</v>
      </c>
      <c r="CB19" s="16" t="s">
        <v>15195</v>
      </c>
      <c r="CC19" s="23">
        <f>B7L212C38</f>
        <v>151.75215824610126</v>
      </c>
      <c r="CD19" s="16" t="s">
        <v>15196</v>
      </c>
      <c r="CE19" s="26">
        <f>IF(B7L212C39=0,0,B7L212C33/B7L212C39)</f>
        <v>437.73874960164943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902</v>
      </c>
      <c r="F20" s="16" t="s">
        <v>15198</v>
      </c>
      <c r="G20" s="21">
        <f>IF(B7L101C1=0,0,B7L213C1/B7L101C1)</f>
        <v>5.2586841163253578E-3</v>
      </c>
      <c r="H20" s="16" t="s">
        <v>15199</v>
      </c>
      <c r="I20" s="21">
        <f>B7L213C2</f>
        <v>5.2586841163253578E-3</v>
      </c>
      <c r="J20" s="16" t="s">
        <v>15200</v>
      </c>
      <c r="K20" s="17">
        <f>B7L213C3*B7L116C1</f>
        <v>58.476362284857451</v>
      </c>
      <c r="L20" s="16" t="s">
        <v>15201</v>
      </c>
      <c r="M20" s="23">
        <f>B7L213C4</f>
        <v>58.476362284857451</v>
      </c>
      <c r="N20" s="16" t="s">
        <v>15202</v>
      </c>
      <c r="O20" s="23">
        <f>B7L213C5/24</f>
        <v>2.436515095202394</v>
      </c>
      <c r="P20" s="16" t="s">
        <v>15203</v>
      </c>
      <c r="Q20" s="23">
        <f>B7L213C6</f>
        <v>2.436515095202394</v>
      </c>
      <c r="R20" s="16" t="s">
        <v>15204</v>
      </c>
      <c r="S20" s="25">
        <f>IF(B7L213C7=0,0,B7L213C1/B7L213C7)</f>
        <v>370.20086671167269</v>
      </c>
      <c r="T20" s="16" t="s">
        <v>15205</v>
      </c>
      <c r="U20" s="17">
        <f>A1L213C18</f>
        <v>1000.5</v>
      </c>
      <c r="V20" s="16" t="s">
        <v>15206</v>
      </c>
      <c r="W20" s="23">
        <f>IF(B7L102C1=0,0,B7L213C9/B7L102C1)</f>
        <v>5.9062893259139593E-3</v>
      </c>
      <c r="X20" s="16" t="s">
        <v>15207</v>
      </c>
      <c r="Y20" s="23">
        <f>B7L213C10</f>
        <v>5.9062893259139593E-3</v>
      </c>
      <c r="Z20" s="16" t="s">
        <v>15208</v>
      </c>
      <c r="AA20" s="23">
        <f>B7L213C11*B7L117C1</f>
        <v>60.077617390488918</v>
      </c>
      <c r="AB20" s="16" t="s">
        <v>15209</v>
      </c>
      <c r="AC20" s="23">
        <f>B7L213C12</f>
        <v>60.077617390488918</v>
      </c>
      <c r="AD20" s="16" t="s">
        <v>15210</v>
      </c>
      <c r="AE20" s="23">
        <f>B7L213C13/24</f>
        <v>2.5032340579370382</v>
      </c>
      <c r="AF20" s="16" t="s">
        <v>15211</v>
      </c>
      <c r="AG20" s="23">
        <f>B7L213C14</f>
        <v>2.5032340579370382</v>
      </c>
      <c r="AH20" s="16" t="s">
        <v>15212</v>
      </c>
      <c r="AI20" s="26">
        <f>IF(B7L213C15=0,0,B7L213C9/B7L213C15)</f>
        <v>399.68296085925368</v>
      </c>
      <c r="AJ20" s="16" t="s">
        <v>15213</v>
      </c>
      <c r="AK20" s="17">
        <f>A1L213C21</f>
        <v>1072.6666666666665</v>
      </c>
      <c r="AL20" s="16" t="s">
        <v>15214</v>
      </c>
      <c r="AM20" s="23">
        <f>IF(B7L103C1=0,0,B7L213C17/B7L103C1)</f>
        <v>6.4167084100002526E-3</v>
      </c>
      <c r="AN20" s="16" t="s">
        <v>15215</v>
      </c>
      <c r="AO20" s="23">
        <f>B7L213C18</f>
        <v>6.4167084100002526E-3</v>
      </c>
      <c r="AP20" s="16" t="s">
        <v>15216</v>
      </c>
      <c r="AQ20" s="23">
        <f>B7L213C19*B7L118C1</f>
        <v>60.56714170867091</v>
      </c>
      <c r="AR20" s="16" t="s">
        <v>15217</v>
      </c>
      <c r="AS20" s="23">
        <f>B7L213C20</f>
        <v>60.56714170867091</v>
      </c>
      <c r="AT20" s="16" t="s">
        <v>15218</v>
      </c>
      <c r="AU20" s="17">
        <f>B7L213C21/24</f>
        <v>2.5236309045279546</v>
      </c>
      <c r="AV20" s="16" t="s">
        <v>15219</v>
      </c>
      <c r="AW20" s="23">
        <f>B7L213C22</f>
        <v>2.5236309045279546</v>
      </c>
      <c r="AX20" s="16" t="s">
        <v>15220</v>
      </c>
      <c r="AY20" s="26">
        <f>IF(B7L213C23=0,0,B7L213C17/B7L213C23)</f>
        <v>425.04895020189531</v>
      </c>
      <c r="AZ20" s="16" t="s">
        <v>15221</v>
      </c>
      <c r="BA20" s="17">
        <f>A1L213C24</f>
        <v>1104</v>
      </c>
      <c r="BB20" s="16" t="s">
        <v>15222</v>
      </c>
      <c r="BC20" s="23">
        <f>IF(B7L104C1=0,0,B7L213C25/B7L104C1)</f>
        <v>6.6956904733311102E-3</v>
      </c>
      <c r="BD20" s="16" t="s">
        <v>15223</v>
      </c>
      <c r="BE20" s="23">
        <f>B7L213C26</f>
        <v>6.6956904733311102E-3</v>
      </c>
      <c r="BF20" s="16" t="s">
        <v>15224</v>
      </c>
      <c r="BG20" s="23">
        <f>B7L213C27*B7L119C1</f>
        <v>61.770255500406989</v>
      </c>
      <c r="BH20" s="16" t="s">
        <v>15225</v>
      </c>
      <c r="BI20" s="23">
        <f>B7L213C28</f>
        <v>61.770255500406989</v>
      </c>
      <c r="BJ20" s="16" t="s">
        <v>15226</v>
      </c>
      <c r="BK20" s="23">
        <f>B7L213C29/24</f>
        <v>2.5737606458502911</v>
      </c>
      <c r="BL20" s="16" t="s">
        <v>15227</v>
      </c>
      <c r="BM20" s="23">
        <f>B7L213C30</f>
        <v>2.5737606458502911</v>
      </c>
      <c r="BN20" s="16" t="s">
        <v>15228</v>
      </c>
      <c r="BO20" s="26">
        <f>IF(B7L213C31=0,0,B7L213C25/B7L213C31)</f>
        <v>428.94431608471211</v>
      </c>
      <c r="BP20" s="16" t="s">
        <v>15229</v>
      </c>
      <c r="BQ20" s="17">
        <f>A1L213C27</f>
        <v>1120</v>
      </c>
      <c r="BR20" s="16" t="s">
        <v>15230</v>
      </c>
      <c r="BS20" s="21">
        <f>IF(B7L105C1=0,0,B7L213C33/B7L105C1)</f>
        <v>6.8968225178516187E-3</v>
      </c>
      <c r="BT20" s="16" t="s">
        <v>15231</v>
      </c>
      <c r="BU20" s="23">
        <f>B7L213C34</f>
        <v>6.8968225178516187E-3</v>
      </c>
      <c r="BV20" s="16" t="s">
        <v>15232</v>
      </c>
      <c r="BW20" s="23">
        <f>B7L213C35*B7L120C1</f>
        <v>61.406489657270029</v>
      </c>
      <c r="BX20" s="16" t="s">
        <v>15233</v>
      </c>
      <c r="BY20" s="23">
        <f>B7L213C36</f>
        <v>61.406489657270029</v>
      </c>
      <c r="BZ20" s="16" t="s">
        <v>15234</v>
      </c>
      <c r="CA20" s="23">
        <f>B7L213C37/24</f>
        <v>2.5586037357195845</v>
      </c>
      <c r="CB20" s="16" t="s">
        <v>15235</v>
      </c>
      <c r="CC20" s="23">
        <f>B7L213C38</f>
        <v>2.5586037357195845</v>
      </c>
      <c r="CD20" s="16" t="s">
        <v>15236</v>
      </c>
      <c r="CE20" s="26">
        <f>IF(B7L213C39=0,0,B7L213C33/B7L213C39)</f>
        <v>437.73874960164943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152206</v>
      </c>
      <c r="F21" s="16" t="s">
        <v>15238</v>
      </c>
      <c r="G21" s="21">
        <f>IF(B7L101C1=0,0,B7L214C1/B7L101C1)</f>
        <v>0.88736504945611683</v>
      </c>
      <c r="H21" s="16" t="s">
        <v>15239</v>
      </c>
      <c r="I21" s="21">
        <f>B7L214C2</f>
        <v>0.88736504945611683</v>
      </c>
      <c r="J21" s="16" t="s">
        <v>15240</v>
      </c>
      <c r="K21" s="17">
        <f>B7L214C3*B7L116C1</f>
        <v>9867.4647427150921</v>
      </c>
      <c r="L21" s="16" t="s">
        <v>15241</v>
      </c>
      <c r="M21" s="17">
        <f>B7L214C4</f>
        <v>9867.4647427150921</v>
      </c>
      <c r="N21" s="16" t="s">
        <v>15242</v>
      </c>
      <c r="O21" s="23">
        <f>B7L214C5/24</f>
        <v>411.14436427979552</v>
      </c>
      <c r="P21" s="16" t="s">
        <v>15243</v>
      </c>
      <c r="Q21" s="23">
        <f>B7L214C6</f>
        <v>411.14436427979552</v>
      </c>
      <c r="R21" s="16" t="s">
        <v>15244</v>
      </c>
      <c r="S21" s="25">
        <f>IF(B7L214C7=0,0,B7L214C1/B7L214C7)</f>
        <v>370.20086671167275</v>
      </c>
      <c r="T21" s="16" t="s">
        <v>15245</v>
      </c>
      <c r="U21" s="17">
        <f>A1L214C18</f>
        <v>153578</v>
      </c>
      <c r="V21" s="16" t="s">
        <v>15246</v>
      </c>
      <c r="W21" s="23">
        <f>IF(B7L102C1=0,0,B7L214C9/B7L102C1)</f>
        <v>0.90662279069986407</v>
      </c>
      <c r="X21" s="16" t="s">
        <v>15247</v>
      </c>
      <c r="Y21" s="23">
        <f>B7L214C10</f>
        <v>0.90662279069986407</v>
      </c>
      <c r="Z21" s="16" t="s">
        <v>15248</v>
      </c>
      <c r="AA21" s="17">
        <f>B7L214C11*B7L117C1</f>
        <v>9221.9893289320407</v>
      </c>
      <c r="AB21" s="16" t="s">
        <v>15249</v>
      </c>
      <c r="AC21" s="17">
        <f>B7L214C12</f>
        <v>9221.9893289320407</v>
      </c>
      <c r="AD21" s="16" t="s">
        <v>15250</v>
      </c>
      <c r="AE21" s="23">
        <f>B7L214C13/24</f>
        <v>384.24955537216835</v>
      </c>
      <c r="AF21" s="16" t="s">
        <v>15251</v>
      </c>
      <c r="AG21" s="23">
        <f>B7L214C14</f>
        <v>384.24955537216835</v>
      </c>
      <c r="AH21" s="16" t="s">
        <v>15252</v>
      </c>
      <c r="AI21" s="26">
        <f>IF(B7L214C15=0,0,B7L214C9/B7L214C15)</f>
        <v>399.68296085925368</v>
      </c>
      <c r="AJ21" s="16" t="s">
        <v>15253</v>
      </c>
      <c r="AK21" s="17">
        <f>A1L214C21</f>
        <v>153153</v>
      </c>
      <c r="AL21" s="16" t="s">
        <v>15254</v>
      </c>
      <c r="AM21" s="23">
        <f>IF(B7L103C1=0,0,B7L214C17/B7L103C1)</f>
        <v>0.91616358898393613</v>
      </c>
      <c r="AN21" s="16" t="s">
        <v>15255</v>
      </c>
      <c r="AO21" s="23">
        <f>B7L214C18</f>
        <v>0.91616358898393613</v>
      </c>
      <c r="AP21" s="16" t="s">
        <v>15256</v>
      </c>
      <c r="AQ21" s="17">
        <f>B7L214C19*B7L118C1</f>
        <v>8647.6439907781951</v>
      </c>
      <c r="AR21" s="16" t="s">
        <v>15257</v>
      </c>
      <c r="AS21" s="17">
        <f>B7L214C20</f>
        <v>8647.6439907781951</v>
      </c>
      <c r="AT21" s="16" t="s">
        <v>15258</v>
      </c>
      <c r="AU21" s="17">
        <f>B7L214C21/24</f>
        <v>360.31849961575813</v>
      </c>
      <c r="AV21" s="16" t="s">
        <v>15259</v>
      </c>
      <c r="AW21" s="23">
        <f>B7L214C22</f>
        <v>360.31849961575813</v>
      </c>
      <c r="AX21" s="16" t="s">
        <v>15260</v>
      </c>
      <c r="AY21" s="26">
        <f>IF(B7L214C23=0,0,B7L214C17/B7L214C23)</f>
        <v>425.04895020189525</v>
      </c>
      <c r="AZ21" s="16" t="s">
        <v>15261</v>
      </c>
      <c r="BA21" s="17">
        <f>A1L214C24</f>
        <v>150325.75</v>
      </c>
      <c r="BB21" s="16" t="s">
        <v>15262</v>
      </c>
      <c r="BC21" s="23">
        <f>IF(B7L104C1=0,0,B7L214C25/B7L104C1)</f>
        <v>0.91171620667695119</v>
      </c>
      <c r="BD21" s="16" t="s">
        <v>15263</v>
      </c>
      <c r="BE21" s="23">
        <f>B7L214C26</f>
        <v>0.91171620667695119</v>
      </c>
      <c r="BF21" s="16" t="s">
        <v>15264</v>
      </c>
      <c r="BG21" s="17">
        <f>B7L214C27*B7L119C1</f>
        <v>8410.9239001723781</v>
      </c>
      <c r="BH21" s="16" t="s">
        <v>15265</v>
      </c>
      <c r="BI21" s="17">
        <f>B7L214C28</f>
        <v>8410.9239001723781</v>
      </c>
      <c r="BJ21" s="16" t="s">
        <v>15266</v>
      </c>
      <c r="BK21" s="23">
        <f>B7L214C29/24</f>
        <v>350.45516250718242</v>
      </c>
      <c r="BL21" s="16" t="s">
        <v>15267</v>
      </c>
      <c r="BM21" s="23">
        <f>B7L214C30</f>
        <v>350.45516250718242</v>
      </c>
      <c r="BN21" s="16" t="s">
        <v>15268</v>
      </c>
      <c r="BO21" s="26">
        <f>IF(B7L214C31=0,0,B7L214C25/B7L214C31)</f>
        <v>428.94431608471211</v>
      </c>
      <c r="BP21" s="16" t="s">
        <v>15269</v>
      </c>
      <c r="BQ21" s="17">
        <f>A1L214C27</f>
        <v>148811.59999999998</v>
      </c>
      <c r="BR21" s="16" t="s">
        <v>15270</v>
      </c>
      <c r="BS21" s="21">
        <f>IF(B7L105C1=0,0,B7L214C33/B7L105C1)</f>
        <v>0.91636356589064982</v>
      </c>
      <c r="BT21" s="16" t="s">
        <v>15271</v>
      </c>
      <c r="BU21" s="23">
        <f>B7L214C34</f>
        <v>0.91636356589064982</v>
      </c>
      <c r="BV21" s="16" t="s">
        <v>15272</v>
      </c>
      <c r="BW21" s="17">
        <f>B7L214C35*B7L120C1</f>
        <v>8158.9267645373238</v>
      </c>
      <c r="BX21" s="16" t="s">
        <v>15273</v>
      </c>
      <c r="BY21" s="17">
        <f>B7L214C36</f>
        <v>8158.9267645373238</v>
      </c>
      <c r="BZ21" s="16" t="s">
        <v>15274</v>
      </c>
      <c r="CA21" s="23">
        <f>B7L214C37/24</f>
        <v>339.95528185572181</v>
      </c>
      <c r="CB21" s="16" t="s">
        <v>15275</v>
      </c>
      <c r="CC21" s="23">
        <f>B7L214C38</f>
        <v>339.95528185572181</v>
      </c>
      <c r="CD21" s="16" t="s">
        <v>15276</v>
      </c>
      <c r="CE21" s="26">
        <f>IF(B7L214C39=0,0,B7L214C33/B7L214C39)</f>
        <v>437.73874960164949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43876</v>
      </c>
      <c r="F22" s="16" t="s">
        <v>15278</v>
      </c>
      <c r="G22" s="21">
        <f>IF(B7L101C1=0,0,B7L215C1/B7L101C1)</f>
        <v>0.25579825309078869</v>
      </c>
      <c r="H22" s="16" t="s">
        <v>15279</v>
      </c>
      <c r="I22" s="21">
        <f>B7L215C2</f>
        <v>0.25579825309078869</v>
      </c>
      <c r="J22" s="16" t="s">
        <v>15280</v>
      </c>
      <c r="K22" s="17">
        <f>B7L215C3*B7L116C1</f>
        <v>2844.4665982377001</v>
      </c>
      <c r="L22" s="16" t="s">
        <v>15281</v>
      </c>
      <c r="M22" s="17">
        <f>B7L215C4</f>
        <v>2844.4665982377001</v>
      </c>
      <c r="N22" s="16" t="s">
        <v>15282</v>
      </c>
      <c r="O22" s="23">
        <f>B7L215C5/24</f>
        <v>118.5194415932375</v>
      </c>
      <c r="P22" s="16" t="s">
        <v>15283</v>
      </c>
      <c r="Q22" s="23">
        <f>B7L215C6</f>
        <v>118.5194415932375</v>
      </c>
      <c r="R22" s="16" t="s">
        <v>15284</v>
      </c>
      <c r="S22" s="25">
        <f>IF(B7L215C7=0,0,B7L215C1/B7L215C7)</f>
        <v>370.20086671167275</v>
      </c>
      <c r="T22" s="16" t="s">
        <v>15285</v>
      </c>
      <c r="U22" s="17">
        <f>A1L215C18</f>
        <v>45627</v>
      </c>
      <c r="V22" s="16" t="s">
        <v>15286</v>
      </c>
      <c r="W22" s="23">
        <f>IF(B7L102C1=0,0,B7L215C9/B7L102C1)</f>
        <v>0.26935158727983632</v>
      </c>
      <c r="X22" s="16" t="s">
        <v>15287</v>
      </c>
      <c r="Y22" s="23">
        <f>B7L215C10</f>
        <v>0.26935158727983632</v>
      </c>
      <c r="Z22" s="16" t="s">
        <v>15288</v>
      </c>
      <c r="AA22" s="17">
        <f>B7L215C11*B7L117C1</f>
        <v>2739.7915528993881</v>
      </c>
      <c r="AB22" s="16" t="s">
        <v>15289</v>
      </c>
      <c r="AC22" s="17">
        <f>B7L215C12</f>
        <v>2739.7915528993881</v>
      </c>
      <c r="AD22" s="16" t="s">
        <v>15290</v>
      </c>
      <c r="AE22" s="23">
        <f>B7L215C13/24</f>
        <v>114.15798137080783</v>
      </c>
      <c r="AF22" s="16" t="s">
        <v>15291</v>
      </c>
      <c r="AG22" s="23">
        <f>B7L215C14</f>
        <v>114.15798137080783</v>
      </c>
      <c r="AH22" s="16" t="s">
        <v>15292</v>
      </c>
      <c r="AI22" s="26">
        <f>IF(B7L215C15=0,0,B7L215C9/B7L215C15)</f>
        <v>399.68296085925368</v>
      </c>
      <c r="AJ22" s="16" t="s">
        <v>15293</v>
      </c>
      <c r="AK22" s="17">
        <f>A1L215C21</f>
        <v>45544.666666666672</v>
      </c>
      <c r="AL22" s="16" t="s">
        <v>15294</v>
      </c>
      <c r="AM22" s="23">
        <f>IF(B7L103C1=0,0,B7L215C17/B7L103C1)</f>
        <v>0.27244889275698408</v>
      </c>
      <c r="AN22" s="16" t="s">
        <v>15295</v>
      </c>
      <c r="AO22" s="23">
        <f>B7L215C18</f>
        <v>0.27244889275698408</v>
      </c>
      <c r="AP22" s="16" t="s">
        <v>15296</v>
      </c>
      <c r="AQ22" s="17">
        <f>B7L215C19*B7L118C1</f>
        <v>2571.6379242456628</v>
      </c>
      <c r="AR22" s="16" t="s">
        <v>15297</v>
      </c>
      <c r="AS22" s="17">
        <f>B7L215C20</f>
        <v>2571.6379242456628</v>
      </c>
      <c r="AT22" s="16" t="s">
        <v>15298</v>
      </c>
      <c r="AU22" s="17">
        <f>B7L215C21/24</f>
        <v>107.15158017690261</v>
      </c>
      <c r="AV22" s="16" t="s">
        <v>15299</v>
      </c>
      <c r="AW22" s="23">
        <f>B7L215C22</f>
        <v>107.15158017690261</v>
      </c>
      <c r="AX22" s="16" t="s">
        <v>15300</v>
      </c>
      <c r="AY22" s="26">
        <f>IF(B7L215C23=0,0,B7L215C17/B7L215C23)</f>
        <v>425.04895020189531</v>
      </c>
      <c r="AZ22" s="16" t="s">
        <v>15301</v>
      </c>
      <c r="BA22" s="17">
        <f>A1L215C24</f>
        <v>44733</v>
      </c>
      <c r="BB22" s="16" t="s">
        <v>15302</v>
      </c>
      <c r="BC22" s="23">
        <f>IF(B7L104C1=0,0,B7L215C25/B7L104C1)</f>
        <v>0.27130282784739179</v>
      </c>
      <c r="BD22" s="16" t="s">
        <v>15303</v>
      </c>
      <c r="BE22" s="23">
        <f>B7L215C26</f>
        <v>0.27130282784739179</v>
      </c>
      <c r="BF22" s="16" t="s">
        <v>15304</v>
      </c>
      <c r="BG22" s="17">
        <f>B7L215C27*B7L119C1</f>
        <v>2502.8703254526322</v>
      </c>
      <c r="BH22" s="16" t="s">
        <v>15305</v>
      </c>
      <c r="BI22" s="17">
        <f>B7L215C28</f>
        <v>2502.8703254526322</v>
      </c>
      <c r="BJ22" s="16" t="s">
        <v>15306</v>
      </c>
      <c r="BK22" s="23">
        <f>B7L215C29/24</f>
        <v>104.28626356052634</v>
      </c>
      <c r="BL22" s="16" t="s">
        <v>15307</v>
      </c>
      <c r="BM22" s="23">
        <f>B7L215C30</f>
        <v>104.28626356052634</v>
      </c>
      <c r="BN22" s="16" t="s">
        <v>15308</v>
      </c>
      <c r="BO22" s="26">
        <f>IF(B7L215C31=0,0,B7L215C25/B7L215C31)</f>
        <v>428.94431608471206</v>
      </c>
      <c r="BP22" s="16" t="s">
        <v>15309</v>
      </c>
      <c r="BQ22" s="17">
        <f>A1L215C27</f>
        <v>43604</v>
      </c>
      <c r="BR22" s="16" t="s">
        <v>15310</v>
      </c>
      <c r="BS22" s="21">
        <f>IF(B7L105C1=0,0,B7L215C33/B7L105C1)</f>
        <v>0.26850807952535893</v>
      </c>
      <c r="BT22" s="16" t="s">
        <v>15311</v>
      </c>
      <c r="BU22" s="23">
        <f>B7L215C34</f>
        <v>0.26850807952535893</v>
      </c>
      <c r="BV22" s="16" t="s">
        <v>15312</v>
      </c>
      <c r="BW22" s="17">
        <f>B7L215C35*B7L120C1</f>
        <v>2390.6862276925021</v>
      </c>
      <c r="BX22" s="16" t="s">
        <v>15313</v>
      </c>
      <c r="BY22" s="17">
        <f>B7L215C36</f>
        <v>2390.6862276925021</v>
      </c>
      <c r="BZ22" s="16" t="s">
        <v>15314</v>
      </c>
      <c r="CA22" s="23">
        <f>B7L215C37/24</f>
        <v>99.611926153854256</v>
      </c>
      <c r="CB22" s="16" t="s">
        <v>15315</v>
      </c>
      <c r="CC22" s="23">
        <f>B7L215C38</f>
        <v>99.611926153854256</v>
      </c>
      <c r="CD22" s="16" t="s">
        <v>15316</v>
      </c>
      <c r="CE22" s="26">
        <f>IF(B7L215C39=0,0,B7L215C33/B7L215C39)</f>
        <v>437.73874960164943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3567668</v>
      </c>
      <c r="F23" s="16" t="s">
        <v>15318</v>
      </c>
      <c r="G23" s="21">
        <f>IF(B7L101C1=0,0,B7L216C1/B7L101C1)</f>
        <v>20.799599826964808</v>
      </c>
      <c r="H23" s="16" t="s">
        <v>15319</v>
      </c>
      <c r="I23" s="21">
        <f>B7L216C2</f>
        <v>20.799599826964808</v>
      </c>
      <c r="J23" s="16" t="s">
        <v>15320</v>
      </c>
      <c r="K23" s="17">
        <f>B7L216C3*B7L116C1</f>
        <v>231290.73889145543</v>
      </c>
      <c r="L23" s="16" t="s">
        <v>15321</v>
      </c>
      <c r="M23" s="17">
        <f>B7L216C4</f>
        <v>231290.73889145543</v>
      </c>
      <c r="N23" s="16" t="s">
        <v>15322</v>
      </c>
      <c r="O23" s="17">
        <f>B7L216C5/24</f>
        <v>9637.1141204773103</v>
      </c>
      <c r="P23" s="16" t="s">
        <v>15323</v>
      </c>
      <c r="Q23" s="17">
        <f>B7L216C6</f>
        <v>9637.1141204773103</v>
      </c>
      <c r="R23" s="16" t="s">
        <v>15324</v>
      </c>
      <c r="S23" s="25">
        <f>IF(B7L216C7=0,0,B7L216C1/B7L216C7)</f>
        <v>370.20086671167275</v>
      </c>
      <c r="T23" s="16" t="s">
        <v>15325</v>
      </c>
      <c r="U23" s="17">
        <f>A1L216C18</f>
        <v>3573721.5</v>
      </c>
      <c r="V23" s="16" t="s">
        <v>15326</v>
      </c>
      <c r="W23" s="23">
        <f>IF(B7L102C1=0,0,B7L216C9/B7L102C1)</f>
        <v>21.096884706885781</v>
      </c>
      <c r="X23" s="16" t="s">
        <v>15327</v>
      </c>
      <c r="Y23" s="23">
        <f>B7L216C10</f>
        <v>21.096884706885781</v>
      </c>
      <c r="Z23" s="16" t="s">
        <v>15328</v>
      </c>
      <c r="AA23" s="17">
        <f>B7L216C11*B7L117C1</f>
        <v>214593.37624903963</v>
      </c>
      <c r="AB23" s="16" t="s">
        <v>15329</v>
      </c>
      <c r="AC23" s="17">
        <f>B7L216C12</f>
        <v>214593.37624903963</v>
      </c>
      <c r="AD23" s="16" t="s">
        <v>15330</v>
      </c>
      <c r="AE23" s="17">
        <f>B7L216C13/24</f>
        <v>8941.3906770433186</v>
      </c>
      <c r="AF23" s="16" t="s">
        <v>15331</v>
      </c>
      <c r="AG23" s="17">
        <f>B7L216C14</f>
        <v>8941.3906770433186</v>
      </c>
      <c r="AH23" s="16" t="s">
        <v>15332</v>
      </c>
      <c r="AI23" s="26">
        <f>IF(B7L216C15=0,0,B7L216C9/B7L216C15)</f>
        <v>399.68296085925363</v>
      </c>
      <c r="AJ23" s="16" t="s">
        <v>15333</v>
      </c>
      <c r="AK23" s="17">
        <f>A1L216C21</f>
        <v>3651054.666666667</v>
      </c>
      <c r="AL23" s="16" t="s">
        <v>15334</v>
      </c>
      <c r="AM23" s="23">
        <f>IF(B7L103C1=0,0,B7L216C17/B7L103C1)</f>
        <v>21.840664871010574</v>
      </c>
      <c r="AN23" s="16" t="s">
        <v>15335</v>
      </c>
      <c r="AO23" s="23">
        <f>B7L216C18</f>
        <v>21.840664871010574</v>
      </c>
      <c r="AP23" s="16" t="s">
        <v>15336</v>
      </c>
      <c r="AQ23" s="17">
        <f>B7L216C19*B7L118C1</f>
        <v>206153.46057996049</v>
      </c>
      <c r="AR23" s="16" t="s">
        <v>15337</v>
      </c>
      <c r="AS23" s="17">
        <f>B7L216C20</f>
        <v>206153.46057996049</v>
      </c>
      <c r="AT23" s="16" t="s">
        <v>15338</v>
      </c>
      <c r="AU23" s="17">
        <f>B7L216C21/24</f>
        <v>8589.7275241650204</v>
      </c>
      <c r="AV23" s="16" t="s">
        <v>15339</v>
      </c>
      <c r="AW23" s="17">
        <f>B7L216C22</f>
        <v>8589.7275241650204</v>
      </c>
      <c r="AX23" s="16" t="s">
        <v>15340</v>
      </c>
      <c r="AY23" s="26">
        <f>IF(B7L216C23=0,0,B7L216C17/B7L216C23)</f>
        <v>425.04895020189525</v>
      </c>
      <c r="AZ23" s="16" t="s">
        <v>15341</v>
      </c>
      <c r="BA23" s="17">
        <f>A1L216C24</f>
        <v>3716743.25</v>
      </c>
      <c r="BB23" s="16" t="s">
        <v>15342</v>
      </c>
      <c r="BC23" s="23">
        <f>IF(B7L104C1=0,0,B7L216C25/B7L104C1)</f>
        <v>22.541813741705354</v>
      </c>
      <c r="BD23" s="16" t="s">
        <v>15343</v>
      </c>
      <c r="BE23" s="23">
        <f>B7L216C26</f>
        <v>22.541813741705354</v>
      </c>
      <c r="BF23" s="16" t="s">
        <v>15344</v>
      </c>
      <c r="BG23" s="17">
        <f>B7L216C27*B7L119C1</f>
        <v>207956.68494738505</v>
      </c>
      <c r="BH23" s="16" t="s">
        <v>15345</v>
      </c>
      <c r="BI23" s="17">
        <f>B7L216C28</f>
        <v>207956.68494738505</v>
      </c>
      <c r="BJ23" s="16" t="s">
        <v>15346</v>
      </c>
      <c r="BK23" s="17">
        <f>B7L216C29/24</f>
        <v>8664.8618728077108</v>
      </c>
      <c r="BL23" s="16" t="s">
        <v>15347</v>
      </c>
      <c r="BM23" s="17">
        <f>B7L216C30</f>
        <v>8664.8618728077108</v>
      </c>
      <c r="BN23" s="16" t="s">
        <v>15348</v>
      </c>
      <c r="BO23" s="26">
        <f>IF(B7L216C31=0,0,B7L216C25/B7L216C31)</f>
        <v>428.94431608471194</v>
      </c>
      <c r="BP23" s="16" t="s">
        <v>15349</v>
      </c>
      <c r="BQ23" s="17">
        <f>A1L216C27</f>
        <v>3770462.5999999996</v>
      </c>
      <c r="BR23" s="16" t="s">
        <v>15350</v>
      </c>
      <c r="BS23" s="21">
        <f>IF(B7L105C1=0,0,B7L216C33/B7L105C1)</f>
        <v>23.218045859283357</v>
      </c>
      <c r="BT23" s="16" t="s">
        <v>15351</v>
      </c>
      <c r="BU23" s="23">
        <f>B7L216C34</f>
        <v>23.218045859283357</v>
      </c>
      <c r="BV23" s="16" t="s">
        <v>15352</v>
      </c>
      <c r="BW23" s="17">
        <f>B7L216C35*B7L120C1</f>
        <v>206723.99343752093</v>
      </c>
      <c r="BX23" s="16" t="s">
        <v>15353</v>
      </c>
      <c r="BY23" s="17">
        <f>B7L216C36</f>
        <v>206723.99343752093</v>
      </c>
      <c r="BZ23" s="16" t="s">
        <v>15354</v>
      </c>
      <c r="CA23" s="17">
        <f>B7L216C37/24</f>
        <v>8613.499726563372</v>
      </c>
      <c r="CB23" s="16" t="s">
        <v>15355</v>
      </c>
      <c r="CC23" s="17">
        <f>B7L216C38</f>
        <v>8613.499726563372</v>
      </c>
      <c r="CD23" s="16" t="s">
        <v>15356</v>
      </c>
      <c r="CE23" s="26">
        <f>IF(B7L216C39=0,0,B7L216C33/B7L216C39)</f>
        <v>437.73874960164943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11996</v>
      </c>
      <c r="G8" s="24">
        <f>A1L501C5</f>
        <v>1.8</v>
      </c>
      <c r="H8" s="16" t="s">
        <v>15410</v>
      </c>
      <c r="I8" s="21">
        <f>B7L301C1*B7L301C2</f>
        <v>1.8000000000000002E-3</v>
      </c>
      <c r="J8" s="16" t="s">
        <v>15411</v>
      </c>
      <c r="K8" s="17">
        <f>A1L521C1</f>
        <v>1</v>
      </c>
      <c r="L8" s="16" t="s">
        <v>15412</v>
      </c>
      <c r="M8" s="23">
        <f>B7L301C3*B7L301C4</f>
        <v>1.8000000000000002E-3</v>
      </c>
      <c r="N8" s="16" t="s">
        <v>15413</v>
      </c>
      <c r="O8" s="17">
        <f>A1L521C6</f>
        <v>2</v>
      </c>
      <c r="P8" s="16" t="s">
        <v>15414</v>
      </c>
      <c r="Q8" s="23">
        <f>B7L301C1*B7L301C6</f>
        <v>2E-3</v>
      </c>
      <c r="R8" s="16" t="s">
        <v>15415</v>
      </c>
      <c r="S8" s="17">
        <f>A1L521C9</f>
        <v>4</v>
      </c>
      <c r="T8" s="16" t="s">
        <v>15416</v>
      </c>
      <c r="U8" s="23">
        <f>B7L301C3*B7L301C8</f>
        <v>7.2000000000000007E-3</v>
      </c>
      <c r="V8" s="16" t="s">
        <v>15417</v>
      </c>
      <c r="W8" s="23">
        <f>B7L301C9*B7L121C1</f>
        <v>1.8720000000000004E-2</v>
      </c>
      <c r="X8" s="16" t="s">
        <v>15418</v>
      </c>
      <c r="Y8" s="23">
        <f>A1L301C16</f>
        <v>1E-3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1.8000000000000002E-3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1.8000000000000002E-3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2E-3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7.2000000000000007E-3</v>
      </c>
      <c r="AP8" s="16" t="s">
        <v>15423</v>
      </c>
      <c r="AQ8" s="23">
        <f>B7L301C19*B7L121C1</f>
        <v>1.8720000000000004E-2</v>
      </c>
      <c r="AR8" s="16" t="s">
        <v>15424</v>
      </c>
      <c r="AS8" s="23">
        <f>A1L301C17</f>
        <v>6.6666666666666664E-4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1.1999999999999999E-3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1.1999999999999999E-3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1.3333333333333333E-3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4.7999999999999996E-3</v>
      </c>
      <c r="BJ8" s="16" t="s">
        <v>15429</v>
      </c>
      <c r="BK8" s="23">
        <f>B7L301C29*B7L121C1</f>
        <v>1.248E-2</v>
      </c>
      <c r="BL8" s="16" t="s">
        <v>15430</v>
      </c>
      <c r="BM8" s="23">
        <f>A1L301C18</f>
        <v>5.0000000000000001E-4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9.0000000000000008E-4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9.0000000000000008E-4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1E-3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3.6000000000000003E-3</v>
      </c>
      <c r="CD8" s="16" t="s">
        <v>15435</v>
      </c>
      <c r="CE8" s="23">
        <f>B7L301C39*B7L121C1</f>
        <v>9.360000000000002E-3</v>
      </c>
      <c r="CF8" s="16" t="s">
        <v>15436</v>
      </c>
      <c r="CG8" s="23">
        <f>A1L301C19</f>
        <v>3.6000000000000003E-3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6.4800000000000005E-3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6.4800000000000005E-3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7.2000000000000007E-3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2.5920000000000002E-2</v>
      </c>
      <c r="CX8" s="16" t="s">
        <v>15441</v>
      </c>
      <c r="CY8" s="23">
        <f>B7L301C49*B7L121C1</f>
        <v>6.7392000000000007E-2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9.9689999999999994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17.944199999999999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17.944199999999999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19.937999999999999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71.776799999999994</v>
      </c>
      <c r="V9" s="16" t="s">
        <v>15450</v>
      </c>
      <c r="W9" s="23">
        <f>B7L302C9*B7L121C1</f>
        <v>186.61967999999999</v>
      </c>
      <c r="X9" s="16" t="s">
        <v>15451</v>
      </c>
      <c r="Y9" s="23">
        <f>A1L304C16</f>
        <v>9.902000000000001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17.823600000000003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17.823600000000003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19.804000000000002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71.29440000000001</v>
      </c>
      <c r="AP9" s="16" t="s">
        <v>15456</v>
      </c>
      <c r="AQ9" s="23">
        <f>B7L302C19*B7L121C1</f>
        <v>185.36544000000004</v>
      </c>
      <c r="AR9" s="16" t="s">
        <v>15457</v>
      </c>
      <c r="AS9" s="23">
        <f>A1L304C17</f>
        <v>10.264666666666669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18.476400000000005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18.476400000000005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20.529333333333337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73.905600000000021</v>
      </c>
      <c r="BJ9" s="16" t="s">
        <v>15462</v>
      </c>
      <c r="BK9" s="23">
        <f>B7L302C29*B7L121C1</f>
        <v>192.15456000000006</v>
      </c>
      <c r="BL9" s="16" t="s">
        <v>15463</v>
      </c>
      <c r="BM9" s="23">
        <f>A1L304C18</f>
        <v>10.667750000000002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19.201950000000004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19.201950000000004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21.335500000000003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76.807800000000015</v>
      </c>
      <c r="CD9" s="16" t="s">
        <v>15468</v>
      </c>
      <c r="CE9" s="23">
        <f>B7L302C39*B7L121C1</f>
        <v>199.70028000000005</v>
      </c>
      <c r="CF9" s="16" t="s">
        <v>15469</v>
      </c>
      <c r="CG9" s="23">
        <f>A1L304C19</f>
        <v>10.711600000000001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19.280880000000003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19.280880000000003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21.423200000000001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77.123520000000013</v>
      </c>
      <c r="CX9" s="16" t="s">
        <v>15474</v>
      </c>
      <c r="CY9" s="23">
        <f>B7L302C49*B7L121C1</f>
        <v>200.52115200000003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238.47800000000001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476.95600000000002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476.95600000000002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476.95600000000002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1907.8240000000001</v>
      </c>
      <c r="V10" s="16" t="s">
        <v>15483</v>
      </c>
      <c r="W10" s="17">
        <f>B7L303C9*B7L121C1</f>
        <v>4960.3424000000005</v>
      </c>
      <c r="X10" s="16" t="s">
        <v>15484</v>
      </c>
      <c r="Y10" s="23">
        <f>A1L305C16</f>
        <v>237.67750000000001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475.35500000000002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475.35500000000002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475.35500000000002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1901.42</v>
      </c>
      <c r="AP10" s="16" t="s">
        <v>15489</v>
      </c>
      <c r="AQ10" s="17">
        <f>B7L303C19*B7L121C1</f>
        <v>4943.692</v>
      </c>
      <c r="AR10" s="16" t="s">
        <v>15490</v>
      </c>
      <c r="AS10" s="23">
        <f>A1L305C17</f>
        <v>235.08500000000001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470.17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470.17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470.17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1880.68</v>
      </c>
      <c r="BJ10" s="16" t="s">
        <v>15495</v>
      </c>
      <c r="BK10" s="17">
        <f>B7L303C29*B7L121C1</f>
        <v>4889.768</v>
      </c>
      <c r="BL10" s="16" t="s">
        <v>15496</v>
      </c>
      <c r="BM10" s="23">
        <f>A1L305C18</f>
        <v>230.506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461.012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461.012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461.012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1844.048</v>
      </c>
      <c r="CD10" s="16" t="s">
        <v>15501</v>
      </c>
      <c r="CE10" s="17">
        <f>B7L303C39*B7L121C1</f>
        <v>4794.5248000000001</v>
      </c>
      <c r="CF10" s="16" t="s">
        <v>15502</v>
      </c>
      <c r="CG10" s="23">
        <f>A1L305C19</f>
        <v>218.34360000000001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436.68720000000002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436.68720000000002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436.68720000000002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1746.7488000000001</v>
      </c>
      <c r="CX10" s="16" t="s">
        <v>15507</v>
      </c>
      <c r="CY10" s="17">
        <f>B7L303C49*B7L121C1</f>
        <v>4541.5468800000008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21">
        <f>A1L308C3</f>
        <v>489.89200000000005</v>
      </c>
      <c r="F11" s="16" t="s">
        <v>12113</v>
      </c>
      <c r="G11" s="24">
        <f>A1L504C5</f>
        <v>2</v>
      </c>
      <c r="H11" s="16" t="s">
        <v>15509</v>
      </c>
      <c r="I11" s="21">
        <f>B7L304C1*B7L304C2</f>
        <v>979.78400000000011</v>
      </c>
      <c r="J11" s="16" t="s">
        <v>15510</v>
      </c>
      <c r="K11" s="17">
        <f>A1L524C1</f>
        <v>1</v>
      </c>
      <c r="L11" s="16" t="s">
        <v>15511</v>
      </c>
      <c r="M11" s="23">
        <f>B7L304C3*B7L304C4</f>
        <v>979.78400000000011</v>
      </c>
      <c r="N11" s="16" t="s">
        <v>15512</v>
      </c>
      <c r="O11" s="17">
        <f>A1L524C6</f>
        <v>2</v>
      </c>
      <c r="P11" s="16" t="s">
        <v>15513</v>
      </c>
      <c r="Q11" s="23">
        <f>B7L304C1*B7L304C6</f>
        <v>979.78400000000011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3919.1360000000004</v>
      </c>
      <c r="V11" s="16" t="s">
        <v>15516</v>
      </c>
      <c r="W11" s="17">
        <f>B7L304C9*B7L121C1</f>
        <v>10189.753600000002</v>
      </c>
      <c r="X11" s="16" t="s">
        <v>15517</v>
      </c>
      <c r="Y11" s="23">
        <f>A1L308C16</f>
        <v>510.35550000000001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1020.711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1020.711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1020.711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4082.8440000000001</v>
      </c>
      <c r="AP11" s="16" t="s">
        <v>15522</v>
      </c>
      <c r="AQ11" s="17">
        <f>B7L304C19*B7L121C1</f>
        <v>10615.394400000001</v>
      </c>
      <c r="AR11" s="16" t="s">
        <v>15523</v>
      </c>
      <c r="AS11" s="23">
        <f>A1L308C17</f>
        <v>525.18600000000004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1050.3720000000001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1050.3720000000001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1050.3720000000001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4201.4880000000003</v>
      </c>
      <c r="BJ11" s="16" t="s">
        <v>15528</v>
      </c>
      <c r="BK11" s="17">
        <f>B7L304C29*B7L121C1</f>
        <v>10923.868800000002</v>
      </c>
      <c r="BL11" s="16" t="s">
        <v>15529</v>
      </c>
      <c r="BM11" s="23">
        <f>A1L308C18</f>
        <v>539.63575000000003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1079.2715000000001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1079.2715000000001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1079.2715000000001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4317.0860000000002</v>
      </c>
      <c r="CD11" s="16" t="s">
        <v>15534</v>
      </c>
      <c r="CE11" s="17">
        <f>B7L304C39*B7L121C1</f>
        <v>11224.423600000002</v>
      </c>
      <c r="CF11" s="16" t="s">
        <v>15535</v>
      </c>
      <c r="CG11" s="23">
        <f>A1L308C19</f>
        <v>562.5172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1125.0344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1125.0344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1125.0344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4500.1376</v>
      </c>
      <c r="CX11" s="16" t="s">
        <v>15540</v>
      </c>
      <c r="CY11" s="17">
        <f>B7L304C49*B7L121C1</f>
        <v>11700.357760000001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124.163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248.32599999999999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248.32599999999999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248.32599999999999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993.30399999999997</v>
      </c>
      <c r="V12" s="16" t="s">
        <v>15549</v>
      </c>
      <c r="W12" s="17">
        <f>B7L305C9*B7L121C1</f>
        <v>2582.5904</v>
      </c>
      <c r="X12" s="16" t="s">
        <v>15550</v>
      </c>
      <c r="Y12" s="23">
        <f>A1L309C16</f>
        <v>130.88800000000001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261.77600000000001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261.77600000000001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261.77600000000001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1047.104</v>
      </c>
      <c r="AP12" s="16" t="s">
        <v>15555</v>
      </c>
      <c r="AQ12" s="17">
        <f>B7L305C19*B7L121C1</f>
        <v>2722.4704000000002</v>
      </c>
      <c r="AR12" s="16" t="s">
        <v>15556</v>
      </c>
      <c r="AS12" s="23">
        <f>A1L309C17</f>
        <v>140.90799999999999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281.81599999999997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281.81599999999997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281.81599999999997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1127.2639999999999</v>
      </c>
      <c r="BJ12" s="16" t="s">
        <v>15561</v>
      </c>
      <c r="BK12" s="17">
        <f>B7L305C29*B7L121C1</f>
        <v>2930.8863999999999</v>
      </c>
      <c r="BL12" s="16" t="s">
        <v>15562</v>
      </c>
      <c r="BM12" s="23">
        <f>A1L309C18</f>
        <v>146.92624999999998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293.85249999999996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293.85249999999996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293.85249999999996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1175.4099999999999</v>
      </c>
      <c r="CD12" s="16" t="s">
        <v>15567</v>
      </c>
      <c r="CE12" s="17">
        <f>B7L305C39*B7L121C1</f>
        <v>3056.0659999999998</v>
      </c>
      <c r="CF12" s="16" t="s">
        <v>15568</v>
      </c>
      <c r="CG12" s="23">
        <f>A1L309C19</f>
        <v>148.9408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297.88159999999999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297.88159999999999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297.88159999999999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1191.5264</v>
      </c>
      <c r="CX12" s="16" t="s">
        <v>15573</v>
      </c>
      <c r="CY12" s="17">
        <f>B7L305C49*B7L121C1</f>
        <v>3097.9686400000001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1176.998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2353.9960000000001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2353.9960000000001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2353.9960000000001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9415.9840000000004</v>
      </c>
      <c r="V13" s="16" t="s">
        <v>15582</v>
      </c>
      <c r="W13" s="17">
        <f>B7L306C9*B7L121C1</f>
        <v>24481.558400000002</v>
      </c>
      <c r="X13" s="16" t="s">
        <v>15583</v>
      </c>
      <c r="Y13" s="17">
        <f>A1L312C16</f>
        <v>1174.9755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2349.951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2349.951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2349.951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9399.8040000000001</v>
      </c>
      <c r="AP13" s="16" t="s">
        <v>15588</v>
      </c>
      <c r="AQ13" s="17">
        <f>B7L306C19*B7L121C1</f>
        <v>24439.490400000002</v>
      </c>
      <c r="AR13" s="16" t="s">
        <v>15589</v>
      </c>
      <c r="AS13" s="17">
        <f>A1L312C17</f>
        <v>1218.9236666666668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2437.8473333333336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2437.8473333333336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2437.8473333333336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9751.3893333333344</v>
      </c>
      <c r="BJ13" s="16" t="s">
        <v>15594</v>
      </c>
      <c r="BK13" s="17">
        <f>B7L306C29*B7L121C1</f>
        <v>25353.612266666671</v>
      </c>
      <c r="BL13" s="16" t="s">
        <v>15595</v>
      </c>
      <c r="BM13" s="17">
        <f>A1L312C18</f>
        <v>1263.7527500000001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2527.5055000000002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2527.5055000000002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2527.5055000000002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10110.022000000001</v>
      </c>
      <c r="CD13" s="16" t="s">
        <v>15600</v>
      </c>
      <c r="CE13" s="17">
        <f>B7L306C39*B7L121C1</f>
        <v>26286.057200000003</v>
      </c>
      <c r="CF13" s="16" t="s">
        <v>15601</v>
      </c>
      <c r="CG13" s="17">
        <f>A1L312C19</f>
        <v>1289.1980000000001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2578.3960000000002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2578.3960000000002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2578.3960000000002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10313.584000000001</v>
      </c>
      <c r="CX13" s="16" t="s">
        <v>15606</v>
      </c>
      <c r="CY13" s="17">
        <f>B7L306C49*B7L121C1</f>
        <v>26815.318400000004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121.477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242.95400000000001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242.95400000000001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242.95400000000001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971.81600000000003</v>
      </c>
      <c r="V14" s="16" t="s">
        <v>15615</v>
      </c>
      <c r="W14" s="17">
        <f>B7L307C9*B7L121C1</f>
        <v>2526.7216000000003</v>
      </c>
      <c r="X14" s="16" t="s">
        <v>15616</v>
      </c>
      <c r="Y14" s="23">
        <f>A1L313C16</f>
        <v>126.36200000000001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252.72400000000002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252.72400000000002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252.72400000000002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1010.8960000000001</v>
      </c>
      <c r="AP14" s="16" t="s">
        <v>15621</v>
      </c>
      <c r="AQ14" s="17">
        <f>B7L307C19*B7L121C1</f>
        <v>2628.3296000000005</v>
      </c>
      <c r="AR14" s="16" t="s">
        <v>15622</v>
      </c>
      <c r="AS14" s="23">
        <f>A1L313C17</f>
        <v>127.91900000000003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255.83800000000005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255.83800000000005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255.83800000000005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1023.3520000000002</v>
      </c>
      <c r="BJ14" s="16" t="s">
        <v>15627</v>
      </c>
      <c r="BK14" s="17">
        <f>B7L307C29*B7L121C1</f>
        <v>2660.7152000000006</v>
      </c>
      <c r="BL14" s="16" t="s">
        <v>15628</v>
      </c>
      <c r="BM14" s="23">
        <f>A1L313C18</f>
        <v>130.846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261.69200000000001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261.69200000000001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261.69200000000001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1046.768</v>
      </c>
      <c r="CD14" s="16" t="s">
        <v>15633</v>
      </c>
      <c r="CE14" s="17">
        <f>B7L307C39*B7L121C1</f>
        <v>2721.5968000000003</v>
      </c>
      <c r="CF14" s="16" t="s">
        <v>15634</v>
      </c>
      <c r="CG14" s="23">
        <f>A1L313C19</f>
        <v>134.69300000000001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269.38600000000002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269.38600000000002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269.38600000000002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1077.5440000000001</v>
      </c>
      <c r="CX14" s="16" t="s">
        <v>15639</v>
      </c>
      <c r="CY14" s="17">
        <f>B7L307C49*B7L121C1</f>
        <v>2801.6144000000004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290.274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580.548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580.548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580.548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2322.192</v>
      </c>
      <c r="V15" s="16" t="s">
        <v>15648</v>
      </c>
      <c r="W15" s="17">
        <f>B7L308C9*B7L121C1</f>
        <v>6037.6992</v>
      </c>
      <c r="X15" s="16" t="s">
        <v>15649</v>
      </c>
      <c r="Y15" s="23">
        <f>A1L314C16</f>
        <v>279.82150000000001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559.64300000000003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559.64300000000003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559.64300000000003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2238.5720000000001</v>
      </c>
      <c r="AP15" s="16" t="s">
        <v>15654</v>
      </c>
      <c r="AQ15" s="17">
        <f>B7L308C19*B7L121C1</f>
        <v>5820.2872000000007</v>
      </c>
      <c r="AR15" s="16" t="s">
        <v>15655</v>
      </c>
      <c r="AS15" s="23">
        <f>A1L314C17</f>
        <v>277.77133333333336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555.54266666666672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555.54266666666672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555.54266666666672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2222.1706666666669</v>
      </c>
      <c r="BJ15" s="16" t="s">
        <v>15660</v>
      </c>
      <c r="BK15" s="17">
        <f>B7L308C29*B7L121C1</f>
        <v>5777.6437333333342</v>
      </c>
      <c r="BL15" s="16" t="s">
        <v>15661</v>
      </c>
      <c r="BM15" s="23">
        <f>A1L314C18</f>
        <v>281.86275000000001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563.72550000000001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563.72550000000001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563.72550000000001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2254.902</v>
      </c>
      <c r="CD15" s="16" t="s">
        <v>15666</v>
      </c>
      <c r="CE15" s="17">
        <f>B7L308C39*B7L121C1</f>
        <v>5862.7452000000003</v>
      </c>
      <c r="CF15" s="16" t="s">
        <v>15667</v>
      </c>
      <c r="CG15" s="23">
        <f>A1L314C19</f>
        <v>284.94940000000003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569.89880000000005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569.89880000000005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569.89880000000005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2279.5952000000002</v>
      </c>
      <c r="CX15" s="16" t="s">
        <v>15672</v>
      </c>
      <c r="CY15" s="17">
        <f>B7L308C49*B7L121C1</f>
        <v>5926.9475200000006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19.899999999999999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39.799999999999997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39.799999999999997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39.799999999999997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159.19999999999999</v>
      </c>
      <c r="V16" s="16" t="s">
        <v>15681</v>
      </c>
      <c r="W16" s="23">
        <f>B7L309C9*B7L121C1</f>
        <v>413.91999999999996</v>
      </c>
      <c r="X16" s="16" t="s">
        <v>15682</v>
      </c>
      <c r="Y16" s="23">
        <f>A1L316C16</f>
        <v>19.543999999999997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39.087999999999994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39.087999999999994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39.087999999999994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156.35199999999998</v>
      </c>
      <c r="AP16" s="16" t="s">
        <v>15687</v>
      </c>
      <c r="AQ16" s="23">
        <f>B7L309C19*B7L121C1</f>
        <v>406.51519999999994</v>
      </c>
      <c r="AR16" s="16" t="s">
        <v>15688</v>
      </c>
      <c r="AS16" s="23">
        <f>A1L316C17</f>
        <v>20.620999999999999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41.241999999999997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41.241999999999997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41.241999999999997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164.96799999999999</v>
      </c>
      <c r="BJ16" s="16" t="s">
        <v>15693</v>
      </c>
      <c r="BK16" s="23">
        <f>B7L309C29*B7L121C1</f>
        <v>428.91679999999997</v>
      </c>
      <c r="BL16" s="16" t="s">
        <v>15694</v>
      </c>
      <c r="BM16" s="23">
        <f>A1L316C18</f>
        <v>21.324999999999999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42.65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42.65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42.65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170.6</v>
      </c>
      <c r="CD16" s="16" t="s">
        <v>15699</v>
      </c>
      <c r="CE16" s="23">
        <f>B7L309C39*B7L121C1</f>
        <v>443.56</v>
      </c>
      <c r="CF16" s="16" t="s">
        <v>15700</v>
      </c>
      <c r="CG16" s="23">
        <f>A1L316C19</f>
        <v>21.192799999999998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42.385599999999997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42.385599999999997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42.385599999999997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169.54239999999999</v>
      </c>
      <c r="CX16" s="16" t="s">
        <v>15705</v>
      </c>
      <c r="CY16" s="23">
        <f>B7L309C49*B7L121C1</f>
        <v>440.81023999999996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37.341999999999999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74.683999999999997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74.683999999999997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74.683999999999997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298.73599999999999</v>
      </c>
      <c r="V17" s="16" t="s">
        <v>15714</v>
      </c>
      <c r="W17" s="23">
        <f>B7L310C9*B7L121C1</f>
        <v>776.71360000000004</v>
      </c>
      <c r="X17" s="16" t="s">
        <v>15715</v>
      </c>
      <c r="Y17" s="23">
        <f>A1L315C16</f>
        <v>37.102499999999999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74.204999999999998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74.204999999999998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74.204999999999998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296.82</v>
      </c>
      <c r="AP17" s="16" t="s">
        <v>15720</v>
      </c>
      <c r="AQ17" s="23">
        <f>B7L310C19*B7L121C1</f>
        <v>771.73199999999997</v>
      </c>
      <c r="AR17" s="16" t="s">
        <v>15721</v>
      </c>
      <c r="AS17" s="23">
        <f>A1L315C17</f>
        <v>36.704999999999998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73.41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73.41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73.41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293.64</v>
      </c>
      <c r="BJ17" s="16" t="s">
        <v>15726</v>
      </c>
      <c r="BK17" s="23">
        <f>B7L310C29*B7L121C1</f>
        <v>763.46399999999994</v>
      </c>
      <c r="BL17" s="16" t="s">
        <v>15727</v>
      </c>
      <c r="BM17" s="23">
        <f>A1L315C18</f>
        <v>37.677749999999996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75.355499999999992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75.355499999999992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75.355499999999992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301.42199999999997</v>
      </c>
      <c r="CD17" s="16" t="s">
        <v>15732</v>
      </c>
      <c r="CE17" s="23">
        <f>B7L310C39*B7L121C1</f>
        <v>783.69719999999995</v>
      </c>
      <c r="CF17" s="16" t="s">
        <v>15733</v>
      </c>
      <c r="CG17" s="23">
        <f>A1L315C19</f>
        <v>38.738399999999999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77.476799999999997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77.476799999999997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77.476799999999997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309.90719999999999</v>
      </c>
      <c r="CX17" s="16" t="s">
        <v>15738</v>
      </c>
      <c r="CY17" s="23">
        <f>B7L310C49*B7L121C1</f>
        <v>805.75872000000004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165.67700000000002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165.67700000000002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165.67700000000002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331.35400000000004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662.70800000000008</v>
      </c>
      <c r="V18" s="16" t="s">
        <v>15747</v>
      </c>
      <c r="W18" s="17">
        <f>B7L311C9*B7L121C1</f>
        <v>1723.0408000000002</v>
      </c>
      <c r="X18" s="16" t="s">
        <v>15748</v>
      </c>
      <c r="Y18" s="23">
        <f>A1L317C16</f>
        <v>176.92900000000003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176.92900000000003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176.92900000000003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353.85800000000006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707.71600000000012</v>
      </c>
      <c r="AP18" s="16" t="s">
        <v>15753</v>
      </c>
      <c r="AQ18" s="17">
        <f>B7L311C19*B7L121C1</f>
        <v>1840.0616000000005</v>
      </c>
      <c r="AR18" s="16" t="s">
        <v>15754</v>
      </c>
      <c r="AS18" s="23">
        <f>A1L317C17</f>
        <v>186.89733333333334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186.89733333333334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186.89733333333334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373.79466666666667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747.58933333333334</v>
      </c>
      <c r="BJ18" s="16" t="s">
        <v>15759</v>
      </c>
      <c r="BK18" s="17">
        <f>B7L311C29*B7L121C1</f>
        <v>1943.7322666666666</v>
      </c>
      <c r="BL18" s="16" t="s">
        <v>15760</v>
      </c>
      <c r="BM18" s="23">
        <f>A1L317C18</f>
        <v>203.78525000000002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203.78525000000002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203.78525000000002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407.57050000000004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815.14100000000008</v>
      </c>
      <c r="CD18" s="16" t="s">
        <v>15765</v>
      </c>
      <c r="CE18" s="17">
        <f>B7L311C39*B7L121C1</f>
        <v>2119.3666000000003</v>
      </c>
      <c r="CF18" s="16" t="s">
        <v>15766</v>
      </c>
      <c r="CG18" s="23">
        <f>A1L317C19</f>
        <v>217.45640000000003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217.45640000000003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217.45640000000003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434.91280000000006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869.82560000000012</v>
      </c>
      <c r="CX18" s="16" t="s">
        <v>15771</v>
      </c>
      <c r="CY18" s="17">
        <f>B7L311C49*B7L121C1</f>
        <v>2261.5465600000002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45.415000000000006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90.830000000000013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90.830000000000013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90.830000000000013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363.32000000000005</v>
      </c>
      <c r="V19" s="16" t="s">
        <v>15780</v>
      </c>
      <c r="W19" s="23">
        <f>B7L312C9*B7L121C1</f>
        <v>944.63200000000018</v>
      </c>
      <c r="X19" s="16" t="s">
        <v>15781</v>
      </c>
      <c r="Y19" s="23">
        <f>A1L318C16</f>
        <v>47.727500000000006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95.455000000000013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95.455000000000013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95.455000000000013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381.82000000000005</v>
      </c>
      <c r="AP19" s="16" t="s">
        <v>15786</v>
      </c>
      <c r="AQ19" s="23">
        <f>B7L312C19*B7L121C1</f>
        <v>992.7320000000002</v>
      </c>
      <c r="AR19" s="16" t="s">
        <v>15787</v>
      </c>
      <c r="AS19" s="23">
        <f>A1L318C17</f>
        <v>47.354999999999997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94.71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94.71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94.71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378.84</v>
      </c>
      <c r="BJ19" s="16" t="s">
        <v>15792</v>
      </c>
      <c r="BK19" s="23">
        <f>B7L312C29*B7L121C1</f>
        <v>984.98399999999992</v>
      </c>
      <c r="BL19" s="16" t="s">
        <v>15793</v>
      </c>
      <c r="BM19" s="23">
        <f>A1L318C18</f>
        <v>43.743250000000003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87.486500000000007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87.486500000000007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87.486500000000007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349.94600000000003</v>
      </c>
      <c r="CD19" s="16" t="s">
        <v>15798</v>
      </c>
      <c r="CE19" s="23">
        <f>B7L312C39*B7L121C1</f>
        <v>909.85960000000011</v>
      </c>
      <c r="CF19" s="16" t="s">
        <v>15799</v>
      </c>
      <c r="CG19" s="23">
        <f>A1L318C19</f>
        <v>40.7562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81.5124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81.5124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81.5124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326.0496</v>
      </c>
      <c r="CX19" s="16" t="s">
        <v>15804</v>
      </c>
      <c r="CY19" s="23">
        <f>B7L312C49*B7L121C1</f>
        <v>847.72896000000003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0.91500000000000004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1.83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1.83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1.83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7.32</v>
      </c>
      <c r="V20" s="16" t="s">
        <v>15813</v>
      </c>
      <c r="W20" s="23">
        <f>B7L313C9*B7L121C1</f>
        <v>19.032</v>
      </c>
      <c r="X20" s="16" t="s">
        <v>15814</v>
      </c>
      <c r="Y20" s="23">
        <f>A1L319C16</f>
        <v>1.1305000000000001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2.2610000000000001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2.2610000000000001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2.2610000000000001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9.0440000000000005</v>
      </c>
      <c r="AP20" s="16" t="s">
        <v>15819</v>
      </c>
      <c r="AQ20" s="23">
        <f>B7L313C19*B7L121C1</f>
        <v>23.514400000000002</v>
      </c>
      <c r="AR20" s="16" t="s">
        <v>15820</v>
      </c>
      <c r="AS20" s="23">
        <f>A1L319C17</f>
        <v>1.274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2.548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2.548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2.548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10.192</v>
      </c>
      <c r="BJ20" s="16" t="s">
        <v>15825</v>
      </c>
      <c r="BK20" s="23">
        <f>B7L313C29*B7L121C1</f>
        <v>26.499200000000002</v>
      </c>
      <c r="BL20" s="16" t="s">
        <v>15826</v>
      </c>
      <c r="BM20" s="23">
        <f>A1L319C18</f>
        <v>1.25875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2.5175000000000001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2.5175000000000001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2.5175000000000001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10.07</v>
      </c>
      <c r="CD20" s="16" t="s">
        <v>15831</v>
      </c>
      <c r="CE20" s="23">
        <f>B7L313C39*B7L121C1</f>
        <v>26.182000000000002</v>
      </c>
      <c r="CF20" s="16" t="s">
        <v>15832</v>
      </c>
      <c r="CG20" s="23">
        <f>A1L319C19</f>
        <v>1.3084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2.6168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2.6168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2.6168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10.4672</v>
      </c>
      <c r="CX20" s="16" t="s">
        <v>15837</v>
      </c>
      <c r="CY20" s="23">
        <f>B7L313C49*B7L121C1</f>
        <v>27.21472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135.30199999999999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270.60399999999998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270.60399999999998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270.60399999999998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1082.4159999999999</v>
      </c>
      <c r="V21" s="16" t="s">
        <v>15846</v>
      </c>
      <c r="W21" s="17">
        <f>B7L314C9*B7L121C1</f>
        <v>2814.2815999999998</v>
      </c>
      <c r="X21" s="16" t="s">
        <v>15847</v>
      </c>
      <c r="Y21" s="23">
        <f>A1L320C16</f>
        <v>136.12899999999999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272.25799999999998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272.25799999999998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272.25799999999998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1089.0319999999999</v>
      </c>
      <c r="AP21" s="16" t="s">
        <v>15852</v>
      </c>
      <c r="AQ21" s="17">
        <f>B7L314C19*B7L121C1</f>
        <v>2831.4832000000001</v>
      </c>
      <c r="AR21" s="16" t="s">
        <v>15853</v>
      </c>
      <c r="AS21" s="23">
        <f>A1L320C17</f>
        <v>135.78633333333332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271.57266666666663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271.57266666666663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271.57266666666663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1086.2906666666665</v>
      </c>
      <c r="BJ21" s="16" t="s">
        <v>15858</v>
      </c>
      <c r="BK21" s="17">
        <f>B7L314C29*B7L121C1</f>
        <v>2824.3557333333333</v>
      </c>
      <c r="BL21" s="16" t="s">
        <v>15859</v>
      </c>
      <c r="BM21" s="23">
        <f>A1L320C18</f>
        <v>133.09524999999999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266.19049999999999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266.19049999999999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266.19049999999999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1064.7619999999999</v>
      </c>
      <c r="CD21" s="16" t="s">
        <v>15864</v>
      </c>
      <c r="CE21" s="17">
        <f>B7L314C39*B7L121C1</f>
        <v>2768.3811999999998</v>
      </c>
      <c r="CF21" s="16" t="s">
        <v>15865</v>
      </c>
      <c r="CG21" s="23">
        <f>A1L320C19</f>
        <v>130.1206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260.24119999999999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260.24119999999999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260.24119999999999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1040.9648</v>
      </c>
      <c r="CX21" s="16" t="s">
        <v>15870</v>
      </c>
      <c r="CY21" s="17">
        <f>B7L314C49*B7L121C1</f>
        <v>2706.50848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517.20000000000005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1034.4000000000001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1034.4000000000001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1034.4000000000001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4137.6000000000004</v>
      </c>
      <c r="V22" s="16" t="s">
        <v>15879</v>
      </c>
      <c r="W22" s="17">
        <f>B7L315C9*B7L121C1</f>
        <v>10757.760000000002</v>
      </c>
      <c r="X22" s="16" t="s">
        <v>15880</v>
      </c>
      <c r="Y22" s="23">
        <f>A1L323C16</f>
        <v>533.15250000000003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1066.3050000000001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1066.3050000000001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1066.3050000000001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4265.22</v>
      </c>
      <c r="AP22" s="16" t="s">
        <v>15885</v>
      </c>
      <c r="AQ22" s="17">
        <f>B7L315C19*B7L121C1</f>
        <v>11089.572000000002</v>
      </c>
      <c r="AR22" s="16" t="s">
        <v>15886</v>
      </c>
      <c r="AS22" s="23">
        <f>A1L323C17</f>
        <v>542.73033333333331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1085.4606666666666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1085.4606666666666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1085.4606666666666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4341.8426666666664</v>
      </c>
      <c r="BJ22" s="16" t="s">
        <v>15891</v>
      </c>
      <c r="BK22" s="17">
        <f>B7L315C29*B7L121C1</f>
        <v>11288.790933333334</v>
      </c>
      <c r="BL22" s="16" t="s">
        <v>15892</v>
      </c>
      <c r="BM22" s="23">
        <f>A1L323C18</f>
        <v>549.40200000000004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1098.8040000000001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1098.8040000000001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1098.8040000000001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4395.2160000000003</v>
      </c>
      <c r="CD22" s="16" t="s">
        <v>15897</v>
      </c>
      <c r="CE22" s="17">
        <f>B7L315C39*B7L121C1</f>
        <v>11427.561600000001</v>
      </c>
      <c r="CF22" s="16" t="s">
        <v>15898</v>
      </c>
      <c r="CG22" s="23">
        <f>A1L323C19</f>
        <v>543.04520000000002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1086.0904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1086.0904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1086.0904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4344.3616000000002</v>
      </c>
      <c r="CX22" s="16" t="s">
        <v>15903</v>
      </c>
      <c r="CY22" s="17">
        <f>B7L315C49*B7L121C1</f>
        <v>11295.340160000002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3373.0030000000002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6408.7057000000004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6408.7057000000004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6746.0060000000003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25634.822800000002</v>
      </c>
      <c r="V23" s="16" t="s">
        <v>15913</v>
      </c>
      <c r="W23" s="17">
        <f>B7L316C9*B7L121C1</f>
        <v>66650.539280000012</v>
      </c>
      <c r="X23" s="16" t="s">
        <v>15914</v>
      </c>
      <c r="Y23" s="17">
        <f>A1L324C16</f>
        <v>3421.6980000000003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6501.2262000000001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6501.2262000000001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6843.3960000000006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26004.9048</v>
      </c>
      <c r="AP23" s="16" t="s">
        <v>15919</v>
      </c>
      <c r="AQ23" s="17">
        <f>B7L316C19*B7L121C1</f>
        <v>67612.75248000001</v>
      </c>
      <c r="AR23" s="16" t="s">
        <v>15920</v>
      </c>
      <c r="AS23" s="17">
        <f>A1L324C17</f>
        <v>3507.4273333333331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6664.1119333333327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6664.1119333333327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7014.8546666666662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26656.447733333331</v>
      </c>
      <c r="BJ23" s="16" t="s">
        <v>15925</v>
      </c>
      <c r="BK23" s="17">
        <f>B7L316C29*B7L121C1</f>
        <v>69306.764106666669</v>
      </c>
      <c r="BL23" s="16" t="s">
        <v>15926</v>
      </c>
      <c r="BM23" s="17">
        <f>A1L324C18</f>
        <v>3594.4849999999997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6829.5214999999989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6829.5214999999989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7188.9699999999993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27318.085999999996</v>
      </c>
      <c r="CD23" s="16" t="s">
        <v>15931</v>
      </c>
      <c r="CE23" s="17">
        <f>B7L316C39*B7L121C1</f>
        <v>71027.023599999986</v>
      </c>
      <c r="CF23" s="16" t="s">
        <v>15932</v>
      </c>
      <c r="CG23" s="17">
        <f>A1L324C19</f>
        <v>3641.9751999999999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6919.7528799999991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6919.7528799999991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7283.9503999999997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27679.011519999996</v>
      </c>
      <c r="CX23" s="16" t="s">
        <v>15937</v>
      </c>
      <c r="CY23" s="17">
        <f>B7L316C49*B7L121C1</f>
        <v>71965.429951999991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11999</v>
      </c>
      <c r="G8" s="21">
        <f>A1L541C9</f>
        <v>0.16500545711942213</v>
      </c>
      <c r="H8" s="16" t="s">
        <v>15986</v>
      </c>
      <c r="I8" s="21">
        <f>B7L401C1*B7L401C2</f>
        <v>1.6500545711942215E-4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1E-3</v>
      </c>
      <c r="Z8" s="16" t="s">
        <v>12616</v>
      </c>
      <c r="AA8" s="23">
        <f>A1L541C54</f>
        <v>0.16216962825924797</v>
      </c>
      <c r="AB8" s="16" t="s">
        <v>15994</v>
      </c>
      <c r="AC8" s="23">
        <f>B7L401C11*B7L401C12</f>
        <v>1.6216962825924797E-4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6.6666666666666664E-4</v>
      </c>
      <c r="AT8" s="16" t="s">
        <v>13114</v>
      </c>
      <c r="AU8" s="23">
        <f>A1L541C63</f>
        <v>0.16074043582212655</v>
      </c>
      <c r="AV8" s="16" t="s">
        <v>16000</v>
      </c>
      <c r="AW8" s="23">
        <f>B7L401C21*B7L401C22</f>
        <v>1.0716029054808437E-4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5.0000000000000001E-4</v>
      </c>
      <c r="BN8" s="16" t="s">
        <v>13612</v>
      </c>
      <c r="BO8" s="23">
        <f>A1L541C72</f>
        <v>0.15900232835251835</v>
      </c>
      <c r="BP8" s="16" t="s">
        <v>16006</v>
      </c>
      <c r="BQ8" s="23">
        <f>B7L401C31*B7L401C32</f>
        <v>7.9501164176259173E-5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3.6000000000000003E-3</v>
      </c>
      <c r="CH8" s="16" t="s">
        <v>14110</v>
      </c>
      <c r="CI8" s="23">
        <f>A1L541C81</f>
        <v>0.15998558031626134</v>
      </c>
      <c r="CJ8" s="16" t="s">
        <v>16012</v>
      </c>
      <c r="CK8" s="23">
        <f>B7L401C41*B7L401C42</f>
        <v>5.759480891385409E-4</v>
      </c>
      <c r="CL8" s="16" t="s">
        <v>16013</v>
      </c>
      <c r="CM8" s="15">
        <f>B3L801C27</f>
        <v>14.999999999999998</v>
      </c>
      <c r="CN8" s="16" t="s">
        <v>16014</v>
      </c>
      <c r="CO8" s="23">
        <f>B7L401C43*B7L401C44</f>
        <v>8.6392213370781127E-3</v>
      </c>
      <c r="CP8" s="16" t="s">
        <v>15989</v>
      </c>
      <c r="CQ8" s="27">
        <f>A1L521C2</f>
        <v>0.5</v>
      </c>
      <c r="CR8" s="16" t="s">
        <v>16015</v>
      </c>
      <c r="CS8" s="23">
        <f>B7L401C45*B7L401C46</f>
        <v>4.3196106685390563E-3</v>
      </c>
      <c r="CT8" s="16" t="s">
        <v>15991</v>
      </c>
      <c r="CU8" s="25">
        <f>A1L521C10</f>
        <v>2.75</v>
      </c>
      <c r="CV8" s="16" t="s">
        <v>16016</v>
      </c>
      <c r="CW8" s="23">
        <f>B7L401C45*B7L401C48</f>
        <v>2.375785867696481E-2</v>
      </c>
      <c r="CX8" s="16" t="s">
        <v>16017</v>
      </c>
      <c r="CY8" s="23">
        <f>B7L401C49*B7L121C1</f>
        <v>6.1770432560108508E-2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9.9689999999999994</v>
      </c>
      <c r="F9" s="16" t="s">
        <v>12038</v>
      </c>
      <c r="G9" s="21">
        <f>A1L542C9</f>
        <v>0.67513972654646504</v>
      </c>
      <c r="H9" s="16" t="s">
        <v>16018</v>
      </c>
      <c r="I9" s="21">
        <f>B7L402C1*B7L402C2</f>
        <v>6.7304679339417097</v>
      </c>
      <c r="J9" s="16" t="s">
        <v>16019</v>
      </c>
      <c r="K9" s="23">
        <f>B3L802C3</f>
        <v>1.7152530292230934</v>
      </c>
      <c r="L9" s="16" t="s">
        <v>16020</v>
      </c>
      <c r="M9" s="23">
        <f>B7L402C3*B7L402C4</f>
        <v>11.544455511782413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5.7722277558912065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31.747252657401635</v>
      </c>
      <c r="V9" s="16" t="s">
        <v>16025</v>
      </c>
      <c r="W9" s="23">
        <f>B7L402C9*B7L121C1</f>
        <v>82.54285690924425</v>
      </c>
      <c r="X9" s="16" t="s">
        <v>15451</v>
      </c>
      <c r="Y9" s="23">
        <f>A1L304C16</f>
        <v>9.902000000000001</v>
      </c>
      <c r="Z9" s="16" t="s">
        <v>12647</v>
      </c>
      <c r="AA9" s="23">
        <f>A1L542C54</f>
        <v>0.64801090382485727</v>
      </c>
      <c r="AB9" s="16" t="s">
        <v>16026</v>
      </c>
      <c r="AC9" s="23">
        <f>B7L402C11*B7L402C12</f>
        <v>6.4166039696737371</v>
      </c>
      <c r="AD9" s="16" t="s">
        <v>16027</v>
      </c>
      <c r="AE9" s="23">
        <f>B3L802C9</f>
        <v>1.7322361229199563</v>
      </c>
      <c r="AF9" s="16" t="s">
        <v>16028</v>
      </c>
      <c r="AG9" s="23">
        <f>B7L402C13*B7L402C14</f>
        <v>11.115073182740435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5.5575365913702175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30.566451252536197</v>
      </c>
      <c r="AP9" s="16" t="s">
        <v>16031</v>
      </c>
      <c r="AQ9" s="23">
        <f>B7L402C19*B7L121C1</f>
        <v>79.47277325659411</v>
      </c>
      <c r="AR9" s="16" t="s">
        <v>15457</v>
      </c>
      <c r="AS9" s="23">
        <f>A1L304C17</f>
        <v>10.264666666666669</v>
      </c>
      <c r="AT9" s="16" t="s">
        <v>13145</v>
      </c>
      <c r="AU9" s="23">
        <f>A1L542C63</f>
        <v>0.65426839630657674</v>
      </c>
      <c r="AV9" s="16" t="s">
        <v>16032</v>
      </c>
      <c r="AW9" s="23">
        <f>B7L402C21*B7L402C22</f>
        <v>6.7158469986215756</v>
      </c>
      <c r="AX9" s="16" t="s">
        <v>16033</v>
      </c>
      <c r="AY9" s="23">
        <f>B3L802C15</f>
        <v>1.7661060490506963</v>
      </c>
      <c r="AZ9" s="16" t="s">
        <v>16034</v>
      </c>
      <c r="BA9" s="23">
        <f>B7L402C23*B7L402C24</f>
        <v>11.860898008764527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5.9304490043822637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32.617469524102454</v>
      </c>
      <c r="BJ9" s="16" t="s">
        <v>16037</v>
      </c>
      <c r="BK9" s="23">
        <f>B7L402C29*B7L121C1</f>
        <v>84.805420762666387</v>
      </c>
      <c r="BL9" s="16" t="s">
        <v>15463</v>
      </c>
      <c r="BM9" s="23">
        <f>A1L304C18</f>
        <v>10.667750000000002</v>
      </c>
      <c r="BN9" s="16" t="s">
        <v>13643</v>
      </c>
      <c r="BO9" s="23">
        <f>A1L542C72</f>
        <v>0.64200763870159461</v>
      </c>
      <c r="BP9" s="16" t="s">
        <v>16038</v>
      </c>
      <c r="BQ9" s="23">
        <f>B7L402C31*B7L402C32</f>
        <v>6.8487769877589368</v>
      </c>
      <c r="BR9" s="16" t="s">
        <v>16039</v>
      </c>
      <c r="BS9" s="21">
        <f>B3L802C21</f>
        <v>1.7471073416688525</v>
      </c>
      <c r="BT9" s="16" t="s">
        <v>16040</v>
      </c>
      <c r="BU9" s="23">
        <f>B7L402C33*B7L402C34</f>
        <v>11.965548556766327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5.9827742783831637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32.9052585311074</v>
      </c>
      <c r="CD9" s="16" t="s">
        <v>16043</v>
      </c>
      <c r="CE9" s="23">
        <f>B7L402C39*B7L121C1</f>
        <v>85.553672180879246</v>
      </c>
      <c r="CF9" s="16" t="s">
        <v>15469</v>
      </c>
      <c r="CG9" s="23">
        <f>A1L304C19</f>
        <v>10.711600000000001</v>
      </c>
      <c r="CH9" s="16" t="s">
        <v>14141</v>
      </c>
      <c r="CI9" s="23">
        <f>A1L542C81</f>
        <v>0.64048857956250316</v>
      </c>
      <c r="CJ9" s="16" t="s">
        <v>16044</v>
      </c>
      <c r="CK9" s="23">
        <f>B7L402C41*B7L402C42</f>
        <v>6.8606574688417092</v>
      </c>
      <c r="CL9" s="16" t="s">
        <v>16045</v>
      </c>
      <c r="CM9" s="21">
        <f>B3L802C27</f>
        <v>1.734908016220303</v>
      </c>
      <c r="CN9" s="16" t="s">
        <v>16046</v>
      </c>
      <c r="CO9" s="23">
        <f>B7L402C43*B7L402C44</f>
        <v>11.902609639235175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5.9513048196175875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32.732176507896732</v>
      </c>
      <c r="CX9" s="16" t="s">
        <v>16049</v>
      </c>
      <c r="CY9" s="23">
        <f>B7L402C49*B7L121C1</f>
        <v>85.103658920531501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238.47800000000001</v>
      </c>
      <c r="F10" s="16" t="s">
        <v>12077</v>
      </c>
      <c r="G10" s="21">
        <f>A1L543C9</f>
        <v>0.61240378497850456</v>
      </c>
      <c r="H10" s="16" t="s">
        <v>16050</v>
      </c>
      <c r="I10" s="21">
        <f>B7L403C1*B7L403C2</f>
        <v>146.04482983410381</v>
      </c>
      <c r="J10" s="16" t="s">
        <v>16051</v>
      </c>
      <c r="K10" s="23">
        <f>B3L803C3</f>
        <v>1.7432420604239303</v>
      </c>
      <c r="L10" s="16" t="s">
        <v>16052</v>
      </c>
      <c r="M10" s="23">
        <f>B7L403C3*B7L403C4</f>
        <v>254.59149007426541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127.2957450371327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700.12659770422988</v>
      </c>
      <c r="V10" s="16" t="s">
        <v>16057</v>
      </c>
      <c r="W10" s="17">
        <f>B7L403C9*B7L121C1</f>
        <v>1820.3291540309976</v>
      </c>
      <c r="X10" s="16" t="s">
        <v>15484</v>
      </c>
      <c r="Y10" s="23">
        <f>A1L305C16</f>
        <v>237.67750000000001</v>
      </c>
      <c r="Z10" s="16" t="s">
        <v>12678</v>
      </c>
      <c r="AA10" s="23">
        <f>A1L543C54</f>
        <v>0.6473047373601416</v>
      </c>
      <c r="AB10" s="16" t="s">
        <v>16058</v>
      </c>
      <c r="AC10" s="23">
        <f>B7L403C11*B7L403C12</f>
        <v>153.84977171391506</v>
      </c>
      <c r="AD10" s="16" t="s">
        <v>16059</v>
      </c>
      <c r="AE10" s="23">
        <f>B3L803C9</f>
        <v>1.7661946701355569</v>
      </c>
      <c r="AF10" s="16" t="s">
        <v>16060</v>
      </c>
      <c r="AG10" s="23">
        <f>B7L403C13*B7L403C14</f>
        <v>271.72864680268896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135.86432340134448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747.25377870739464</v>
      </c>
      <c r="AP10" s="16" t="s">
        <v>16063</v>
      </c>
      <c r="AQ10" s="17">
        <f>B7L403C19*B7L121C1</f>
        <v>1942.8598246392262</v>
      </c>
      <c r="AR10" s="16" t="s">
        <v>15490</v>
      </c>
      <c r="AS10" s="23">
        <f>A1L305C17</f>
        <v>235.08500000000001</v>
      </c>
      <c r="AT10" s="16" t="s">
        <v>13176</v>
      </c>
      <c r="AU10" s="23">
        <f>A1L543C63</f>
        <v>0.63570374001590324</v>
      </c>
      <c r="AV10" s="16" t="s">
        <v>16064</v>
      </c>
      <c r="AW10" s="23">
        <f>B7L403C21*B7L403C22</f>
        <v>149.44441372163863</v>
      </c>
      <c r="AX10" s="16" t="s">
        <v>16065</v>
      </c>
      <c r="AY10" s="23">
        <f>B3L803C15</f>
        <v>1.7662401688709073</v>
      </c>
      <c r="AZ10" s="16" t="s">
        <v>16066</v>
      </c>
      <c r="BA10" s="23">
        <f>B7L403C23*B7L403C24</f>
        <v>263.95472652852072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131.97736326426036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725.87549795343193</v>
      </c>
      <c r="BJ10" s="16" t="s">
        <v>16069</v>
      </c>
      <c r="BK10" s="17">
        <f>B7L403C29*B7L121C1</f>
        <v>1887.276294678923</v>
      </c>
      <c r="BL10" s="16" t="s">
        <v>15496</v>
      </c>
      <c r="BM10" s="23">
        <f>A1L305C18</f>
        <v>230.506</v>
      </c>
      <c r="BN10" s="16" t="s">
        <v>13674</v>
      </c>
      <c r="BO10" s="23">
        <f>A1L543C72</f>
        <v>0.62836482241282055</v>
      </c>
      <c r="BP10" s="16" t="s">
        <v>16070</v>
      </c>
      <c r="BQ10" s="23">
        <f>B7L403C31*B7L403C32</f>
        <v>144.84186175508961</v>
      </c>
      <c r="BR10" s="16" t="s">
        <v>16071</v>
      </c>
      <c r="BS10" s="21">
        <f>B3L803C21</f>
        <v>1.7517014120097663</v>
      </c>
      <c r="BT10" s="16" t="s">
        <v>16072</v>
      </c>
      <c r="BU10" s="23">
        <f>B7L403C33*B7L403C34</f>
        <v>253.71969375451383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126.85984687725691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697.72915782491305</v>
      </c>
      <c r="CD10" s="16" t="s">
        <v>16075</v>
      </c>
      <c r="CE10" s="17">
        <f>B7L403C39*B7L121C1</f>
        <v>1814.095810344774</v>
      </c>
      <c r="CF10" s="16" t="s">
        <v>15502</v>
      </c>
      <c r="CG10" s="23">
        <f>A1L305C19</f>
        <v>218.34360000000001</v>
      </c>
      <c r="CH10" s="16" t="s">
        <v>14172</v>
      </c>
      <c r="CI10" s="23">
        <f>A1L543C81</f>
        <v>0.60908173231386709</v>
      </c>
      <c r="CJ10" s="16" t="s">
        <v>16076</v>
      </c>
      <c r="CK10" s="23">
        <f>B7L403C41*B7L403C42</f>
        <v>132.98909812764609</v>
      </c>
      <c r="CL10" s="16" t="s">
        <v>16077</v>
      </c>
      <c r="CM10" s="21">
        <f>B3L803C27</f>
        <v>1.7479015330542653</v>
      </c>
      <c r="CN10" s="16" t="s">
        <v>16078</v>
      </c>
      <c r="CO10" s="23">
        <f>B7L403C43*B7L403C44</f>
        <v>232.45184849681672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116.22592424840836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639.24258336624598</v>
      </c>
      <c r="CX10" s="16" t="s">
        <v>16081</v>
      </c>
      <c r="CY10" s="17">
        <f>B7L403C49*B7L121C1</f>
        <v>1662.0307167522396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21">
        <f>A1L308C3</f>
        <v>489.89200000000005</v>
      </c>
      <c r="F11" s="16" t="s">
        <v>12116</v>
      </c>
      <c r="G11" s="21">
        <f>A1L544C9</f>
        <v>0.19823687437970577</v>
      </c>
      <c r="H11" s="16" t="s">
        <v>16082</v>
      </c>
      <c r="I11" s="21">
        <f>B7L404C1*B7L404C2</f>
        <v>97.114658863622836</v>
      </c>
      <c r="J11" s="16" t="s">
        <v>16083</v>
      </c>
      <c r="K11" s="23">
        <f>B3L804C3</f>
        <v>1.9163325793619843</v>
      </c>
      <c r="L11" s="16" t="s">
        <v>16084</v>
      </c>
      <c r="M11" s="23">
        <f>B7L404C3*B7L404C4</f>
        <v>186.10398471398554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93.05199235699277</v>
      </c>
      <c r="R11" s="16" t="s">
        <v>16087</v>
      </c>
      <c r="S11" s="25">
        <f>A1L524C10</f>
        <v>2.75</v>
      </c>
      <c r="T11" s="16" t="s">
        <v>16088</v>
      </c>
      <c r="U11" s="23">
        <f>B7L404C5*B7L404C8</f>
        <v>511.78595796346025</v>
      </c>
      <c r="V11" s="16" t="s">
        <v>16089</v>
      </c>
      <c r="W11" s="17">
        <f>B7L404C9*B7L121C1</f>
        <v>1330.6434907049968</v>
      </c>
      <c r="X11" s="16" t="s">
        <v>15517</v>
      </c>
      <c r="Y11" s="23">
        <f>A1L308C16</f>
        <v>510.35550000000001</v>
      </c>
      <c r="Z11" s="16" t="s">
        <v>12709</v>
      </c>
      <c r="AA11" s="23">
        <f>A1L544C54</f>
        <v>0.20439871130677409</v>
      </c>
      <c r="AB11" s="16" t="s">
        <v>16090</v>
      </c>
      <c r="AC11" s="23">
        <f>B7L404C11*B7L404C12</f>
        <v>104.31600650832435</v>
      </c>
      <c r="AD11" s="16" t="s">
        <v>16091</v>
      </c>
      <c r="AE11" s="23">
        <f>B3L804C9</f>
        <v>1.8839651114495362</v>
      </c>
      <c r="AF11" s="16" t="s">
        <v>16092</v>
      </c>
      <c r="AG11" s="23">
        <f>B7L404C13*B7L404C14</f>
        <v>196.52771682742582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98.26385841371291</v>
      </c>
      <c r="AL11" s="16" t="s">
        <v>16087</v>
      </c>
      <c r="AM11" s="25">
        <f>A1L524C10</f>
        <v>2.75</v>
      </c>
      <c r="AN11" s="16" t="s">
        <v>16094</v>
      </c>
      <c r="AO11" s="23">
        <f>B7L404C15*B7L404C18</f>
        <v>540.45122127542095</v>
      </c>
      <c r="AP11" s="16" t="s">
        <v>16095</v>
      </c>
      <c r="AQ11" s="17">
        <f>B7L404C19*B7L121C1</f>
        <v>1405.1731753160946</v>
      </c>
      <c r="AR11" s="16" t="s">
        <v>15523</v>
      </c>
      <c r="AS11" s="23">
        <f>A1L308C17</f>
        <v>525.18600000000004</v>
      </c>
      <c r="AT11" s="16" t="s">
        <v>13207</v>
      </c>
      <c r="AU11" s="23">
        <f>A1L544C63</f>
        <v>0.21610467393501323</v>
      </c>
      <c r="AV11" s="16" t="s">
        <v>16096</v>
      </c>
      <c r="AW11" s="23">
        <f>B7L404C21*B7L404C22</f>
        <v>113.49514928523386</v>
      </c>
      <c r="AX11" s="16" t="s">
        <v>16097</v>
      </c>
      <c r="AY11" s="23">
        <f>B3L804C15</f>
        <v>1.8597619605244731</v>
      </c>
      <c r="AZ11" s="16" t="s">
        <v>16098</v>
      </c>
      <c r="BA11" s="23">
        <f>B7L404C23*B7L404C24</f>
        <v>211.07396134472427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105.53698067236213</v>
      </c>
      <c r="BF11" s="16" t="s">
        <v>16087</v>
      </c>
      <c r="BG11" s="25">
        <f>A1L524C10</f>
        <v>2.75</v>
      </c>
      <c r="BH11" s="16" t="s">
        <v>16100</v>
      </c>
      <c r="BI11" s="23">
        <f>B7L404C25*B7L404C28</f>
        <v>580.45339369799171</v>
      </c>
      <c r="BJ11" s="16" t="s">
        <v>16101</v>
      </c>
      <c r="BK11" s="17">
        <f>B7L404C29*B7L121C1</f>
        <v>1509.1788236147786</v>
      </c>
      <c r="BL11" s="16" t="s">
        <v>15529</v>
      </c>
      <c r="BM11" s="23">
        <f>A1L308C18</f>
        <v>539.63575000000003</v>
      </c>
      <c r="BN11" s="16" t="s">
        <v>13705</v>
      </c>
      <c r="BO11" s="23">
        <f>A1L544C72</f>
        <v>0.221094068866314</v>
      </c>
      <c r="BP11" s="16" t="s">
        <v>16102</v>
      </c>
      <c r="BQ11" s="23">
        <f>B7L404C31*B7L404C32</f>
        <v>119.31026367322501</v>
      </c>
      <c r="BR11" s="16" t="s">
        <v>16103</v>
      </c>
      <c r="BS11" s="21">
        <f>B3L804C21</f>
        <v>1.8812200978333733</v>
      </c>
      <c r="BT11" s="16" t="s">
        <v>16104</v>
      </c>
      <c r="BU11" s="23">
        <f>B7L404C33*B7L404C34</f>
        <v>224.44886589986993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112.22443294993496</v>
      </c>
      <c r="BZ11" s="16" t="s">
        <v>16087</v>
      </c>
      <c r="CA11" s="25">
        <f>A1L524C10</f>
        <v>2.75</v>
      </c>
      <c r="CB11" s="16" t="s">
        <v>16106</v>
      </c>
      <c r="CC11" s="23">
        <f>B7L404C35*B7L404C38</f>
        <v>617.23438122464233</v>
      </c>
      <c r="CD11" s="16" t="s">
        <v>16107</v>
      </c>
      <c r="CE11" s="17">
        <f>B7L404C39*B7L121C1</f>
        <v>1604.8093911840701</v>
      </c>
      <c r="CF11" s="16" t="s">
        <v>15535</v>
      </c>
      <c r="CG11" s="23">
        <f>A1L308C19</f>
        <v>562.5172</v>
      </c>
      <c r="CH11" s="16" t="s">
        <v>14203</v>
      </c>
      <c r="CI11" s="23">
        <f>A1L544C81</f>
        <v>0.22105212245259578</v>
      </c>
      <c r="CJ11" s="16" t="s">
        <v>16108</v>
      </c>
      <c r="CK11" s="23">
        <f>B7L404C41*B7L404C42</f>
        <v>124.34562097609131</v>
      </c>
      <c r="CL11" s="16" t="s">
        <v>16109</v>
      </c>
      <c r="CM11" s="21">
        <f>B3L804C27</f>
        <v>1.9078600256532539</v>
      </c>
      <c r="CN11" s="16" t="s">
        <v>16110</v>
      </c>
      <c r="CO11" s="23">
        <f>B7L404C43*B7L404C44</f>
        <v>237.23403962531535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118.61701981265767</v>
      </c>
      <c r="CT11" s="16" t="s">
        <v>16087</v>
      </c>
      <c r="CU11" s="25">
        <f>A1L524C10</f>
        <v>2.75</v>
      </c>
      <c r="CV11" s="16" t="s">
        <v>16112</v>
      </c>
      <c r="CW11" s="23">
        <f>B7L404C45*B7L404C48</f>
        <v>652.39360896961716</v>
      </c>
      <c r="CX11" s="16" t="s">
        <v>16113</v>
      </c>
      <c r="CY11" s="17">
        <f>B7L404C49*B7L121C1</f>
        <v>1696.2233833210046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124.163</v>
      </c>
      <c r="F12" s="16" t="s">
        <v>12155</v>
      </c>
      <c r="G12" s="21">
        <f>A1L545C9</f>
        <v>0.55116618075801749</v>
      </c>
      <c r="H12" s="16" t="s">
        <v>16114</v>
      </c>
      <c r="I12" s="21">
        <f>B7L405C1*B7L405C2</f>
        <v>68.434446501457728</v>
      </c>
      <c r="J12" s="16" t="s">
        <v>16115</v>
      </c>
      <c r="K12" s="23">
        <f>B3L805C3</f>
        <v>1.9332067000518045</v>
      </c>
      <c r="L12" s="16" t="s">
        <v>16116</v>
      </c>
      <c r="M12" s="23">
        <f>B7L405C3*B7L405C4</f>
        <v>132.29793049095485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66.148965245477427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363.81930885012582</v>
      </c>
      <c r="V12" s="16" t="s">
        <v>16121</v>
      </c>
      <c r="W12" s="23">
        <f>B7L405C9*B7L121C1</f>
        <v>945.9302030103272</v>
      </c>
      <c r="X12" s="16" t="s">
        <v>15550</v>
      </c>
      <c r="Y12" s="23">
        <f>A1L309C16</f>
        <v>130.88800000000001</v>
      </c>
      <c r="Z12" s="16" t="s">
        <v>12740</v>
      </c>
      <c r="AA12" s="23">
        <f>A1L545C54</f>
        <v>0.51867678125600158</v>
      </c>
      <c r="AB12" s="16" t="s">
        <v>16122</v>
      </c>
      <c r="AC12" s="23">
        <f>B7L405C11*B7L405C12</f>
        <v>67.888566545035545</v>
      </c>
      <c r="AD12" s="16" t="s">
        <v>16123</v>
      </c>
      <c r="AE12" s="23">
        <f>B3L805C9</f>
        <v>1.9659694825731147</v>
      </c>
      <c r="AF12" s="16" t="s">
        <v>16124</v>
      </c>
      <c r="AG12" s="23">
        <f>B7L405C13*B7L405C14</f>
        <v>133.46685004317399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66.733425021586996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367.03383761872846</v>
      </c>
      <c r="AP12" s="16" t="s">
        <v>16127</v>
      </c>
      <c r="AQ12" s="23">
        <f>B7L405C19*B7L121C1</f>
        <v>954.287977808694</v>
      </c>
      <c r="AR12" s="16" t="s">
        <v>15556</v>
      </c>
      <c r="AS12" s="23">
        <f>A1L309C17</f>
        <v>140.90799999999999</v>
      </c>
      <c r="AT12" s="16" t="s">
        <v>13238</v>
      </c>
      <c r="AU12" s="23">
        <f>A1L545C63</f>
        <v>0.51565181614177025</v>
      </c>
      <c r="AV12" s="16" t="s">
        <v>16128</v>
      </c>
      <c r="AW12" s="23">
        <f>B7L405C21*B7L405C22</f>
        <v>72.659466108904553</v>
      </c>
      <c r="AX12" s="16" t="s">
        <v>16129</v>
      </c>
      <c r="AY12" s="23">
        <f>B3L805C15</f>
        <v>1.9575690931749872</v>
      </c>
      <c r="AZ12" s="16" t="s">
        <v>16130</v>
      </c>
      <c r="BA12" s="23">
        <f>B7L405C23*B7L405C24</f>
        <v>142.23592518138699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71.117962590693494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391.14879424881423</v>
      </c>
      <c r="BJ12" s="16" t="s">
        <v>16133</v>
      </c>
      <c r="BK12" s="17">
        <f>B7L405C29*B7L121C1</f>
        <v>1016.986865046917</v>
      </c>
      <c r="BL12" s="16" t="s">
        <v>15562</v>
      </c>
      <c r="BM12" s="23">
        <f>A1L309C18</f>
        <v>146.92624999999998</v>
      </c>
      <c r="BN12" s="16" t="s">
        <v>13736</v>
      </c>
      <c r="BO12" s="23">
        <f>A1L545C72</f>
        <v>0.50145575383159591</v>
      </c>
      <c r="BP12" s="16" t="s">
        <v>16134</v>
      </c>
      <c r="BQ12" s="23">
        <f>B7L405C31*B7L405C32</f>
        <v>73.677013451399503</v>
      </c>
      <c r="BR12" s="16" t="s">
        <v>16135</v>
      </c>
      <c r="BS12" s="21">
        <f>B3L805C21</f>
        <v>1.9410094420600859</v>
      </c>
      <c r="BT12" s="16" t="s">
        <v>16136</v>
      </c>
      <c r="BU12" s="23">
        <f>B7L405C33*B7L405C34</f>
        <v>143.00777877195438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71.503889385977189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393.27139162287455</v>
      </c>
      <c r="CD12" s="16" t="s">
        <v>16139</v>
      </c>
      <c r="CE12" s="17">
        <f>B7L405C39*B7L121C1</f>
        <v>1022.5056182194738</v>
      </c>
      <c r="CF12" s="16" t="s">
        <v>15568</v>
      </c>
      <c r="CG12" s="23">
        <f>A1L309C19</f>
        <v>148.9408</v>
      </c>
      <c r="CH12" s="16" t="s">
        <v>14234</v>
      </c>
      <c r="CI12" s="23">
        <f>A1L545C81</f>
        <v>0.47412350704735545</v>
      </c>
      <c r="CJ12" s="16" t="s">
        <v>16140</v>
      </c>
      <c r="CK12" s="23">
        <f>B7L405C41*B7L405C42</f>
        <v>70.616334438438756</v>
      </c>
      <c r="CL12" s="16" t="s">
        <v>16141</v>
      </c>
      <c r="CM12" s="21">
        <f>B3L805C27</f>
        <v>1.9461274050508792</v>
      </c>
      <c r="CN12" s="16" t="s">
        <v>16142</v>
      </c>
      <c r="CO12" s="23">
        <f>B7L405C43*B7L405C44</f>
        <v>137.42838369488385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68.714191847441924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377.92805516093057</v>
      </c>
      <c r="CX12" s="16" t="s">
        <v>16145</v>
      </c>
      <c r="CY12" s="23">
        <f>B7L405C49*B7L121C1</f>
        <v>982.61294341841949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1176.998</v>
      </c>
      <c r="F13" s="16" t="s">
        <v>12194</v>
      </c>
      <c r="G13" s="21">
        <f>A1L546C9</f>
        <v>0.21498470316468954</v>
      </c>
      <c r="H13" s="16" t="s">
        <v>16146</v>
      </c>
      <c r="I13" s="21">
        <f>B7L406C1*B7L406C2</f>
        <v>253.03656565543326</v>
      </c>
      <c r="J13" s="16" t="s">
        <v>16147</v>
      </c>
      <c r="K13" s="23">
        <f>B3L806C3</f>
        <v>1.9676166617215669</v>
      </c>
      <c r="L13" s="16" t="s">
        <v>16148</v>
      </c>
      <c r="M13" s="23">
        <f>B7L406C3*B7L406C4</f>
        <v>497.87896260843371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248.93948130421686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1369.1671471731927</v>
      </c>
      <c r="V13" s="16" t="s">
        <v>16153</v>
      </c>
      <c r="W13" s="17">
        <f>B7L406C9*B7L121C1</f>
        <v>3559.8345826503009</v>
      </c>
      <c r="X13" s="16" t="s">
        <v>15583</v>
      </c>
      <c r="Y13" s="17">
        <f>A1L312C16</f>
        <v>1174.9755</v>
      </c>
      <c r="Z13" s="16" t="s">
        <v>12771</v>
      </c>
      <c r="AA13" s="23">
        <f>A1L546C54</f>
        <v>0.21523058821469968</v>
      </c>
      <c r="AB13" s="16" t="s">
        <v>16154</v>
      </c>
      <c r="AC13" s="23">
        <f>B7L406C11*B7L406C12</f>
        <v>252.89066800286085</v>
      </c>
      <c r="AD13" s="16" t="s">
        <v>16155</v>
      </c>
      <c r="AE13" s="23">
        <f>B3L806C9</f>
        <v>1.9887091624738704</v>
      </c>
      <c r="AF13" s="16" t="s">
        <v>16156</v>
      </c>
      <c r="AG13" s="23">
        <f>B7L406C13*B7L406C14</f>
        <v>502.925988561427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251.4629942807135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1383.0464685439242</v>
      </c>
      <c r="AP13" s="16" t="s">
        <v>16159</v>
      </c>
      <c r="AQ13" s="17">
        <f>B7L406C19*B7L121C1</f>
        <v>3595.9208182142029</v>
      </c>
      <c r="AR13" s="16" t="s">
        <v>15589</v>
      </c>
      <c r="AS13" s="17">
        <f>A1L312C17</f>
        <v>1218.9236666666668</v>
      </c>
      <c r="AT13" s="16" t="s">
        <v>13269</v>
      </c>
      <c r="AU13" s="23">
        <f>A1L546C63</f>
        <v>0.21673944927851554</v>
      </c>
      <c r="AV13" s="16" t="s">
        <v>16160</v>
      </c>
      <c r="AW13" s="23">
        <f>B7L406C21*B7L406C22</f>
        <v>264.18884422588224</v>
      </c>
      <c r="AX13" s="16" t="s">
        <v>16161</v>
      </c>
      <c r="AY13" s="23">
        <f>B3L806C15</f>
        <v>1.9919573651751128</v>
      </c>
      <c r="AZ13" s="16" t="s">
        <v>16162</v>
      </c>
      <c r="BA13" s="23">
        <f>B7L406C23*B7L406C24</f>
        <v>526.25291405284668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263.12645702642334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1447.1955136453284</v>
      </c>
      <c r="BJ13" s="16" t="s">
        <v>16165</v>
      </c>
      <c r="BK13" s="17">
        <f>B7L406C29*B7L121C1</f>
        <v>3762.7083354778542</v>
      </c>
      <c r="BL13" s="16" t="s">
        <v>15595</v>
      </c>
      <c r="BM13" s="17">
        <f>A1L312C18</f>
        <v>1263.7527500000001</v>
      </c>
      <c r="BN13" s="16" t="s">
        <v>13767</v>
      </c>
      <c r="BO13" s="23">
        <f>A1L546C72</f>
        <v>0.20903646992225133</v>
      </c>
      <c r="BP13" s="16" t="s">
        <v>16166</v>
      </c>
      <c r="BQ13" s="23">
        <f>B7L406C31*B7L406C32</f>
        <v>264.1704137145374</v>
      </c>
      <c r="BR13" s="16" t="s">
        <v>16167</v>
      </c>
      <c r="BS13" s="21">
        <f>B3L806C21</f>
        <v>1.9861237288364673</v>
      </c>
      <c r="BT13" s="16" t="s">
        <v>16168</v>
      </c>
      <c r="BU13" s="23">
        <f>B7L406C33*B7L406C34</f>
        <v>524.67512713498922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262.33756356749461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1442.8565996212203</v>
      </c>
      <c r="CD13" s="16" t="s">
        <v>16171</v>
      </c>
      <c r="CE13" s="17">
        <f>B7L406C39*B7L121C1</f>
        <v>3751.4271590151729</v>
      </c>
      <c r="CF13" s="16" t="s">
        <v>15601</v>
      </c>
      <c r="CG13" s="17">
        <f>A1L312C19</f>
        <v>1289.1980000000001</v>
      </c>
      <c r="CH13" s="16" t="s">
        <v>14265</v>
      </c>
      <c r="CI13" s="23">
        <f>A1L546C81</f>
        <v>0.20435582094567786</v>
      </c>
      <c r="CJ13" s="16" t="s">
        <v>16172</v>
      </c>
      <c r="CK13" s="23">
        <f>B7L406C41*B7L406C42</f>
        <v>263.455115651526</v>
      </c>
      <c r="CL13" s="16" t="s">
        <v>16173</v>
      </c>
      <c r="CM13" s="21">
        <f>B3L806C27</f>
        <v>1.9834570606977762</v>
      </c>
      <c r="CN13" s="16" t="s">
        <v>16174</v>
      </c>
      <c r="CO13" s="23">
        <f>B7L406C43*B7L406C44</f>
        <v>522.55190931596849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261.27595465798424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1437.0177506189134</v>
      </c>
      <c r="CX13" s="16" t="s">
        <v>16177</v>
      </c>
      <c r="CY13" s="17">
        <f>B7L406C49*B7L121C1</f>
        <v>3736.2461516091748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121.477</v>
      </c>
      <c r="F14" s="16" t="s">
        <v>12233</v>
      </c>
      <c r="G14" s="21">
        <f>A1L547C9</f>
        <v>0.29457288649242908</v>
      </c>
      <c r="H14" s="16" t="s">
        <v>16178</v>
      </c>
      <c r="I14" s="21">
        <f>B7L407C1*B7L407C2</f>
        <v>35.78383053244081</v>
      </c>
      <c r="J14" s="16" t="s">
        <v>16179</v>
      </c>
      <c r="K14" s="23">
        <f>B3L807C3</f>
        <v>2.2904251453488369</v>
      </c>
      <c r="L14" s="16" t="s">
        <v>16180</v>
      </c>
      <c r="M14" s="23">
        <f>B7L407C3*B7L407C4</f>
        <v>81.960185248403889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40.980092624201944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225.39050943311071</v>
      </c>
      <c r="V14" s="16" t="s">
        <v>16185</v>
      </c>
      <c r="W14" s="23">
        <f>B7L407C9*B7L121C1</f>
        <v>586.01532452608785</v>
      </c>
      <c r="X14" s="16" t="s">
        <v>15616</v>
      </c>
      <c r="Y14" s="23">
        <f>A1L313C16</f>
        <v>126.36200000000001</v>
      </c>
      <c r="Z14" s="16" t="s">
        <v>12802</v>
      </c>
      <c r="AA14" s="23">
        <f>A1L547C54</f>
        <v>0.3022057687618771</v>
      </c>
      <c r="AB14" s="16" t="s">
        <v>16186</v>
      </c>
      <c r="AC14" s="23">
        <f>B7L407C11*B7L407C12</f>
        <v>38.187325352288319</v>
      </c>
      <c r="AD14" s="16" t="s">
        <v>16187</v>
      </c>
      <c r="AE14" s="23">
        <f>B3L807C9</f>
        <v>2.3157689305230287</v>
      </c>
      <c r="AF14" s="16" t="s">
        <v>16188</v>
      </c>
      <c r="AG14" s="23">
        <f>B7L407C13*B7L407C14</f>
        <v>88.433021590603659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44.216510795301829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243.19080937416007</v>
      </c>
      <c r="AP14" s="16" t="s">
        <v>16191</v>
      </c>
      <c r="AQ14" s="23">
        <f>B7L407C19*B7L121C1</f>
        <v>632.29610437281622</v>
      </c>
      <c r="AR14" s="16" t="s">
        <v>15622</v>
      </c>
      <c r="AS14" s="23">
        <f>A1L313C17</f>
        <v>127.91900000000003</v>
      </c>
      <c r="AT14" s="16" t="s">
        <v>13300</v>
      </c>
      <c r="AU14" s="23">
        <f>A1L547C63</f>
        <v>0.29423893082260372</v>
      </c>
      <c r="AV14" s="16" t="s">
        <v>16192</v>
      </c>
      <c r="AW14" s="23">
        <f>B7L407C21*B7L407C22</f>
        <v>37.63874979189665</v>
      </c>
      <c r="AX14" s="16" t="s">
        <v>16193</v>
      </c>
      <c r="AY14" s="23">
        <f>B3L807C15</f>
        <v>2.3236244349662041</v>
      </c>
      <c r="AZ14" s="16" t="s">
        <v>16194</v>
      </c>
      <c r="BA14" s="23">
        <f>B7L407C23*B7L407C24</f>
        <v>87.458318718030185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43.729159359015092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240.51037647458301</v>
      </c>
      <c r="BJ14" s="16" t="s">
        <v>16197</v>
      </c>
      <c r="BK14" s="23">
        <f>B7L407C29*B7L121C1</f>
        <v>625.32697883391586</v>
      </c>
      <c r="BL14" s="16" t="s">
        <v>15628</v>
      </c>
      <c r="BM14" s="23">
        <f>A1L313C18</f>
        <v>130.846</v>
      </c>
      <c r="BN14" s="16" t="s">
        <v>13798</v>
      </c>
      <c r="BO14" s="23">
        <f>A1L547C72</f>
        <v>0.32261116192951234</v>
      </c>
      <c r="BP14" s="16" t="s">
        <v>16198</v>
      </c>
      <c r="BQ14" s="23">
        <f>B7L407C31*B7L407C32</f>
        <v>42.212380093828969</v>
      </c>
      <c r="BR14" s="16" t="s">
        <v>16199</v>
      </c>
      <c r="BS14" s="21">
        <f>B3L807C21</f>
        <v>2.2888765061626781</v>
      </c>
      <c r="BT14" s="16" t="s">
        <v>16200</v>
      </c>
      <c r="BU14" s="23">
        <f>B7L407C33*B7L407C34</f>
        <v>96.618925065974238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48.309462532987119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265.70204393142916</v>
      </c>
      <c r="CD14" s="16" t="s">
        <v>16203</v>
      </c>
      <c r="CE14" s="23">
        <f>B7L407C39*B7L121C1</f>
        <v>690.82531422171587</v>
      </c>
      <c r="CF14" s="16" t="s">
        <v>15634</v>
      </c>
      <c r="CG14" s="23">
        <f>A1L313C19</f>
        <v>134.69300000000001</v>
      </c>
      <c r="CH14" s="16" t="s">
        <v>14296</v>
      </c>
      <c r="CI14" s="23">
        <f>A1L547C81</f>
        <v>0.39280642935662125</v>
      </c>
      <c r="CJ14" s="16" t="s">
        <v>16204</v>
      </c>
      <c r="CK14" s="23">
        <f>B7L407C41*B7L407C42</f>
        <v>52.908276389331391</v>
      </c>
      <c r="CL14" s="16" t="s">
        <v>16205</v>
      </c>
      <c r="CM14" s="21">
        <f>B3L807C27</f>
        <v>2.2291687444857877</v>
      </c>
      <c r="CN14" s="16" t="s">
        <v>16206</v>
      </c>
      <c r="CO14" s="23">
        <f>B7L407C43*B7L407C44</f>
        <v>117.9414760517129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58.970738025856448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324.33905914221049</v>
      </c>
      <c r="CX14" s="16" t="s">
        <v>16209</v>
      </c>
      <c r="CY14" s="23">
        <f>B7L407C49*B7L121C1</f>
        <v>843.28155376974735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290.274</v>
      </c>
      <c r="F15" s="16" t="s">
        <v>12272</v>
      </c>
      <c r="G15" s="21">
        <f>A1L548C9</f>
        <v>0.27003115013601664</v>
      </c>
      <c r="H15" s="16" t="s">
        <v>16210</v>
      </c>
      <c r="I15" s="21">
        <f>B7L408C1*B7L408C2</f>
        <v>78.383022074582101</v>
      </c>
      <c r="J15" s="16" t="s">
        <v>16211</v>
      </c>
      <c r="K15" s="23">
        <f>B3L808C3</f>
        <v>2.0200672222111731</v>
      </c>
      <c r="L15" s="16" t="s">
        <v>16212</v>
      </c>
      <c r="M15" s="23">
        <f>B7L408C3*B7L408C4</f>
        <v>158.33897367071813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79.169486835359066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435.43217759447487</v>
      </c>
      <c r="V15" s="16" t="s">
        <v>16217</v>
      </c>
      <c r="W15" s="17">
        <f>B7L408C9*B7L121C1</f>
        <v>1132.1236617456348</v>
      </c>
      <c r="X15" s="16" t="s">
        <v>15649</v>
      </c>
      <c r="Y15" s="23">
        <f>A1L314C16</f>
        <v>279.82150000000001</v>
      </c>
      <c r="Z15" s="16" t="s">
        <v>12833</v>
      </c>
      <c r="AA15" s="23">
        <f>A1L548C54</f>
        <v>0.25353347933234016</v>
      </c>
      <c r="AB15" s="16" t="s">
        <v>16218</v>
      </c>
      <c r="AC15" s="23">
        <f>B7L408C11*B7L408C12</f>
        <v>70.944118486994427</v>
      </c>
      <c r="AD15" s="16" t="s">
        <v>16219</v>
      </c>
      <c r="AE15" s="23">
        <f>B3L808C9</f>
        <v>2.0684685546508508</v>
      </c>
      <c r="AF15" s="16" t="s">
        <v>16220</v>
      </c>
      <c r="AG15" s="23">
        <f>B7L408C13*B7L408C14</f>
        <v>146.74567822777206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73.37283911388603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403.55061512637315</v>
      </c>
      <c r="AP15" s="16" t="s">
        <v>16223</v>
      </c>
      <c r="AQ15" s="17">
        <f>B7L408C19*B7L121C1</f>
        <v>1049.2315993285702</v>
      </c>
      <c r="AR15" s="16" t="s">
        <v>15655</v>
      </c>
      <c r="AS15" s="23">
        <f>A1L314C17</f>
        <v>277.77133333333336</v>
      </c>
      <c r="AT15" s="16" t="s">
        <v>13331</v>
      </c>
      <c r="AU15" s="23">
        <f>A1L548C63</f>
        <v>0.25370312752306945</v>
      </c>
      <c r="AV15" s="16" t="s">
        <v>16224</v>
      </c>
      <c r="AW15" s="23">
        <f>B7L408C21*B7L408C22</f>
        <v>70.471456002919709</v>
      </c>
      <c r="AX15" s="16" t="s">
        <v>16225</v>
      </c>
      <c r="AY15" s="23">
        <f>B3L808C15</f>
        <v>2.1023501708845309</v>
      </c>
      <c r="AZ15" s="16" t="s">
        <v>16226</v>
      </c>
      <c r="BA15" s="23">
        <f>B7L408C23*B7L408C24</f>
        <v>148.15567757021995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74.077838785109975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407.42811331810486</v>
      </c>
      <c r="BJ15" s="16" t="s">
        <v>16229</v>
      </c>
      <c r="BK15" s="17">
        <f>B7L408C29*B7L121C1</f>
        <v>1059.3130946270726</v>
      </c>
      <c r="BL15" s="16" t="s">
        <v>15661</v>
      </c>
      <c r="BM15" s="23">
        <f>A1L314C18</f>
        <v>281.86275000000001</v>
      </c>
      <c r="BN15" s="16" t="s">
        <v>13829</v>
      </c>
      <c r="BO15" s="23">
        <f>A1L548C72</f>
        <v>0.26852221797949094</v>
      </c>
      <c r="BP15" s="16" t="s">
        <v>16230</v>
      </c>
      <c r="BQ15" s="23">
        <f>B7L408C31*B7L408C32</f>
        <v>75.686410795798764</v>
      </c>
      <c r="BR15" s="16" t="s">
        <v>16231</v>
      </c>
      <c r="BS15" s="21">
        <f>B3L808C21</f>
        <v>2.0940171916715222</v>
      </c>
      <c r="BT15" s="16" t="s">
        <v>16232</v>
      </c>
      <c r="BU15" s="23">
        <f>B7L408C33*B7L408C34</f>
        <v>158.48864538231572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79.244322691157862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435.84377480136823</v>
      </c>
      <c r="CD15" s="16" t="s">
        <v>16235</v>
      </c>
      <c r="CE15" s="17">
        <f>B7L408C39*B7L121C1</f>
        <v>1133.1938144835574</v>
      </c>
      <c r="CF15" s="16" t="s">
        <v>15667</v>
      </c>
      <c r="CG15" s="23">
        <f>A1L314C19</f>
        <v>284.94940000000003</v>
      </c>
      <c r="CH15" s="16" t="s">
        <v>14327</v>
      </c>
      <c r="CI15" s="23">
        <f>A1L548C81</f>
        <v>0.28377593863999151</v>
      </c>
      <c r="CJ15" s="16" t="s">
        <v>16236</v>
      </c>
      <c r="CK15" s="23">
        <f>B7L408C41*B7L408C42</f>
        <v>80.861783449902404</v>
      </c>
      <c r="CL15" s="16" t="s">
        <v>16237</v>
      </c>
      <c r="CM15" s="21">
        <f>B3L808C27</f>
        <v>2.0777452621316144</v>
      </c>
      <c r="CN15" s="16" t="s">
        <v>16238</v>
      </c>
      <c r="CO15" s="23">
        <f>B7L408C43*B7L408C44</f>
        <v>168.01018745054731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84.005093725273653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462.0280154890051</v>
      </c>
      <c r="CX15" s="16" t="s">
        <v>16241</v>
      </c>
      <c r="CY15" s="17">
        <f>B7L408C49*B7L121C1</f>
        <v>1201.2728402714133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19.899999999999999</v>
      </c>
      <c r="F16" s="16" t="s">
        <v>12311</v>
      </c>
      <c r="G16" s="21">
        <f>A1L549C9</f>
        <v>0.41140825725135333</v>
      </c>
      <c r="H16" s="16" t="s">
        <v>16242</v>
      </c>
      <c r="I16" s="21">
        <f>B7L409C1*B7L409C2</f>
        <v>8.1870243193019299</v>
      </c>
      <c r="J16" s="16" t="s">
        <v>16243</v>
      </c>
      <c r="K16" s="23">
        <f>B3L809C3</f>
        <v>1.6117997894983043</v>
      </c>
      <c r="L16" s="16" t="s">
        <v>16244</v>
      </c>
      <c r="M16" s="23">
        <f>B7L409C3*B7L409C4</f>
        <v>13.195844074468349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6.5979220372341745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36.288571204787957</v>
      </c>
      <c r="V16" s="16" t="s">
        <v>16249</v>
      </c>
      <c r="W16" s="23">
        <f>B7L409C9*B7L121C1</f>
        <v>94.35028513244869</v>
      </c>
      <c r="X16" s="16" t="s">
        <v>15682</v>
      </c>
      <c r="Y16" s="23">
        <f>A1L316C16</f>
        <v>19.543999999999997</v>
      </c>
      <c r="Z16" s="16" t="s">
        <v>12864</v>
      </c>
      <c r="AA16" s="23">
        <f>A1L549C54</f>
        <v>0.44629427267468014</v>
      </c>
      <c r="AB16" s="16" t="s">
        <v>16250</v>
      </c>
      <c r="AC16" s="23">
        <f>B7L409C11*B7L409C12</f>
        <v>8.7223752651539463</v>
      </c>
      <c r="AD16" s="16" t="s">
        <v>16251</v>
      </c>
      <c r="AE16" s="23">
        <f>B3L809C9</f>
        <v>1.6233942464266329</v>
      </c>
      <c r="AF16" s="16" t="s">
        <v>16252</v>
      </c>
      <c r="AG16" s="23">
        <f>B7L409C13*B7L409C14</f>
        <v>14.159853820624893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7.0799269103124463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38.939598006718455</v>
      </c>
      <c r="AP16" s="16" t="s">
        <v>16255</v>
      </c>
      <c r="AQ16" s="23">
        <f>B7L409C19*B7L121C1</f>
        <v>101.24295481746799</v>
      </c>
      <c r="AR16" s="16" t="s">
        <v>15688</v>
      </c>
      <c r="AS16" s="23">
        <f>A1L316C17</f>
        <v>20.620999999999999</v>
      </c>
      <c r="AT16" s="16" t="s">
        <v>13362</v>
      </c>
      <c r="AU16" s="23">
        <f>A1L549C63</f>
        <v>0.46724818505534538</v>
      </c>
      <c r="AV16" s="16" t="s">
        <v>16256</v>
      </c>
      <c r="AW16" s="23">
        <f>B7L409C21*B7L409C22</f>
        <v>9.6351248240262759</v>
      </c>
      <c r="AX16" s="16" t="s">
        <v>16257</v>
      </c>
      <c r="AY16" s="23">
        <f>B3L809C15</f>
        <v>1.6143544989467349</v>
      </c>
      <c r="AZ16" s="16" t="s">
        <v>16258</v>
      </c>
      <c r="BA16" s="23">
        <f>B7L409C23*B7L409C24</f>
        <v>15.554507107580186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7.7772535537900929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42.774894545845513</v>
      </c>
      <c r="BJ16" s="16" t="s">
        <v>16261</v>
      </c>
      <c r="BK16" s="23">
        <f>B7L409C29*B7L121C1</f>
        <v>111.21472581919834</v>
      </c>
      <c r="BL16" s="16" t="s">
        <v>15694</v>
      </c>
      <c r="BM16" s="23">
        <f>A1L316C18</f>
        <v>21.324999999999999</v>
      </c>
      <c r="BN16" s="16" t="s">
        <v>13860</v>
      </c>
      <c r="BO16" s="23">
        <f>A1L549C72</f>
        <v>0.47117768595041315</v>
      </c>
      <c r="BP16" s="16" t="s">
        <v>16262</v>
      </c>
      <c r="BQ16" s="23">
        <f>B7L409C31*B7L409C32</f>
        <v>10.04786415289256</v>
      </c>
      <c r="BR16" s="16" t="s">
        <v>16263</v>
      </c>
      <c r="BS16" s="21">
        <f>B3L809C21</f>
        <v>1.5783376463174266</v>
      </c>
      <c r="BT16" s="16" t="s">
        <v>16264</v>
      </c>
      <c r="BU16" s="23">
        <f>B7L409C33*B7L409C34</f>
        <v>15.858922257593687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7.9294611287968433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43.612036208382641</v>
      </c>
      <c r="CD16" s="16" t="s">
        <v>16267</v>
      </c>
      <c r="CE16" s="23">
        <f>B7L409C39*B7L121C1</f>
        <v>113.39129414179487</v>
      </c>
      <c r="CF16" s="16" t="s">
        <v>15700</v>
      </c>
      <c r="CG16" s="23">
        <f>A1L316C19</f>
        <v>21.192799999999998</v>
      </c>
      <c r="CH16" s="16" t="s">
        <v>14358</v>
      </c>
      <c r="CI16" s="23">
        <f>A1L549C81</f>
        <v>0.46334102754418727</v>
      </c>
      <c r="CJ16" s="16" t="s">
        <v>16268</v>
      </c>
      <c r="CK16" s="23">
        <f>B7L409C41*B7L409C42</f>
        <v>9.8194937285384505</v>
      </c>
      <c r="CL16" s="16" t="s">
        <v>16269</v>
      </c>
      <c r="CM16" s="21">
        <f>B3L809C27</f>
        <v>1.5758579906875647</v>
      </c>
      <c r="CN16" s="16" t="s">
        <v>16270</v>
      </c>
      <c r="CO16" s="23">
        <f>B7L409C43*B7L409C44</f>
        <v>15.474127656623745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7.7370638283118724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42.553851055715299</v>
      </c>
      <c r="CX16" s="16" t="s">
        <v>16273</v>
      </c>
      <c r="CY16" s="23">
        <f>B7L409C49*B7L121C1</f>
        <v>110.64001274485977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37.341999999999999</v>
      </c>
      <c r="F17" s="16" t="s">
        <v>12350</v>
      </c>
      <c r="G17" s="21">
        <f>A1L550C9</f>
        <v>7.2142625139846261E-2</v>
      </c>
      <c r="H17" s="16" t="s">
        <v>16274</v>
      </c>
      <c r="I17" s="21">
        <f>B7L410C1*B7L410C2</f>
        <v>2.6939499079721392</v>
      </c>
      <c r="J17" s="16" t="s">
        <v>16275</v>
      </c>
      <c r="K17" s="23">
        <f>B3L810C3</f>
        <v>1.7426040447935818</v>
      </c>
      <c r="L17" s="16" t="s">
        <v>16276</v>
      </c>
      <c r="M17" s="23">
        <f>B7L410C3*B7L410C4</f>
        <v>4.6944880061035468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2.3472440030517734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12.909842016784754</v>
      </c>
      <c r="V17" s="16" t="s">
        <v>16281</v>
      </c>
      <c r="W17" s="23">
        <f>B7L410C9*B7L121C1</f>
        <v>33.56558924364036</v>
      </c>
      <c r="X17" s="16" t="s">
        <v>15715</v>
      </c>
      <c r="Y17" s="23">
        <f>A1L315C16</f>
        <v>37.102499999999999</v>
      </c>
      <c r="Z17" s="16" t="s">
        <v>12895</v>
      </c>
      <c r="AA17" s="23">
        <f>A1L550C54</f>
        <v>8.2438567413706143E-2</v>
      </c>
      <c r="AB17" s="16" t="s">
        <v>16282</v>
      </c>
      <c r="AC17" s="23">
        <f>B7L410C11*B7L410C12</f>
        <v>3.0586769474670321</v>
      </c>
      <c r="AD17" s="16" t="s">
        <v>16283</v>
      </c>
      <c r="AE17" s="23">
        <f>B3L810C9</f>
        <v>1.7461542242099573</v>
      </c>
      <c r="AF17" s="16" t="s">
        <v>16284</v>
      </c>
      <c r="AG17" s="23">
        <f>B7L410C13*B7L410C14</f>
        <v>5.3409216723131756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2.6704608361565878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14.687534598861234</v>
      </c>
      <c r="AP17" s="16" t="s">
        <v>16287</v>
      </c>
      <c r="AQ17" s="23">
        <f>B7L410C19*B7L121C1</f>
        <v>38.187589957039208</v>
      </c>
      <c r="AR17" s="16" t="s">
        <v>15721</v>
      </c>
      <c r="AS17" s="23">
        <f>A1L315C17</f>
        <v>36.704999999999998</v>
      </c>
      <c r="AT17" s="16" t="s">
        <v>13393</v>
      </c>
      <c r="AU17" s="23">
        <f>A1L550C63</f>
        <v>9.4193878619373908E-2</v>
      </c>
      <c r="AV17" s="16" t="s">
        <v>16288</v>
      </c>
      <c r="AW17" s="23">
        <f>B7L410C21*B7L410C22</f>
        <v>3.4573863147241193</v>
      </c>
      <c r="AX17" s="16" t="s">
        <v>16289</v>
      </c>
      <c r="AY17" s="23">
        <f>B3L810C15</f>
        <v>1.7558554939029025</v>
      </c>
      <c r="AZ17" s="16" t="s">
        <v>16290</v>
      </c>
      <c r="BA17" s="23">
        <f>B7L410C23*B7L410C24</f>
        <v>6.0706707552530546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3.0353353776265273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16.694344576945902</v>
      </c>
      <c r="BJ17" s="16" t="s">
        <v>16293</v>
      </c>
      <c r="BK17" s="23">
        <f>B7L410C29*B7L121C1</f>
        <v>43.405295900059343</v>
      </c>
      <c r="BL17" s="16" t="s">
        <v>15727</v>
      </c>
      <c r="BM17" s="23">
        <f>A1L315C18</f>
        <v>37.677749999999996</v>
      </c>
      <c r="BN17" s="16" t="s">
        <v>13891</v>
      </c>
      <c r="BO17" s="23">
        <f>A1L550C72</f>
        <v>0.1029619653865779</v>
      </c>
      <c r="BP17" s="16" t="s">
        <v>16294</v>
      </c>
      <c r="BQ17" s="23">
        <f>B7L410C31*B7L410C32</f>
        <v>3.8793751913441348</v>
      </c>
      <c r="BR17" s="16" t="s">
        <v>16295</v>
      </c>
      <c r="BS17" s="21">
        <f>B3L810C21</f>
        <v>1.7588896444142235</v>
      </c>
      <c r="BT17" s="16" t="s">
        <v>16296</v>
      </c>
      <c r="BU17" s="23">
        <f>B7L410C33*B7L410C34</f>
        <v>6.8233928508526454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3.4116964254263227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18.764330339844776</v>
      </c>
      <c r="CD17" s="16" t="s">
        <v>16299</v>
      </c>
      <c r="CE17" s="23">
        <f>B7L410C39*B7L121C1</f>
        <v>48.787258883596415</v>
      </c>
      <c r="CF17" s="16" t="s">
        <v>15733</v>
      </c>
      <c r="CG17" s="23">
        <f>A1L315C19</f>
        <v>38.738399999999999</v>
      </c>
      <c r="CH17" s="16" t="s">
        <v>14389</v>
      </c>
      <c r="CI17" s="23">
        <f>A1L550C81</f>
        <v>0.13294233903569003</v>
      </c>
      <c r="CJ17" s="16" t="s">
        <v>16300</v>
      </c>
      <c r="CK17" s="23">
        <f>B7L410C41*B7L410C42</f>
        <v>5.1499735065001744</v>
      </c>
      <c r="CL17" s="16" t="s">
        <v>16301</v>
      </c>
      <c r="CM17" s="21">
        <f>B3L810C27</f>
        <v>1.7600354621156953</v>
      </c>
      <c r="CN17" s="16" t="s">
        <v>16302</v>
      </c>
      <c r="CO17" s="23">
        <f>B7L410C43*B7L410C44</f>
        <v>9.0641360003966227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4.5320680001983114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24.926374001090714</v>
      </c>
      <c r="CX17" s="16" t="s">
        <v>16305</v>
      </c>
      <c r="CY17" s="23">
        <f>B7L410C49*B7L121C1</f>
        <v>64.808572402835864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165.67700000000002</v>
      </c>
      <c r="F18" s="16" t="s">
        <v>12389</v>
      </c>
      <c r="G18" s="21">
        <f>A1L551C9</f>
        <v>1.5362420145160264E-2</v>
      </c>
      <c r="H18" s="16" t="s">
        <v>16306</v>
      </c>
      <c r="I18" s="21">
        <f>B7L411C1*B7L411C2</f>
        <v>2.5451996823897174</v>
      </c>
      <c r="J18" s="16" t="s">
        <v>16307</v>
      </c>
      <c r="K18" s="23">
        <f>B3L811C3</f>
        <v>1.0967432479416621</v>
      </c>
      <c r="L18" s="16" t="s">
        <v>16308</v>
      </c>
      <c r="M18" s="23">
        <f>B7L411C3*B7L411C4</f>
        <v>2.7914305663241854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1.3957152831620927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7.6764340573915097</v>
      </c>
      <c r="V18" s="16" t="s">
        <v>16313</v>
      </c>
      <c r="W18" s="23">
        <f>B7L411C9*B7L121C1</f>
        <v>19.958728549217927</v>
      </c>
      <c r="X18" s="16" t="s">
        <v>15748</v>
      </c>
      <c r="Y18" s="23">
        <f>A1L317C16</f>
        <v>176.92900000000003</v>
      </c>
      <c r="Z18" s="16" t="s">
        <v>12926</v>
      </c>
      <c r="AA18" s="23">
        <f>A1L551C54</f>
        <v>1.6558858263092367E-2</v>
      </c>
      <c r="AB18" s="16" t="s">
        <v>16314</v>
      </c>
      <c r="AC18" s="23">
        <f>B7L411C11*B7L411C12</f>
        <v>2.92974223363067</v>
      </c>
      <c r="AD18" s="16" t="s">
        <v>16315</v>
      </c>
      <c r="AE18" s="23">
        <f>B3L811C9</f>
        <v>1.1000899026308795</v>
      </c>
      <c r="AF18" s="16" t="s">
        <v>16316</v>
      </c>
      <c r="AG18" s="23">
        <f>B7L411C13*B7L411C14</f>
        <v>3.2229798485283392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1.6114899242641696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8.8631945834529322</v>
      </c>
      <c r="AP18" s="16" t="s">
        <v>16319</v>
      </c>
      <c r="AQ18" s="23">
        <f>B7L411C19*B7L121C1</f>
        <v>23.044305916977624</v>
      </c>
      <c r="AR18" s="16" t="s">
        <v>15754</v>
      </c>
      <c r="AS18" s="23">
        <f>A1L317C17</f>
        <v>186.89733333333334</v>
      </c>
      <c r="AT18" s="16" t="s">
        <v>13424</v>
      </c>
      <c r="AU18" s="23">
        <f>A1L551C63</f>
        <v>1.6955764934684137E-2</v>
      </c>
      <c r="AV18" s="16" t="s">
        <v>16320</v>
      </c>
      <c r="AW18" s="23">
        <f>B7L411C21*B7L411C22</f>
        <v>3.1689872509193062</v>
      </c>
      <c r="AX18" s="16" t="s">
        <v>16321</v>
      </c>
      <c r="AY18" s="23">
        <f>B3L811C15</f>
        <v>1.1018227973841781</v>
      </c>
      <c r="AZ18" s="16" t="s">
        <v>16322</v>
      </c>
      <c r="BA18" s="23">
        <f>B7L411C23*B7L411C24</f>
        <v>3.4916623976827061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1.7458311988413531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9.6020715936274428</v>
      </c>
      <c r="BJ18" s="16" t="s">
        <v>16325</v>
      </c>
      <c r="BK18" s="23">
        <f>B7L411C29*B7L121C1</f>
        <v>24.965386143431353</v>
      </c>
      <c r="BL18" s="16" t="s">
        <v>15760</v>
      </c>
      <c r="BM18" s="23">
        <f>A1L317C18</f>
        <v>203.78525000000002</v>
      </c>
      <c r="BN18" s="16" t="s">
        <v>13922</v>
      </c>
      <c r="BO18" s="23">
        <f>A1L551C72</f>
        <v>1.7197517136413189E-2</v>
      </c>
      <c r="BP18" s="16" t="s">
        <v>16326</v>
      </c>
      <c r="BQ18" s="23">
        <f>B7L411C31*B7L411C32</f>
        <v>3.5046003290232459</v>
      </c>
      <c r="BR18" s="16" t="s">
        <v>16327</v>
      </c>
      <c r="BS18" s="21">
        <f>B3L811C21</f>
        <v>1.1028413174473035</v>
      </c>
      <c r="BT18" s="16" t="s">
        <v>16328</v>
      </c>
      <c r="BU18" s="23">
        <f>B7L411C33*B7L411C34</f>
        <v>3.8650180439862498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1.9325090219931249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10.628799620962187</v>
      </c>
      <c r="CD18" s="16" t="s">
        <v>16331</v>
      </c>
      <c r="CE18" s="23">
        <f>B7L411C39*B7L121C1</f>
        <v>27.634879014501688</v>
      </c>
      <c r="CF18" s="16" t="s">
        <v>15766</v>
      </c>
      <c r="CG18" s="23">
        <f>A1L317C19</f>
        <v>217.45640000000003</v>
      </c>
      <c r="CH18" s="16" t="s">
        <v>14420</v>
      </c>
      <c r="CI18" s="23">
        <f>A1L551C81</f>
        <v>1.7458157869970809E-2</v>
      </c>
      <c r="CJ18" s="16" t="s">
        <v>16332</v>
      </c>
      <c r="CK18" s="23">
        <f>B7L411C41*B7L411C42</f>
        <v>3.7963881610355208</v>
      </c>
      <c r="CL18" s="16" t="s">
        <v>16333</v>
      </c>
      <c r="CM18" s="21">
        <f>B3L811C27</f>
        <v>1.1058189956153754</v>
      </c>
      <c r="CN18" s="16" t="s">
        <v>16334</v>
      </c>
      <c r="CO18" s="23">
        <f>B7L411C43*B7L411C44</f>
        <v>4.198118143202402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2.099059071601201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11.544824893806606</v>
      </c>
      <c r="CX18" s="16" t="s">
        <v>16337</v>
      </c>
      <c r="CY18" s="23">
        <f>B7L411C49*B7L121C1</f>
        <v>30.016544723897177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45.415000000000006</v>
      </c>
      <c r="F19" s="16" t="s">
        <v>12428</v>
      </c>
      <c r="G19" s="21">
        <f>A1L552C9</f>
        <v>8.7591150046041663E-2</v>
      </c>
      <c r="H19" s="16" t="s">
        <v>16338</v>
      </c>
      <c r="I19" s="21">
        <f>B7L412C1*B7L412C2</f>
        <v>3.9779520793409828</v>
      </c>
      <c r="J19" s="16" t="s">
        <v>16339</v>
      </c>
      <c r="K19" s="23">
        <f>B3L812C3</f>
        <v>1.3621664906123283</v>
      </c>
      <c r="L19" s="16" t="s">
        <v>16340</v>
      </c>
      <c r="M19" s="23">
        <f>B7L412C3*B7L412C4</f>
        <v>5.418633023739921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2.7093165118699605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14.901240815284783</v>
      </c>
      <c r="V19" s="16" t="s">
        <v>16345</v>
      </c>
      <c r="W19" s="23">
        <f>B7L412C9*B7L121C1</f>
        <v>38.743226119740434</v>
      </c>
      <c r="X19" s="16" t="s">
        <v>15781</v>
      </c>
      <c r="Y19" s="23">
        <f>A1L318C16</f>
        <v>47.727500000000006</v>
      </c>
      <c r="Z19" s="16" t="s">
        <v>12957</v>
      </c>
      <c r="AA19" s="23">
        <f>A1L552C54</f>
        <v>9.0464921716266286E-2</v>
      </c>
      <c r="AB19" s="16" t="s">
        <v>16346</v>
      </c>
      <c r="AC19" s="23">
        <f>B7L412C11*B7L412C12</f>
        <v>4.3176645512130998</v>
      </c>
      <c r="AD19" s="16" t="s">
        <v>16347</v>
      </c>
      <c r="AE19" s="23">
        <f>B3L812C9</f>
        <v>1.3575710406040935</v>
      </c>
      <c r="AF19" s="16" t="s">
        <v>16348</v>
      </c>
      <c r="AG19" s="23">
        <f>B7L412C13*B7L412C14</f>
        <v>5.8615363577697739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2.9307681788848869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16.119224983866879</v>
      </c>
      <c r="AP19" s="16" t="s">
        <v>16351</v>
      </c>
      <c r="AQ19" s="23">
        <f>B7L412C19*B7L121C1</f>
        <v>41.909984958053883</v>
      </c>
      <c r="AR19" s="16" t="s">
        <v>15787</v>
      </c>
      <c r="AS19" s="23">
        <f>A1L318C17</f>
        <v>47.354999999999997</v>
      </c>
      <c r="AT19" s="16" t="s">
        <v>13455</v>
      </c>
      <c r="AU19" s="23">
        <f>A1L552C63</f>
        <v>9.3328187079413677E-2</v>
      </c>
      <c r="AV19" s="16" t="s">
        <v>16352</v>
      </c>
      <c r="AW19" s="23">
        <f>B7L412C21*B7L412C22</f>
        <v>4.4195562991456345</v>
      </c>
      <c r="AX19" s="16" t="s">
        <v>16353</v>
      </c>
      <c r="AY19" s="23">
        <f>B3L812C15</f>
        <v>1.3481595979946044</v>
      </c>
      <c r="AZ19" s="16" t="s">
        <v>16354</v>
      </c>
      <c r="BA19" s="23">
        <f>B7L412C23*B7L412C24</f>
        <v>5.9582672435706998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2.9791336217853499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16.385234919819425</v>
      </c>
      <c r="BJ19" s="16" t="s">
        <v>16357</v>
      </c>
      <c r="BK19" s="23">
        <f>B7L412C29*B7L121C1</f>
        <v>42.601610791530504</v>
      </c>
      <c r="BL19" s="16" t="s">
        <v>15793</v>
      </c>
      <c r="BM19" s="23">
        <f>A1L318C18</f>
        <v>43.743250000000003</v>
      </c>
      <c r="BN19" s="16" t="s">
        <v>13953</v>
      </c>
      <c r="BO19" s="23">
        <f>A1L552C72</f>
        <v>0.11269538482057151</v>
      </c>
      <c r="BP19" s="16" t="s">
        <v>16358</v>
      </c>
      <c r="BQ19" s="23">
        <f>B7L412C31*B7L412C32</f>
        <v>4.9296623920524647</v>
      </c>
      <c r="BR19" s="16" t="s">
        <v>16359</v>
      </c>
      <c r="BS19" s="21">
        <f>B3L812C21</f>
        <v>1.327306704041112</v>
      </c>
      <c r="BT19" s="16" t="s">
        <v>16360</v>
      </c>
      <c r="BU19" s="23">
        <f>B7L412C33*B7L412C34</f>
        <v>6.543173941630581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3.2715869708152905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17.993728339484097</v>
      </c>
      <c r="CD19" s="16" t="s">
        <v>16363</v>
      </c>
      <c r="CE19" s="23">
        <f>B7L412C39*B7L121C1</f>
        <v>46.783693682658651</v>
      </c>
      <c r="CF19" s="16" t="s">
        <v>15799</v>
      </c>
      <c r="CG19" s="23">
        <f>A1L318C19</f>
        <v>40.7562</v>
      </c>
      <c r="CH19" s="16" t="s">
        <v>14451</v>
      </c>
      <c r="CI19" s="23">
        <f>A1L552C81</f>
        <v>0.14512297258499043</v>
      </c>
      <c r="CJ19" s="16" t="s">
        <v>16364</v>
      </c>
      <c r="CK19" s="23">
        <f>B7L412C41*B7L412C42</f>
        <v>5.914660895268387</v>
      </c>
      <c r="CL19" s="16" t="s">
        <v>16365</v>
      </c>
      <c r="CM19" s="21">
        <f>B3L812C27</f>
        <v>1.3144961491882821</v>
      </c>
      <c r="CN19" s="16" t="s">
        <v>16366</v>
      </c>
      <c r="CO19" s="23">
        <f>B7L412C43*B7L412C44</f>
        <v>7.7747989705848113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3.8873994852924056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21.380697169108231</v>
      </c>
      <c r="CX19" s="16" t="s">
        <v>16369</v>
      </c>
      <c r="CY19" s="23">
        <f>B7L412C49*B7L121C1</f>
        <v>55.589812639681405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0.91500000000000004</v>
      </c>
      <c r="F20" s="16" t="s">
        <v>12467</v>
      </c>
      <c r="G20" s="21">
        <f>A1L553C9</f>
        <v>0.53757225433526012</v>
      </c>
      <c r="H20" s="16" t="s">
        <v>16370</v>
      </c>
      <c r="I20" s="21">
        <f>B7L413C1*B7L413C2</f>
        <v>0.49187861271676303</v>
      </c>
      <c r="J20" s="16" t="s">
        <v>16371</v>
      </c>
      <c r="K20" s="23">
        <f>B3L813C3</f>
        <v>3.4427480916030535</v>
      </c>
      <c r="L20" s="16" t="s">
        <v>16372</v>
      </c>
      <c r="M20" s="23">
        <f>B7L413C3*B7L413C4</f>
        <v>1.6934141552309934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0.84670707761549668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4.656888926885232</v>
      </c>
      <c r="V20" s="16" t="s">
        <v>16377</v>
      </c>
      <c r="W20" s="23">
        <f>B7L413C9*B7L121C1</f>
        <v>12.107911209901603</v>
      </c>
      <c r="X20" s="16" t="s">
        <v>15814</v>
      </c>
      <c r="Y20" s="23">
        <f>A1L319C16</f>
        <v>1.1305000000000001</v>
      </c>
      <c r="Z20" s="16" t="s">
        <v>12988</v>
      </c>
      <c r="AA20" s="23">
        <f>A1L553C54</f>
        <v>0.69510268562401267</v>
      </c>
      <c r="AB20" s="16" t="s">
        <v>16378</v>
      </c>
      <c r="AC20" s="23">
        <f>B7L413C11*B7L413C12</f>
        <v>0.78581358609794638</v>
      </c>
      <c r="AD20" s="16" t="s">
        <v>16379</v>
      </c>
      <c r="AE20" s="23">
        <f>B3L813C9</f>
        <v>3.340567612687813</v>
      </c>
      <c r="AF20" s="16" t="s">
        <v>16380</v>
      </c>
      <c r="AG20" s="23">
        <f>B7L413C13*B7L413C14</f>
        <v>2.6250634153288659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1.3125317076644329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7.2189243921543813</v>
      </c>
      <c r="AP20" s="16" t="s">
        <v>16383</v>
      </c>
      <c r="AQ20" s="23">
        <f>B7L413C19*B7L121C1</f>
        <v>18.769203419601393</v>
      </c>
      <c r="AR20" s="16" t="s">
        <v>15820</v>
      </c>
      <c r="AS20" s="23">
        <f>A1L319C17</f>
        <v>1.274</v>
      </c>
      <c r="AT20" s="16" t="s">
        <v>13486</v>
      </c>
      <c r="AU20" s="23">
        <f>A1L553C63</f>
        <v>0.79999999999999993</v>
      </c>
      <c r="AV20" s="16" t="s">
        <v>16384</v>
      </c>
      <c r="AW20" s="23">
        <f>B7L413C21*B7L413C22</f>
        <v>1.0191999999999999</v>
      </c>
      <c r="AX20" s="16" t="s">
        <v>16385</v>
      </c>
      <c r="AY20" s="23">
        <f>B3L813C15</f>
        <v>3.5401540154015398</v>
      </c>
      <c r="AZ20" s="16" t="s">
        <v>16386</v>
      </c>
      <c r="BA20" s="23">
        <f>B7L413C23*B7L413C24</f>
        <v>3.6081249724972491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1.8040624862486245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9.9223436743674345</v>
      </c>
      <c r="BJ20" s="16" t="s">
        <v>16389</v>
      </c>
      <c r="BK20" s="23">
        <f>B7L413C29*B7L121C1</f>
        <v>25.798093553355329</v>
      </c>
      <c r="BL20" s="16" t="s">
        <v>15826</v>
      </c>
      <c r="BM20" s="23">
        <f>A1L319C18</f>
        <v>1.25875</v>
      </c>
      <c r="BN20" s="16" t="s">
        <v>13984</v>
      </c>
      <c r="BO20" s="23">
        <f>A1L553C72</f>
        <v>0.8319547235524597</v>
      </c>
      <c r="BP20" s="16" t="s">
        <v>16390</v>
      </c>
      <c r="BQ20" s="23">
        <f>B7L413C31*B7L413C32</f>
        <v>1.0472230082716587</v>
      </c>
      <c r="BR20" s="16" t="s">
        <v>16391</v>
      </c>
      <c r="BS20" s="21">
        <f>B3L813C21</f>
        <v>3.7455470737913488</v>
      </c>
      <c r="BT20" s="16" t="s">
        <v>16392</v>
      </c>
      <c r="BU20" s="23">
        <f>B7L413C33*B7L413C34</f>
        <v>3.9224230742388846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1.9612115371194423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10.786663454156933</v>
      </c>
      <c r="CD20" s="16" t="s">
        <v>16395</v>
      </c>
      <c r="CE20" s="23">
        <f>B7L413C39*B7L121C1</f>
        <v>28.045324980808026</v>
      </c>
      <c r="CF20" s="16" t="s">
        <v>15832</v>
      </c>
      <c r="CG20" s="23">
        <f>A1L319C19</f>
        <v>1.3084</v>
      </c>
      <c r="CH20" s="16" t="s">
        <v>14482</v>
      </c>
      <c r="CI20" s="23">
        <f>A1L553C81</f>
        <v>0.84186808684965175</v>
      </c>
      <c r="CJ20" s="16" t="s">
        <v>16396</v>
      </c>
      <c r="CK20" s="23">
        <f>B7L413C41*B7L413C42</f>
        <v>1.1015002048340843</v>
      </c>
      <c r="CL20" s="16" t="s">
        <v>16397</v>
      </c>
      <c r="CM20" s="21">
        <f>B3L813C27</f>
        <v>3.6458333333333335</v>
      </c>
      <c r="CN20" s="16" t="s">
        <v>16398</v>
      </c>
      <c r="CO20" s="23">
        <f>B7L413C43*B7L413C44</f>
        <v>4.0158861634575995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2.0079430817287998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11.043686949508398</v>
      </c>
      <c r="CX20" s="16" t="s">
        <v>16401</v>
      </c>
      <c r="CY20" s="23">
        <f>B7L413C49*B7L121C1</f>
        <v>28.713586068721835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135.30199999999999</v>
      </c>
      <c r="F21" s="16" t="s">
        <v>12506</v>
      </c>
      <c r="G21" s="21">
        <f>A1L554C9</f>
        <v>0.37034230719318145</v>
      </c>
      <c r="H21" s="16" t="s">
        <v>16402</v>
      </c>
      <c r="I21" s="21">
        <f>B7L414C1*B7L414C2</f>
        <v>50.108054847851832</v>
      </c>
      <c r="J21" s="16" t="s">
        <v>16403</v>
      </c>
      <c r="K21" s="23">
        <f>B3L814C3</f>
        <v>1.9762136615640298</v>
      </c>
      <c r="L21" s="16" t="s">
        <v>16404</v>
      </c>
      <c r="M21" s="23">
        <f>B7L414C3*B7L414C4</f>
        <v>99.024222544724509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49.512111272362255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272.31661199799242</v>
      </c>
      <c r="V21" s="16" t="s">
        <v>16409</v>
      </c>
      <c r="W21" s="23">
        <f>B7L414C9*B7L121C1</f>
        <v>708.02319119478034</v>
      </c>
      <c r="X21" s="16" t="s">
        <v>15847</v>
      </c>
      <c r="Y21" s="23">
        <f>A1L320C16</f>
        <v>136.12899999999999</v>
      </c>
      <c r="Z21" s="16" t="s">
        <v>13019</v>
      </c>
      <c r="AA21" s="23">
        <f>A1L554C54</f>
        <v>0.35220907232260101</v>
      </c>
      <c r="AB21" s="16" t="s">
        <v>16410</v>
      </c>
      <c r="AC21" s="23">
        <f>B7L414C11*B7L414C12</f>
        <v>47.94586880620335</v>
      </c>
      <c r="AD21" s="16" t="s">
        <v>16411</v>
      </c>
      <c r="AE21" s="23">
        <f>B3L814C9</f>
        <v>1.9561210778038887</v>
      </c>
      <c r="AF21" s="16" t="s">
        <v>16412</v>
      </c>
      <c r="AG21" s="23">
        <f>B7L414C13*B7L414C14</f>
        <v>93.787924565434338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46.893962282717169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257.91679255494444</v>
      </c>
      <c r="AP21" s="16" t="s">
        <v>16415</v>
      </c>
      <c r="AQ21" s="23">
        <f>B7L414C19*B7L121C1</f>
        <v>670.58366064285553</v>
      </c>
      <c r="AR21" s="16" t="s">
        <v>15853</v>
      </c>
      <c r="AS21" s="23">
        <f>A1L320C17</f>
        <v>135.78633333333332</v>
      </c>
      <c r="AT21" s="16" t="s">
        <v>13517</v>
      </c>
      <c r="AU21" s="23">
        <f>A1L554C63</f>
        <v>0.35354550222197689</v>
      </c>
      <c r="AV21" s="16" t="s">
        <v>16416</v>
      </c>
      <c r="AW21" s="23">
        <f>B7L414C21*B7L414C22</f>
        <v>48.00664741321409</v>
      </c>
      <c r="AX21" s="16" t="s">
        <v>16417</v>
      </c>
      <c r="AY21" s="23">
        <f>B3L814C15</f>
        <v>1.9593384989999871</v>
      </c>
      <c r="AZ21" s="16" t="s">
        <v>16418</v>
      </c>
      <c r="BA21" s="23">
        <f>B7L414C23*B7L414C24</f>
        <v>94.061272484628503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47.030636242314252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258.6684993327284</v>
      </c>
      <c r="BJ21" s="16" t="s">
        <v>16421</v>
      </c>
      <c r="BK21" s="23">
        <f>B7L414C29*B7L121C1</f>
        <v>672.53809826509382</v>
      </c>
      <c r="BL21" s="16" t="s">
        <v>15859</v>
      </c>
      <c r="BM21" s="23">
        <f>A1L320C18</f>
        <v>133.09524999999999</v>
      </c>
      <c r="BN21" s="16" t="s">
        <v>14015</v>
      </c>
      <c r="BO21" s="23">
        <f>A1L554C72</f>
        <v>0.35549061964792711</v>
      </c>
      <c r="BP21" s="16" t="s">
        <v>16422</v>
      </c>
      <c r="BQ21" s="23">
        <f>B7L414C31*B7L414C32</f>
        <v>47.314112894695768</v>
      </c>
      <c r="BR21" s="16" t="s">
        <v>16423</v>
      </c>
      <c r="BS21" s="21">
        <f>B3L814C21</f>
        <v>1.9575577042028844</v>
      </c>
      <c r="BT21" s="16" t="s">
        <v>16424</v>
      </c>
      <c r="BU21" s="23">
        <f>B7L414C33*B7L414C34</f>
        <v>92.620106214536733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46.310053107268367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254.70529208997601</v>
      </c>
      <c r="CD21" s="16" t="s">
        <v>16427</v>
      </c>
      <c r="CE21" s="23">
        <f>B7L414C39*B7L121C1</f>
        <v>662.23375943393762</v>
      </c>
      <c r="CF21" s="16" t="s">
        <v>15865</v>
      </c>
      <c r="CG21" s="23">
        <f>A1L320C19</f>
        <v>130.1206</v>
      </c>
      <c r="CH21" s="16" t="s">
        <v>14513</v>
      </c>
      <c r="CI21" s="23">
        <f>A1L554C81</f>
        <v>0.34922489933521195</v>
      </c>
      <c r="CJ21" s="16" t="s">
        <v>16428</v>
      </c>
      <c r="CK21" s="23">
        <f>B7L414C41*B7L414C42</f>
        <v>45.441353436437382</v>
      </c>
      <c r="CL21" s="16" t="s">
        <v>16429</v>
      </c>
      <c r="CM21" s="21">
        <f>B3L814C27</f>
        <v>1.9632344404690287</v>
      </c>
      <c r="CN21" s="16" t="s">
        <v>16430</v>
      </c>
      <c r="CO21" s="23">
        <f>B7L414C43*B7L414C44</f>
        <v>89.212030087939524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44.606015043969762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245.33308274183369</v>
      </c>
      <c r="CX21" s="16" t="s">
        <v>16433</v>
      </c>
      <c r="CY21" s="23">
        <f>B7L414C49*B7L121C1</f>
        <v>637.86601512876757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517.20000000000005</v>
      </c>
      <c r="F22" s="16" t="s">
        <v>12545</v>
      </c>
      <c r="G22" s="21">
        <f>A1L555C9</f>
        <v>0.45795124903596762</v>
      </c>
      <c r="H22" s="16" t="s">
        <v>16434</v>
      </c>
      <c r="I22" s="21">
        <f>B7L415C1*B7L415C2</f>
        <v>236.85238600140246</v>
      </c>
      <c r="J22" s="16" t="s">
        <v>16435</v>
      </c>
      <c r="K22" s="23">
        <f>B3L815C3</f>
        <v>2.4854698918030929</v>
      </c>
      <c r="L22" s="16" t="s">
        <v>16436</v>
      </c>
      <c r="M22" s="23">
        <f>B7L415C3*B7L415C4</f>
        <v>588.68947420821019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294.34473710410509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1618.896054072578</v>
      </c>
      <c r="V22" s="16" t="s">
        <v>16441</v>
      </c>
      <c r="W22" s="17">
        <f>B7L415C9*B7L121C1</f>
        <v>4209.1297405887026</v>
      </c>
      <c r="X22" s="16" t="s">
        <v>15880</v>
      </c>
      <c r="Y22" s="23">
        <f>A1L323C16</f>
        <v>533.15250000000003</v>
      </c>
      <c r="Z22" s="16" t="s">
        <v>13050</v>
      </c>
      <c r="AA22" s="23">
        <f>A1L555C54</f>
        <v>0.44703324539490585</v>
      </c>
      <c r="AB22" s="16" t="s">
        <v>16442</v>
      </c>
      <c r="AC22" s="23">
        <f>B7L415C11*B7L415C12</f>
        <v>238.33689236540755</v>
      </c>
      <c r="AD22" s="16" t="s">
        <v>16443</v>
      </c>
      <c r="AE22" s="23">
        <f>B3L815C9</f>
        <v>2.4447837968172319</v>
      </c>
      <c r="AF22" s="16" t="s">
        <v>16444</v>
      </c>
      <c r="AG22" s="23">
        <f>B7L415C13*B7L415C14</f>
        <v>582.682172638721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291.3410863193605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1602.3759747564827</v>
      </c>
      <c r="AP22" s="16" t="s">
        <v>16447</v>
      </c>
      <c r="AQ22" s="17">
        <f>B7L415C19*B7L121C1</f>
        <v>4166.1775343668551</v>
      </c>
      <c r="AR22" s="16" t="s">
        <v>15886</v>
      </c>
      <c r="AS22" s="23">
        <f>A1L323C17</f>
        <v>542.73033333333331</v>
      </c>
      <c r="AT22" s="16" t="s">
        <v>13548</v>
      </c>
      <c r="AU22" s="23">
        <f>A1L555C63</f>
        <v>0.42491699966516461</v>
      </c>
      <c r="AV22" s="16" t="s">
        <v>16448</v>
      </c>
      <c r="AW22" s="23">
        <f>B7L415C21*B7L415C22</f>
        <v>230.61534486727467</v>
      </c>
      <c r="AX22" s="16" t="s">
        <v>16449</v>
      </c>
      <c r="AY22" s="23">
        <f>B3L815C15</f>
        <v>2.3934345823042023</v>
      </c>
      <c r="AZ22" s="16" t="s">
        <v>16450</v>
      </c>
      <c r="BA22" s="23">
        <f>B7L415C23*B7L415C24</f>
        <v>551.96274161534507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275.98137080767253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1517.8975394421989</v>
      </c>
      <c r="BJ22" s="16" t="s">
        <v>16453</v>
      </c>
      <c r="BK22" s="17">
        <f>B7L415C29*B7L121C1</f>
        <v>3946.5336025497172</v>
      </c>
      <c r="BL22" s="16" t="s">
        <v>15892</v>
      </c>
      <c r="BM22" s="23">
        <f>A1L323C18</f>
        <v>549.40200000000004</v>
      </c>
      <c r="BN22" s="16" t="s">
        <v>14046</v>
      </c>
      <c r="BO22" s="23">
        <f>A1L555C72</f>
        <v>0.39420940610252658</v>
      </c>
      <c r="BP22" s="16" t="s">
        <v>16454</v>
      </c>
      <c r="BQ22" s="23">
        <f>B7L415C31*B7L415C32</f>
        <v>216.57943613154032</v>
      </c>
      <c r="BR22" s="16" t="s">
        <v>16455</v>
      </c>
      <c r="BS22" s="21">
        <f>B3L815C21</f>
        <v>2.3447426354963832</v>
      </c>
      <c r="BT22" s="16" t="s">
        <v>16456</v>
      </c>
      <c r="BU22" s="23">
        <f>B7L415C33*B7L415C34</f>
        <v>507.82303786938843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253.91151893469421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1396.5133541408181</v>
      </c>
      <c r="CD22" s="16" t="s">
        <v>16459</v>
      </c>
      <c r="CE22" s="17">
        <f>B7L415C39*B7L121C1</f>
        <v>3630.9347207661272</v>
      </c>
      <c r="CF22" s="16" t="s">
        <v>15898</v>
      </c>
      <c r="CG22" s="23">
        <f>A1L323C19</f>
        <v>543.04520000000002</v>
      </c>
      <c r="CH22" s="16" t="s">
        <v>14544</v>
      </c>
      <c r="CI22" s="23">
        <f>A1L555C81</f>
        <v>0.37263862451153196</v>
      </c>
      <c r="CJ22" s="16" t="s">
        <v>16460</v>
      </c>
      <c r="CK22" s="23">
        <f>B7L415C41*B7L415C42</f>
        <v>202.35961637558978</v>
      </c>
      <c r="CL22" s="16" t="s">
        <v>16461</v>
      </c>
      <c r="CM22" s="21">
        <f>B3L815C27</f>
        <v>2.260258350784798</v>
      </c>
      <c r="CN22" s="16" t="s">
        <v>16462</v>
      </c>
      <c r="CO22" s="23">
        <f>B7L415C43*B7L415C44</f>
        <v>457.38501277453497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228.69250638726749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1257.8087851299711</v>
      </c>
      <c r="CX22" s="16" t="s">
        <v>16465</v>
      </c>
      <c r="CY22" s="17">
        <f>B7L415C49*B7L121C1</f>
        <v>3270.3028413379247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3373.0030000000002</v>
      </c>
      <c r="F23" s="16" t="s">
        <v>16466</v>
      </c>
      <c r="G23" s="21">
        <f>A1L556C9</f>
        <v>0.16500545711942213</v>
      </c>
      <c r="H23" s="16" t="s">
        <v>16467</v>
      </c>
      <c r="I23" s="21">
        <f>B7L416C1*B7L416C2</f>
        <v>556.56390188018224</v>
      </c>
      <c r="J23" s="16" t="s">
        <v>16468</v>
      </c>
      <c r="K23" s="23">
        <f>B3L816C3</f>
        <v>1.7079203560158094</v>
      </c>
      <c r="L23" s="16" t="s">
        <v>16469</v>
      </c>
      <c r="M23" s="23">
        <f>B7L416C3*B7L416C4</f>
        <v>950.56681744474884</v>
      </c>
      <c r="N23" s="16" t="s">
        <v>16470</v>
      </c>
      <c r="O23" s="27">
        <f>A1L536C2</f>
        <v>0.5</v>
      </c>
      <c r="P23" s="16" t="s">
        <v>16471</v>
      </c>
      <c r="Q23" s="23">
        <f>B7L416C5*B7L416C6</f>
        <v>475.28340872237442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2614.0587479730593</v>
      </c>
      <c r="V23" s="16" t="s">
        <v>16474</v>
      </c>
      <c r="W23" s="17">
        <f>B7L416C9*B7L121C1</f>
        <v>6796.5527447299546</v>
      </c>
      <c r="X23" s="16" t="s">
        <v>15914</v>
      </c>
      <c r="Y23" s="17">
        <f>A1L324C16</f>
        <v>3421.6980000000003</v>
      </c>
      <c r="Z23" s="16" t="s">
        <v>16475</v>
      </c>
      <c r="AA23" s="23">
        <f>A1L556C54</f>
        <v>0.16216962825924797</v>
      </c>
      <c r="AB23" s="16" t="s">
        <v>16476</v>
      </c>
      <c r="AC23" s="23">
        <f>B7L416C11*B7L416C12</f>
        <v>554.89549267541236</v>
      </c>
      <c r="AD23" s="16" t="s">
        <v>16477</v>
      </c>
      <c r="AE23" s="23">
        <f>B3L816C9</f>
        <v>1.6998351402425711</v>
      </c>
      <c r="AF23" s="16" t="s">
        <v>16478</v>
      </c>
      <c r="AG23" s="23">
        <f>B7L416C13*B7L416C14</f>
        <v>943.2308576118802</v>
      </c>
      <c r="AH23" s="16" t="s">
        <v>16470</v>
      </c>
      <c r="AI23" s="27">
        <f>A1L536C2</f>
        <v>0.5</v>
      </c>
      <c r="AJ23" s="16" t="s">
        <v>16479</v>
      </c>
      <c r="AK23" s="23">
        <f>B7L416C15*B7L416C16</f>
        <v>471.6154288059401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2593.8848584326706</v>
      </c>
      <c r="AP23" s="16" t="s">
        <v>16481</v>
      </c>
      <c r="AQ23" s="17">
        <f>B7L416C19*B7L121C1</f>
        <v>6744.1006319249436</v>
      </c>
      <c r="AR23" s="16" t="s">
        <v>15920</v>
      </c>
      <c r="AS23" s="17">
        <f>A1L324C17</f>
        <v>3507.4273333333331</v>
      </c>
      <c r="AT23" s="16" t="s">
        <v>16482</v>
      </c>
      <c r="AU23" s="23">
        <f>A1L556C63</f>
        <v>0.16074043582212655</v>
      </c>
      <c r="AV23" s="16" t="s">
        <v>16483</v>
      </c>
      <c r="AW23" s="23">
        <f>B7L416C21*B7L416C22</f>
        <v>563.78539817443914</v>
      </c>
      <c r="AX23" s="16" t="s">
        <v>16484</v>
      </c>
      <c r="AY23" s="23">
        <f>B3L816C15</f>
        <v>1.6999328914474154</v>
      </c>
      <c r="AZ23" s="16" t="s">
        <v>16485</v>
      </c>
      <c r="BA23" s="23">
        <f>B7L416C23*B7L416C24</f>
        <v>958.3973420745067</v>
      </c>
      <c r="BB23" s="16" t="s">
        <v>16470</v>
      </c>
      <c r="BC23" s="27">
        <f>A1L536C2</f>
        <v>0.5</v>
      </c>
      <c r="BD23" s="16" t="s">
        <v>16486</v>
      </c>
      <c r="BE23" s="23">
        <f>B7L416C25*B7L416C26</f>
        <v>479.19867103725335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2635.5926907048934</v>
      </c>
      <c r="BJ23" s="16" t="s">
        <v>16488</v>
      </c>
      <c r="BK23" s="17">
        <f>B7L416C29*B7L121C1</f>
        <v>6852.5409958327227</v>
      </c>
      <c r="BL23" s="16" t="s">
        <v>15926</v>
      </c>
      <c r="BM23" s="17">
        <f>A1L324C18</f>
        <v>3594.4849999999997</v>
      </c>
      <c r="BN23" s="16" t="s">
        <v>16489</v>
      </c>
      <c r="BO23" s="23">
        <f>A1L556C72</f>
        <v>0.15900232835251835</v>
      </c>
      <c r="BP23" s="16" t="s">
        <v>16490</v>
      </c>
      <c r="BQ23" s="23">
        <f>B7L416C31*B7L416C32</f>
        <v>571.53148422820186</v>
      </c>
      <c r="BR23" s="16" t="s">
        <v>16491</v>
      </c>
      <c r="BS23" s="21">
        <f>B3L816C21</f>
        <v>1.7060624713542332</v>
      </c>
      <c r="BT23" s="16" t="s">
        <v>16492</v>
      </c>
      <c r="BU23" s="23">
        <f>B7L416C33*B7L416C34</f>
        <v>975.06841643911901</v>
      </c>
      <c r="BV23" s="16" t="s">
        <v>16470</v>
      </c>
      <c r="BW23" s="27">
        <f>A1L536C2</f>
        <v>0.5</v>
      </c>
      <c r="BX23" s="16" t="s">
        <v>16493</v>
      </c>
      <c r="BY23" s="23">
        <f>B7L416C35*B7L416C36</f>
        <v>487.5342082195595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2681.4381452075772</v>
      </c>
      <c r="CD23" s="16" t="s">
        <v>16495</v>
      </c>
      <c r="CE23" s="17">
        <f>B7L416C39*B7L121C1</f>
        <v>6971.7391775397009</v>
      </c>
      <c r="CF23" s="16" t="s">
        <v>15932</v>
      </c>
      <c r="CG23" s="17">
        <f>A1L324C19</f>
        <v>3641.9751999999999</v>
      </c>
      <c r="CH23" s="16" t="s">
        <v>16496</v>
      </c>
      <c r="CI23" s="23">
        <f>A1L556C81</f>
        <v>0.15998558031626134</v>
      </c>
      <c r="CJ23" s="16" t="s">
        <v>16497</v>
      </c>
      <c r="CK23" s="23">
        <f>B7L416C41*B7L416C42</f>
        <v>582.66351586943188</v>
      </c>
      <c r="CL23" s="16" t="s">
        <v>16498</v>
      </c>
      <c r="CM23" s="21">
        <f>B3L816C27</f>
        <v>1.7152426879804992</v>
      </c>
      <c r="CN23" s="16" t="s">
        <v>16499</v>
      </c>
      <c r="CO23" s="23">
        <f>B7L416C43*B7L416C44</f>
        <v>999.40933514805261</v>
      </c>
      <c r="CP23" s="16" t="s">
        <v>16470</v>
      </c>
      <c r="CQ23" s="27">
        <f>A1L536C2</f>
        <v>0.5</v>
      </c>
      <c r="CR23" s="16" t="s">
        <v>16500</v>
      </c>
      <c r="CS23" s="23">
        <f>B7L416C45*B7L416C46</f>
        <v>499.7046675740263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2748.3756716571447</v>
      </c>
      <c r="CX23" s="16" t="s">
        <v>16502</v>
      </c>
      <c r="CY23" s="17">
        <f>B7L416C49*B7L121C1</f>
        <v>7145.7767463085765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12006</v>
      </c>
      <c r="G8" s="21">
        <f>A1L501C11</f>
        <v>3.2660000000000002E-2</v>
      </c>
      <c r="H8" s="16" t="s">
        <v>16550</v>
      </c>
      <c r="I8" s="21">
        <f>B7L501C1*B7L501C2</f>
        <v>3.2660000000000002E-5</v>
      </c>
      <c r="J8" s="16" t="s">
        <v>11996</v>
      </c>
      <c r="K8" s="27">
        <f>A1L501C5</f>
        <v>1.8</v>
      </c>
      <c r="L8" s="16" t="s">
        <v>16551</v>
      </c>
      <c r="M8" s="23">
        <f>B7L501C3*B7L501C4</f>
        <v>5.8788000000000007E-5</v>
      </c>
      <c r="N8" s="16" t="s">
        <v>16552</v>
      </c>
      <c r="O8" s="17">
        <f>A1L521C3</f>
        <v>2</v>
      </c>
      <c r="P8" s="16" t="s">
        <v>16553</v>
      </c>
      <c r="Q8" s="23">
        <f>B7L501C5*B7L501C6</f>
        <v>1.1757600000000001E-4</v>
      </c>
      <c r="R8" s="16" t="s">
        <v>16554</v>
      </c>
      <c r="S8" s="17">
        <f>A1L521C7</f>
        <v>4</v>
      </c>
      <c r="T8" s="16" t="s">
        <v>16555</v>
      </c>
      <c r="U8" s="23">
        <f>B7L501C3*B7L501C8</f>
        <v>1.3064000000000001E-4</v>
      </c>
      <c r="V8" s="16" t="s">
        <v>16556</v>
      </c>
      <c r="W8" s="17">
        <f>A1L521C11</f>
        <v>6</v>
      </c>
      <c r="X8" s="16" t="s">
        <v>16557</v>
      </c>
      <c r="Y8" s="23">
        <f>B7L501C5*B7L501C10</f>
        <v>3.5272800000000007E-4</v>
      </c>
      <c r="Z8" s="16" t="s">
        <v>16558</v>
      </c>
      <c r="AA8" s="23">
        <f>B7L501C11*B7L121C1</f>
        <v>9.1709280000000016E-4</v>
      </c>
      <c r="AB8" s="16" t="s">
        <v>15418</v>
      </c>
      <c r="AC8" s="23">
        <f>A1L301C16</f>
        <v>1E-3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3.2660000000000002E-5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5.8788000000000007E-5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1.1757600000000001E-4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1.3064000000000001E-4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3.5272800000000007E-4</v>
      </c>
      <c r="AX8" s="16" t="s">
        <v>16564</v>
      </c>
      <c r="AY8" s="23">
        <f>B7L501C23*B7L121C1</f>
        <v>9.1709280000000016E-4</v>
      </c>
      <c r="AZ8" s="16" t="s">
        <v>15424</v>
      </c>
      <c r="BA8" s="23">
        <f>A1L301C17</f>
        <v>6.6666666666666664E-4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2.1773333333333334E-5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3.9192E-5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7.8384E-5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8.7093333333333335E-5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2.35152E-4</v>
      </c>
      <c r="BV8" s="16" t="s">
        <v>16570</v>
      </c>
      <c r="BW8" s="23">
        <f>B7L501C35*B7L121C1</f>
        <v>6.113952E-4</v>
      </c>
      <c r="BX8" s="16" t="s">
        <v>15430</v>
      </c>
      <c r="BY8" s="23">
        <f>A1L301C18</f>
        <v>5.0000000000000001E-4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1.6330000000000001E-5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2.9394000000000004E-5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5.8788000000000007E-5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6.5320000000000005E-5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1.7636400000000003E-4</v>
      </c>
      <c r="CT8" s="16" t="s">
        <v>16576</v>
      </c>
      <c r="CU8" s="23">
        <f>B7L501C47*B7L121C1</f>
        <v>4.5854640000000008E-4</v>
      </c>
      <c r="CV8" s="16" t="s">
        <v>15436</v>
      </c>
      <c r="CW8" s="23">
        <f>A1L301C19</f>
        <v>3.6000000000000003E-3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1.1757600000000001E-4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2.1163680000000002E-4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4.2327360000000004E-4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4.7030400000000006E-4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1.2698208000000001E-3</v>
      </c>
      <c r="DR8" s="16" t="s">
        <v>16582</v>
      </c>
      <c r="DS8" s="23">
        <f>B7L501C59*B7L121C1</f>
        <v>3.3015340800000006E-3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9.9689999999999994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0.32558754000000001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0.58605757200000008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1.1721151440000002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1.30235016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3.5163454320000005</v>
      </c>
      <c r="Z9" s="16" t="s">
        <v>16591</v>
      </c>
      <c r="AA9" s="23">
        <f>B7L502C11*B7L121C1</f>
        <v>9.1424981232000011</v>
      </c>
      <c r="AB9" s="16" t="s">
        <v>15451</v>
      </c>
      <c r="AC9" s="23">
        <f>A1L304C16</f>
        <v>9.902000000000001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0.32339932000000005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0.58211877600000006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1.1642375520000001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1.2935972800000002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3.4927126560000001</v>
      </c>
      <c r="AX9" s="16" t="s">
        <v>16597</v>
      </c>
      <c r="AY9" s="23">
        <f>B7L502C23*B7L121C1</f>
        <v>9.0810529056</v>
      </c>
      <c r="AZ9" s="16" t="s">
        <v>15457</v>
      </c>
      <c r="BA9" s="23">
        <f>A1L304C17</f>
        <v>10.264666666666669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0.33524401333333342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0.60343922400000016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1.2068784480000003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1.3409760533333337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3.620635344000001</v>
      </c>
      <c r="BV9" s="16" t="s">
        <v>16603</v>
      </c>
      <c r="BW9" s="23">
        <f>B7L502C35*B7L121C1</f>
        <v>9.4136518944000027</v>
      </c>
      <c r="BX9" s="16" t="s">
        <v>15463</v>
      </c>
      <c r="BY9" s="23">
        <f>A1L304C18</f>
        <v>10.667750000000002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0.34840871500000009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0.62713568700000022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1.2542713740000004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1.3936348600000004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3.7628141220000013</v>
      </c>
      <c r="CT9" s="16" t="s">
        <v>16609</v>
      </c>
      <c r="CU9" s="23">
        <f>B7L502C47*B7L121C1</f>
        <v>9.7833167172000035</v>
      </c>
      <c r="CV9" s="16" t="s">
        <v>15469</v>
      </c>
      <c r="CW9" s="23">
        <f>A1L304C19</f>
        <v>10.711600000000001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0.34984085600000003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0.62971354080000008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1.2594270816000002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1.3993634240000001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3.7782812448000005</v>
      </c>
      <c r="DR9" s="16" t="s">
        <v>16615</v>
      </c>
      <c r="DS9" s="23">
        <f>B7L502C59*B7L121C1</f>
        <v>9.8235312364800009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238.47800000000001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10.23547576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20.47095152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40.94190304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40.94190304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122.82570912</v>
      </c>
      <c r="Z10" s="16" t="s">
        <v>16624</v>
      </c>
      <c r="AA10" s="23">
        <f>B7L503C11*B7L121C1</f>
        <v>319.34684371200001</v>
      </c>
      <c r="AB10" s="16" t="s">
        <v>15484</v>
      </c>
      <c r="AC10" s="23">
        <f>A1L305C16</f>
        <v>237.67750000000001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10.201118300000001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20.402236600000002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40.804473200000004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40.804473200000004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122.41341960000001</v>
      </c>
      <c r="AX10" s="16" t="s">
        <v>16630</v>
      </c>
      <c r="AY10" s="23">
        <f>B7L503C23*B7L121C1</f>
        <v>318.27489096000005</v>
      </c>
      <c r="AZ10" s="16" t="s">
        <v>15490</v>
      </c>
      <c r="BA10" s="23">
        <f>A1L305C17</f>
        <v>235.08500000000001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10.0898482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20.179696400000001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40.359392800000002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40.359392800000002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121.07817840000001</v>
      </c>
      <c r="BV10" s="16" t="s">
        <v>16636</v>
      </c>
      <c r="BW10" s="23">
        <f>B7L503C35*B7L121C1</f>
        <v>314.80326384000006</v>
      </c>
      <c r="BX10" s="16" t="s">
        <v>15496</v>
      </c>
      <c r="BY10" s="23">
        <f>A1L305C18</f>
        <v>230.506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9.8933175200000001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19.78663504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39.57327008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39.57327008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118.71981024</v>
      </c>
      <c r="CT10" s="16" t="s">
        <v>16642</v>
      </c>
      <c r="CU10" s="23">
        <f>B7L503C47*B7L121C1</f>
        <v>308.67150662400002</v>
      </c>
      <c r="CV10" s="16" t="s">
        <v>15502</v>
      </c>
      <c r="CW10" s="23">
        <f>A1L305C19</f>
        <v>218.34360000000001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9.3713073120000008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18.742614624000002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37.485229248000003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37.485229248000003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112.45568774400002</v>
      </c>
      <c r="DR10" s="16" t="s">
        <v>16648</v>
      </c>
      <c r="DS10" s="23">
        <f>B7L503C59*B7L121C1</f>
        <v>292.38478813440003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21">
        <f>A1L308C3</f>
        <v>489.89200000000005</v>
      </c>
      <c r="F11" s="16" t="s">
        <v>12123</v>
      </c>
      <c r="G11" s="21">
        <f>A1L504C11</f>
        <v>4.292E-2</v>
      </c>
      <c r="H11" s="16" t="s">
        <v>16649</v>
      </c>
      <c r="I11" s="21">
        <f>B7L504C1*B7L504C2</f>
        <v>21.026164640000001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42.052329280000002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84.104658560000004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84.104658560000004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252.31397568</v>
      </c>
      <c r="Z11" s="16" t="s">
        <v>16657</v>
      </c>
      <c r="AA11" s="23">
        <f>B7L504C11*B7L121C1</f>
        <v>656.01633676799997</v>
      </c>
      <c r="AB11" s="16" t="s">
        <v>15517</v>
      </c>
      <c r="AC11" s="23">
        <f>A1L308C16</f>
        <v>510.35550000000001</v>
      </c>
      <c r="AD11" s="16" t="s">
        <v>12123</v>
      </c>
      <c r="AE11" s="23">
        <f>A1L504C11</f>
        <v>4.292E-2</v>
      </c>
      <c r="AF11" s="16" t="s">
        <v>16658</v>
      </c>
      <c r="AG11" s="23">
        <f>B7L504C13*B7L504C14</f>
        <v>21.90445806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43.808916119999999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87.617832239999998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87.617832239999998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262.85349672000001</v>
      </c>
      <c r="AX11" s="16" t="s">
        <v>16663</v>
      </c>
      <c r="AY11" s="23">
        <f>B7L504C23*B7L121C1</f>
        <v>683.4190914720001</v>
      </c>
      <c r="AZ11" s="16" t="s">
        <v>15523</v>
      </c>
      <c r="BA11" s="23">
        <f>A1L308C17</f>
        <v>525.18600000000004</v>
      </c>
      <c r="BB11" s="16" t="s">
        <v>12123</v>
      </c>
      <c r="BC11" s="23">
        <f>A1L504C11</f>
        <v>4.292E-2</v>
      </c>
      <c r="BD11" s="16" t="s">
        <v>16664</v>
      </c>
      <c r="BE11" s="23">
        <f>B7L504C25*B7L504C26</f>
        <v>22.54098312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45.08196624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90.16393248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90.16393248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270.49179744000003</v>
      </c>
      <c r="BV11" s="16" t="s">
        <v>16669</v>
      </c>
      <c r="BW11" s="23">
        <f>B7L504C35*B7L121C1</f>
        <v>703.27867334400014</v>
      </c>
      <c r="BX11" s="16" t="s">
        <v>15529</v>
      </c>
      <c r="BY11" s="23">
        <f>A1L308C18</f>
        <v>539.63575000000003</v>
      </c>
      <c r="BZ11" s="16" t="s">
        <v>12123</v>
      </c>
      <c r="CA11" s="23">
        <f>A1L504C11</f>
        <v>4.292E-2</v>
      </c>
      <c r="CB11" s="16" t="s">
        <v>16670</v>
      </c>
      <c r="CC11" s="23">
        <f>B7L504C37*B7L504C38</f>
        <v>23.161166390000002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46.322332780000004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92.644665560000007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92.644665560000007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277.93399668000001</v>
      </c>
      <c r="CT11" s="16" t="s">
        <v>16675</v>
      </c>
      <c r="CU11" s="23">
        <f>B7L504C47*B7L121C1</f>
        <v>722.62839136800005</v>
      </c>
      <c r="CV11" s="16" t="s">
        <v>15535</v>
      </c>
      <c r="CW11" s="23">
        <f>A1L308C19</f>
        <v>562.5172</v>
      </c>
      <c r="CX11" s="16" t="s">
        <v>12123</v>
      </c>
      <c r="CY11" s="23">
        <f>A1L504C11</f>
        <v>4.292E-2</v>
      </c>
      <c r="CZ11" s="16" t="s">
        <v>16676</v>
      </c>
      <c r="DA11" s="23">
        <f>B7L504C49*B7L504C50</f>
        <v>24.143238224000001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48.286476448000002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96.572952896000004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96.572952896000004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289.71885868800001</v>
      </c>
      <c r="DR11" s="16" t="s">
        <v>16681</v>
      </c>
      <c r="DS11" s="23">
        <f>B7L504C59*B7L121C1</f>
        <v>753.26903258880009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124.163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5.3290759599999999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10.65815192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21.31630384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21.31630384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63.948911519999996</v>
      </c>
      <c r="Z12" s="16" t="s">
        <v>16690</v>
      </c>
      <c r="AA12" s="23">
        <f>B7L505C11*B7L121C1</f>
        <v>166.26716995199999</v>
      </c>
      <c r="AB12" s="16" t="s">
        <v>15550</v>
      </c>
      <c r="AC12" s="23">
        <f>A1L309C16</f>
        <v>130.88800000000001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5.6177129600000004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11.235425920000001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22.470851840000002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22.470851840000002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67.412555520000012</v>
      </c>
      <c r="AX12" s="16" t="s">
        <v>16696</v>
      </c>
      <c r="AY12" s="23">
        <f>B7L505C23*B7L121C1</f>
        <v>175.27264435200004</v>
      </c>
      <c r="AZ12" s="16" t="s">
        <v>15556</v>
      </c>
      <c r="BA12" s="23">
        <f>A1L309C17</f>
        <v>140.90799999999999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6.0477713599999996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12.095542719999999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24.191085439999998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24.191085439999998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72.573256319999999</v>
      </c>
      <c r="BV12" s="16" t="s">
        <v>16702</v>
      </c>
      <c r="BW12" s="23">
        <f>B7L505C35*B7L121C1</f>
        <v>188.69046643199999</v>
      </c>
      <c r="BX12" s="16" t="s">
        <v>15562</v>
      </c>
      <c r="BY12" s="23">
        <f>A1L309C18</f>
        <v>146.92624999999998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6.3060746499999993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12.612149299999999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25.224298599999997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25.224298599999997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75.672895799999992</v>
      </c>
      <c r="CT12" s="16" t="s">
        <v>16708</v>
      </c>
      <c r="CU12" s="23">
        <f>B7L505C47*B7L121C1</f>
        <v>196.74952907999997</v>
      </c>
      <c r="CV12" s="16" t="s">
        <v>15568</v>
      </c>
      <c r="CW12" s="23">
        <f>A1L309C19</f>
        <v>148.9408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6.3925391359999999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12.785078272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25.570156544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25.570156544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76.710469631999999</v>
      </c>
      <c r="DR12" s="16" t="s">
        <v>16714</v>
      </c>
      <c r="DS12" s="23">
        <f>B7L505C59*B7L121C1</f>
        <v>199.44722104320002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1176.998</v>
      </c>
      <c r="F13" s="16" t="s">
        <v>12201</v>
      </c>
      <c r="G13" s="21">
        <f>A1L506C11</f>
        <v>4.292E-2</v>
      </c>
      <c r="H13" s="16" t="s">
        <v>16715</v>
      </c>
      <c r="I13" s="21">
        <f>B7L506C1*B7L506C2</f>
        <v>50.516754160000005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101.03350832000001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202.06701664000002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202.06701664000002</v>
      </c>
      <c r="V13" s="16" t="s">
        <v>16721</v>
      </c>
      <c r="W13" s="17">
        <f>A1L526C11</f>
        <v>6</v>
      </c>
      <c r="X13" s="16" t="s">
        <v>16722</v>
      </c>
      <c r="Y13" s="23">
        <f>B7L506C5*B7L506C10</f>
        <v>606.20104992000006</v>
      </c>
      <c r="Z13" s="16" t="s">
        <v>16723</v>
      </c>
      <c r="AA13" s="17">
        <f>B7L506C11*B7L121C1</f>
        <v>1576.1227297920002</v>
      </c>
      <c r="AB13" s="16" t="s">
        <v>15583</v>
      </c>
      <c r="AC13" s="17">
        <f>A1L312C16</f>
        <v>1174.9755</v>
      </c>
      <c r="AD13" s="16" t="s">
        <v>12201</v>
      </c>
      <c r="AE13" s="23">
        <f>A1L506C11</f>
        <v>4.292E-2</v>
      </c>
      <c r="AF13" s="16" t="s">
        <v>16724</v>
      </c>
      <c r="AG13" s="23">
        <f>B7L506C13*B7L506C14</f>
        <v>50.429948459999999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100.85989692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201.71979383999999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201.71979383999999</v>
      </c>
      <c r="AT13" s="16" t="s">
        <v>16721</v>
      </c>
      <c r="AU13" s="17">
        <f>A1L526C11</f>
        <v>6</v>
      </c>
      <c r="AV13" s="16" t="s">
        <v>16728</v>
      </c>
      <c r="AW13" s="23">
        <f>B7L506C17*B7L506C22</f>
        <v>605.15938152000001</v>
      </c>
      <c r="AX13" s="16" t="s">
        <v>16729</v>
      </c>
      <c r="AY13" s="17">
        <f>B7L506C23*B7L121C1</f>
        <v>1573.4143919520002</v>
      </c>
      <c r="AZ13" s="16" t="s">
        <v>15589</v>
      </c>
      <c r="BA13" s="17">
        <f>A1L312C17</f>
        <v>1218.9236666666668</v>
      </c>
      <c r="BB13" s="16" t="s">
        <v>12201</v>
      </c>
      <c r="BC13" s="23">
        <f>A1L506C11</f>
        <v>4.292E-2</v>
      </c>
      <c r="BD13" s="16" t="s">
        <v>16730</v>
      </c>
      <c r="BE13" s="23">
        <f>B7L506C25*B7L506C26</f>
        <v>52.316203773333342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104.63240754666668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209.26481509333337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209.26481509333337</v>
      </c>
      <c r="BR13" s="16" t="s">
        <v>16721</v>
      </c>
      <c r="BS13" s="15">
        <f>A1L526C11</f>
        <v>6</v>
      </c>
      <c r="BT13" s="16" t="s">
        <v>16734</v>
      </c>
      <c r="BU13" s="23">
        <f>B7L506C29*B7L506C34</f>
        <v>627.7944452800001</v>
      </c>
      <c r="BV13" s="16" t="s">
        <v>16735</v>
      </c>
      <c r="BW13" s="17">
        <f>B7L506C35*B7L121C1</f>
        <v>1632.2655577280004</v>
      </c>
      <c r="BX13" s="16" t="s">
        <v>15595</v>
      </c>
      <c r="BY13" s="17">
        <f>A1L312C18</f>
        <v>1263.7527500000001</v>
      </c>
      <c r="BZ13" s="16" t="s">
        <v>12201</v>
      </c>
      <c r="CA13" s="23">
        <f>A1L506C11</f>
        <v>4.292E-2</v>
      </c>
      <c r="CB13" s="16" t="s">
        <v>16736</v>
      </c>
      <c r="CC13" s="23">
        <f>B7L506C37*B7L506C38</f>
        <v>54.240268030000003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108.48053606000001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216.96107212000001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216.96107212000001</v>
      </c>
      <c r="CP13" s="16" t="s">
        <v>16721</v>
      </c>
      <c r="CQ13" s="17">
        <f>A1L526C11</f>
        <v>6</v>
      </c>
      <c r="CR13" s="16" t="s">
        <v>16740</v>
      </c>
      <c r="CS13" s="23">
        <f>B7L506C41*B7L506C46</f>
        <v>650.88321636000001</v>
      </c>
      <c r="CT13" s="16" t="s">
        <v>16741</v>
      </c>
      <c r="CU13" s="17">
        <f>B7L506C47*B7L121C1</f>
        <v>1692.2963625360001</v>
      </c>
      <c r="CV13" s="16" t="s">
        <v>15601</v>
      </c>
      <c r="CW13" s="17">
        <f>A1L312C19</f>
        <v>1289.1980000000001</v>
      </c>
      <c r="CX13" s="16" t="s">
        <v>12201</v>
      </c>
      <c r="CY13" s="23">
        <f>A1L506C11</f>
        <v>4.292E-2</v>
      </c>
      <c r="CZ13" s="16" t="s">
        <v>16742</v>
      </c>
      <c r="DA13" s="23">
        <f>B7L506C49*B7L506C50</f>
        <v>55.332378160000005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110.66475632000001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221.32951264000002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221.32951264000002</v>
      </c>
      <c r="DN13" s="16" t="s">
        <v>16721</v>
      </c>
      <c r="DO13" s="17">
        <f>A1L526C11</f>
        <v>6</v>
      </c>
      <c r="DP13" s="16" t="s">
        <v>16746</v>
      </c>
      <c r="DQ13" s="23">
        <f>B7L506C53*B7L506C58</f>
        <v>663.98853792</v>
      </c>
      <c r="DR13" s="16" t="s">
        <v>16747</v>
      </c>
      <c r="DS13" s="17">
        <f>B7L506C59*B7L121C1</f>
        <v>1726.370198592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121.477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5.21379284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10.42758568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20.85517136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20.85517136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62.56551408</v>
      </c>
      <c r="Z14" s="16" t="s">
        <v>16756</v>
      </c>
      <c r="AA14" s="23">
        <f>B7L507C11*B7L121C1</f>
        <v>162.67033660800001</v>
      </c>
      <c r="AB14" s="16" t="s">
        <v>15616</v>
      </c>
      <c r="AC14" s="23">
        <f>A1L313C16</f>
        <v>126.36200000000001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5.4234570400000006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10.846914080000001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21.693828160000002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21.693828160000002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65.08148448</v>
      </c>
      <c r="AX14" s="16" t="s">
        <v>16762</v>
      </c>
      <c r="AY14" s="23">
        <f>B7L507C23*B7L121C1</f>
        <v>169.211859648</v>
      </c>
      <c r="AZ14" s="16" t="s">
        <v>15622</v>
      </c>
      <c r="BA14" s="23">
        <f>A1L313C17</f>
        <v>127.91900000000003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5.4902834800000013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10.980566960000003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21.961133920000005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21.961133920000005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65.883401760000012</v>
      </c>
      <c r="BV14" s="16" t="s">
        <v>16768</v>
      </c>
      <c r="BW14" s="23">
        <f>B7L507C35*B7L121C1</f>
        <v>171.29684457600004</v>
      </c>
      <c r="BX14" s="16" t="s">
        <v>15628</v>
      </c>
      <c r="BY14" s="23">
        <f>A1L313C18</f>
        <v>130.846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5.6159103200000002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11.23182064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22.463641280000001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22.463641280000001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67.390923839999999</v>
      </c>
      <c r="CT14" s="16" t="s">
        <v>16774</v>
      </c>
      <c r="CU14" s="23">
        <f>B7L507C47*B7L121C1</f>
        <v>175.21640198400002</v>
      </c>
      <c r="CV14" s="16" t="s">
        <v>15634</v>
      </c>
      <c r="CW14" s="23">
        <f>A1L313C19</f>
        <v>134.69300000000001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5.7810235600000004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11.562047120000001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23.124094240000002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23.124094240000002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69.372282720000001</v>
      </c>
      <c r="DR14" s="16" t="s">
        <v>16780</v>
      </c>
      <c r="DS14" s="23">
        <f>B7L507C59*B7L121C1</f>
        <v>180.36793507200002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290.274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12.45856008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24.91712016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49.834240319999999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49.834240319999999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149.50272096</v>
      </c>
      <c r="Z15" s="16" t="s">
        <v>16789</v>
      </c>
      <c r="AA15" s="23">
        <f>B7L508C11*B7L121C1</f>
        <v>388.70707449600002</v>
      </c>
      <c r="AB15" s="16" t="s">
        <v>15649</v>
      </c>
      <c r="AC15" s="23">
        <f>A1L314C16</f>
        <v>279.82150000000001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12.009938780000001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24.019877560000001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48.039755120000002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48.039755120000002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144.11926536000001</v>
      </c>
      <c r="AX15" s="16" t="s">
        <v>16795</v>
      </c>
      <c r="AY15" s="23">
        <f>B7L508C23*B7L121C1</f>
        <v>374.71008993600003</v>
      </c>
      <c r="AZ15" s="16" t="s">
        <v>15655</v>
      </c>
      <c r="BA15" s="23">
        <f>A1L314C17</f>
        <v>277.77133333333336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11.921945626666668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23.843891253333336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47.687782506666672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47.687782506666672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143.06334752000001</v>
      </c>
      <c r="BV15" s="16" t="s">
        <v>16801</v>
      </c>
      <c r="BW15" s="23">
        <f>B7L508C35*B7L121C1</f>
        <v>371.96470355200006</v>
      </c>
      <c r="BX15" s="16" t="s">
        <v>15661</v>
      </c>
      <c r="BY15" s="23">
        <f>A1L314C18</f>
        <v>281.86275000000001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12.09754923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24.195098460000001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48.390196920000001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48.390196920000001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145.17059076000001</v>
      </c>
      <c r="CT15" s="16" t="s">
        <v>16807</v>
      </c>
      <c r="CU15" s="23">
        <f>B7L508C47*B7L121C1</f>
        <v>377.44353597600002</v>
      </c>
      <c r="CV15" s="16" t="s">
        <v>15667</v>
      </c>
      <c r="CW15" s="23">
        <f>A1L314C19</f>
        <v>284.94940000000003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12.230028248000002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24.460056496000004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48.920112992000007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48.920112992000007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146.76033897600001</v>
      </c>
      <c r="DR15" s="16" t="s">
        <v>16813</v>
      </c>
      <c r="DS15" s="23">
        <f>B7L508C59*B7L121C1</f>
        <v>381.57688133760007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19.899999999999999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0.85410799999999998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1.708216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3.4164319999999999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3.4164319999999999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10.249295999999999</v>
      </c>
      <c r="Z16" s="16" t="s">
        <v>16822</v>
      </c>
      <c r="AA16" s="23">
        <f>B7L509C11*B7L121C1</f>
        <v>26.648169599999999</v>
      </c>
      <c r="AB16" s="16" t="s">
        <v>15682</v>
      </c>
      <c r="AC16" s="23">
        <f>A1L316C16</f>
        <v>19.543999999999997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0.83882847999999988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1.6776569599999998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3.3553139199999995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3.3553139199999995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10.065941759999998</v>
      </c>
      <c r="AX16" s="16" t="s">
        <v>16828</v>
      </c>
      <c r="AY16" s="23">
        <f>B7L509C23*B7L121C1</f>
        <v>26.171448575999996</v>
      </c>
      <c r="AZ16" s="16" t="s">
        <v>15688</v>
      </c>
      <c r="BA16" s="23">
        <f>A1L316C17</f>
        <v>20.620999999999999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0.88505331999999992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1.7701066399999998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3.5402132799999997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3.5402132799999997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10.620639839999999</v>
      </c>
      <c r="BV16" s="16" t="s">
        <v>16834</v>
      </c>
      <c r="BW16" s="23">
        <f>B7L509C35*B7L121C1</f>
        <v>27.613663583999998</v>
      </c>
      <c r="BX16" s="16" t="s">
        <v>15694</v>
      </c>
      <c r="BY16" s="23">
        <f>A1L316C18</f>
        <v>21.324999999999999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0.915269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1.830538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3.661076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3.661076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10.983228</v>
      </c>
      <c r="CT16" s="16" t="s">
        <v>16840</v>
      </c>
      <c r="CU16" s="23">
        <f>B7L509C47*B7L121C1</f>
        <v>28.556392800000001</v>
      </c>
      <c r="CV16" s="16" t="s">
        <v>15700</v>
      </c>
      <c r="CW16" s="23">
        <f>A1L316C19</f>
        <v>21.192799999999998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0.90959497599999994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1.8191899519999999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3.6383799039999998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3.6383799039999998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10.915139711999998</v>
      </c>
      <c r="DR16" s="16" t="s">
        <v>16846</v>
      </c>
      <c r="DS16" s="23">
        <f>B7L509C59*B7L121C1</f>
        <v>28.379363251199997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37.341999999999999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1.60271864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3.2054372799999999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6.4108745599999999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6.4108745599999999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19.23262368</v>
      </c>
      <c r="Z17" s="16" t="s">
        <v>16855</v>
      </c>
      <c r="AA17" s="23">
        <f>B7L510C11*B7L121C1</f>
        <v>50.004821568000004</v>
      </c>
      <c r="AB17" s="16" t="s">
        <v>15715</v>
      </c>
      <c r="AC17" s="23">
        <f>A1L315C16</f>
        <v>37.102499999999999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1.5924392999999999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3.1848785999999998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6.3697571999999996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6.3697571999999996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19.1092716</v>
      </c>
      <c r="AX17" s="16" t="s">
        <v>16861</v>
      </c>
      <c r="AY17" s="23">
        <f>B7L510C23*B7L121C1</f>
        <v>49.684106159999999</v>
      </c>
      <c r="AZ17" s="16" t="s">
        <v>15721</v>
      </c>
      <c r="BA17" s="23">
        <f>A1L315C17</f>
        <v>36.704999999999998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1.5753785999999999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3.1507571999999997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6.3015143999999994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6.3015143999999994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18.904543199999999</v>
      </c>
      <c r="BV17" s="16" t="s">
        <v>16867</v>
      </c>
      <c r="BW17" s="23">
        <f>B7L510C35*B7L121C1</f>
        <v>49.151812319999998</v>
      </c>
      <c r="BX17" s="16" t="s">
        <v>15727</v>
      </c>
      <c r="BY17" s="23">
        <f>A1L315C18</f>
        <v>37.677749999999996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1.6171290299999999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3.2342580599999997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6.4685161199999994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6.4685161199999994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19.405548359999997</v>
      </c>
      <c r="CT17" s="16" t="s">
        <v>16873</v>
      </c>
      <c r="CU17" s="23">
        <f>B7L510C47*B7L121C1</f>
        <v>50.454425735999997</v>
      </c>
      <c r="CV17" s="16" t="s">
        <v>15733</v>
      </c>
      <c r="CW17" s="23">
        <f>A1L315C19</f>
        <v>38.738399999999999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1.662652128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3.3253042559999999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6.6506085119999998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6.6506085119999998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19.951825536000001</v>
      </c>
      <c r="DR17" s="16" t="s">
        <v>16879</v>
      </c>
      <c r="DS17" s="23">
        <f>B7L510C59*B7L121C1</f>
        <v>51.874746393600006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165.67700000000002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5.4110108200000013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5.4110108200000013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10.822021640000003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21.644043280000005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32.466064920000008</v>
      </c>
      <c r="Z18" s="16" t="s">
        <v>16888</v>
      </c>
      <c r="AA18" s="23">
        <f>B7L511C11*B7L121C1</f>
        <v>84.411768792000018</v>
      </c>
      <c r="AB18" s="16" t="s">
        <v>15748</v>
      </c>
      <c r="AC18" s="23">
        <f>A1L317C16</f>
        <v>176.92900000000003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5.7785011400000013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5.7785011400000013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11.557002280000003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23.114004560000005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34.671006840000004</v>
      </c>
      <c r="AX18" s="16" t="s">
        <v>16894</v>
      </c>
      <c r="AY18" s="23">
        <f>B7L511C23*B7L121C1</f>
        <v>90.144617784000019</v>
      </c>
      <c r="AZ18" s="16" t="s">
        <v>15754</v>
      </c>
      <c r="BA18" s="23">
        <f>A1L317C17</f>
        <v>186.89733333333334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6.1040669066666666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6.1040669066666666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12.208133813333333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24.416267626666667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36.62440144</v>
      </c>
      <c r="BV18" s="16" t="s">
        <v>16900</v>
      </c>
      <c r="BW18" s="23">
        <f>B7L511C35*B7L121C1</f>
        <v>95.223443744000008</v>
      </c>
      <c r="BX18" s="16" t="s">
        <v>15760</v>
      </c>
      <c r="BY18" s="23">
        <f>A1L317C18</f>
        <v>203.78525000000002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6.6556262650000013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6.6556262650000013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13.311252530000003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26.622505060000005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39.933757590000006</v>
      </c>
      <c r="CT18" s="16" t="s">
        <v>16906</v>
      </c>
      <c r="CU18" s="23">
        <f>B7L511C47*B7L121C1</f>
        <v>103.82776973400001</v>
      </c>
      <c r="CV18" s="16" t="s">
        <v>15766</v>
      </c>
      <c r="CW18" s="23">
        <f>A1L317C19</f>
        <v>217.45640000000003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7.1021260240000013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7.1021260240000013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14.204252048000003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28.408504096000005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42.612756144000009</v>
      </c>
      <c r="DR18" s="16" t="s">
        <v>16912</v>
      </c>
      <c r="DS18" s="23">
        <f>B7L511C59*B7L121C1</f>
        <v>110.79316597440003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45.415000000000006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1.9492118000000003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3.8984236000000005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7.7968472000000011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7.7968472000000011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23.390541600000002</v>
      </c>
      <c r="Z19" s="16" t="s">
        <v>16921</v>
      </c>
      <c r="AA19" s="23">
        <f>B7L512C11*B7L121C1</f>
        <v>60.815408160000011</v>
      </c>
      <c r="AB19" s="16" t="s">
        <v>15781</v>
      </c>
      <c r="AC19" s="23">
        <f>A1L318C16</f>
        <v>47.727500000000006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2.0484643000000005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4.0969286000000009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8.1938572000000018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8.1938572000000018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24.581571600000004</v>
      </c>
      <c r="AX19" s="16" t="s">
        <v>16927</v>
      </c>
      <c r="AY19" s="23">
        <f>B7L512C23*B7L121C1</f>
        <v>63.912086160000015</v>
      </c>
      <c r="AZ19" s="16" t="s">
        <v>15787</v>
      </c>
      <c r="BA19" s="23">
        <f>A1L318C17</f>
        <v>47.354999999999997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2.0324765999999999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4.0649531999999997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8.1299063999999994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8.1299063999999994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24.389719199999998</v>
      </c>
      <c r="BV19" s="16" t="s">
        <v>16933</v>
      </c>
      <c r="BW19" s="23">
        <f>B7L512C35*B7L121C1</f>
        <v>63.413269919999998</v>
      </c>
      <c r="BX19" s="16" t="s">
        <v>15793</v>
      </c>
      <c r="BY19" s="23">
        <f>A1L318C18</f>
        <v>43.743250000000003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1.8774602900000001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3.7549205800000003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7.5098411600000006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7.5098411600000006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22.529523480000002</v>
      </c>
      <c r="CT19" s="16" t="s">
        <v>16939</v>
      </c>
      <c r="CU19" s="23">
        <f>B7L512C47*B7L121C1</f>
        <v>58.576761048000009</v>
      </c>
      <c r="CV19" s="16" t="s">
        <v>15799</v>
      </c>
      <c r="CW19" s="23">
        <f>A1L318C19</f>
        <v>40.7562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1.7492561040000001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3.4985122080000002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6.9970244160000004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6.9970244160000004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20.991073247999999</v>
      </c>
      <c r="DR19" s="16" t="s">
        <v>16945</v>
      </c>
      <c r="DS19" s="23">
        <f>B7L512C59*B7L121C1</f>
        <v>54.576790444799997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0.91500000000000004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3.9271800000000003E-2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7.8543600000000005E-2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0.15708720000000001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0.15708720000000001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0.47126160000000006</v>
      </c>
      <c r="Z20" s="16" t="s">
        <v>16954</v>
      </c>
      <c r="AA20" s="23">
        <f>B7L513C11*B7L121C1</f>
        <v>1.2252801600000003</v>
      </c>
      <c r="AB20" s="16" t="s">
        <v>15814</v>
      </c>
      <c r="AC20" s="23">
        <f>A1L319C16</f>
        <v>1.1305000000000001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4.8521060000000005E-2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9.7042120000000009E-2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0.19408424000000002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0.19408424000000002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0.58225272000000006</v>
      </c>
      <c r="AX20" s="16" t="s">
        <v>16960</v>
      </c>
      <c r="AY20" s="23">
        <f>B7L513C23*B7L121C1</f>
        <v>1.5138570720000002</v>
      </c>
      <c r="AZ20" s="16" t="s">
        <v>15820</v>
      </c>
      <c r="BA20" s="23">
        <f>A1L319C17</f>
        <v>1.274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5.4680079999999999E-2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0.10936016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0.21872032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0.21872032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0.65616096000000002</v>
      </c>
      <c r="BV20" s="16" t="s">
        <v>16966</v>
      </c>
      <c r="BW20" s="23">
        <f>B7L513C35*B7L121C1</f>
        <v>1.706018496</v>
      </c>
      <c r="BX20" s="16" t="s">
        <v>15826</v>
      </c>
      <c r="BY20" s="23">
        <f>A1L319C18</f>
        <v>1.25875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5.4025549999999999E-2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0.1080511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0.21610219999999999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0.21610219999999999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0.64830659999999996</v>
      </c>
      <c r="CT20" s="16" t="s">
        <v>16972</v>
      </c>
      <c r="CU20" s="23">
        <f>B7L513C47*B7L121C1</f>
        <v>1.6855971599999999</v>
      </c>
      <c r="CV20" s="16" t="s">
        <v>15832</v>
      </c>
      <c r="CW20" s="23">
        <f>A1L319C19</f>
        <v>1.3084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5.6156527999999997E-2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0.11231305599999999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0.22462611199999999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0.22462611199999999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0.67387833600000002</v>
      </c>
      <c r="DR20" s="16" t="s">
        <v>16978</v>
      </c>
      <c r="DS20" s="23">
        <f>B7L513C59*B7L121C1</f>
        <v>1.7520836736000001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135.30199999999999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5.80716184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11.61432368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23.22864736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23.22864736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69.685942080000004</v>
      </c>
      <c r="Z21" s="16" t="s">
        <v>16987</v>
      </c>
      <c r="AA21" s="23">
        <f>B7L514C11*B7L121C1</f>
        <v>181.18344940800003</v>
      </c>
      <c r="AB21" s="16" t="s">
        <v>15847</v>
      </c>
      <c r="AC21" s="23">
        <f>A1L320C16</f>
        <v>136.12899999999999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5.8426566799999993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11.685313359999999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23.370626719999997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23.370626719999997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70.111880159999998</v>
      </c>
      <c r="AX21" s="16" t="s">
        <v>16993</v>
      </c>
      <c r="AY21" s="23">
        <f>B7L514C23*B7L121C1</f>
        <v>182.290888416</v>
      </c>
      <c r="AZ21" s="16" t="s">
        <v>15853</v>
      </c>
      <c r="BA21" s="23">
        <f>A1L320C17</f>
        <v>135.78633333333332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5.8279494266666658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11.655898853333332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23.311797706666663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23.311797706666663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69.935393119999986</v>
      </c>
      <c r="BV21" s="16" t="s">
        <v>16999</v>
      </c>
      <c r="BW21" s="23">
        <f>B7L514C35*B7L121C1</f>
        <v>181.83202211199998</v>
      </c>
      <c r="BX21" s="16" t="s">
        <v>15859</v>
      </c>
      <c r="BY21" s="23">
        <f>A1L320C18</f>
        <v>133.09524999999999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5.7124481299999994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11.424896259999999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22.849792519999998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22.849792519999998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68.549377559999996</v>
      </c>
      <c r="CT21" s="16" t="s">
        <v>17005</v>
      </c>
      <c r="CU21" s="23">
        <f>B7L514C47*B7L121C1</f>
        <v>178.22838165600001</v>
      </c>
      <c r="CV21" s="16" t="s">
        <v>15865</v>
      </c>
      <c r="CW21" s="23">
        <f>A1L320C19</f>
        <v>130.1206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5.5847761519999999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11.169552304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22.339104608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22.339104608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67.017313823999999</v>
      </c>
      <c r="DR21" s="16" t="s">
        <v>17011</v>
      </c>
      <c r="DS21" s="23">
        <f>B7L514C59*B7L121C1</f>
        <v>174.24501594240002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517.20000000000005</v>
      </c>
      <c r="F22" s="16" t="s">
        <v>12552</v>
      </c>
      <c r="G22" s="21">
        <f>A1L515C11</f>
        <v>4.292E-2</v>
      </c>
      <c r="H22" s="16" t="s">
        <v>17012</v>
      </c>
      <c r="I22" s="21">
        <f>B7L515C1*B7L515C2</f>
        <v>22.198224000000003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44.396448000000007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88.792896000000013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88.792896000000013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266.37868800000001</v>
      </c>
      <c r="Z22" s="16" t="s">
        <v>17020</v>
      </c>
      <c r="AA22" s="23">
        <f>B7L515C11*B7L121C1</f>
        <v>692.58458880000001</v>
      </c>
      <c r="AB22" s="16" t="s">
        <v>15880</v>
      </c>
      <c r="AC22" s="23">
        <f>A1L323C16</f>
        <v>533.15250000000003</v>
      </c>
      <c r="AD22" s="16" t="s">
        <v>12552</v>
      </c>
      <c r="AE22" s="23">
        <f>A1L515C11</f>
        <v>4.292E-2</v>
      </c>
      <c r="AF22" s="16" t="s">
        <v>17021</v>
      </c>
      <c r="AG22" s="23">
        <f>B7L515C13*B7L515C14</f>
        <v>22.882905300000001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45.765810600000002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91.531621200000004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91.531621200000004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274.5948636</v>
      </c>
      <c r="AX22" s="16" t="s">
        <v>17026</v>
      </c>
      <c r="AY22" s="23">
        <f>B7L515C23*B7L121C1</f>
        <v>713.94664536000005</v>
      </c>
      <c r="AZ22" s="16" t="s">
        <v>15886</v>
      </c>
      <c r="BA22" s="23">
        <f>A1L323C17</f>
        <v>542.73033333333331</v>
      </c>
      <c r="BB22" s="16" t="s">
        <v>12552</v>
      </c>
      <c r="BC22" s="23">
        <f>A1L515C11</f>
        <v>4.292E-2</v>
      </c>
      <c r="BD22" s="16" t="s">
        <v>17027</v>
      </c>
      <c r="BE22" s="23">
        <f>B7L515C25*B7L515C26</f>
        <v>23.293985906666666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46.587971813333333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93.175943626666665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93.175943626666665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279.52783088000001</v>
      </c>
      <c r="BV22" s="16" t="s">
        <v>17032</v>
      </c>
      <c r="BW22" s="23">
        <f>B7L515C35*B7L121C1</f>
        <v>726.77236028800007</v>
      </c>
      <c r="BX22" s="16" t="s">
        <v>15892</v>
      </c>
      <c r="BY22" s="23">
        <f>A1L323C18</f>
        <v>549.40200000000004</v>
      </c>
      <c r="BZ22" s="16" t="s">
        <v>12552</v>
      </c>
      <c r="CA22" s="23">
        <f>A1L515C11</f>
        <v>4.292E-2</v>
      </c>
      <c r="CB22" s="16" t="s">
        <v>17033</v>
      </c>
      <c r="CC22" s="23">
        <f>B7L515C37*B7L515C38</f>
        <v>23.580333840000002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47.160667680000003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94.321335360000006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94.321335360000006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282.96400607999999</v>
      </c>
      <c r="CT22" s="16" t="s">
        <v>17038</v>
      </c>
      <c r="CU22" s="23">
        <f>B7L515C47*B7L121C1</f>
        <v>735.70641580799997</v>
      </c>
      <c r="CV22" s="16" t="s">
        <v>15898</v>
      </c>
      <c r="CW22" s="23">
        <f>A1L323C19</f>
        <v>543.04520000000002</v>
      </c>
      <c r="CX22" s="16" t="s">
        <v>12552</v>
      </c>
      <c r="CY22" s="23">
        <f>A1L515C11</f>
        <v>4.292E-2</v>
      </c>
      <c r="CZ22" s="16" t="s">
        <v>17039</v>
      </c>
      <c r="DA22" s="23">
        <f>B7L515C49*B7L515C50</f>
        <v>23.307499984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46.614999967999999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93.229999935999999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93.229999935999999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279.68999980799998</v>
      </c>
      <c r="DR22" s="16" t="s">
        <v>17044</v>
      </c>
      <c r="DS22" s="23">
        <f>B7L515C59*B7L121C1</f>
        <v>727.19399950080003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3373.0030000000002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110.16227798000001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209.30832816200001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418.61665632400002</v>
      </c>
      <c r="R23" s="16" t="s">
        <v>17050</v>
      </c>
      <c r="S23" s="17">
        <f>A1L536C7</f>
        <v>4</v>
      </c>
      <c r="T23" s="16" t="s">
        <v>17051</v>
      </c>
      <c r="U23" s="23">
        <f>B7L516C3*B7L516C8</f>
        <v>440.64911192000005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1255.8499689720002</v>
      </c>
      <c r="Z23" s="16" t="s">
        <v>17054</v>
      </c>
      <c r="AA23" s="17">
        <f>B7L516C11*B7L121C1</f>
        <v>3265.2099193272006</v>
      </c>
      <c r="AB23" s="16" t="s">
        <v>15914</v>
      </c>
      <c r="AC23" s="17">
        <f>A1L324C16</f>
        <v>3421.6980000000003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111.75265668000002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212.33004769200002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424.66009538400004</v>
      </c>
      <c r="AP23" s="16" t="s">
        <v>17050</v>
      </c>
      <c r="AQ23" s="17">
        <f>A1L536C7</f>
        <v>4</v>
      </c>
      <c r="AR23" s="16" t="s">
        <v>17058</v>
      </c>
      <c r="AS23" s="23">
        <f>B7L516C15*B7L516C20</f>
        <v>447.01062672000006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1273.9802861520002</v>
      </c>
      <c r="AX23" s="16" t="s">
        <v>17060</v>
      </c>
      <c r="AY23" s="17">
        <f>B7L516C23*B7L121C1</f>
        <v>3312.3487439952005</v>
      </c>
      <c r="AZ23" s="16" t="s">
        <v>15920</v>
      </c>
      <c r="BA23" s="17">
        <f>A1L324C17</f>
        <v>3507.4273333333331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114.55257670666667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217.64989574266667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435.29979148533334</v>
      </c>
      <c r="BN23" s="16" t="s">
        <v>17050</v>
      </c>
      <c r="BO23" s="17">
        <f>A1L536C7</f>
        <v>4</v>
      </c>
      <c r="BP23" s="16" t="s">
        <v>17064</v>
      </c>
      <c r="BQ23" s="23">
        <f>B7L516C27*B7L516C32</f>
        <v>458.21030682666668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1305.899374456</v>
      </c>
      <c r="BV23" s="16" t="s">
        <v>17066</v>
      </c>
      <c r="BW23" s="17">
        <f>B7L516C35*B7L121C1</f>
        <v>3395.3383735856</v>
      </c>
      <c r="BX23" s="16" t="s">
        <v>15926</v>
      </c>
      <c r="BY23" s="17">
        <f>A1L324C18</f>
        <v>3594.4849999999997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117.3958801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223.05217218999999</v>
      </c>
      <c r="CH23" s="16" t="s">
        <v>17048</v>
      </c>
      <c r="CI23" s="17">
        <f>A1L536C3</f>
        <v>2</v>
      </c>
      <c r="CJ23" s="16" t="s">
        <v>17069</v>
      </c>
      <c r="CK23" s="23">
        <f>B7L516C41*B7L516C42</f>
        <v>446.10434437999999</v>
      </c>
      <c r="CL23" s="16" t="s">
        <v>17050</v>
      </c>
      <c r="CM23" s="15">
        <f>A1L536C7</f>
        <v>4</v>
      </c>
      <c r="CN23" s="16" t="s">
        <v>17070</v>
      </c>
      <c r="CO23" s="23">
        <f>B7L516C39*B7L516C44</f>
        <v>469.5835204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1338.31303314</v>
      </c>
      <c r="CT23" s="16" t="s">
        <v>17072</v>
      </c>
      <c r="CU23" s="17">
        <f>B7L516C47*B7L121C1</f>
        <v>3479.6138861640002</v>
      </c>
      <c r="CV23" s="16" t="s">
        <v>15932</v>
      </c>
      <c r="CW23" s="17">
        <f>A1L324C19</f>
        <v>3641.9751999999999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118.94691003200001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225.99912906079999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451.99825812159997</v>
      </c>
      <c r="DJ23" s="16" t="s">
        <v>17050</v>
      </c>
      <c r="DK23" s="17">
        <f>A1L536C7</f>
        <v>4</v>
      </c>
      <c r="DL23" s="16" t="s">
        <v>17076</v>
      </c>
      <c r="DM23" s="23">
        <f>B7L516C51*B7L516C56</f>
        <v>475.78764012800002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1355.9947743647999</v>
      </c>
      <c r="DR23" s="16" t="s">
        <v>17078</v>
      </c>
      <c r="DS23" s="17">
        <f>B7L516C59*B7L121C1</f>
        <v>3525.5864133484797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12011</v>
      </c>
      <c r="G8" s="21">
        <f>A1L521C14</f>
        <v>5.629E-2</v>
      </c>
      <c r="H8" s="16" t="s">
        <v>17125</v>
      </c>
      <c r="I8" s="21">
        <f>B7L601C1*B7L601C2</f>
        <v>5.6289999999999998E-5</v>
      </c>
      <c r="J8" s="16" t="s">
        <v>11996</v>
      </c>
      <c r="K8" s="27">
        <f>A1L501C5</f>
        <v>1.8</v>
      </c>
      <c r="L8" s="16" t="s">
        <v>17126</v>
      </c>
      <c r="M8" s="23">
        <f>B7L601C3*B7L601C4</f>
        <v>1.01322E-4</v>
      </c>
      <c r="N8" s="16" t="s">
        <v>17127</v>
      </c>
      <c r="O8" s="27">
        <f>A1L521C4</f>
        <v>1.5</v>
      </c>
      <c r="P8" s="16" t="s">
        <v>17128</v>
      </c>
      <c r="Q8" s="23">
        <f>B7L601C5*B7L601C6</f>
        <v>1.5198300000000001E-4</v>
      </c>
      <c r="R8" s="16" t="s">
        <v>17129</v>
      </c>
      <c r="S8" s="17">
        <f>A1L521C8</f>
        <v>2</v>
      </c>
      <c r="T8" s="16" t="s">
        <v>17130</v>
      </c>
      <c r="U8" s="23">
        <f>B7L601C3*B7L601C8</f>
        <v>1.1258E-4</v>
      </c>
      <c r="V8" s="16" t="s">
        <v>17131</v>
      </c>
      <c r="W8" s="25">
        <f>A1L521C12</f>
        <v>5.25</v>
      </c>
      <c r="X8" s="16" t="s">
        <v>17132</v>
      </c>
      <c r="Y8" s="23">
        <f>B7L601C5*B7L601C10</f>
        <v>5.3194050000000001E-4</v>
      </c>
      <c r="Z8" s="16" t="s">
        <v>17133</v>
      </c>
      <c r="AA8" s="23">
        <f>B7L601C11*B7L121C1</f>
        <v>1.3830453000000002E-3</v>
      </c>
      <c r="AB8" s="16" t="s">
        <v>15418</v>
      </c>
      <c r="AC8" s="23">
        <f>A1L301C16</f>
        <v>1E-3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5.6289999999999998E-5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1.01322E-4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1.5198300000000001E-4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1.1258E-4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5.3194050000000001E-4</v>
      </c>
      <c r="AX8" s="16" t="s">
        <v>17139</v>
      </c>
      <c r="AY8" s="23">
        <f>B7L601C23*B7L121C1</f>
        <v>1.3830453000000002E-3</v>
      </c>
      <c r="AZ8" s="16" t="s">
        <v>15424</v>
      </c>
      <c r="BA8" s="23">
        <f>A1L301C17</f>
        <v>6.6666666666666664E-4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3.7526666666666668E-5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6.7547999999999998E-5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1.0132199999999999E-4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7.5053333333333335E-5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3.5462699999999999E-4</v>
      </c>
      <c r="BV8" s="16" t="s">
        <v>17145</v>
      </c>
      <c r="BW8" s="23">
        <f>B7L601C35*B7L121C1</f>
        <v>9.2203019999999997E-4</v>
      </c>
      <c r="BX8" s="16" t="s">
        <v>15430</v>
      </c>
      <c r="BY8" s="23">
        <f>A1L301C18</f>
        <v>5.0000000000000001E-4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2.8144999999999999E-5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5.0661000000000002E-5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7.5991500000000006E-5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5.6289999999999998E-5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2.6597025000000001E-4</v>
      </c>
      <c r="CT8" s="16" t="s">
        <v>17151</v>
      </c>
      <c r="CU8" s="23">
        <f>B7L601C47*B7L121C1</f>
        <v>6.9152265000000008E-4</v>
      </c>
      <c r="CV8" s="16" t="s">
        <v>15436</v>
      </c>
      <c r="CW8" s="23">
        <f>A1L301C19</f>
        <v>3.6000000000000003E-3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2.0264400000000001E-4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3.647592E-4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5.4713880000000002E-4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4.0528800000000001E-4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1.9149858E-3</v>
      </c>
      <c r="DR8" s="16" t="s">
        <v>17157</v>
      </c>
      <c r="DS8" s="23">
        <f>B7L601C59*B7L121C1</f>
        <v>4.97896308E-3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9.9689999999999994</v>
      </c>
      <c r="F9" s="16" t="s">
        <v>12050</v>
      </c>
      <c r="G9" s="21">
        <f>A1L522C14</f>
        <v>5.629E-2</v>
      </c>
      <c r="H9" s="16" t="s">
        <v>17158</v>
      </c>
      <c r="I9" s="21">
        <f>B7L602C1*B7L602C2</f>
        <v>0.56115501000000001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1.0100790180000001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1.5151185270000003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1.12231002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5.3029148445000009</v>
      </c>
      <c r="Z9" s="16" t="s">
        <v>17166</v>
      </c>
      <c r="AA9" s="23">
        <f>B7L602C11*B7L121C1</f>
        <v>13.787578595700003</v>
      </c>
      <c r="AB9" s="16" t="s">
        <v>15451</v>
      </c>
      <c r="AC9" s="23">
        <f>A1L304C16</f>
        <v>9.902000000000001</v>
      </c>
      <c r="AD9" s="16" t="s">
        <v>12050</v>
      </c>
      <c r="AE9" s="23">
        <f>A1L522C14</f>
        <v>5.629E-2</v>
      </c>
      <c r="AF9" s="16" t="s">
        <v>17167</v>
      </c>
      <c r="AG9" s="23">
        <f>B7L602C13*B7L602C14</f>
        <v>0.5573835800000001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1.0032904440000001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1.5049356660000002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1.1147671600000002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5.2672748310000008</v>
      </c>
      <c r="AX9" s="16" t="s">
        <v>17172</v>
      </c>
      <c r="AY9" s="23">
        <f>B7L602C23*B7L121C1</f>
        <v>13.694914560600003</v>
      </c>
      <c r="AZ9" s="16" t="s">
        <v>15457</v>
      </c>
      <c r="BA9" s="23">
        <f>A1L304C17</f>
        <v>10.264666666666669</v>
      </c>
      <c r="BB9" s="16" t="s">
        <v>12050</v>
      </c>
      <c r="BC9" s="23">
        <f>A1L522C14</f>
        <v>5.629E-2</v>
      </c>
      <c r="BD9" s="16" t="s">
        <v>17173</v>
      </c>
      <c r="BE9" s="23">
        <f>B7L602C25*B7L602C26</f>
        <v>0.57779808666666677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1.0400365560000002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1.5600548340000002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1.1555961733333335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5.4601919190000014</v>
      </c>
      <c r="BV9" s="16" t="s">
        <v>17178</v>
      </c>
      <c r="BW9" s="23">
        <f>B7L602C35*B7L121C1</f>
        <v>14.196498989400004</v>
      </c>
      <c r="BX9" s="16" t="s">
        <v>15463</v>
      </c>
      <c r="BY9" s="23">
        <f>A1L304C18</f>
        <v>10.667750000000002</v>
      </c>
      <c r="BZ9" s="16" t="s">
        <v>12050</v>
      </c>
      <c r="CA9" s="23">
        <f>A1L522C14</f>
        <v>5.629E-2</v>
      </c>
      <c r="CB9" s="16" t="s">
        <v>17179</v>
      </c>
      <c r="CC9" s="23">
        <f>B7L602C37*B7L602C38</f>
        <v>0.60048764750000005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1.0808777655000001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1.6213166482500001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1.2009752950000001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5.6746082688750006</v>
      </c>
      <c r="CT9" s="16" t="s">
        <v>17184</v>
      </c>
      <c r="CU9" s="23">
        <f>B7L602C47*B7L121C1</f>
        <v>14.753981499075001</v>
      </c>
      <c r="CV9" s="16" t="s">
        <v>15469</v>
      </c>
      <c r="CW9" s="23">
        <f>A1L304C19</f>
        <v>10.711600000000001</v>
      </c>
      <c r="CX9" s="16" t="s">
        <v>12050</v>
      </c>
      <c r="CY9" s="23">
        <f>A1L522C14</f>
        <v>5.629E-2</v>
      </c>
      <c r="CZ9" s="16" t="s">
        <v>17185</v>
      </c>
      <c r="DA9" s="23">
        <f>B7L602C49*B7L602C50</f>
        <v>0.60295596400000007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1.0853207352000001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1.6279811028000002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1.2059119280000001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5.6979338598</v>
      </c>
      <c r="DR9" s="16" t="s">
        <v>17190</v>
      </c>
      <c r="DS9" s="23">
        <f>B7L602C59*B7L121C1</f>
        <v>14.81462803548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238.47800000000001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13.42392662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26.847853239999999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40.271779859999995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26.847853239999999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140.95122950999999</v>
      </c>
      <c r="Z10" s="16" t="s">
        <v>17199</v>
      </c>
      <c r="AA10" s="23">
        <f>B7L603C11*B7L121C1</f>
        <v>366.47319672599997</v>
      </c>
      <c r="AB10" s="16" t="s">
        <v>15484</v>
      </c>
      <c r="AC10" s="23">
        <f>A1L305C16</f>
        <v>237.67750000000001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13.378866475000001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26.757732950000001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40.136599425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26.757732950000001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140.47809798750001</v>
      </c>
      <c r="AX10" s="16" t="s">
        <v>17205</v>
      </c>
      <c r="AY10" s="23">
        <f>B7L603C23*B7L121C1</f>
        <v>365.24305476750004</v>
      </c>
      <c r="AZ10" s="16" t="s">
        <v>15490</v>
      </c>
      <c r="BA10" s="23">
        <f>A1L305C17</f>
        <v>235.08500000000001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13.232934650000001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26.465869300000001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39.698803949999999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26.465869300000001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138.94581382500002</v>
      </c>
      <c r="BV10" s="16" t="s">
        <v>17211</v>
      </c>
      <c r="BW10" s="23">
        <f>B7L603C35*B7L121C1</f>
        <v>361.25911594500008</v>
      </c>
      <c r="BX10" s="16" t="s">
        <v>15496</v>
      </c>
      <c r="BY10" s="23">
        <f>A1L305C18</f>
        <v>230.506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12.975182739999999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25.950365479999999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38.925548219999996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25.950365479999999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136.23941876999999</v>
      </c>
      <c r="CT10" s="16" t="s">
        <v>17217</v>
      </c>
      <c r="CU10" s="23">
        <f>B7L603C47*B7L121C1</f>
        <v>354.22248880199999</v>
      </c>
      <c r="CV10" s="16" t="s">
        <v>15502</v>
      </c>
      <c r="CW10" s="23">
        <f>A1L305C19</f>
        <v>218.34360000000001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12.290561244000001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24.581122488000002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36.871683732000001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24.581122488000002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129.050893062</v>
      </c>
      <c r="DR10" s="16" t="s">
        <v>17223</v>
      </c>
      <c r="DS10" s="23">
        <f>B7L603C59*B7L121C1</f>
        <v>335.53232196120001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21">
        <f>A1L308C3</f>
        <v>489.89200000000005</v>
      </c>
      <c r="F11" s="16" t="s">
        <v>12128</v>
      </c>
      <c r="G11" s="21">
        <f>A1L524C14</f>
        <v>5.629E-2</v>
      </c>
      <c r="H11" s="16" t="s">
        <v>17224</v>
      </c>
      <c r="I11" s="21">
        <f>B7L604C1*B7L604C2</f>
        <v>27.576020680000003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55.152041360000005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82.728062040000012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55.152041360000005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289.54821714000002</v>
      </c>
      <c r="Z11" s="16" t="s">
        <v>17232</v>
      </c>
      <c r="AA11" s="23">
        <f>B7L604C11*B7L121C1</f>
        <v>752.8253645640001</v>
      </c>
      <c r="AB11" s="16" t="s">
        <v>15517</v>
      </c>
      <c r="AC11" s="23">
        <f>A1L308C16</f>
        <v>510.35550000000001</v>
      </c>
      <c r="AD11" s="16" t="s">
        <v>12128</v>
      </c>
      <c r="AE11" s="23">
        <f>A1L524C14</f>
        <v>5.629E-2</v>
      </c>
      <c r="AF11" s="16" t="s">
        <v>17233</v>
      </c>
      <c r="AG11" s="23">
        <f>B7L604C13*B7L604C14</f>
        <v>28.727911095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57.455822189999999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86.183733285000002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57.455822189999999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301.6430664975</v>
      </c>
      <c r="AX11" s="16" t="s">
        <v>17238</v>
      </c>
      <c r="AY11" s="23">
        <f>B7L604C23*B7L121C1</f>
        <v>784.27197289349999</v>
      </c>
      <c r="AZ11" s="16" t="s">
        <v>15523</v>
      </c>
      <c r="BA11" s="23">
        <f>A1L308C17</f>
        <v>525.18600000000004</v>
      </c>
      <c r="BB11" s="16" t="s">
        <v>12128</v>
      </c>
      <c r="BC11" s="23">
        <f>A1L524C14</f>
        <v>5.629E-2</v>
      </c>
      <c r="BD11" s="16" t="s">
        <v>17239</v>
      </c>
      <c r="BE11" s="23">
        <f>B7L604C25*B7L604C26</f>
        <v>29.562719940000001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59.125439880000002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88.68815982000001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59.125439880000002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310.40855937000003</v>
      </c>
      <c r="BV11" s="16" t="s">
        <v>17244</v>
      </c>
      <c r="BW11" s="23">
        <f>B7L604C35*B7L121C1</f>
        <v>807.06225436200009</v>
      </c>
      <c r="BX11" s="16" t="s">
        <v>15529</v>
      </c>
      <c r="BY11" s="23">
        <f>A1L308C18</f>
        <v>539.63575000000003</v>
      </c>
      <c r="BZ11" s="16" t="s">
        <v>12128</v>
      </c>
      <c r="CA11" s="23">
        <f>A1L524C14</f>
        <v>5.629E-2</v>
      </c>
      <c r="CB11" s="16" t="s">
        <v>17245</v>
      </c>
      <c r="CC11" s="23">
        <f>B7L604C37*B7L604C38</f>
        <v>30.376096367500001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60.752192735000001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91.128289102500005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60.752192735000001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318.94901185875</v>
      </c>
      <c r="CT11" s="16" t="s">
        <v>17250</v>
      </c>
      <c r="CU11" s="23">
        <f>B7L604C47*B7L121C1</f>
        <v>829.26743083275005</v>
      </c>
      <c r="CV11" s="16" t="s">
        <v>15535</v>
      </c>
      <c r="CW11" s="23">
        <f>A1L308C19</f>
        <v>562.5172</v>
      </c>
      <c r="CX11" s="16" t="s">
        <v>12128</v>
      </c>
      <c r="CY11" s="23">
        <f>A1L524C14</f>
        <v>5.629E-2</v>
      </c>
      <c r="CZ11" s="16" t="s">
        <v>17251</v>
      </c>
      <c r="DA11" s="23">
        <f>B7L604C49*B7L604C50</f>
        <v>31.664093187999999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63.328186375999998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94.992279564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63.328186375999998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332.472978474</v>
      </c>
      <c r="DR11" s="16" t="s">
        <v>17256</v>
      </c>
      <c r="DS11" s="23">
        <f>B7L604C59*B7L121C1</f>
        <v>864.42974403239998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124.163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6.9891352699999993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13.978270539999999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20.967405809999999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13.978270539999999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73.385920334999994</v>
      </c>
      <c r="Z12" s="16" t="s">
        <v>17265</v>
      </c>
      <c r="AA12" s="23">
        <f>B7L605C11*B7L121C1</f>
        <v>190.803392871</v>
      </c>
      <c r="AB12" s="16" t="s">
        <v>15550</v>
      </c>
      <c r="AC12" s="23">
        <f>A1L309C16</f>
        <v>130.88800000000001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7.3676855200000002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14.73537104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22.103056559999999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14.73537104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77.360697959999996</v>
      </c>
      <c r="AX12" s="16" t="s">
        <v>17271</v>
      </c>
      <c r="AY12" s="23">
        <f>B7L605C23*B7L121C1</f>
        <v>201.13781469599999</v>
      </c>
      <c r="AZ12" s="16" t="s">
        <v>15556</v>
      </c>
      <c r="BA12" s="23">
        <f>A1L309C17</f>
        <v>140.90799999999999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7.9317113199999989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15.863422639999998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23.795133959999998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15.863422639999998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83.282968859999983</v>
      </c>
      <c r="BV12" s="16" t="s">
        <v>17277</v>
      </c>
      <c r="BW12" s="23">
        <f>B7L605C35*B7L121C1</f>
        <v>216.53571903599996</v>
      </c>
      <c r="BX12" s="16" t="s">
        <v>15562</v>
      </c>
      <c r="BY12" s="23">
        <f>A1L309C18</f>
        <v>146.92624999999998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8.2704786124999998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16.540957225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24.811435837499999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16.540957225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86.840025431249998</v>
      </c>
      <c r="CT12" s="16" t="s">
        <v>17283</v>
      </c>
      <c r="CU12" s="23">
        <f>B7L605C47*B7L121C1</f>
        <v>225.78406612124999</v>
      </c>
      <c r="CV12" s="16" t="s">
        <v>15568</v>
      </c>
      <c r="CW12" s="23">
        <f>A1L309C19</f>
        <v>148.9408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8.383877631999999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16.767755263999998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25.151632895999995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16.767755263999998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88.030715135999984</v>
      </c>
      <c r="DR12" s="16" t="s">
        <v>17289</v>
      </c>
      <c r="DS12" s="23">
        <f>B7L605C59*B7L121C1</f>
        <v>228.87985935359995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1176.998</v>
      </c>
      <c r="F13" s="16" t="s">
        <v>12206</v>
      </c>
      <c r="G13" s="21">
        <f>A1L526C14</f>
        <v>5.629E-2</v>
      </c>
      <c r="H13" s="16" t="s">
        <v>17290</v>
      </c>
      <c r="I13" s="21">
        <f>B7L606C1*B7L606C2</f>
        <v>66.253217419999999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132.50643484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198.75965226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132.50643484</v>
      </c>
      <c r="V13" s="16" t="s">
        <v>17296</v>
      </c>
      <c r="W13" s="25">
        <f>A1L526C12</f>
        <v>5.25</v>
      </c>
      <c r="X13" s="16" t="s">
        <v>17297</v>
      </c>
      <c r="Y13" s="23">
        <f>B7L606C5*B7L606C10</f>
        <v>695.65878291000001</v>
      </c>
      <c r="Z13" s="16" t="s">
        <v>17298</v>
      </c>
      <c r="AA13" s="17">
        <f>B7L606C11*B7L121C1</f>
        <v>1808.7128355660002</v>
      </c>
      <c r="AB13" s="16" t="s">
        <v>15583</v>
      </c>
      <c r="AC13" s="17">
        <f>A1L312C16</f>
        <v>1174.9755</v>
      </c>
      <c r="AD13" s="16" t="s">
        <v>12206</v>
      </c>
      <c r="AE13" s="23">
        <f>A1L526C14</f>
        <v>5.629E-2</v>
      </c>
      <c r="AF13" s="16" t="s">
        <v>17299</v>
      </c>
      <c r="AG13" s="23">
        <f>B7L606C13*B7L606C14</f>
        <v>66.139370894999999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132.27874179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198.41811268499998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132.27874179</v>
      </c>
      <c r="AT13" s="16" t="s">
        <v>17296</v>
      </c>
      <c r="AU13" s="25">
        <f>A1L526C12</f>
        <v>5.25</v>
      </c>
      <c r="AV13" s="16" t="s">
        <v>17303</v>
      </c>
      <c r="AW13" s="23">
        <f>B7L606C17*B7L606C22</f>
        <v>694.4633943975</v>
      </c>
      <c r="AX13" s="16" t="s">
        <v>17304</v>
      </c>
      <c r="AY13" s="17">
        <f>B7L606C23*B7L121C1</f>
        <v>1805.6048254335001</v>
      </c>
      <c r="AZ13" s="16" t="s">
        <v>15589</v>
      </c>
      <c r="BA13" s="17">
        <f>A1L312C17</f>
        <v>1218.9236666666668</v>
      </c>
      <c r="BB13" s="16" t="s">
        <v>12206</v>
      </c>
      <c r="BC13" s="23">
        <f>A1L526C14</f>
        <v>5.629E-2</v>
      </c>
      <c r="BD13" s="16" t="s">
        <v>17305</v>
      </c>
      <c r="BE13" s="23">
        <f>B7L606C25*B7L606C26</f>
        <v>68.613213196666678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137.22642639333336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205.83963959000005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137.22642639333336</v>
      </c>
      <c r="BR13" s="16" t="s">
        <v>17296</v>
      </c>
      <c r="BS13" s="22">
        <f>A1L526C12</f>
        <v>5.25</v>
      </c>
      <c r="BT13" s="16" t="s">
        <v>17309</v>
      </c>
      <c r="BU13" s="23">
        <f>B7L606C29*B7L606C34</f>
        <v>720.43873856500011</v>
      </c>
      <c r="BV13" s="16" t="s">
        <v>17310</v>
      </c>
      <c r="BW13" s="17">
        <f>B7L606C35*B7L121C1</f>
        <v>1873.1407202690004</v>
      </c>
      <c r="BX13" s="16" t="s">
        <v>15595</v>
      </c>
      <c r="BY13" s="17">
        <f>A1L312C18</f>
        <v>1263.7527500000001</v>
      </c>
      <c r="BZ13" s="16" t="s">
        <v>12206</v>
      </c>
      <c r="CA13" s="23">
        <f>A1L526C14</f>
        <v>5.629E-2</v>
      </c>
      <c r="CB13" s="16" t="s">
        <v>17311</v>
      </c>
      <c r="CC13" s="23">
        <f>B7L606C37*B7L606C38</f>
        <v>71.136642297500003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142.27328459500001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213.40992689250001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142.27328459500001</v>
      </c>
      <c r="CP13" s="16" t="s">
        <v>17296</v>
      </c>
      <c r="CQ13" s="25">
        <f>A1L526C12</f>
        <v>5.25</v>
      </c>
      <c r="CR13" s="16" t="s">
        <v>17315</v>
      </c>
      <c r="CS13" s="23">
        <f>B7L606C41*B7L606C46</f>
        <v>746.93474412375008</v>
      </c>
      <c r="CT13" s="16" t="s">
        <v>17316</v>
      </c>
      <c r="CU13" s="17">
        <f>B7L606C47*B7L121C1</f>
        <v>1942.0303347217503</v>
      </c>
      <c r="CV13" s="16" t="s">
        <v>15601</v>
      </c>
      <c r="CW13" s="17">
        <f>A1L312C19</f>
        <v>1289.1980000000001</v>
      </c>
      <c r="CX13" s="16" t="s">
        <v>12206</v>
      </c>
      <c r="CY13" s="23">
        <f>A1L526C14</f>
        <v>5.629E-2</v>
      </c>
      <c r="CZ13" s="16" t="s">
        <v>17317</v>
      </c>
      <c r="DA13" s="23">
        <f>B7L606C49*B7L606C50</f>
        <v>72.568955420000009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145.13791084000002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217.70686626000003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145.13791084000002</v>
      </c>
      <c r="DN13" s="16" t="s">
        <v>17296</v>
      </c>
      <c r="DO13" s="25">
        <f>A1L526C12</f>
        <v>5.25</v>
      </c>
      <c r="DP13" s="16" t="s">
        <v>17321</v>
      </c>
      <c r="DQ13" s="23">
        <f>B7L606C53*B7L606C58</f>
        <v>761.97403191000012</v>
      </c>
      <c r="DR13" s="16" t="s">
        <v>17322</v>
      </c>
      <c r="DS13" s="17">
        <f>B7L606C59*B7L121C1</f>
        <v>1981.1324829660005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121.477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6.8379403300000003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13.675880660000001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20.513820989999999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13.675880660000001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71.798373464999997</v>
      </c>
      <c r="Z14" s="16" t="s">
        <v>17331</v>
      </c>
      <c r="AA14" s="23">
        <f>B7L607C11*B7L121C1</f>
        <v>186.67577100899999</v>
      </c>
      <c r="AB14" s="16" t="s">
        <v>15616</v>
      </c>
      <c r="AC14" s="23">
        <f>A1L313C16</f>
        <v>126.36200000000001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7.1129169800000005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14.225833960000001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21.338750940000001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14.225833960000001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74.685628290000011</v>
      </c>
      <c r="AX14" s="16" t="s">
        <v>17337</v>
      </c>
      <c r="AY14" s="23">
        <f>B7L607C23*B7L121C1</f>
        <v>194.18263355400003</v>
      </c>
      <c r="AZ14" s="16" t="s">
        <v>15622</v>
      </c>
      <c r="BA14" s="23">
        <f>A1L313C17</f>
        <v>127.91900000000003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7.2005605100000016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14.401121020000003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21.601681530000004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14.401121020000003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75.605885355000012</v>
      </c>
      <c r="BV14" s="16" t="s">
        <v>17343</v>
      </c>
      <c r="BW14" s="23">
        <f>B7L607C35*B7L121C1</f>
        <v>196.57530192300004</v>
      </c>
      <c r="BX14" s="16" t="s">
        <v>15628</v>
      </c>
      <c r="BY14" s="23">
        <f>A1L313C18</f>
        <v>130.846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7.3653213400000004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14.730642680000001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22.09596402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14.730642680000001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77.335874070000003</v>
      </c>
      <c r="CT14" s="16" t="s">
        <v>17349</v>
      </c>
      <c r="CU14" s="23">
        <f>B7L607C47*B7L121C1</f>
        <v>201.07327258200002</v>
      </c>
      <c r="CV14" s="16" t="s">
        <v>15634</v>
      </c>
      <c r="CW14" s="23">
        <f>A1L313C19</f>
        <v>134.69300000000001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7.5818689700000004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15.163737940000001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22.745606909999999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15.163737940000001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79.609624185000001</v>
      </c>
      <c r="DR14" s="16" t="s">
        <v>17355</v>
      </c>
      <c r="DS14" s="23">
        <f>B7L607C59*B7L121C1</f>
        <v>206.98502288100002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290.274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16.339523459999999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32.679046919999998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49.01857038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32.679046919999998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171.56499632999999</v>
      </c>
      <c r="Z15" s="16" t="s">
        <v>17364</v>
      </c>
      <c r="AA15" s="23">
        <f>B7L608C11*B7L121C1</f>
        <v>446.06899045799997</v>
      </c>
      <c r="AB15" s="16" t="s">
        <v>15649</v>
      </c>
      <c r="AC15" s="23">
        <f>A1L314C16</f>
        <v>279.82150000000001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15.751152235000001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31.502304470000002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47.253456705000005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31.502304470000002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165.38709846750001</v>
      </c>
      <c r="AX15" s="16" t="s">
        <v>17370</v>
      </c>
      <c r="AY15" s="23">
        <f>B7L608C23*B7L121C1</f>
        <v>430.00645601550002</v>
      </c>
      <c r="AZ15" s="16" t="s">
        <v>15655</v>
      </c>
      <c r="BA15" s="23">
        <f>A1L314C17</f>
        <v>277.77133333333336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15.635748353333335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31.271496706666671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46.907245060000008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31.271496706666671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164.17535771000001</v>
      </c>
      <c r="BV15" s="16" t="s">
        <v>17376</v>
      </c>
      <c r="BW15" s="23">
        <f>B7L608C35*B7L121C1</f>
        <v>426.85593004600003</v>
      </c>
      <c r="BX15" s="16" t="s">
        <v>15661</v>
      </c>
      <c r="BY15" s="23">
        <f>A1L314C18</f>
        <v>281.86275000000001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15.8660541975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31.732108395000001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47.598162592500003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31.732108395000001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166.59356907375002</v>
      </c>
      <c r="CT15" s="16" t="s">
        <v>17382</v>
      </c>
      <c r="CU15" s="23">
        <f>B7L608C47*B7L121C1</f>
        <v>433.14327959175006</v>
      </c>
      <c r="CV15" s="16" t="s">
        <v>15667</v>
      </c>
      <c r="CW15" s="23">
        <f>A1L314C19</f>
        <v>284.94940000000003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16.039801726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32.079603452000001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48.119405178000001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32.079603452000001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168.41791812299999</v>
      </c>
      <c r="DR15" s="16" t="s">
        <v>17388</v>
      </c>
      <c r="DS15" s="23">
        <f>B7L608C59*B7L121C1</f>
        <v>437.88658711979997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19.899999999999999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1.1201709999999998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2.2403419999999996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3.3605129999999992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2.2403419999999996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11.761795499999998</v>
      </c>
      <c r="Z16" s="16" t="s">
        <v>17397</v>
      </c>
      <c r="AA16" s="23">
        <f>B7L609C11*B7L121C1</f>
        <v>30.580668299999996</v>
      </c>
      <c r="AB16" s="16" t="s">
        <v>15682</v>
      </c>
      <c r="AC16" s="23">
        <f>A1L316C16</f>
        <v>19.543999999999997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1.1001317599999998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2.2002635199999996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3.3003952799999992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2.2002635199999996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11.551383479999998</v>
      </c>
      <c r="AX16" s="16" t="s">
        <v>17403</v>
      </c>
      <c r="AY16" s="23">
        <f>B7L609C23*B7L121C1</f>
        <v>30.033597047999997</v>
      </c>
      <c r="AZ16" s="16" t="s">
        <v>15688</v>
      </c>
      <c r="BA16" s="23">
        <f>A1L316C17</f>
        <v>20.620999999999999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1.16075609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2.32151218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3.4822682700000001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2.32151218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12.187938945000001</v>
      </c>
      <c r="BV16" s="16" t="s">
        <v>17409</v>
      </c>
      <c r="BW16" s="23">
        <f>B7L609C35*B7L121C1</f>
        <v>31.688641257000004</v>
      </c>
      <c r="BX16" s="16" t="s">
        <v>15694</v>
      </c>
      <c r="BY16" s="23">
        <f>A1L316C18</f>
        <v>21.324999999999999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1.2003842499999999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2.4007684999999999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3.6011527499999998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2.4007684999999999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12.604034624999999</v>
      </c>
      <c r="CT16" s="16" t="s">
        <v>17415</v>
      </c>
      <c r="CU16" s="23">
        <f>B7L609C47*B7L121C1</f>
        <v>32.770490025000001</v>
      </c>
      <c r="CV16" s="16" t="s">
        <v>15700</v>
      </c>
      <c r="CW16" s="23">
        <f>A1L316C19</f>
        <v>21.192799999999998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1.1929427119999998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2.3858854239999996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3.5788281359999994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2.3858854239999996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12.525898475999998</v>
      </c>
      <c r="DR16" s="16" t="s">
        <v>17421</v>
      </c>
      <c r="DS16" s="23">
        <f>B7L609C59*B7L121C1</f>
        <v>32.567336037599993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37.341999999999999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2.1019811800000001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4.2039623600000002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6.3059435400000003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4.2039623600000002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22.070802390000001</v>
      </c>
      <c r="Z17" s="16" t="s">
        <v>17430</v>
      </c>
      <c r="AA17" s="23">
        <f>B7L610C11*B7L121C1</f>
        <v>57.384086214000007</v>
      </c>
      <c r="AB17" s="16" t="s">
        <v>15715</v>
      </c>
      <c r="AC17" s="23">
        <f>A1L315C16</f>
        <v>37.102499999999999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2.0884997250000001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4.1769994500000003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6.2654991750000004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4.1769994500000003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21.929247112500001</v>
      </c>
      <c r="AX17" s="16" t="s">
        <v>17436</v>
      </c>
      <c r="AY17" s="23">
        <f>B7L610C23*B7L121C1</f>
        <v>57.016042492500006</v>
      </c>
      <c r="AZ17" s="16" t="s">
        <v>15721</v>
      </c>
      <c r="BA17" s="23">
        <f>A1L315C17</f>
        <v>36.704999999999998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2.0661244499999998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4.1322488999999996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6.1983733499999989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4.1322488999999996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21.694306724999997</v>
      </c>
      <c r="BV17" s="16" t="s">
        <v>17442</v>
      </c>
      <c r="BW17" s="23">
        <f>B7L610C35*B7L121C1</f>
        <v>56.405197484999995</v>
      </c>
      <c r="BX17" s="16" t="s">
        <v>15727</v>
      </c>
      <c r="BY17" s="23">
        <f>A1L315C18</f>
        <v>37.677749999999996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2.1208805474999997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4.2417610949999993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6.362641642499999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4.2417610949999993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22.269245748749995</v>
      </c>
      <c r="CT17" s="16" t="s">
        <v>17448</v>
      </c>
      <c r="CU17" s="23">
        <f>B7L610C47*B7L121C1</f>
        <v>57.900038946749987</v>
      </c>
      <c r="CV17" s="16" t="s">
        <v>15733</v>
      </c>
      <c r="CW17" s="23">
        <f>A1L315C19</f>
        <v>38.738399999999999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2.180584536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4.361169072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6.5417536080000005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4.361169072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22.896137628000002</v>
      </c>
      <c r="DR17" s="16" t="s">
        <v>17454</v>
      </c>
      <c r="DS17" s="23">
        <f>B7L610C59*B7L121C1</f>
        <v>59.529957832800008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165.67700000000002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9.3259583300000006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9.3259583300000006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13.988937495000002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18.651916660000001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48.961281232500006</v>
      </c>
      <c r="Z18" s="16" t="s">
        <v>17463</v>
      </c>
      <c r="AA18" s="23">
        <f>B7L611C11*B7L121C1</f>
        <v>127.29933120450002</v>
      </c>
      <c r="AB18" s="16" t="s">
        <v>15748</v>
      </c>
      <c r="AC18" s="23">
        <f>A1L317C16</f>
        <v>176.92900000000003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9.9593334100000011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9.9593334100000011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14.939000115000002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19.918666820000002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52.286500402500003</v>
      </c>
      <c r="AX18" s="16" t="s">
        <v>17469</v>
      </c>
      <c r="AY18" s="23">
        <f>B7L611C23*B7L121C1</f>
        <v>135.94490104650001</v>
      </c>
      <c r="AZ18" s="16" t="s">
        <v>15754</v>
      </c>
      <c r="BA18" s="23">
        <f>A1L317C17</f>
        <v>186.89733333333334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10.520450893333333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10.520450893333333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15.780676339999999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21.040901786666666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55.232367189999998</v>
      </c>
      <c r="BV18" s="16" t="s">
        <v>17475</v>
      </c>
      <c r="BW18" s="23">
        <f>B7L611C35*B7L121C1</f>
        <v>143.60415469399999</v>
      </c>
      <c r="BX18" s="16" t="s">
        <v>15760</v>
      </c>
      <c r="BY18" s="23">
        <f>A1L317C18</f>
        <v>203.78525000000002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11.471071722500001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11.471071722500001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17.206607583750003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22.942143445000003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60.223126543125005</v>
      </c>
      <c r="CT18" s="16" t="s">
        <v>17481</v>
      </c>
      <c r="CU18" s="23">
        <f>B7L611C47*B7L121C1</f>
        <v>156.58012901212501</v>
      </c>
      <c r="CV18" s="16" t="s">
        <v>15766</v>
      </c>
      <c r="CW18" s="23">
        <f>A1L317C19</f>
        <v>217.45640000000003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12.240620756000002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12.240620756000002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18.360931134000005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24.481241512000004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64.263258969000006</v>
      </c>
      <c r="DR18" s="16" t="s">
        <v>17487</v>
      </c>
      <c r="DS18" s="23">
        <f>B7L611C59*B7L121C1</f>
        <v>167.08447331940002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45.415000000000006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2.5564103500000002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5.1128207000000003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7.6692310500000005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5.1128207000000003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26.842308675000002</v>
      </c>
      <c r="Z19" s="16" t="s">
        <v>17496</v>
      </c>
      <c r="AA19" s="23">
        <f>B7L612C11*B7L121C1</f>
        <v>69.790002555000001</v>
      </c>
      <c r="AB19" s="16" t="s">
        <v>15781</v>
      </c>
      <c r="AC19" s="23">
        <f>A1L318C16</f>
        <v>47.727500000000006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2.6865809750000005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5.373161950000001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8.0597429250000019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5.373161950000001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28.209100237500007</v>
      </c>
      <c r="AX19" s="16" t="s">
        <v>17502</v>
      </c>
      <c r="AY19" s="23">
        <f>B7L612C23*B7L121C1</f>
        <v>73.343660617500021</v>
      </c>
      <c r="AZ19" s="16" t="s">
        <v>15787</v>
      </c>
      <c r="BA19" s="23">
        <f>A1L318C17</f>
        <v>47.354999999999997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2.6656129499999999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5.3312258999999997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7.9968388499999996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5.3312258999999997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27.988935974999997</v>
      </c>
      <c r="BV19" s="16" t="s">
        <v>17508</v>
      </c>
      <c r="BW19" s="23">
        <f>B7L612C35*B7L121C1</f>
        <v>72.771233534999993</v>
      </c>
      <c r="BX19" s="16" t="s">
        <v>15793</v>
      </c>
      <c r="BY19" s="23">
        <f>A1L318C18</f>
        <v>43.743250000000003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2.4623075425000001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4.9246150850000001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7.3869226275000006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4.9246150850000001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25.854229196249999</v>
      </c>
      <c r="CT19" s="16" t="s">
        <v>17514</v>
      </c>
      <c r="CU19" s="23">
        <f>B7L612C47*B7L121C1</f>
        <v>67.220995910249997</v>
      </c>
      <c r="CV19" s="16" t="s">
        <v>15799</v>
      </c>
      <c r="CW19" s="23">
        <f>A1L318C19</f>
        <v>40.7562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2.2941664980000001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4.5883329960000001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6.8824994940000002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4.5883329960000001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24.088748229</v>
      </c>
      <c r="DR19" s="16" t="s">
        <v>17520</v>
      </c>
      <c r="DS19" s="23">
        <f>B7L612C59*B7L121C1</f>
        <v>62.630745395400005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0.91500000000000004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5.1505349999999998E-2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0.1030107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0.15451604999999999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0.1030107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0.54080617499999994</v>
      </c>
      <c r="Z20" s="16" t="s">
        <v>17529</v>
      </c>
      <c r="AA20" s="23">
        <f>B7L613C11*B7L121C1</f>
        <v>1.4060960549999999</v>
      </c>
      <c r="AB20" s="16" t="s">
        <v>15814</v>
      </c>
      <c r="AC20" s="23">
        <f>A1L319C16</f>
        <v>1.1305000000000001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6.3635844999999996E-2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0.12727168999999999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0.19090753499999999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0.12727168999999999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0.66817637249999995</v>
      </c>
      <c r="AX20" s="16" t="s">
        <v>17535</v>
      </c>
      <c r="AY20" s="23">
        <f>B7L613C23*B7L121C1</f>
        <v>1.7372585684999999</v>
      </c>
      <c r="AZ20" s="16" t="s">
        <v>15820</v>
      </c>
      <c r="BA20" s="23">
        <f>A1L319C17</f>
        <v>1.274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7.1713460000000007E-2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0.14342692000000001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0.21514038000000002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0.14342692000000001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0.75299133000000007</v>
      </c>
      <c r="BV20" s="16" t="s">
        <v>17541</v>
      </c>
      <c r="BW20" s="23">
        <f>B7L613C35*B7L121C1</f>
        <v>1.9577774580000002</v>
      </c>
      <c r="BX20" s="16" t="s">
        <v>15826</v>
      </c>
      <c r="BY20" s="23">
        <f>A1L319C18</f>
        <v>1.25875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7.0855037499999995E-2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0.14171007499999999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0.21256511249999999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0.14171007499999999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0.7439778937499999</v>
      </c>
      <c r="CT20" s="16" t="s">
        <v>17547</v>
      </c>
      <c r="CU20" s="23">
        <f>B7L613C47*B7L121C1</f>
        <v>1.9343425237499998</v>
      </c>
      <c r="CV20" s="16" t="s">
        <v>15832</v>
      </c>
      <c r="CW20" s="23">
        <f>A1L319C19</f>
        <v>1.3084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7.3649835999999996E-2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0.14729967199999999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0.22094950799999999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0.14729967199999999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0.773323278</v>
      </c>
      <c r="DR20" s="16" t="s">
        <v>17553</v>
      </c>
      <c r="DS20" s="23">
        <f>B7L613C59*B7L121C1</f>
        <v>2.0106405228000002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135.30199999999999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7.6161495799999992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15.232299159999998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22.848448739999998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15.232299159999998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79.969570589999989</v>
      </c>
      <c r="Z21" s="16" t="s">
        <v>17562</v>
      </c>
      <c r="AA21" s="23">
        <f>B7L614C11*B7L121C1</f>
        <v>207.92088353399998</v>
      </c>
      <c r="AB21" s="16" t="s">
        <v>15847</v>
      </c>
      <c r="AC21" s="23">
        <f>A1L320C16</f>
        <v>136.12899999999999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7.6627014099999995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15.325402819999999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22.988104229999998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15.325402819999999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80.458364804999988</v>
      </c>
      <c r="AX21" s="16" t="s">
        <v>17568</v>
      </c>
      <c r="AY21" s="23">
        <f>B7L614C23*B7L121C1</f>
        <v>209.19174849299998</v>
      </c>
      <c r="AZ21" s="16" t="s">
        <v>15853</v>
      </c>
      <c r="BA21" s="23">
        <f>A1L320C17</f>
        <v>135.78633333333332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7.6434127033333326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15.286825406666665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22.930238109999998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15.286825406666665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80.255833384999988</v>
      </c>
      <c r="BV21" s="16" t="s">
        <v>17574</v>
      </c>
      <c r="BW21" s="23">
        <f>B7L614C35*B7L121C1</f>
        <v>208.66516680099997</v>
      </c>
      <c r="BX21" s="16" t="s">
        <v>15859</v>
      </c>
      <c r="BY21" s="23">
        <f>A1L320C18</f>
        <v>133.09524999999999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7.4919316224999992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14.983863244999998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22.475794867499999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14.983863244999998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78.665282036249991</v>
      </c>
      <c r="CT21" s="16" t="s">
        <v>17580</v>
      </c>
      <c r="CU21" s="23">
        <f>B7L614C47*B7L121C1</f>
        <v>204.52973329424998</v>
      </c>
      <c r="CV21" s="16" t="s">
        <v>15865</v>
      </c>
      <c r="CW21" s="23">
        <f>A1L320C19</f>
        <v>130.1206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7.3244885740000001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14.648977148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21.973465722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14.648977148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76.907130026999994</v>
      </c>
      <c r="DR21" s="16" t="s">
        <v>17586</v>
      </c>
      <c r="DS21" s="23">
        <f>B7L614C59*B7L121C1</f>
        <v>199.95853807019998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517.20000000000005</v>
      </c>
      <c r="F22" s="16" t="s">
        <v>12557</v>
      </c>
      <c r="G22" s="21">
        <f>A1L535C14</f>
        <v>5.629E-2</v>
      </c>
      <c r="H22" s="16" t="s">
        <v>17587</v>
      </c>
      <c r="I22" s="21">
        <f>B7L615C1*B7L615C2</f>
        <v>29.113188000000001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58.226376000000002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87.339563999999996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58.226376000000002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305.68847399999999</v>
      </c>
      <c r="Z22" s="16" t="s">
        <v>17595</v>
      </c>
      <c r="AA22" s="23">
        <f>B7L615C11*B7L121C1</f>
        <v>794.79003239999997</v>
      </c>
      <c r="AB22" s="16" t="s">
        <v>15880</v>
      </c>
      <c r="AC22" s="23">
        <f>A1L323C16</f>
        <v>533.15250000000003</v>
      </c>
      <c r="AD22" s="16" t="s">
        <v>12557</v>
      </c>
      <c r="AE22" s="23">
        <f>A1L535C14</f>
        <v>5.629E-2</v>
      </c>
      <c r="AF22" s="16" t="s">
        <v>17596</v>
      </c>
      <c r="AG22" s="23">
        <f>B7L615C13*B7L615C14</f>
        <v>30.011154225000002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60.022308450000004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90.03346267500001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60.022308450000004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315.11711936250003</v>
      </c>
      <c r="AX22" s="16" t="s">
        <v>17601</v>
      </c>
      <c r="AY22" s="23">
        <f>B7L615C23*B7L121C1</f>
        <v>819.30451034250007</v>
      </c>
      <c r="AZ22" s="16" t="s">
        <v>15886</v>
      </c>
      <c r="BA22" s="23">
        <f>A1L323C17</f>
        <v>542.73033333333331</v>
      </c>
      <c r="BB22" s="16" t="s">
        <v>12557</v>
      </c>
      <c r="BC22" s="23">
        <f>A1L535C14</f>
        <v>5.629E-2</v>
      </c>
      <c r="BD22" s="16" t="s">
        <v>17602</v>
      </c>
      <c r="BE22" s="23">
        <f>B7L615C25*B7L615C26</f>
        <v>30.550290463333333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61.100580926666666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91.650871389999992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61.100580926666666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320.77804986500001</v>
      </c>
      <c r="BV22" s="16" t="s">
        <v>17607</v>
      </c>
      <c r="BW22" s="23">
        <f>B7L615C35*B7L121C1</f>
        <v>834.02292964900005</v>
      </c>
      <c r="BX22" s="16" t="s">
        <v>15892</v>
      </c>
      <c r="BY22" s="23">
        <f>A1L323C18</f>
        <v>549.40200000000004</v>
      </c>
      <c r="BZ22" s="16" t="s">
        <v>12557</v>
      </c>
      <c r="CA22" s="23">
        <f>A1L535C14</f>
        <v>5.629E-2</v>
      </c>
      <c r="CB22" s="16" t="s">
        <v>17608</v>
      </c>
      <c r="CC22" s="23">
        <f>B7L615C37*B7L615C38</f>
        <v>30.925838580000001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61.851677160000001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92.777515739999998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61.851677160000001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324.72130508999999</v>
      </c>
      <c r="CT22" s="16" t="s">
        <v>17613</v>
      </c>
      <c r="CU22" s="23">
        <f>B7L615C47*B7L121C1</f>
        <v>844.27539323400003</v>
      </c>
      <c r="CV22" s="16" t="s">
        <v>15898</v>
      </c>
      <c r="CW22" s="23">
        <f>A1L323C19</f>
        <v>543.04520000000002</v>
      </c>
      <c r="CX22" s="16" t="s">
        <v>12557</v>
      </c>
      <c r="CY22" s="23">
        <f>A1L535C14</f>
        <v>5.629E-2</v>
      </c>
      <c r="CZ22" s="16" t="s">
        <v>17614</v>
      </c>
      <c r="DA22" s="23">
        <f>B7L615C49*B7L615C50</f>
        <v>30.568014308000002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61.136028616000004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91.704042924000007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61.136028616000004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320.96415023400004</v>
      </c>
      <c r="DR22" s="16" t="s">
        <v>17619</v>
      </c>
      <c r="DS22" s="23">
        <f>B7L615C59*B7L121C1</f>
        <v>834.50679060840014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3373.0030000000002</v>
      </c>
      <c r="F23" s="16" t="s">
        <v>17620</v>
      </c>
      <c r="G23" s="21">
        <f>A1L536C14</f>
        <v>5.629E-2</v>
      </c>
      <c r="H23" s="16" t="s">
        <v>17621</v>
      </c>
      <c r="I23" s="21">
        <f>B7L616C1*B7L616C2</f>
        <v>189.86633887000002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360.746043853</v>
      </c>
      <c r="N23" s="16" t="s">
        <v>17623</v>
      </c>
      <c r="O23" s="27">
        <f>A1L536C4</f>
        <v>1.5</v>
      </c>
      <c r="P23" s="16" t="s">
        <v>17624</v>
      </c>
      <c r="Q23" s="23">
        <f>B7L616C5*B7L616C6</f>
        <v>541.11906577950003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379.73267774000004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1893.9167302282501</v>
      </c>
      <c r="Z23" s="16" t="s">
        <v>17629</v>
      </c>
      <c r="AA23" s="17">
        <f>B7L616C11*B7L121C1</f>
        <v>4924.1834985934502</v>
      </c>
      <c r="AB23" s="16" t="s">
        <v>15914</v>
      </c>
      <c r="AC23" s="17">
        <f>A1L324C16</f>
        <v>3421.6980000000003</v>
      </c>
      <c r="AD23" s="16" t="s">
        <v>17620</v>
      </c>
      <c r="AE23" s="23">
        <f>A1L536C14</f>
        <v>5.629E-2</v>
      </c>
      <c r="AF23" s="16" t="s">
        <v>17630</v>
      </c>
      <c r="AG23" s="23">
        <f>B7L616C13*B7L616C14</f>
        <v>192.60738042000003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365.95402279800004</v>
      </c>
      <c r="AL23" s="16" t="s">
        <v>17623</v>
      </c>
      <c r="AM23" s="27">
        <f>A1L536C4</f>
        <v>1.5</v>
      </c>
      <c r="AN23" s="16" t="s">
        <v>17632</v>
      </c>
      <c r="AO23" s="23">
        <f>B7L616C17*B7L616C18</f>
        <v>548.93103419700003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385.21476084000005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1921.2586196895002</v>
      </c>
      <c r="AX23" s="16" t="s">
        <v>17635</v>
      </c>
      <c r="AY23" s="17">
        <f>B7L616C23*B7L121C1</f>
        <v>4995.2724111927009</v>
      </c>
      <c r="AZ23" s="16" t="s">
        <v>15920</v>
      </c>
      <c r="BA23" s="17">
        <f>A1L324C17</f>
        <v>3507.4273333333331</v>
      </c>
      <c r="BB23" s="16" t="s">
        <v>17620</v>
      </c>
      <c r="BC23" s="23">
        <f>A1L536C14</f>
        <v>5.629E-2</v>
      </c>
      <c r="BD23" s="16" t="s">
        <v>17636</v>
      </c>
      <c r="BE23" s="23">
        <f>B7L616C25*B7L616C26</f>
        <v>197.43308459333332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375.12286072733326</v>
      </c>
      <c r="BJ23" s="16" t="s">
        <v>17623</v>
      </c>
      <c r="BK23" s="27">
        <f>A1L536C4</f>
        <v>1.5</v>
      </c>
      <c r="BL23" s="16" t="s">
        <v>17638</v>
      </c>
      <c r="BM23" s="23">
        <f>B7L616C29*B7L616C30</f>
        <v>562.68429109099986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394.86616918666664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1969.3950188184997</v>
      </c>
      <c r="BV23" s="16" t="s">
        <v>17641</v>
      </c>
      <c r="BW23" s="17">
        <f>B7L616C35*B7L121C1</f>
        <v>5120.4270489280998</v>
      </c>
      <c r="BX23" s="16" t="s">
        <v>15926</v>
      </c>
      <c r="BY23" s="17">
        <f>A1L324C18</f>
        <v>3594.4849999999997</v>
      </c>
      <c r="BZ23" s="16" t="s">
        <v>17620</v>
      </c>
      <c r="CA23" s="23">
        <f>A1L536C14</f>
        <v>5.629E-2</v>
      </c>
      <c r="CB23" s="16" t="s">
        <v>17642</v>
      </c>
      <c r="CC23" s="23">
        <f>B7L616C37*B7L616C38</f>
        <v>202.33356064999998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384.43376523499995</v>
      </c>
      <c r="CH23" s="16" t="s">
        <v>17623</v>
      </c>
      <c r="CI23" s="27">
        <f>A1L536C4</f>
        <v>1.5</v>
      </c>
      <c r="CJ23" s="16" t="s">
        <v>17644</v>
      </c>
      <c r="CK23" s="23">
        <f>B7L616C41*B7L616C42</f>
        <v>576.6506478524999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404.66712129999996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2018.2772674837497</v>
      </c>
      <c r="CT23" s="16" t="s">
        <v>17647</v>
      </c>
      <c r="CU23" s="17">
        <f>B7L616C47*B7L121C1</f>
        <v>5247.5208954577492</v>
      </c>
      <c r="CV23" s="16" t="s">
        <v>15932</v>
      </c>
      <c r="CW23" s="17">
        <f>A1L324C19</f>
        <v>3641.9751999999999</v>
      </c>
      <c r="CX23" s="16" t="s">
        <v>17620</v>
      </c>
      <c r="CY23" s="23">
        <f>A1L536C14</f>
        <v>5.629E-2</v>
      </c>
      <c r="CZ23" s="16" t="s">
        <v>17648</v>
      </c>
      <c r="DA23" s="23">
        <f>B7L616C49*B7L616C50</f>
        <v>205.00678400799998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389.51288961519992</v>
      </c>
      <c r="DF23" s="16" t="s">
        <v>17623</v>
      </c>
      <c r="DG23" s="24">
        <f>A1L536C4</f>
        <v>1.5</v>
      </c>
      <c r="DH23" s="16" t="s">
        <v>17650</v>
      </c>
      <c r="DI23" s="23">
        <f>B7L616C53*B7L616C54</f>
        <v>584.26933442279983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410.01356801599997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2044.9426704797995</v>
      </c>
      <c r="DR23" s="16" t="s">
        <v>17653</v>
      </c>
      <c r="DS23" s="17">
        <f>B7L616C59*B7L121C1</f>
        <v>5316.8509432474793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2</v>
      </c>
      <c r="F8" s="16" t="s">
        <v>12017</v>
      </c>
      <c r="G8" s="15">
        <f>A1L561C1</f>
        <v>200</v>
      </c>
      <c r="H8" s="16" t="s">
        <v>17696</v>
      </c>
      <c r="I8" s="21">
        <f>IF(B7L701C2=0,0,B7L701C1/B7L701C2)</f>
        <v>0.01</v>
      </c>
      <c r="J8" s="16" t="s">
        <v>17697</v>
      </c>
      <c r="K8" s="27">
        <f>A1L521C5</f>
        <v>0.5</v>
      </c>
      <c r="L8" s="16" t="s">
        <v>17698</v>
      </c>
      <c r="M8" s="23">
        <f>B7L701C3*B7L701C4</f>
        <v>5.0000000000000001E-3</v>
      </c>
      <c r="N8" s="16" t="s">
        <v>17699</v>
      </c>
      <c r="O8" s="17">
        <f>A1L521C13</f>
        <v>1</v>
      </c>
      <c r="P8" s="16" t="s">
        <v>17700</v>
      </c>
      <c r="Q8" s="23">
        <f>B7L701C3*B7L701C6</f>
        <v>0.01</v>
      </c>
      <c r="R8" s="16" t="s">
        <v>17701</v>
      </c>
      <c r="S8" s="23">
        <f>B7L701C7*B7L121C1</f>
        <v>2.6000000000000002E-2</v>
      </c>
      <c r="T8" s="16" t="s">
        <v>14725</v>
      </c>
      <c r="U8" s="17">
        <f>A1L201C18</f>
        <v>1</v>
      </c>
      <c r="V8" s="16" t="s">
        <v>12017</v>
      </c>
      <c r="W8" s="17">
        <f>A1L561C1</f>
        <v>200</v>
      </c>
      <c r="X8" s="16" t="s">
        <v>17702</v>
      </c>
      <c r="Y8" s="23">
        <f>IF(B7L701C10=0,0,B7L701C9/B7L701C10)</f>
        <v>5.0000000000000001E-3</v>
      </c>
      <c r="Z8" s="16" t="s">
        <v>17697</v>
      </c>
      <c r="AA8" s="27">
        <f>A1L521C5</f>
        <v>0.5</v>
      </c>
      <c r="AB8" s="16" t="s">
        <v>17703</v>
      </c>
      <c r="AC8" s="23">
        <f>B7L701C11*B7L701C12</f>
        <v>2.5000000000000001E-3</v>
      </c>
      <c r="AD8" s="16" t="s">
        <v>17699</v>
      </c>
      <c r="AE8" s="17">
        <f>A1L521C13</f>
        <v>1</v>
      </c>
      <c r="AF8" s="16" t="s">
        <v>17704</v>
      </c>
      <c r="AG8" s="23">
        <f>B7L701C11*B7L701C14</f>
        <v>5.0000000000000001E-3</v>
      </c>
      <c r="AH8" s="16" t="s">
        <v>17705</v>
      </c>
      <c r="AI8" s="23">
        <f>B7L701C15*B7L121C1</f>
        <v>1.3000000000000001E-2</v>
      </c>
      <c r="AJ8" s="16" t="s">
        <v>14733</v>
      </c>
      <c r="AK8" s="23">
        <f>A1L201C21</f>
        <v>0.66666666666666663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3.3333333333333331E-3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1.6666666666666666E-3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3.3333333333333331E-3</v>
      </c>
      <c r="AX8" s="16" t="s">
        <v>17709</v>
      </c>
      <c r="AY8" s="23">
        <f>B7L701C23*B7L121C1</f>
        <v>8.6666666666666663E-3</v>
      </c>
      <c r="AZ8" s="16" t="s">
        <v>14741</v>
      </c>
      <c r="BA8" s="17">
        <f>A1L201C24</f>
        <v>1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5.0000000000000001E-3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2.5000000000000001E-3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5.0000000000000001E-3</v>
      </c>
      <c r="BN8" s="16" t="s">
        <v>17713</v>
      </c>
      <c r="BO8" s="23">
        <f>B7L701C31*B7L121C1</f>
        <v>1.3000000000000001E-2</v>
      </c>
      <c r="BP8" s="16" t="s">
        <v>14749</v>
      </c>
      <c r="BQ8" s="17">
        <f>A1L201C27</f>
        <v>3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1.4999999999999999E-2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7.4999999999999997E-3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1.4999999999999999E-2</v>
      </c>
      <c r="CD8" s="16" t="s">
        <v>17717</v>
      </c>
      <c r="CE8" s="23">
        <f>B7L701C39*B7L121C1</f>
        <v>3.9E-2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14439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72.194999999999993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36.097499999999997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72.194999999999993</v>
      </c>
      <c r="R9" s="16" t="s">
        <v>17723</v>
      </c>
      <c r="S9" s="23">
        <f>B7L702C7*B7L121C1</f>
        <v>187.70699999999999</v>
      </c>
      <c r="T9" s="16" t="s">
        <v>14765</v>
      </c>
      <c r="U9" s="17">
        <f>A1L202C18</f>
        <v>14261.5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71.307500000000005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35.653750000000002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71.307500000000005</v>
      </c>
      <c r="AH9" s="16" t="s">
        <v>17727</v>
      </c>
      <c r="AI9" s="23">
        <f>B7L702C15*B7L121C1</f>
        <v>185.39950000000002</v>
      </c>
      <c r="AJ9" s="16" t="s">
        <v>14773</v>
      </c>
      <c r="AK9" s="17">
        <f>A1L202C21</f>
        <v>14666.333333333334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73.331666666666663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36.665833333333332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73.331666666666663</v>
      </c>
      <c r="AX9" s="16" t="s">
        <v>17731</v>
      </c>
      <c r="AY9" s="23">
        <f>B7L702C23*B7L121C1</f>
        <v>190.66233333333332</v>
      </c>
      <c r="AZ9" s="16" t="s">
        <v>14781</v>
      </c>
      <c r="BA9" s="17">
        <f>A1L202C24</f>
        <v>14986.25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74.931250000000006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37.465625000000003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74.931250000000006</v>
      </c>
      <c r="BN9" s="16" t="s">
        <v>17735</v>
      </c>
      <c r="BO9" s="23">
        <f>B7L702C31*B7L121C1</f>
        <v>194.82125000000002</v>
      </c>
      <c r="BP9" s="16" t="s">
        <v>14789</v>
      </c>
      <c r="BQ9" s="17">
        <f>A1L202C27</f>
        <v>15145.4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75.727000000000004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37.863500000000002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75.727000000000004</v>
      </c>
      <c r="CD9" s="16" t="s">
        <v>17739</v>
      </c>
      <c r="CE9" s="23">
        <f>B7L702C39*B7L121C1</f>
        <v>196.89020000000002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238995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1194.9749999999999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597.48749999999995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1194.9749999999999</v>
      </c>
      <c r="R10" s="16" t="s">
        <v>17745</v>
      </c>
      <c r="S10" s="17">
        <f>B7L703C7*B7L121C1</f>
        <v>3106.9349999999999</v>
      </c>
      <c r="T10" s="16" t="s">
        <v>14805</v>
      </c>
      <c r="U10" s="17">
        <f>A1L203C18</f>
        <v>248466.5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1242.3325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621.16624999999999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1242.3325</v>
      </c>
      <c r="AH10" s="16" t="s">
        <v>17749</v>
      </c>
      <c r="AI10" s="17">
        <f>B7L703C15*B7L121C1</f>
        <v>3230.0645</v>
      </c>
      <c r="AJ10" s="16" t="s">
        <v>14813</v>
      </c>
      <c r="AK10" s="17">
        <f>A1L203C21</f>
        <v>254365.66666666669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1271.8283333333334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635.91416666666669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1271.8283333333334</v>
      </c>
      <c r="AX10" s="16" t="s">
        <v>17753</v>
      </c>
      <c r="AY10" s="17">
        <f>B7L703C23*B7L121C1</f>
        <v>3306.753666666667</v>
      </c>
      <c r="AZ10" s="16" t="s">
        <v>14821</v>
      </c>
      <c r="BA10" s="17">
        <f>A1L203C24</f>
        <v>256488.5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1282.4425000000001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641.22125000000005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1282.4425000000001</v>
      </c>
      <c r="BN10" s="16" t="s">
        <v>17757</v>
      </c>
      <c r="BO10" s="17">
        <f>B7L703C31*B7L121C1</f>
        <v>3334.3505000000005</v>
      </c>
      <c r="BP10" s="16" t="s">
        <v>14829</v>
      </c>
      <c r="BQ10" s="17">
        <f>A1L203C27</f>
        <v>256213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1281.0650000000001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640.53250000000003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1281.0650000000001</v>
      </c>
      <c r="CD10" s="16" t="s">
        <v>17761</v>
      </c>
      <c r="CE10" s="17">
        <f>B7L703C39*B7L121C1</f>
        <v>3330.7690000000002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491386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2456.9299999999998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1228.4649999999999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2456.9299999999998</v>
      </c>
      <c r="R11" s="16" t="s">
        <v>17767</v>
      </c>
      <c r="S11" s="17">
        <f>B7L704C7*B7L121C1</f>
        <v>6388.018</v>
      </c>
      <c r="T11" s="16" t="s">
        <v>14845</v>
      </c>
      <c r="U11" s="17">
        <f>A1L204C18</f>
        <v>510295.5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2551.4775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1275.73875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2551.4775</v>
      </c>
      <c r="AH11" s="16" t="s">
        <v>17771</v>
      </c>
      <c r="AI11" s="17">
        <f>B7L704C15*B7L121C1</f>
        <v>6633.8415000000005</v>
      </c>
      <c r="AJ11" s="16" t="s">
        <v>14853</v>
      </c>
      <c r="AK11" s="17">
        <f>A1L204C21</f>
        <v>526741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2633.7049999999999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1316.8525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2633.7049999999999</v>
      </c>
      <c r="AX11" s="16" t="s">
        <v>17775</v>
      </c>
      <c r="AY11" s="17">
        <f>B7L704C23*B7L121C1</f>
        <v>6847.6329999999998</v>
      </c>
      <c r="AZ11" s="16" t="s">
        <v>14861</v>
      </c>
      <c r="BA11" s="17">
        <f>A1L204C24</f>
        <v>552155.5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2760.7775000000001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1380.3887500000001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2760.7775000000001</v>
      </c>
      <c r="BN11" s="16" t="s">
        <v>17779</v>
      </c>
      <c r="BO11" s="17">
        <f>B7L704C31*B7L121C1</f>
        <v>7178.0215000000007</v>
      </c>
      <c r="BP11" s="16" t="s">
        <v>14869</v>
      </c>
      <c r="BQ11" s="17">
        <f>A1L204C27</f>
        <v>592886.19999999995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2964.4309999999996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1482.2154999999998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2964.4309999999996</v>
      </c>
      <c r="CD11" s="16" t="s">
        <v>17783</v>
      </c>
      <c r="CE11" s="17">
        <f>B7L704C39*B7L121C1</f>
        <v>7707.5205999999989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111952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559.76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279.88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559.76</v>
      </c>
      <c r="R12" s="16" t="s">
        <v>17789</v>
      </c>
      <c r="S12" s="17">
        <f>B7L705C7*B7L121C1</f>
        <v>1455.376</v>
      </c>
      <c r="T12" s="16" t="s">
        <v>14885</v>
      </c>
      <c r="U12" s="17">
        <f>A1L205C18</f>
        <v>120596.5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602.98249999999996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301.49124999999998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602.98249999999996</v>
      </c>
      <c r="AH12" s="16" t="s">
        <v>17793</v>
      </c>
      <c r="AI12" s="17">
        <f>B7L705C15*B7L121C1</f>
        <v>1567.7545</v>
      </c>
      <c r="AJ12" s="16" t="s">
        <v>14893</v>
      </c>
      <c r="AK12" s="17">
        <f>A1L205C21</f>
        <v>133516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667.58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333.79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667.58</v>
      </c>
      <c r="AX12" s="16" t="s">
        <v>17797</v>
      </c>
      <c r="AY12" s="17">
        <f>B7L705C23*B7L121C1</f>
        <v>1735.7080000000001</v>
      </c>
      <c r="AZ12" s="16" t="s">
        <v>14901</v>
      </c>
      <c r="BA12" s="17">
        <f>A1L205C24</f>
        <v>141329.75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706.64874999999995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353.32437499999997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706.64874999999995</v>
      </c>
      <c r="BN12" s="16" t="s">
        <v>17801</v>
      </c>
      <c r="BO12" s="17">
        <f>B7L705C31*B7L121C1</f>
        <v>1837.28675</v>
      </c>
      <c r="BP12" s="16" t="s">
        <v>14909</v>
      </c>
      <c r="BQ12" s="17">
        <f>A1L205C27</f>
        <v>142901.79999999999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714.5089999999999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357.25449999999995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714.5089999999999</v>
      </c>
      <c r="CD12" s="16" t="s">
        <v>17805</v>
      </c>
      <c r="CE12" s="17">
        <f>B7L705C39*B7L121C1</f>
        <v>1857.7233999999999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1346202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6731.01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3365.5050000000001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6731.01</v>
      </c>
      <c r="R13" s="16" t="s">
        <v>17811</v>
      </c>
      <c r="S13" s="17">
        <f>B7L706C7*B7L121C1</f>
        <v>17500.626</v>
      </c>
      <c r="T13" s="16" t="s">
        <v>14925</v>
      </c>
      <c r="U13" s="17">
        <f>A1L206C18</f>
        <v>1280059.5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6400.2974999999997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3200.1487499999998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6400.2974999999997</v>
      </c>
      <c r="AH13" s="16" t="s">
        <v>17815</v>
      </c>
      <c r="AI13" s="17">
        <f>B7L706C15*B7L121C1</f>
        <v>16640.773499999999</v>
      </c>
      <c r="AJ13" s="16" t="s">
        <v>14933</v>
      </c>
      <c r="AK13" s="17">
        <f>A1L206C21</f>
        <v>1311437.6666666667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6557.1883333333335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3278.5941666666668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6557.1883333333335</v>
      </c>
      <c r="AX13" s="16" t="s">
        <v>17819</v>
      </c>
      <c r="AY13" s="17">
        <f>B7L706C23*B7L121C1</f>
        <v>17048.689666666669</v>
      </c>
      <c r="AZ13" s="16" t="s">
        <v>14941</v>
      </c>
      <c r="BA13" s="17">
        <f>A1L206C24</f>
        <v>1359278.75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6796.3937500000002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3398.1968750000001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6796.3937500000002</v>
      </c>
      <c r="BN13" s="16" t="s">
        <v>17823</v>
      </c>
      <c r="BO13" s="17">
        <f>B7L706C31*B7L121C1</f>
        <v>17670.623750000002</v>
      </c>
      <c r="BP13" s="16" t="s">
        <v>14949</v>
      </c>
      <c r="BQ13" s="17">
        <f>A1L206C27</f>
        <v>1386830.4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6934.1519999999991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3467.0759999999996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6934.1519999999991</v>
      </c>
      <c r="CD13" s="16" t="s">
        <v>17827</v>
      </c>
      <c r="CE13" s="17">
        <f>B7L706C39*B7L121C1</f>
        <v>18028.795199999997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100852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504.26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252.13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504.26</v>
      </c>
      <c r="R14" s="16" t="s">
        <v>17833</v>
      </c>
      <c r="S14" s="17">
        <f>B7L707C7*B7L121C1</f>
        <v>1311.076</v>
      </c>
      <c r="T14" s="16" t="s">
        <v>14965</v>
      </c>
      <c r="U14" s="17">
        <f>A1L207C18</f>
        <v>106794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533.97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266.98500000000001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533.97</v>
      </c>
      <c r="AH14" s="16" t="s">
        <v>17837</v>
      </c>
      <c r="AI14" s="17">
        <f>B7L707C15*B7L121C1</f>
        <v>1388.3220000000001</v>
      </c>
      <c r="AJ14" s="16" t="s">
        <v>14973</v>
      </c>
      <c r="AK14" s="17">
        <f>A1L207C21</f>
        <v>109320.33333333334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546.60166666666669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273.30083333333334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546.60166666666669</v>
      </c>
      <c r="AX14" s="16" t="s">
        <v>17841</v>
      </c>
      <c r="AY14" s="17">
        <f>B7L707C23*B7L121C1</f>
        <v>1421.1643333333334</v>
      </c>
      <c r="AZ14" s="16" t="s">
        <v>14981</v>
      </c>
      <c r="BA14" s="17">
        <f>A1L207C24</f>
        <v>111933.5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559.66750000000002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279.83375000000001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559.66750000000002</v>
      </c>
      <c r="BN14" s="16" t="s">
        <v>17845</v>
      </c>
      <c r="BO14" s="17">
        <f>B7L707C31*B7L121C1</f>
        <v>1455.1355000000001</v>
      </c>
      <c r="BP14" s="16" t="s">
        <v>14989</v>
      </c>
      <c r="BQ14" s="17">
        <f>A1L207C27</f>
        <v>116224.4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581.12199999999996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290.56099999999998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581.12199999999996</v>
      </c>
      <c r="CD14" s="16" t="s">
        <v>17849</v>
      </c>
      <c r="CE14" s="17">
        <f>B7L707C39*B7L121C1</f>
        <v>1510.9171999999999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304713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1523.5650000000001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761.78250000000003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1523.5650000000001</v>
      </c>
      <c r="R15" s="16" t="s">
        <v>17855</v>
      </c>
      <c r="S15" s="17">
        <f>B7L708C7*B7L121C1</f>
        <v>3961.2690000000002</v>
      </c>
      <c r="T15" s="16" t="s">
        <v>15005</v>
      </c>
      <c r="U15" s="17">
        <f>A1L208C18</f>
        <v>281093.5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1405.4675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702.73374999999999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1405.4675</v>
      </c>
      <c r="AH15" s="16" t="s">
        <v>17859</v>
      </c>
      <c r="AI15" s="17">
        <f>B7L708C15*B7L121C1</f>
        <v>3654.2155000000002</v>
      </c>
      <c r="AJ15" s="16" t="s">
        <v>15013</v>
      </c>
      <c r="AK15" s="17">
        <f>A1L208C21</f>
        <v>275581.66666666663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1377.9083333333331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688.95416666666654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1377.9083333333331</v>
      </c>
      <c r="AX15" s="16" t="s">
        <v>17863</v>
      </c>
      <c r="AY15" s="17">
        <f>B7L708C23*B7L121C1</f>
        <v>3582.561666666666</v>
      </c>
      <c r="AZ15" s="16" t="s">
        <v>15021</v>
      </c>
      <c r="BA15" s="17">
        <f>A1L208C24</f>
        <v>274912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1374.56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687.28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1374.56</v>
      </c>
      <c r="BN15" s="16" t="s">
        <v>17867</v>
      </c>
      <c r="BO15" s="17">
        <f>B7L708C31*B7L121C1</f>
        <v>3573.8559999999998</v>
      </c>
      <c r="BP15" s="16" t="s">
        <v>15029</v>
      </c>
      <c r="BQ15" s="17">
        <f>A1L208C27</f>
        <v>275337.40000000002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1376.6870000000001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688.34350000000006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1376.6870000000001</v>
      </c>
      <c r="CD15" s="16" t="s">
        <v>17871</v>
      </c>
      <c r="CE15" s="17">
        <f>B7L708C39*B7L121C1</f>
        <v>3579.3862000000004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27565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137.82499999999999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68.912499999999994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137.82499999999999</v>
      </c>
      <c r="R16" s="16" t="s">
        <v>17877</v>
      </c>
      <c r="S16" s="23">
        <f>B7L709C7*B7L121C1</f>
        <v>358.34499999999997</v>
      </c>
      <c r="T16" s="16" t="s">
        <v>15045</v>
      </c>
      <c r="U16" s="17">
        <f>A1L209C18</f>
        <v>26917.5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134.58750000000001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67.293750000000003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134.58750000000001</v>
      </c>
      <c r="AH16" s="16" t="s">
        <v>17881</v>
      </c>
      <c r="AI16" s="23">
        <f>B7L709C15*B7L121C1</f>
        <v>349.92750000000001</v>
      </c>
      <c r="AJ16" s="16" t="s">
        <v>15053</v>
      </c>
      <c r="AK16" s="17">
        <f>A1L209C21</f>
        <v>28610.666666666668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143.05333333333334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71.526666666666671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143.05333333333334</v>
      </c>
      <c r="AX16" s="16" t="s">
        <v>17885</v>
      </c>
      <c r="AY16" s="23">
        <f>B7L709C23*B7L121C1</f>
        <v>371.93866666666668</v>
      </c>
      <c r="AZ16" s="16" t="s">
        <v>15061</v>
      </c>
      <c r="BA16" s="17">
        <f>A1L209C24</f>
        <v>29428.5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147.14250000000001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73.571250000000006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147.14250000000001</v>
      </c>
      <c r="BN16" s="16" t="s">
        <v>17889</v>
      </c>
      <c r="BO16" s="23">
        <f>B7L709C31*B7L121C1</f>
        <v>382.57050000000004</v>
      </c>
      <c r="BP16" s="16" t="s">
        <v>15069</v>
      </c>
      <c r="BQ16" s="17">
        <f>A1L209C27</f>
        <v>29579.8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147.899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73.9495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147.899</v>
      </c>
      <c r="CD16" s="16" t="s">
        <v>17893</v>
      </c>
      <c r="CE16" s="23">
        <f>B7L709C39*B7L121C1</f>
        <v>384.53739999999999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52130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260.64999999999998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130.32499999999999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260.64999999999998</v>
      </c>
      <c r="R17" s="16" t="s">
        <v>17899</v>
      </c>
      <c r="S17" s="23">
        <f>B7L710C7*B7L121C1</f>
        <v>677.68999999999994</v>
      </c>
      <c r="T17" s="16" t="s">
        <v>15085</v>
      </c>
      <c r="U17" s="17">
        <f>A1L210C18</f>
        <v>53293.5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266.46749999999997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133.23374999999999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266.46749999999997</v>
      </c>
      <c r="AH17" s="16" t="s">
        <v>17903</v>
      </c>
      <c r="AI17" s="23">
        <f>B7L710C15*B7L121C1</f>
        <v>692.81549999999993</v>
      </c>
      <c r="AJ17" s="16" t="s">
        <v>15093</v>
      </c>
      <c r="AK17" s="17">
        <f>A1L210C21</f>
        <v>53900.666666666672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269.50333333333333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134.75166666666667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269.50333333333333</v>
      </c>
      <c r="AX17" s="16" t="s">
        <v>17907</v>
      </c>
      <c r="AY17" s="23">
        <f>B7L710C23*B7L121C1</f>
        <v>700.70866666666666</v>
      </c>
      <c r="AZ17" s="16" t="s">
        <v>15101</v>
      </c>
      <c r="BA17" s="17">
        <f>A1L210C24</f>
        <v>54967.5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274.83749999999998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137.41874999999999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274.83749999999998</v>
      </c>
      <c r="BN17" s="16" t="s">
        <v>17911</v>
      </c>
      <c r="BO17" s="23">
        <f>B7L710C31*B7L121C1</f>
        <v>714.57749999999999</v>
      </c>
      <c r="BP17" s="16" t="s">
        <v>15109</v>
      </c>
      <c r="BQ17" s="17">
        <f>A1L210C27</f>
        <v>55587.199999999997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277.93599999999998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138.96799999999999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277.93599999999998</v>
      </c>
      <c r="CD17" s="16" t="s">
        <v>17915</v>
      </c>
      <c r="CE17" s="23">
        <f>B7L710C39*B7L121C1</f>
        <v>722.6336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602497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3012.4850000000001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1506.2425000000001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3012.4850000000001</v>
      </c>
      <c r="R18" s="16" t="s">
        <v>17921</v>
      </c>
      <c r="S18" s="17">
        <f>B7L711C7*B7L121C1</f>
        <v>7832.4610000000002</v>
      </c>
      <c r="T18" s="16" t="s">
        <v>15125</v>
      </c>
      <c r="U18" s="17">
        <f>A1L211C18</f>
        <v>649756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3248.78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1624.39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3248.78</v>
      </c>
      <c r="AH18" s="16" t="s">
        <v>17925</v>
      </c>
      <c r="AI18" s="17">
        <f>B7L711C15*B7L121C1</f>
        <v>8446.8280000000013</v>
      </c>
      <c r="AJ18" s="16" t="s">
        <v>15133</v>
      </c>
      <c r="AK18" s="17">
        <f>A1L211C21</f>
        <v>665519.33333333326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3327.5966666666664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1663.7983333333332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3327.5966666666664</v>
      </c>
      <c r="AX18" s="16" t="s">
        <v>17929</v>
      </c>
      <c r="AY18" s="17">
        <f>B7L711C23*B7L121C1</f>
        <v>8651.7513333333336</v>
      </c>
      <c r="AZ18" s="16" t="s">
        <v>15141</v>
      </c>
      <c r="BA18" s="17">
        <f>A1L211C24</f>
        <v>654071.75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3270.3587499999999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1635.1793749999999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3270.3587499999999</v>
      </c>
      <c r="BN18" s="16" t="s">
        <v>17933</v>
      </c>
      <c r="BO18" s="17">
        <f>B7L711C31*B7L121C1</f>
        <v>8502.9327499999999</v>
      </c>
      <c r="BP18" s="16" t="s">
        <v>15149</v>
      </c>
      <c r="BQ18" s="17">
        <f>A1L211C27</f>
        <v>639790.6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3198.953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1599.4765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3198.953</v>
      </c>
      <c r="CD18" s="16" t="s">
        <v>17937</v>
      </c>
      <c r="CE18" s="17">
        <f>B7L711C39*B7L121C1</f>
        <v>8317.2777999999998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79951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399.755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199.8775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399.755</v>
      </c>
      <c r="R19" s="16" t="s">
        <v>17943</v>
      </c>
      <c r="S19" s="17">
        <f>B7L712C7*B7L121C1</f>
        <v>1039.3630000000001</v>
      </c>
      <c r="T19" s="16" t="s">
        <v>15165</v>
      </c>
      <c r="U19" s="17">
        <f>A1L212C18</f>
        <v>81981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409.90499999999997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204.95249999999999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409.90499999999997</v>
      </c>
      <c r="AH19" s="16" t="s">
        <v>17947</v>
      </c>
      <c r="AI19" s="17">
        <f>B7L712C15*B7L121C1</f>
        <v>1065.7529999999999</v>
      </c>
      <c r="AJ19" s="16" t="s">
        <v>15173</v>
      </c>
      <c r="AK19" s="17">
        <f>A1L212C21</f>
        <v>77624.333333333328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388.12166666666667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194.06083333333333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388.12166666666667</v>
      </c>
      <c r="AX19" s="16" t="s">
        <v>17951</v>
      </c>
      <c r="AY19" s="17">
        <f>B7L712C23*B7L121C1</f>
        <v>1009.1163333333334</v>
      </c>
      <c r="AZ19" s="16" t="s">
        <v>15181</v>
      </c>
      <c r="BA19" s="17">
        <f>A1L212C24</f>
        <v>71027.5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355.13749999999999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177.56874999999999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355.13749999999999</v>
      </c>
      <c r="BN19" s="16" t="s">
        <v>17955</v>
      </c>
      <c r="BO19" s="23">
        <f>B7L712C31*B7L121C1</f>
        <v>923.35749999999996</v>
      </c>
      <c r="BP19" s="16" t="s">
        <v>15189</v>
      </c>
      <c r="BQ19" s="17">
        <f>A1L212C27</f>
        <v>66427.8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332.13900000000001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166.06950000000001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332.13900000000001</v>
      </c>
      <c r="CD19" s="16" t="s">
        <v>17959</v>
      </c>
      <c r="CE19" s="23">
        <f>B7L712C39*B7L121C1</f>
        <v>863.56140000000005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902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4.51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2.2549999999999999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4.51</v>
      </c>
      <c r="R20" s="16" t="s">
        <v>17965</v>
      </c>
      <c r="S20" s="23">
        <f>B7L713C7*B7L121C1</f>
        <v>11.725999999999999</v>
      </c>
      <c r="T20" s="16" t="s">
        <v>15205</v>
      </c>
      <c r="U20" s="17">
        <f>A1L213C18</f>
        <v>1000.5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5.0025000000000004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2.5012500000000002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5.0025000000000004</v>
      </c>
      <c r="AH20" s="16" t="s">
        <v>17969</v>
      </c>
      <c r="AI20" s="23">
        <f>B7L713C15*B7L121C1</f>
        <v>13.006500000000001</v>
      </c>
      <c r="AJ20" s="16" t="s">
        <v>15213</v>
      </c>
      <c r="AK20" s="17">
        <f>A1L213C21</f>
        <v>1072.6666666666665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5.3633333333333324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2.6816666666666662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5.3633333333333324</v>
      </c>
      <c r="AX20" s="16" t="s">
        <v>17973</v>
      </c>
      <c r="AY20" s="23">
        <f>B7L713C23*B7L121C1</f>
        <v>13.944666666666665</v>
      </c>
      <c r="AZ20" s="16" t="s">
        <v>15221</v>
      </c>
      <c r="BA20" s="17">
        <f>A1L213C24</f>
        <v>1104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5.52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2.76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5.52</v>
      </c>
      <c r="BN20" s="16" t="s">
        <v>17977</v>
      </c>
      <c r="BO20" s="23">
        <f>B7L713C31*B7L121C1</f>
        <v>14.351999999999999</v>
      </c>
      <c r="BP20" s="16" t="s">
        <v>15229</v>
      </c>
      <c r="BQ20" s="17">
        <f>A1L213C27</f>
        <v>1120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5.6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2.8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5.6</v>
      </c>
      <c r="CD20" s="16" t="s">
        <v>17981</v>
      </c>
      <c r="CE20" s="23">
        <f>B7L713C39*B7L121C1</f>
        <v>14.559999999999999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152206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761.03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380.51499999999999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761.03</v>
      </c>
      <c r="R21" s="16" t="s">
        <v>17987</v>
      </c>
      <c r="S21" s="17">
        <f>B7L714C7*B7L121C1</f>
        <v>1978.6779999999999</v>
      </c>
      <c r="T21" s="16" t="s">
        <v>15245</v>
      </c>
      <c r="U21" s="17">
        <f>A1L214C18</f>
        <v>153578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767.89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383.94499999999999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767.89</v>
      </c>
      <c r="AH21" s="16" t="s">
        <v>17991</v>
      </c>
      <c r="AI21" s="17">
        <f>B7L714C15*B7L121C1</f>
        <v>1996.5140000000001</v>
      </c>
      <c r="AJ21" s="16" t="s">
        <v>15253</v>
      </c>
      <c r="AK21" s="17">
        <f>A1L214C21</f>
        <v>153153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765.76499999999999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382.88249999999999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765.76499999999999</v>
      </c>
      <c r="AX21" s="16" t="s">
        <v>17995</v>
      </c>
      <c r="AY21" s="17">
        <f>B7L714C23*B7L121C1</f>
        <v>1990.989</v>
      </c>
      <c r="AZ21" s="16" t="s">
        <v>15261</v>
      </c>
      <c r="BA21" s="17">
        <f>A1L214C24</f>
        <v>150325.75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751.62874999999997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375.81437499999998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751.62874999999997</v>
      </c>
      <c r="BN21" s="16" t="s">
        <v>17999</v>
      </c>
      <c r="BO21" s="17">
        <f>B7L714C31*B7L121C1</f>
        <v>1954.2347500000001</v>
      </c>
      <c r="BP21" s="16" t="s">
        <v>15269</v>
      </c>
      <c r="BQ21" s="17">
        <f>A1L214C27</f>
        <v>148811.59999999998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744.05799999999988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372.02899999999994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744.05799999999988</v>
      </c>
      <c r="CD21" s="16" t="s">
        <v>18003</v>
      </c>
      <c r="CE21" s="17">
        <f>B7L714C39*B7L121C1</f>
        <v>1934.5507999999998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43876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219.38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109.69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219.38</v>
      </c>
      <c r="R22" s="16" t="s">
        <v>18009</v>
      </c>
      <c r="S22" s="23">
        <f>B7L715C7*B7L121C1</f>
        <v>570.38800000000003</v>
      </c>
      <c r="T22" s="16" t="s">
        <v>15285</v>
      </c>
      <c r="U22" s="17">
        <f>A1L215C18</f>
        <v>45627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228.13499999999999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114.0675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228.13499999999999</v>
      </c>
      <c r="AH22" s="16" t="s">
        <v>18013</v>
      </c>
      <c r="AI22" s="23">
        <f>B7L715C15*B7L121C1</f>
        <v>593.15099999999995</v>
      </c>
      <c r="AJ22" s="16" t="s">
        <v>15293</v>
      </c>
      <c r="AK22" s="17">
        <f>A1L215C21</f>
        <v>45544.666666666672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227.72333333333336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113.86166666666668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227.72333333333336</v>
      </c>
      <c r="AX22" s="16" t="s">
        <v>18017</v>
      </c>
      <c r="AY22" s="23">
        <f>B7L715C23*B7L121C1</f>
        <v>592.08066666666673</v>
      </c>
      <c r="AZ22" s="16" t="s">
        <v>15301</v>
      </c>
      <c r="BA22" s="17">
        <f>A1L215C24</f>
        <v>44733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223.66499999999999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111.8325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223.66499999999999</v>
      </c>
      <c r="BN22" s="16" t="s">
        <v>18021</v>
      </c>
      <c r="BO22" s="23">
        <f>B7L715C31*B7L121C1</f>
        <v>581.529</v>
      </c>
      <c r="BP22" s="16" t="s">
        <v>15309</v>
      </c>
      <c r="BQ22" s="17">
        <f>A1L215C27</f>
        <v>43604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218.02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109.01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218.02</v>
      </c>
      <c r="CD22" s="16" t="s">
        <v>18025</v>
      </c>
      <c r="CE22" s="23">
        <f>B7L715C39*B7L121C1</f>
        <v>566.85200000000009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3567668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17838.34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8919.17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17838.34</v>
      </c>
      <c r="R23" s="16" t="s">
        <v>18032</v>
      </c>
      <c r="S23" s="17">
        <f>B7L716C7*B7L121C1</f>
        <v>46379.684000000001</v>
      </c>
      <c r="T23" s="16" t="s">
        <v>15325</v>
      </c>
      <c r="U23" s="17">
        <f>A1L216C18</f>
        <v>3573721.5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17868.607499999998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8934.3037499999991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17868.607499999998</v>
      </c>
      <c r="AH23" s="16" t="s">
        <v>18036</v>
      </c>
      <c r="AI23" s="17">
        <f>B7L716C15*B7L121C1</f>
        <v>46458.379499999995</v>
      </c>
      <c r="AJ23" s="16" t="s">
        <v>15333</v>
      </c>
      <c r="AK23" s="17">
        <f>A1L216C21</f>
        <v>3651054.666666667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18255.273333333334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9127.6366666666672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18255.273333333334</v>
      </c>
      <c r="AX23" s="16" t="s">
        <v>18040</v>
      </c>
      <c r="AY23" s="17">
        <f>B7L716C23*B7L121C1</f>
        <v>47463.710666666673</v>
      </c>
      <c r="AZ23" s="16" t="s">
        <v>15341</v>
      </c>
      <c r="BA23" s="17">
        <f>A1L216C24</f>
        <v>3716743.25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18583.716250000001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9291.8581250000007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18583.716250000001</v>
      </c>
      <c r="BN23" s="16" t="s">
        <v>18044</v>
      </c>
      <c r="BO23" s="17">
        <f>B7L716C31*B7L121C1</f>
        <v>48317.662250000008</v>
      </c>
      <c r="BP23" s="16" t="s">
        <v>15349</v>
      </c>
      <c r="BQ23" s="17">
        <f>A1L216C27</f>
        <v>3770462.5999999996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18852.312999999998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9426.1564999999991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18852.312999999998</v>
      </c>
      <c r="CD23" s="16" t="s">
        <v>18048</v>
      </c>
      <c r="CE23" s="17">
        <f>B7L716C39*B7L121C1</f>
        <v>49016.013800000001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23">
        <f>B7L301C5+B7L301C7+B7L401C7+B7L501C7+B7L501C9+B7L601C7+B7L601C9+B7L701C5</f>
        <v>9.3127790000000002E-3</v>
      </c>
      <c r="F8" s="16" t="s">
        <v>18097</v>
      </c>
      <c r="G8" s="23">
        <f>B7L201C7</f>
        <v>5.4024724949055291E-3</v>
      </c>
      <c r="H8" s="16" t="s">
        <v>18098</v>
      </c>
      <c r="I8" s="23">
        <f>B7L801C1+B7L801C2</f>
        <v>1.4715251494905528E-2</v>
      </c>
      <c r="J8" s="16" t="s">
        <v>18099</v>
      </c>
      <c r="K8" s="23">
        <f>IF(B7L801C3=0,0,B7L801C2/B7L801C3)</f>
        <v>0.36713422782994121</v>
      </c>
      <c r="L8" s="16" t="s">
        <v>18100</v>
      </c>
      <c r="M8" s="23">
        <f>B7L301C9+B7L401C9+B7L501C11+B7L601C11+B7L701C7</f>
        <v>1.8084668500000001E-2</v>
      </c>
      <c r="N8" s="16" t="s">
        <v>18101</v>
      </c>
      <c r="O8" s="23">
        <f>B7L301C10+B7L401C10+B7L501C12+B7L601C12+B7L701C8</f>
        <v>4.7020138100000011E-2</v>
      </c>
      <c r="P8" s="16" t="s">
        <v>18102</v>
      </c>
      <c r="Q8" s="17">
        <f>B7L201C1</f>
        <v>2</v>
      </c>
      <c r="R8" s="16" t="s">
        <v>18103</v>
      </c>
      <c r="S8" s="23">
        <f>B7L801C6+B7L801C7</f>
        <v>2.0470201381000002</v>
      </c>
      <c r="T8" s="16" t="s">
        <v>18104</v>
      </c>
      <c r="U8" s="23">
        <f>IF(B7L801C8=0,0,B7L801C7/B7L801C8)</f>
        <v>0.97702995821836747</v>
      </c>
      <c r="V8" s="16" t="s">
        <v>18105</v>
      </c>
      <c r="W8" s="23">
        <f>B7L301C15+B7L301C17+B7L401C17+B7L501C19+B7L501C21+B7L601C19+B7L601C21+B7L701C13</f>
        <v>6.8127789999999997E-3</v>
      </c>
      <c r="X8" s="16" t="s">
        <v>18106</v>
      </c>
      <c r="Y8" s="23">
        <f>B7L201C15</f>
        <v>2.5019830664038361E-3</v>
      </c>
      <c r="Z8" s="16" t="s">
        <v>18107</v>
      </c>
      <c r="AA8" s="23">
        <f>B7L801C10+B7L801C11</f>
        <v>9.3147620664038363E-3</v>
      </c>
      <c r="AB8" s="16" t="s">
        <v>18108</v>
      </c>
      <c r="AC8" s="23">
        <f>IF(B7L801C12=0,0,B7L801C11/B7L801C12)</f>
        <v>0.26860407690153487</v>
      </c>
      <c r="AD8" s="16" t="s">
        <v>18109</v>
      </c>
      <c r="AE8" s="23">
        <f>B7L301C19+B7L401C19+B7L501C23+B7L601C23+B7L701C15</f>
        <v>1.30846685E-2</v>
      </c>
      <c r="AF8" s="16" t="s">
        <v>18110</v>
      </c>
      <c r="AG8" s="23">
        <f>B7L301C20+B7L401C20+B7L501C24+B7L601C24+B7L701C16</f>
        <v>3.4020138100000007E-2</v>
      </c>
      <c r="AH8" s="16" t="s">
        <v>18111</v>
      </c>
      <c r="AI8" s="17">
        <f>B7L201C9</f>
        <v>1</v>
      </c>
      <c r="AJ8" s="16" t="s">
        <v>18112</v>
      </c>
      <c r="AK8" s="23">
        <f>B7L801C15+B7L801C16</f>
        <v>1.0340201381</v>
      </c>
      <c r="AL8" s="16" t="s">
        <v>18113</v>
      </c>
      <c r="AM8" s="23">
        <f>IF(B7L801C17=0,0,B7L801C16/B7L801C17)</f>
        <v>0.96709915325004048</v>
      </c>
      <c r="AN8" s="16" t="s">
        <v>18114</v>
      </c>
      <c r="AO8" s="23">
        <f>B7L301C25+B7L301C27+B7L401C27+B7L501C31+B7L501C33+B7L601C31+B7L601C33+B7L701C21</f>
        <v>4.5418526666666671E-3</v>
      </c>
      <c r="AP8" s="16" t="s">
        <v>18115</v>
      </c>
      <c r="AQ8" s="23">
        <f>B7L201C23</f>
        <v>1.5684468020683373E-3</v>
      </c>
      <c r="AR8" s="16" t="s">
        <v>18116</v>
      </c>
      <c r="AS8" s="23">
        <f>B7L801C19+B7L801C20</f>
        <v>6.1102994687350044E-3</v>
      </c>
      <c r="AT8" s="16" t="s">
        <v>18117</v>
      </c>
      <c r="AU8" s="23">
        <f>IF(B7L801C21=0,0,B7L801C20/B7L801C21)</f>
        <v>0.25668902319660741</v>
      </c>
      <c r="AV8" s="16" t="s">
        <v>18118</v>
      </c>
      <c r="AW8" s="23">
        <f>B7L301C29+B7L401C29+B7L501C35+B7L601C35+B7L701C23</f>
        <v>8.7231123333333313E-3</v>
      </c>
      <c r="AX8" s="16" t="s">
        <v>18119</v>
      </c>
      <c r="AY8" s="23">
        <f>B7L301C30+B7L401C30+B7L501C36+B7L601C36+B7L701C24</f>
        <v>2.2680092066666664E-2</v>
      </c>
      <c r="AZ8" s="16" t="s">
        <v>18120</v>
      </c>
      <c r="BA8" s="23">
        <f>B7L201C17</f>
        <v>0.66666666666666663</v>
      </c>
      <c r="BB8" s="16" t="s">
        <v>18121</v>
      </c>
      <c r="BC8" s="23">
        <f>B7L801C24+B7L801C25</f>
        <v>0.68934675873333329</v>
      </c>
      <c r="BD8" s="16" t="s">
        <v>18122</v>
      </c>
      <c r="BE8" s="23">
        <f>IF(B7L801C26=0,0,B7L801C25/B7L801C26)</f>
        <v>0.96709915325004059</v>
      </c>
      <c r="BF8" s="16" t="s">
        <v>18123</v>
      </c>
      <c r="BG8" s="23">
        <f>B7L301C35+B7L301C37+B7L401C37+B7L501C43+B7L501C45+B7L601C43+B7L601C45+B7L701C29</f>
        <v>4.6563895000000001E-3</v>
      </c>
      <c r="BH8" s="16" t="s">
        <v>18124</v>
      </c>
      <c r="BI8" s="23">
        <f>B7L201C31</f>
        <v>2.3313049328354089E-3</v>
      </c>
      <c r="BJ8" s="16" t="s">
        <v>18125</v>
      </c>
      <c r="BK8" s="23">
        <f>B7L801C28+B7L801C29</f>
        <v>6.987694432835409E-3</v>
      </c>
      <c r="BL8" s="16" t="s">
        <v>18126</v>
      </c>
      <c r="BM8" s="23">
        <f>IF(B7L801C30=0,0,B7L801C29/B7L801C30)</f>
        <v>0.33363006285457036</v>
      </c>
      <c r="BN8" s="16" t="s">
        <v>18127</v>
      </c>
      <c r="BO8" s="23">
        <f>B7L301C39+B7L401C39+B7L501C47+B7L601C47+B7L701C31</f>
        <v>9.0423342500000007E-3</v>
      </c>
      <c r="BP8" s="16" t="s">
        <v>18128</v>
      </c>
      <c r="BQ8" s="23">
        <f>B7L301C40+B7L401C40+B7L501C48+B7L601C48+B7L701C32</f>
        <v>2.3510069050000006E-2</v>
      </c>
      <c r="BR8" s="16" t="s">
        <v>18129</v>
      </c>
      <c r="BS8" s="17">
        <f>B7L201C25</f>
        <v>1</v>
      </c>
      <c r="BT8" s="16" t="s">
        <v>18130</v>
      </c>
      <c r="BU8" s="23">
        <f>B7L801C33+B7L801C34</f>
        <v>1.0235100690500001</v>
      </c>
      <c r="BV8" s="16" t="s">
        <v>18131</v>
      </c>
      <c r="BW8" s="23">
        <f>IF(B7L801C35=0,0,B7L801C34/B7L801C35)</f>
        <v>0.97702995821836747</v>
      </c>
      <c r="BX8" s="16" t="s">
        <v>18132</v>
      </c>
      <c r="BY8" s="23">
        <f>B7L301C45+B7L301C47+B7L401C47+B7L501C55+B7L501C57+B7L601C55+B7L601C57+B7L701C37</f>
        <v>2.7345615068539057E-2</v>
      </c>
      <c r="BZ8" s="16" t="s">
        <v>18133</v>
      </c>
      <c r="CA8" s="23">
        <f>B7L201C39</f>
        <v>6.8534028635346021E-3</v>
      </c>
      <c r="CB8" s="16" t="s">
        <v>18134</v>
      </c>
      <c r="CC8" s="23">
        <f>B7L801C37+B7L801C38</f>
        <v>3.419901793207366E-2</v>
      </c>
      <c r="CD8" s="16" t="s">
        <v>18135</v>
      </c>
      <c r="CE8" s="23">
        <f>IF(B7L801C39=0,0,B7L801C38/B7L801C39)</f>
        <v>0.20039765110059246</v>
      </c>
      <c r="CF8" s="16" t="s">
        <v>18136</v>
      </c>
      <c r="CG8" s="23">
        <f>B7L301C49+B7L401C49+B7L501C59+B7L601C59+B7L701C39</f>
        <v>6.7862665276964801E-2</v>
      </c>
      <c r="CH8" s="16" t="s">
        <v>18137</v>
      </c>
      <c r="CI8" s="23">
        <f>B7L301C50+B7L401C50+B7L501C60+B7L601C60+B7L701C40</f>
        <v>0.17644292972010853</v>
      </c>
      <c r="CJ8" s="16" t="s">
        <v>18138</v>
      </c>
      <c r="CK8" s="17">
        <f>B7L201C33</f>
        <v>3</v>
      </c>
      <c r="CL8" s="16" t="s">
        <v>18139</v>
      </c>
      <c r="CM8" s="23">
        <f>B7L801C42+B7L801C43</f>
        <v>3.1764429297201087</v>
      </c>
      <c r="CN8" s="16" t="s">
        <v>18140</v>
      </c>
      <c r="CO8" s="23">
        <f>IF(B7L801C44=0,0,B7L801C43/B7L801C44)</f>
        <v>0.9444526680869233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84.863821606891207</v>
      </c>
      <c r="F9" s="16" t="s">
        <v>18142</v>
      </c>
      <c r="G9" s="23">
        <f>B7L202C7</f>
        <v>39.003150176970465</v>
      </c>
      <c r="H9" s="16" t="s">
        <v>18143</v>
      </c>
      <c r="I9" s="23">
        <f>B7L802C1+B7L802C2</f>
        <v>123.86697178386167</v>
      </c>
      <c r="J9" s="16" t="s">
        <v>18144</v>
      </c>
      <c r="K9" s="23">
        <f>IF(B7L802C3=0,0,B7L802C2/B7L802C3)</f>
        <v>0.31487933882026242</v>
      </c>
      <c r="L9" s="16" t="s">
        <v>18145</v>
      </c>
      <c r="M9" s="23">
        <f>B7L302C9+B7L402C9+B7L502C11+B7L602C11+B7L702C7</f>
        <v>184.53831293390161</v>
      </c>
      <c r="N9" s="16" t="s">
        <v>18146</v>
      </c>
      <c r="O9" s="23">
        <f>B7L302C10+B7L402C10+B7L502C12+B7L602C12+B7L702C8</f>
        <v>479.79961362814424</v>
      </c>
      <c r="P9" s="16" t="s">
        <v>18147</v>
      </c>
      <c r="Q9" s="17">
        <f>B7L202C1</f>
        <v>14439</v>
      </c>
      <c r="R9" s="16" t="s">
        <v>18148</v>
      </c>
      <c r="S9" s="17">
        <f>B7L802C6+B7L802C7</f>
        <v>14918.799613628144</v>
      </c>
      <c r="T9" s="16" t="s">
        <v>18149</v>
      </c>
      <c r="U9" s="23">
        <f>IF(B7L802C8=0,0,B7L802C7/B7L802C8)</f>
        <v>0.96783926146512134</v>
      </c>
      <c r="V9" s="16" t="s">
        <v>18150</v>
      </c>
      <c r="W9" s="23">
        <f>B7L302C15+B7L302C17+B7L402C17+B7L502C19+B7L502C21+B7L602C19+B7L602C21+B7L702C13</f>
        <v>83.916424249370223</v>
      </c>
      <c r="X9" s="16" t="s">
        <v>18151</v>
      </c>
      <c r="Y9" s="23">
        <f>B7L202C15</f>
        <v>35.68203150151831</v>
      </c>
      <c r="Z9" s="16" t="s">
        <v>18152</v>
      </c>
      <c r="AA9" s="23">
        <f>B7L802C10+B7L802C11</f>
        <v>119.59845575088853</v>
      </c>
      <c r="AB9" s="16" t="s">
        <v>18153</v>
      </c>
      <c r="AC9" s="23">
        <f>IF(B7L802C12=0,0,B7L802C11/B7L802C12)</f>
        <v>0.2983485972079804</v>
      </c>
      <c r="AD9" s="16" t="s">
        <v>18154</v>
      </c>
      <c r="AE9" s="23">
        <f>B7L302C19+B7L402C19+B7L502C23+B7L602C23+B7L702C15</f>
        <v>181.9283387395362</v>
      </c>
      <c r="AF9" s="16" t="s">
        <v>18155</v>
      </c>
      <c r="AG9" s="23">
        <f>B7L302C20+B7L402C20+B7L502C24+B7L602C24+B7L702C16</f>
        <v>473.01368072279422</v>
      </c>
      <c r="AH9" s="16" t="s">
        <v>18156</v>
      </c>
      <c r="AI9" s="17">
        <f>B7L202C9</f>
        <v>14261.5</v>
      </c>
      <c r="AJ9" s="16" t="s">
        <v>18157</v>
      </c>
      <c r="AK9" s="17">
        <f>B7L802C15+B7L802C16</f>
        <v>14734.513680722794</v>
      </c>
      <c r="AL9" s="16" t="s">
        <v>18158</v>
      </c>
      <c r="AM9" s="23">
        <f>IF(B7L802C17=0,0,B7L802C16/B7L802C17)</f>
        <v>0.96789757090241546</v>
      </c>
      <c r="AN9" s="16" t="s">
        <v>18159</v>
      </c>
      <c r="AO9" s="23">
        <f>B7L302C25+B7L302C27+B7L402C27+B7L502C31+B7L502C33+B7L602C31+B7L602C33+B7L702C21</f>
        <v>86.8655211797156</v>
      </c>
      <c r="AP9" s="16" t="s">
        <v>18160</v>
      </c>
      <c r="AQ9" s="23">
        <f>B7L202C23</f>
        <v>34.505045422102391</v>
      </c>
      <c r="AR9" s="16" t="s">
        <v>18161</v>
      </c>
      <c r="AS9" s="23">
        <f>B7L802C19+B7L802C20</f>
        <v>121.37056660181798</v>
      </c>
      <c r="AT9" s="16" t="s">
        <v>18162</v>
      </c>
      <c r="AU9" s="23">
        <f>IF(B7L802C21=0,0,B7L802C20/B7L802C21)</f>
        <v>0.28429500156577125</v>
      </c>
      <c r="AV9" s="16" t="s">
        <v>18163</v>
      </c>
      <c r="AW9" s="23">
        <f>B7L302C29+B7L402C29+B7L502C35+B7L602C35+B7L702C23</f>
        <v>188.93556345376913</v>
      </c>
      <c r="AX9" s="16" t="s">
        <v>18164</v>
      </c>
      <c r="AY9" s="23">
        <f>B7L302C30+B7L402C30+B7L502C36+B7L602C36+B7L702C24</f>
        <v>491.23246497979977</v>
      </c>
      <c r="AZ9" s="16" t="s">
        <v>18165</v>
      </c>
      <c r="BA9" s="17">
        <f>B7L202C17</f>
        <v>14666.333333333334</v>
      </c>
      <c r="BB9" s="16" t="s">
        <v>18166</v>
      </c>
      <c r="BC9" s="17">
        <f>B7L802C24+B7L802C25</f>
        <v>15157.565798313133</v>
      </c>
      <c r="BD9" s="16" t="s">
        <v>18167</v>
      </c>
      <c r="BE9" s="23">
        <f>IF(B7L802C26=0,0,B7L802C25/B7L802C26)</f>
        <v>0.9675915993691766</v>
      </c>
      <c r="BF9" s="16" t="s">
        <v>18168</v>
      </c>
      <c r="BG9" s="23">
        <f>B7L302C35+B7L302C37+B7L402C37+B7L502C43+B7L502C45+B7L602C43+B7L602C45+B7L702C29</f>
        <v>89.456047455633168</v>
      </c>
      <c r="BH9" s="16" t="s">
        <v>18169</v>
      </c>
      <c r="BI9" s="23">
        <f>B7L202C31</f>
        <v>34.937518549704642</v>
      </c>
      <c r="BJ9" s="16" t="s">
        <v>18170</v>
      </c>
      <c r="BK9" s="23">
        <f>B7L802C28+B7L802C29</f>
        <v>124.39356600533782</v>
      </c>
      <c r="BL9" s="16" t="s">
        <v>18171</v>
      </c>
      <c r="BM9" s="23">
        <f>IF(B7L802C30=0,0,B7L802C29/B7L802C30)</f>
        <v>0.28086274613435752</v>
      </c>
      <c r="BN9" s="16" t="s">
        <v>18172</v>
      </c>
      <c r="BO9" s="23">
        <f>B7L302C39+B7L402C39+B7L502C47+B7L602C47+B7L702C31</f>
        <v>194.0817309219824</v>
      </c>
      <c r="BP9" s="16" t="s">
        <v>18173</v>
      </c>
      <c r="BQ9" s="23">
        <f>B7L302C40+B7L402C40+B7L502C48+B7L602C48+B7L702C32</f>
        <v>504.61250039715435</v>
      </c>
      <c r="BR9" s="16" t="s">
        <v>18174</v>
      </c>
      <c r="BS9" s="17">
        <f>B7L202C25</f>
        <v>14986.25</v>
      </c>
      <c r="BT9" s="16" t="s">
        <v>18175</v>
      </c>
      <c r="BU9" s="17">
        <f>B7L802C33+B7L802C34</f>
        <v>15490.862500397154</v>
      </c>
      <c r="BV9" s="16" t="s">
        <v>18176</v>
      </c>
      <c r="BW9" s="23">
        <f>IF(B7L802C35=0,0,B7L802C34/B7L802C35)</f>
        <v>0.96742515141528007</v>
      </c>
      <c r="BX9" s="16" t="s">
        <v>18177</v>
      </c>
      <c r="BY9" s="23">
        <f>B7L302C45+B7L302C47+B7L402C47+B7L502C55+B7L502C57+B7L602C55+B7L602C57+B7L702C37</f>
        <v>90.011568356017591</v>
      </c>
      <c r="BZ9" s="16" t="s">
        <v>18178</v>
      </c>
      <c r="CA9" s="23">
        <f>B7L202C39</f>
        <v>34.599175909792315</v>
      </c>
      <c r="CB9" s="16" t="s">
        <v>18179</v>
      </c>
      <c r="CC9" s="23">
        <f>B7L802C37+B7L802C38</f>
        <v>124.6107442658099</v>
      </c>
      <c r="CD9" s="16" t="s">
        <v>18180</v>
      </c>
      <c r="CE9" s="23">
        <f>IF(B7L802C39=0,0,B7L802C38/B7L802C39)</f>
        <v>0.2776580471743918</v>
      </c>
      <c r="CF9" s="16" t="s">
        <v>18181</v>
      </c>
      <c r="CG9" s="23">
        <f>B7L302C49+B7L402C49+B7L502C59+B7L602C59+B7L702C39</f>
        <v>195.05891161249673</v>
      </c>
      <c r="CH9" s="16" t="s">
        <v>18182</v>
      </c>
      <c r="CI9" s="23">
        <f>B7L302C50+B7L402C50+B7L502C60+B7L602C60+B7L702C40</f>
        <v>507.15317019249153</v>
      </c>
      <c r="CJ9" s="16" t="s">
        <v>18183</v>
      </c>
      <c r="CK9" s="17">
        <f>B7L202C33</f>
        <v>15145.4</v>
      </c>
      <c r="CL9" s="16" t="s">
        <v>18184</v>
      </c>
      <c r="CM9" s="17">
        <f>B7L802C42+B7L802C43</f>
        <v>15652.553170192492</v>
      </c>
      <c r="CN9" s="16" t="s">
        <v>18185</v>
      </c>
      <c r="CO9" s="23">
        <f>IF(B7L802C44=0,0,B7L802C43/B7L802C44)</f>
        <v>0.96759933253839536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1827.6986842171325</v>
      </c>
      <c r="F10" s="16" t="s">
        <v>18187</v>
      </c>
      <c r="G10" s="23">
        <f>B7L203C7</f>
        <v>645.58195695997358</v>
      </c>
      <c r="H10" s="16" t="s">
        <v>18188</v>
      </c>
      <c r="I10" s="17">
        <f>B7L803C1+B7L803C2</f>
        <v>2473.2806411771062</v>
      </c>
      <c r="J10" s="16" t="s">
        <v>18189</v>
      </c>
      <c r="K10" s="23">
        <f>IF(B7L803C3=0,0,B7L803C2/B7L803C3)</f>
        <v>0.26102252458205566</v>
      </c>
      <c r="L10" s="16" t="s">
        <v>18190</v>
      </c>
      <c r="M10" s="17">
        <f>B7L303C9+B7L403C9+B7L503C11+B7L603C11+B7L703C7</f>
        <v>4066.7025363342295</v>
      </c>
      <c r="N10" s="16" t="s">
        <v>18191</v>
      </c>
      <c r="O10" s="17">
        <f>B7L303C10+B7L403C10+B7L503C12+B7L603C12+B7L703C8</f>
        <v>10573.426594468998</v>
      </c>
      <c r="P10" s="16" t="s">
        <v>18192</v>
      </c>
      <c r="Q10" s="17">
        <f>B7L203C1</f>
        <v>238995</v>
      </c>
      <c r="R10" s="16" t="s">
        <v>18193</v>
      </c>
      <c r="S10" s="17">
        <f>B7L803C6+B7L803C7</f>
        <v>249568.426594469</v>
      </c>
      <c r="T10" s="16" t="s">
        <v>18194</v>
      </c>
      <c r="U10" s="23">
        <f>IF(B7L803C8=0,0,B7L803C7/B7L803C8)</f>
        <v>0.95763315600955379</v>
      </c>
      <c r="V10" s="16" t="s">
        <v>18195</v>
      </c>
      <c r="W10" s="17">
        <f>B7L303C15+B7L303C17+B7L403C17+B7L503C19+B7L503C21+B7L603C19+B7L603C21+B7L703C13</f>
        <v>1856.2438521763447</v>
      </c>
      <c r="X10" s="16" t="s">
        <v>18196</v>
      </c>
      <c r="Y10" s="23">
        <f>B7L203C15</f>
        <v>621.65897556862876</v>
      </c>
      <c r="Z10" s="16" t="s">
        <v>18197</v>
      </c>
      <c r="AA10" s="17">
        <f>B7L803C10+B7L803C11</f>
        <v>2477.9028277449734</v>
      </c>
      <c r="AB10" s="16" t="s">
        <v>18198</v>
      </c>
      <c r="AC10" s="23">
        <f>IF(B7L803C12=0,0,B7L803C11/B7L803C12)</f>
        <v>0.25088109533914704</v>
      </c>
      <c r="AD10" s="16" t="s">
        <v>18199</v>
      </c>
      <c r="AE10" s="17">
        <f>B7L303C19+B7L403C19+B7L503C23+B7L603C23+B7L703C15</f>
        <v>4153.8977962948948</v>
      </c>
      <c r="AF10" s="16" t="s">
        <v>18200</v>
      </c>
      <c r="AG10" s="17">
        <f>B7L303C20+B7L403C20+B7L503C24+B7L603C24+B7L703C16</f>
        <v>10800.134270366727</v>
      </c>
      <c r="AH10" s="16" t="s">
        <v>18201</v>
      </c>
      <c r="AI10" s="17">
        <f>B7L203C9</f>
        <v>248466.5</v>
      </c>
      <c r="AJ10" s="16" t="s">
        <v>18202</v>
      </c>
      <c r="AK10" s="17">
        <f>B7L803C15+B7L803C16</f>
        <v>259266.63427036672</v>
      </c>
      <c r="AL10" s="16" t="s">
        <v>18203</v>
      </c>
      <c r="AM10" s="23">
        <f>IF(B7L803C17=0,0,B7L803C16/B7L803C17)</f>
        <v>0.9583435242226187</v>
      </c>
      <c r="AN10" s="16" t="s">
        <v>18204</v>
      </c>
      <c r="AO10" s="17">
        <f>B7L303C25+B7L303C27+B7L403C27+B7L503C31+B7L503C33+B7L603C31+B7L603C33+B7L703C21</f>
        <v>1855.114988780927</v>
      </c>
      <c r="AP10" s="16" t="s">
        <v>18205</v>
      </c>
      <c r="AQ10" s="23">
        <f>B7L203C23</f>
        <v>598.43852465897101</v>
      </c>
      <c r="AR10" s="16" t="s">
        <v>18206</v>
      </c>
      <c r="AS10" s="17">
        <f>B7L803C19+B7L803C20</f>
        <v>2453.5535134398979</v>
      </c>
      <c r="AT10" s="16" t="s">
        <v>18207</v>
      </c>
      <c r="AU10" s="23">
        <f>IF(B7L803C21=0,0,B7L803C20/B7L803C21)</f>
        <v>0.24390685647608162</v>
      </c>
      <c r="AV10" s="16" t="s">
        <v>18208</v>
      </c>
      <c r="AW10" s="17">
        <f>B7L303C29+B7L403C29+B7L503C35+B7L603C35+B7L703C23</f>
        <v>4138.4078235117649</v>
      </c>
      <c r="AX10" s="16" t="s">
        <v>18209</v>
      </c>
      <c r="AY10" s="17">
        <f>B7L303C30+B7L403C30+B7L503C36+B7L603C36+B7L703C24</f>
        <v>10759.86034113059</v>
      </c>
      <c r="AZ10" s="16" t="s">
        <v>18210</v>
      </c>
      <c r="BA10" s="17">
        <f>B7L203C17</f>
        <v>254365.66666666669</v>
      </c>
      <c r="BB10" s="16" t="s">
        <v>18211</v>
      </c>
      <c r="BC10" s="17">
        <f>B7L803C24+B7L803C25</f>
        <v>265125.52700779727</v>
      </c>
      <c r="BD10" s="16" t="s">
        <v>18212</v>
      </c>
      <c r="BE10" s="23">
        <f>IF(B7L803C26=0,0,B7L803C25/B7L803C26)</f>
        <v>0.95941597754631092</v>
      </c>
      <c r="BF10" s="16" t="s">
        <v>18213</v>
      </c>
      <c r="BG10" s="17">
        <f>B7L303C35+B7L303C37+B7L403C37+B7L503C43+B7L503C45+B7L603C43+B7L603C45+B7L703C29</f>
        <v>1834.127550737257</v>
      </c>
      <c r="BH10" s="16" t="s">
        <v>18214</v>
      </c>
      <c r="BI10" s="23">
        <f>B7L203C31</f>
        <v>597.9529052655547</v>
      </c>
      <c r="BJ10" s="16" t="s">
        <v>18215</v>
      </c>
      <c r="BK10" s="17">
        <f>B7L803C28+B7L803C29</f>
        <v>2432.0804560028118</v>
      </c>
      <c r="BL10" s="16" t="s">
        <v>18216</v>
      </c>
      <c r="BM10" s="23">
        <f>IF(B7L803C30=0,0,B7L803C29/B7L803C30)</f>
        <v>0.24586065966267662</v>
      </c>
      <c r="BN10" s="16" t="s">
        <v>18217</v>
      </c>
      <c r="BO10" s="17">
        <f>B7L303C39+B7L403C39+B7L503C47+B7L603C47+B7L703C31</f>
        <v>4079.1788868349131</v>
      </c>
      <c r="BP10" s="16" t="s">
        <v>18218</v>
      </c>
      <c r="BQ10" s="17">
        <f>B7L303C40+B7L403C40+B7L503C48+B7L603C48+B7L703C32</f>
        <v>10605.865105770776</v>
      </c>
      <c r="BR10" s="16" t="s">
        <v>18219</v>
      </c>
      <c r="BS10" s="17">
        <f>B7L203C25</f>
        <v>256488.5</v>
      </c>
      <c r="BT10" s="16" t="s">
        <v>18220</v>
      </c>
      <c r="BU10" s="17">
        <f>B7L803C33+B7L803C34</f>
        <v>267094.36510577076</v>
      </c>
      <c r="BV10" s="16" t="s">
        <v>18221</v>
      </c>
      <c r="BW10" s="23">
        <f>IF(B7L803C35=0,0,B7L803C34/B7L803C35)</f>
        <v>0.96029169278217164</v>
      </c>
      <c r="BX10" s="16" t="s">
        <v>18222</v>
      </c>
      <c r="BY10" s="17">
        <f>B7L303C45+B7L303C47+B7L403C47+B7L503C55+B7L503C57+B7L603C55+B7L603C57+B7L703C37</f>
        <v>1766.5560889644084</v>
      </c>
      <c r="BZ10" s="16" t="s">
        <v>18223</v>
      </c>
      <c r="CA10" s="23">
        <f>B7L203C39</f>
        <v>585.31030262493027</v>
      </c>
      <c r="CB10" s="16" t="s">
        <v>18224</v>
      </c>
      <c r="CC10" s="17">
        <f>B7L803C37+B7L803C38</f>
        <v>2351.8663915893385</v>
      </c>
      <c r="CD10" s="16" t="s">
        <v>18225</v>
      </c>
      <c r="CE10" s="23">
        <f>IF(B7L803C39=0,0,B7L803C38/B7L803C39)</f>
        <v>0.24887055859894774</v>
      </c>
      <c r="CF10" s="16" t="s">
        <v>18226</v>
      </c>
      <c r="CG10" s="17">
        <f>B7L303C49+B7L403C49+B7L503C59+B7L603C59+B7L703C39</f>
        <v>3908.5629641722458</v>
      </c>
      <c r="CH10" s="16" t="s">
        <v>18227</v>
      </c>
      <c r="CI10" s="17">
        <f>B7L303C50+B7L403C50+B7L503C60+B7L603C60+B7L703C40</f>
        <v>10162.26370684784</v>
      </c>
      <c r="CJ10" s="16" t="s">
        <v>18228</v>
      </c>
      <c r="CK10" s="17">
        <f>B7L203C33</f>
        <v>256213</v>
      </c>
      <c r="CL10" s="16" t="s">
        <v>18229</v>
      </c>
      <c r="CM10" s="17">
        <f>B7L803C42+B7L803C43</f>
        <v>266375.26370684785</v>
      </c>
      <c r="CN10" s="16" t="s">
        <v>18230</v>
      </c>
      <c r="CO10" s="23">
        <f>IF(B7L803C44=0,0,B7L803C43/B7L803C44)</f>
        <v>0.96184982206894531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3587.1744128769933</v>
      </c>
      <c r="F11" s="16" t="s">
        <v>18232</v>
      </c>
      <c r="G11" s="17">
        <f>B7L204C7</f>
        <v>1327.3496746908243</v>
      </c>
      <c r="H11" s="16" t="s">
        <v>18233</v>
      </c>
      <c r="I11" s="17">
        <f>B7L804C1+B7L804C2</f>
        <v>4914.5240875678173</v>
      </c>
      <c r="J11" s="16" t="s">
        <v>18234</v>
      </c>
      <c r="K11" s="23">
        <f>IF(B7L804C3=0,0,B7L804C2/B7L804C3)</f>
        <v>0.27008712360340176</v>
      </c>
      <c r="L11" s="16" t="s">
        <v>18235</v>
      </c>
      <c r="M11" s="17">
        <f>B7L304C9+B7L404C9+B7L504C11+B7L604C11+B7L704C7</f>
        <v>7429.7141507834604</v>
      </c>
      <c r="N11" s="16" t="s">
        <v>18236</v>
      </c>
      <c r="O11" s="17">
        <f>B7L304C10+B7L404C10+B7L504C12+B7L604C12+B7L704C8</f>
        <v>19317.256792036998</v>
      </c>
      <c r="P11" s="16" t="s">
        <v>18237</v>
      </c>
      <c r="Q11" s="17">
        <f>B7L204C1</f>
        <v>491386</v>
      </c>
      <c r="R11" s="16" t="s">
        <v>18238</v>
      </c>
      <c r="S11" s="17">
        <f>B7L804C6+B7L804C7</f>
        <v>510703.25679203699</v>
      </c>
      <c r="T11" s="16" t="s">
        <v>18239</v>
      </c>
      <c r="U11" s="23">
        <f>IF(B7L804C8=0,0,B7L804C7/B7L804C8)</f>
        <v>0.96217518385651657</v>
      </c>
      <c r="V11" s="16" t="s">
        <v>18240</v>
      </c>
      <c r="W11" s="17">
        <f>B7L304C15+B7L304C17+B7L404C17+B7L504C19+B7L504C21+B7L604C19+B7L604C21+B7L704C13</f>
        <v>3734.2998283687134</v>
      </c>
      <c r="X11" s="16" t="s">
        <v>18241</v>
      </c>
      <c r="Y11" s="17">
        <f>B7L204C15</f>
        <v>1276.7506998620786</v>
      </c>
      <c r="Z11" s="16" t="s">
        <v>18242</v>
      </c>
      <c r="AA11" s="17">
        <f>B7L804C10+B7L804C11</f>
        <v>5011.0505282307922</v>
      </c>
      <c r="AB11" s="16" t="s">
        <v>18243</v>
      </c>
      <c r="AC11" s="23">
        <f>IF(B7L804C12=0,0,B7L804C11/B7L804C12)</f>
        <v>0.25478703371064387</v>
      </c>
      <c r="AD11" s="16" t="s">
        <v>18244</v>
      </c>
      <c r="AE11" s="17">
        <f>B7L304C19+B7L404C19+B7L504C23+B7L604C23+B7L704C15</f>
        <v>7739.2692844929206</v>
      </c>
      <c r="AF11" s="16" t="s">
        <v>18245</v>
      </c>
      <c r="AG11" s="17">
        <f>B7L304C20+B7L404C20+B7L504C24+B7L604C24+B7L704C16</f>
        <v>20122.100139681599</v>
      </c>
      <c r="AH11" s="16" t="s">
        <v>18246</v>
      </c>
      <c r="AI11" s="17">
        <f>B7L204C9</f>
        <v>510295.5</v>
      </c>
      <c r="AJ11" s="16" t="s">
        <v>18247</v>
      </c>
      <c r="AK11" s="17">
        <f>B7L804C15+B7L804C16</f>
        <v>530417.6001396816</v>
      </c>
      <c r="AL11" s="16" t="s">
        <v>18248</v>
      </c>
      <c r="AM11" s="23">
        <f>IF(B7L804C17=0,0,B7L804C16/B7L804C17)</f>
        <v>0.96206366430076495</v>
      </c>
      <c r="AN11" s="16" t="s">
        <v>18249</v>
      </c>
      <c r="AO11" s="17">
        <f>B7L304C25+B7L304C27+B7L404C27+B7L504C31+B7L504C33+B7L604C31+B7L604C33+B7L704C21</f>
        <v>3851.2749453323622</v>
      </c>
      <c r="AP11" s="16" t="s">
        <v>18250</v>
      </c>
      <c r="AQ11" s="17">
        <f>B7L204C23</f>
        <v>1239.2478554524173</v>
      </c>
      <c r="AR11" s="16" t="s">
        <v>18251</v>
      </c>
      <c r="AS11" s="17">
        <f>B7L804C19+B7L804C20</f>
        <v>5090.52280078478</v>
      </c>
      <c r="AT11" s="16" t="s">
        <v>18252</v>
      </c>
      <c r="AU11" s="23">
        <f>IF(B7L804C21=0,0,B7L804C20/B7L804C21)</f>
        <v>0.24344215789807852</v>
      </c>
      <c r="AV11" s="16" t="s">
        <v>18253</v>
      </c>
      <c r="AW11" s="17">
        <f>B7L304C29+B7L404C29+B7L504C35+B7L604C35+B7L704C23</f>
        <v>7996.5467505079923</v>
      </c>
      <c r="AX11" s="16" t="s">
        <v>18254</v>
      </c>
      <c r="AY11" s="17">
        <f>B7L304C30+B7L404C30+B7L504C36+B7L604C36+B7L704C24</f>
        <v>20791.02155132078</v>
      </c>
      <c r="AZ11" s="16" t="s">
        <v>18255</v>
      </c>
      <c r="BA11" s="17">
        <f>B7L204C17</f>
        <v>526741</v>
      </c>
      <c r="BB11" s="16" t="s">
        <v>18256</v>
      </c>
      <c r="BC11" s="17">
        <f>B7L804C24+B7L804C25</f>
        <v>547532.02155132079</v>
      </c>
      <c r="BD11" s="16" t="s">
        <v>18257</v>
      </c>
      <c r="BE11" s="23">
        <f>IF(B7L804C26=0,0,B7L804C25/B7L804C26)</f>
        <v>0.96202775229033421</v>
      </c>
      <c r="BF11" s="16" t="s">
        <v>18258</v>
      </c>
      <c r="BG11" s="17">
        <f>B7L304C35+B7L304C37+B7L404C37+B7L504C43+B7L504C45+B7L604C43+B7L604C45+B7L704C29</f>
        <v>3988.3259959074344</v>
      </c>
      <c r="BH11" s="16" t="s">
        <v>18259</v>
      </c>
      <c r="BI11" s="17">
        <f>B7L204C31</f>
        <v>1287.2428408422018</v>
      </c>
      <c r="BJ11" s="16" t="s">
        <v>18260</v>
      </c>
      <c r="BK11" s="17">
        <f>B7L804C28+B7L804C29</f>
        <v>5275.5688367496359</v>
      </c>
      <c r="BL11" s="16" t="s">
        <v>18261</v>
      </c>
      <c r="BM11" s="23">
        <f>IF(B7L804C30=0,0,B7L804C29/B7L804C30)</f>
        <v>0.24400076668041223</v>
      </c>
      <c r="BN11" s="16" t="s">
        <v>18262</v>
      </c>
      <c r="BO11" s="17">
        <f>B7L304C39+B7L404C39+B7L504C47+B7L604C47+B7L704C31</f>
        <v>8291.980889763392</v>
      </c>
      <c r="BP11" s="16" t="s">
        <v>18263</v>
      </c>
      <c r="BQ11" s="17">
        <f>B7L304C40+B7L404C40+B7L504C48+B7L604C48+B7L704C32</f>
        <v>21559.150313384824</v>
      </c>
      <c r="BR11" s="16" t="s">
        <v>18264</v>
      </c>
      <c r="BS11" s="17">
        <f>B7L204C25</f>
        <v>552155.5</v>
      </c>
      <c r="BT11" s="16" t="s">
        <v>18265</v>
      </c>
      <c r="BU11" s="17">
        <f>B7L804C33+B7L804C34</f>
        <v>573714.65031338483</v>
      </c>
      <c r="BV11" s="16" t="s">
        <v>18266</v>
      </c>
      <c r="BW11" s="23">
        <f>IF(B7L804C35=0,0,B7L804C34/B7L804C35)</f>
        <v>0.96242182363373774</v>
      </c>
      <c r="BX11" s="16" t="s">
        <v>18267</v>
      </c>
      <c r="BY11" s="17">
        <f>B7L304C45+B7L304C47+B7L404C47+B7L504C55+B7L504C57+B7L604C55+B7L604C57+B7L704C37</f>
        <v>4202.3676915446576</v>
      </c>
      <c r="BZ11" s="16" t="s">
        <v>18268</v>
      </c>
      <c r="CA11" s="17">
        <f>B7L204C39</f>
        <v>1354.4293269433826</v>
      </c>
      <c r="CB11" s="16" t="s">
        <v>18269</v>
      </c>
      <c r="CC11" s="17">
        <f>B7L804C37+B7L804C38</f>
        <v>5556.7970184880405</v>
      </c>
      <c r="CD11" s="16" t="s">
        <v>18270</v>
      </c>
      <c r="CE11" s="23">
        <f>IF(B7L804C39=0,0,B7L804C38/B7L804C39)</f>
        <v>0.24374281127006361</v>
      </c>
      <c r="CF11" s="16" t="s">
        <v>18271</v>
      </c>
      <c r="CG11" s="17">
        <f>B7L304C49+B7L404C49+B7L504C59+B7L604C59+B7L704C39</f>
        <v>8739.1540461316181</v>
      </c>
      <c r="CH11" s="16" t="s">
        <v>18272</v>
      </c>
      <c r="CI11" s="17">
        <f>B7L304C50+B7L404C50+B7L504C60+B7L604C60+B7L704C40</f>
        <v>22721.800519942204</v>
      </c>
      <c r="CJ11" s="16" t="s">
        <v>18273</v>
      </c>
      <c r="CK11" s="17">
        <f>B7L204C33</f>
        <v>592886.19999999995</v>
      </c>
      <c r="CL11" s="16" t="s">
        <v>18274</v>
      </c>
      <c r="CM11" s="17">
        <f>B7L804C42+B7L804C43</f>
        <v>615608.00051994214</v>
      </c>
      <c r="CN11" s="16" t="s">
        <v>18275</v>
      </c>
      <c r="CO11" s="23">
        <f>IF(B7L804C44=0,0,B7L804C43/B7L804C44)</f>
        <v>0.96309047234481782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920.25924927547749</v>
      </c>
      <c r="F12" s="16" t="s">
        <v>18277</v>
      </c>
      <c r="G12" s="23">
        <f>B7L205C7</f>
        <v>302.40880037483191</v>
      </c>
      <c r="H12" s="16" t="s">
        <v>18278</v>
      </c>
      <c r="I12" s="17">
        <f>B7L805C1+B7L805C2</f>
        <v>1222.6680496503095</v>
      </c>
      <c r="J12" s="16" t="s">
        <v>18279</v>
      </c>
      <c r="K12" s="23">
        <f>IF(B7L805C3=0,0,B7L805C2/B7L805C3)</f>
        <v>0.24733516219821289</v>
      </c>
      <c r="L12" s="16" t="s">
        <v>18280</v>
      </c>
      <c r="M12" s="17">
        <f>B7L305C9+B7L405C9+B7L505C11+B7L605C11+B7L705C7</f>
        <v>2054.2181407051257</v>
      </c>
      <c r="N12" s="16" t="s">
        <v>18281</v>
      </c>
      <c r="O12" s="17">
        <f>B7L305C10+B7L405C10+B7L505C12+B7L605C12+B7L705C8</f>
        <v>5340.9671658333273</v>
      </c>
      <c r="P12" s="16" t="s">
        <v>18282</v>
      </c>
      <c r="Q12" s="17">
        <f>B7L205C1</f>
        <v>111952</v>
      </c>
      <c r="R12" s="16" t="s">
        <v>18283</v>
      </c>
      <c r="S12" s="17">
        <f>B7L805C6+B7L805C7</f>
        <v>117292.96716583332</v>
      </c>
      <c r="T12" s="16" t="s">
        <v>18284</v>
      </c>
      <c r="U12" s="23">
        <f>IF(B7L805C8=0,0,B7L805C7/B7L805C8)</f>
        <v>0.95446472798081694</v>
      </c>
      <c r="V12" s="16" t="s">
        <v>18285</v>
      </c>
      <c r="W12" s="23">
        <f>B7L305C15+B7L305C17+B7L405C17+B7L505C19+B7L505C21+B7L605C19+B7L605C21+B7L705C13</f>
        <v>973.55680630158713</v>
      </c>
      <c r="X12" s="16" t="s">
        <v>18286</v>
      </c>
      <c r="Y12" s="23">
        <f>B7L205C15</f>
        <v>301.73040086757021</v>
      </c>
      <c r="Z12" s="16" t="s">
        <v>18287</v>
      </c>
      <c r="AA12" s="17">
        <f>B7L805C10+B7L805C11</f>
        <v>1275.2872071691572</v>
      </c>
      <c r="AB12" s="16" t="s">
        <v>18288</v>
      </c>
      <c r="AC12" s="23">
        <f>IF(B7L805C12=0,0,B7L805C11/B7L805C12)</f>
        <v>0.23659799860875413</v>
      </c>
      <c r="AD12" s="16" t="s">
        <v>18289</v>
      </c>
      <c r="AE12" s="17">
        <f>B7L305C19+B7L405C19+B7L505C23+B7L605C23+B7L705C15</f>
        <v>2161.8935910987284</v>
      </c>
      <c r="AF12" s="16" t="s">
        <v>18290</v>
      </c>
      <c r="AG12" s="17">
        <f>B7L305C20+B7L405C20+B7L505C24+B7L605C24+B7L705C16</f>
        <v>5620.9233368566947</v>
      </c>
      <c r="AH12" s="16" t="s">
        <v>18291</v>
      </c>
      <c r="AI12" s="17">
        <f>B7L205C9</f>
        <v>120596.5</v>
      </c>
      <c r="AJ12" s="16" t="s">
        <v>18292</v>
      </c>
      <c r="AK12" s="17">
        <f>B7L805C15+B7L805C16</f>
        <v>126217.42333685669</v>
      </c>
      <c r="AL12" s="16" t="s">
        <v>18293</v>
      </c>
      <c r="AM12" s="23">
        <f>IF(B7L805C17=0,0,B7L805C16/B7L805C17)</f>
        <v>0.95546634380377715</v>
      </c>
      <c r="AN12" s="16" t="s">
        <v>18294</v>
      </c>
      <c r="AO12" s="17">
        <f>B7L305C25+B7L305C27+B7L405C27+B7L505C31+B7L505C33+B7L605C31+B7L605C33+B7L705C21</f>
        <v>1056.5806900706937</v>
      </c>
      <c r="AP12" s="16" t="s">
        <v>18295</v>
      </c>
      <c r="AQ12" s="23">
        <f>B7L205C23</f>
        <v>314.11911483743421</v>
      </c>
      <c r="AR12" s="16" t="s">
        <v>18296</v>
      </c>
      <c r="AS12" s="17">
        <f>B7L805C19+B7L805C20</f>
        <v>1370.6998049081278</v>
      </c>
      <c r="AT12" s="16" t="s">
        <v>18297</v>
      </c>
      <c r="AU12" s="23">
        <f>IF(B7L805C21=0,0,B7L805C20/B7L805C21)</f>
        <v>0.22916696545272236</v>
      </c>
      <c r="AV12" s="16" t="s">
        <v>18298</v>
      </c>
      <c r="AW12" s="17">
        <f>B7L305C29+B7L405C29+B7L505C35+B7L605C35+B7L705C23</f>
        <v>2341.8490194288142</v>
      </c>
      <c r="AX12" s="16" t="s">
        <v>18299</v>
      </c>
      <c r="AY12" s="17">
        <f>B7L305C30+B7L405C30+B7L505C36+B7L605C36+B7L705C24</f>
        <v>6088.8074505149161</v>
      </c>
      <c r="AZ12" s="16" t="s">
        <v>18300</v>
      </c>
      <c r="BA12" s="17">
        <f>B7L205C17</f>
        <v>133516</v>
      </c>
      <c r="BB12" s="16" t="s">
        <v>18301</v>
      </c>
      <c r="BC12" s="17">
        <f>B7L805C24+B7L805C25</f>
        <v>139604.80745051493</v>
      </c>
      <c r="BD12" s="16" t="s">
        <v>18302</v>
      </c>
      <c r="BE12" s="23">
        <f>IF(B7L805C26=0,0,B7L805C25/B7L805C26)</f>
        <v>0.95638540275431994</v>
      </c>
      <c r="BF12" s="16" t="s">
        <v>18303</v>
      </c>
      <c r="BG12" s="17">
        <f>B7L305C35+B7L305C37+B7L405C37+B7L505C43+B7L505C45+B7L605C43+B7L605C45+B7L705C29</f>
        <v>1104.3342546484771</v>
      </c>
      <c r="BH12" s="16" t="s">
        <v>18304</v>
      </c>
      <c r="BI12" s="23">
        <f>B7L205C31</f>
        <v>329.48274333139511</v>
      </c>
      <c r="BJ12" s="16" t="s">
        <v>18305</v>
      </c>
      <c r="BK12" s="17">
        <f>B7L805C28+B7L805C29</f>
        <v>1433.8169979798722</v>
      </c>
      <c r="BL12" s="16" t="s">
        <v>18306</v>
      </c>
      <c r="BM12" s="23">
        <f>IF(B7L805C30=0,0,B7L805C29/B7L805C30)</f>
        <v>0.22979413955589079</v>
      </c>
      <c r="BN12" s="16" t="s">
        <v>18307</v>
      </c>
      <c r="BO12" s="17">
        <f>B7L305C39+B7L405C39+B7L505C47+B7L605C47+B7L705C31</f>
        <v>2437.8430628541241</v>
      </c>
      <c r="BP12" s="16" t="s">
        <v>18308</v>
      </c>
      <c r="BQ12" s="17">
        <f>B7L305C40+B7L405C40+B7L505C48+B7L605C48+B7L705C32</f>
        <v>6338.3919634207241</v>
      </c>
      <c r="BR12" s="16" t="s">
        <v>18309</v>
      </c>
      <c r="BS12" s="17">
        <f>B7L205C25</f>
        <v>141329.75</v>
      </c>
      <c r="BT12" s="16" t="s">
        <v>18310</v>
      </c>
      <c r="BU12" s="17">
        <f>B7L805C33+B7L805C34</f>
        <v>147668.14196342073</v>
      </c>
      <c r="BV12" s="16" t="s">
        <v>18311</v>
      </c>
      <c r="BW12" s="23">
        <f>IF(B7L805C35=0,0,B7L805C34/B7L805C35)</f>
        <v>0.95707678122617112</v>
      </c>
      <c r="BX12" s="16" t="s">
        <v>18312</v>
      </c>
      <c r="BY12" s="17">
        <f>B7L305C45+B7L305C47+B7L405C47+B7L505C55+B7L505C57+B7L605C55+B7L605C57+B7L705C37</f>
        <v>1114.7915930954421</v>
      </c>
      <c r="BZ12" s="16" t="s">
        <v>18313</v>
      </c>
      <c r="CA12" s="23">
        <f>B7L205C39</f>
        <v>326.45453510808295</v>
      </c>
      <c r="CB12" s="16" t="s">
        <v>18314</v>
      </c>
      <c r="CC12" s="17">
        <f>B7L805C37+B7L805C38</f>
        <v>1441.2461282035251</v>
      </c>
      <c r="CD12" s="16" t="s">
        <v>18315</v>
      </c>
      <c r="CE12" s="23">
        <f>IF(B7L805C39=0,0,B7L805C38/B7L805C39)</f>
        <v>0.22650852530996896</v>
      </c>
      <c r="CF12" s="16" t="s">
        <v>18316</v>
      </c>
      <c r="CG12" s="17">
        <f>B7L305C49+B7L405C49+B7L505C59+B7L605C59+B7L705C39</f>
        <v>2448.7046399289306</v>
      </c>
      <c r="CH12" s="16" t="s">
        <v>18317</v>
      </c>
      <c r="CI12" s="17">
        <f>B7L305C50+B7L405C50+B7L505C60+B7L605C60+B7L705C40</f>
        <v>6366.6320638152201</v>
      </c>
      <c r="CJ12" s="16" t="s">
        <v>18318</v>
      </c>
      <c r="CK12" s="17">
        <f>B7L205C33</f>
        <v>142901.79999999999</v>
      </c>
      <c r="CL12" s="16" t="s">
        <v>18319</v>
      </c>
      <c r="CM12" s="17">
        <f>B7L805C42+B7L805C43</f>
        <v>149268.43206381521</v>
      </c>
      <c r="CN12" s="16" t="s">
        <v>18320</v>
      </c>
      <c r="CO12" s="23">
        <f>IF(B7L805C44=0,0,B7L805C43/B7L805C44)</f>
        <v>0.95734776619685158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9057.8366016842174</v>
      </c>
      <c r="F13" s="16" t="s">
        <v>18322</v>
      </c>
      <c r="G13" s="17">
        <f>B7L206C7</f>
        <v>3636.4096387934064</v>
      </c>
      <c r="H13" s="16" t="s">
        <v>18323</v>
      </c>
      <c r="I13" s="17">
        <f>B7L806C1+B7L806C2</f>
        <v>12694.246240477623</v>
      </c>
      <c r="J13" s="16" t="s">
        <v>18324</v>
      </c>
      <c r="K13" s="23">
        <f>IF(B7L806C3=0,0,B7L806C2/B7L806C3)</f>
        <v>0.28646124944371537</v>
      </c>
      <c r="L13" s="16" t="s">
        <v>18325</v>
      </c>
      <c r="M13" s="17">
        <f>B7L306C9+B7L406C9+B7L506C11+B7L606C11+B7L706C7</f>
        <v>18818.020980003195</v>
      </c>
      <c r="N13" s="16" t="s">
        <v>18326</v>
      </c>
      <c r="O13" s="17">
        <f>B7L306C10+B7L406C10+B7L506C12+B7L606C12+B7L706C8</f>
        <v>48926.854548008298</v>
      </c>
      <c r="P13" s="16" t="s">
        <v>18327</v>
      </c>
      <c r="Q13" s="17">
        <f>B7L206C1</f>
        <v>1346202</v>
      </c>
      <c r="R13" s="16" t="s">
        <v>18328</v>
      </c>
      <c r="S13" s="17">
        <f>B7L806C6+B7L806C7</f>
        <v>1395128.8545480082</v>
      </c>
      <c r="T13" s="16" t="s">
        <v>18329</v>
      </c>
      <c r="U13" s="23">
        <f>IF(B7L806C8=0,0,B7L806C7/B7L806C8)</f>
        <v>0.96493022534190265</v>
      </c>
      <c r="V13" s="16" t="s">
        <v>18330</v>
      </c>
      <c r="W13" s="17">
        <f>B7L306C15+B7L306C17+B7L406C17+B7L506C19+B7L506C21+B7L606C19+B7L606C21+B7L706C13</f>
        <v>8885.6501864357142</v>
      </c>
      <c r="X13" s="16" t="s">
        <v>18331</v>
      </c>
      <c r="Y13" s="17">
        <f>B7L206C15</f>
        <v>3202.6871929893618</v>
      </c>
      <c r="Z13" s="16" t="s">
        <v>18332</v>
      </c>
      <c r="AA13" s="17">
        <f>B7L806C10+B7L806C11</f>
        <v>12088.337379425077</v>
      </c>
      <c r="AB13" s="16" t="s">
        <v>18333</v>
      </c>
      <c r="AC13" s="23">
        <f>IF(B7L806C12=0,0,B7L806C11/B7L806C12)</f>
        <v>0.2649402554267295</v>
      </c>
      <c r="AD13" s="16" t="s">
        <v>18334</v>
      </c>
      <c r="AE13" s="17">
        <f>B7L306C19+B7L406C19+B7L506C23+B7L606C23+B7L706C15</f>
        <v>18482.770744461424</v>
      </c>
      <c r="AF13" s="16" t="s">
        <v>18335</v>
      </c>
      <c r="AG13" s="17">
        <f>B7L306C20+B7L406C20+B7L506C24+B7L606C24+B7L706C16</f>
        <v>48055.203935599704</v>
      </c>
      <c r="AH13" s="16" t="s">
        <v>18336</v>
      </c>
      <c r="AI13" s="17">
        <f>B7L206C9</f>
        <v>1280059.5</v>
      </c>
      <c r="AJ13" s="16" t="s">
        <v>18337</v>
      </c>
      <c r="AK13" s="17">
        <f>B7L806C15+B7L806C16</f>
        <v>1328114.7039355997</v>
      </c>
      <c r="AL13" s="16" t="s">
        <v>18338</v>
      </c>
      <c r="AM13" s="23">
        <f>IF(B7L806C17=0,0,B7L806C16/B7L806C17)</f>
        <v>0.96381697771043584</v>
      </c>
      <c r="AN13" s="16" t="s">
        <v>18339</v>
      </c>
      <c r="AO13" s="17">
        <f>B7L306C25+B7L306C27+B7L406C27+B7L506C31+B7L506C33+B7L606C31+B7L606C33+B7L706C21</f>
        <v>9179.0109865297563</v>
      </c>
      <c r="AP13" s="16" t="s">
        <v>18340</v>
      </c>
      <c r="AQ13" s="17">
        <f>B7L206C23</f>
        <v>3085.3803215929433</v>
      </c>
      <c r="AR13" s="16" t="s">
        <v>18341</v>
      </c>
      <c r="AS13" s="17">
        <f>B7L806C19+B7L806C20</f>
        <v>12264.3913081227</v>
      </c>
      <c r="AT13" s="16" t="s">
        <v>18342</v>
      </c>
      <c r="AU13" s="23">
        <f>IF(B7L806C21=0,0,B7L806C20/B7L806C21)</f>
        <v>0.25157223412706159</v>
      </c>
      <c r="AV13" s="16" t="s">
        <v>18343</v>
      </c>
      <c r="AW13" s="17">
        <f>B7L306C29+B7L406C29+B7L506C35+B7L606C35+B7L706C23</f>
        <v>19104.006364156998</v>
      </c>
      <c r="AX13" s="16" t="s">
        <v>18344</v>
      </c>
      <c r="AY13" s="17">
        <f>B7L306C30+B7L406C30+B7L506C36+B7L606C36+B7L706C24</f>
        <v>49670.416546808192</v>
      </c>
      <c r="AZ13" s="16" t="s">
        <v>18345</v>
      </c>
      <c r="BA13" s="17">
        <f>B7L206C17</f>
        <v>1311437.6666666667</v>
      </c>
      <c r="BB13" s="16" t="s">
        <v>18346</v>
      </c>
      <c r="BC13" s="17">
        <f>B7L806C24+B7L806C25</f>
        <v>1361108.0832134748</v>
      </c>
      <c r="BD13" s="16" t="s">
        <v>18347</v>
      </c>
      <c r="BE13" s="23">
        <f>IF(B7L806C26=0,0,B7L806C25/B7L806C26)</f>
        <v>0.96350736788694991</v>
      </c>
      <c r="BF13" s="16" t="s">
        <v>18348</v>
      </c>
      <c r="BG13" s="17">
        <f>B7L306C35+B7L306C37+B7L406C37+B7L506C43+B7L506C45+B7L606C43+B7L606C45+B7L706C29</f>
        <v>9505.1507942949956</v>
      </c>
      <c r="BH13" s="16" t="s">
        <v>18349</v>
      </c>
      <c r="BI13" s="17">
        <f>B7L206C31</f>
        <v>3168.8932549733486</v>
      </c>
      <c r="BJ13" s="16" t="s">
        <v>18350</v>
      </c>
      <c r="BK13" s="17">
        <f>B7L806C28+B7L806C29</f>
        <v>12674.044049268345</v>
      </c>
      <c r="BL13" s="16" t="s">
        <v>18351</v>
      </c>
      <c r="BM13" s="23">
        <f>IF(B7L806C30=0,0,B7L806C29/B7L806C30)</f>
        <v>0.25003015948617319</v>
      </c>
      <c r="BN13" s="16" t="s">
        <v>18352</v>
      </c>
      <c r="BO13" s="17">
        <f>B7L306C39+B7L406C39+B7L506C47+B7L606C47+B7L706C31</f>
        <v>19747.09031010497</v>
      </c>
      <c r="BP13" s="16" t="s">
        <v>18353</v>
      </c>
      <c r="BQ13" s="17">
        <f>B7L306C40+B7L406C40+B7L506C48+B7L606C48+B7L706C32</f>
        <v>51342.434806272926</v>
      </c>
      <c r="BR13" s="16" t="s">
        <v>18354</v>
      </c>
      <c r="BS13" s="17">
        <f>B7L206C25</f>
        <v>1359278.75</v>
      </c>
      <c r="BT13" s="16" t="s">
        <v>18355</v>
      </c>
      <c r="BU13" s="17">
        <f>B7L806C33+B7L806C34</f>
        <v>1410621.1848062729</v>
      </c>
      <c r="BV13" s="16" t="s">
        <v>18356</v>
      </c>
      <c r="BW13" s="23">
        <f>IF(B7L806C35=0,0,B7L806C34/B7L806C35)</f>
        <v>0.9636029606252341</v>
      </c>
      <c r="BX13" s="16" t="s">
        <v>18357</v>
      </c>
      <c r="BY13" s="17">
        <f>B7L306C45+B7L306C47+B7L406C47+B7L506C55+B7L506C57+B7L606C55+B7L606C57+B7L706C37</f>
        <v>9690.6477570379848</v>
      </c>
      <c r="BZ13" s="16" t="s">
        <v>18358</v>
      </c>
      <c r="CA13" s="17">
        <f>B7L206C39</f>
        <v>3168.1691448656115</v>
      </c>
      <c r="CB13" s="16" t="s">
        <v>18359</v>
      </c>
      <c r="CC13" s="17">
        <f>B7L806C37+B7L806C38</f>
        <v>12858.816901903596</v>
      </c>
      <c r="CD13" s="16" t="s">
        <v>18360</v>
      </c>
      <c r="CE13" s="23">
        <f>IF(B7L806C39=0,0,B7L806C38/B7L806C39)</f>
        <v>0.24638107603792084</v>
      </c>
      <c r="CF13" s="16" t="s">
        <v>18361</v>
      </c>
      <c r="CG13" s="17">
        <f>B7L306C49+B7L406C49+B7L506C59+B7L606C59+B7L706C39</f>
        <v>20110.716320448915</v>
      </c>
      <c r="CH13" s="16" t="s">
        <v>18362</v>
      </c>
      <c r="CI13" s="17">
        <f>B7L306C50+B7L406C50+B7L506C60+B7L606C60+B7L706C40</f>
        <v>52287.862433167174</v>
      </c>
      <c r="CJ13" s="16" t="s">
        <v>18363</v>
      </c>
      <c r="CK13" s="17">
        <f>B7L206C33</f>
        <v>1386830.4</v>
      </c>
      <c r="CL13" s="16" t="s">
        <v>18364</v>
      </c>
      <c r="CM13" s="17">
        <f>B7L806C42+B7L806C43</f>
        <v>1439118.2624331671</v>
      </c>
      <c r="CN13" s="16" t="s">
        <v>18365</v>
      </c>
      <c r="CO13" s="23">
        <f>IF(B7L806C44=0,0,B7L806C43/B7L806C44)</f>
        <v>0.96366673691933957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854.91813699420186</v>
      </c>
      <c r="F14" s="16" t="s">
        <v>18367</v>
      </c>
      <c r="G14" s="23">
        <f>B7L207C7</f>
        <v>272.42507802810621</v>
      </c>
      <c r="H14" s="16" t="s">
        <v>18368</v>
      </c>
      <c r="I14" s="17">
        <f>B7L807C1+B7L807C2</f>
        <v>1127.343215022308</v>
      </c>
      <c r="J14" s="16" t="s">
        <v>18369</v>
      </c>
      <c r="K14" s="23">
        <f>IF(B7L807C3=0,0,B7L807C2/B7L807C3)</f>
        <v>0.24165229754162795</v>
      </c>
      <c r="L14" s="16" t="s">
        <v>18370</v>
      </c>
      <c r="M14" s="17">
        <f>B7L307C9+B7L407C9+B7L507C11+B7L607C11+B7L707C7</f>
        <v>1835.8303969781107</v>
      </c>
      <c r="N14" s="16" t="s">
        <v>18371</v>
      </c>
      <c r="O14" s="17">
        <f>B7L307C10+B7L407C10+B7L507C12+B7L607C12+B7L707C8</f>
        <v>4773.1590321430886</v>
      </c>
      <c r="P14" s="16" t="s">
        <v>18372</v>
      </c>
      <c r="Q14" s="17">
        <f>B7L207C1</f>
        <v>100852</v>
      </c>
      <c r="R14" s="16" t="s">
        <v>18373</v>
      </c>
      <c r="S14" s="17">
        <f>B7L807C6+B7L807C7</f>
        <v>105625.15903214308</v>
      </c>
      <c r="T14" s="16" t="s">
        <v>18374</v>
      </c>
      <c r="U14" s="23">
        <f>IF(B7L807C8=0,0,B7L807C7/B7L807C8)</f>
        <v>0.95481039672858103</v>
      </c>
      <c r="V14" s="16" t="s">
        <v>18375</v>
      </c>
      <c r="W14" s="23">
        <f>B7L307C15+B7L307C17+B7L407C17+B7L507C19+B7L507C21+B7L607C19+B7L607C21+B7L707C13</f>
        <v>895.60175201530183</v>
      </c>
      <c r="X14" s="16" t="s">
        <v>18376</v>
      </c>
      <c r="Y14" s="23">
        <f>B7L207C15</f>
        <v>267.19677959353129</v>
      </c>
      <c r="Z14" s="16" t="s">
        <v>18377</v>
      </c>
      <c r="AA14" s="17">
        <f>B7L807C10+B7L807C11</f>
        <v>1162.7985316088332</v>
      </c>
      <c r="AB14" s="16" t="s">
        <v>18378</v>
      </c>
      <c r="AC14" s="23">
        <f>IF(B7L807C12=0,0,B7L807C11/B7L807C12)</f>
        <v>0.22978768232863284</v>
      </c>
      <c r="AD14" s="16" t="s">
        <v>18379</v>
      </c>
      <c r="AE14" s="17">
        <f>B7L307C19+B7L407C19+B7L507C23+B7L607C23+B7L707C15</f>
        <v>1927.8239221441602</v>
      </c>
      <c r="AF14" s="16" t="s">
        <v>18380</v>
      </c>
      <c r="AG14" s="17">
        <f>B7L307C20+B7L407C20+B7L507C24+B7L607C24+B7L707C16</f>
        <v>5012.342197574817</v>
      </c>
      <c r="AH14" s="16" t="s">
        <v>18381</v>
      </c>
      <c r="AI14" s="17">
        <f>B7L207C9</f>
        <v>106794</v>
      </c>
      <c r="AJ14" s="16" t="s">
        <v>18382</v>
      </c>
      <c r="AK14" s="17">
        <f>B7L807C15+B7L807C16</f>
        <v>111806.34219757482</v>
      </c>
      <c r="AL14" s="16" t="s">
        <v>18383</v>
      </c>
      <c r="AM14" s="23">
        <f>IF(B7L807C17=0,0,B7L807C16/B7L807C17)</f>
        <v>0.95516942868305776</v>
      </c>
      <c r="AN14" s="16" t="s">
        <v>18384</v>
      </c>
      <c r="AO14" s="23">
        <f>B7L307C25+B7L307C27+B7L407C27+B7L507C31+B7L507C33+B7L607C31+B7L607C33+B7L707C21</f>
        <v>908.63106308234842</v>
      </c>
      <c r="AP14" s="16" t="s">
        <v>18385</v>
      </c>
      <c r="AQ14" s="23">
        <f>B7L207C23</f>
        <v>257.19469082656707</v>
      </c>
      <c r="AR14" s="16" t="s">
        <v>18386</v>
      </c>
      <c r="AS14" s="17">
        <f>B7L807C19+B7L807C20</f>
        <v>1165.8257539089154</v>
      </c>
      <c r="AT14" s="16" t="s">
        <v>18387</v>
      </c>
      <c r="AU14" s="23">
        <f>IF(B7L807C21=0,0,B7L807C20/B7L807C21)</f>
        <v>0.22061160509125397</v>
      </c>
      <c r="AV14" s="16" t="s">
        <v>18388</v>
      </c>
      <c r="AW14" s="17">
        <f>B7L307C29+B7L407C29+B7L507C35+B7L607C35+B7L707C23</f>
        <v>1951.95333025625</v>
      </c>
      <c r="AX14" s="16" t="s">
        <v>18389</v>
      </c>
      <c r="AY14" s="17">
        <f>B7L307C30+B7L407C30+B7L507C36+B7L607C36+B7L707C24</f>
        <v>5075.0786586662498</v>
      </c>
      <c r="AZ14" s="16" t="s">
        <v>18390</v>
      </c>
      <c r="BA14" s="17">
        <f>B7L207C17</f>
        <v>109320.33333333334</v>
      </c>
      <c r="BB14" s="16" t="s">
        <v>18391</v>
      </c>
      <c r="BC14" s="17">
        <f>B7L807C24+B7L807C25</f>
        <v>114395.41199199959</v>
      </c>
      <c r="BD14" s="16" t="s">
        <v>18392</v>
      </c>
      <c r="BE14" s="23">
        <f>IF(B7L807C26=0,0,B7L807C25/B7L807C26)</f>
        <v>0.95563564508145504</v>
      </c>
      <c r="BF14" s="16" t="s">
        <v>18393</v>
      </c>
      <c r="BG14" s="23">
        <f>B7L307C35+B7L307C37+B7L407C37+B7L507C43+B7L507C45+B7L607C43+B7L607C45+B7L707C29</f>
        <v>933.28110179298722</v>
      </c>
      <c r="BH14" s="16" t="s">
        <v>18394</v>
      </c>
      <c r="BI14" s="23">
        <f>B7L207C31</f>
        <v>260.95112069953223</v>
      </c>
      <c r="BJ14" s="16" t="s">
        <v>18395</v>
      </c>
      <c r="BK14" s="17">
        <f>B7L807C28+B7L807C29</f>
        <v>1194.2322224925194</v>
      </c>
      <c r="BL14" s="16" t="s">
        <v>18396</v>
      </c>
      <c r="BM14" s="23">
        <f>IF(B7L807C30=0,0,B7L807C29/B7L807C30)</f>
        <v>0.21850952920604752</v>
      </c>
      <c r="BN14" s="16" t="s">
        <v>18397</v>
      </c>
      <c r="BO14" s="17">
        <f>B7L307C39+B7L407C39+B7L507C47+B7L607C47+B7L707C31</f>
        <v>2016.8643418414292</v>
      </c>
      <c r="BP14" s="16" t="s">
        <v>18398</v>
      </c>
      <c r="BQ14" s="17">
        <f>B7L307C40+B7L407C40+B7L507C48+B7L607C48+B7L707C32</f>
        <v>5243.847288787716</v>
      </c>
      <c r="BR14" s="16" t="s">
        <v>18399</v>
      </c>
      <c r="BS14" s="17">
        <f>B7L207C25</f>
        <v>111933.5</v>
      </c>
      <c r="BT14" s="16" t="s">
        <v>18400</v>
      </c>
      <c r="BU14" s="17">
        <f>B7L807C33+B7L807C34</f>
        <v>117177.34728878771</v>
      </c>
      <c r="BV14" s="16" t="s">
        <v>18401</v>
      </c>
      <c r="BW14" s="23">
        <f>IF(B7L807C35=0,0,B7L807C34/B7L807C35)</f>
        <v>0.95524862603465444</v>
      </c>
      <c r="BX14" s="16" t="s">
        <v>18402</v>
      </c>
      <c r="BY14" s="23">
        <f>B7L307C45+B7L307C47+B7L407C47+B7L507C55+B7L507C57+B7L607C55+B7L607C57+B7L707C37</f>
        <v>972.46127135585652</v>
      </c>
      <c r="BZ14" s="16" t="s">
        <v>18403</v>
      </c>
      <c r="CA14" s="23">
        <f>B7L207C39</f>
        <v>265.51087859086363</v>
      </c>
      <c r="CB14" s="16" t="s">
        <v>18404</v>
      </c>
      <c r="CC14" s="17">
        <f>B7L807C37+B7L807C38</f>
        <v>1237.97214994672</v>
      </c>
      <c r="CD14" s="16" t="s">
        <v>18405</v>
      </c>
      <c r="CE14" s="23">
        <f>IF(B7L807C39=0,0,B7L807C38/B7L807C39)</f>
        <v>0.21447241652592161</v>
      </c>
      <c r="CF14" s="16" t="s">
        <v>18406</v>
      </c>
      <c r="CG14" s="17">
        <f>B7L307C49+B7L407C49+B7L507C59+B7L607C59+B7L707C39</f>
        <v>2131.9869660472104</v>
      </c>
      <c r="CH14" s="16" t="s">
        <v>18407</v>
      </c>
      <c r="CI14" s="17">
        <f>B7L307C50+B7L407C50+B7L507C60+B7L607C60+B7L707C40</f>
        <v>5543.1661117227477</v>
      </c>
      <c r="CJ14" s="16" t="s">
        <v>18408</v>
      </c>
      <c r="CK14" s="17">
        <f>B7L207C33</f>
        <v>116224.4</v>
      </c>
      <c r="CL14" s="16" t="s">
        <v>18409</v>
      </c>
      <c r="CM14" s="17">
        <f>B7L807C42+B7L807C43</f>
        <v>121767.56611172274</v>
      </c>
      <c r="CN14" s="16" t="s">
        <v>18410</v>
      </c>
      <c r="CO14" s="23">
        <f>IF(B7L807C44=0,0,B7L807C43/B7L807C44)</f>
        <v>0.9544774828903384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2183.4140847753588</v>
      </c>
      <c r="F15" s="16" t="s">
        <v>18412</v>
      </c>
      <c r="G15" s="23">
        <f>B7L208C7</f>
        <v>823.10180067007423</v>
      </c>
      <c r="H15" s="16" t="s">
        <v>18413</v>
      </c>
      <c r="I15" s="17">
        <f>B7L808C1+B7L808C2</f>
        <v>3006.515885445433</v>
      </c>
      <c r="J15" s="16" t="s">
        <v>18414</v>
      </c>
      <c r="K15" s="23">
        <f>IF(B7L808C3=0,0,B7L808C2/B7L808C3)</f>
        <v>0.27377264316304345</v>
      </c>
      <c r="L15" s="16" t="s">
        <v>18415</v>
      </c>
      <c r="M15" s="17">
        <f>B7L308C9+B7L408C9+B7L508C11+B7L608C11+B7L708C7</f>
        <v>4602.2568948844746</v>
      </c>
      <c r="N15" s="16" t="s">
        <v>18416</v>
      </c>
      <c r="O15" s="17">
        <f>B7L308C10+B7L408C10+B7L508C12+B7L608C12+B7L708C8</f>
        <v>11965.867926699637</v>
      </c>
      <c r="P15" s="16" t="s">
        <v>18417</v>
      </c>
      <c r="Q15" s="17">
        <f>B7L208C1</f>
        <v>304713</v>
      </c>
      <c r="R15" s="16" t="s">
        <v>18418</v>
      </c>
      <c r="S15" s="17">
        <f>B7L808C6+B7L808C7</f>
        <v>316678.86792669963</v>
      </c>
      <c r="T15" s="16" t="s">
        <v>18419</v>
      </c>
      <c r="U15" s="23">
        <f>IF(B7L808C8=0,0,B7L808C7/B7L808C8)</f>
        <v>0.9622145045388083</v>
      </c>
      <c r="V15" s="16" t="s">
        <v>18420</v>
      </c>
      <c r="W15" s="17">
        <f>B7L308C15+B7L308C17+B7L408C17+B7L508C19+B7L508C21+B7L608C19+B7L608C21+B7L708C13</f>
        <v>2070.2278605288861</v>
      </c>
      <c r="X15" s="16" t="s">
        <v>18421</v>
      </c>
      <c r="Y15" s="23">
        <f>B7L208C15</f>
        <v>703.29117707618661</v>
      </c>
      <c r="Z15" s="16" t="s">
        <v>18422</v>
      </c>
      <c r="AA15" s="17">
        <f>B7L808C10+B7L808C11</f>
        <v>2773.5190376050728</v>
      </c>
      <c r="AB15" s="16" t="s">
        <v>18423</v>
      </c>
      <c r="AC15" s="23">
        <f>IF(B7L808C12=0,0,B7L808C11/B7L808C12)</f>
        <v>0.25357358919860773</v>
      </c>
      <c r="AD15" s="16" t="s">
        <v>18424</v>
      </c>
      <c r="AE15" s="17">
        <f>B7L308C19+B7L408C19+B7L508C23+B7L608C23+B7L708C15</f>
        <v>4357.096478953873</v>
      </c>
      <c r="AF15" s="16" t="s">
        <v>18425</v>
      </c>
      <c r="AG15" s="17">
        <f>B7L308C20+B7L408C20+B7L508C24+B7L608C24+B7L708C16</f>
        <v>11328.450845280071</v>
      </c>
      <c r="AH15" s="16" t="s">
        <v>18426</v>
      </c>
      <c r="AI15" s="17">
        <f>B7L208C9</f>
        <v>281093.5</v>
      </c>
      <c r="AJ15" s="16" t="s">
        <v>18427</v>
      </c>
      <c r="AK15" s="17">
        <f>B7L808C15+B7L808C16</f>
        <v>292421.95084528008</v>
      </c>
      <c r="AL15" s="16" t="s">
        <v>18428</v>
      </c>
      <c r="AM15" s="23">
        <f>IF(B7L808C17=0,0,B7L808C16/B7L808C17)</f>
        <v>0.96125991632114527</v>
      </c>
      <c r="AN15" s="16" t="s">
        <v>18429</v>
      </c>
      <c r="AO15" s="17">
        <f>B7L308C25+B7L308C27+B7L408C27+B7L508C31+B7L508C33+B7L608C31+B7L608C33+B7L708C21</f>
        <v>2047.6716455651103</v>
      </c>
      <c r="AP15" s="16" t="s">
        <v>18430</v>
      </c>
      <c r="AQ15" s="23">
        <f>B7L208C23</f>
        <v>648.3527756879937</v>
      </c>
      <c r="AR15" s="16" t="s">
        <v>18431</v>
      </c>
      <c r="AS15" s="17">
        <f>B7L808C19+B7L808C20</f>
        <v>2696.0244212531043</v>
      </c>
      <c r="AT15" s="16" t="s">
        <v>18432</v>
      </c>
      <c r="AU15" s="23">
        <f>IF(B7L808C21=0,0,B7L808C20/B7L808C21)</f>
        <v>0.24048475621249796</v>
      </c>
      <c r="AV15" s="16" t="s">
        <v>18433</v>
      </c>
      <c r="AW15" s="17">
        <f>B7L308C29+B7L408C29+B7L508C35+B7L608C35+B7L708C23</f>
        <v>4314.7458185481046</v>
      </c>
      <c r="AX15" s="16" t="s">
        <v>18434</v>
      </c>
      <c r="AY15" s="17">
        <f>B7L308C30+B7L408C30+B7L508C36+B7L608C36+B7L708C24</f>
        <v>11218.339128225072</v>
      </c>
      <c r="AZ15" s="16" t="s">
        <v>18435</v>
      </c>
      <c r="BA15" s="17">
        <f>B7L208C17</f>
        <v>275581.66666666663</v>
      </c>
      <c r="BB15" s="16" t="s">
        <v>18436</v>
      </c>
      <c r="BC15" s="17">
        <f>B7L808C24+B7L808C25</f>
        <v>286800.00579489168</v>
      </c>
      <c r="BD15" s="16" t="s">
        <v>18437</v>
      </c>
      <c r="BE15" s="23">
        <f>IF(B7L808C26=0,0,B7L808C25/B7L808C26)</f>
        <v>0.96088445292344948</v>
      </c>
      <c r="BF15" s="16" t="s">
        <v>18438</v>
      </c>
      <c r="BG15" s="17">
        <f>B7L308C35+B7L308C37+B7L408C37+B7L508C43+B7L508C45+B7L608C43+B7L608C45+B7L708C29</f>
        <v>2070.0859875186579</v>
      </c>
      <c r="BH15" s="16" t="s">
        <v>18439</v>
      </c>
      <c r="BI15" s="23">
        <f>B7L208C31</f>
        <v>640.9037016956479</v>
      </c>
      <c r="BJ15" s="16" t="s">
        <v>18440</v>
      </c>
      <c r="BK15" s="17">
        <f>B7L808C28+B7L808C29</f>
        <v>2710.9896892143061</v>
      </c>
      <c r="BL15" s="16" t="s">
        <v>18441</v>
      </c>
      <c r="BM15" s="23">
        <f>IF(B7L808C30=0,0,B7L808C29/B7L808C30)</f>
        <v>0.23640949437966818</v>
      </c>
      <c r="BN15" s="16" t="s">
        <v>18442</v>
      </c>
      <c r="BO15" s="17">
        <f>B7L308C39+B7L408C39+B7L508C47+B7L608C47+B7L708C31</f>
        <v>4377.0699346351184</v>
      </c>
      <c r="BP15" s="16" t="s">
        <v>18443</v>
      </c>
      <c r="BQ15" s="17">
        <f>B7L308C40+B7L408C40+B7L508C48+B7L608C48+B7L708C32</f>
        <v>11380.381830051308</v>
      </c>
      <c r="BR15" s="16" t="s">
        <v>18444</v>
      </c>
      <c r="BS15" s="17">
        <f>B7L208C25</f>
        <v>274912</v>
      </c>
      <c r="BT15" s="16" t="s">
        <v>18445</v>
      </c>
      <c r="BU15" s="17">
        <f>B7L808C33+B7L808C34</f>
        <v>286292.38183005131</v>
      </c>
      <c r="BV15" s="16" t="s">
        <v>18446</v>
      </c>
      <c r="BW15" s="23">
        <f>IF(B7L808C35=0,0,B7L808C34/B7L808C35)</f>
        <v>0.96024909305198725</v>
      </c>
      <c r="BX15" s="16" t="s">
        <v>18447</v>
      </c>
      <c r="BY15" s="17">
        <f>B7L308C45+B7L308C47+B7L408C47+B7L508C55+B7L508C57+B7L608C55+B7L608C57+B7L708C37</f>
        <v>2090.1854283392736</v>
      </c>
      <c r="BZ15" s="16" t="s">
        <v>18448</v>
      </c>
      <c r="CA15" s="23">
        <f>B7L208C39</f>
        <v>628.99937519939067</v>
      </c>
      <c r="CB15" s="16" t="s">
        <v>18449</v>
      </c>
      <c r="CC15" s="17">
        <f>B7L808C37+B7L808C38</f>
        <v>2719.1848035386643</v>
      </c>
      <c r="CD15" s="16" t="s">
        <v>18450</v>
      </c>
      <c r="CE15" s="23">
        <f>IF(B7L808C39=0,0,B7L808C38/B7L808C39)</f>
        <v>0.23131909768722966</v>
      </c>
      <c r="CF15" s="16" t="s">
        <v>18451</v>
      </c>
      <c r="CG15" s="17">
        <f>B7L308C49+B7L408C49+B7L508C59+B7L608C59+B7L708C39</f>
        <v>4433.4884725880056</v>
      </c>
      <c r="CH15" s="16" t="s">
        <v>18452</v>
      </c>
      <c r="CI15" s="17">
        <f>B7L308C50+B7L408C50+B7L508C60+B7L608C60+B7L708C40</f>
        <v>11527.070028728815</v>
      </c>
      <c r="CJ15" s="16" t="s">
        <v>18453</v>
      </c>
      <c r="CK15" s="17">
        <f>B7L208C33</f>
        <v>275337.40000000002</v>
      </c>
      <c r="CL15" s="16" t="s">
        <v>18454</v>
      </c>
      <c r="CM15" s="17">
        <f>B7L808C42+B7L808C43</f>
        <v>286864.47002872883</v>
      </c>
      <c r="CN15" s="16" t="s">
        <v>18455</v>
      </c>
      <c r="CO15" s="23">
        <f>IF(B7L808C44=0,0,B7L808C43/B7L808C44)</f>
        <v>0.95981701732677316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167.54414103723417</v>
      </c>
      <c r="F16" s="16" t="s">
        <v>18457</v>
      </c>
      <c r="G16" s="23">
        <f>B7L209C7</f>
        <v>74.459577161035455</v>
      </c>
      <c r="H16" s="16" t="s">
        <v>18458</v>
      </c>
      <c r="I16" s="23">
        <f>B7L809C1+B7L809C2</f>
        <v>242.00371819826961</v>
      </c>
      <c r="J16" s="16" t="s">
        <v>18459</v>
      </c>
      <c r="K16" s="23">
        <f>IF(B7L809C3=0,0,B7L809C2/B7L809C3)</f>
        <v>0.30767947581711108</v>
      </c>
      <c r="L16" s="16" t="s">
        <v>18460</v>
      </c>
      <c r="M16" s="23">
        <f>B7L309C9+B7L409C9+B7L509C11+B7L609C11+B7L709C7</f>
        <v>355.3246627047879</v>
      </c>
      <c r="N16" s="16" t="s">
        <v>18461</v>
      </c>
      <c r="O16" s="23">
        <f>B7L309C10+B7L409C10+B7L509C12+B7L609C12+B7L709C8</f>
        <v>923.84412303244858</v>
      </c>
      <c r="P16" s="16" t="s">
        <v>18462</v>
      </c>
      <c r="Q16" s="17">
        <f>B7L209C1</f>
        <v>27565</v>
      </c>
      <c r="R16" s="16" t="s">
        <v>18463</v>
      </c>
      <c r="S16" s="17">
        <f>B7L809C6+B7L809C7</f>
        <v>28488.84412303245</v>
      </c>
      <c r="T16" s="16" t="s">
        <v>18464</v>
      </c>
      <c r="U16" s="23">
        <f>IF(B7L809C8=0,0,B7L809C7/B7L809C8)</f>
        <v>0.9675717231965355</v>
      </c>
      <c r="V16" s="16" t="s">
        <v>18465</v>
      </c>
      <c r="W16" s="23">
        <f>B7L309C15+B7L309C17+B7L409C17+B7L509C19+B7L509C21+B7L609C19+B7L609C21+B7L709C13</f>
        <v>164.76096355031245</v>
      </c>
      <c r="X16" s="16" t="s">
        <v>18466</v>
      </c>
      <c r="Y16" s="23">
        <f>B7L209C15</f>
        <v>67.347129189925269</v>
      </c>
      <c r="Z16" s="16" t="s">
        <v>18467</v>
      </c>
      <c r="AA16" s="23">
        <f>B7L809C10+B7L809C11</f>
        <v>232.10809274023774</v>
      </c>
      <c r="AB16" s="16" t="s">
        <v>18468</v>
      </c>
      <c r="AC16" s="23">
        <f>IF(B7L809C12=0,0,B7L809C11/B7L809C12)</f>
        <v>0.29015416220448792</v>
      </c>
      <c r="AD16" s="16" t="s">
        <v>18469</v>
      </c>
      <c r="AE16" s="23">
        <f>B7L309C19+B7L409C19+B7L509C23+B7L609C23+B7L709C15</f>
        <v>351.49642324671845</v>
      </c>
      <c r="AF16" s="16" t="s">
        <v>18470</v>
      </c>
      <c r="AG16" s="23">
        <f>B7L309C20+B7L409C20+B7L509C24+B7L609C24+B7L709C16</f>
        <v>913.89070044146797</v>
      </c>
      <c r="AH16" s="16" t="s">
        <v>18471</v>
      </c>
      <c r="AI16" s="17">
        <f>B7L209C9</f>
        <v>26917.5</v>
      </c>
      <c r="AJ16" s="16" t="s">
        <v>18472</v>
      </c>
      <c r="AK16" s="17">
        <f>B7L809C15+B7L809C16</f>
        <v>27831.390700441469</v>
      </c>
      <c r="AL16" s="16" t="s">
        <v>18473</v>
      </c>
      <c r="AM16" s="23">
        <f>IF(B7L809C17=0,0,B7L809C16/B7L809C17)</f>
        <v>0.96716331173393455</v>
      </c>
      <c r="AN16" s="16" t="s">
        <v>18474</v>
      </c>
      <c r="AO16" s="23">
        <f>B7L309C25+B7L309C27+B7L409C27+B7L509C31+B7L509C33+B7L609C31+B7L609C33+B7L709C21</f>
        <v>174.67212723045677</v>
      </c>
      <c r="AP16" s="16" t="s">
        <v>18475</v>
      </c>
      <c r="AQ16" s="23">
        <f>B7L209C23</f>
        <v>67.311462957564771</v>
      </c>
      <c r="AR16" s="16" t="s">
        <v>18476</v>
      </c>
      <c r="AS16" s="23">
        <f>B7L809C19+B7L809C20</f>
        <v>241.98359018802154</v>
      </c>
      <c r="AT16" s="16" t="s">
        <v>18477</v>
      </c>
      <c r="AU16" s="23">
        <f>IF(B7L809C21=0,0,B7L809C20/B7L809C21)</f>
        <v>0.27816540330385081</v>
      </c>
      <c r="AV16" s="16" t="s">
        <v>18478</v>
      </c>
      <c r="AW16" s="23">
        <f>B7L309C29+B7L409C29+B7L509C35+B7L609C35+B7L709C23</f>
        <v>373.60480666417885</v>
      </c>
      <c r="AX16" s="16" t="s">
        <v>18479</v>
      </c>
      <c r="AY16" s="23">
        <f>B7L309C30+B7L409C30+B7L509C36+B7L609C36+B7L709C24</f>
        <v>971.37249732686496</v>
      </c>
      <c r="AZ16" s="16" t="s">
        <v>18480</v>
      </c>
      <c r="BA16" s="17">
        <f>B7L209C17</f>
        <v>28610.666666666668</v>
      </c>
      <c r="BB16" s="16" t="s">
        <v>18481</v>
      </c>
      <c r="BC16" s="17">
        <f>B7L809C24+B7L809C25</f>
        <v>29582.039163993533</v>
      </c>
      <c r="BD16" s="16" t="s">
        <v>18482</v>
      </c>
      <c r="BE16" s="23">
        <f>IF(B7L809C26=0,0,B7L809C25/B7L809C26)</f>
        <v>0.96716343684281258</v>
      </c>
      <c r="BF16" s="16" t="s">
        <v>18483</v>
      </c>
      <c r="BG16" s="23">
        <f>B7L309C35+B7L309C37+B7L409C37+B7L509C43+B7L509C45+B7L609C43+B7L609C45+B7L709C29</f>
        <v>180.12478437879685</v>
      </c>
      <c r="BH16" s="16" t="s">
        <v>18484</v>
      </c>
      <c r="BI16" s="23">
        <f>B7L209C31</f>
        <v>68.60680721594683</v>
      </c>
      <c r="BJ16" s="16" t="s">
        <v>18485</v>
      </c>
      <c r="BK16" s="23">
        <f>B7L809C28+B7L809C29</f>
        <v>248.73159159474369</v>
      </c>
      <c r="BL16" s="16" t="s">
        <v>18486</v>
      </c>
      <c r="BM16" s="23">
        <f>IF(B7L809C30=0,0,B7L809C29/B7L809C30)</f>
        <v>0.27582667234215802</v>
      </c>
      <c r="BN16" s="16" t="s">
        <v>18487</v>
      </c>
      <c r="BO16" s="23">
        <f>B7L309C39+B7L409C39+B7L509C47+B7L609C47+B7L709C31</f>
        <v>384.94179883338268</v>
      </c>
      <c r="BP16" s="16" t="s">
        <v>18488</v>
      </c>
      <c r="BQ16" s="17">
        <f>B7L309C40+B7L409C40+B7L509C48+B7L609C48+B7L709C32</f>
        <v>1000.8486769667949</v>
      </c>
      <c r="BR16" s="16" t="s">
        <v>18489</v>
      </c>
      <c r="BS16" s="17">
        <f>B7L209C25</f>
        <v>29428.5</v>
      </c>
      <c r="BT16" s="16" t="s">
        <v>18490</v>
      </c>
      <c r="BU16" s="17">
        <f>B7L809C33+B7L809C34</f>
        <v>30429.348676966794</v>
      </c>
      <c r="BV16" s="16" t="s">
        <v>18491</v>
      </c>
      <c r="BW16" s="23">
        <f>IF(B7L809C35=0,0,B7L809C34/B7L809C35)</f>
        <v>0.96710909958699254</v>
      </c>
      <c r="BX16" s="16" t="s">
        <v>18492</v>
      </c>
      <c r="BY16" s="23">
        <f>B7L309C45+B7L309C47+B7L409C47+B7L509C55+B7L509C57+B7L609C55+B7L609C57+B7L709C37</f>
        <v>179.69923719631186</v>
      </c>
      <c r="BZ16" s="16" t="s">
        <v>18493</v>
      </c>
      <c r="CA16" s="23">
        <f>B7L209C39</f>
        <v>67.574095340926931</v>
      </c>
      <c r="CB16" s="16" t="s">
        <v>18494</v>
      </c>
      <c r="CC16" s="23">
        <f>B7L809C37+B7L809C38</f>
        <v>247.27333253723879</v>
      </c>
      <c r="CD16" s="16" t="s">
        <v>18495</v>
      </c>
      <c r="CE16" s="23">
        <f>IF(B7L809C39=0,0,B7L809C38/B7L809C39)</f>
        <v>0.27327692253571434</v>
      </c>
      <c r="CF16" s="16" t="s">
        <v>18496</v>
      </c>
      <c r="CG16" s="23">
        <f>B7L309C49+B7L409C49+B7L509C59+B7L609C59+B7L709C39</f>
        <v>383.43628924371529</v>
      </c>
      <c r="CH16" s="16" t="s">
        <v>18497</v>
      </c>
      <c r="CI16" s="23">
        <f>B7L309C50+B7L409C50+B7L509C60+B7L609C60+B7L709C40</f>
        <v>996.93435203365971</v>
      </c>
      <c r="CJ16" s="16" t="s">
        <v>18498</v>
      </c>
      <c r="CK16" s="17">
        <f>B7L209C33</f>
        <v>29579.8</v>
      </c>
      <c r="CL16" s="16" t="s">
        <v>18499</v>
      </c>
      <c r="CM16" s="17">
        <f>B7L809C42+B7L809C43</f>
        <v>30576.734352033658</v>
      </c>
      <c r="CN16" s="16" t="s">
        <v>18500</v>
      </c>
      <c r="CO16" s="23">
        <f>IF(B7L809C44=0,0,B7L809C43/B7L809C44)</f>
        <v>0.96739565643093761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305.3718990230517</v>
      </c>
      <c r="F17" s="16" t="s">
        <v>18502</v>
      </c>
      <c r="G17" s="23">
        <f>B7L210C7</f>
        <v>140.81544557971262</v>
      </c>
      <c r="H17" s="16" t="s">
        <v>18503</v>
      </c>
      <c r="I17" s="23">
        <f>B7L810C1+B7L810C2</f>
        <v>446.18734460276431</v>
      </c>
      <c r="J17" s="16" t="s">
        <v>18504</v>
      </c>
      <c r="K17" s="23">
        <f>IF(B7L810C3=0,0,B7L810C2/B7L810C3)</f>
        <v>0.31559713040511955</v>
      </c>
      <c r="L17" s="16" t="s">
        <v>18505</v>
      </c>
      <c r="M17" s="23">
        <f>B7L310C9+B7L410C9+B7L510C11+B7L610C11+B7L710C7</f>
        <v>613.59926808678472</v>
      </c>
      <c r="N17" s="16" t="s">
        <v>18506</v>
      </c>
      <c r="O17" s="17">
        <f>B7L310C10+B7L410C10+B7L510C12+B7L610C12+B7L710C8</f>
        <v>1595.3580970256403</v>
      </c>
      <c r="P17" s="16" t="s">
        <v>18507</v>
      </c>
      <c r="Q17" s="17">
        <f>B7L210C1</f>
        <v>52130</v>
      </c>
      <c r="R17" s="16" t="s">
        <v>18508</v>
      </c>
      <c r="S17" s="17">
        <f>B7L810C6+B7L810C7</f>
        <v>53725.358097025637</v>
      </c>
      <c r="T17" s="16" t="s">
        <v>18509</v>
      </c>
      <c r="U17" s="23">
        <f>IF(B7L810C8=0,0,B7L810C7/B7L810C8)</f>
        <v>0.9703053054733578</v>
      </c>
      <c r="V17" s="16" t="s">
        <v>18510</v>
      </c>
      <c r="W17" s="23">
        <f>B7L310C15+B7L310C17+B7L410C17+B7L510C19+B7L510C21+B7L610C19+B7L610C21+B7L710C13</f>
        <v>307.49622386115664</v>
      </c>
      <c r="X17" s="16" t="s">
        <v>18511</v>
      </c>
      <c r="Y17" s="23">
        <f>B7L210C15</f>
        <v>133.33943454939285</v>
      </c>
      <c r="Z17" s="16" t="s">
        <v>18512</v>
      </c>
      <c r="AA17" s="23">
        <f>B7L810C10+B7L810C11</f>
        <v>440.83565841054951</v>
      </c>
      <c r="AB17" s="16" t="s">
        <v>18513</v>
      </c>
      <c r="AC17" s="23">
        <f>IF(B7L810C12=0,0,B7L810C11/B7L810C12)</f>
        <v>0.30246971179725679</v>
      </c>
      <c r="AD17" s="16" t="s">
        <v>18514</v>
      </c>
      <c r="AE17" s="23">
        <f>B7L310C19+B7L410C19+B7L510C23+B7L610C23+B7L710C15</f>
        <v>619.01355331136119</v>
      </c>
      <c r="AF17" s="16" t="s">
        <v>18515</v>
      </c>
      <c r="AG17" s="17">
        <f>B7L310C20+B7L410C20+B7L510C24+B7L610C24+B7L710C16</f>
        <v>1609.4352386095391</v>
      </c>
      <c r="AH17" s="16" t="s">
        <v>18516</v>
      </c>
      <c r="AI17" s="17">
        <f>B7L210C9</f>
        <v>53293.5</v>
      </c>
      <c r="AJ17" s="16" t="s">
        <v>18517</v>
      </c>
      <c r="AK17" s="17">
        <f>B7L810C15+B7L810C16</f>
        <v>54902.935238609542</v>
      </c>
      <c r="AL17" s="16" t="s">
        <v>18518</v>
      </c>
      <c r="AM17" s="23">
        <f>IF(B7L810C17=0,0,B7L810C16/B7L810C17)</f>
        <v>0.97068580702261376</v>
      </c>
      <c r="AN17" s="16" t="s">
        <v>18519</v>
      </c>
      <c r="AO17" s="23">
        <f>B7L310C25+B7L310C27+B7L410C27+B7L510C31+B7L510C33+B7L610C31+B7L610C33+B7L710C21</f>
        <v>307.54065309429319</v>
      </c>
      <c r="AP17" s="16" t="s">
        <v>18520</v>
      </c>
      <c r="AQ17" s="23">
        <f>B7L210C23</f>
        <v>126.81049239402715</v>
      </c>
      <c r="AR17" s="16" t="s">
        <v>18521</v>
      </c>
      <c r="AS17" s="23">
        <f>B7L810C19+B7L810C20</f>
        <v>434.35114548832036</v>
      </c>
      <c r="AT17" s="16" t="s">
        <v>18522</v>
      </c>
      <c r="AU17" s="23">
        <f>IF(B7L810C21=0,0,B7L810C20/B7L810C21)</f>
        <v>0.29195385740599378</v>
      </c>
      <c r="AV17" s="16" t="s">
        <v>18523</v>
      </c>
      <c r="AW17" s="23">
        <f>B7L310C29+B7L410C29+B7L510C35+B7L610C35+B7L710C23</f>
        <v>620.43652783527921</v>
      </c>
      <c r="AX17" s="16" t="s">
        <v>18524</v>
      </c>
      <c r="AY17" s="17">
        <f>B7L310C30+B7L410C30+B7L510C36+B7L610C36+B7L710C24</f>
        <v>1613.134972371726</v>
      </c>
      <c r="AZ17" s="16" t="s">
        <v>18525</v>
      </c>
      <c r="BA17" s="17">
        <f>B7L210C17</f>
        <v>53900.666666666672</v>
      </c>
      <c r="BB17" s="16" t="s">
        <v>18526</v>
      </c>
      <c r="BC17" s="17">
        <f>B7L810C24+B7L810C25</f>
        <v>55513.8016390384</v>
      </c>
      <c r="BD17" s="16" t="s">
        <v>18527</v>
      </c>
      <c r="BE17" s="23">
        <f>IF(B7L810C26=0,0,B7L810C25/B7L810C26)</f>
        <v>0.97094173115974569</v>
      </c>
      <c r="BF17" s="16" t="s">
        <v>18528</v>
      </c>
      <c r="BG17" s="23">
        <f>B7L310C35+B7L310C37+B7L410C37+B7L510C43+B7L510C45+B7L610C43+B7L610C45+B7L710C29</f>
        <v>315.08288140292632</v>
      </c>
      <c r="BH17" s="16" t="s">
        <v>18529</v>
      </c>
      <c r="BI17" s="23">
        <f>B7L210C31</f>
        <v>128.14600389563034</v>
      </c>
      <c r="BJ17" s="16" t="s">
        <v>18530</v>
      </c>
      <c r="BK17" s="23">
        <f>B7L810C28+B7L810C29</f>
        <v>443.22888529855663</v>
      </c>
      <c r="BL17" s="16" t="s">
        <v>18531</v>
      </c>
      <c r="BM17" s="23">
        <f>IF(B7L810C30=0,0,B7L810C29/B7L810C30)</f>
        <v>0.28911925225566443</v>
      </c>
      <c r="BN17" s="16" t="s">
        <v>18532</v>
      </c>
      <c r="BO17" s="23">
        <f>B7L310C39+B7L410C39+B7L510C47+B7L610C47+B7L710C31</f>
        <v>636.69862444859473</v>
      </c>
      <c r="BP17" s="16" t="s">
        <v>18533</v>
      </c>
      <c r="BQ17" s="17">
        <f>B7L310C40+B7L410C40+B7L510C48+B7L610C48+B7L710C32</f>
        <v>1655.4164235663463</v>
      </c>
      <c r="BR17" s="16" t="s">
        <v>18534</v>
      </c>
      <c r="BS17" s="17">
        <f>B7L210C25</f>
        <v>54967.5</v>
      </c>
      <c r="BT17" s="16" t="s">
        <v>18535</v>
      </c>
      <c r="BU17" s="17">
        <f>B7L810C33+B7L810C34</f>
        <v>56622.916423566348</v>
      </c>
      <c r="BV17" s="16" t="s">
        <v>18536</v>
      </c>
      <c r="BW17" s="23">
        <f>IF(B7L810C35=0,0,B7L810C34/B7L810C35)</f>
        <v>0.97076419711088269</v>
      </c>
      <c r="BX17" s="16" t="s">
        <v>18537</v>
      </c>
      <c r="BY17" s="23">
        <f>B7L310C45+B7L310C47+B7L410C47+B7L510C55+B7L510C57+B7L610C55+B7L610C57+B7L710C37</f>
        <v>322.65780770419826</v>
      </c>
      <c r="BZ17" s="16" t="s">
        <v>18538</v>
      </c>
      <c r="CA17" s="23">
        <f>B7L210C39</f>
        <v>126.98715855195685</v>
      </c>
      <c r="CB17" s="16" t="s">
        <v>18539</v>
      </c>
      <c r="CC17" s="23">
        <f>B7L810C37+B7L810C38</f>
        <v>449.6449662561551</v>
      </c>
      <c r="CD17" s="16" t="s">
        <v>18540</v>
      </c>
      <c r="CE17" s="23">
        <f>IF(B7L810C39=0,0,B7L810C38/B7L810C39)</f>
        <v>0.28241650208892682</v>
      </c>
      <c r="CF17" s="16" t="s">
        <v>18541</v>
      </c>
      <c r="CG17" s="23">
        <f>B7L310C49+B7L410C49+B7L510C59+B7L610C59+B7L710C39</f>
        <v>655.61753716509065</v>
      </c>
      <c r="CH17" s="16" t="s">
        <v>18542</v>
      </c>
      <c r="CI17" s="17">
        <f>B7L310C50+B7L410C50+B7L510C60+B7L610C60+B7L710C40</f>
        <v>1704.6055966292361</v>
      </c>
      <c r="CJ17" s="16" t="s">
        <v>18543</v>
      </c>
      <c r="CK17" s="17">
        <f>B7L210C33</f>
        <v>55587.199999999997</v>
      </c>
      <c r="CL17" s="16" t="s">
        <v>18544</v>
      </c>
      <c r="CM17" s="17">
        <f>B7L810C42+B7L810C43</f>
        <v>57291.80559662923</v>
      </c>
      <c r="CN17" s="16" t="s">
        <v>18545</v>
      </c>
      <c r="CO17" s="23">
        <f>IF(B7L810C44=0,0,B7L810C43/B7L810C44)</f>
        <v>0.97024695628148394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2069.7761343581624</v>
      </c>
      <c r="F18" s="16" t="s">
        <v>18547</v>
      </c>
      <c r="G18" s="17">
        <f>B7L211C7</f>
        <v>1627.4867353815482</v>
      </c>
      <c r="H18" s="16" t="s">
        <v>18548</v>
      </c>
      <c r="I18" s="17">
        <f>B7L811C1+B7L811C2</f>
        <v>3697.2628697397104</v>
      </c>
      <c r="J18" s="16" t="s">
        <v>18549</v>
      </c>
      <c r="K18" s="23">
        <f>IF(B7L811C3=0,0,B7L811C2/B7L811C3)</f>
        <v>0.44018691467726889</v>
      </c>
      <c r="L18" s="16" t="s">
        <v>18550</v>
      </c>
      <c r="M18" s="17">
        <f>B7L311C9+B7L411C9+B7L511C11+B7L611C11+B7L711C7</f>
        <v>3764.2967802098919</v>
      </c>
      <c r="N18" s="16" t="s">
        <v>18551</v>
      </c>
      <c r="O18" s="17">
        <f>B7L311C10+B7L411C10+B7L511C12+B7L611C12+B7L711C8</f>
        <v>9787.1716285457187</v>
      </c>
      <c r="P18" s="16" t="s">
        <v>18552</v>
      </c>
      <c r="Q18" s="17">
        <f>B7L211C1</f>
        <v>602497</v>
      </c>
      <c r="R18" s="16" t="s">
        <v>18553</v>
      </c>
      <c r="S18" s="17">
        <f>B7L811C6+B7L811C7</f>
        <v>612284.17162854574</v>
      </c>
      <c r="T18" s="16" t="s">
        <v>18554</v>
      </c>
      <c r="U18" s="23">
        <f>IF(B7L811C8=0,0,B7L811C7/B7L811C8)</f>
        <v>0.98401531170973444</v>
      </c>
      <c r="V18" s="16" t="s">
        <v>18555</v>
      </c>
      <c r="W18" s="17">
        <f>B7L311C15+B7L311C17+B7L411C17+B7L511C19+B7L511C21+B7L611C19+B7L611C21+B7L711C13</f>
        <v>2226.3171636992643</v>
      </c>
      <c r="X18" s="16" t="s">
        <v>18556</v>
      </c>
      <c r="Y18" s="17">
        <f>B7L211C15</f>
        <v>1625.678509294291</v>
      </c>
      <c r="Z18" s="16" t="s">
        <v>18557</v>
      </c>
      <c r="AA18" s="17">
        <f>B7L811C10+B7L811C11</f>
        <v>3851.9956729935552</v>
      </c>
      <c r="AB18" s="16" t="s">
        <v>18558</v>
      </c>
      <c r="AC18" s="23">
        <f>IF(B7L811C12=0,0,B7L811C11/B7L811C12)</f>
        <v>0.42203539341748653</v>
      </c>
      <c r="AD18" s="16" t="s">
        <v>18559</v>
      </c>
      <c r="AE18" s="17">
        <f>B7L311C19+B7L411C19+B7L511C23+B7L611C23+B7L711C15</f>
        <v>4052.3167018259533</v>
      </c>
      <c r="AF18" s="16" t="s">
        <v>18560</v>
      </c>
      <c r="AG18" s="17">
        <f>B7L311C20+B7L411C20+B7L511C24+B7L611C24+B7L711C16</f>
        <v>10536.02342474748</v>
      </c>
      <c r="AH18" s="16" t="s">
        <v>18561</v>
      </c>
      <c r="AI18" s="17">
        <f>B7L211C9</f>
        <v>649756</v>
      </c>
      <c r="AJ18" s="16" t="s">
        <v>18562</v>
      </c>
      <c r="AK18" s="17">
        <f>B7L811C15+B7L811C16</f>
        <v>660292.02342474752</v>
      </c>
      <c r="AL18" s="16" t="s">
        <v>18563</v>
      </c>
      <c r="AM18" s="23">
        <f>IF(B7L811C17=0,0,B7L811C16/B7L811C17)</f>
        <v>0.9840433883024966</v>
      </c>
      <c r="AN18" s="16" t="s">
        <v>18564</v>
      </c>
      <c r="AO18" s="17">
        <f>B7L311C25+B7L311C27+B7L411C27+B7L511C31+B7L511C33+B7L611C31+B7L611C33+B7L711C21</f>
        <v>2299.6821440988415</v>
      </c>
      <c r="AP18" s="16" t="s">
        <v>18565</v>
      </c>
      <c r="AQ18" s="17">
        <f>B7L211C23</f>
        <v>1565.7475051219778</v>
      </c>
      <c r="AR18" s="16" t="s">
        <v>18566</v>
      </c>
      <c r="AS18" s="17">
        <f>B7L811C19+B7L811C20</f>
        <v>3865.4296492208196</v>
      </c>
      <c r="AT18" s="16" t="s">
        <v>18567</v>
      </c>
      <c r="AU18" s="23">
        <f>IF(B7L811C21=0,0,B7L811C20/B7L811C21)</f>
        <v>0.40506428708063436</v>
      </c>
      <c r="AV18" s="16" t="s">
        <v>18568</v>
      </c>
      <c r="AW18" s="17">
        <f>B7L311C29+B7L411C29+B7L511C35+B7L611C35+B7L711C23</f>
        <v>4176.6448402236274</v>
      </c>
      <c r="AX18" s="16" t="s">
        <v>18569</v>
      </c>
      <c r="AY18" s="17">
        <f>B7L311C30+B7L411C30+B7L511C36+B7L611C36+B7L711C24</f>
        <v>10859.276584581432</v>
      </c>
      <c r="AZ18" s="16" t="s">
        <v>18570</v>
      </c>
      <c r="BA18" s="17">
        <f>B7L211C17</f>
        <v>665519.33333333326</v>
      </c>
      <c r="BB18" s="16" t="s">
        <v>18571</v>
      </c>
      <c r="BC18" s="17">
        <f>B7L811C24+B7L811C25</f>
        <v>676378.60991791473</v>
      </c>
      <c r="BD18" s="16" t="s">
        <v>18572</v>
      </c>
      <c r="BE18" s="23">
        <f>IF(B7L811C26=0,0,B7L811C25/B7L811C26)</f>
        <v>0.9839449733842125</v>
      </c>
      <c r="BF18" s="16" t="s">
        <v>18573</v>
      </c>
      <c r="BG18" s="17">
        <f>B7L311C35+B7L311C37+B7L411C37+B7L511C43+B7L511C45+B7L611C43+B7L611C45+B7L711C29</f>
        <v>2328.5501426407432</v>
      </c>
      <c r="BH18" s="16" t="s">
        <v>18574</v>
      </c>
      <c r="BI18" s="17">
        <f>B7L211C31</f>
        <v>1524.8406972032883</v>
      </c>
      <c r="BJ18" s="16" t="s">
        <v>18575</v>
      </c>
      <c r="BK18" s="17">
        <f>B7L811C28+B7L811C29</f>
        <v>3853.3908398440317</v>
      </c>
      <c r="BL18" s="16" t="s">
        <v>18576</v>
      </c>
      <c r="BM18" s="23">
        <f>IF(B7L811C30=0,0,B7L811C29/B7L811C30)</f>
        <v>0.39571399854809619</v>
      </c>
      <c r="BN18" s="16" t="s">
        <v>18577</v>
      </c>
      <c r="BO18" s="17">
        <f>B7L311C39+B7L411C39+B7L511C47+B7L611C47+B7L711C31</f>
        <v>4196.2854337540875</v>
      </c>
      <c r="BP18" s="16" t="s">
        <v>18578</v>
      </c>
      <c r="BQ18" s="17">
        <f>B7L311C40+B7L411C40+B7L511C48+B7L611C48+B7L711C32</f>
        <v>10910.342127760627</v>
      </c>
      <c r="BR18" s="16" t="s">
        <v>18579</v>
      </c>
      <c r="BS18" s="17">
        <f>B7L211C25</f>
        <v>654071.75</v>
      </c>
      <c r="BT18" s="16" t="s">
        <v>18580</v>
      </c>
      <c r="BU18" s="17">
        <f>B7L811C33+B7L811C34</f>
        <v>664982.09212776064</v>
      </c>
      <c r="BV18" s="16" t="s">
        <v>18581</v>
      </c>
      <c r="BW18" s="23">
        <f>IF(B7L811C35=0,0,B7L811C34/B7L811C35)</f>
        <v>0.98359302865908682</v>
      </c>
      <c r="BX18" s="16" t="s">
        <v>18582</v>
      </c>
      <c r="BY18" s="17">
        <f>B7L311C45+B7L311C47+B7L411C47+B7L511C55+B7L511C57+B7L611C55+B7L611C57+B7L711C37</f>
        <v>2339.3996878616013</v>
      </c>
      <c r="BZ18" s="16" t="s">
        <v>18583</v>
      </c>
      <c r="CA18" s="17">
        <f>B7L211C39</f>
        <v>1461.5809100341733</v>
      </c>
      <c r="CB18" s="16" t="s">
        <v>18584</v>
      </c>
      <c r="CC18" s="17">
        <f>B7L811C37+B7L811C38</f>
        <v>3800.9805978957747</v>
      </c>
      <c r="CD18" s="16" t="s">
        <v>18585</v>
      </c>
      <c r="CE18" s="23">
        <f>IF(B7L811C39=0,0,B7L811C38/B7L811C39)</f>
        <v>0.38452732719638333</v>
      </c>
      <c r="CF18" s="16" t="s">
        <v>18586</v>
      </c>
      <c r="CG18" s="17">
        <f>B7L311C49+B7L411C49+B7L511C59+B7L611C59+B7L711C39</f>
        <v>4187.199440006807</v>
      </c>
      <c r="CH18" s="16" t="s">
        <v>18587</v>
      </c>
      <c r="CI18" s="17">
        <f>B7L311C50+B7L411C50+B7L511C60+B7L611C60+B7L711C40</f>
        <v>10886.718544017698</v>
      </c>
      <c r="CJ18" s="16" t="s">
        <v>18588</v>
      </c>
      <c r="CK18" s="17">
        <f>B7L211C33</f>
        <v>639790.6</v>
      </c>
      <c r="CL18" s="16" t="s">
        <v>18589</v>
      </c>
      <c r="CM18" s="17">
        <f>B7L811C42+B7L811C43</f>
        <v>650677.31854401762</v>
      </c>
      <c r="CN18" s="16" t="s">
        <v>18590</v>
      </c>
      <c r="CO18" s="23">
        <f>IF(B7L811C44=0,0,B7L811C43/B7L811C44)</f>
        <v>0.983268636797763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412.62256266187001</v>
      </c>
      <c r="F19" s="16" t="s">
        <v>18592</v>
      </c>
      <c r="G19" s="23">
        <f>B7L212C7</f>
        <v>215.966539220096</v>
      </c>
      <c r="H19" s="16" t="s">
        <v>18593</v>
      </c>
      <c r="I19" s="23">
        <f>B7L812C1+B7L812C2</f>
        <v>628.58910188196603</v>
      </c>
      <c r="J19" s="16" t="s">
        <v>18594</v>
      </c>
      <c r="K19" s="23">
        <f>IF(B7L812C3=0,0,B7L812C2/B7L812C3)</f>
        <v>0.34357347044914144</v>
      </c>
      <c r="L19" s="16" t="s">
        <v>18595</v>
      </c>
      <c r="M19" s="23">
        <f>B7L312C9+B7L412C9+B7L512C11+B7L612C11+B7L712C7</f>
        <v>828.2090910902848</v>
      </c>
      <c r="N19" s="16" t="s">
        <v>18596</v>
      </c>
      <c r="O19" s="17">
        <f>B7L312C10+B7L412C10+B7L512C12+B7L612C12+B7L712C8</f>
        <v>2153.3436368347407</v>
      </c>
      <c r="P19" s="16" t="s">
        <v>18597</v>
      </c>
      <c r="Q19" s="17">
        <f>B7L212C1</f>
        <v>79951</v>
      </c>
      <c r="R19" s="16" t="s">
        <v>18598</v>
      </c>
      <c r="S19" s="17">
        <f>B7L812C6+B7L812C7</f>
        <v>82104.343636834747</v>
      </c>
      <c r="T19" s="16" t="s">
        <v>18599</v>
      </c>
      <c r="U19" s="23">
        <f>IF(B7L812C8=0,0,B7L812C7/B7L812C8)</f>
        <v>0.97377308505918458</v>
      </c>
      <c r="V19" s="16" t="s">
        <v>18600</v>
      </c>
      <c r="W19" s="23">
        <f>B7L312C15+B7L312C17+B7L412C17+B7L512C19+B7L512C21+B7L612C19+B7L612C21+B7L712C13</f>
        <v>428.6138874538849</v>
      </c>
      <c r="X19" s="16" t="s">
        <v>18601</v>
      </c>
      <c r="Y19" s="23">
        <f>B7L212C15</f>
        <v>205.1150737668529</v>
      </c>
      <c r="Z19" s="16" t="s">
        <v>18602</v>
      </c>
      <c r="AA19" s="23">
        <f>B7L812C10+B7L812C11</f>
        <v>633.7289612207378</v>
      </c>
      <c r="AB19" s="16" t="s">
        <v>18603</v>
      </c>
      <c r="AC19" s="23">
        <f>IF(B7L812C12=0,0,B7L812C11/B7L812C12)</f>
        <v>0.32366372111469288</v>
      </c>
      <c r="AD19" s="16" t="s">
        <v>18604</v>
      </c>
      <c r="AE19" s="23">
        <f>B7L312C19+B7L412C19+B7L512C23+B7L612C23+B7L712C15</f>
        <v>860.63489682136697</v>
      </c>
      <c r="AF19" s="16" t="s">
        <v>18605</v>
      </c>
      <c r="AG19" s="17">
        <f>B7L312C20+B7L412C20+B7L512C24+B7L612C24+B7L712C16</f>
        <v>2237.650731735554</v>
      </c>
      <c r="AH19" s="16" t="s">
        <v>18606</v>
      </c>
      <c r="AI19" s="17">
        <f>B7L212C9</f>
        <v>81981</v>
      </c>
      <c r="AJ19" s="16" t="s">
        <v>18607</v>
      </c>
      <c r="AK19" s="17">
        <f>B7L812C15+B7L812C16</f>
        <v>84218.650731735557</v>
      </c>
      <c r="AL19" s="16" t="s">
        <v>18608</v>
      </c>
      <c r="AM19" s="23">
        <f>IF(B7L812C17=0,0,B7L812C16/B7L812C17)</f>
        <v>0.97343046092173546</v>
      </c>
      <c r="AN19" s="16" t="s">
        <v>18609</v>
      </c>
      <c r="AO19" s="23">
        <f>B7L312C25+B7L312C27+B7L412C27+B7L512C31+B7L512C33+B7L612C31+B7L612C33+B7L712C21</f>
        <v>416.04784450511863</v>
      </c>
      <c r="AP19" s="16" t="s">
        <v>18610</v>
      </c>
      <c r="AQ19" s="23">
        <f>B7L212C23</f>
        <v>182.62445606902995</v>
      </c>
      <c r="AR19" s="16" t="s">
        <v>18611</v>
      </c>
      <c r="AS19" s="23">
        <f>B7L812C19+B7L812C20</f>
        <v>598.67230057414861</v>
      </c>
      <c r="AT19" s="16" t="s">
        <v>18612</v>
      </c>
      <c r="AU19" s="23">
        <f>IF(B7L812C21=0,0,B7L812C20/B7L812C21)</f>
        <v>0.30504911600868523</v>
      </c>
      <c r="AV19" s="16" t="s">
        <v>18613</v>
      </c>
      <c r="AW19" s="23">
        <f>B7L312C29+B7L412C29+B7L512C35+B7L612C35+B7L712C23</f>
        <v>835.72555676148613</v>
      </c>
      <c r="AX19" s="16" t="s">
        <v>18614</v>
      </c>
      <c r="AY19" s="17">
        <f>B7L312C30+B7L412C30+B7L512C36+B7L612C36+B7L712C24</f>
        <v>2172.8864475798637</v>
      </c>
      <c r="AZ19" s="16" t="s">
        <v>18615</v>
      </c>
      <c r="BA19" s="17">
        <f>B7L212C17</f>
        <v>77624.333333333328</v>
      </c>
      <c r="BB19" s="16" t="s">
        <v>18616</v>
      </c>
      <c r="BC19" s="17">
        <f>B7L812C24+B7L812C25</f>
        <v>79797.21978091319</v>
      </c>
      <c r="BD19" s="16" t="s">
        <v>18617</v>
      </c>
      <c r="BE19" s="23">
        <f>IF(B7L812C26=0,0,B7L812C25/B7L812C26)</f>
        <v>0.97276989782920231</v>
      </c>
      <c r="BF19" s="16" t="s">
        <v>18618</v>
      </c>
      <c r="BG19" s="23">
        <f>B7L312C35+B7L312C37+B7L412C37+B7L512C43+B7L512C45+B7L612C43+B7L612C45+B7L712C29</f>
        <v>383.1445570033153</v>
      </c>
      <c r="BH19" s="16" t="s">
        <v>18619</v>
      </c>
      <c r="BI19" s="23">
        <f>B7L212C31</f>
        <v>165.58676111696698</v>
      </c>
      <c r="BJ19" s="16" t="s">
        <v>18620</v>
      </c>
      <c r="BK19" s="23">
        <f>B7L812C28+B7L812C29</f>
        <v>548.73131812028225</v>
      </c>
      <c r="BL19" s="16" t="s">
        <v>18621</v>
      </c>
      <c r="BM19" s="23">
        <f>IF(B7L812C30=0,0,B7L812C29/B7L812C30)</f>
        <v>0.30176291319437731</v>
      </c>
      <c r="BN19" s="16" t="s">
        <v>18622</v>
      </c>
      <c r="BO19" s="23">
        <f>B7L312C39+B7L412C39+B7L512C47+B7L612C47+B7L712C31</f>
        <v>771.46098101573421</v>
      </c>
      <c r="BP19" s="16" t="s">
        <v>18623</v>
      </c>
      <c r="BQ19" s="17">
        <f>B7L312C40+B7L412C40+B7L512C48+B7L612C48+B7L712C32</f>
        <v>2005.7985506409086</v>
      </c>
      <c r="BR19" s="16" t="s">
        <v>18624</v>
      </c>
      <c r="BS19" s="17">
        <f>B7L212C25</f>
        <v>71027.5</v>
      </c>
      <c r="BT19" s="16" t="s">
        <v>18625</v>
      </c>
      <c r="BU19" s="17">
        <f>B7L812C33+B7L812C34</f>
        <v>73033.298550640902</v>
      </c>
      <c r="BV19" s="16" t="s">
        <v>18626</v>
      </c>
      <c r="BW19" s="23">
        <f>IF(B7L812C35=0,0,B7L812C34/B7L812C35)</f>
        <v>0.97253583515401409</v>
      </c>
      <c r="BX19" s="16" t="s">
        <v>18627</v>
      </c>
      <c r="BY19" s="23">
        <f>B7L312C45+B7L312C47+B7L412C47+B7L512C55+B7L512C57+B7L612C55+B7L612C57+B7L712C37</f>
        <v>358.44658080729238</v>
      </c>
      <c r="BZ19" s="16" t="s">
        <v>18628</v>
      </c>
      <c r="CA19" s="23">
        <f>B7L212C39</f>
        <v>151.75215824610126</v>
      </c>
      <c r="CB19" s="16" t="s">
        <v>18629</v>
      </c>
      <c r="CC19" s="23">
        <f>B7L812C37+B7L812C38</f>
        <v>510.19873905339364</v>
      </c>
      <c r="CD19" s="16" t="s">
        <v>18630</v>
      </c>
      <c r="CE19" s="23">
        <f>IF(B7L812C39=0,0,B7L812C38/B7L812C39)</f>
        <v>0.29743734476423311</v>
      </c>
      <c r="CF19" s="16" t="s">
        <v>18631</v>
      </c>
      <c r="CG19" s="23">
        <f>B7L312C49+B7L412C49+B7L512C59+B7L612C59+B7L712C39</f>
        <v>724.64911864610826</v>
      </c>
      <c r="CH19" s="16" t="s">
        <v>18632</v>
      </c>
      <c r="CI19" s="17">
        <f>B7L312C50+B7L412C50+B7L512C60+B7L612C60+B7L712C40</f>
        <v>1884.0877084798815</v>
      </c>
      <c r="CJ19" s="16" t="s">
        <v>18633</v>
      </c>
      <c r="CK19" s="17">
        <f>B7L212C33</f>
        <v>66427.8</v>
      </c>
      <c r="CL19" s="16" t="s">
        <v>18634</v>
      </c>
      <c r="CM19" s="17">
        <f>B7L812C42+B7L812C43</f>
        <v>68311.887708479888</v>
      </c>
      <c r="CN19" s="16" t="s">
        <v>18635</v>
      </c>
      <c r="CO19" s="23">
        <f>IF(B7L812C44=0,0,B7L812C43/B7L812C44)</f>
        <v>0.97241932887991323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7.3334082276154966</v>
      </c>
      <c r="F20" s="16" t="s">
        <v>18637</v>
      </c>
      <c r="G20" s="23">
        <f>B7L213C7</f>
        <v>2.436515095202394</v>
      </c>
      <c r="H20" s="16" t="s">
        <v>18638</v>
      </c>
      <c r="I20" s="23">
        <f>B7L813C1+B7L813C2</f>
        <v>9.7699233228178901</v>
      </c>
      <c r="J20" s="16" t="s">
        <v>18639</v>
      </c>
      <c r="K20" s="23">
        <f>IF(B7L813C3=0,0,B7L813C2/B7L813C3)</f>
        <v>0.24938937744903836</v>
      </c>
      <c r="L20" s="16" t="s">
        <v>18640</v>
      </c>
      <c r="M20" s="23">
        <f>B7L313C9+B7L413C9+B7L513C11+B7L613C11+B7L713C7</f>
        <v>17.498956701885234</v>
      </c>
      <c r="N20" s="16" t="s">
        <v>18641</v>
      </c>
      <c r="O20" s="23">
        <f>B7L313C10+B7L413C10+B7L513C12+B7L613C12+B7L713C8</f>
        <v>45.4972874249016</v>
      </c>
      <c r="P20" s="16" t="s">
        <v>18642</v>
      </c>
      <c r="Q20" s="17">
        <f>B7L213C1</f>
        <v>902</v>
      </c>
      <c r="R20" s="16" t="s">
        <v>18643</v>
      </c>
      <c r="S20" s="23">
        <f>B7L813C6+B7L813C7</f>
        <v>947.49728742490163</v>
      </c>
      <c r="T20" s="16" t="s">
        <v>18644</v>
      </c>
      <c r="U20" s="23">
        <f>IF(B7L813C8=0,0,B7L813C7/B7L813C8)</f>
        <v>0.95198161722599361</v>
      </c>
      <c r="V20" s="16" t="s">
        <v>18645</v>
      </c>
      <c r="W20" s="23">
        <f>B7L313C15+B7L313C17+B7L413C17+B7L513C19+B7L513C21+B7L613C19+B7L613C21+B7L713C13</f>
        <v>9.0421294126644334</v>
      </c>
      <c r="X20" s="16" t="s">
        <v>18646</v>
      </c>
      <c r="Y20" s="23">
        <f>B7L213C15</f>
        <v>2.5032340579370382</v>
      </c>
      <c r="Z20" s="16" t="s">
        <v>18647</v>
      </c>
      <c r="AA20" s="23">
        <f>B7L813C10+B7L813C11</f>
        <v>11.545363470601472</v>
      </c>
      <c r="AB20" s="16" t="s">
        <v>18648</v>
      </c>
      <c r="AC20" s="23">
        <f>IF(B7L813C12=0,0,B7L813C11/B7L813C12)</f>
        <v>0.2168172586606863</v>
      </c>
      <c r="AD20" s="16" t="s">
        <v>18649</v>
      </c>
      <c r="AE20" s="23">
        <f>B7L313C19+B7L413C19+B7L513C23+B7L613C23+B7L713C15</f>
        <v>22.515853484654382</v>
      </c>
      <c r="AF20" s="16" t="s">
        <v>18650</v>
      </c>
      <c r="AG20" s="23">
        <f>B7L313C20+B7L413C20+B7L513C24+B7L613C24+B7L713C16</f>
        <v>58.541219060101398</v>
      </c>
      <c r="AH20" s="16" t="s">
        <v>18651</v>
      </c>
      <c r="AI20" s="17">
        <f>B7L213C9</f>
        <v>1000.5</v>
      </c>
      <c r="AJ20" s="16" t="s">
        <v>18652</v>
      </c>
      <c r="AK20" s="17">
        <f>B7L813C15+B7L813C16</f>
        <v>1059.0412190601014</v>
      </c>
      <c r="AL20" s="16" t="s">
        <v>18653</v>
      </c>
      <c r="AM20" s="23">
        <f>IF(B7L813C17=0,0,B7L813C16/B7L813C17)</f>
        <v>0.94472243572157022</v>
      </c>
      <c r="AN20" s="16" t="s">
        <v>18654</v>
      </c>
      <c r="AO20" s="23">
        <f>B7L313C25+B7L313C27+B7L413C27+B7L513C31+B7L513C33+B7L613C31+B7L613C33+B7L713C21</f>
        <v>10.377737092915291</v>
      </c>
      <c r="AP20" s="16" t="s">
        <v>18655</v>
      </c>
      <c r="AQ20" s="23">
        <f>B7L213C23</f>
        <v>2.5236309045279546</v>
      </c>
      <c r="AR20" s="16" t="s">
        <v>18656</v>
      </c>
      <c r="AS20" s="23">
        <f>B7L813C19+B7L813C20</f>
        <v>12.901367997443245</v>
      </c>
      <c r="AT20" s="16" t="s">
        <v>18657</v>
      </c>
      <c r="AU20" s="23">
        <f>IF(B7L813C21=0,0,B7L813C20/B7L813C21)</f>
        <v>0.19560955900398161</v>
      </c>
      <c r="AV20" s="16" t="s">
        <v>18658</v>
      </c>
      <c r="AW20" s="23">
        <f>B7L313C29+B7L413C29+B7L513C35+B7L613C35+B7L713C23</f>
        <v>26.886829297700768</v>
      </c>
      <c r="AX20" s="16" t="s">
        <v>18659</v>
      </c>
      <c r="AY20" s="23">
        <f>B7L313C30+B7L413C30+B7L513C36+B7L613C36+B7L713C24</f>
        <v>69.905756174022002</v>
      </c>
      <c r="AZ20" s="16" t="s">
        <v>18660</v>
      </c>
      <c r="BA20" s="17">
        <f>B7L213C17</f>
        <v>1072.6666666666665</v>
      </c>
      <c r="BB20" s="16" t="s">
        <v>18661</v>
      </c>
      <c r="BC20" s="17">
        <f>B7L813C24+B7L813C25</f>
        <v>1142.5724228406884</v>
      </c>
      <c r="BD20" s="16" t="s">
        <v>18662</v>
      </c>
      <c r="BE20" s="23">
        <f>IF(B7L813C26=0,0,B7L813C25/B7L813C26)</f>
        <v>0.93881722088108799</v>
      </c>
      <c r="BF20" s="16" t="s">
        <v>18663</v>
      </c>
      <c r="BG20" s="23">
        <f>B7L313C35+B7L313C37+B7L413C37+B7L513C43+B7L513C45+B7L613C43+B7L613C45+B7L713C29</f>
        <v>10.542691124619441</v>
      </c>
      <c r="BH20" s="16" t="s">
        <v>18664</v>
      </c>
      <c r="BI20" s="23">
        <f>B7L213C31</f>
        <v>2.5737606458502911</v>
      </c>
      <c r="BJ20" s="16" t="s">
        <v>18665</v>
      </c>
      <c r="BK20" s="23">
        <f>B7L813C28+B7L813C29</f>
        <v>13.116451770469732</v>
      </c>
      <c r="BL20" s="16" t="s">
        <v>18666</v>
      </c>
      <c r="BM20" s="23">
        <f>IF(B7L813C30=0,0,B7L813C29/B7L813C30)</f>
        <v>0.19622384855977848</v>
      </c>
      <c r="BN20" s="16" t="s">
        <v>18667</v>
      </c>
      <c r="BO20" s="23">
        <f>B7L313C39+B7L413C39+B7L513C47+B7L613C47+B7L713C31</f>
        <v>27.768947947906934</v>
      </c>
      <c r="BP20" s="16" t="s">
        <v>18668</v>
      </c>
      <c r="BQ20" s="23">
        <f>B7L313C40+B7L413C40+B7L513C48+B7L613C48+B7L713C32</f>
        <v>72.199264664558029</v>
      </c>
      <c r="BR20" s="16" t="s">
        <v>18669</v>
      </c>
      <c r="BS20" s="17">
        <f>B7L213C25</f>
        <v>1104</v>
      </c>
      <c r="BT20" s="16" t="s">
        <v>18670</v>
      </c>
      <c r="BU20" s="17">
        <f>B7L813C33+B7L813C34</f>
        <v>1176.1992646645581</v>
      </c>
      <c r="BV20" s="16" t="s">
        <v>18671</v>
      </c>
      <c r="BW20" s="23">
        <f>IF(B7L813C35=0,0,B7L813C34/B7L813C35)</f>
        <v>0.93861646845600721</v>
      </c>
      <c r="BX20" s="16" t="s">
        <v>18672</v>
      </c>
      <c r="BY20" s="23">
        <f>B7L313C45+B7L313C47+B7L413C47+B7L513C55+B7L513C57+B7L613C55+B7L613C57+B7L713C37</f>
        <v>10.859044485728802</v>
      </c>
      <c r="BZ20" s="16" t="s">
        <v>18673</v>
      </c>
      <c r="CA20" s="23">
        <f>B7L213C39</f>
        <v>2.5586037357195845</v>
      </c>
      <c r="CB20" s="16" t="s">
        <v>18674</v>
      </c>
      <c r="CC20" s="23">
        <f>B7L813C37+B7L813C38</f>
        <v>13.417648221448387</v>
      </c>
      <c r="CD20" s="16" t="s">
        <v>18675</v>
      </c>
      <c r="CE20" s="23">
        <f>IF(B7L813C39=0,0,B7L813C38/B7L813C39)</f>
        <v>0.19068943331139088</v>
      </c>
      <c r="CF20" s="16" t="s">
        <v>18676</v>
      </c>
      <c r="CG20" s="23">
        <f>B7L313C49+B7L413C49+B7L513C59+B7L613C59+B7L713C39</f>
        <v>28.558088563508399</v>
      </c>
      <c r="CH20" s="16" t="s">
        <v>18677</v>
      </c>
      <c r="CI20" s="23">
        <f>B7L313C50+B7L413C50+B7L513C60+B7L613C60+B7L713C40</f>
        <v>74.251030265121841</v>
      </c>
      <c r="CJ20" s="16" t="s">
        <v>18678</v>
      </c>
      <c r="CK20" s="17">
        <f>B7L213C33</f>
        <v>1120</v>
      </c>
      <c r="CL20" s="16" t="s">
        <v>18679</v>
      </c>
      <c r="CM20" s="17">
        <f>B7L813C42+B7L813C43</f>
        <v>1194.2510302651219</v>
      </c>
      <c r="CN20" s="16" t="s">
        <v>18680</v>
      </c>
      <c r="CO20" s="23">
        <f>IF(B7L813C44=0,0,B7L813C43/B7L813C44)</f>
        <v>0.93782627907916616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1055.7731538923622</v>
      </c>
      <c r="F21" s="16" t="s">
        <v>18682</v>
      </c>
      <c r="G21" s="23">
        <f>B7L214C7</f>
        <v>411.14436427979552</v>
      </c>
      <c r="H21" s="16" t="s">
        <v>18683</v>
      </c>
      <c r="I21" s="17">
        <f>B7L814C1+B7L814C2</f>
        <v>1466.9175181721578</v>
      </c>
      <c r="J21" s="16" t="s">
        <v>18684</v>
      </c>
      <c r="K21" s="23">
        <f>IF(B7L814C3=0,0,B7L814C2/B7L814C3)</f>
        <v>0.28027776557750778</v>
      </c>
      <c r="L21" s="16" t="s">
        <v>18685</v>
      </c>
      <c r="M21" s="17">
        <f>B7L314C9+B7L414C9+B7L514C11+B7L614C11+B7L714C7</f>
        <v>2265.4181246679918</v>
      </c>
      <c r="N21" s="16" t="s">
        <v>18686</v>
      </c>
      <c r="O21" s="17">
        <f>B7L314C10+B7L414C10+B7L514C12+B7L614C12+B7L714C8</f>
        <v>5890.0871241367804</v>
      </c>
      <c r="P21" s="16" t="s">
        <v>18687</v>
      </c>
      <c r="Q21" s="17">
        <f>B7L214C1</f>
        <v>152206</v>
      </c>
      <c r="R21" s="16" t="s">
        <v>18688</v>
      </c>
      <c r="S21" s="17">
        <f>B7L814C6+B7L814C7</f>
        <v>158096.08712413677</v>
      </c>
      <c r="T21" s="16" t="s">
        <v>18689</v>
      </c>
      <c r="U21" s="23">
        <f>IF(B7L814C8=0,0,B7L814C7/B7L814C8)</f>
        <v>0.96274362489748477</v>
      </c>
      <c r="V21" s="16" t="s">
        <v>18690</v>
      </c>
      <c r="W21" s="17">
        <f>B7L314C15+B7L314C17+B7L414C17+B7L514C19+B7L514C21+B7L614C19+B7L614C21+B7L714C13</f>
        <v>1060.4097227727173</v>
      </c>
      <c r="X21" s="16" t="s">
        <v>18691</v>
      </c>
      <c r="Y21" s="23">
        <f>B7L214C15</f>
        <v>384.24955537216835</v>
      </c>
      <c r="Z21" s="16" t="s">
        <v>18692</v>
      </c>
      <c r="AA21" s="17">
        <f>B7L814C10+B7L814C11</f>
        <v>1444.6592781448855</v>
      </c>
      <c r="AB21" s="16" t="s">
        <v>18693</v>
      </c>
      <c r="AC21" s="23">
        <f>IF(B7L814C12=0,0,B7L814C11/B7L814C12)</f>
        <v>0.26597936356702079</v>
      </c>
      <c r="AD21" s="16" t="s">
        <v>18694</v>
      </c>
      <c r="AE21" s="17">
        <f>B7L314C19+B7L414C19+B7L514C23+B7L614C23+B7L714C15</f>
        <v>2265.4090375199444</v>
      </c>
      <c r="AF21" s="16" t="s">
        <v>18695</v>
      </c>
      <c r="AG21" s="17">
        <f>B7L314C20+B7L414C20+B7L514C24+B7L614C24+B7L714C16</f>
        <v>5890.063497551856</v>
      </c>
      <c r="AH21" s="16" t="s">
        <v>18696</v>
      </c>
      <c r="AI21" s="17">
        <f>B7L214C9</f>
        <v>153578</v>
      </c>
      <c r="AJ21" s="16" t="s">
        <v>18697</v>
      </c>
      <c r="AK21" s="17">
        <f>B7L814C15+B7L814C16</f>
        <v>159468.06349755186</v>
      </c>
      <c r="AL21" s="16" t="s">
        <v>18698</v>
      </c>
      <c r="AM21" s="23">
        <f>IF(B7L814C17=0,0,B7L814C16/B7L814C17)</f>
        <v>0.96306430661809417</v>
      </c>
      <c r="AN21" s="16" t="s">
        <v>18699</v>
      </c>
      <c r="AO21" s="17">
        <f>B7L314C25+B7L314C27+B7L414C27+B7L514C31+B7L514C33+B7L614C31+B7L614C33+B7L714C21</f>
        <v>1057.8991285056475</v>
      </c>
      <c r="AP21" s="16" t="s">
        <v>18700</v>
      </c>
      <c r="AQ21" s="23">
        <f>B7L214C23</f>
        <v>360.31849961575813</v>
      </c>
      <c r="AR21" s="16" t="s">
        <v>18701</v>
      </c>
      <c r="AS21" s="17">
        <f>B7L814C19+B7L814C20</f>
        <v>1418.2176281214056</v>
      </c>
      <c r="AT21" s="16" t="s">
        <v>18702</v>
      </c>
      <c r="AU21" s="23">
        <f>IF(B7L814C21=0,0,B7L814C20/B7L814C21)</f>
        <v>0.25406432163238724</v>
      </c>
      <c r="AV21" s="16" t="s">
        <v>18703</v>
      </c>
      <c r="AW21" s="17">
        <f>B7L314C29+B7L414C29+B7L514C35+B7L614C35+B7L714C23</f>
        <v>2260.9153925043947</v>
      </c>
      <c r="AX21" s="16" t="s">
        <v>18704</v>
      </c>
      <c r="AY21" s="17">
        <f>B7L314C30+B7L414C30+B7L514C36+B7L614C36+B7L714C24</f>
        <v>5878.3800205114267</v>
      </c>
      <c r="AZ21" s="16" t="s">
        <v>18705</v>
      </c>
      <c r="BA21" s="17">
        <f>B7L214C17</f>
        <v>153153</v>
      </c>
      <c r="BB21" s="16" t="s">
        <v>18706</v>
      </c>
      <c r="BC21" s="17">
        <f>B7L814C24+B7L814C25</f>
        <v>159031.38002051142</v>
      </c>
      <c r="BD21" s="16" t="s">
        <v>18707</v>
      </c>
      <c r="BE21" s="23">
        <f>IF(B7L814C26=0,0,B7L814C25/B7L814C26)</f>
        <v>0.96303635156939937</v>
      </c>
      <c r="BF21" s="16" t="s">
        <v>18708</v>
      </c>
      <c r="BG21" s="17">
        <f>B7L314C35+B7L314C37+B7L414C37+B7L514C43+B7L514C45+B7L614C43+B7L614C45+B7L714C29</f>
        <v>1037.6646712597683</v>
      </c>
      <c r="BH21" s="16" t="s">
        <v>18709</v>
      </c>
      <c r="BI21" s="23">
        <f>B7L214C31</f>
        <v>350.45516250718242</v>
      </c>
      <c r="BJ21" s="16" t="s">
        <v>18710</v>
      </c>
      <c r="BK21" s="17">
        <f>B7L814C28+B7L814C29</f>
        <v>1388.1198337669507</v>
      </c>
      <c r="BL21" s="16" t="s">
        <v>18711</v>
      </c>
      <c r="BM21" s="23">
        <f>IF(B7L814C30=0,0,B7L814C29/B7L814C30)</f>
        <v>0.25246751323777988</v>
      </c>
      <c r="BN21" s="16" t="s">
        <v>18712</v>
      </c>
      <c r="BO21" s="17">
        <f>B7L314C39+B7L414C39+B7L514C47+B7L614C47+B7L714C31</f>
        <v>2218.3107016862259</v>
      </c>
      <c r="BP21" s="16" t="s">
        <v>18713</v>
      </c>
      <c r="BQ21" s="17">
        <f>B7L314C40+B7L414C40+B7L514C48+B7L614C48+B7L714C32</f>
        <v>5767.6078243841876</v>
      </c>
      <c r="BR21" s="16" t="s">
        <v>18714</v>
      </c>
      <c r="BS21" s="17">
        <f>B7L214C25</f>
        <v>150325.75</v>
      </c>
      <c r="BT21" s="16" t="s">
        <v>18715</v>
      </c>
      <c r="BU21" s="17">
        <f>B7L814C33+B7L814C34</f>
        <v>156093.35782438418</v>
      </c>
      <c r="BV21" s="16" t="s">
        <v>18716</v>
      </c>
      <c r="BW21" s="23">
        <f>IF(B7L814C35=0,0,B7L814C34/B7L814C35)</f>
        <v>0.96305026745037325</v>
      </c>
      <c r="BX21" s="16" t="s">
        <v>18717</v>
      </c>
      <c r="BY21" s="17">
        <f>B7L314C45+B7L314C47+B7L414C47+B7L514C55+B7L514C57+B7L614C55+B7L614C57+B7L714C37</f>
        <v>1018.4180671299696</v>
      </c>
      <c r="BZ21" s="16" t="s">
        <v>18718</v>
      </c>
      <c r="CA21" s="23">
        <f>B7L214C39</f>
        <v>339.95528185572181</v>
      </c>
      <c r="CB21" s="16" t="s">
        <v>18719</v>
      </c>
      <c r="CC21" s="17">
        <f>B7L814C37+B7L814C38</f>
        <v>1358.3733489856913</v>
      </c>
      <c r="CD21" s="16" t="s">
        <v>18720</v>
      </c>
      <c r="CE21" s="23">
        <f>IF(B7L814C39=0,0,B7L814C38/B7L814C39)</f>
        <v>0.25026645443947293</v>
      </c>
      <c r="CF21" s="16" t="s">
        <v>18721</v>
      </c>
      <c r="CG21" s="17">
        <f>B7L314C49+B7L414C49+B7L514C59+B7L614C59+B7L714C39</f>
        <v>2174.2803265928337</v>
      </c>
      <c r="CH21" s="16" t="s">
        <v>18722</v>
      </c>
      <c r="CI21" s="17">
        <f>B7L314C50+B7L414C50+B7L514C60+B7L614C60+B7L714C40</f>
        <v>5653.1288491413679</v>
      </c>
      <c r="CJ21" s="16" t="s">
        <v>18723</v>
      </c>
      <c r="CK21" s="17">
        <f>B7L214C33</f>
        <v>148811.59999999998</v>
      </c>
      <c r="CL21" s="16" t="s">
        <v>18724</v>
      </c>
      <c r="CM21" s="17">
        <f>B7L814C42+B7L814C43</f>
        <v>154464.72884914133</v>
      </c>
      <c r="CN21" s="16" t="s">
        <v>18725</v>
      </c>
      <c r="CO21" s="23">
        <f>IF(B7L814C44=0,0,B7L814C43/B7L814C44)</f>
        <v>0.96340181417945248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2795.9864691041053</v>
      </c>
      <c r="F22" s="16" t="s">
        <v>18727</v>
      </c>
      <c r="G22" s="23">
        <f>B7L215C7</f>
        <v>118.5194415932375</v>
      </c>
      <c r="H22" s="16" t="s">
        <v>18728</v>
      </c>
      <c r="I22" s="17">
        <f>B7L815C1+B7L815C2</f>
        <v>2914.5059106973426</v>
      </c>
      <c r="J22" s="16" t="s">
        <v>18729</v>
      </c>
      <c r="K22" s="23">
        <f>IF(B7L815C3=0,0,B7L815C2/B7L815C3)</f>
        <v>4.06653632638816E-2</v>
      </c>
      <c r="L22" s="16" t="s">
        <v>18730</v>
      </c>
      <c r="M22" s="17">
        <f>B7L315C9+B7L415C9+B7L515C11+B7L615C11+B7L715C7</f>
        <v>6547.9432160725783</v>
      </c>
      <c r="N22" s="16" t="s">
        <v>18731</v>
      </c>
      <c r="O22" s="17">
        <f>B7L315C10+B7L415C10+B7L515C12+B7L615C12+B7L715C8</f>
        <v>17024.652361788703</v>
      </c>
      <c r="P22" s="16" t="s">
        <v>18732</v>
      </c>
      <c r="Q22" s="17">
        <f>B7L215C1</f>
        <v>43876</v>
      </c>
      <c r="R22" s="16" t="s">
        <v>18733</v>
      </c>
      <c r="S22" s="17">
        <f>B7L815C6+B7L815C7</f>
        <v>60900.6523617887</v>
      </c>
      <c r="T22" s="16" t="s">
        <v>18734</v>
      </c>
      <c r="U22" s="23">
        <f>IF(B7L815C8=0,0,B7L815C7/B7L815C8)</f>
        <v>0.72045205262085843</v>
      </c>
      <c r="V22" s="16" t="s">
        <v>18735</v>
      </c>
      <c r="W22" s="17">
        <f>B7L315C15+B7L315C17+B7L415C17+B7L515C19+B7L515C21+B7L615C19+B7L615C21+B7L715C13</f>
        <v>2871.13759984436</v>
      </c>
      <c r="X22" s="16" t="s">
        <v>18736</v>
      </c>
      <c r="Y22" s="23">
        <f>B7L215C15</f>
        <v>114.15798137080783</v>
      </c>
      <c r="Z22" s="16" t="s">
        <v>18737</v>
      </c>
      <c r="AA22" s="17">
        <f>B7L815C10+B7L815C11</f>
        <v>2985.2955812151677</v>
      </c>
      <c r="AB22" s="16" t="s">
        <v>18738</v>
      </c>
      <c r="AC22" s="23">
        <f>IF(B7L815C12=0,0,B7L815C11/B7L815C12)</f>
        <v>3.8240093238720338E-2</v>
      </c>
      <c r="AD22" s="16" t="s">
        <v>18739</v>
      </c>
      <c r="AE22" s="17">
        <f>B7L315C19+B7L415C19+B7L515C23+B7L615C23+B7L715C15</f>
        <v>6685.442957718984</v>
      </c>
      <c r="AF22" s="16" t="s">
        <v>18740</v>
      </c>
      <c r="AG22" s="17">
        <f>B7L315C20+B7L415C20+B7L515C24+B7L615C24+B7L715C16</f>
        <v>17382.151690069357</v>
      </c>
      <c r="AH22" s="16" t="s">
        <v>18741</v>
      </c>
      <c r="AI22" s="17">
        <f>B7L215C9</f>
        <v>45627</v>
      </c>
      <c r="AJ22" s="16" t="s">
        <v>18742</v>
      </c>
      <c r="AK22" s="17">
        <f>B7L815C15+B7L815C16</f>
        <v>63009.151690069353</v>
      </c>
      <c r="AL22" s="16" t="s">
        <v>18743</v>
      </c>
      <c r="AM22" s="23">
        <f>IF(B7L815C17=0,0,B7L815C16/B7L815C17)</f>
        <v>0.72413290412845077</v>
      </c>
      <c r="AN22" s="16" t="s">
        <v>18744</v>
      </c>
      <c r="AO22" s="17">
        <f>B7L315C25+B7L315C27+B7L415C27+B7L515C31+B7L515C33+B7L615C31+B7L615C33+B7L715C21</f>
        <v>2899.8677103776722</v>
      </c>
      <c r="AP22" s="16" t="s">
        <v>18745</v>
      </c>
      <c r="AQ22" s="23">
        <f>B7L215C23</f>
        <v>107.15158017690261</v>
      </c>
      <c r="AR22" s="16" t="s">
        <v>18746</v>
      </c>
      <c r="AS22" s="17">
        <f>B7L815C19+B7L815C20</f>
        <v>3007.019290554575</v>
      </c>
      <c r="AT22" s="16" t="s">
        <v>18747</v>
      </c>
      <c r="AU22" s="23">
        <f>IF(B7L815C21=0,0,B7L815C20/B7L815C21)</f>
        <v>3.5633818683331757E-2</v>
      </c>
      <c r="AV22" s="16" t="s">
        <v>18748</v>
      </c>
      <c r="AW22" s="17">
        <f>B7L315C29+B7L415C29+B7L515C35+B7L615C35+B7L715C23</f>
        <v>6687.7694201871982</v>
      </c>
      <c r="AX22" s="16" t="s">
        <v>18749</v>
      </c>
      <c r="AY22" s="17">
        <f>B7L315C30+B7L415C30+B7L515C36+B7L615C36+B7L715C24</f>
        <v>17388.200492486714</v>
      </c>
      <c r="AZ22" s="16" t="s">
        <v>18750</v>
      </c>
      <c r="BA22" s="17">
        <f>B7L215C17</f>
        <v>45544.666666666672</v>
      </c>
      <c r="BB22" s="16" t="s">
        <v>18751</v>
      </c>
      <c r="BC22" s="17">
        <f>B7L815C24+B7L815C25</f>
        <v>62932.867159153386</v>
      </c>
      <c r="BD22" s="16" t="s">
        <v>18752</v>
      </c>
      <c r="BE22" s="23">
        <f>IF(B7L815C26=0,0,B7L815C25/B7L815C26)</f>
        <v>0.72370239467219866</v>
      </c>
      <c r="BF22" s="16" t="s">
        <v>18753</v>
      </c>
      <c r="BG22" s="17">
        <f>B7L315C35+B7L315C37+B7L415C37+B7L515C43+B7L515C45+B7L615C43+B7L615C45+B7L715C29</f>
        <v>2906.6238825546943</v>
      </c>
      <c r="BH22" s="16" t="s">
        <v>18754</v>
      </c>
      <c r="BI22" s="23">
        <f>B7L215C31</f>
        <v>104.28626356052634</v>
      </c>
      <c r="BJ22" s="16" t="s">
        <v>18755</v>
      </c>
      <c r="BK22" s="17">
        <f>B7L815C28+B7L815C29</f>
        <v>3010.9101461152209</v>
      </c>
      <c r="BL22" s="16" t="s">
        <v>18756</v>
      </c>
      <c r="BM22" s="23">
        <f>IF(B7L815C30=0,0,B7L815C29/B7L815C30)</f>
        <v>3.4636126121226178E-2</v>
      </c>
      <c r="BN22" s="16" t="s">
        <v>18757</v>
      </c>
      <c r="BO22" s="17">
        <f>B7L315C39+B7L415C39+B7L515C47+B7L615C47+B7L715C31</f>
        <v>6623.0796653108182</v>
      </c>
      <c r="BP22" s="16" t="s">
        <v>18758</v>
      </c>
      <c r="BQ22" s="17">
        <f>B7L315C40+B7L415C40+B7L515C48+B7L615C48+B7L715C32</f>
        <v>17220.007129808124</v>
      </c>
      <c r="BR22" s="16" t="s">
        <v>18759</v>
      </c>
      <c r="BS22" s="17">
        <f>B7L215C25</f>
        <v>44733</v>
      </c>
      <c r="BT22" s="16" t="s">
        <v>18760</v>
      </c>
      <c r="BU22" s="17">
        <f>B7L815C33+B7L815C34</f>
        <v>61953.007129808124</v>
      </c>
      <c r="BV22" s="16" t="s">
        <v>18761</v>
      </c>
      <c r="BW22" s="23">
        <f>IF(B7L815C35=0,0,B7L815C34/B7L815C35)</f>
        <v>0.72204727538523505</v>
      </c>
      <c r="BX22" s="16" t="s">
        <v>18762</v>
      </c>
      <c r="BY22" s="17">
        <f>B7L315C45+B7L315C47+B7L415C47+B7L515C55+B7L515C57+B7L615C55+B7L615C57+B7L715C37</f>
        <v>2849.1833777992679</v>
      </c>
      <c r="BZ22" s="16" t="s">
        <v>18763</v>
      </c>
      <c r="CA22" s="23">
        <f>B7L215C39</f>
        <v>99.611926153854256</v>
      </c>
      <c r="CB22" s="16" t="s">
        <v>18764</v>
      </c>
      <c r="CC22" s="17">
        <f>B7L815C37+B7L815C38</f>
        <v>2948.7953039531221</v>
      </c>
      <c r="CD22" s="16" t="s">
        <v>18765</v>
      </c>
      <c r="CE22" s="23">
        <f>IF(B7L815C39=0,0,B7L815C38/B7L815C39)</f>
        <v>3.3780549643549561E-2</v>
      </c>
      <c r="CF22" s="16" t="s">
        <v>18766</v>
      </c>
      <c r="CG22" s="17">
        <f>B7L315C49+B7L415C49+B7L515C59+B7L615C59+B7L715C39</f>
        <v>6420.844535171972</v>
      </c>
      <c r="CH22" s="16" t="s">
        <v>18767</v>
      </c>
      <c r="CI22" s="17">
        <f>B7L315C50+B7L415C50+B7L515C60+B7L615C60+B7L715C40</f>
        <v>16694.195791447128</v>
      </c>
      <c r="CJ22" s="16" t="s">
        <v>18768</v>
      </c>
      <c r="CK22" s="17">
        <f>B7L215C33</f>
        <v>43604</v>
      </c>
      <c r="CL22" s="16" t="s">
        <v>18769</v>
      </c>
      <c r="CM22" s="17">
        <f>B7L815C42+B7L815C43</f>
        <v>60298.195791447128</v>
      </c>
      <c r="CN22" s="16" t="s">
        <v>18770</v>
      </c>
      <c r="CO22" s="23">
        <f>IF(B7L815C44=0,0,B7L815C43/B7L815C44)</f>
        <v>0.72313938133095712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24329.282620485872</v>
      </c>
      <c r="F23" s="16" t="s">
        <v>18772</v>
      </c>
      <c r="G23" s="17">
        <f>B7L216C7</f>
        <v>9637.1141204773103</v>
      </c>
      <c r="H23" s="16" t="s">
        <v>18773</v>
      </c>
      <c r="I23" s="17">
        <f>B7L816C1+B7L816C2</f>
        <v>33966.39674096318</v>
      </c>
      <c r="J23" s="16" t="s">
        <v>18774</v>
      </c>
      <c r="K23" s="23">
        <f>IF(B7L816C3=0,0,B7L816C2/B7L816C3)</f>
        <v>0.28372494715799612</v>
      </c>
      <c r="L23" s="16" t="s">
        <v>18775</v>
      </c>
      <c r="M23" s="17">
        <f>B7L316C9+B7L416C9+B7L516C11+B7L616C11+B7L716C7</f>
        <v>49236.988247173314</v>
      </c>
      <c r="N23" s="16" t="s">
        <v>18776</v>
      </c>
      <c r="O23" s="17">
        <f>B7L316C10+B7L416C10+B7L516C12+B7L616C12+B7L716C8</f>
        <v>128016.16944265063</v>
      </c>
      <c r="P23" s="16" t="s">
        <v>18777</v>
      </c>
      <c r="Q23" s="17">
        <f>B7L216C1</f>
        <v>3567668</v>
      </c>
      <c r="R23" s="16" t="s">
        <v>18778</v>
      </c>
      <c r="S23" s="17">
        <f>B7L816C6+B7L816C7</f>
        <v>3695684.1694426509</v>
      </c>
      <c r="T23" s="16" t="s">
        <v>18779</v>
      </c>
      <c r="U23" s="23">
        <f>IF(B7L816C8=0,0,B7L816C7/B7L816C8)</f>
        <v>0.96536063051568688</v>
      </c>
      <c r="V23" s="16" t="s">
        <v>18780</v>
      </c>
      <c r="W23" s="17">
        <f>B7L316C15+B7L316C17+B7L416C17+B7L516C19+B7L516C21+B7L616C19+B7L616C21+B7L716C13</f>
        <v>24556.357895946941</v>
      </c>
      <c r="X23" s="16" t="s">
        <v>18781</v>
      </c>
      <c r="Y23" s="17">
        <f>B7L216C15</f>
        <v>8941.3906770433186</v>
      </c>
      <c r="Z23" s="16" t="s">
        <v>18782</v>
      </c>
      <c r="AA23" s="17">
        <f>B7L816C10+B7L816C11</f>
        <v>33497.748572990262</v>
      </c>
      <c r="AB23" s="16" t="s">
        <v>18783</v>
      </c>
      <c r="AC23" s="23">
        <f>IF(B7L816C12=0,0,B7L816C11/B7L816C12)</f>
        <v>0.26692512356645054</v>
      </c>
      <c r="AD23" s="16" t="s">
        <v>18784</v>
      </c>
      <c r="AE23" s="17">
        <f>B7L316C19+B7L416C19+B7L516C23+B7L616C23+B7L716C15</f>
        <v>49662.636064274164</v>
      </c>
      <c r="AF23" s="16" t="s">
        <v>18785</v>
      </c>
      <c r="AG23" s="17">
        <f>B7L316C20+B7L416C20+B7L516C24+B7L616C24+B7L716C16</f>
        <v>129122.85376711284</v>
      </c>
      <c r="AH23" s="16" t="s">
        <v>18786</v>
      </c>
      <c r="AI23" s="17">
        <f>B7L216C9</f>
        <v>3573721.5</v>
      </c>
      <c r="AJ23" s="16" t="s">
        <v>18787</v>
      </c>
      <c r="AK23" s="17">
        <f>B7L816C15+B7L816C16</f>
        <v>3702844.3537671128</v>
      </c>
      <c r="AL23" s="16" t="s">
        <v>18788</v>
      </c>
      <c r="AM23" s="23">
        <f>IF(B7L816C17=0,0,B7L816C16/B7L816C17)</f>
        <v>0.96512873849646186</v>
      </c>
      <c r="AN23" s="16" t="s">
        <v>18789</v>
      </c>
      <c r="AO23" s="17">
        <f>B7L316C25+B7L316C27+B7L416C27+B7L516C31+B7L516C33+B7L616C31+B7L616C33+B7L716C21</f>
        <v>25136.862496293586</v>
      </c>
      <c r="AP23" s="16" t="s">
        <v>18790</v>
      </c>
      <c r="AQ23" s="17">
        <f>B7L216C23</f>
        <v>8589.7275241650204</v>
      </c>
      <c r="AR23" s="16" t="s">
        <v>18791</v>
      </c>
      <c r="AS23" s="17">
        <f>B7L816C19+B7L816C20</f>
        <v>33726.590020458607</v>
      </c>
      <c r="AT23" s="16" t="s">
        <v>18792</v>
      </c>
      <c r="AU23" s="23">
        <f>IF(B7L816C21=0,0,B7L816C20/B7L816C21)</f>
        <v>0.25468710352734969</v>
      </c>
      <c r="AV23" s="16" t="s">
        <v>18793</v>
      </c>
      <c r="AW23" s="17">
        <f>B7L316C29+B7L416C29+B7L516C35+B7L616C35+B7L716C23</f>
        <v>50822.608150646061</v>
      </c>
      <c r="AX23" s="16" t="s">
        <v>18794</v>
      </c>
      <c r="AY23" s="17">
        <f>B7L316C30+B7L416C30+B7L516C36+B7L616C36+B7L716C24</f>
        <v>132138.78119167977</v>
      </c>
      <c r="AZ23" s="16" t="s">
        <v>18795</v>
      </c>
      <c r="BA23" s="17">
        <f>B7L216C17</f>
        <v>3651054.666666667</v>
      </c>
      <c r="BB23" s="16" t="s">
        <v>18796</v>
      </c>
      <c r="BC23" s="17">
        <f>B7L816C24+B7L816C25</f>
        <v>3783193.4478583466</v>
      </c>
      <c r="BD23" s="16" t="s">
        <v>18797</v>
      </c>
      <c r="BE23" s="23">
        <f>IF(B7L816C26=0,0,B7L816C25/B7L816C26)</f>
        <v>0.96507215847857764</v>
      </c>
      <c r="BF23" s="16" t="s">
        <v>18798</v>
      </c>
      <c r="BG23" s="17">
        <f>B7L316C35+B7L316C37+B7L416C37+B7L516C43+B7L516C45+B7L616C43+B7L616C45+B7L716C29</f>
        <v>25694.889467152061</v>
      </c>
      <c r="BH23" s="16" t="s">
        <v>18799</v>
      </c>
      <c r="BI23" s="17">
        <f>B7L216C31</f>
        <v>8664.8618728077108</v>
      </c>
      <c r="BJ23" s="16" t="s">
        <v>18800</v>
      </c>
      <c r="BK23" s="17">
        <f>B7L816C28+B7L816C29</f>
        <v>34359.751339959774</v>
      </c>
      <c r="BL23" s="16" t="s">
        <v>18801</v>
      </c>
      <c r="BM23" s="23">
        <f>IF(B7L816C30=0,0,B7L816C29/B7L816C30)</f>
        <v>0.25218057567054136</v>
      </c>
      <c r="BN23" s="16" t="s">
        <v>18802</v>
      </c>
      <c r="BO23" s="17">
        <f>B7L316C39+B7L416C39+B7L516C47+B7L616C47+B7L716C31</f>
        <v>51939.830695831319</v>
      </c>
      <c r="BP23" s="16" t="s">
        <v>18803</v>
      </c>
      <c r="BQ23" s="17">
        <f>B7L316C40+B7L416C40+B7L516C48+B7L616C48+B7L716C32</f>
        <v>135043.55980916147</v>
      </c>
      <c r="BR23" s="16" t="s">
        <v>18804</v>
      </c>
      <c r="BS23" s="17">
        <f>B7L216C25</f>
        <v>3716743.25</v>
      </c>
      <c r="BT23" s="16" t="s">
        <v>18805</v>
      </c>
      <c r="BU23" s="17">
        <f>B7L816C33+B7L816C34</f>
        <v>3851786.8098091614</v>
      </c>
      <c r="BV23" s="16" t="s">
        <v>18806</v>
      </c>
      <c r="BW23" s="23">
        <f>IF(B7L816C35=0,0,B7L816C34/B7L816C35)</f>
        <v>0.96494002226051234</v>
      </c>
      <c r="BX23" s="16" t="s">
        <v>18807</v>
      </c>
      <c r="BY23" s="17">
        <f>B7L316C45+B7L316C47+B7L416C47+B7L516C55+B7L516C57+B7L616C55+B7L616C57+B7L716C37</f>
        <v>26051.63324826242</v>
      </c>
      <c r="BZ23" s="16" t="s">
        <v>18808</v>
      </c>
      <c r="CA23" s="17">
        <f>B7L216C39</f>
        <v>8613.499726563372</v>
      </c>
      <c r="CB23" s="16" t="s">
        <v>18809</v>
      </c>
      <c r="CC23" s="17">
        <f>B7L816C37+B7L816C38</f>
        <v>34665.132974825792</v>
      </c>
      <c r="CD23" s="16" t="s">
        <v>18810</v>
      </c>
      <c r="CE23" s="23">
        <f>IF(B7L816C39=0,0,B7L816C38/B7L816C39)</f>
        <v>0.24847733117938972</v>
      </c>
      <c r="CF23" s="16" t="s">
        <v>18811</v>
      </c>
      <c r="CG23" s="17">
        <f>B7L316C49+B7L416C49+B7L516C59+B7L616C59+B7L716C39</f>
        <v>52680.637636501735</v>
      </c>
      <c r="CH23" s="16" t="s">
        <v>18812</v>
      </c>
      <c r="CI23" s="17">
        <f>B7L316C50+B7L416C50+B7L516C60+B7L616C60+B7L716C40</f>
        <v>136969.65785490454</v>
      </c>
      <c r="CJ23" s="16" t="s">
        <v>18813</v>
      </c>
      <c r="CK23" s="17">
        <f>B7L216C33</f>
        <v>3770462.5999999996</v>
      </c>
      <c r="CL23" s="16" t="s">
        <v>18814</v>
      </c>
      <c r="CM23" s="17">
        <f>B7L816C42+B7L816C43</f>
        <v>3907432.257854904</v>
      </c>
      <c r="CN23" s="16" t="s">
        <v>18815</v>
      </c>
      <c r="CO23" s="23">
        <f>IF(B7L816C44=0,0,B7L816C43/B7L816C44)</f>
        <v>0.96494637684900064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6766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5843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12609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0.5366008406693632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0.46339915933063686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12296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18496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30792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0.39932449987009611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0.60067550012990389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42679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285252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82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328013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0.13011374549179452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0.86963626441634934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2.4999009185611544E-4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37746.450757099999</v>
      </c>
      <c r="F8" s="16" t="s">
        <v>18915</v>
      </c>
      <c r="G8" s="21">
        <f>B3L520C2</f>
        <v>0.29485740044537317</v>
      </c>
      <c r="H8" s="16" t="s">
        <v>18916</v>
      </c>
      <c r="I8" s="15">
        <f>IF(B9L101C2=NULL_VALUE,NULL_VALUE,B9L101C1*B9L101C2)</f>
        <v>11129.820346277795</v>
      </c>
      <c r="J8" s="16" t="s">
        <v>18917</v>
      </c>
      <c r="K8" s="21">
        <f>B3L520C3</f>
        <v>7.829787245567256E-2</v>
      </c>
      <c r="L8" s="16" t="s">
        <v>18918</v>
      </c>
      <c r="M8" s="15">
        <f>IF(B9L101C4=NULL_VALUE,NULL_VALUE,B9L101C1*B9L101C4)</f>
        <v>2955.4667870337407</v>
      </c>
      <c r="N8" s="16" t="s">
        <v>18919</v>
      </c>
      <c r="O8" s="21">
        <f>B3L520C4</f>
        <v>0.11759095164690454</v>
      </c>
      <c r="P8" s="16" t="s">
        <v>18920</v>
      </c>
      <c r="Q8" s="15">
        <f>B9L101C1*B9L101C6</f>
        <v>4438.6410658204095</v>
      </c>
      <c r="R8" s="16" t="s">
        <v>18921</v>
      </c>
      <c r="S8" s="21">
        <f>B3L520C5</f>
        <v>2.7270671587575467E-2</v>
      </c>
      <c r="T8" s="16" t="s">
        <v>18922</v>
      </c>
      <c r="U8" s="15">
        <f>B9L101C1*B9L101C8</f>
        <v>1029.3710621934633</v>
      </c>
      <c r="V8" s="16" t="s">
        <v>18923</v>
      </c>
      <c r="W8" s="21">
        <f>B3L520C6</f>
        <v>0.10512575297261899</v>
      </c>
      <c r="X8" s="16" t="s">
        <v>18924</v>
      </c>
      <c r="Y8" s="15">
        <f>B9L101C1*B9L101C10</f>
        <v>3968.1240578840216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0.37685735089185535</v>
      </c>
      <c r="BD8" s="16" t="s">
        <v>18926</v>
      </c>
      <c r="BE8" s="15">
        <f>B9L101C1*B9L101C26</f>
        <v>14225.027437890574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18701.419521679996</v>
      </c>
      <c r="F9" s="16" t="s">
        <v>18928</v>
      </c>
      <c r="G9" s="21">
        <f>B3L524C2</f>
        <v>0.6405651159682112</v>
      </c>
      <c r="H9" s="16" t="s">
        <v>18929</v>
      </c>
      <c r="I9" s="15">
        <f>IF(B9L102C2=NULL_VALUE,NULL_VALUE,B9L102C1*B9L102C2)</f>
        <v>11979.476964675116</v>
      </c>
      <c r="J9" s="16" t="s">
        <v>18930</v>
      </c>
      <c r="K9" s="21">
        <f>B3L524C3</f>
        <v>0.17026428880900515</v>
      </c>
      <c r="L9" s="16" t="s">
        <v>18931</v>
      </c>
      <c r="M9" s="15">
        <f>IF(B9L102C4=NULL_VALUE,NULL_VALUE,B9L102C1*B9L102C4)</f>
        <v>3184.1838945776899</v>
      </c>
      <c r="N9" s="16" t="s">
        <v>18932</v>
      </c>
      <c r="O9" s="21">
        <f>B3L524C4</f>
        <v>2.0736604084701613E-2</v>
      </c>
      <c r="P9" s="16" t="s">
        <v>18933</v>
      </c>
      <c r="Q9" s="21">
        <f>B9L102C1*B9L102C6</f>
        <v>387.8039324429879</v>
      </c>
      <c r="R9" s="16" t="s">
        <v>18934</v>
      </c>
      <c r="S9" s="21">
        <f>B3L524C5</f>
        <v>4.8090530088873542E-3</v>
      </c>
      <c r="T9" s="16" t="s">
        <v>18935</v>
      </c>
      <c r="U9" s="21">
        <f>B9L102C1*B9L102C8</f>
        <v>89.936117821199886</v>
      </c>
      <c r="V9" s="16" t="s">
        <v>18936</v>
      </c>
      <c r="W9" s="21">
        <f>B3L524C6</f>
        <v>1.8538425686401259E-2</v>
      </c>
      <c r="X9" s="16" t="s">
        <v>18937</v>
      </c>
      <c r="Y9" s="21">
        <f>B9L102C1*B9L102C10</f>
        <v>346.69487603287843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2.8179007338159623E-3</v>
      </c>
      <c r="AF9" s="16" t="s">
        <v>18941</v>
      </c>
      <c r="AG9" s="21">
        <f>B9L102C1*B9L102C14</f>
        <v>52.698743793542228</v>
      </c>
      <c r="AH9" s="16" t="s">
        <v>18942</v>
      </c>
      <c r="AI9" s="21">
        <f>B3L524C9</f>
        <v>7.402381243171015E-3</v>
      </c>
      <c r="AJ9" s="16" t="s">
        <v>18943</v>
      </c>
      <c r="AK9" s="21">
        <f>B9L102C1*B9L102C16</f>
        <v>138.43503708795626</v>
      </c>
      <c r="AL9" s="16" t="s">
        <v>18944</v>
      </c>
      <c r="AM9" s="21">
        <f>B3L524C10</f>
        <v>2.9469937580931731E-3</v>
      </c>
      <c r="AN9" s="16" t="s">
        <v>18945</v>
      </c>
      <c r="AO9" s="21">
        <f>B9L102C1*B9L102C18</f>
        <v>55.112966597872763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1.7217131274212611E-2</v>
      </c>
      <c r="AZ9" s="16" t="s">
        <v>18951</v>
      </c>
      <c r="BA9" s="21">
        <f>B9L102C1*B9L102C24</f>
        <v>321.98479491888691</v>
      </c>
      <c r="BB9" s="16" t="s">
        <v>18952</v>
      </c>
      <c r="BC9" s="21">
        <f>B3L524C14</f>
        <v>0.1147021054335008</v>
      </c>
      <c r="BD9" s="16" t="s">
        <v>18953</v>
      </c>
      <c r="BE9" s="15">
        <f>B9L102C1*B9L102C26</f>
        <v>2145.092193731869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0.10961853802003627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2.5421778703100206E-2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9.7998453007819716E-2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1.4896082187072241E-2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3.9130718145985247E-2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1.5578498099149799E-2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9.1013781787471867E-2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0.60634215004936476</v>
      </c>
      <c r="BD10" s="16" t="s">
        <v>18980</v>
      </c>
      <c r="BE10" s="15">
        <f>B9L103C1*B9L103C26</f>
        <v>0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17662.827692799998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0.10961853802003627</v>
      </c>
      <c r="P11" s="16" t="s">
        <v>18984</v>
      </c>
      <c r="Q11" s="15">
        <f>B9L104C1*B9L104C6</f>
        <v>1936.173348984546</v>
      </c>
      <c r="R11" s="16" t="s">
        <v>18961</v>
      </c>
      <c r="S11" s="21">
        <f>B3L522C5</f>
        <v>2.5421778703100206E-2</v>
      </c>
      <c r="T11" s="16" t="s">
        <v>18985</v>
      </c>
      <c r="U11" s="21">
        <f>B9L104C1*B9L104C8</f>
        <v>449.02049687735155</v>
      </c>
      <c r="V11" s="16" t="s">
        <v>18963</v>
      </c>
      <c r="W11" s="21">
        <f>B3L522C6</f>
        <v>9.7998453007819716E-2</v>
      </c>
      <c r="X11" s="16" t="s">
        <v>18986</v>
      </c>
      <c r="Y11" s="15">
        <f>B9L104C1*B9L104C10</f>
        <v>1730.9297896380774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1.4896082187072241E-2</v>
      </c>
      <c r="AF11" s="16" t="s">
        <v>18988</v>
      </c>
      <c r="AG11" s="21">
        <f>B9L104C1*B9L104C14</f>
        <v>263.10693296804436</v>
      </c>
      <c r="AH11" s="16" t="s">
        <v>18969</v>
      </c>
      <c r="AI11" s="21">
        <f>B3L522C9</f>
        <v>3.9130718145985247E-2</v>
      </c>
      <c r="AJ11" s="16" t="s">
        <v>18989</v>
      </c>
      <c r="AK11" s="21">
        <f>B9L104C1*B9L104C16</f>
        <v>691.15913210805957</v>
      </c>
      <c r="AL11" s="16" t="s">
        <v>18971</v>
      </c>
      <c r="AM11" s="21">
        <f>B3L522C10</f>
        <v>1.5578498099149799E-2</v>
      </c>
      <c r="AN11" s="16" t="s">
        <v>18990</v>
      </c>
      <c r="AO11" s="21">
        <f>B9L104C1*B9L104C18</f>
        <v>275.16032763789519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9.1013781787471867E-2</v>
      </c>
      <c r="AZ11" s="16" t="s">
        <v>18993</v>
      </c>
      <c r="BA11" s="15">
        <f>B9L104C1*B9L104C24</f>
        <v>1607.5607453822142</v>
      </c>
      <c r="BB11" s="16" t="s">
        <v>18979</v>
      </c>
      <c r="BC11" s="21">
        <f>B3L522C14</f>
        <v>0.60634215004936476</v>
      </c>
      <c r="BD11" s="16" t="s">
        <v>18994</v>
      </c>
      <c r="BE11" s="15">
        <f>B9L104C1*B9L104C26</f>
        <v>10709.716919203811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2292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0.10961853802003627</v>
      </c>
      <c r="P12" s="16" t="s">
        <v>18998</v>
      </c>
      <c r="Q12" s="21">
        <f>B9L105C1*B9L105C6</f>
        <v>251.24568914192312</v>
      </c>
      <c r="R12" s="16" t="s">
        <v>18961</v>
      </c>
      <c r="S12" s="21">
        <f>B3L522C5</f>
        <v>2.5421778703100206E-2</v>
      </c>
      <c r="T12" s="16" t="s">
        <v>18999</v>
      </c>
      <c r="U12" s="21">
        <f>B9L105C1*B9L105C8</f>
        <v>58.266716787505672</v>
      </c>
      <c r="V12" s="16" t="s">
        <v>18963</v>
      </c>
      <c r="W12" s="21">
        <f>B3L522C6</f>
        <v>9.7998453007819716E-2</v>
      </c>
      <c r="X12" s="16" t="s">
        <v>19000</v>
      </c>
      <c r="Y12" s="21">
        <f>B9L105C1*B9L105C10</f>
        <v>224.61245429392278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1.4896082187072241E-2</v>
      </c>
      <c r="AF12" s="16" t="s">
        <v>19002</v>
      </c>
      <c r="AG12" s="21">
        <f>B9L105C1*B9L105C14</f>
        <v>34.14182037276958</v>
      </c>
      <c r="AH12" s="16" t="s">
        <v>18969</v>
      </c>
      <c r="AI12" s="21">
        <f>B3L522C9</f>
        <v>3.9130718145985247E-2</v>
      </c>
      <c r="AJ12" s="16" t="s">
        <v>19003</v>
      </c>
      <c r="AK12" s="21">
        <f>B9L105C1*B9L105C16</f>
        <v>89.687605990598186</v>
      </c>
      <c r="AL12" s="16" t="s">
        <v>18971</v>
      </c>
      <c r="AM12" s="21">
        <f>B3L522C10</f>
        <v>1.5578498099149799E-2</v>
      </c>
      <c r="AN12" s="16" t="s">
        <v>19004</v>
      </c>
      <c r="AO12" s="21">
        <f>B9L105C1*B9L105C18</f>
        <v>35.70591764325134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9.1013781787471867E-2</v>
      </c>
      <c r="AZ12" s="16" t="s">
        <v>19007</v>
      </c>
      <c r="BA12" s="21">
        <f>B9L105C1*B9L105C24</f>
        <v>208.60358785688553</v>
      </c>
      <c r="BB12" s="16" t="s">
        <v>18979</v>
      </c>
      <c r="BC12" s="21">
        <f>B3L522C14</f>
        <v>0.60634215004936476</v>
      </c>
      <c r="BD12" s="16" t="s">
        <v>19008</v>
      </c>
      <c r="BE12" s="15">
        <f>B9L105C1*B9L105C26</f>
        <v>1389.736207913144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145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0.10961853802003627</v>
      </c>
      <c r="P13" s="16" t="s">
        <v>19012</v>
      </c>
      <c r="Q13" s="21">
        <f>B9L106C1*B9L106C6</f>
        <v>15.894688012905258</v>
      </c>
      <c r="R13" s="16" t="s">
        <v>18961</v>
      </c>
      <c r="S13" s="21">
        <f>B3L522C5</f>
        <v>2.5421778703100206E-2</v>
      </c>
      <c r="T13" s="16" t="s">
        <v>19013</v>
      </c>
      <c r="U13" s="21">
        <f>B9L106C1*B9L106C8</f>
        <v>3.6861579119495298</v>
      </c>
      <c r="V13" s="16" t="s">
        <v>18963</v>
      </c>
      <c r="W13" s="21">
        <f>B3L522C6</f>
        <v>9.7998453007819716E-2</v>
      </c>
      <c r="X13" s="16" t="s">
        <v>19014</v>
      </c>
      <c r="Y13" s="21">
        <f>B9L106C1*B9L106C10</f>
        <v>14.20977568613386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1.4896082187072241E-2</v>
      </c>
      <c r="AF13" s="16" t="s">
        <v>19016</v>
      </c>
      <c r="AG13" s="21">
        <f>B9L106C1*B9L106C14</f>
        <v>2.1599319171254749</v>
      </c>
      <c r="AH13" s="16" t="s">
        <v>18969</v>
      </c>
      <c r="AI13" s="21">
        <f>B3L522C9</f>
        <v>3.9130718145985247E-2</v>
      </c>
      <c r="AJ13" s="16" t="s">
        <v>19017</v>
      </c>
      <c r="AK13" s="21">
        <f>B9L106C1*B9L106C16</f>
        <v>5.6739541311678607</v>
      </c>
      <c r="AL13" s="16" t="s">
        <v>18971</v>
      </c>
      <c r="AM13" s="21">
        <f>B3L522C10</f>
        <v>1.5578498099149799E-2</v>
      </c>
      <c r="AN13" s="16" t="s">
        <v>19018</v>
      </c>
      <c r="AO13" s="21">
        <f>B9L106C1*B9L106C18</f>
        <v>2.258882224376721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9.1013781787471867E-2</v>
      </c>
      <c r="AZ13" s="16" t="s">
        <v>19021</v>
      </c>
      <c r="BA13" s="21">
        <f>B9L106C1*B9L106C24</f>
        <v>13.196998359183421</v>
      </c>
      <c r="BB13" s="16" t="s">
        <v>18979</v>
      </c>
      <c r="BC13" s="21">
        <f>B3L522C14</f>
        <v>0.60634215004936476</v>
      </c>
      <c r="BD13" s="16" t="s">
        <v>19022</v>
      </c>
      <c r="BE13" s="21">
        <f>B9L106C1*B9L106C26</f>
        <v>87.919611757157895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808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0.10961853802003627</v>
      </c>
      <c r="P14" s="16" t="s">
        <v>19026</v>
      </c>
      <c r="Q14" s="21">
        <f>B9L107C1*B9L107C6</f>
        <v>88.5717787201893</v>
      </c>
      <c r="R14" s="16" t="s">
        <v>18961</v>
      </c>
      <c r="S14" s="21">
        <f>B3L522C5</f>
        <v>2.5421778703100206E-2</v>
      </c>
      <c r="T14" s="16" t="s">
        <v>19027</v>
      </c>
      <c r="U14" s="21">
        <f>B9L107C1*B9L107C8</f>
        <v>20.540797192104964</v>
      </c>
      <c r="V14" s="16" t="s">
        <v>18963</v>
      </c>
      <c r="W14" s="21">
        <f>B3L522C6</f>
        <v>9.7998453007819716E-2</v>
      </c>
      <c r="X14" s="16" t="s">
        <v>19028</v>
      </c>
      <c r="Y14" s="21">
        <f>B9L107C1*B9L107C10</f>
        <v>79.182750030318331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1.4896082187072241E-2</v>
      </c>
      <c r="AF14" s="16" t="s">
        <v>19030</v>
      </c>
      <c r="AG14" s="21">
        <f>B9L107C1*B9L107C14</f>
        <v>12.036034407154371</v>
      </c>
      <c r="AH14" s="16" t="s">
        <v>18969</v>
      </c>
      <c r="AI14" s="21">
        <f>B3L522C9</f>
        <v>3.9130718145985247E-2</v>
      </c>
      <c r="AJ14" s="16" t="s">
        <v>19031</v>
      </c>
      <c r="AK14" s="21">
        <f>B9L107C1*B9L107C16</f>
        <v>31.61762026195608</v>
      </c>
      <c r="AL14" s="16" t="s">
        <v>18971</v>
      </c>
      <c r="AM14" s="21">
        <f>B3L522C10</f>
        <v>1.5578498099149799E-2</v>
      </c>
      <c r="AN14" s="16" t="s">
        <v>19032</v>
      </c>
      <c r="AO14" s="21">
        <f>B9L107C1*B9L107C18</f>
        <v>12.587426464113038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9.1013781787471867E-2</v>
      </c>
      <c r="AZ14" s="16" t="s">
        <v>19035</v>
      </c>
      <c r="BA14" s="21">
        <f>B9L107C1*B9L107C24</f>
        <v>73.539135684277269</v>
      </c>
      <c r="BB14" s="16" t="s">
        <v>18979</v>
      </c>
      <c r="BC14" s="21">
        <f>B3L522C14</f>
        <v>0.60634215004936476</v>
      </c>
      <c r="BD14" s="16" t="s">
        <v>19036</v>
      </c>
      <c r="BE14" s="21">
        <f>B9L107C1*B9L107C26</f>
        <v>489.92445723988675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0.10961853802003627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2.5421778703100206E-2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9.7998453007819716E-2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1.4896082187072241E-2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3.9130718145985247E-2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1.5578498099149799E-2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9.1013781787471867E-2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0.60634215004936476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0.10961853802003627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2.5421778703100206E-2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9.7998453007819716E-2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1.4896082187072241E-2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3.9130718145985247E-2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1.5578498099149799E-2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9.1013781787471867E-2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0.60634215004936476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0.10961853802003627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2.5421778703100206E-2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9.7998453007819716E-2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1.4896082187072241E-2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3.9130718145985247E-2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1.5578498099149799E-2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9.1013781787471867E-2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0.60634215004936476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1763</v>
      </c>
      <c r="F18" s="16" t="s">
        <v>18928</v>
      </c>
      <c r="G18" s="21">
        <f>B3L524C2</f>
        <v>0.6405651159682112</v>
      </c>
      <c r="H18" s="16" t="s">
        <v>19080</v>
      </c>
      <c r="I18" s="15">
        <f>IF(B9L111C2=NULL_VALUE,NULL_VALUE,B9L111C1*B9L111C2)</f>
        <v>1129.3162994519564</v>
      </c>
      <c r="J18" s="16" t="s">
        <v>18930</v>
      </c>
      <c r="K18" s="21">
        <f>B3L524C3</f>
        <v>0.17026428880900515</v>
      </c>
      <c r="L18" s="16" t="s">
        <v>19081</v>
      </c>
      <c r="M18" s="21">
        <f>IF(B9L111C4=NULL_VALUE,NULL_VALUE,B9L111C1*B9L111C4)</f>
        <v>300.17594117027608</v>
      </c>
      <c r="N18" s="16" t="s">
        <v>18932</v>
      </c>
      <c r="O18" s="21">
        <f>B3L524C4</f>
        <v>2.0736604084701613E-2</v>
      </c>
      <c r="P18" s="16" t="s">
        <v>19082</v>
      </c>
      <c r="Q18" s="21">
        <f>B9L111C1*B9L111C6</f>
        <v>36.558633001328943</v>
      </c>
      <c r="R18" s="16" t="s">
        <v>18934</v>
      </c>
      <c r="S18" s="21">
        <f>B3L524C5</f>
        <v>4.8090530088873542E-3</v>
      </c>
      <c r="T18" s="16" t="s">
        <v>19083</v>
      </c>
      <c r="U18" s="21">
        <f>B9L111C1*B9L111C8</f>
        <v>8.4783604546684046</v>
      </c>
      <c r="V18" s="16" t="s">
        <v>18936</v>
      </c>
      <c r="W18" s="21">
        <f>B3L524C6</f>
        <v>1.8538425686401259E-2</v>
      </c>
      <c r="X18" s="16" t="s">
        <v>19084</v>
      </c>
      <c r="Y18" s="21">
        <f>B9L111C1*B9L111C10</f>
        <v>32.683244485125421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2.8179007338159623E-3</v>
      </c>
      <c r="AF18" s="16" t="s">
        <v>19086</v>
      </c>
      <c r="AG18" s="21">
        <f>B9L111C1*B9L111C14</f>
        <v>4.9679589937175415</v>
      </c>
      <c r="AH18" s="16" t="s">
        <v>18942</v>
      </c>
      <c r="AI18" s="21">
        <f>B3L524C9</f>
        <v>7.402381243171015E-3</v>
      </c>
      <c r="AJ18" s="16" t="s">
        <v>19087</v>
      </c>
      <c r="AK18" s="21">
        <f>B9L111C1*B9L111C16</f>
        <v>13.0503981317105</v>
      </c>
      <c r="AL18" s="16" t="s">
        <v>18944</v>
      </c>
      <c r="AM18" s="21">
        <f>B3L524C10</f>
        <v>2.9469937580931731E-3</v>
      </c>
      <c r="AN18" s="16" t="s">
        <v>19088</v>
      </c>
      <c r="AO18" s="21">
        <f>B9L111C1*B9L111C18</f>
        <v>5.195549995518264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1.7217131274212611E-2</v>
      </c>
      <c r="AZ18" s="16" t="s">
        <v>19091</v>
      </c>
      <c r="BA18" s="21">
        <f>B9L111C1*B9L111C24</f>
        <v>30.353802436436833</v>
      </c>
      <c r="BB18" s="16" t="s">
        <v>18952</v>
      </c>
      <c r="BC18" s="21">
        <f>B3L524C14</f>
        <v>0.1147021054335008</v>
      </c>
      <c r="BD18" s="16" t="s">
        <v>19092</v>
      </c>
      <c r="BE18" s="21">
        <f>B9L111C1*B9L111C26</f>
        <v>202.21981187926193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49137.971465880008</v>
      </c>
      <c r="F19" s="16" t="s">
        <v>18928</v>
      </c>
      <c r="G19" s="21">
        <f>B3L524C2</f>
        <v>0.6405651159682112</v>
      </c>
      <c r="H19" s="16" t="s">
        <v>19094</v>
      </c>
      <c r="I19" s="15">
        <f>IF(B9L112C2=NULL_VALUE,NULL_VALUE,B9L112C1*B9L112C2)</f>
        <v>31476.070390484081</v>
      </c>
      <c r="J19" s="16" t="s">
        <v>18930</v>
      </c>
      <c r="K19" s="21">
        <f>B3L524C3</f>
        <v>0.17026428880900515</v>
      </c>
      <c r="L19" s="16" t="s">
        <v>19095</v>
      </c>
      <c r="M19" s="15">
        <f>IF(B9L112C4=NULL_VALUE,NULL_VALUE,B9L112C1*B9L112C4)</f>
        <v>8366.4417651552485</v>
      </c>
      <c r="N19" s="16" t="s">
        <v>18932</v>
      </c>
      <c r="O19" s="21">
        <f>B3L524C4</f>
        <v>2.0736604084701613E-2</v>
      </c>
      <c r="P19" s="16" t="s">
        <v>19096</v>
      </c>
      <c r="Q19" s="15">
        <f>B9L112C1*B9L112C6</f>
        <v>1018.9546598133187</v>
      </c>
      <c r="R19" s="16" t="s">
        <v>18934</v>
      </c>
      <c r="S19" s="21">
        <f>B3L524C5</f>
        <v>4.8090530088873542E-3</v>
      </c>
      <c r="T19" s="16" t="s">
        <v>19097</v>
      </c>
      <c r="U19" s="21">
        <f>B9L112C1*B9L112C8</f>
        <v>236.30710952861119</v>
      </c>
      <c r="V19" s="16" t="s">
        <v>18936</v>
      </c>
      <c r="W19" s="21">
        <f>B3L524C6</f>
        <v>1.8538425686401259E-2</v>
      </c>
      <c r="X19" s="16" t="s">
        <v>19098</v>
      </c>
      <c r="Y19" s="21">
        <f>B9L112C1*B9L112C10</f>
        <v>910.94063240072205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2.8179007338159623E-3</v>
      </c>
      <c r="AF19" s="16" t="s">
        <v>19100</v>
      </c>
      <c r="AG19" s="21">
        <f>B9L112C1*B9L112C14</f>
        <v>138.4659258519311</v>
      </c>
      <c r="AH19" s="16" t="s">
        <v>18942</v>
      </c>
      <c r="AI19" s="21">
        <f>B3L524C9</f>
        <v>7.402381243171015E-3</v>
      </c>
      <c r="AJ19" s="16" t="s">
        <v>19101</v>
      </c>
      <c r="AK19" s="21">
        <f>B9L112C1*B9L112C16</f>
        <v>363.73799830650273</v>
      </c>
      <c r="AL19" s="16" t="s">
        <v>18944</v>
      </c>
      <c r="AM19" s="21">
        <f>B3L524C10</f>
        <v>2.9469937580931731E-3</v>
      </c>
      <c r="AN19" s="16" t="s">
        <v>19102</v>
      </c>
      <c r="AO19" s="21">
        <f>B9L112C1*B9L112C18</f>
        <v>144.80929519530883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1.7217131274212611E-2</v>
      </c>
      <c r="AZ19" s="16" t="s">
        <v>19105</v>
      </c>
      <c r="BA19" s="21">
        <f>B9L112C1*B9L112C24</f>
        <v>846.01490527656961</v>
      </c>
      <c r="BB19" s="16" t="s">
        <v>18952</v>
      </c>
      <c r="BC19" s="21">
        <f>B3L524C14</f>
        <v>0.1147021054335008</v>
      </c>
      <c r="BD19" s="16" t="s">
        <v>19106</v>
      </c>
      <c r="BE19" s="15">
        <f>B9L112C1*B9L112C26</f>
        <v>5636.228783867723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29020.393427399995</v>
      </c>
      <c r="F20" s="16" t="s">
        <v>18928</v>
      </c>
      <c r="G20" s="21">
        <f>B3L524C2</f>
        <v>0.6405651159682112</v>
      </c>
      <c r="H20" s="16" t="s">
        <v>19107</v>
      </c>
      <c r="I20" s="15">
        <f>IF(B9L113C2=NULL_VALUE,NULL_VALUE,B9L113C1*B9L113C2)</f>
        <v>18589.451681265593</v>
      </c>
      <c r="J20" s="16" t="s">
        <v>18930</v>
      </c>
      <c r="K20" s="21">
        <f>B3L524C3</f>
        <v>0.17026428880900515</v>
      </c>
      <c r="L20" s="16" t="s">
        <v>19108</v>
      </c>
      <c r="M20" s="15">
        <f>IF(B9L113C4=NULL_VALUE,NULL_VALUE,B9L113C1*B9L113C4)</f>
        <v>4941.1366478737873</v>
      </c>
      <c r="N20" s="16" t="s">
        <v>18932</v>
      </c>
      <c r="O20" s="21">
        <f>B3L524C4</f>
        <v>2.0736604084701613E-2</v>
      </c>
      <c r="P20" s="16" t="s">
        <v>19109</v>
      </c>
      <c r="Q20" s="21">
        <f>B9L113C1*B9L113C6</f>
        <v>601.78440888627051</v>
      </c>
      <c r="R20" s="16" t="s">
        <v>18934</v>
      </c>
      <c r="S20" s="21">
        <f>B3L524C5</f>
        <v>4.8090530088873542E-3</v>
      </c>
      <c r="T20" s="16" t="s">
        <v>19110</v>
      </c>
      <c r="U20" s="21">
        <f>B9L113C1*B9L113C8</f>
        <v>139.56061033113275</v>
      </c>
      <c r="V20" s="16" t="s">
        <v>18936</v>
      </c>
      <c r="W20" s="21">
        <f>B3L524C6</f>
        <v>1.8538425686401259E-2</v>
      </c>
      <c r="X20" s="16" t="s">
        <v>19111</v>
      </c>
      <c r="Y20" s="21">
        <f>B9L113C1*B9L113C10</f>
        <v>537.99240694398236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2.8179007338159623E-3</v>
      </c>
      <c r="AF20" s="16" t="s">
        <v>19113</v>
      </c>
      <c r="AG20" s="21">
        <f>B9L113C1*B9L113C14</f>
        <v>81.77658793469837</v>
      </c>
      <c r="AH20" s="16" t="s">
        <v>18942</v>
      </c>
      <c r="AI20" s="21">
        <f>B3L524C9</f>
        <v>7.402381243171015E-3</v>
      </c>
      <c r="AJ20" s="16" t="s">
        <v>19114</v>
      </c>
      <c r="AK20" s="21">
        <f>B9L113C1*B9L113C16</f>
        <v>214.82001597642912</v>
      </c>
      <c r="AL20" s="16" t="s">
        <v>18944</v>
      </c>
      <c r="AM20" s="21">
        <f>B3L524C10</f>
        <v>2.9469937580931731E-3</v>
      </c>
      <c r="AN20" s="16" t="s">
        <v>19115</v>
      </c>
      <c r="AO20" s="21">
        <f>B9L113C1*B9L113C18</f>
        <v>85.522918287955932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1.7217131274212611E-2</v>
      </c>
      <c r="AZ20" s="16" t="s">
        <v>19118</v>
      </c>
      <c r="BA20" s="21">
        <f>B9L113C1*B9L113C24</f>
        <v>499.64792326884253</v>
      </c>
      <c r="BB20" s="16" t="s">
        <v>18952</v>
      </c>
      <c r="BC20" s="21">
        <f>B3L524C14</f>
        <v>0.1147021054335008</v>
      </c>
      <c r="BD20" s="16" t="s">
        <v>19119</v>
      </c>
      <c r="BE20" s="15">
        <f>B9L113C1*B9L113C26</f>
        <v>3328.7002266313079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812</v>
      </c>
      <c r="F21" s="16" t="s">
        <v>19121</v>
      </c>
      <c r="G21" s="21">
        <f>B8L105C1</f>
        <v>0.5366008406693632</v>
      </c>
      <c r="H21" s="16" t="s">
        <v>19122</v>
      </c>
      <c r="I21" s="21">
        <f>IF(B9L114C2=NULL_VALUE,NULL_VALUE,B9L114C1*B9L114C2)</f>
        <v>435.71988262352289</v>
      </c>
      <c r="J21" s="16" t="s">
        <v>19123</v>
      </c>
      <c r="K21" s="21">
        <f>B8L106C1</f>
        <v>0.46339915933063686</v>
      </c>
      <c r="L21" s="16" t="s">
        <v>19124</v>
      </c>
      <c r="M21" s="21">
        <f>IF(B9L114C4=NULL_VALUE,NULL_VALUE,B9L114C1*B9L114C4)</f>
        <v>376.28011737647711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237321</v>
      </c>
      <c r="F22" s="16" t="s">
        <v>19128</v>
      </c>
      <c r="G22" s="21">
        <f>B8L112C1</f>
        <v>0.39932449987009611</v>
      </c>
      <c r="H22" s="16" t="s">
        <v>19129</v>
      </c>
      <c r="I22" s="15">
        <f>IF(B9L115C2=NULL_VALUE,NULL_VALUE,B9L115C1*B9L115C2)</f>
        <v>94768.089633671072</v>
      </c>
      <c r="J22" s="16" t="s">
        <v>19130</v>
      </c>
      <c r="K22" s="21">
        <f>B8L113C1</f>
        <v>0.60067550012990389</v>
      </c>
      <c r="L22" s="16" t="s">
        <v>19131</v>
      </c>
      <c r="M22" s="15">
        <f>IF(B9L115C4=NULL_VALUE,NULL_VALUE,B9L115C1*B9L115C4)</f>
        <v>142552.91036632893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41037</v>
      </c>
      <c r="F23" s="16" t="s">
        <v>19128</v>
      </c>
      <c r="G23" s="21">
        <f>B8L112C1</f>
        <v>0.39932449987009611</v>
      </c>
      <c r="H23" s="16" t="s">
        <v>19135</v>
      </c>
      <c r="I23" s="15">
        <f>IF(B9L116C2=NULL_VALUE,NULL_VALUE,B9L116C1*B9L116C2)</f>
        <v>16387.079501169133</v>
      </c>
      <c r="J23" s="16" t="s">
        <v>19130</v>
      </c>
      <c r="K23" s="21">
        <f>B8L113C1</f>
        <v>0.60067550012990389</v>
      </c>
      <c r="L23" s="16" t="s">
        <v>19136</v>
      </c>
      <c r="M23" s="15">
        <f>IF(B9L116C4=NULL_VALUE,NULL_VALUE,B9L116C1*B9L116C4)</f>
        <v>24649.920498830867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4643</v>
      </c>
      <c r="F24" s="16" t="s">
        <v>19128</v>
      </c>
      <c r="G24" s="21">
        <f>B8L112C1</f>
        <v>0.39932449987009611</v>
      </c>
      <c r="H24" s="16" t="s">
        <v>19139</v>
      </c>
      <c r="I24" s="15">
        <f>IF(B9L117C2=NULL_VALUE,NULL_VALUE,B9L117C1*B9L117C2)</f>
        <v>1854.0636528968562</v>
      </c>
      <c r="J24" s="16" t="s">
        <v>19130</v>
      </c>
      <c r="K24" s="21">
        <f>B8L113C1</f>
        <v>0.60067550012990389</v>
      </c>
      <c r="L24" s="16" t="s">
        <v>19140</v>
      </c>
      <c r="M24" s="15">
        <f>IF(B9L117C4=NULL_VALUE,NULL_VALUE,B9L117C1*B9L117C4)</f>
        <v>2788.9363471031438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0.39932449987009611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0.60067550012990389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0.39932449987009611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0.60067550012990389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914</v>
      </c>
      <c r="F27" s="16" t="s">
        <v>19128</v>
      </c>
      <c r="G27" s="21">
        <f>B8L112C1</f>
        <v>0.39932449987009611</v>
      </c>
      <c r="H27" s="16" t="s">
        <v>19151</v>
      </c>
      <c r="I27" s="21">
        <f>IF(B9L120C2=NULL_VALUE,NULL_VALUE,B9L120C1*B9L120C2)</f>
        <v>364.98259288126786</v>
      </c>
      <c r="J27" s="16" t="s">
        <v>19130</v>
      </c>
      <c r="K27" s="21">
        <f>B8L113C1</f>
        <v>0.60067550012990389</v>
      </c>
      <c r="L27" s="16" t="s">
        <v>19152</v>
      </c>
      <c r="M27" s="21">
        <f>IF(B9L120C4=NULL_VALUE,NULL_VALUE,B9L120C1*B9L120C4)</f>
        <v>549.01740711873219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12353</v>
      </c>
      <c r="F28" s="16" t="s">
        <v>19155</v>
      </c>
      <c r="G28" s="21">
        <f>B8L119C1</f>
        <v>0.13011374549179452</v>
      </c>
      <c r="H28" s="16" t="s">
        <v>19156</v>
      </c>
      <c r="I28" s="15">
        <f>IF(B9L121C2=NULL_VALUE,NULL_VALUE,B9L121C1*B9L121C2)</f>
        <v>1607.2950980601377</v>
      </c>
      <c r="J28" s="16" t="s">
        <v>19157</v>
      </c>
      <c r="K28" s="21">
        <f>B8L120C1</f>
        <v>0.86963626441634934</v>
      </c>
      <c r="L28" s="16" t="s">
        <v>19158</v>
      </c>
      <c r="M28" s="15">
        <f>IF(B9L121C4=NULL_VALUE,NULL_VALUE,B9L121C1*B9L121C4)</f>
        <v>10742.616774335163</v>
      </c>
      <c r="N28" s="16" t="s">
        <v>19159</v>
      </c>
      <c r="O28" s="21">
        <f>B8L121C1</f>
        <v>2.4999009185611544E-4</v>
      </c>
      <c r="P28" s="16" t="s">
        <v>19160</v>
      </c>
      <c r="Q28" s="21">
        <f>B9L121C1*B9L121C6</f>
        <v>3.0881276046985939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2104</v>
      </c>
      <c r="F29" s="16" t="s">
        <v>19155</v>
      </c>
      <c r="G29" s="21">
        <f>B8L119C1</f>
        <v>0.13011374549179452</v>
      </c>
      <c r="H29" s="16" t="s">
        <v>19162</v>
      </c>
      <c r="I29" s="21">
        <f>IF(B9L122C2=NULL_VALUE,NULL_VALUE,B9L122C1*B9L122C2)</f>
        <v>273.75932051473569</v>
      </c>
      <c r="J29" s="16" t="s">
        <v>19157</v>
      </c>
      <c r="K29" s="21">
        <f>B8L120C1</f>
        <v>0.86963626441634934</v>
      </c>
      <c r="L29" s="16" t="s">
        <v>19163</v>
      </c>
      <c r="M29" s="15">
        <f>IF(B9L122C4=NULL_VALUE,NULL_VALUE,B9L122C1*B9L122C4)</f>
        <v>1829.714700331999</v>
      </c>
      <c r="N29" s="16" t="s">
        <v>19159</v>
      </c>
      <c r="O29" s="21">
        <f>B8L121C1</f>
        <v>2.4999009185611544E-4</v>
      </c>
      <c r="P29" s="16" t="s">
        <v>19164</v>
      </c>
      <c r="Q29" s="21">
        <f>B9L122C1*B9L122C6</f>
        <v>0.5259791532652669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350</v>
      </c>
      <c r="F30" s="16" t="s">
        <v>19155</v>
      </c>
      <c r="G30" s="21">
        <f>B8L119C1</f>
        <v>0.13011374549179452</v>
      </c>
      <c r="H30" s="16" t="s">
        <v>19166</v>
      </c>
      <c r="I30" s="21">
        <f>IF(B9L123C2=NULL_VALUE,NULL_VALUE,B9L123C1*B9L123C2)</f>
        <v>45.539810922128083</v>
      </c>
      <c r="J30" s="16" t="s">
        <v>19157</v>
      </c>
      <c r="K30" s="21">
        <f>B8L120C1</f>
        <v>0.86963626441634934</v>
      </c>
      <c r="L30" s="16" t="s">
        <v>19167</v>
      </c>
      <c r="M30" s="21">
        <f>IF(B9L123C4=NULL_VALUE,NULL_VALUE,B9L123C1*B9L123C4)</f>
        <v>304.37269254572226</v>
      </c>
      <c r="N30" s="16" t="s">
        <v>19159</v>
      </c>
      <c r="O30" s="21">
        <f>B8L121C1</f>
        <v>2.4999009185611544E-4</v>
      </c>
      <c r="P30" s="16" t="s">
        <v>19168</v>
      </c>
      <c r="Q30" s="21">
        <f>B9L123C1*B9L123C6</f>
        <v>8.7496532149640399E-2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0.13011374549179452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0.86963626441634934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2.4999009185611544E-4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0.13011374549179452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0.86963626441634934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2.4999009185611544E-4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0.13011374549179452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0.86963626441634934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21">
        <f>B8L121C1</f>
        <v>2.4999009185611544E-4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15">
        <f>B9L101C9</f>
        <v>1029.3710621934633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5.3679255794460588E-3</v>
      </c>
      <c r="L8" s="16" t="s">
        <v>19231</v>
      </c>
      <c r="M8" s="21">
        <f>B9L201C1*B9L201C4</f>
        <v>5.5255872554898513</v>
      </c>
      <c r="N8" s="16" t="s">
        <v>19232</v>
      </c>
      <c r="O8" s="21">
        <f>B3L309C4</f>
        <v>7.752639971694214E-2</v>
      </c>
      <c r="P8" s="16" t="s">
        <v>19233</v>
      </c>
      <c r="Q8" s="21">
        <f>B9L201C1*B9L201C6</f>
        <v>79.80343242466374</v>
      </c>
      <c r="R8" s="16" t="s">
        <v>19234</v>
      </c>
      <c r="S8" s="21">
        <f>B3L310C4</f>
        <v>0.18357689808578539</v>
      </c>
      <c r="T8" s="16" t="s">
        <v>19235</v>
      </c>
      <c r="U8" s="21">
        <f>B9L201C1*B9L201C8</f>
        <v>188.96874657674607</v>
      </c>
      <c r="V8" s="16" t="s">
        <v>19236</v>
      </c>
      <c r="W8" s="21">
        <f>B3L311C4</f>
        <v>5.4546592147686278E-2</v>
      </c>
      <c r="X8" s="16" t="s">
        <v>19237</v>
      </c>
      <c r="Y8" s="21">
        <f>B9L201C1*B9L201C10</f>
        <v>56.148683498097448</v>
      </c>
      <c r="Z8" s="16" t="s">
        <v>19238</v>
      </c>
      <c r="AA8" s="21">
        <f>B3L312C4</f>
        <v>0.26886850439243781</v>
      </c>
      <c r="AB8" s="16" t="s">
        <v>19239</v>
      </c>
      <c r="AC8" s="21">
        <f>B9L201C1*B9L201C12</f>
        <v>276.76545795681159</v>
      </c>
      <c r="AD8" s="16" t="s">
        <v>19240</v>
      </c>
      <c r="AE8" s="21">
        <f>B3L313C4</f>
        <v>2.2636972506745342E-2</v>
      </c>
      <c r="AF8" s="16" t="s">
        <v>19241</v>
      </c>
      <c r="AG8" s="21">
        <f>B9L201C1*B9L201C14</f>
        <v>23.301844434112677</v>
      </c>
      <c r="AH8" s="16" t="s">
        <v>19242</v>
      </c>
      <c r="AI8" s="21">
        <f>B3L314C4</f>
        <v>8.2706709680185203E-2</v>
      </c>
      <c r="AJ8" s="16" t="s">
        <v>19243</v>
      </c>
      <c r="AK8" s="21">
        <f>B9L201C1*B9L201C16</f>
        <v>85.13589359401864</v>
      </c>
      <c r="AL8" s="16" t="s">
        <v>19244</v>
      </c>
      <c r="AM8" s="21">
        <f>B3L315C4</f>
        <v>9.6007259472113016E-3</v>
      </c>
      <c r="AN8" s="16" t="s">
        <v>19245</v>
      </c>
      <c r="AO8" s="21">
        <f>B9L201C1*B9L201C18</f>
        <v>9.8827094661092421</v>
      </c>
      <c r="AP8" s="16" t="s">
        <v>19246</v>
      </c>
      <c r="AQ8" s="21">
        <f>B3L316C4</f>
        <v>5.7653172422601501E-3</v>
      </c>
      <c r="AR8" s="16" t="s">
        <v>19247</v>
      </c>
      <c r="AS8" s="21">
        <f>B9L201C1*B9L201C20</f>
        <v>5.9346507335476195</v>
      </c>
      <c r="AT8" s="16" t="s">
        <v>19248</v>
      </c>
      <c r="AU8" s="21">
        <f>B3L317C4</f>
        <v>5.7732160288654258E-2</v>
      </c>
      <c r="AV8" s="16" t="s">
        <v>19249</v>
      </c>
      <c r="AW8" s="21">
        <f>B9L201C1*B9L201C22</f>
        <v>59.427815159055314</v>
      </c>
      <c r="AX8" s="16" t="s">
        <v>19250</v>
      </c>
      <c r="AY8" s="21">
        <f>B3L318C4</f>
        <v>2.6178035549907094E-2</v>
      </c>
      <c r="AZ8" s="16" t="s">
        <v>19251</v>
      </c>
      <c r="BA8" s="21">
        <f>B9L201C1*B9L201C24</f>
        <v>26.94691226014611</v>
      </c>
      <c r="BB8" s="16" t="s">
        <v>19252</v>
      </c>
      <c r="BC8" s="21">
        <f>B3L319C4</f>
        <v>6.154685013055744E-3</v>
      </c>
      <c r="BD8" s="16" t="s">
        <v>19253</v>
      </c>
      <c r="BE8" s="21">
        <f>B9L201C1*B9L201C26</f>
        <v>6.3354546493553805</v>
      </c>
      <c r="BF8" s="16" t="s">
        <v>19254</v>
      </c>
      <c r="BG8" s="21">
        <f>B3L320C4</f>
        <v>5.7657971177731596E-2</v>
      </c>
      <c r="BH8" s="16" t="s">
        <v>19255</v>
      </c>
      <c r="BI8" s="21">
        <f>B9L201C1*B9L201C28</f>
        <v>59.351447035141668</v>
      </c>
      <c r="BJ8" s="16" t="s">
        <v>19256</v>
      </c>
      <c r="BK8" s="21">
        <f>B3L321C4</f>
        <v>0.13634440097637773</v>
      </c>
      <c r="BL8" s="16" t="s">
        <v>19257</v>
      </c>
      <c r="BM8" s="21">
        <f>B9L201C1*B9L201C30</f>
        <v>140.34898085718544</v>
      </c>
      <c r="BN8" s="16" t="s">
        <v>19258</v>
      </c>
      <c r="BO8" s="21">
        <f>B3L322C4</f>
        <v>4.3331207692213591E-4</v>
      </c>
      <c r="BP8" s="16" t="s">
        <v>19259</v>
      </c>
      <c r="BQ8" s="21">
        <f>B9L201C1*B9L201C32</f>
        <v>0.44603891288259473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21">
        <f>B3L324C4</f>
        <v>4.9033896186518244E-3</v>
      </c>
      <c r="BX8" s="16" t="s">
        <v>19263</v>
      </c>
      <c r="BY8" s="21">
        <f>B9L201C1*B9L201C36</f>
        <v>5.0474073801000294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89.936117821199886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5.3679255794460588E-3</v>
      </c>
      <c r="L9" s="16" t="s">
        <v>19266</v>
      </c>
      <c r="M9" s="21">
        <f>B9L202C1*B9L202C4</f>
        <v>0.48277038736849343</v>
      </c>
      <c r="N9" s="16" t="s">
        <v>19232</v>
      </c>
      <c r="O9" s="21">
        <f>B3L309C4</f>
        <v>7.752639971694214E-2</v>
      </c>
      <c r="P9" s="16" t="s">
        <v>19267</v>
      </c>
      <c r="Q9" s="21">
        <f>B9L202C1*B9L202C6</f>
        <v>6.9724234191963461</v>
      </c>
      <c r="R9" s="16" t="s">
        <v>19234</v>
      </c>
      <c r="S9" s="21">
        <f>B3L310C4</f>
        <v>0.18357689808578539</v>
      </c>
      <c r="T9" s="16" t="s">
        <v>19268</v>
      </c>
      <c r="U9" s="21">
        <f>B9L202C1*B9L202C8</f>
        <v>16.510193535493599</v>
      </c>
      <c r="V9" s="16" t="s">
        <v>19236</v>
      </c>
      <c r="W9" s="21">
        <f>B3L311C4</f>
        <v>5.4546592147686278E-2</v>
      </c>
      <c r="X9" s="16" t="s">
        <v>19269</v>
      </c>
      <c r="Y9" s="21">
        <f>B9L202C1*B9L202C10</f>
        <v>4.9057087381392499</v>
      </c>
      <c r="Z9" s="16" t="s">
        <v>19238</v>
      </c>
      <c r="AA9" s="21">
        <f>B3L312C4</f>
        <v>0.26886850439243781</v>
      </c>
      <c r="AB9" s="16" t="s">
        <v>19270</v>
      </c>
      <c r="AC9" s="21">
        <f>B9L202C1*B9L202C12</f>
        <v>24.180989489448088</v>
      </c>
      <c r="AD9" s="16" t="s">
        <v>19240</v>
      </c>
      <c r="AE9" s="21">
        <f>B3L313C4</f>
        <v>2.2636972506745342E-2</v>
      </c>
      <c r="AF9" s="16" t="s">
        <v>19271</v>
      </c>
      <c r="AG9" s="21">
        <f>B9L202C1*B9L202C14</f>
        <v>2.0358814264819114</v>
      </c>
      <c r="AH9" s="16" t="s">
        <v>19242</v>
      </c>
      <c r="AI9" s="21">
        <f>B3L314C4</f>
        <v>8.2706709680185203E-2</v>
      </c>
      <c r="AJ9" s="16" t="s">
        <v>19272</v>
      </c>
      <c r="AK9" s="21">
        <f>B9L202C1*B9L202C16</f>
        <v>7.4383203864009095</v>
      </c>
      <c r="AL9" s="16" t="s">
        <v>19244</v>
      </c>
      <c r="AM9" s="21">
        <f>B3L315C4</f>
        <v>9.6007259472113016E-3</v>
      </c>
      <c r="AN9" s="16" t="s">
        <v>19273</v>
      </c>
      <c r="AO9" s="21">
        <f>B9L202C1*B9L202C18</f>
        <v>0.86345201995744647</v>
      </c>
      <c r="AP9" s="16" t="s">
        <v>19246</v>
      </c>
      <c r="AQ9" s="21">
        <f>B3L316C4</f>
        <v>5.7653172422601501E-3</v>
      </c>
      <c r="AR9" s="16" t="s">
        <v>19274</v>
      </c>
      <c r="AS9" s="21">
        <f>B9L202C1*B9L202C20</f>
        <v>0.51851025077650403</v>
      </c>
      <c r="AT9" s="16" t="s">
        <v>19248</v>
      </c>
      <c r="AU9" s="21">
        <f>B3L317C4</f>
        <v>5.7732160288654258E-2</v>
      </c>
      <c r="AV9" s="16" t="s">
        <v>19275</v>
      </c>
      <c r="AW9" s="21">
        <f>B9L202C1*B9L202C22</f>
        <v>5.1922063697928067</v>
      </c>
      <c r="AX9" s="16" t="s">
        <v>19250</v>
      </c>
      <c r="AY9" s="21">
        <f>B3L318C4</f>
        <v>2.6178035549907094E-2</v>
      </c>
      <c r="AZ9" s="16" t="s">
        <v>19276</v>
      </c>
      <c r="BA9" s="21">
        <f>B9L202C1*B9L202C24</f>
        <v>2.3543508895440035</v>
      </c>
      <c r="BB9" s="16" t="s">
        <v>19252</v>
      </c>
      <c r="BC9" s="21">
        <f>B3L319C4</f>
        <v>6.154685013055744E-3</v>
      </c>
      <c r="BD9" s="16" t="s">
        <v>19277</v>
      </c>
      <c r="BE9" s="21">
        <f>B9L202C1*B9L202C26</f>
        <v>0.55352847648655457</v>
      </c>
      <c r="BF9" s="16" t="s">
        <v>19254</v>
      </c>
      <c r="BG9" s="21">
        <f>B3L320C4</f>
        <v>5.7657971177731596E-2</v>
      </c>
      <c r="BH9" s="16" t="s">
        <v>19278</v>
      </c>
      <c r="BI9" s="21">
        <f>B9L202C1*B9L202C28</f>
        <v>5.1855340891718162</v>
      </c>
      <c r="BJ9" s="16" t="s">
        <v>19256</v>
      </c>
      <c r="BK9" s="21">
        <f>B3L321C4</f>
        <v>0.13634440097637773</v>
      </c>
      <c r="BL9" s="16" t="s">
        <v>19279</v>
      </c>
      <c r="BM9" s="21">
        <f>B9L202C1*B9L202C30</f>
        <v>12.262286110472429</v>
      </c>
      <c r="BN9" s="16" t="s">
        <v>19258</v>
      </c>
      <c r="BO9" s="21">
        <f>B3L322C4</f>
        <v>4.3331207692213591E-4</v>
      </c>
      <c r="BP9" s="16" t="s">
        <v>19280</v>
      </c>
      <c r="BQ9" s="21">
        <f>B9L202C1*B9L202C32</f>
        <v>3.8970406003418043E-2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21">
        <f>B3L324C4</f>
        <v>4.9033896186518244E-3</v>
      </c>
      <c r="BX9" s="16" t="s">
        <v>19282</v>
      </c>
      <c r="BY9" s="21">
        <f>B9L202C1*B9L202C36</f>
        <v>0.44099182646631885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5.3679255794460588E-3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7.752639971694214E-2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0.18357689808578539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5.4546592147686278E-2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0.26886850439243781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2.2636972506745342E-2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8.2706709680185203E-2</v>
      </c>
      <c r="AJ10" s="16" t="s">
        <v>19291</v>
      </c>
      <c r="AK10" s="15">
        <f>B9L203C1*B9L203C16</f>
        <v>0</v>
      </c>
      <c r="AL10" s="16" t="s">
        <v>19244</v>
      </c>
      <c r="AM10" s="21">
        <f>B3L315C4</f>
        <v>9.6007259472113016E-3</v>
      </c>
      <c r="AN10" s="16" t="s">
        <v>19292</v>
      </c>
      <c r="AO10" s="15">
        <f>B9L203C1*B9L203C18</f>
        <v>0</v>
      </c>
      <c r="AP10" s="16" t="s">
        <v>19246</v>
      </c>
      <c r="AQ10" s="21">
        <f>B3L316C4</f>
        <v>5.7653172422601501E-3</v>
      </c>
      <c r="AR10" s="16" t="s">
        <v>19293</v>
      </c>
      <c r="AS10" s="15">
        <f>B9L203C1*B9L203C20</f>
        <v>0</v>
      </c>
      <c r="AT10" s="16" t="s">
        <v>19248</v>
      </c>
      <c r="AU10" s="21">
        <f>B3L317C4</f>
        <v>5.7732160288654258E-2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2.6178035549907094E-2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6.154685013055744E-3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5.7657971177731596E-2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0.13634440097637773</v>
      </c>
      <c r="BL10" s="16" t="s">
        <v>19298</v>
      </c>
      <c r="BM10" s="15">
        <f>B9L203C1*B9L203C30</f>
        <v>0</v>
      </c>
      <c r="BN10" s="16" t="s">
        <v>19258</v>
      </c>
      <c r="BO10" s="21">
        <f>B3L322C4</f>
        <v>4.3331207692213591E-4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21">
        <f>B3L324C4</f>
        <v>4.9033896186518244E-3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2978.9517593800001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5.3679255794460588E-3</v>
      </c>
      <c r="L11" s="16" t="s">
        <v>19303</v>
      </c>
      <c r="M11" s="21">
        <f>B9L204C1*B9L204C4</f>
        <v>15.990791349111744</v>
      </c>
      <c r="N11" s="16" t="s">
        <v>19232</v>
      </c>
      <c r="O11" s="21">
        <f>B3L309C4</f>
        <v>7.752639971694214E-2</v>
      </c>
      <c r="P11" s="16" t="s">
        <v>19304</v>
      </c>
      <c r="Q11" s="21">
        <f>B9L204C1*B9L204C6</f>
        <v>230.94740483518194</v>
      </c>
      <c r="R11" s="16" t="s">
        <v>19234</v>
      </c>
      <c r="S11" s="21">
        <f>B3L310C4</f>
        <v>0.18357689808578539</v>
      </c>
      <c r="T11" s="16" t="s">
        <v>19305</v>
      </c>
      <c r="U11" s="21">
        <f>B9L204C1*B9L204C8</f>
        <v>546.86672353417339</v>
      </c>
      <c r="V11" s="16" t="s">
        <v>19236</v>
      </c>
      <c r="W11" s="21">
        <f>B3L311C4</f>
        <v>5.4546592147686278E-2</v>
      </c>
      <c r="X11" s="16" t="s">
        <v>19306</v>
      </c>
      <c r="Y11" s="21">
        <f>B9L204C1*B9L204C10</f>
        <v>162.49166664653333</v>
      </c>
      <c r="Z11" s="16" t="s">
        <v>19238</v>
      </c>
      <c r="AA11" s="21">
        <f>B3L312C4</f>
        <v>0.26886850439243781</v>
      </c>
      <c r="AB11" s="16" t="s">
        <v>19307</v>
      </c>
      <c r="AC11" s="21">
        <f>B9L204C1*B9L204C12</f>
        <v>800.94630420172189</v>
      </c>
      <c r="AD11" s="16" t="s">
        <v>19240</v>
      </c>
      <c r="AE11" s="21">
        <f>B3L313C4</f>
        <v>2.2636972506745342E-2</v>
      </c>
      <c r="AF11" s="16" t="s">
        <v>19308</v>
      </c>
      <c r="AG11" s="21">
        <f>B9L204C1*B9L204C14</f>
        <v>67.434449076005734</v>
      </c>
      <c r="AH11" s="16" t="s">
        <v>19242</v>
      </c>
      <c r="AI11" s="21">
        <f>B3L314C4</f>
        <v>8.2706709680185203E-2</v>
      </c>
      <c r="AJ11" s="16" t="s">
        <v>19309</v>
      </c>
      <c r="AK11" s="21">
        <f>B9L204C1*B9L204C16</f>
        <v>246.37929831431859</v>
      </c>
      <c r="AL11" s="16" t="s">
        <v>19244</v>
      </c>
      <c r="AM11" s="21">
        <f>B3L315C4</f>
        <v>9.6007259472113016E-3</v>
      </c>
      <c r="AN11" s="16" t="s">
        <v>19310</v>
      </c>
      <c r="AO11" s="21">
        <f>B9L204C1*B9L204C18</f>
        <v>28.600099451770326</v>
      </c>
      <c r="AP11" s="16" t="s">
        <v>19246</v>
      </c>
      <c r="AQ11" s="21">
        <f>B3L316C4</f>
        <v>5.7653172422601501E-3</v>
      </c>
      <c r="AR11" s="16" t="s">
        <v>19311</v>
      </c>
      <c r="AS11" s="21">
        <f>B9L204C1*B9L204C20</f>
        <v>17.174601942214725</v>
      </c>
      <c r="AT11" s="16" t="s">
        <v>19248</v>
      </c>
      <c r="AU11" s="21">
        <f>B3L317C4</f>
        <v>5.7732160288654258E-2</v>
      </c>
      <c r="AV11" s="16" t="s">
        <v>19312</v>
      </c>
      <c r="AW11" s="21">
        <f>B9L204C1*B9L204C22</f>
        <v>171.98132046469479</v>
      </c>
      <c r="AX11" s="16" t="s">
        <v>19250</v>
      </c>
      <c r="AY11" s="21">
        <f>B3L318C4</f>
        <v>2.6178035549907094E-2</v>
      </c>
      <c r="AZ11" s="16" t="s">
        <v>19313</v>
      </c>
      <c r="BA11" s="21">
        <f>B9L204C1*B9L204C24</f>
        <v>77.983105058507931</v>
      </c>
      <c r="BB11" s="16" t="s">
        <v>19252</v>
      </c>
      <c r="BC11" s="21">
        <f>B3L319C4</f>
        <v>6.154685013055744E-3</v>
      </c>
      <c r="BD11" s="16" t="s">
        <v>19314</v>
      </c>
      <c r="BE11" s="21">
        <f>B9L204C1*B9L204C26</f>
        <v>18.334509748072129</v>
      </c>
      <c r="BF11" s="16" t="s">
        <v>19254</v>
      </c>
      <c r="BG11" s="21">
        <f>B3L320C4</f>
        <v>5.7657971177731596E-2</v>
      </c>
      <c r="BH11" s="16" t="s">
        <v>19315</v>
      </c>
      <c r="BI11" s="21">
        <f>B9L204C1*B9L204C28</f>
        <v>171.76031468218488</v>
      </c>
      <c r="BJ11" s="16" t="s">
        <v>19256</v>
      </c>
      <c r="BK11" s="21">
        <f>B3L321C4</f>
        <v>0.13634440097637773</v>
      </c>
      <c r="BL11" s="16" t="s">
        <v>19316</v>
      </c>
      <c r="BM11" s="21">
        <f>B9L204C1*B9L204C30</f>
        <v>406.16339317019265</v>
      </c>
      <c r="BN11" s="16" t="s">
        <v>19258</v>
      </c>
      <c r="BO11" s="21">
        <f>B3L322C4</f>
        <v>4.3331207692213591E-4</v>
      </c>
      <c r="BP11" s="16" t="s">
        <v>19317</v>
      </c>
      <c r="BQ11" s="21">
        <f>B9L204C1*B9L204C32</f>
        <v>1.2908157739077988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21">
        <f>B3L324C4</f>
        <v>4.9033896186518244E-3</v>
      </c>
      <c r="BX11" s="16" t="s">
        <v>19319</v>
      </c>
      <c r="BY11" s="21">
        <f>B9L204C1*B9L204C36</f>
        <v>14.606961131408481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449.02049687735155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5.3679255794460588E-3</v>
      </c>
      <c r="L12" s="16" t="s">
        <v>19322</v>
      </c>
      <c r="M12" s="21">
        <f>B9L205C1*B9L205C4</f>
        <v>2.4103086108835146</v>
      </c>
      <c r="N12" s="16" t="s">
        <v>19232</v>
      </c>
      <c r="O12" s="21">
        <f>B3L309C4</f>
        <v>7.752639971694214E-2</v>
      </c>
      <c r="P12" s="16" t="s">
        <v>19323</v>
      </c>
      <c r="Q12" s="21">
        <f>B9L205C1*B9L205C6</f>
        <v>34.810942522013526</v>
      </c>
      <c r="R12" s="16" t="s">
        <v>19234</v>
      </c>
      <c r="S12" s="21">
        <f>B3L310C4</f>
        <v>0.18357689808578539</v>
      </c>
      <c r="T12" s="16" t="s">
        <v>19324</v>
      </c>
      <c r="U12" s="21">
        <f>B9L205C1*B9L205C8</f>
        <v>82.429789993682277</v>
      </c>
      <c r="V12" s="16" t="s">
        <v>19236</v>
      </c>
      <c r="W12" s="21">
        <f>B3L311C4</f>
        <v>5.4546592147686278E-2</v>
      </c>
      <c r="X12" s="16" t="s">
        <v>19325</v>
      </c>
      <c r="Y12" s="21">
        <f>B9L205C1*B9L205C10</f>
        <v>24.492537909120333</v>
      </c>
      <c r="Z12" s="16" t="s">
        <v>19238</v>
      </c>
      <c r="AA12" s="21">
        <f>B3L312C4</f>
        <v>0.26886850439243781</v>
      </c>
      <c r="AB12" s="16" t="s">
        <v>19326</v>
      </c>
      <c r="AC12" s="21">
        <f>B9L205C1*B9L205C12</f>
        <v>120.72746943696281</v>
      </c>
      <c r="AD12" s="16" t="s">
        <v>19240</v>
      </c>
      <c r="AE12" s="21">
        <f>B3L313C4</f>
        <v>2.2636972506745342E-2</v>
      </c>
      <c r="AF12" s="16" t="s">
        <v>19327</v>
      </c>
      <c r="AG12" s="21">
        <f>B9L205C1*B9L205C14</f>
        <v>10.164464642777739</v>
      </c>
      <c r="AH12" s="16" t="s">
        <v>19242</v>
      </c>
      <c r="AI12" s="21">
        <f>B3L314C4</f>
        <v>8.2706709680185203E-2</v>
      </c>
      <c r="AJ12" s="16" t="s">
        <v>19328</v>
      </c>
      <c r="AK12" s="21">
        <f>B9L205C1*B9L205C16</f>
        <v>37.137007875687623</v>
      </c>
      <c r="AL12" s="16" t="s">
        <v>19244</v>
      </c>
      <c r="AM12" s="21">
        <f>B3L315C4</f>
        <v>9.6007259472113016E-3</v>
      </c>
      <c r="AN12" s="16" t="s">
        <v>19329</v>
      </c>
      <c r="AO12" s="21">
        <f>B9L205C1*B9L205C18</f>
        <v>4.3109227352001005</v>
      </c>
      <c r="AP12" s="16" t="s">
        <v>19246</v>
      </c>
      <c r="AQ12" s="21">
        <f>B3L316C4</f>
        <v>5.7653172422601501E-3</v>
      </c>
      <c r="AR12" s="16" t="s">
        <v>19330</v>
      </c>
      <c r="AS12" s="21">
        <f>B9L205C1*B9L205C20</f>
        <v>2.5887456127752149</v>
      </c>
      <c r="AT12" s="16" t="s">
        <v>19248</v>
      </c>
      <c r="AU12" s="21">
        <f>B3L317C4</f>
        <v>5.7732160288654258E-2</v>
      </c>
      <c r="AV12" s="16" t="s">
        <v>19331</v>
      </c>
      <c r="AW12" s="21">
        <f>B9L205C1*B9L205C22</f>
        <v>25.922923298614439</v>
      </c>
      <c r="AX12" s="16" t="s">
        <v>19250</v>
      </c>
      <c r="AY12" s="21">
        <f>B3L318C4</f>
        <v>2.6178035549907094E-2</v>
      </c>
      <c r="AZ12" s="16" t="s">
        <v>19332</v>
      </c>
      <c r="BA12" s="21">
        <f>B9L205C1*B9L205C24</f>
        <v>11.754474529892256</v>
      </c>
      <c r="BB12" s="16" t="s">
        <v>19252</v>
      </c>
      <c r="BC12" s="21">
        <f>B3L319C4</f>
        <v>6.154685013055744E-3</v>
      </c>
      <c r="BD12" s="16" t="s">
        <v>19333</v>
      </c>
      <c r="BE12" s="21">
        <f>B9L205C1*B9L205C26</f>
        <v>2.7635797226858791</v>
      </c>
      <c r="BF12" s="16" t="s">
        <v>19254</v>
      </c>
      <c r="BG12" s="21">
        <f>B3L320C4</f>
        <v>5.7657971177731596E-2</v>
      </c>
      <c r="BH12" s="16" t="s">
        <v>19334</v>
      </c>
      <c r="BI12" s="21">
        <f>B9L205C1*B9L205C28</f>
        <v>25.889610867165054</v>
      </c>
      <c r="BJ12" s="16" t="s">
        <v>19256</v>
      </c>
      <c r="BK12" s="21">
        <f>B3L321C4</f>
        <v>0.13634440097637773</v>
      </c>
      <c r="BL12" s="16" t="s">
        <v>19335</v>
      </c>
      <c r="BM12" s="21">
        <f>B9L205C1*B9L205C30</f>
        <v>61.221430672857984</v>
      </c>
      <c r="BN12" s="16" t="s">
        <v>19258</v>
      </c>
      <c r="BO12" s="21">
        <f>B3L322C4</f>
        <v>4.3331207692213591E-4</v>
      </c>
      <c r="BP12" s="16" t="s">
        <v>19336</v>
      </c>
      <c r="BQ12" s="21">
        <f>B9L205C1*B9L205C32</f>
        <v>0.19456600408253463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21">
        <f>B3L324C4</f>
        <v>4.9033896186518244E-3</v>
      </c>
      <c r="BX12" s="16" t="s">
        <v>19338</v>
      </c>
      <c r="BY12" s="21">
        <f>B9L205C1*B9L205C36</f>
        <v>2.2017224429502895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58.266716787505672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5.3679255794460588E-3</v>
      </c>
      <c r="L13" s="16" t="s">
        <v>19341</v>
      </c>
      <c r="M13" s="21">
        <f>B9L206C1*B9L206C4</f>
        <v>0.3127713994739908</v>
      </c>
      <c r="N13" s="16" t="s">
        <v>19232</v>
      </c>
      <c r="O13" s="21">
        <f>B3L309C4</f>
        <v>7.752639971694214E-2</v>
      </c>
      <c r="P13" s="16" t="s">
        <v>19342</v>
      </c>
      <c r="Q13" s="21">
        <f>B9L206C1*B9L206C6</f>
        <v>4.5172087758620272</v>
      </c>
      <c r="R13" s="16" t="s">
        <v>19234</v>
      </c>
      <c r="S13" s="21">
        <f>B3L310C4</f>
        <v>0.18357689808578539</v>
      </c>
      <c r="T13" s="16" t="s">
        <v>19343</v>
      </c>
      <c r="U13" s="21">
        <f>B9L206C1*B9L206C8</f>
        <v>10.696423129493249</v>
      </c>
      <c r="V13" s="16" t="s">
        <v>19236</v>
      </c>
      <c r="W13" s="21">
        <f>B3L311C4</f>
        <v>5.4546592147686278E-2</v>
      </c>
      <c r="X13" s="16" t="s">
        <v>19344</v>
      </c>
      <c r="Y13" s="21">
        <f>B9L206C1*B9L206C10</f>
        <v>3.178250836392817</v>
      </c>
      <c r="Z13" s="16" t="s">
        <v>19238</v>
      </c>
      <c r="AA13" s="21">
        <f>B3L312C4</f>
        <v>0.26886850439243781</v>
      </c>
      <c r="AB13" s="16" t="s">
        <v>19345</v>
      </c>
      <c r="AC13" s="21">
        <f>B9L206C1*B9L206C12</f>
        <v>15.666084998514398</v>
      </c>
      <c r="AD13" s="16" t="s">
        <v>19240</v>
      </c>
      <c r="AE13" s="21">
        <f>B3L313C4</f>
        <v>2.2636972506745342E-2</v>
      </c>
      <c r="AF13" s="16" t="s">
        <v>19346</v>
      </c>
      <c r="AG13" s="21">
        <f>B9L206C1*B9L206C14</f>
        <v>1.3189820659770832</v>
      </c>
      <c r="AH13" s="16" t="s">
        <v>19242</v>
      </c>
      <c r="AI13" s="21">
        <f>B3L314C4</f>
        <v>8.2706709680185203E-2</v>
      </c>
      <c r="AJ13" s="16" t="s">
        <v>19347</v>
      </c>
      <c r="AK13" s="21">
        <f>B9L206C1*B9L206C16</f>
        <v>4.8190484293618052</v>
      </c>
      <c r="AL13" s="16" t="s">
        <v>19244</v>
      </c>
      <c r="AM13" s="21">
        <f>B3L315C4</f>
        <v>9.6007259472113016E-3</v>
      </c>
      <c r="AN13" s="16" t="s">
        <v>19348</v>
      </c>
      <c r="AO13" s="21">
        <f>B9L206C1*B9L206C18</f>
        <v>0.55940277972061803</v>
      </c>
      <c r="AP13" s="16" t="s">
        <v>19246</v>
      </c>
      <c r="AQ13" s="21">
        <f>B3L316C4</f>
        <v>5.7653172422601501E-3</v>
      </c>
      <c r="AR13" s="16" t="s">
        <v>19349</v>
      </c>
      <c r="AS13" s="21">
        <f>B9L206C1*B9L206C20</f>
        <v>0.33592610694489539</v>
      </c>
      <c r="AT13" s="16" t="s">
        <v>19248</v>
      </c>
      <c r="AU13" s="21">
        <f>B3L317C4</f>
        <v>5.7732160288654258E-2</v>
      </c>
      <c r="AV13" s="16" t="s">
        <v>19350</v>
      </c>
      <c r="AW13" s="21">
        <f>B9L206C1*B9L206C22</f>
        <v>3.3638634330698993</v>
      </c>
      <c r="AX13" s="16" t="s">
        <v>19250</v>
      </c>
      <c r="AY13" s="21">
        <f>B3L318C4</f>
        <v>2.6178035549907094E-2</v>
      </c>
      <c r="AZ13" s="16" t="s">
        <v>19351</v>
      </c>
      <c r="BA13" s="21">
        <f>B9L206C1*B9L206C24</f>
        <v>1.525308183439692</v>
      </c>
      <c r="BB13" s="16" t="s">
        <v>19252</v>
      </c>
      <c r="BC13" s="21">
        <f>B3L319C4</f>
        <v>6.154685013055744E-3</v>
      </c>
      <c r="BD13" s="16" t="s">
        <v>19352</v>
      </c>
      <c r="BE13" s="21">
        <f>B9L206C1*B9L206C26</f>
        <v>0.35861328857202468</v>
      </c>
      <c r="BF13" s="16" t="s">
        <v>19254</v>
      </c>
      <c r="BG13" s="21">
        <f>B3L320C4</f>
        <v>5.7657971177731596E-2</v>
      </c>
      <c r="BH13" s="16" t="s">
        <v>19353</v>
      </c>
      <c r="BI13" s="21">
        <f>B9L206C1*B9L206C28</f>
        <v>3.3595406771550516</v>
      </c>
      <c r="BJ13" s="16" t="s">
        <v>19256</v>
      </c>
      <c r="BK13" s="21">
        <f>B3L321C4</f>
        <v>0.13634440097637773</v>
      </c>
      <c r="BL13" s="16" t="s">
        <v>19354</v>
      </c>
      <c r="BM13" s="21">
        <f>B9L206C1*B9L206C30</f>
        <v>7.9443405972527135</v>
      </c>
      <c r="BN13" s="16" t="s">
        <v>19258</v>
      </c>
      <c r="BO13" s="21">
        <f>B3L322C4</f>
        <v>4.3331207692213591E-4</v>
      </c>
      <c r="BP13" s="16" t="s">
        <v>19355</v>
      </c>
      <c r="BQ13" s="21">
        <f>B9L206C1*B9L206C32</f>
        <v>2.5247672066627966E-2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21">
        <f>B3L324C4</f>
        <v>4.9033896186518244E-3</v>
      </c>
      <c r="BX13" s="16" t="s">
        <v>19357</v>
      </c>
      <c r="BY13" s="21">
        <f>B9L206C1*B9L206C36</f>
        <v>0.28570441420878129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3.6861579119495298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5.3679255794460588E-3</v>
      </c>
      <c r="L14" s="16" t="s">
        <v>19360</v>
      </c>
      <c r="M14" s="21">
        <f>B9L207C1*B9L207C4</f>
        <v>1.9787021345431356E-2</v>
      </c>
      <c r="N14" s="16" t="s">
        <v>19232</v>
      </c>
      <c r="O14" s="21">
        <f>B3L309C4</f>
        <v>7.752639971694214E-2</v>
      </c>
      <c r="P14" s="16" t="s">
        <v>19361</v>
      </c>
      <c r="Q14" s="21">
        <f>B9L207C1*B9L207C6</f>
        <v>0.28577455170156807</v>
      </c>
      <c r="R14" s="16" t="s">
        <v>19234</v>
      </c>
      <c r="S14" s="21">
        <f>B3L310C4</f>
        <v>0.18357689808578539</v>
      </c>
      <c r="T14" s="16" t="s">
        <v>19362</v>
      </c>
      <c r="U14" s="21">
        <f>B9L207C1*B9L207C8</f>
        <v>0.67669343533007031</v>
      </c>
      <c r="V14" s="16" t="s">
        <v>19236</v>
      </c>
      <c r="W14" s="21">
        <f>B3L311C4</f>
        <v>5.4546592147686278E-2</v>
      </c>
      <c r="X14" s="16" t="s">
        <v>19363</v>
      </c>
      <c r="Y14" s="21">
        <f>B9L207C1*B9L207C10</f>
        <v>0.20106735221507788</v>
      </c>
      <c r="Z14" s="16" t="s">
        <v>19238</v>
      </c>
      <c r="AA14" s="21">
        <f>B3L312C4</f>
        <v>0.26886850439243781</v>
      </c>
      <c r="AB14" s="16" t="s">
        <v>19364</v>
      </c>
      <c r="AC14" s="21">
        <f>B9L207C1*B9L207C12</f>
        <v>0.99109176474022154</v>
      </c>
      <c r="AD14" s="16" t="s">
        <v>19240</v>
      </c>
      <c r="AE14" s="21">
        <f>B3L313C4</f>
        <v>2.2636972506745342E-2</v>
      </c>
      <c r="AF14" s="16" t="s">
        <v>19365</v>
      </c>
      <c r="AG14" s="21">
        <f>B9L207C1*B9L207C14</f>
        <v>8.3443455308323325E-2</v>
      </c>
      <c r="AH14" s="16" t="s">
        <v>19242</v>
      </c>
      <c r="AI14" s="21">
        <f>B3L314C4</f>
        <v>8.2706709680185203E-2</v>
      </c>
      <c r="AJ14" s="16" t="s">
        <v>19366</v>
      </c>
      <c r="AK14" s="21">
        <f>B9L207C1*B9L207C16</f>
        <v>0.30486999225892747</v>
      </c>
      <c r="AL14" s="16" t="s">
        <v>19244</v>
      </c>
      <c r="AM14" s="21">
        <f>B3L315C4</f>
        <v>9.6007259472113016E-3</v>
      </c>
      <c r="AN14" s="16" t="s">
        <v>19367</v>
      </c>
      <c r="AO14" s="21">
        <f>B9L207C1*B9L207C18</f>
        <v>3.5389791910772087E-2</v>
      </c>
      <c r="AP14" s="16" t="s">
        <v>19246</v>
      </c>
      <c r="AQ14" s="21">
        <f>B3L316C4</f>
        <v>5.7653172422601501E-3</v>
      </c>
      <c r="AR14" s="16" t="s">
        <v>19368</v>
      </c>
      <c r="AS14" s="21">
        <f>B9L207C1*B9L207C20</f>
        <v>2.1251869767456296E-2</v>
      </c>
      <c r="AT14" s="16" t="s">
        <v>19248</v>
      </c>
      <c r="AU14" s="21">
        <f>B3L317C4</f>
        <v>5.7732160288654258E-2</v>
      </c>
      <c r="AV14" s="16" t="s">
        <v>19369</v>
      </c>
      <c r="AW14" s="21">
        <f>B9L207C1*B9L207C22</f>
        <v>0.21280985942196134</v>
      </c>
      <c r="AX14" s="16" t="s">
        <v>19250</v>
      </c>
      <c r="AY14" s="21">
        <f>B3L318C4</f>
        <v>2.6178035549907094E-2</v>
      </c>
      <c r="AZ14" s="16" t="s">
        <v>19370</v>
      </c>
      <c r="BA14" s="21">
        <f>B9L207C1*B9L207C24</f>
        <v>9.6496372861586091E-2</v>
      </c>
      <c r="BB14" s="16" t="s">
        <v>19252</v>
      </c>
      <c r="BC14" s="21">
        <f>B3L319C4</f>
        <v>6.154685013055744E-3</v>
      </c>
      <c r="BD14" s="16" t="s">
        <v>19371</v>
      </c>
      <c r="BE14" s="21">
        <f>B9L207C1*B9L207C26</f>
        <v>2.2687140856432624E-2</v>
      </c>
      <c r="BF14" s="16" t="s">
        <v>19254</v>
      </c>
      <c r="BG14" s="21">
        <f>B3L320C4</f>
        <v>5.7657971177731596E-2</v>
      </c>
      <c r="BH14" s="16" t="s">
        <v>19372</v>
      </c>
      <c r="BI14" s="21">
        <f>B9L207C1*B9L207C28</f>
        <v>0.21253638664375327</v>
      </c>
      <c r="BJ14" s="16" t="s">
        <v>19256</v>
      </c>
      <c r="BK14" s="21">
        <f>B3L321C4</f>
        <v>0.13634440097637773</v>
      </c>
      <c r="BL14" s="16" t="s">
        <v>19373</v>
      </c>
      <c r="BM14" s="21">
        <f>B9L207C1*B9L207C30</f>
        <v>0.50258699240909399</v>
      </c>
      <c r="BN14" s="16" t="s">
        <v>19258</v>
      </c>
      <c r="BO14" s="21">
        <f>B3L322C4</f>
        <v>4.3331207692213591E-4</v>
      </c>
      <c r="BP14" s="16" t="s">
        <v>19374</v>
      </c>
      <c r="BQ14" s="21">
        <f>B9L207C1*B9L207C32</f>
        <v>1.5972567406898146E-3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21">
        <f>B3L324C4</f>
        <v>4.9033896186518244E-3</v>
      </c>
      <c r="BX14" s="16" t="s">
        <v>19376</v>
      </c>
      <c r="BY14" s="21">
        <f>B9L207C1*B9L207C36</f>
        <v>1.8074668438164611E-2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20.540797192104964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5.3679255794460588E-3</v>
      </c>
      <c r="L15" s="16" t="s">
        <v>19379</v>
      </c>
      <c r="M15" s="21">
        <f>B9L208C1*B9L208C4</f>
        <v>0.11026147066971402</v>
      </c>
      <c r="N15" s="16" t="s">
        <v>19232</v>
      </c>
      <c r="O15" s="21">
        <f>B3L309C4</f>
        <v>7.752639971694214E-2</v>
      </c>
      <c r="P15" s="16" t="s">
        <v>19380</v>
      </c>
      <c r="Q15" s="21">
        <f>B9L208C1*B9L208C6</f>
        <v>1.5924540536197722</v>
      </c>
      <c r="R15" s="16" t="s">
        <v>19234</v>
      </c>
      <c r="S15" s="21">
        <f>B3L310C4</f>
        <v>0.18357689808578539</v>
      </c>
      <c r="T15" s="16" t="s">
        <v>19381</v>
      </c>
      <c r="U15" s="21">
        <f>B9L208C1*B9L208C8</f>
        <v>3.7708158327358396</v>
      </c>
      <c r="V15" s="16" t="s">
        <v>19236</v>
      </c>
      <c r="W15" s="21">
        <f>B3L311C4</f>
        <v>5.4546592147686278E-2</v>
      </c>
      <c r="X15" s="16" t="s">
        <v>19382</v>
      </c>
      <c r="Y15" s="21">
        <f>B9L208C1*B9L208C10</f>
        <v>1.120430486826089</v>
      </c>
      <c r="Z15" s="16" t="s">
        <v>19238</v>
      </c>
      <c r="AA15" s="21">
        <f>B3L312C4</f>
        <v>0.26886850439243781</v>
      </c>
      <c r="AB15" s="16" t="s">
        <v>19383</v>
      </c>
      <c r="AC15" s="21">
        <f>B9L208C1*B9L208C12</f>
        <v>5.5227734200696483</v>
      </c>
      <c r="AD15" s="16" t="s">
        <v>19240</v>
      </c>
      <c r="AE15" s="21">
        <f>B3L313C4</f>
        <v>2.2636972506745342E-2</v>
      </c>
      <c r="AF15" s="16" t="s">
        <v>19384</v>
      </c>
      <c r="AG15" s="21">
        <f>B9L208C1*B9L208C14</f>
        <v>0.464981461304312</v>
      </c>
      <c r="AH15" s="16" t="s">
        <v>19242</v>
      </c>
      <c r="AI15" s="21">
        <f>B3L314C4</f>
        <v>8.2706709680185203E-2</v>
      </c>
      <c r="AJ15" s="16" t="s">
        <v>19385</v>
      </c>
      <c r="AK15" s="21">
        <f>B9L208C1*B9L208C16</f>
        <v>1.6988617499669887</v>
      </c>
      <c r="AL15" s="16" t="s">
        <v>19244</v>
      </c>
      <c r="AM15" s="21">
        <f>B3L315C4</f>
        <v>9.6007259472113016E-3</v>
      </c>
      <c r="AN15" s="16" t="s">
        <v>19386</v>
      </c>
      <c r="AO15" s="21">
        <f>B9L208C1*B9L208C18</f>
        <v>0.19720656457864719</v>
      </c>
      <c r="AP15" s="16" t="s">
        <v>19246</v>
      </c>
      <c r="AQ15" s="21">
        <f>B3L316C4</f>
        <v>5.7653172422601501E-3</v>
      </c>
      <c r="AR15" s="16" t="s">
        <v>19387</v>
      </c>
      <c r="AS15" s="21">
        <f>B9L208C1*B9L208C20</f>
        <v>0.11842421222141163</v>
      </c>
      <c r="AT15" s="16" t="s">
        <v>19248</v>
      </c>
      <c r="AU15" s="21">
        <f>B3L317C4</f>
        <v>5.7732160288654258E-2</v>
      </c>
      <c r="AV15" s="16" t="s">
        <v>19388</v>
      </c>
      <c r="AW15" s="21">
        <f>B9L208C1*B9L208C22</f>
        <v>1.1858645959513432</v>
      </c>
      <c r="AX15" s="16" t="s">
        <v>19250</v>
      </c>
      <c r="AY15" s="21">
        <f>B3L318C4</f>
        <v>2.6178035549907094E-2</v>
      </c>
      <c r="AZ15" s="16" t="s">
        <v>19389</v>
      </c>
      <c r="BA15" s="21">
        <f>B9L208C1*B9L208C24</f>
        <v>0.53771771911835553</v>
      </c>
      <c r="BB15" s="16" t="s">
        <v>19252</v>
      </c>
      <c r="BC15" s="21">
        <f>B3L319C4</f>
        <v>6.154685013055744E-3</v>
      </c>
      <c r="BD15" s="16" t="s">
        <v>19390</v>
      </c>
      <c r="BE15" s="21">
        <f>B9L208C1*B9L208C26</f>
        <v>0.12642213663446594</v>
      </c>
      <c r="BF15" s="16" t="s">
        <v>19254</v>
      </c>
      <c r="BG15" s="21">
        <f>B3L320C4</f>
        <v>5.7657971177731596E-2</v>
      </c>
      <c r="BH15" s="16" t="s">
        <v>19391</v>
      </c>
      <c r="BI15" s="21">
        <f>B9L208C1*B9L208C28</f>
        <v>1.1843406924700182</v>
      </c>
      <c r="BJ15" s="16" t="s">
        <v>19256</v>
      </c>
      <c r="BK15" s="21">
        <f>B3L321C4</f>
        <v>0.13634440097637773</v>
      </c>
      <c r="BL15" s="16" t="s">
        <v>19392</v>
      </c>
      <c r="BM15" s="21">
        <f>B9L208C1*B9L208C30</f>
        <v>2.8006226887348129</v>
      </c>
      <c r="BN15" s="16" t="s">
        <v>19258</v>
      </c>
      <c r="BO15" s="21">
        <f>B3L322C4</f>
        <v>4.3331207692213591E-4</v>
      </c>
      <c r="BP15" s="16" t="s">
        <v>19393</v>
      </c>
      <c r="BQ15" s="21">
        <f>B9L208C1*B9L208C32</f>
        <v>8.9005754929473799E-3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21">
        <f>B3L324C4</f>
        <v>4.9033896186518244E-3</v>
      </c>
      <c r="BX15" s="16" t="s">
        <v>19395</v>
      </c>
      <c r="BY15" s="21">
        <f>B9L208C1*B9L208C36</f>
        <v>0.10071953171060002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5.3679255794460588E-3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7.752639971694214E-2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0.18357689808578539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5.4546592147686278E-2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0.26886850439243781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2.2636972506745342E-2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8.2706709680185203E-2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9.6007259472113016E-3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5.7653172422601501E-3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5.7732160288654258E-2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2.6178035549907094E-2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6.154685013055744E-3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5.7657971177731596E-2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0.13634440097637773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4.3331207692213591E-4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21">
        <f>B3L324C4</f>
        <v>4.9033896186518244E-3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5.3679255794460588E-3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7.752639971694214E-2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0.18357689808578539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5.4546592147686278E-2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0.26886850439243781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2.2636972506745342E-2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8.2706709680185203E-2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9.6007259472113016E-3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5.7653172422601501E-3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5.7732160288654258E-2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2.6178035549907094E-2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6.154685013055744E-3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5.7657971177731596E-2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0.13634440097637773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4.3331207692213591E-4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21">
        <f>B3L324C4</f>
        <v>4.9033896186518244E-3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5.3679255794460588E-3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7.752639971694214E-2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0.18357689808578539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5.4546592147686278E-2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0.26886850439243781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2.2636972506745342E-2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8.2706709680185203E-2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9.6007259472113016E-3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5.7653172422601501E-3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5.7732160288654258E-2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2.6178035549907094E-2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6.154685013055744E-3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5.7657971177731596E-2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0.13634440097637773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4.3331207692213591E-4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21">
        <f>B3L324C4</f>
        <v>4.9033896186518244E-3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8.4783604546684046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5.3679255794460588E-3</v>
      </c>
      <c r="L19" s="16" t="s">
        <v>19455</v>
      </c>
      <c r="M19" s="21">
        <f>B9L212C1*B9L212C4</f>
        <v>4.5511207956378447E-2</v>
      </c>
      <c r="N19" s="16" t="s">
        <v>19232</v>
      </c>
      <c r="O19" s="21">
        <f>B3L309C4</f>
        <v>7.752639971694214E-2</v>
      </c>
      <c r="P19" s="16" t="s">
        <v>19456</v>
      </c>
      <c r="Q19" s="21">
        <f>B9L212C1*B9L212C6</f>
        <v>0.65729676155293804</v>
      </c>
      <c r="R19" s="16" t="s">
        <v>19234</v>
      </c>
      <c r="S19" s="21">
        <f>B3L310C4</f>
        <v>0.18357689808578539</v>
      </c>
      <c r="T19" s="16" t="s">
        <v>19457</v>
      </c>
      <c r="U19" s="21">
        <f>B9L212C1*B9L212C8</f>
        <v>1.5564311131212147</v>
      </c>
      <c r="V19" s="16" t="s">
        <v>19236</v>
      </c>
      <c r="W19" s="21">
        <f>B3L311C4</f>
        <v>5.4546592147686278E-2</v>
      </c>
      <c r="X19" s="16" t="s">
        <v>19458</v>
      </c>
      <c r="Y19" s="21">
        <f>B9L212C1*B9L212C10</f>
        <v>0.46246566980186948</v>
      </c>
      <c r="Z19" s="16" t="s">
        <v>19238</v>
      </c>
      <c r="AA19" s="21">
        <f>B3L312C4</f>
        <v>0.26886850439243781</v>
      </c>
      <c r="AB19" s="16" t="s">
        <v>19459</v>
      </c>
      <c r="AC19" s="21">
        <f>B9L212C1*B9L212C12</f>
        <v>2.2795640951466831</v>
      </c>
      <c r="AD19" s="16" t="s">
        <v>19240</v>
      </c>
      <c r="AE19" s="21">
        <f>B3L313C4</f>
        <v>2.2636972506745342E-2</v>
      </c>
      <c r="AF19" s="16" t="s">
        <v>19460</v>
      </c>
      <c r="AG19" s="21">
        <f>B9L212C1*B9L212C14</f>
        <v>0.19192441251460562</v>
      </c>
      <c r="AH19" s="16" t="s">
        <v>19242</v>
      </c>
      <c r="AI19" s="21">
        <f>B3L314C4</f>
        <v>8.2706709680185203E-2</v>
      </c>
      <c r="AJ19" s="16" t="s">
        <v>19461</v>
      </c>
      <c r="AK19" s="21">
        <f>B9L212C1*B9L212C16</f>
        <v>0.70121729668822275</v>
      </c>
      <c r="AL19" s="16" t="s">
        <v>19244</v>
      </c>
      <c r="AM19" s="21">
        <f>B3L315C4</f>
        <v>9.6007259472113016E-3</v>
      </c>
      <c r="AN19" s="16" t="s">
        <v>19462</v>
      </c>
      <c r="AO19" s="21">
        <f>B9L212C1*B9L212C18</f>
        <v>8.1398415206945157E-2</v>
      </c>
      <c r="AP19" s="16" t="s">
        <v>19246</v>
      </c>
      <c r="AQ19" s="21">
        <f>B3L316C4</f>
        <v>5.7653172422601501E-3</v>
      </c>
      <c r="AR19" s="16" t="s">
        <v>19463</v>
      </c>
      <c r="AS19" s="21">
        <f>B9L212C1*B9L212C20</f>
        <v>4.8880437715396359E-2</v>
      </c>
      <c r="AT19" s="16" t="s">
        <v>19248</v>
      </c>
      <c r="AU19" s="21">
        <f>B3L317C4</f>
        <v>5.7732160288654258E-2</v>
      </c>
      <c r="AV19" s="16" t="s">
        <v>19464</v>
      </c>
      <c r="AW19" s="21">
        <f>B9L212C1*B9L212C22</f>
        <v>0.48947406475390393</v>
      </c>
      <c r="AX19" s="16" t="s">
        <v>19250</v>
      </c>
      <c r="AY19" s="21">
        <f>B3L318C4</f>
        <v>2.6178035549907094E-2</v>
      </c>
      <c r="AZ19" s="16" t="s">
        <v>19465</v>
      </c>
      <c r="BA19" s="21">
        <f>B9L212C1*B9L212C24</f>
        <v>0.22194682138723598</v>
      </c>
      <c r="BB19" s="16" t="s">
        <v>19252</v>
      </c>
      <c r="BC19" s="21">
        <f>B3L319C4</f>
        <v>6.154685013055744E-3</v>
      </c>
      <c r="BD19" s="16" t="s">
        <v>19466</v>
      </c>
      <c r="BE19" s="21">
        <f>B9L212C1*B9L212C26</f>
        <v>5.218163802563211E-2</v>
      </c>
      <c r="BF19" s="16" t="s">
        <v>19254</v>
      </c>
      <c r="BG19" s="21">
        <f>B3L320C4</f>
        <v>5.7657971177731596E-2</v>
      </c>
      <c r="BH19" s="16" t="s">
        <v>19467</v>
      </c>
      <c r="BI19" s="21">
        <f>B9L212C1*B9L212C28</f>
        <v>0.48884506272969019</v>
      </c>
      <c r="BJ19" s="16" t="s">
        <v>19256</v>
      </c>
      <c r="BK19" s="21">
        <f>B3L321C4</f>
        <v>0.13634440097637773</v>
      </c>
      <c r="BL19" s="16" t="s">
        <v>19468</v>
      </c>
      <c r="BM19" s="21">
        <f>B9L212C1*B9L212C30</f>
        <v>1.1559769774535731</v>
      </c>
      <c r="BN19" s="16" t="s">
        <v>19258</v>
      </c>
      <c r="BO19" s="21">
        <f>B3L322C4</f>
        <v>4.3331207692213591E-4</v>
      </c>
      <c r="BP19" s="16" t="s">
        <v>19469</v>
      </c>
      <c r="BQ19" s="21">
        <f>B9L212C1*B9L212C32</f>
        <v>3.6737759775068708E-3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21">
        <f>B3L324C4</f>
        <v>4.9033896186518244E-3</v>
      </c>
      <c r="BX19" s="16" t="s">
        <v>19471</v>
      </c>
      <c r="BY19" s="21">
        <f>B9L212C1*B9L212C36</f>
        <v>4.1572704636609219E-2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236.30710952861119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5.3679255794460588E-3</v>
      </c>
      <c r="L20" s="16" t="s">
        <v>19474</v>
      </c>
      <c r="M20" s="21">
        <f>B9L213C1*B9L213C4</f>
        <v>1.2684789778435934</v>
      </c>
      <c r="N20" s="16" t="s">
        <v>19232</v>
      </c>
      <c r="O20" s="21">
        <f>B3L309C4</f>
        <v>7.752639971694214E-2</v>
      </c>
      <c r="P20" s="16" t="s">
        <v>19475</v>
      </c>
      <c r="Q20" s="21">
        <f>B9L213C1*B9L213C6</f>
        <v>18.320039429270338</v>
      </c>
      <c r="R20" s="16" t="s">
        <v>19234</v>
      </c>
      <c r="S20" s="21">
        <f>B3L310C4</f>
        <v>0.18357689808578539</v>
      </c>
      <c r="T20" s="16" t="s">
        <v>19476</v>
      </c>
      <c r="U20" s="21">
        <f>B9L213C1*B9L213C8</f>
        <v>43.380526162880386</v>
      </c>
      <c r="V20" s="16" t="s">
        <v>19236</v>
      </c>
      <c r="W20" s="21">
        <f>B3L311C4</f>
        <v>5.4546592147686278E-2</v>
      </c>
      <c r="X20" s="16" t="s">
        <v>19477</v>
      </c>
      <c r="Y20" s="21">
        <f>B9L213C1*B9L213C10</f>
        <v>12.889747525055785</v>
      </c>
      <c r="Z20" s="16" t="s">
        <v>19238</v>
      </c>
      <c r="AA20" s="21">
        <f>B3L312C4</f>
        <v>0.26886850439243781</v>
      </c>
      <c r="AB20" s="16" t="s">
        <v>19478</v>
      </c>
      <c r="AC20" s="21">
        <f>B9L213C1*B9L213C12</f>
        <v>63.535539116257681</v>
      </c>
      <c r="AD20" s="16" t="s">
        <v>19240</v>
      </c>
      <c r="AE20" s="21">
        <f>B3L313C4</f>
        <v>2.2636972506745342E-2</v>
      </c>
      <c r="AF20" s="16" t="s">
        <v>19479</v>
      </c>
      <c r="AG20" s="21">
        <f>B9L213C1*B9L213C14</f>
        <v>5.3492775415476315</v>
      </c>
      <c r="AH20" s="16" t="s">
        <v>19242</v>
      </c>
      <c r="AI20" s="21">
        <f>B3L314C4</f>
        <v>8.2706709680185203E-2</v>
      </c>
      <c r="AJ20" s="16" t="s">
        <v>19480</v>
      </c>
      <c r="AK20" s="21">
        <f>B9L213C1*B9L213C16</f>
        <v>19.544183503146574</v>
      </c>
      <c r="AL20" s="16" t="s">
        <v>19244</v>
      </c>
      <c r="AM20" s="21">
        <f>B3L315C4</f>
        <v>9.6007259472113016E-3</v>
      </c>
      <c r="AN20" s="16" t="s">
        <v>19481</v>
      </c>
      <c r="AO20" s="21">
        <f>B9L213C1*B9L213C18</f>
        <v>2.2687197979618405</v>
      </c>
      <c r="AP20" s="16" t="s">
        <v>19246</v>
      </c>
      <c r="AQ20" s="21">
        <f>B3L316C4</f>
        <v>5.7653172422601501E-3</v>
      </c>
      <c r="AR20" s="16" t="s">
        <v>19482</v>
      </c>
      <c r="AS20" s="21">
        <f>B9L213C1*B9L213C20</f>
        <v>1.3623854530339599</v>
      </c>
      <c r="AT20" s="16" t="s">
        <v>19248</v>
      </c>
      <c r="AU20" s="21">
        <f>B3L317C4</f>
        <v>5.7732160288654258E-2</v>
      </c>
      <c r="AV20" s="16" t="s">
        <v>19483</v>
      </c>
      <c r="AW20" s="21">
        <f>B9L213C1*B9L213C22</f>
        <v>13.642519924654358</v>
      </c>
      <c r="AX20" s="16" t="s">
        <v>19250</v>
      </c>
      <c r="AY20" s="21">
        <f>B3L318C4</f>
        <v>2.6178035549907094E-2</v>
      </c>
      <c r="AZ20" s="16" t="s">
        <v>19484</v>
      </c>
      <c r="BA20" s="21">
        <f>B9L213C1*B9L213C24</f>
        <v>6.1860559139357729</v>
      </c>
      <c r="BB20" s="16" t="s">
        <v>19252</v>
      </c>
      <c r="BC20" s="21">
        <f>B3L319C4</f>
        <v>6.154685013055744E-3</v>
      </c>
      <c r="BD20" s="16" t="s">
        <v>19485</v>
      </c>
      <c r="BE20" s="21">
        <f>B9L213C1*B9L213C26</f>
        <v>1.4543958254942655</v>
      </c>
      <c r="BF20" s="16" t="s">
        <v>19254</v>
      </c>
      <c r="BG20" s="21">
        <f>B3L320C4</f>
        <v>5.7657971177731596E-2</v>
      </c>
      <c r="BH20" s="16" t="s">
        <v>19486</v>
      </c>
      <c r="BI20" s="21">
        <f>B9L213C1*B9L213C28</f>
        <v>13.624988510293727</v>
      </c>
      <c r="BJ20" s="16" t="s">
        <v>19256</v>
      </c>
      <c r="BK20" s="21">
        <f>B3L321C4</f>
        <v>0.13634440097637773</v>
      </c>
      <c r="BL20" s="16" t="s">
        <v>19487</v>
      </c>
      <c r="BM20" s="21">
        <f>B9L213C1*B9L213C30</f>
        <v>32.219151295137777</v>
      </c>
      <c r="BN20" s="16" t="s">
        <v>19258</v>
      </c>
      <c r="BO20" s="21">
        <f>B3L322C4</f>
        <v>4.3331207692213591E-4</v>
      </c>
      <c r="BP20" s="16" t="s">
        <v>19488</v>
      </c>
      <c r="BQ20" s="21">
        <f>B9L213C1*B9L213C32</f>
        <v>0.10239472442130917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21">
        <f>B3L324C4</f>
        <v>4.9033896186518244E-3</v>
      </c>
      <c r="BX20" s="16" t="s">
        <v>19490</v>
      </c>
      <c r="BY20" s="21">
        <f>B9L213C1*B9L213C36</f>
        <v>1.1587058276762117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139.56061033113275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5.3679255794460588E-3</v>
      </c>
      <c r="L21" s="16" t="s">
        <v>19493</v>
      </c>
      <c r="M21" s="21">
        <f>B9L214C1*B9L214C4</f>
        <v>0.74915097007959142</v>
      </c>
      <c r="N21" s="16" t="s">
        <v>19232</v>
      </c>
      <c r="O21" s="21">
        <f>B3L309C4</f>
        <v>7.752639971694214E-2</v>
      </c>
      <c r="P21" s="16" t="s">
        <v>19494</v>
      </c>
      <c r="Q21" s="21">
        <f>B9L214C1*B9L214C6</f>
        <v>10.819631661271803</v>
      </c>
      <c r="R21" s="16" t="s">
        <v>19234</v>
      </c>
      <c r="S21" s="21">
        <f>B3L310C4</f>
        <v>0.18357689808578539</v>
      </c>
      <c r="T21" s="16" t="s">
        <v>19495</v>
      </c>
      <c r="U21" s="21">
        <f>B9L214C1*B9L214C8</f>
        <v>25.620103939548365</v>
      </c>
      <c r="V21" s="16" t="s">
        <v>19236</v>
      </c>
      <c r="W21" s="21">
        <f>B3L311C4</f>
        <v>5.4546592147686278E-2</v>
      </c>
      <c r="X21" s="16" t="s">
        <v>19496</v>
      </c>
      <c r="Y21" s="21">
        <f>B9L214C1*B9L214C10</f>
        <v>7.6125556916144701</v>
      </c>
      <c r="Z21" s="16" t="s">
        <v>19238</v>
      </c>
      <c r="AA21" s="21">
        <f>B3L312C4</f>
        <v>0.26886850439243781</v>
      </c>
      <c r="AB21" s="16" t="s">
        <v>19497</v>
      </c>
      <c r="AC21" s="21">
        <f>B9L214C1*B9L214C12</f>
        <v>37.52345257182747</v>
      </c>
      <c r="AD21" s="16" t="s">
        <v>19240</v>
      </c>
      <c r="AE21" s="21">
        <f>B3L313C4</f>
        <v>2.2636972506745342E-2</v>
      </c>
      <c r="AF21" s="16" t="s">
        <v>19498</v>
      </c>
      <c r="AG21" s="21">
        <f>B9L214C1*B9L214C14</f>
        <v>3.159229699090452</v>
      </c>
      <c r="AH21" s="16" t="s">
        <v>19242</v>
      </c>
      <c r="AI21" s="21">
        <f>B3L314C4</f>
        <v>8.2706709680185203E-2</v>
      </c>
      <c r="AJ21" s="16" t="s">
        <v>19499</v>
      </c>
      <c r="AK21" s="21">
        <f>B9L214C1*B9L214C16</f>
        <v>11.542598881446452</v>
      </c>
      <c r="AL21" s="16" t="s">
        <v>19244</v>
      </c>
      <c r="AM21" s="21">
        <f>B3L315C4</f>
        <v>9.6007259472113016E-3</v>
      </c>
      <c r="AN21" s="16" t="s">
        <v>19500</v>
      </c>
      <c r="AO21" s="21">
        <f>B9L214C1*B9L214C18</f>
        <v>1.3398831728147518</v>
      </c>
      <c r="AP21" s="16" t="s">
        <v>19246</v>
      </c>
      <c r="AQ21" s="21">
        <f>B3L316C4</f>
        <v>5.7653172422601501E-3</v>
      </c>
      <c r="AR21" s="16" t="s">
        <v>19501</v>
      </c>
      <c r="AS21" s="21">
        <f>B9L214C1*B9L214C20</f>
        <v>0.80461119308242968</v>
      </c>
      <c r="AT21" s="16" t="s">
        <v>19248</v>
      </c>
      <c r="AU21" s="21">
        <f>B3L317C4</f>
        <v>5.7732160288654258E-2</v>
      </c>
      <c r="AV21" s="16" t="s">
        <v>19502</v>
      </c>
      <c r="AW21" s="21">
        <f>B9L214C1*B9L214C22</f>
        <v>8.0571355256193726</v>
      </c>
      <c r="AX21" s="16" t="s">
        <v>19250</v>
      </c>
      <c r="AY21" s="21">
        <f>B3L318C4</f>
        <v>2.6178035549907094E-2</v>
      </c>
      <c r="AZ21" s="16" t="s">
        <v>19503</v>
      </c>
      <c r="BA21" s="21">
        <f>B9L214C1*B9L214C24</f>
        <v>3.6534226186151244</v>
      </c>
      <c r="BB21" s="16" t="s">
        <v>19252</v>
      </c>
      <c r="BC21" s="21">
        <f>B3L319C4</f>
        <v>6.154685013055744E-3</v>
      </c>
      <c r="BD21" s="16" t="s">
        <v>19504</v>
      </c>
      <c r="BE21" s="21">
        <f>B9L214C1*B9L214C26</f>
        <v>0.85895159681793543</v>
      </c>
      <c r="BF21" s="16" t="s">
        <v>19254</v>
      </c>
      <c r="BG21" s="21">
        <f>B3L320C4</f>
        <v>5.7657971177731596E-2</v>
      </c>
      <c r="BH21" s="16" t="s">
        <v>19505</v>
      </c>
      <c r="BI21" s="21">
        <f>B9L214C1*B9L214C28</f>
        <v>8.046781648019083</v>
      </c>
      <c r="BJ21" s="16" t="s">
        <v>19256</v>
      </c>
      <c r="BK21" s="21">
        <f>B3L321C4</f>
        <v>0.13634440097637773</v>
      </c>
      <c r="BL21" s="16" t="s">
        <v>19506</v>
      </c>
      <c r="BM21" s="21">
        <f>B9L214C1*B9L214C30</f>
        <v>19.028307815495968</v>
      </c>
      <c r="BN21" s="16" t="s">
        <v>19258</v>
      </c>
      <c r="BO21" s="21">
        <f>B3L322C4</f>
        <v>4.3331207692213591E-4</v>
      </c>
      <c r="BP21" s="16" t="s">
        <v>19507</v>
      </c>
      <c r="BQ21" s="21">
        <f>B9L214C1*B9L214C32</f>
        <v>6.0473297919104031E-2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21">
        <f>B3L324C4</f>
        <v>4.9033896186518244E-3</v>
      </c>
      <c r="BX21" s="16" t="s">
        <v>19509</v>
      </c>
      <c r="BY21" s="21">
        <f>B9L214C1*B9L214C36</f>
        <v>0.68432004787038891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33037.868162199993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5.3679255794460588E-3</v>
      </c>
      <c r="L22" s="16" t="s">
        <v>19512</v>
      </c>
      <c r="M22" s="21">
        <f>B9L215C1*B9L215C4</f>
        <v>177.3448175982399</v>
      </c>
      <c r="N22" s="16" t="s">
        <v>19232</v>
      </c>
      <c r="O22" s="21">
        <f>B3L309C4</f>
        <v>7.752639971694214E-2</v>
      </c>
      <c r="P22" s="16" t="s">
        <v>19513</v>
      </c>
      <c r="Q22" s="15">
        <f>B9L215C1*B9L215C6</f>
        <v>2561.3069729383533</v>
      </c>
      <c r="R22" s="16" t="s">
        <v>19234</v>
      </c>
      <c r="S22" s="21">
        <f>B3L310C4</f>
        <v>0.18357689808578539</v>
      </c>
      <c r="T22" s="16" t="s">
        <v>19514</v>
      </c>
      <c r="U22" s="15">
        <f>B9L215C1*B9L215C8</f>
        <v>6064.989356583802</v>
      </c>
      <c r="V22" s="16" t="s">
        <v>19236</v>
      </c>
      <c r="W22" s="21">
        <f>B3L311C4</f>
        <v>5.4546592147686278E-2</v>
      </c>
      <c r="X22" s="16" t="s">
        <v>19515</v>
      </c>
      <c r="Y22" s="15">
        <f>B9L215C1*B9L215C10</f>
        <v>1802.1031200725527</v>
      </c>
      <c r="Z22" s="16" t="s">
        <v>19238</v>
      </c>
      <c r="AA22" s="21">
        <f>B3L312C4</f>
        <v>0.26886850439243781</v>
      </c>
      <c r="AB22" s="16" t="s">
        <v>19516</v>
      </c>
      <c r="AC22" s="15">
        <f>B9L215C1*B9L215C12</f>
        <v>8882.8422010852501</v>
      </c>
      <c r="AD22" s="16" t="s">
        <v>19240</v>
      </c>
      <c r="AE22" s="21">
        <f>B3L313C4</f>
        <v>2.2636972506745342E-2</v>
      </c>
      <c r="AF22" s="16" t="s">
        <v>19517</v>
      </c>
      <c r="AG22" s="21">
        <f>B9L215C1*B9L215C14</f>
        <v>747.87731326919845</v>
      </c>
      <c r="AH22" s="16" t="s">
        <v>19242</v>
      </c>
      <c r="AI22" s="21">
        <f>B3L314C4</f>
        <v>8.2706709680185203E-2</v>
      </c>
      <c r="AJ22" s="16" t="s">
        <v>19518</v>
      </c>
      <c r="AK22" s="15">
        <f>B9L215C1*B9L215C16</f>
        <v>2732.4533705433087</v>
      </c>
      <c r="AL22" s="16" t="s">
        <v>19244</v>
      </c>
      <c r="AM22" s="21">
        <f>B3L315C4</f>
        <v>9.6007259472113016E-3</v>
      </c>
      <c r="AN22" s="16" t="s">
        <v>19519</v>
      </c>
      <c r="AO22" s="21">
        <f>B9L215C1*B9L215C18</f>
        <v>317.18751810537964</v>
      </c>
      <c r="AP22" s="16" t="s">
        <v>19246</v>
      </c>
      <c r="AQ22" s="21">
        <f>B3L316C4</f>
        <v>5.7653172422601501E-3</v>
      </c>
      <c r="AR22" s="16" t="s">
        <v>19520</v>
      </c>
      <c r="AS22" s="21">
        <f>B9L215C1*B9L215C20</f>
        <v>190.47379096304928</v>
      </c>
      <c r="AT22" s="16" t="s">
        <v>19248</v>
      </c>
      <c r="AU22" s="21">
        <f>B3L317C4</f>
        <v>5.7732160288654258E-2</v>
      </c>
      <c r="AV22" s="16" t="s">
        <v>19521</v>
      </c>
      <c r="AW22" s="15">
        <f>B9L215C1*B9L215C22</f>
        <v>1907.3475003355572</v>
      </c>
      <c r="AX22" s="16" t="s">
        <v>19250</v>
      </c>
      <c r="AY22" s="21">
        <f>B3L318C4</f>
        <v>2.6178035549907094E-2</v>
      </c>
      <c r="AZ22" s="16" t="s">
        <v>19522</v>
      </c>
      <c r="BA22" s="21">
        <f>B9L215C1*B9L215C24</f>
        <v>864.86648724321515</v>
      </c>
      <c r="BB22" s="16" t="s">
        <v>19252</v>
      </c>
      <c r="BC22" s="21">
        <f>B3L319C4</f>
        <v>6.154685013055744E-3</v>
      </c>
      <c r="BD22" s="16" t="s">
        <v>19523</v>
      </c>
      <c r="BE22" s="21">
        <f>B9L215C1*B9L215C26</f>
        <v>203.3376720412038</v>
      </c>
      <c r="BF22" s="16" t="s">
        <v>19254</v>
      </c>
      <c r="BG22" s="21">
        <f>B3L320C4</f>
        <v>5.7657971177731596E-2</v>
      </c>
      <c r="BH22" s="16" t="s">
        <v>19524</v>
      </c>
      <c r="BI22" s="15">
        <f>B9L215C1*B9L215C28</f>
        <v>1904.8964502698236</v>
      </c>
      <c r="BJ22" s="16" t="s">
        <v>19256</v>
      </c>
      <c r="BK22" s="21">
        <f>B3L321C4</f>
        <v>0.13634440097637773</v>
      </c>
      <c r="BL22" s="16" t="s">
        <v>19525</v>
      </c>
      <c r="BM22" s="15">
        <f>B9L215C1*B9L215C30</f>
        <v>4504.5283441116999</v>
      </c>
      <c r="BN22" s="16" t="s">
        <v>19258</v>
      </c>
      <c r="BO22" s="21">
        <f>B3L322C4</f>
        <v>4.3331207692213591E-4</v>
      </c>
      <c r="BP22" s="16" t="s">
        <v>19526</v>
      </c>
      <c r="BQ22" s="21">
        <f>B9L215C1*B9L215C32</f>
        <v>14.315707270442589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21">
        <f>B3L324C4</f>
        <v>4.9033896186518244E-3</v>
      </c>
      <c r="BX22" s="16" t="s">
        <v>19528</v>
      </c>
      <c r="BY22" s="21">
        <f>B9L215C1*B9L215C36</f>
        <v>161.99753976891907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21">
        <f>A2L222C44</f>
        <v>874.70915560000003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5.3679255794460588E-3</v>
      </c>
      <c r="L23" s="16" t="s">
        <v>19530</v>
      </c>
      <c r="M23" s="21">
        <f>B9L216C1*B9L216C4</f>
        <v>4.695373650920903</v>
      </c>
      <c r="N23" s="16" t="s">
        <v>19232</v>
      </c>
      <c r="O23" s="21">
        <f>B3L309C4</f>
        <v>7.752639971694214E-2</v>
      </c>
      <c r="P23" s="16" t="s">
        <v>19531</v>
      </c>
      <c r="Q23" s="21">
        <f>B9L216C1*B9L216C6</f>
        <v>67.81305163311454</v>
      </c>
      <c r="R23" s="16" t="s">
        <v>19234</v>
      </c>
      <c r="S23" s="21">
        <f>B3L310C4</f>
        <v>0.18357689808578539</v>
      </c>
      <c r="T23" s="16" t="s">
        <v>19532</v>
      </c>
      <c r="U23" s="21">
        <f>B9L216C1*B9L216C8</f>
        <v>160.5763935122846</v>
      </c>
      <c r="V23" s="16" t="s">
        <v>19236</v>
      </c>
      <c r="W23" s="21">
        <f>B3L311C4</f>
        <v>5.4546592147686278E-2</v>
      </c>
      <c r="X23" s="16" t="s">
        <v>19533</v>
      </c>
      <c r="Y23" s="21">
        <f>B9L216C1*B9L216C10</f>
        <v>47.712403558360258</v>
      </c>
      <c r="Z23" s="16" t="s">
        <v>19238</v>
      </c>
      <c r="AA23" s="21">
        <f>B3L312C4</f>
        <v>0.26886850439243781</v>
      </c>
      <c r="AB23" s="16" t="s">
        <v>19534</v>
      </c>
      <c r="AC23" s="21">
        <f>B9L216C1*B9L216C12</f>
        <v>235.18174244454417</v>
      </c>
      <c r="AD23" s="16" t="s">
        <v>19240</v>
      </c>
      <c r="AE23" s="21">
        <f>B3L313C4</f>
        <v>2.2636972506745342E-2</v>
      </c>
      <c r="AF23" s="16" t="s">
        <v>19535</v>
      </c>
      <c r="AG23" s="21">
        <f>B9L216C1*B9L216C14</f>
        <v>19.800767106715632</v>
      </c>
      <c r="AH23" s="16" t="s">
        <v>19242</v>
      </c>
      <c r="AI23" s="21">
        <f>B3L314C4</f>
        <v>8.2706709680185203E-2</v>
      </c>
      <c r="AJ23" s="16" t="s">
        <v>19536</v>
      </c>
      <c r="AK23" s="21">
        <f>B9L216C1*B9L216C16</f>
        <v>72.344316186809152</v>
      </c>
      <c r="AL23" s="16" t="s">
        <v>19244</v>
      </c>
      <c r="AM23" s="21">
        <f>B3L315C4</f>
        <v>9.6007259472113016E-3</v>
      </c>
      <c r="AN23" s="16" t="s">
        <v>19537</v>
      </c>
      <c r="AO23" s="21">
        <f>B9L216C1*B9L216C18</f>
        <v>8.3978428864322083</v>
      </c>
      <c r="AP23" s="16" t="s">
        <v>19246</v>
      </c>
      <c r="AQ23" s="21">
        <f>B3L316C4</f>
        <v>5.7653172422601501E-3</v>
      </c>
      <c r="AR23" s="16" t="s">
        <v>19538</v>
      </c>
      <c r="AS23" s="21">
        <f>B9L216C1*B9L216C20</f>
        <v>5.0429757767434964</v>
      </c>
      <c r="AT23" s="16" t="s">
        <v>19248</v>
      </c>
      <c r="AU23" s="21">
        <f>B3L317C4</f>
        <v>5.7732160288654258E-2</v>
      </c>
      <c r="AV23" s="16" t="s">
        <v>19539</v>
      </c>
      <c r="AW23" s="21">
        <f>B9L216C1*B9L216C22</f>
        <v>50.49884917705262</v>
      </c>
      <c r="AX23" s="16" t="s">
        <v>19250</v>
      </c>
      <c r="AY23" s="21">
        <f>B3L318C4</f>
        <v>2.6178035549907094E-2</v>
      </c>
      <c r="AZ23" s="16" t="s">
        <v>19540</v>
      </c>
      <c r="BA23" s="21">
        <f>B9L216C1*B9L216C24</f>
        <v>22.898167371126018</v>
      </c>
      <c r="BB23" s="16" t="s">
        <v>19252</v>
      </c>
      <c r="BC23" s="21">
        <f>B3L319C4</f>
        <v>6.154685013055744E-3</v>
      </c>
      <c r="BD23" s="16" t="s">
        <v>19541</v>
      </c>
      <c r="BE23" s="21">
        <f>B9L216C1*B9L216C26</f>
        <v>5.3835593307539646</v>
      </c>
      <c r="BF23" s="16" t="s">
        <v>19254</v>
      </c>
      <c r="BG23" s="21">
        <f>B3L320C4</f>
        <v>5.7657971177731596E-2</v>
      </c>
      <c r="BH23" s="16" t="s">
        <v>19542</v>
      </c>
      <c r="BI23" s="21">
        <f>B9L216C1*B9L216C28</f>
        <v>50.433955282482742</v>
      </c>
      <c r="BJ23" s="16" t="s">
        <v>19256</v>
      </c>
      <c r="BK23" s="21">
        <f>B3L321C4</f>
        <v>0.13634440097637773</v>
      </c>
      <c r="BL23" s="16" t="s">
        <v>19543</v>
      </c>
      <c r="BM23" s="21">
        <f>B9L216C1*B9L216C30</f>
        <v>119.26169584883519</v>
      </c>
      <c r="BN23" s="16" t="s">
        <v>19258</v>
      </c>
      <c r="BO23" s="21">
        <f>B3L322C4</f>
        <v>4.3331207692213591E-4</v>
      </c>
      <c r="BP23" s="16" t="s">
        <v>19544</v>
      </c>
      <c r="BQ23" s="21">
        <f>B9L216C1*B9L216C32</f>
        <v>0.37902204091584374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21">
        <f>B3L324C4</f>
        <v>4.9033896186518244E-3</v>
      </c>
      <c r="BX23" s="16" t="s">
        <v>19546</v>
      </c>
      <c r="BY23" s="21">
        <f>B9L216C1*B9L216C36</f>
        <v>4.2890397929087438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6600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5.3679255794460588E-3</v>
      </c>
      <c r="L24" s="16" t="s">
        <v>19549</v>
      </c>
      <c r="M24" s="21">
        <f>B9L217C1*B9L217C4</f>
        <v>35.428308824343986</v>
      </c>
      <c r="N24" s="16" t="s">
        <v>19232</v>
      </c>
      <c r="O24" s="21">
        <f>B3L309C4</f>
        <v>7.752639971694214E-2</v>
      </c>
      <c r="P24" s="16" t="s">
        <v>19550</v>
      </c>
      <c r="Q24" s="21">
        <f>B9L217C1*B9L217C6</f>
        <v>511.67423813181813</v>
      </c>
      <c r="R24" s="16" t="s">
        <v>19234</v>
      </c>
      <c r="S24" s="21">
        <f>B3L310C4</f>
        <v>0.18357689808578539</v>
      </c>
      <c r="T24" s="16" t="s">
        <v>19551</v>
      </c>
      <c r="U24" s="15">
        <f>B9L217C1*B9L217C8</f>
        <v>1211.6075273661836</v>
      </c>
      <c r="V24" s="16" t="s">
        <v>19236</v>
      </c>
      <c r="W24" s="21">
        <f>B3L311C4</f>
        <v>5.4546592147686278E-2</v>
      </c>
      <c r="X24" s="16" t="s">
        <v>19552</v>
      </c>
      <c r="Y24" s="21">
        <f>B9L217C1*B9L217C10</f>
        <v>360.00750817472942</v>
      </c>
      <c r="Z24" s="16" t="s">
        <v>19238</v>
      </c>
      <c r="AA24" s="21">
        <f>B3L312C4</f>
        <v>0.26886850439243781</v>
      </c>
      <c r="AB24" s="16" t="s">
        <v>19553</v>
      </c>
      <c r="AC24" s="15">
        <f>B9L217C1*B9L217C12</f>
        <v>1774.5321289900896</v>
      </c>
      <c r="AD24" s="16" t="s">
        <v>19240</v>
      </c>
      <c r="AE24" s="21">
        <f>B3L313C4</f>
        <v>2.2636972506745342E-2</v>
      </c>
      <c r="AF24" s="16" t="s">
        <v>19554</v>
      </c>
      <c r="AG24" s="21">
        <f>B9L217C1*B9L217C14</f>
        <v>149.40401854451926</v>
      </c>
      <c r="AH24" s="16" t="s">
        <v>19242</v>
      </c>
      <c r="AI24" s="21">
        <f>B3L314C4</f>
        <v>8.2706709680185203E-2</v>
      </c>
      <c r="AJ24" s="16" t="s">
        <v>19555</v>
      </c>
      <c r="AK24" s="21">
        <f>B9L217C1*B9L217C16</f>
        <v>545.86428388922229</v>
      </c>
      <c r="AL24" s="16" t="s">
        <v>19244</v>
      </c>
      <c r="AM24" s="21">
        <f>B3L315C4</f>
        <v>9.6007259472113016E-3</v>
      </c>
      <c r="AN24" s="16" t="s">
        <v>19556</v>
      </c>
      <c r="AO24" s="21">
        <f>B9L217C1*B9L217C18</f>
        <v>63.364791251594589</v>
      </c>
      <c r="AP24" s="16" t="s">
        <v>19246</v>
      </c>
      <c r="AQ24" s="21">
        <f>B3L316C4</f>
        <v>5.7653172422601501E-3</v>
      </c>
      <c r="AR24" s="16" t="s">
        <v>19557</v>
      </c>
      <c r="AS24" s="21">
        <f>B9L217C1*B9L217C20</f>
        <v>38.051093798916988</v>
      </c>
      <c r="AT24" s="16" t="s">
        <v>19248</v>
      </c>
      <c r="AU24" s="21">
        <f>B3L317C4</f>
        <v>5.7732160288654258E-2</v>
      </c>
      <c r="AV24" s="16" t="s">
        <v>19558</v>
      </c>
      <c r="AW24" s="21">
        <f>B9L217C1*B9L217C22</f>
        <v>381.03225790511812</v>
      </c>
      <c r="AX24" s="16" t="s">
        <v>19250</v>
      </c>
      <c r="AY24" s="21">
        <f>B3L318C4</f>
        <v>2.6178035549907094E-2</v>
      </c>
      <c r="AZ24" s="16" t="s">
        <v>19559</v>
      </c>
      <c r="BA24" s="21">
        <f>B9L217C1*B9L217C24</f>
        <v>172.77503462938682</v>
      </c>
      <c r="BB24" s="16" t="s">
        <v>19252</v>
      </c>
      <c r="BC24" s="21">
        <f>B3L319C4</f>
        <v>6.154685013055744E-3</v>
      </c>
      <c r="BD24" s="16" t="s">
        <v>19560</v>
      </c>
      <c r="BE24" s="21">
        <f>B9L217C1*B9L217C26</f>
        <v>40.620921086167911</v>
      </c>
      <c r="BF24" s="16" t="s">
        <v>19254</v>
      </c>
      <c r="BG24" s="21">
        <f>B3L320C4</f>
        <v>5.7657971177731596E-2</v>
      </c>
      <c r="BH24" s="16" t="s">
        <v>19561</v>
      </c>
      <c r="BI24" s="21">
        <f>B9L217C1*B9L217C28</f>
        <v>380.54260977302852</v>
      </c>
      <c r="BJ24" s="16" t="s">
        <v>19256</v>
      </c>
      <c r="BK24" s="21">
        <f>B3L321C4</f>
        <v>0.13634440097637773</v>
      </c>
      <c r="BL24" s="16" t="s">
        <v>19562</v>
      </c>
      <c r="BM24" s="21">
        <f>B9L217C1*B9L217C30</f>
        <v>899.87304644409301</v>
      </c>
      <c r="BN24" s="16" t="s">
        <v>19258</v>
      </c>
      <c r="BO24" s="21">
        <f>B3L322C4</f>
        <v>4.3331207692213591E-4</v>
      </c>
      <c r="BP24" s="16" t="s">
        <v>19563</v>
      </c>
      <c r="BQ24" s="21">
        <f>B9L217C1*B9L217C32</f>
        <v>2.859859707686097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21">
        <f>B3L324C4</f>
        <v>4.9033896186518244E-3</v>
      </c>
      <c r="BX24" s="16" t="s">
        <v>19565</v>
      </c>
      <c r="BY24" s="21">
        <f>B9L217C1*B9L217C36</f>
        <v>32.362371483102038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52799.696070666665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5.3679255794460588E-3</v>
      </c>
      <c r="L25" s="16" t="s">
        <v>19568</v>
      </c>
      <c r="M25" s="21">
        <f>B9L218C1*B9L218C4</f>
        <v>283.42483912470914</v>
      </c>
      <c r="N25" s="16" t="s">
        <v>19232</v>
      </c>
      <c r="O25" s="21">
        <f>B3L309C4</f>
        <v>7.752639971694214E-2</v>
      </c>
      <c r="P25" s="16" t="s">
        <v>19569</v>
      </c>
      <c r="Q25" s="15">
        <f>B9L218C1*B9L218C6</f>
        <v>4093.3703425075632</v>
      </c>
      <c r="R25" s="16" t="s">
        <v>19234</v>
      </c>
      <c r="S25" s="21">
        <f>B3L310C4</f>
        <v>0.18357689808578539</v>
      </c>
      <c r="T25" s="16" t="s">
        <v>19570</v>
      </c>
      <c r="U25" s="15">
        <f>B9L218C1*B9L218C8</f>
        <v>9692.8044245252186</v>
      </c>
      <c r="V25" s="16" t="s">
        <v>19236</v>
      </c>
      <c r="W25" s="21">
        <f>B3L311C4</f>
        <v>5.4546592147686278E-2</v>
      </c>
      <c r="X25" s="16" t="s">
        <v>19571</v>
      </c>
      <c r="Y25" s="15">
        <f>B9L218C1*B9L218C10</f>
        <v>2880.0434870884483</v>
      </c>
      <c r="Z25" s="16" t="s">
        <v>19238</v>
      </c>
      <c r="AA25" s="21">
        <f>B3L312C4</f>
        <v>0.26886850439243781</v>
      </c>
      <c r="AB25" s="16" t="s">
        <v>19572</v>
      </c>
      <c r="AC25" s="15">
        <f>B9L218C1*B9L218C12</f>
        <v>14196.175314895421</v>
      </c>
      <c r="AD25" s="16" t="s">
        <v>19240</v>
      </c>
      <c r="AE25" s="21">
        <f>B3L313C4</f>
        <v>2.2636972506745342E-2</v>
      </c>
      <c r="AF25" s="16" t="s">
        <v>19573</v>
      </c>
      <c r="AG25" s="15">
        <f>B9L218C1*B9L218C14</f>
        <v>1195.2252683161914</v>
      </c>
      <c r="AH25" s="16" t="s">
        <v>19242</v>
      </c>
      <c r="AI25" s="21">
        <f>B3L314C4</f>
        <v>8.2706709680185203E-2</v>
      </c>
      <c r="AJ25" s="16" t="s">
        <v>19574</v>
      </c>
      <c r="AK25" s="15">
        <f>B9L218C1*B9L218C16</f>
        <v>4366.8891341186436</v>
      </c>
      <c r="AL25" s="16" t="s">
        <v>19244</v>
      </c>
      <c r="AM25" s="21">
        <f>B3L315C4</f>
        <v>9.6007259472113016E-3</v>
      </c>
      <c r="AN25" s="16" t="s">
        <v>19575</v>
      </c>
      <c r="AO25" s="21">
        <f>B9L218C1*B9L218C18</f>
        <v>506.91541207052006</v>
      </c>
      <c r="AP25" s="16" t="s">
        <v>19246</v>
      </c>
      <c r="AQ25" s="21">
        <f>B3L316C4</f>
        <v>5.7653172422601501E-3</v>
      </c>
      <c r="AR25" s="16" t="s">
        <v>19576</v>
      </c>
      <c r="AS25" s="21">
        <f>B9L218C1*B9L218C20</f>
        <v>304.40699814231004</v>
      </c>
      <c r="AT25" s="16" t="s">
        <v>19248</v>
      </c>
      <c r="AU25" s="21">
        <f>B3L317C4</f>
        <v>5.7732160288654258E-2</v>
      </c>
      <c r="AV25" s="16" t="s">
        <v>19577</v>
      </c>
      <c r="AW25" s="15">
        <f>B9L218C1*B9L218C22</f>
        <v>3048.2405167439565</v>
      </c>
      <c r="AX25" s="16" t="s">
        <v>19250</v>
      </c>
      <c r="AY25" s="21">
        <f>B3L318C4</f>
        <v>2.6178035549907094E-2</v>
      </c>
      <c r="AZ25" s="16" t="s">
        <v>19578</v>
      </c>
      <c r="BA25" s="15">
        <f>B9L218C1*B9L218C24</f>
        <v>1382.1923207622019</v>
      </c>
      <c r="BB25" s="16" t="s">
        <v>19252</v>
      </c>
      <c r="BC25" s="21">
        <f>B3L319C4</f>
        <v>6.154685013055744E-3</v>
      </c>
      <c r="BD25" s="16" t="s">
        <v>19579</v>
      </c>
      <c r="BE25" s="21">
        <f>B9L218C1*B9L218C26</f>
        <v>324.9654981000304</v>
      </c>
      <c r="BF25" s="16" t="s">
        <v>19254</v>
      </c>
      <c r="BG25" s="21">
        <f>B3L320C4</f>
        <v>5.7657971177731596E-2</v>
      </c>
      <c r="BH25" s="16" t="s">
        <v>19580</v>
      </c>
      <c r="BI25" s="15">
        <f>B9L218C1*B9L218C28</f>
        <v>3044.3233542354869</v>
      </c>
      <c r="BJ25" s="16" t="s">
        <v>19256</v>
      </c>
      <c r="BK25" s="21">
        <f>B3L321C4</f>
        <v>0.13634440097637773</v>
      </c>
      <c r="BL25" s="16" t="s">
        <v>19581</v>
      </c>
      <c r="BM25" s="15">
        <f>B9L218C1*B9L218C30</f>
        <v>7198.942932489852</v>
      </c>
      <c r="BN25" s="16" t="s">
        <v>19258</v>
      </c>
      <c r="BO25" s="21">
        <f>B3L322C4</f>
        <v>4.3331207692213591E-4</v>
      </c>
      <c r="BP25" s="16" t="s">
        <v>19582</v>
      </c>
      <c r="BQ25" s="21">
        <f>B9L218C1*B9L218C32</f>
        <v>22.87874596523811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21">
        <f>B3L324C4</f>
        <v>4.9033896186518244E-3</v>
      </c>
      <c r="BX25" s="16" t="s">
        <v>19584</v>
      </c>
      <c r="BY25" s="21">
        <f>B9L218C1*B9L218C36</f>
        <v>258.89748158087843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2401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5.3679255794460588E-3</v>
      </c>
      <c r="L26" s="16" t="s">
        <v>19587</v>
      </c>
      <c r="M26" s="21">
        <f>B9L219C1*B9L219C4</f>
        <v>12.888389316249986</v>
      </c>
      <c r="N26" s="16" t="s">
        <v>19232</v>
      </c>
      <c r="O26" s="21">
        <f>B3L309C4</f>
        <v>7.752639971694214E-2</v>
      </c>
      <c r="P26" s="16" t="s">
        <v>19588</v>
      </c>
      <c r="Q26" s="21">
        <f>B9L219C1*B9L219C6</f>
        <v>186.14088572037807</v>
      </c>
      <c r="R26" s="16" t="s">
        <v>19234</v>
      </c>
      <c r="S26" s="21">
        <f>B3L310C4</f>
        <v>0.18357689808578539</v>
      </c>
      <c r="T26" s="16" t="s">
        <v>19589</v>
      </c>
      <c r="U26" s="21">
        <f>B9L219C1*B9L219C8</f>
        <v>440.76813230397073</v>
      </c>
      <c r="V26" s="16" t="s">
        <v>19236</v>
      </c>
      <c r="W26" s="21">
        <f>B3L311C4</f>
        <v>5.4546592147686278E-2</v>
      </c>
      <c r="X26" s="16" t="s">
        <v>19590</v>
      </c>
      <c r="Y26" s="21">
        <f>B9L219C1*B9L219C10</f>
        <v>130.96636774659476</v>
      </c>
      <c r="Z26" s="16" t="s">
        <v>19238</v>
      </c>
      <c r="AA26" s="21">
        <f>B3L312C4</f>
        <v>0.26886850439243781</v>
      </c>
      <c r="AB26" s="16" t="s">
        <v>19591</v>
      </c>
      <c r="AC26" s="21">
        <f>B9L219C1*B9L219C12</f>
        <v>645.55327904624323</v>
      </c>
      <c r="AD26" s="16" t="s">
        <v>19240</v>
      </c>
      <c r="AE26" s="21">
        <f>B3L313C4</f>
        <v>2.2636972506745342E-2</v>
      </c>
      <c r="AF26" s="16" t="s">
        <v>19592</v>
      </c>
      <c r="AG26" s="21">
        <f>B9L219C1*B9L219C14</f>
        <v>54.351370988695564</v>
      </c>
      <c r="AH26" s="16" t="s">
        <v>19242</v>
      </c>
      <c r="AI26" s="21">
        <f>B3L314C4</f>
        <v>8.2706709680185203E-2</v>
      </c>
      <c r="AJ26" s="16" t="s">
        <v>19593</v>
      </c>
      <c r="AK26" s="21">
        <f>B9L219C1*B9L219C16</f>
        <v>198.57880994212468</v>
      </c>
      <c r="AL26" s="16" t="s">
        <v>19244</v>
      </c>
      <c r="AM26" s="21">
        <f>B3L315C4</f>
        <v>9.6007259472113016E-3</v>
      </c>
      <c r="AN26" s="16" t="s">
        <v>19594</v>
      </c>
      <c r="AO26" s="21">
        <f>B9L219C1*B9L219C18</f>
        <v>23.051342999254334</v>
      </c>
      <c r="AP26" s="16" t="s">
        <v>19246</v>
      </c>
      <c r="AQ26" s="21">
        <f>B3L316C4</f>
        <v>5.7653172422601501E-3</v>
      </c>
      <c r="AR26" s="16" t="s">
        <v>19595</v>
      </c>
      <c r="AS26" s="21">
        <f>B9L219C1*B9L219C20</f>
        <v>13.842526698666621</v>
      </c>
      <c r="AT26" s="16" t="s">
        <v>19248</v>
      </c>
      <c r="AU26" s="21">
        <f>B3L317C4</f>
        <v>5.7732160288654258E-2</v>
      </c>
      <c r="AV26" s="16" t="s">
        <v>19596</v>
      </c>
      <c r="AW26" s="21">
        <f>B9L219C1*B9L219C22</f>
        <v>138.61491685305887</v>
      </c>
      <c r="AX26" s="16" t="s">
        <v>19250</v>
      </c>
      <c r="AY26" s="21">
        <f>B3L318C4</f>
        <v>2.6178035549907094E-2</v>
      </c>
      <c r="AZ26" s="16" t="s">
        <v>19597</v>
      </c>
      <c r="BA26" s="21">
        <f>B9L219C1*B9L219C24</f>
        <v>62.85346335532693</v>
      </c>
      <c r="BB26" s="16" t="s">
        <v>19252</v>
      </c>
      <c r="BC26" s="21">
        <f>B3L319C4</f>
        <v>6.154685013055744E-3</v>
      </c>
      <c r="BD26" s="16" t="s">
        <v>19598</v>
      </c>
      <c r="BE26" s="21">
        <f>B9L219C1*B9L219C26</f>
        <v>14.777398716346841</v>
      </c>
      <c r="BF26" s="16" t="s">
        <v>19254</v>
      </c>
      <c r="BG26" s="21">
        <f>B3L320C4</f>
        <v>5.7657971177731596E-2</v>
      </c>
      <c r="BH26" s="16" t="s">
        <v>19599</v>
      </c>
      <c r="BI26" s="21">
        <f>B9L219C1*B9L219C28</f>
        <v>138.43678879773356</v>
      </c>
      <c r="BJ26" s="16" t="s">
        <v>19256</v>
      </c>
      <c r="BK26" s="21">
        <f>B3L321C4</f>
        <v>0.13634440097637773</v>
      </c>
      <c r="BL26" s="16" t="s">
        <v>19600</v>
      </c>
      <c r="BM26" s="21">
        <f>B9L219C1*B9L219C30</f>
        <v>327.36290674428295</v>
      </c>
      <c r="BN26" s="16" t="s">
        <v>19258</v>
      </c>
      <c r="BO26" s="21">
        <f>B3L322C4</f>
        <v>4.3331207692213591E-4</v>
      </c>
      <c r="BP26" s="16" t="s">
        <v>19601</v>
      </c>
      <c r="BQ26" s="21">
        <f>B9L219C1*B9L219C32</f>
        <v>1.0403822966900482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21">
        <f>B3L324C4</f>
        <v>4.9033896186518244E-3</v>
      </c>
      <c r="BX26" s="16" t="s">
        <v>19603</v>
      </c>
      <c r="BY26" s="21">
        <f>B9L219C1*B9L219C36</f>
        <v>11.77303847438303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5.3679255794460588E-3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7.752639971694214E-2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0.18357689808578539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5.4546592147686278E-2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0.26886850439243781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2.2636972506745342E-2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8.2706709680185203E-2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9.6007259472113016E-3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5.7653172422601501E-3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5.7732160288654258E-2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2.6178035549907094E-2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6.154685013055744E-3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5.7657971177731596E-2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0.13634440097637773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4.3331207692213591E-4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21">
        <f>B3L324C4</f>
        <v>4.9033896186518244E-3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5.3679255794460588E-3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7.752639971694214E-2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0.18357689808578539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5.4546592147686278E-2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0.26886850439243781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2.2636972506745342E-2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8.2706709680185203E-2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9.6007259472113016E-3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5.7653172422601501E-3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5.7732160288654258E-2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2.6178035549907094E-2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6.154685013055744E-3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5.7657971177731596E-2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0.13634440097637773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4.3331207692213591E-4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21">
        <f>B3L324C4</f>
        <v>4.9033896186518244E-3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5.3679255794460588E-3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7.752639971694214E-2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0.18357689808578539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5.4546592147686278E-2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0.26886850439243781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2.2636972506745342E-2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8.2706709680185203E-2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9.6007259472113016E-3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5.7653172422601501E-3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5.7732160288654258E-2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2.6178035549907094E-2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6.154685013055744E-3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5.7657971177731596E-2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0.13634440097637773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4.3331207692213591E-4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21">
        <f>B3L324C4</f>
        <v>4.9033896186518244E-3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5.3679255794460588E-3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7.752639971694214E-2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0.18357689808578539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5.4546592147686278E-2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0.26886850439243781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2.2636972506745342E-2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8.2706709680185203E-2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9.6007259472113016E-3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5.7653172422601501E-3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5.7732160288654258E-2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2.6178035549907094E-2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6.154685013055744E-3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5.7657971177731596E-2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0.13634440097637773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4.3331207692213591E-4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21">
        <f>B3L324C4</f>
        <v>4.9033896186518244E-3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5.3679255794460588E-3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7.752639971694214E-2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0.18357689808578539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5.4546592147686278E-2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0.26886850439243781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2.2636972506745342E-2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8.2706709680185203E-2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9.6007259472113016E-3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5.7653172422601501E-3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5.7732160288654258E-2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2.6178035549907094E-2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6.154685013055744E-3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5.7657971177731596E-2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0.13634440097637773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4.3331207692213591E-4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21">
        <f>B3L324C4</f>
        <v>4.9033896186518244E-3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1490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5.3679255794460588E-3</v>
      </c>
      <c r="L32" s="16" t="s">
        <v>19701</v>
      </c>
      <c r="M32" s="21">
        <f>B9L225C1*B9L225C4</f>
        <v>7.998209113374628</v>
      </c>
      <c r="N32" s="16" t="s">
        <v>19232</v>
      </c>
      <c r="O32" s="21">
        <f>B3L309C4</f>
        <v>7.752639971694214E-2</v>
      </c>
      <c r="P32" s="16" t="s">
        <v>19702</v>
      </c>
      <c r="Q32" s="21">
        <f>B9L225C1*B9L225C6</f>
        <v>115.51433557824379</v>
      </c>
      <c r="R32" s="16" t="s">
        <v>19234</v>
      </c>
      <c r="S32" s="21">
        <f>B3L310C4</f>
        <v>0.18357689808578539</v>
      </c>
      <c r="T32" s="16" t="s">
        <v>19703</v>
      </c>
      <c r="U32" s="21">
        <f>B9L225C1*B9L225C8</f>
        <v>273.52957814782025</v>
      </c>
      <c r="V32" s="16" t="s">
        <v>19236</v>
      </c>
      <c r="W32" s="21">
        <f>B3L311C4</f>
        <v>5.4546592147686278E-2</v>
      </c>
      <c r="X32" s="16" t="s">
        <v>19704</v>
      </c>
      <c r="Y32" s="21">
        <f>B9L225C1*B9L225C10</f>
        <v>81.274422300052549</v>
      </c>
      <c r="Z32" s="16" t="s">
        <v>19238</v>
      </c>
      <c r="AA32" s="21">
        <f>B3L312C4</f>
        <v>0.26886850439243781</v>
      </c>
      <c r="AB32" s="16" t="s">
        <v>19705</v>
      </c>
      <c r="AC32" s="21">
        <f>B9L225C1*B9L225C12</f>
        <v>400.61407154473233</v>
      </c>
      <c r="AD32" s="16" t="s">
        <v>19240</v>
      </c>
      <c r="AE32" s="21">
        <f>B3L313C4</f>
        <v>2.2636972506745342E-2</v>
      </c>
      <c r="AF32" s="16" t="s">
        <v>19706</v>
      </c>
      <c r="AG32" s="21">
        <f>B9L225C1*B9L225C14</f>
        <v>33.729089035050556</v>
      </c>
      <c r="AH32" s="16" t="s">
        <v>19242</v>
      </c>
      <c r="AI32" s="21">
        <f>B3L314C4</f>
        <v>8.2706709680185203E-2</v>
      </c>
      <c r="AJ32" s="16" t="s">
        <v>19707</v>
      </c>
      <c r="AK32" s="21">
        <f>B9L225C1*B9L225C16</f>
        <v>123.23299742347595</v>
      </c>
      <c r="AL32" s="16" t="s">
        <v>19244</v>
      </c>
      <c r="AM32" s="21">
        <f>B3L315C4</f>
        <v>9.6007259472113016E-3</v>
      </c>
      <c r="AN32" s="16" t="s">
        <v>19708</v>
      </c>
      <c r="AO32" s="21">
        <f>B9L225C1*B9L225C18</f>
        <v>14.30508166134484</v>
      </c>
      <c r="AP32" s="16" t="s">
        <v>19246</v>
      </c>
      <c r="AQ32" s="21">
        <f>B3L316C4</f>
        <v>5.7653172422601501E-3</v>
      </c>
      <c r="AR32" s="16" t="s">
        <v>19709</v>
      </c>
      <c r="AS32" s="21">
        <f>B9L225C1*B9L225C20</f>
        <v>8.5903226909676231</v>
      </c>
      <c r="AT32" s="16" t="s">
        <v>19248</v>
      </c>
      <c r="AU32" s="21">
        <f>B3L317C4</f>
        <v>5.7732160288654258E-2</v>
      </c>
      <c r="AV32" s="16" t="s">
        <v>19710</v>
      </c>
      <c r="AW32" s="21">
        <f>B9L225C1*B9L225C22</f>
        <v>86.020918830094843</v>
      </c>
      <c r="AX32" s="16" t="s">
        <v>19250</v>
      </c>
      <c r="AY32" s="21">
        <f>B3L318C4</f>
        <v>2.6178035549907094E-2</v>
      </c>
      <c r="AZ32" s="16" t="s">
        <v>19711</v>
      </c>
      <c r="BA32" s="21">
        <f>B9L225C1*B9L225C24</f>
        <v>39.00527296936157</v>
      </c>
      <c r="BB32" s="16" t="s">
        <v>19252</v>
      </c>
      <c r="BC32" s="21">
        <f>B3L319C4</f>
        <v>6.154685013055744E-3</v>
      </c>
      <c r="BD32" s="16" t="s">
        <v>19712</v>
      </c>
      <c r="BE32" s="21">
        <f>B9L225C1*B9L225C26</f>
        <v>9.1704806694530578</v>
      </c>
      <c r="BF32" s="16" t="s">
        <v>19254</v>
      </c>
      <c r="BG32" s="21">
        <f>B3L320C4</f>
        <v>5.7657971177731596E-2</v>
      </c>
      <c r="BH32" s="16" t="s">
        <v>19713</v>
      </c>
      <c r="BI32" s="21">
        <f>B9L225C1*B9L225C28</f>
        <v>85.910377054820074</v>
      </c>
      <c r="BJ32" s="16" t="s">
        <v>19256</v>
      </c>
      <c r="BK32" s="21">
        <f>B3L321C4</f>
        <v>0.13634440097637773</v>
      </c>
      <c r="BL32" s="16" t="s">
        <v>19714</v>
      </c>
      <c r="BM32" s="21">
        <f>B9L225C1*B9L225C30</f>
        <v>203.15315745480282</v>
      </c>
      <c r="BN32" s="16" t="s">
        <v>19258</v>
      </c>
      <c r="BO32" s="21">
        <f>B3L322C4</f>
        <v>4.3331207692213591E-4</v>
      </c>
      <c r="BP32" s="16" t="s">
        <v>19715</v>
      </c>
      <c r="BQ32" s="21">
        <f>B9L225C1*B9L225C32</f>
        <v>0.64563499461398255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21">
        <f>B3L324C4</f>
        <v>4.9033896186518244E-3</v>
      </c>
      <c r="BX32" s="16" t="s">
        <v>19717</v>
      </c>
      <c r="BY32" s="21">
        <f>B9L225C1*B9L225C36</f>
        <v>7.3060505317912181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207.66116000007605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5.3679255794460588E-3</v>
      </c>
      <c r="L33" s="16" t="s">
        <v>19720</v>
      </c>
      <c r="M33" s="21">
        <f>B9L226C1*B9L226C4</f>
        <v>1.114709652621849</v>
      </c>
      <c r="N33" s="16" t="s">
        <v>19232</v>
      </c>
      <c r="O33" s="21">
        <f>B3L309C4</f>
        <v>7.752639971694214E-2</v>
      </c>
      <c r="P33" s="16" t="s">
        <v>19721</v>
      </c>
      <c r="Q33" s="21">
        <f>B9L226C1*B9L226C6</f>
        <v>16.099222095849772</v>
      </c>
      <c r="R33" s="16" t="s">
        <v>19234</v>
      </c>
      <c r="S33" s="21">
        <f>B3L310C4</f>
        <v>0.18357689808578539</v>
      </c>
      <c r="T33" s="16" t="s">
        <v>19722</v>
      </c>
      <c r="U33" s="21">
        <f>B9L226C1*B9L226C8</f>
        <v>38.121791605709937</v>
      </c>
      <c r="V33" s="16" t="s">
        <v>19236</v>
      </c>
      <c r="W33" s="21">
        <f>B3L311C4</f>
        <v>5.4546592147686278E-2</v>
      </c>
      <c r="X33" s="16" t="s">
        <v>19723</v>
      </c>
      <c r="Y33" s="21">
        <f>B9L226C1*B9L226C10</f>
        <v>11.327208599439572</v>
      </c>
      <c r="Z33" s="16" t="s">
        <v>19238</v>
      </c>
      <c r="AA33" s="21">
        <f>B3L312C4</f>
        <v>0.26886850439243781</v>
      </c>
      <c r="AB33" s="16" t="s">
        <v>19724</v>
      </c>
      <c r="AC33" s="21">
        <f>B9L226C1*B9L226C12</f>
        <v>55.833545509619178</v>
      </c>
      <c r="AD33" s="16" t="s">
        <v>19240</v>
      </c>
      <c r="AE33" s="21">
        <f>B3L313C4</f>
        <v>2.2636972506745342E-2</v>
      </c>
      <c r="AF33" s="16" t="s">
        <v>19725</v>
      </c>
      <c r="AG33" s="21">
        <f>B9L226C1*B9L226C14</f>
        <v>4.700819969640567</v>
      </c>
      <c r="AH33" s="16" t="s">
        <v>19242</v>
      </c>
      <c r="AI33" s="21">
        <f>B3L314C4</f>
        <v>8.2706709680185203E-2</v>
      </c>
      <c r="AJ33" s="16" t="s">
        <v>19726</v>
      </c>
      <c r="AK33" s="21">
        <f>B9L226C1*B9L226C16</f>
        <v>17.17497127197678</v>
      </c>
      <c r="AL33" s="16" t="s">
        <v>19244</v>
      </c>
      <c r="AM33" s="21">
        <f>B3L315C4</f>
        <v>9.6007259472113016E-3</v>
      </c>
      <c r="AN33" s="16" t="s">
        <v>19727</v>
      </c>
      <c r="AO33" s="21">
        <f>B9L226C1*B9L226C18</f>
        <v>1.9936978870407278</v>
      </c>
      <c r="AP33" s="16" t="s">
        <v>19246</v>
      </c>
      <c r="AQ33" s="21">
        <f>B3L316C4</f>
        <v>5.7653172422601501E-3</v>
      </c>
      <c r="AR33" s="16" t="s">
        <v>19728</v>
      </c>
      <c r="AS33" s="21">
        <f>B9L226C1*B9L226C20</f>
        <v>1.1972324662961822</v>
      </c>
      <c r="AT33" s="16" t="s">
        <v>19248</v>
      </c>
      <c r="AU33" s="21">
        <f>B3L317C4</f>
        <v>5.7732160288654258E-2</v>
      </c>
      <c r="AV33" s="16" t="s">
        <v>19729</v>
      </c>
      <c r="AW33" s="21">
        <f>B9L226C1*B9L226C22</f>
        <v>11.988727374852269</v>
      </c>
      <c r="AX33" s="16" t="s">
        <v>19250</v>
      </c>
      <c r="AY33" s="21">
        <f>B3L318C4</f>
        <v>2.6178035549907094E-2</v>
      </c>
      <c r="AZ33" s="16" t="s">
        <v>19730</v>
      </c>
      <c r="BA33" s="21">
        <f>B9L226C1*B9L226C24</f>
        <v>5.4361612288169363</v>
      </c>
      <c r="BB33" s="16" t="s">
        <v>19252</v>
      </c>
      <c r="BC33" s="21">
        <f>B3L319C4</f>
        <v>6.154685013055744E-3</v>
      </c>
      <c r="BD33" s="16" t="s">
        <v>19731</v>
      </c>
      <c r="BE33" s="21">
        <f>B9L226C1*B9L226C26</f>
        <v>1.278089029246239</v>
      </c>
      <c r="BF33" s="16" t="s">
        <v>19254</v>
      </c>
      <c r="BG33" s="21">
        <f>B3L320C4</f>
        <v>5.7657971177731596E-2</v>
      </c>
      <c r="BH33" s="16" t="s">
        <v>19732</v>
      </c>
      <c r="BI33" s="21">
        <f>B9L226C1*B9L226C28</f>
        <v>11.973321178018693</v>
      </c>
      <c r="BJ33" s="16" t="s">
        <v>19256</v>
      </c>
      <c r="BK33" s="21">
        <f>B3L321C4</f>
        <v>0.13634440097637773</v>
      </c>
      <c r="BL33" s="16" t="s">
        <v>19733</v>
      </c>
      <c r="BM33" s="21">
        <f>B9L226C1*B9L226C30</f>
        <v>28.313436466270101</v>
      </c>
      <c r="BN33" s="16" t="s">
        <v>19258</v>
      </c>
      <c r="BO33" s="21">
        <f>B3L322C4</f>
        <v>4.3331207692213591E-4</v>
      </c>
      <c r="BP33" s="16" t="s">
        <v>19734</v>
      </c>
      <c r="BQ33" s="21">
        <f>B9L226C1*B9L226C32</f>
        <v>8.9982088535692922E-2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21">
        <f>B3L324C4</f>
        <v>4.9033896186518244E-3</v>
      </c>
      <c r="BX33" s="16" t="s">
        <v>19736</v>
      </c>
      <c r="BY33" s="21">
        <f>B9L226C1*B9L226C36</f>
        <v>1.0182435761415685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3968.1240578840216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7.5926994145665255E-2</v>
      </c>
      <c r="L8" s="16" t="s">
        <v>19774</v>
      </c>
      <c r="M8" s="21">
        <f>B9L301C1*B9L301C4</f>
        <v>301.28773211223358</v>
      </c>
      <c r="N8" s="16" t="s">
        <v>10904</v>
      </c>
      <c r="O8" s="21">
        <f>B3L327C5</f>
        <v>4.015807679400642E-4</v>
      </c>
      <c r="P8" s="16" t="s">
        <v>19775</v>
      </c>
      <c r="Q8" s="21">
        <f>B9L301C1*B9L301C6</f>
        <v>1.5935223064465092</v>
      </c>
      <c r="R8" s="16" t="s">
        <v>10913</v>
      </c>
      <c r="S8" s="21">
        <f>B3L328C5</f>
        <v>1.6424103858120973E-2</v>
      </c>
      <c r="T8" s="16" t="s">
        <v>19776</v>
      </c>
      <c r="U8" s="21">
        <f>B9L301C1*B9L301C8</f>
        <v>65.172881648595606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6.2329212670524069E-2</v>
      </c>
      <c r="AB8" s="16" t="s">
        <v>19780</v>
      </c>
      <c r="AC8" s="21">
        <f>B9L301C1*B9L301C12</f>
        <v>247.33004830687614</v>
      </c>
      <c r="AD8" s="16" t="s">
        <v>10922</v>
      </c>
      <c r="AE8" s="21">
        <f>B3L337C5</f>
        <v>6.2329212670524069E-2</v>
      </c>
      <c r="AF8" s="16" t="s">
        <v>19781</v>
      </c>
      <c r="AG8" s="21">
        <f>B9L301C1*B9L301C14</f>
        <v>247.33004830687614</v>
      </c>
      <c r="AH8" s="16" t="s">
        <v>10931</v>
      </c>
      <c r="AI8" s="21">
        <f>B3L331C5</f>
        <v>0.18958733021383117</v>
      </c>
      <c r="AJ8" s="16" t="s">
        <v>19782</v>
      </c>
      <c r="AK8" s="21">
        <f>B9L301C1*B9L301C16</f>
        <v>752.30604609150578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0.12659483360679891</v>
      </c>
      <c r="AV8" s="16" t="s">
        <v>19785</v>
      </c>
      <c r="AW8" s="21">
        <f>B9L301C1*B9L301C22</f>
        <v>502.34400483896337</v>
      </c>
      <c r="AX8" s="16" t="s">
        <v>10967</v>
      </c>
      <c r="AY8" s="21">
        <f>B3L335C5</f>
        <v>1.3569601564348774E-4</v>
      </c>
      <c r="AZ8" s="16" t="s">
        <v>19786</v>
      </c>
      <c r="BA8" s="21">
        <f>B9L301C1*B9L301C24</f>
        <v>0.53845862423393021</v>
      </c>
      <c r="BB8" s="16" t="s">
        <v>10976</v>
      </c>
      <c r="BC8" s="21">
        <f>B3L336C5</f>
        <v>0.52860024872147604</v>
      </c>
      <c r="BD8" s="16" t="s">
        <v>19787</v>
      </c>
      <c r="BE8" s="15">
        <f>B9L301C1*B9L301C26</f>
        <v>2097.5513639551664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346.69487603287843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7.5926994145665255E-2</v>
      </c>
      <c r="L9" s="16" t="s">
        <v>19790</v>
      </c>
      <c r="M9" s="21">
        <f>B9L302C1*B9L302C4</f>
        <v>26.323499822880503</v>
      </c>
      <c r="N9" s="16" t="s">
        <v>10904</v>
      </c>
      <c r="O9" s="21">
        <f>B3L327C5</f>
        <v>4.015807679400642E-4</v>
      </c>
      <c r="P9" s="16" t="s">
        <v>19791</v>
      </c>
      <c r="Q9" s="21">
        <f>B9L302C1*B9L302C6</f>
        <v>0.13922599455816867</v>
      </c>
      <c r="R9" s="16" t="s">
        <v>10913</v>
      </c>
      <c r="S9" s="21">
        <f>B3L328C5</f>
        <v>1.6424103858120973E-2</v>
      </c>
      <c r="T9" s="16" t="s">
        <v>19792</v>
      </c>
      <c r="U9" s="21">
        <f>B9L302C1*B9L302C8</f>
        <v>5.694152651042371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6.2329212670524069E-2</v>
      </c>
      <c r="AB9" s="16" t="s">
        <v>19794</v>
      </c>
      <c r="AC9" s="21">
        <f>B9L302C1*B9L302C12</f>
        <v>21.609218660034259</v>
      </c>
      <c r="AD9" s="16" t="s">
        <v>10922</v>
      </c>
      <c r="AE9" s="21">
        <f>B3L337C5</f>
        <v>6.2329212670524069E-2</v>
      </c>
      <c r="AF9" s="16" t="s">
        <v>19795</v>
      </c>
      <c r="AG9" s="21">
        <f>B9L302C1*B9L302C14</f>
        <v>21.609218660034259</v>
      </c>
      <c r="AH9" s="16" t="s">
        <v>10931</v>
      </c>
      <c r="AI9" s="21">
        <f>B3L331C5</f>
        <v>0.18958733021383117</v>
      </c>
      <c r="AJ9" s="16" t="s">
        <v>19796</v>
      </c>
      <c r="AK9" s="21">
        <f>B9L302C1*B9L302C16</f>
        <v>65.728955945888586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0.12659483360679891</v>
      </c>
      <c r="AV9" s="16" t="s">
        <v>19799</v>
      </c>
      <c r="AW9" s="21">
        <f>B9L302C1*B9L302C22</f>
        <v>43.889780143712017</v>
      </c>
      <c r="AX9" s="16" t="s">
        <v>10967</v>
      </c>
      <c r="AY9" s="21">
        <f>B3L335C5</f>
        <v>1.3569601564348774E-4</v>
      </c>
      <c r="AZ9" s="16" t="s">
        <v>19800</v>
      </c>
      <c r="BA9" s="21">
        <f>B9L302C1*B9L302C24</f>
        <v>4.7045113321674513E-2</v>
      </c>
      <c r="BB9" s="16" t="s">
        <v>10976</v>
      </c>
      <c r="BC9" s="21">
        <f>B3L336C5</f>
        <v>0.52860024872147604</v>
      </c>
      <c r="BD9" s="16" t="s">
        <v>19801</v>
      </c>
      <c r="BE9" s="21">
        <f>B9L302C1*B9L302C26</f>
        <v>183.26299770144084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7.5926994145665255E-2</v>
      </c>
      <c r="L10" s="16" t="s">
        <v>19804</v>
      </c>
      <c r="M10" s="15">
        <f>B9L303C1*B9L303C4</f>
        <v>0</v>
      </c>
      <c r="N10" s="16" t="s">
        <v>10904</v>
      </c>
      <c r="O10" s="21">
        <f>B3L327C5</f>
        <v>4.015807679400642E-4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1.6424103858120973E-2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6.2329212670524069E-2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6.2329212670524069E-2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0.18958733021383117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0.12659483360679891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1.3569601564348774E-4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0.52860024872147604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11483.56562354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7.5926994145665255E-2</v>
      </c>
      <c r="L11" s="16" t="s">
        <v>19817</v>
      </c>
      <c r="M11" s="21">
        <f>B9L304C1*B9L304C4</f>
        <v>871.91261986988434</v>
      </c>
      <c r="N11" s="16" t="s">
        <v>10904</v>
      </c>
      <c r="O11" s="21">
        <f>B3L327C5</f>
        <v>4.015807679400642E-4</v>
      </c>
      <c r="P11" s="16" t="s">
        <v>19818</v>
      </c>
      <c r="Q11" s="21">
        <f>B9L304C1*B9L304C6</f>
        <v>4.6115791017913157</v>
      </c>
      <c r="R11" s="16" t="s">
        <v>10913</v>
      </c>
      <c r="S11" s="21">
        <f>B3L328C5</f>
        <v>1.6424103858120973E-2</v>
      </c>
      <c r="T11" s="16" t="s">
        <v>19819</v>
      </c>
      <c r="U11" s="21">
        <f>B9L304C1*B9L304C8</f>
        <v>188.60727446256868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6.2329212670524069E-2</v>
      </c>
      <c r="AB11" s="16" t="s">
        <v>19821</v>
      </c>
      <c r="AC11" s="21">
        <f>B9L304C1*B9L304C12</f>
        <v>715.76160396554405</v>
      </c>
      <c r="AD11" s="16" t="s">
        <v>10922</v>
      </c>
      <c r="AE11" s="21">
        <f>B3L337C5</f>
        <v>6.2329212670524069E-2</v>
      </c>
      <c r="AF11" s="16" t="s">
        <v>19822</v>
      </c>
      <c r="AG11" s="21">
        <f>B9L304C1*B9L304C14</f>
        <v>715.76160396554405</v>
      </c>
      <c r="AH11" s="16" t="s">
        <v>10931</v>
      </c>
      <c r="AI11" s="21">
        <f>B3L331C5</f>
        <v>0.18958733021383117</v>
      </c>
      <c r="AJ11" s="16" t="s">
        <v>19823</v>
      </c>
      <c r="AK11" s="15">
        <f>B9L304C1*B9L304C16</f>
        <v>2177.1385479022779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0.12659483360679891</v>
      </c>
      <c r="AV11" s="16" t="s">
        <v>19826</v>
      </c>
      <c r="AW11" s="15">
        <f>B9L304C1*B9L304C22</f>
        <v>1453.7600793248023</v>
      </c>
      <c r="AX11" s="16" t="s">
        <v>10967</v>
      </c>
      <c r="AY11" s="21">
        <f>B3L335C5</f>
        <v>1.3569601564348774E-4</v>
      </c>
      <c r="AZ11" s="16" t="s">
        <v>19827</v>
      </c>
      <c r="BA11" s="21">
        <f>B9L304C1*B9L304C24</f>
        <v>1.5582741004949019</v>
      </c>
      <c r="BB11" s="16" t="s">
        <v>10976</v>
      </c>
      <c r="BC11" s="21">
        <f>B3L336C5</f>
        <v>0.52860024872147604</v>
      </c>
      <c r="BD11" s="16" t="s">
        <v>19828</v>
      </c>
      <c r="BE11" s="15">
        <f>B9L304C1*B9L304C26</f>
        <v>6070.2156448126361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1730.9297896380774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7.5926994145665255E-2</v>
      </c>
      <c r="L12" s="16" t="s">
        <v>19831</v>
      </c>
      <c r="M12" s="21">
        <f>B9L305C1*B9L305C4</f>
        <v>131.42429600440789</v>
      </c>
      <c r="N12" s="16" t="s">
        <v>10904</v>
      </c>
      <c r="O12" s="21">
        <f>B3L327C5</f>
        <v>4.015807679400642E-4</v>
      </c>
      <c r="P12" s="16" t="s">
        <v>19832</v>
      </c>
      <c r="Q12" s="21">
        <f>B9L305C1*B9L305C6</f>
        <v>0.69510811417319296</v>
      </c>
      <c r="R12" s="16" t="s">
        <v>10913</v>
      </c>
      <c r="S12" s="21">
        <f>B3L328C5</f>
        <v>1.6424103858120973E-2</v>
      </c>
      <c r="T12" s="16" t="s">
        <v>19833</v>
      </c>
      <c r="U12" s="21">
        <f>B9L305C1*B9L305C8</f>
        <v>28.428970636131272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6.2329212670524069E-2</v>
      </c>
      <c r="AB12" s="16" t="s">
        <v>19835</v>
      </c>
      <c r="AC12" s="21">
        <f>B9L305C1*B9L305C12</f>
        <v>107.88749097609721</v>
      </c>
      <c r="AD12" s="16" t="s">
        <v>10922</v>
      </c>
      <c r="AE12" s="21">
        <f>B3L337C5</f>
        <v>6.2329212670524069E-2</v>
      </c>
      <c r="AF12" s="16" t="s">
        <v>19836</v>
      </c>
      <c r="AG12" s="21">
        <f>B9L305C1*B9L305C14</f>
        <v>107.88749097609721</v>
      </c>
      <c r="AH12" s="16" t="s">
        <v>10931</v>
      </c>
      <c r="AI12" s="21">
        <f>B3L331C5</f>
        <v>0.18958733021383117</v>
      </c>
      <c r="AJ12" s="16" t="s">
        <v>19837</v>
      </c>
      <c r="AK12" s="21">
        <f>B9L305C1*B9L305C16</f>
        <v>328.16235760507152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0.12659483360679891</v>
      </c>
      <c r="AV12" s="16" t="s">
        <v>19840</v>
      </c>
      <c r="AW12" s="21">
        <f>B9L305C1*B9L305C22</f>
        <v>219.12676870428385</v>
      </c>
      <c r="AX12" s="16" t="s">
        <v>10967</v>
      </c>
      <c r="AY12" s="21">
        <f>B3L335C5</f>
        <v>1.3569601564348774E-4</v>
      </c>
      <c r="AZ12" s="16" t="s">
        <v>19841</v>
      </c>
      <c r="BA12" s="21">
        <f>B9L305C1*B9L305C24</f>
        <v>0.23488027581250748</v>
      </c>
      <c r="BB12" s="16" t="s">
        <v>10976</v>
      </c>
      <c r="BC12" s="21">
        <f>B3L336C5</f>
        <v>0.52860024872147604</v>
      </c>
      <c r="BD12" s="16" t="s">
        <v>19842</v>
      </c>
      <c r="BE12" s="21">
        <f>B9L305C1*B9L305C26</f>
        <v>914.96991732209995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224.61245429392278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7.5926994145665255E-2</v>
      </c>
      <c r="L13" s="16" t="s">
        <v>19845</v>
      </c>
      <c r="M13" s="21">
        <f>B9L306C1*B9L306C4</f>
        <v>17.05414850221818</v>
      </c>
      <c r="N13" s="16" t="s">
        <v>10904</v>
      </c>
      <c r="O13" s="21">
        <f>B3L327C5</f>
        <v>4.015807679400642E-4</v>
      </c>
      <c r="P13" s="16" t="s">
        <v>19846</v>
      </c>
      <c r="Q13" s="21">
        <f>B9L306C1*B9L306C6</f>
        <v>9.020004188425608E-2</v>
      </c>
      <c r="R13" s="16" t="s">
        <v>10913</v>
      </c>
      <c r="S13" s="21">
        <f>B3L328C5</f>
        <v>1.6424103858120973E-2</v>
      </c>
      <c r="T13" s="16" t="s">
        <v>19847</v>
      </c>
      <c r="U13" s="21">
        <f>B9L306C1*B9L306C8</f>
        <v>3.6890582771508376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6.2329212670524069E-2</v>
      </c>
      <c r="AB13" s="16" t="s">
        <v>19849</v>
      </c>
      <c r="AC13" s="21">
        <f>B9L306C1*B9L306C12</f>
        <v>13.99991743213428</v>
      </c>
      <c r="AD13" s="16" t="s">
        <v>10922</v>
      </c>
      <c r="AE13" s="21">
        <f>B3L337C5</f>
        <v>6.2329212670524069E-2</v>
      </c>
      <c r="AF13" s="16" t="s">
        <v>19850</v>
      </c>
      <c r="AG13" s="21">
        <f>B9L306C1*B9L306C14</f>
        <v>13.99991743213428</v>
      </c>
      <c r="AH13" s="16" t="s">
        <v>10931</v>
      </c>
      <c r="AI13" s="21">
        <f>B3L331C5</f>
        <v>0.18958733021383117</v>
      </c>
      <c r="AJ13" s="16" t="s">
        <v>19851</v>
      </c>
      <c r="AK13" s="21">
        <f>B9L306C1*B9L306C16</f>
        <v>42.583675542361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0.12659483360679891</v>
      </c>
      <c r="AV13" s="16" t="s">
        <v>19854</v>
      </c>
      <c r="AW13" s="21">
        <f>B9L306C1*B9L306C22</f>
        <v>28.43477627735388</v>
      </c>
      <c r="AX13" s="16" t="s">
        <v>10967</v>
      </c>
      <c r="AY13" s="21">
        <f>B3L335C5</f>
        <v>1.3569601564348774E-4</v>
      </c>
      <c r="AZ13" s="16" t="s">
        <v>19855</v>
      </c>
      <c r="BA13" s="21">
        <f>B9L306C1*B9L306C24</f>
        <v>3.0479015111590319E-2</v>
      </c>
      <c r="BB13" s="16" t="s">
        <v>10976</v>
      </c>
      <c r="BC13" s="21">
        <f>B3L336C5</f>
        <v>0.52860024872147604</v>
      </c>
      <c r="BD13" s="16" t="s">
        <v>19856</v>
      </c>
      <c r="BE13" s="21">
        <f>B9L306C1*B9L306C26</f>
        <v>118.73019920570876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14.20977568613386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7.5926994145665255E-2</v>
      </c>
      <c r="L14" s="16" t="s">
        <v>19859</v>
      </c>
      <c r="M14" s="21">
        <f>B9L307C1*B9L307C4</f>
        <v>1.0789055553323021</v>
      </c>
      <c r="N14" s="16" t="s">
        <v>10904</v>
      </c>
      <c r="O14" s="21">
        <f>B3L327C5</f>
        <v>4.015807679400642E-4</v>
      </c>
      <c r="P14" s="16" t="s">
        <v>19860</v>
      </c>
      <c r="Q14" s="21">
        <f>B9L307C1*B9L307C6</f>
        <v>5.7063726322936882E-3</v>
      </c>
      <c r="R14" s="16" t="s">
        <v>10913</v>
      </c>
      <c r="S14" s="21">
        <f>B3L328C5</f>
        <v>1.6424103858120973E-2</v>
      </c>
      <c r="T14" s="16" t="s">
        <v>19861</v>
      </c>
      <c r="U14" s="21">
        <f>B9L307C1*B9L307C8</f>
        <v>0.23338283166966473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6.2329212670524069E-2</v>
      </c>
      <c r="AB14" s="16" t="s">
        <v>19863</v>
      </c>
      <c r="AC14" s="21">
        <f>B9L307C1*B9L307C12</f>
        <v>0.88568413074147945</v>
      </c>
      <c r="AD14" s="16" t="s">
        <v>10922</v>
      </c>
      <c r="AE14" s="21">
        <f>B3L337C5</f>
        <v>6.2329212670524069E-2</v>
      </c>
      <c r="AF14" s="16" t="s">
        <v>19864</v>
      </c>
      <c r="AG14" s="21">
        <f>B9L307C1*B9L307C14</f>
        <v>0.88568413074147945</v>
      </c>
      <c r="AH14" s="16" t="s">
        <v>10931</v>
      </c>
      <c r="AI14" s="21">
        <f>B3L331C5</f>
        <v>0.18958733021383117</v>
      </c>
      <c r="AJ14" s="16" t="s">
        <v>19865</v>
      </c>
      <c r="AK14" s="21">
        <f>B9L307C1*B9L307C16</f>
        <v>2.6939934352715293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0.12659483360679891</v>
      </c>
      <c r="AV14" s="16" t="s">
        <v>19868</v>
      </c>
      <c r="AW14" s="21">
        <f>B9L307C1*B9L307C22</f>
        <v>1.7988841885760527</v>
      </c>
      <c r="AX14" s="16" t="s">
        <v>10967</v>
      </c>
      <c r="AY14" s="21">
        <f>B3L335C5</f>
        <v>1.3569601564348774E-4</v>
      </c>
      <c r="AZ14" s="16" t="s">
        <v>19869</v>
      </c>
      <c r="BA14" s="21">
        <f>B9L307C1*B9L307C24</f>
        <v>1.9282099437960718E-3</v>
      </c>
      <c r="BB14" s="16" t="s">
        <v>10976</v>
      </c>
      <c r="BC14" s="21">
        <f>B3L336C5</f>
        <v>0.52860024872147604</v>
      </c>
      <c r="BD14" s="16" t="s">
        <v>19870</v>
      </c>
      <c r="BE14" s="21">
        <f>B9L307C1*B9L307C26</f>
        <v>7.5112909619667407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79.182750030318331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7.5926994145665255E-2</v>
      </c>
      <c r="L15" s="16" t="s">
        <v>19873</v>
      </c>
      <c r="M15" s="21">
        <f>B9L308C1*B9L308C4</f>
        <v>6.0121081979896553</v>
      </c>
      <c r="N15" s="16" t="s">
        <v>10904</v>
      </c>
      <c r="O15" s="21">
        <f>B3L327C5</f>
        <v>4.015807679400642E-4</v>
      </c>
      <c r="P15" s="16" t="s">
        <v>19874</v>
      </c>
      <c r="Q15" s="21">
        <f>B9L308C1*B9L308C6</f>
        <v>3.1798269564781378E-2</v>
      </c>
      <c r="R15" s="16" t="s">
        <v>10913</v>
      </c>
      <c r="S15" s="21">
        <f>B3L328C5</f>
        <v>1.6424103858120973E-2</v>
      </c>
      <c r="T15" s="16" t="s">
        <v>19875</v>
      </c>
      <c r="U15" s="21">
        <f>B9L308C1*B9L308C8</f>
        <v>1.3005057102695798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6.2329212670524069E-2</v>
      </c>
      <c r="AB15" s="16" t="s">
        <v>19877</v>
      </c>
      <c r="AC15" s="21">
        <f>B9L308C1*B9L308C12</f>
        <v>4.9353984664766575</v>
      </c>
      <c r="AD15" s="16" t="s">
        <v>10922</v>
      </c>
      <c r="AE15" s="21">
        <f>B3L337C5</f>
        <v>6.2329212670524069E-2</v>
      </c>
      <c r="AF15" s="16" t="s">
        <v>19878</v>
      </c>
      <c r="AG15" s="21">
        <f>B9L308C1*B9L308C14</f>
        <v>4.9353984664766575</v>
      </c>
      <c r="AH15" s="16" t="s">
        <v>10931</v>
      </c>
      <c r="AI15" s="21">
        <f>B3L331C5</f>
        <v>0.18958733021383117</v>
      </c>
      <c r="AJ15" s="16" t="s">
        <v>19879</v>
      </c>
      <c r="AK15" s="21">
        <f>B9L308C1*B9L308C16</f>
        <v>15.012046177237211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0.12659483360679891</v>
      </c>
      <c r="AV15" s="16" t="s">
        <v>19882</v>
      </c>
      <c r="AW15" s="21">
        <f>B9L308C1*B9L308C22</f>
        <v>10.0241270646169</v>
      </c>
      <c r="AX15" s="16" t="s">
        <v>10967</v>
      </c>
      <c r="AY15" s="21">
        <f>B3L335C5</f>
        <v>1.3569601564348774E-4</v>
      </c>
      <c r="AZ15" s="16" t="s">
        <v>19883</v>
      </c>
      <c r="BA15" s="21">
        <f>B9L308C1*B9L308C24</f>
        <v>1.0744783686808455E-2</v>
      </c>
      <c r="BB15" s="16" t="s">
        <v>10976</v>
      </c>
      <c r="BC15" s="21">
        <f>B3L336C5</f>
        <v>0.52860024872147604</v>
      </c>
      <c r="BD15" s="16" t="s">
        <v>19884</v>
      </c>
      <c r="BE15" s="21">
        <f>B9L308C1*B9L308C26</f>
        <v>41.856021360476731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7.5926994145665255E-2</v>
      </c>
      <c r="L16" s="16" t="s">
        <v>19887</v>
      </c>
      <c r="M16" s="15">
        <f>B9L309C1*B9L309C4</f>
        <v>0</v>
      </c>
      <c r="N16" s="16" t="s">
        <v>10904</v>
      </c>
      <c r="O16" s="21">
        <f>B3L327C5</f>
        <v>4.015807679400642E-4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1.6424103858120973E-2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6.2329212670524069E-2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6.2329212670524069E-2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0.18958733021383117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0.12659483360679891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1.3569601564348774E-4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0.52860024872147604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7.5926994145665255E-2</v>
      </c>
      <c r="L17" s="16" t="s">
        <v>19901</v>
      </c>
      <c r="M17" s="15">
        <f>B9L310C1*B9L310C4</f>
        <v>0</v>
      </c>
      <c r="N17" s="16" t="s">
        <v>10904</v>
      </c>
      <c r="O17" s="21">
        <f>B3L327C5</f>
        <v>4.015807679400642E-4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1.6424103858120973E-2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6.2329212670524069E-2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6.2329212670524069E-2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0.18958733021383117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0.12659483360679891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1.3569601564348774E-4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0.52860024872147604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7.5926994145665255E-2</v>
      </c>
      <c r="L18" s="16" t="s">
        <v>19915</v>
      </c>
      <c r="M18" s="15">
        <f>B9L311C1*B9L311C4</f>
        <v>0</v>
      </c>
      <c r="N18" s="16" t="s">
        <v>10904</v>
      </c>
      <c r="O18" s="21">
        <f>B3L327C5</f>
        <v>4.015807679400642E-4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1.6424103858120973E-2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6.2329212670524069E-2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6.2329212670524069E-2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0.18958733021383117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0.12659483360679891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1.3569601564348774E-4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0.52860024872147604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32.683244485125421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7.5926994145665255E-2</v>
      </c>
      <c r="L19" s="16" t="s">
        <v>19929</v>
      </c>
      <c r="M19" s="21">
        <f>B9L312C1*B9L312C4</f>
        <v>2.481540512683464</v>
      </c>
      <c r="N19" s="16" t="s">
        <v>10904</v>
      </c>
      <c r="O19" s="21">
        <f>B3L327C5</f>
        <v>4.015807679400642E-4</v>
      </c>
      <c r="P19" s="16" t="s">
        <v>19930</v>
      </c>
      <c r="Q19" s="21">
        <f>B9L312C1*B9L312C6</f>
        <v>1.3124962419109534E-2</v>
      </c>
      <c r="R19" s="16" t="s">
        <v>10913</v>
      </c>
      <c r="S19" s="21">
        <f>B3L328C5</f>
        <v>1.6424103858120973E-2</v>
      </c>
      <c r="T19" s="16" t="s">
        <v>19931</v>
      </c>
      <c r="U19" s="21">
        <f>B9L312C1*B9L312C8</f>
        <v>0.53679300184405943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6.2329212670524069E-2</v>
      </c>
      <c r="AB19" s="16" t="s">
        <v>19933</v>
      </c>
      <c r="AC19" s="21">
        <f>B9L312C1*B9L312C12</f>
        <v>2.0371208962761154</v>
      </c>
      <c r="AD19" s="16" t="s">
        <v>10922</v>
      </c>
      <c r="AE19" s="21">
        <f>B3L337C5</f>
        <v>6.2329212670524069E-2</v>
      </c>
      <c r="AF19" s="16" t="s">
        <v>19934</v>
      </c>
      <c r="AG19" s="21">
        <f>B9L312C1*B9L312C14</f>
        <v>2.0371208962761154</v>
      </c>
      <c r="AH19" s="16" t="s">
        <v>10931</v>
      </c>
      <c r="AI19" s="21">
        <f>B3L331C5</f>
        <v>0.18958733021383117</v>
      </c>
      <c r="AJ19" s="16" t="s">
        <v>19935</v>
      </c>
      <c r="AK19" s="21">
        <f>B9L312C1*B9L312C16</f>
        <v>6.1963290646608495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0.12659483360679891</v>
      </c>
      <c r="AV19" s="16" t="s">
        <v>19938</v>
      </c>
      <c r="AW19" s="21">
        <f>B9L312C1*B9L312C22</f>
        <v>4.1375298973247805</v>
      </c>
      <c r="AX19" s="16" t="s">
        <v>10967</v>
      </c>
      <c r="AY19" s="21">
        <f>B3L335C5</f>
        <v>1.3569601564348774E-4</v>
      </c>
      <c r="AZ19" s="16" t="s">
        <v>19939</v>
      </c>
      <c r="BA19" s="21">
        <f>B9L312C1*B9L312C24</f>
        <v>4.4349860549335136E-3</v>
      </c>
      <c r="BB19" s="16" t="s">
        <v>10976</v>
      </c>
      <c r="BC19" s="21">
        <f>B3L336C5</f>
        <v>0.52860024872147604</v>
      </c>
      <c r="BD19" s="16" t="s">
        <v>19940</v>
      </c>
      <c r="BE19" s="21">
        <f>B9L312C1*B9L312C26</f>
        <v>17.276371163862109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910.94063240072205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7.5926994145665255E-2</v>
      </c>
      <c r="L20" s="16" t="s">
        <v>19943</v>
      </c>
      <c r="M20" s="21">
        <f>B9L313C1*B9L313C4</f>
        <v>69.164984063338224</v>
      </c>
      <c r="N20" s="16" t="s">
        <v>10904</v>
      </c>
      <c r="O20" s="21">
        <f>B3L327C5</f>
        <v>4.015807679400642E-4</v>
      </c>
      <c r="P20" s="16" t="s">
        <v>19944</v>
      </c>
      <c r="Q20" s="21">
        <f>B9L313C1*B9L313C6</f>
        <v>0.36581623870728969</v>
      </c>
      <c r="R20" s="16" t="s">
        <v>10913</v>
      </c>
      <c r="S20" s="21">
        <f>B3L328C5</f>
        <v>1.6424103858120973E-2</v>
      </c>
      <c r="T20" s="16" t="s">
        <v>19945</v>
      </c>
      <c r="U20" s="21">
        <f>B9L313C1*B9L313C8</f>
        <v>14.961383555131858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6.2329212670524069E-2</v>
      </c>
      <c r="AB20" s="16" t="s">
        <v>19947</v>
      </c>
      <c r="AC20" s="21">
        <f>B9L313C1*B9L313C12</f>
        <v>56.77821240712629</v>
      </c>
      <c r="AD20" s="16" t="s">
        <v>10922</v>
      </c>
      <c r="AE20" s="21">
        <f>B3L337C5</f>
        <v>6.2329212670524069E-2</v>
      </c>
      <c r="AF20" s="16" t="s">
        <v>19948</v>
      </c>
      <c r="AG20" s="21">
        <f>B9L313C1*B9L313C14</f>
        <v>56.77821240712629</v>
      </c>
      <c r="AH20" s="16" t="s">
        <v>10931</v>
      </c>
      <c r="AI20" s="21">
        <f>B3L331C5</f>
        <v>0.18958733021383117</v>
      </c>
      <c r="AJ20" s="16" t="s">
        <v>19949</v>
      </c>
      <c r="AK20" s="21">
        <f>B9L313C1*B9L313C16</f>
        <v>172.70280248015189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0.12659483360679891</v>
      </c>
      <c r="AV20" s="16" t="s">
        <v>19952</v>
      </c>
      <c r="AW20" s="21">
        <f>B9L313C1*B9L313C22</f>
        <v>115.32037778444158</v>
      </c>
      <c r="AX20" s="16" t="s">
        <v>10967</v>
      </c>
      <c r="AY20" s="21">
        <f>B3L335C5</f>
        <v>1.3569601564348774E-4</v>
      </c>
      <c r="AZ20" s="16" t="s">
        <v>19953</v>
      </c>
      <c r="BA20" s="21">
        <f>B9L313C1*B9L313C24</f>
        <v>0.12361101430453698</v>
      </c>
      <c r="BB20" s="16" t="s">
        <v>10976</v>
      </c>
      <c r="BC20" s="21">
        <f>B3L336C5</f>
        <v>0.52860024872147604</v>
      </c>
      <c r="BD20" s="16" t="s">
        <v>19954</v>
      </c>
      <c r="BE20" s="21">
        <f>B9L313C1*B9L313C26</f>
        <v>481.52344485752036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537.99240694398236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7.5926994145665255E-2</v>
      </c>
      <c r="L21" s="16" t="s">
        <v>19957</v>
      </c>
      <c r="M21" s="21">
        <f>B9L314C1*B9L314C4</f>
        <v>40.84814633244811</v>
      </c>
      <c r="N21" s="16" t="s">
        <v>10904</v>
      </c>
      <c r="O21" s="21">
        <f>B3L327C5</f>
        <v>4.015807679400642E-4</v>
      </c>
      <c r="P21" s="16" t="s">
        <v>19958</v>
      </c>
      <c r="Q21" s="21">
        <f>B9L314C1*B9L314C6</f>
        <v>0.21604740392648797</v>
      </c>
      <c r="R21" s="16" t="s">
        <v>10913</v>
      </c>
      <c r="S21" s="21">
        <f>B3L328C5</f>
        <v>1.6424103858120973E-2</v>
      </c>
      <c r="T21" s="16" t="s">
        <v>19959</v>
      </c>
      <c r="U21" s="21">
        <f>B9L314C1*B9L314C8</f>
        <v>8.8360431665284498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6.2329212670524069E-2</v>
      </c>
      <c r="AB21" s="16" t="s">
        <v>19961</v>
      </c>
      <c r="AC21" s="21">
        <f>B9L314C1*B9L314C12</f>
        <v>33.532643147538607</v>
      </c>
      <c r="AD21" s="16" t="s">
        <v>10922</v>
      </c>
      <c r="AE21" s="21">
        <f>B3L337C5</f>
        <v>6.2329212670524069E-2</v>
      </c>
      <c r="AF21" s="16" t="s">
        <v>19962</v>
      </c>
      <c r="AG21" s="21">
        <f>B9L314C1*B9L314C14</f>
        <v>33.532643147538607</v>
      </c>
      <c r="AH21" s="16" t="s">
        <v>10931</v>
      </c>
      <c r="AI21" s="21">
        <f>B3L331C5</f>
        <v>0.18958733021383117</v>
      </c>
      <c r="AJ21" s="16" t="s">
        <v>19963</v>
      </c>
      <c r="AK21" s="21">
        <f>B9L314C1*B9L314C16</f>
        <v>101.99654410782263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0.12659483360679891</v>
      </c>
      <c r="AV21" s="16" t="s">
        <v>19966</v>
      </c>
      <c r="AW21" s="21">
        <f>B9L314C1*B9L314C22</f>
        <v>68.10705923879469</v>
      </c>
      <c r="AX21" s="16" t="s">
        <v>10967</v>
      </c>
      <c r="AY21" s="21">
        <f>B3L335C5</f>
        <v>1.3569601564348774E-4</v>
      </c>
      <c r="AZ21" s="16" t="s">
        <v>19967</v>
      </c>
      <c r="BA21" s="21">
        <f>B9L314C1*B9L314C24</f>
        <v>7.3003426068748253E-2</v>
      </c>
      <c r="BB21" s="16" t="s">
        <v>10976</v>
      </c>
      <c r="BC21" s="21">
        <f>B3L336C5</f>
        <v>0.52860024872147604</v>
      </c>
      <c r="BD21" s="16" t="s">
        <v>19968</v>
      </c>
      <c r="BE21" s="21">
        <f>B9L314C1*B9L314C26</f>
        <v>284.38292012085464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3473.4047796333339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7.5926994145665255E-2</v>
      </c>
      <c r="L22" s="16" t="s">
        <v>19971</v>
      </c>
      <c r="M22" s="21">
        <f>B9L315C1*B9L315C4</f>
        <v>263.72518436874583</v>
      </c>
      <c r="N22" s="16" t="s">
        <v>10904</v>
      </c>
      <c r="O22" s="21">
        <f>B3L327C5</f>
        <v>4.015807679400642E-4</v>
      </c>
      <c r="P22" s="16" t="s">
        <v>19972</v>
      </c>
      <c r="Q22" s="21">
        <f>B9L315C1*B9L315C6</f>
        <v>1.3948525587718437</v>
      </c>
      <c r="R22" s="16" t="s">
        <v>10913</v>
      </c>
      <c r="S22" s="21">
        <f>B3L328C5</f>
        <v>1.6424103858120973E-2</v>
      </c>
      <c r="T22" s="16" t="s">
        <v>19973</v>
      </c>
      <c r="U22" s="21">
        <f>B9L315C1*B9L315C8</f>
        <v>57.047560841991668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6.2329212670524069E-2</v>
      </c>
      <c r="AB22" s="16" t="s">
        <v>19975</v>
      </c>
      <c r="AC22" s="21">
        <f>B9L315C1*B9L315C12</f>
        <v>216.49458520058084</v>
      </c>
      <c r="AD22" s="16" t="s">
        <v>10922</v>
      </c>
      <c r="AE22" s="21">
        <f>B3L337C5</f>
        <v>6.2329212670524069E-2</v>
      </c>
      <c r="AF22" s="16" t="s">
        <v>19976</v>
      </c>
      <c r="AG22" s="21">
        <f>B9L315C1*B9L315C14</f>
        <v>216.49458520058084</v>
      </c>
      <c r="AH22" s="16" t="s">
        <v>10931</v>
      </c>
      <c r="AI22" s="21">
        <f>B3L331C5</f>
        <v>0.18958733021383117</v>
      </c>
      <c r="AJ22" s="16" t="s">
        <v>19977</v>
      </c>
      <c r="AK22" s="21">
        <f>B9L315C1*B9L315C16</f>
        <v>658.51353892264433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0.12659483360679891</v>
      </c>
      <c r="AV22" s="16" t="s">
        <v>19980</v>
      </c>
      <c r="AW22" s="21">
        <f>B9L315C1*B9L315C22</f>
        <v>439.7151001267419</v>
      </c>
      <c r="AX22" s="16" t="s">
        <v>10967</v>
      </c>
      <c r="AY22" s="21">
        <f>B3L335C5</f>
        <v>1.3569601564348774E-4</v>
      </c>
      <c r="AZ22" s="16" t="s">
        <v>19981</v>
      </c>
      <c r="BA22" s="21">
        <f>B9L315C1*B9L315C24</f>
        <v>0.47132718931328993</v>
      </c>
      <c r="BB22" s="16" t="s">
        <v>10976</v>
      </c>
      <c r="BC22" s="21">
        <f>B3L336C5</f>
        <v>0.52860024872147604</v>
      </c>
      <c r="BD22" s="16" t="s">
        <v>19982</v>
      </c>
      <c r="BE22" s="15">
        <f>B9L315C1*B9L315C26</f>
        <v>1836.0426304245439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92.582675533333315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7.5926994145665255E-2</v>
      </c>
      <c r="L23" s="16" t="s">
        <v>19984</v>
      </c>
      <c r="M23" s="21">
        <f>B9L316C1*B9L316C4</f>
        <v>7.0295242632094244</v>
      </c>
      <c r="N23" s="16" t="s">
        <v>10904</v>
      </c>
      <c r="O23" s="21">
        <f>B3L327C5</f>
        <v>4.015807679400642E-4</v>
      </c>
      <c r="P23" s="16" t="s">
        <v>19985</v>
      </c>
      <c r="Q23" s="21">
        <f>B9L316C1*B9L316C6</f>
        <v>3.7179421938621789E-2</v>
      </c>
      <c r="R23" s="16" t="s">
        <v>10913</v>
      </c>
      <c r="S23" s="21">
        <f>B3L328C5</f>
        <v>1.6424103858120973E-2</v>
      </c>
      <c r="T23" s="16" t="s">
        <v>19986</v>
      </c>
      <c r="U23" s="21">
        <f>B9L316C1*B9L316C8</f>
        <v>1.5205874784221818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6.2329212670524069E-2</v>
      </c>
      <c r="AB23" s="16" t="s">
        <v>19988</v>
      </c>
      <c r="AC23" s="21">
        <f>B9L316C1*B9L316C12</f>
        <v>5.770605272923258</v>
      </c>
      <c r="AD23" s="16" t="s">
        <v>10922</v>
      </c>
      <c r="AE23" s="21">
        <f>B3L337C5</f>
        <v>6.2329212670524069E-2</v>
      </c>
      <c r="AF23" s="16" t="s">
        <v>19989</v>
      </c>
      <c r="AG23" s="21">
        <f>B9L316C1*B9L316C14</f>
        <v>5.770605272923258</v>
      </c>
      <c r="AH23" s="16" t="s">
        <v>10931</v>
      </c>
      <c r="AI23" s="21">
        <f>B3L331C5</f>
        <v>0.18958733021383117</v>
      </c>
      <c r="AJ23" s="16" t="s">
        <v>19990</v>
      </c>
      <c r="AK23" s="21">
        <f>B9L316C1*B9L316C16</f>
        <v>17.55250227841805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0.12659483360679891</v>
      </c>
      <c r="AV23" s="16" t="s">
        <v>19993</v>
      </c>
      <c r="AW23" s="21">
        <f>B9L316C1*B9L316C22</f>
        <v>11.720488404014583</v>
      </c>
      <c r="AX23" s="16" t="s">
        <v>10967</v>
      </c>
      <c r="AY23" s="21">
        <f>B3L335C5</f>
        <v>1.3569601564348774E-4</v>
      </c>
      <c r="AZ23" s="16" t="s">
        <v>19994</v>
      </c>
      <c r="BA23" s="21">
        <f>B9L316C1*B9L316C24</f>
        <v>1.2563100187487146E-2</v>
      </c>
      <c r="BB23" s="16" t="s">
        <v>10976</v>
      </c>
      <c r="BC23" s="21">
        <f>B3L336C5</f>
        <v>0.52860024872147604</v>
      </c>
      <c r="BD23" s="16" t="s">
        <v>19995</v>
      </c>
      <c r="BE23" s="21">
        <f>B9L316C1*B9L316C26</f>
        <v>48.939225314219705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21496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7.5926994145665255E-2</v>
      </c>
      <c r="L24" s="16" t="s">
        <v>19998</v>
      </c>
      <c r="M24" s="15">
        <f>B9L317C1*B9L317C4</f>
        <v>1632.1266661552204</v>
      </c>
      <c r="N24" s="16" t="s">
        <v>10904</v>
      </c>
      <c r="O24" s="21">
        <f>B3L327C5</f>
        <v>4.015807679400642E-4</v>
      </c>
      <c r="P24" s="16" t="s">
        <v>19999</v>
      </c>
      <c r="Q24" s="21">
        <f>B9L317C1*B9L317C6</f>
        <v>8.6323801876396207</v>
      </c>
      <c r="R24" s="16" t="s">
        <v>10913</v>
      </c>
      <c r="S24" s="21">
        <f>B3L328C5</f>
        <v>1.6424103858120973E-2</v>
      </c>
      <c r="T24" s="16" t="s">
        <v>20000</v>
      </c>
      <c r="U24" s="21">
        <f>B9L317C1*B9L317C8</f>
        <v>353.05253653416844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6.2329212670524069E-2</v>
      </c>
      <c r="AB24" s="16" t="s">
        <v>20002</v>
      </c>
      <c r="AC24" s="15">
        <f>B9L317C1*B9L317C12</f>
        <v>1339.8287555655854</v>
      </c>
      <c r="AD24" s="16" t="s">
        <v>10922</v>
      </c>
      <c r="AE24" s="21">
        <f>B3L337C5</f>
        <v>6.2329212670524069E-2</v>
      </c>
      <c r="AF24" s="16" t="s">
        <v>20003</v>
      </c>
      <c r="AG24" s="15">
        <f>B9L317C1*B9L317C14</f>
        <v>1339.8287555655854</v>
      </c>
      <c r="AH24" s="16" t="s">
        <v>10931</v>
      </c>
      <c r="AI24" s="21">
        <f>B3L331C5</f>
        <v>0.18958733021383117</v>
      </c>
      <c r="AJ24" s="16" t="s">
        <v>20004</v>
      </c>
      <c r="AK24" s="15">
        <f>B9L317C1*B9L317C16</f>
        <v>4075.3692502765148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0.12659483360679891</v>
      </c>
      <c r="AV24" s="16" t="s">
        <v>20007</v>
      </c>
      <c r="AW24" s="15">
        <f>B9L317C1*B9L317C22</f>
        <v>2721.2825432117493</v>
      </c>
      <c r="AX24" s="16" t="s">
        <v>10967</v>
      </c>
      <c r="AY24" s="21">
        <f>B3L335C5</f>
        <v>1.3569601564348774E-4</v>
      </c>
      <c r="AZ24" s="16" t="s">
        <v>20008</v>
      </c>
      <c r="BA24" s="21">
        <f>B9L317C1*B9L317C24</f>
        <v>2.9169215522724126</v>
      </c>
      <c r="BB24" s="16" t="s">
        <v>10976</v>
      </c>
      <c r="BC24" s="21">
        <f>B3L336C5</f>
        <v>0.52860024872147604</v>
      </c>
      <c r="BD24" s="16" t="s">
        <v>20009</v>
      </c>
      <c r="BE24" s="15">
        <f>B9L317C1*B9L317C26</f>
        <v>11362.790946516849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11890.022831666667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7.5926994145665255E-2</v>
      </c>
      <c r="L25" s="16" t="s">
        <v>20012</v>
      </c>
      <c r="M25" s="21">
        <f>B9L318C1*B9L318C4</f>
        <v>902.77369393178128</v>
      </c>
      <c r="N25" s="16" t="s">
        <v>10904</v>
      </c>
      <c r="O25" s="21">
        <f>B3L327C5</f>
        <v>4.015807679400642E-4</v>
      </c>
      <c r="P25" s="16" t="s">
        <v>20013</v>
      </c>
      <c r="Q25" s="21">
        <f>B9L318C1*B9L318C6</f>
        <v>4.7748044995655965</v>
      </c>
      <c r="R25" s="16" t="s">
        <v>10913</v>
      </c>
      <c r="S25" s="21">
        <f>B3L328C5</f>
        <v>1.6424103858120973E-2</v>
      </c>
      <c r="T25" s="16" t="s">
        <v>20014</v>
      </c>
      <c r="U25" s="21">
        <f>B9L318C1*B9L318C8</f>
        <v>195.28296986272295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6.2329212670524069E-2</v>
      </c>
      <c r="AB25" s="16" t="s">
        <v>20016</v>
      </c>
      <c r="AC25" s="21">
        <f>B9L318C1*B9L318C12</f>
        <v>741.09576173233847</v>
      </c>
      <c r="AD25" s="16" t="s">
        <v>10922</v>
      </c>
      <c r="AE25" s="21">
        <f>B3L337C5</f>
        <v>6.2329212670524069E-2</v>
      </c>
      <c r="AF25" s="16" t="s">
        <v>20017</v>
      </c>
      <c r="AG25" s="21">
        <f>B9L318C1*B9L318C14</f>
        <v>741.09576173233847</v>
      </c>
      <c r="AH25" s="16" t="s">
        <v>10931</v>
      </c>
      <c r="AI25" s="21">
        <f>B3L331C5</f>
        <v>0.18958733021383117</v>
      </c>
      <c r="AJ25" s="16" t="s">
        <v>20018</v>
      </c>
      <c r="AK25" s="15">
        <f>B9L318C1*B9L318C16</f>
        <v>2254.1976848371805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0.12659483360679891</v>
      </c>
      <c r="AV25" s="16" t="s">
        <v>20021</v>
      </c>
      <c r="AW25" s="15">
        <f>B9L318C1*B9L318C22</f>
        <v>1505.2154619558817</v>
      </c>
      <c r="AX25" s="16" t="s">
        <v>10967</v>
      </c>
      <c r="AY25" s="21">
        <f>B3L335C5</f>
        <v>1.3569601564348774E-4</v>
      </c>
      <c r="AZ25" s="16" t="s">
        <v>20022</v>
      </c>
      <c r="BA25" s="21">
        <f>B9L318C1*B9L318C24</f>
        <v>1.6134287241672665</v>
      </c>
      <c r="BB25" s="16" t="s">
        <v>10976</v>
      </c>
      <c r="BC25" s="21">
        <f>B3L336C5</f>
        <v>0.52860024872147604</v>
      </c>
      <c r="BD25" s="16" t="s">
        <v>20023</v>
      </c>
      <c r="BE25" s="15">
        <f>B9L318C1*B9L318C26</f>
        <v>6285.0690261230293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749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7.5926994145665255E-2</v>
      </c>
      <c r="L26" s="16" t="s">
        <v>20026</v>
      </c>
      <c r="M26" s="21">
        <f>B9L319C1*B9L319C4</f>
        <v>56.869318615103275</v>
      </c>
      <c r="N26" s="16" t="s">
        <v>10904</v>
      </c>
      <c r="O26" s="21">
        <f>B3L327C5</f>
        <v>4.015807679400642E-4</v>
      </c>
      <c r="P26" s="16" t="s">
        <v>20027</v>
      </c>
      <c r="Q26" s="21">
        <f>B9L319C1*B9L319C6</f>
        <v>0.30078399518710808</v>
      </c>
      <c r="R26" s="16" t="s">
        <v>10913</v>
      </c>
      <c r="S26" s="21">
        <f>B3L328C5</f>
        <v>1.6424103858120973E-2</v>
      </c>
      <c r="T26" s="16" t="s">
        <v>20028</v>
      </c>
      <c r="U26" s="21">
        <f>B9L319C1*B9L319C8</f>
        <v>12.301653789732608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6.2329212670524069E-2</v>
      </c>
      <c r="AB26" s="16" t="s">
        <v>20030</v>
      </c>
      <c r="AC26" s="21">
        <f>B9L319C1*B9L319C12</f>
        <v>46.684580290222527</v>
      </c>
      <c r="AD26" s="16" t="s">
        <v>10922</v>
      </c>
      <c r="AE26" s="21">
        <f>B3L337C5</f>
        <v>6.2329212670524069E-2</v>
      </c>
      <c r="AF26" s="16" t="s">
        <v>20031</v>
      </c>
      <c r="AG26" s="21">
        <f>B9L319C1*B9L319C14</f>
        <v>46.684580290222527</v>
      </c>
      <c r="AH26" s="16" t="s">
        <v>10931</v>
      </c>
      <c r="AI26" s="21">
        <f>B3L331C5</f>
        <v>0.18958733021383117</v>
      </c>
      <c r="AJ26" s="16" t="s">
        <v>20032</v>
      </c>
      <c r="AK26" s="21">
        <f>B9L319C1*B9L319C16</f>
        <v>142.00091033015954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0.12659483360679891</v>
      </c>
      <c r="AV26" s="16" t="s">
        <v>20035</v>
      </c>
      <c r="AW26" s="21">
        <f>B9L319C1*B9L319C22</f>
        <v>94.819530371492377</v>
      </c>
      <c r="AX26" s="16" t="s">
        <v>10967</v>
      </c>
      <c r="AY26" s="21">
        <f>B3L335C5</f>
        <v>1.3569601564348774E-4</v>
      </c>
      <c r="AZ26" s="16" t="s">
        <v>20036</v>
      </c>
      <c r="BA26" s="21">
        <f>B9L319C1*B9L319C24</f>
        <v>0.10163631571697232</v>
      </c>
      <c r="BB26" s="16" t="s">
        <v>10976</v>
      </c>
      <c r="BC26" s="21">
        <f>B3L336C5</f>
        <v>0.52860024872147604</v>
      </c>
      <c r="BD26" s="16" t="s">
        <v>20037</v>
      </c>
      <c r="BE26" s="21">
        <f>B9L319C1*B9L319C26</f>
        <v>395.92158629238554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7.5926994145665255E-2</v>
      </c>
      <c r="L27" s="16" t="s">
        <v>20040</v>
      </c>
      <c r="M27" s="15">
        <f>B9L320C1*B9L320C4</f>
        <v>0</v>
      </c>
      <c r="N27" s="16" t="s">
        <v>10904</v>
      </c>
      <c r="O27" s="21">
        <f>B3L327C5</f>
        <v>4.015807679400642E-4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1.6424103858120973E-2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6.2329212670524069E-2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6.2329212670524069E-2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0.18958733021383117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0.12659483360679891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1.3569601564348774E-4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0.52860024872147604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7.5926994145665255E-2</v>
      </c>
      <c r="L28" s="16" t="s">
        <v>20054</v>
      </c>
      <c r="M28" s="15">
        <f>B9L321C1*B9L321C4</f>
        <v>0</v>
      </c>
      <c r="N28" s="16" t="s">
        <v>10904</v>
      </c>
      <c r="O28" s="21">
        <f>B3L327C5</f>
        <v>4.015807679400642E-4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1.6424103858120973E-2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6.2329212670524069E-2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6.2329212670524069E-2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0.18958733021383117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0.12659483360679891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1.3569601564348774E-4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0.52860024872147604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181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7.5926994145665255E-2</v>
      </c>
      <c r="L29" s="16" t="s">
        <v>20068</v>
      </c>
      <c r="M29" s="21">
        <f>B9L322C1*B9L322C4</f>
        <v>13.742785940365412</v>
      </c>
      <c r="N29" s="16" t="s">
        <v>10904</v>
      </c>
      <c r="O29" s="21">
        <f>B3L327C5</f>
        <v>4.015807679400642E-4</v>
      </c>
      <c r="P29" s="16" t="s">
        <v>20069</v>
      </c>
      <c r="Q29" s="21">
        <f>B9L322C1*B9L322C6</f>
        <v>7.2686118997151619E-2</v>
      </c>
      <c r="R29" s="16" t="s">
        <v>10913</v>
      </c>
      <c r="S29" s="21">
        <f>B3L328C5</f>
        <v>1.6424103858120973E-2</v>
      </c>
      <c r="T29" s="16" t="s">
        <v>20070</v>
      </c>
      <c r="U29" s="21">
        <f>B9L322C1*B9L322C8</f>
        <v>2.9727627983198959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6.2329212670524069E-2</v>
      </c>
      <c r="AB29" s="16" t="s">
        <v>20072</v>
      </c>
      <c r="AC29" s="21">
        <f>B9L322C1*B9L322C12</f>
        <v>11.281587493364857</v>
      </c>
      <c r="AD29" s="16" t="s">
        <v>10922</v>
      </c>
      <c r="AE29" s="21">
        <f>B3L337C5</f>
        <v>6.2329212670524069E-2</v>
      </c>
      <c r="AF29" s="16" t="s">
        <v>20073</v>
      </c>
      <c r="AG29" s="21">
        <f>B9L322C1*B9L322C14</f>
        <v>11.281587493364857</v>
      </c>
      <c r="AH29" s="16" t="s">
        <v>10931</v>
      </c>
      <c r="AI29" s="21">
        <f>B3L331C5</f>
        <v>0.18958733021383117</v>
      </c>
      <c r="AJ29" s="16" t="s">
        <v>20074</v>
      </c>
      <c r="AK29" s="21">
        <f>B9L322C1*B9L322C16</f>
        <v>34.315306768703444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0.12659483360679891</v>
      </c>
      <c r="AV29" s="16" t="s">
        <v>20077</v>
      </c>
      <c r="AW29" s="21">
        <f>B9L322C1*B9L322C22</f>
        <v>22.913664882830602</v>
      </c>
      <c r="AX29" s="16" t="s">
        <v>10967</v>
      </c>
      <c r="AY29" s="21">
        <f>B3L335C5</f>
        <v>1.3569601564348774E-4</v>
      </c>
      <c r="AZ29" s="16" t="s">
        <v>20078</v>
      </c>
      <c r="BA29" s="21">
        <f>B9L322C1*B9L322C24</f>
        <v>2.4560978831471281E-2</v>
      </c>
      <c r="BB29" s="16" t="s">
        <v>10976</v>
      </c>
      <c r="BC29" s="21">
        <f>B3L336C5</f>
        <v>0.52860024872147604</v>
      </c>
      <c r="BD29" s="16" t="s">
        <v>20079</v>
      </c>
      <c r="BE29" s="21">
        <f>B9L322C1*B9L322C26</f>
        <v>95.676645018587166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7.5926994145665255E-2</v>
      </c>
      <c r="L30" s="16" t="s">
        <v>20082</v>
      </c>
      <c r="M30" s="15">
        <f>B9L323C1*B9L323C4</f>
        <v>0</v>
      </c>
      <c r="N30" s="16" t="s">
        <v>10904</v>
      </c>
      <c r="O30" s="21">
        <f>B3L327C5</f>
        <v>4.015807679400642E-4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1.6424103858120973E-2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6.2329212670524069E-2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6.2329212670524069E-2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0.18958733021383117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0.12659483360679891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1.3569601564348774E-4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0.52860024872147604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7.5926994145665255E-2</v>
      </c>
      <c r="L31" s="16" t="s">
        <v>20096</v>
      </c>
      <c r="M31" s="15">
        <f>B9L324C1*B9L324C4</f>
        <v>0</v>
      </c>
      <c r="N31" s="16" t="s">
        <v>10904</v>
      </c>
      <c r="O31" s="21">
        <f>B3L327C5</f>
        <v>4.015807679400642E-4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1.6424103858120973E-2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6.2329212670524069E-2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6.2329212670524069E-2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0.18958733021383117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0.12659483360679891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1.3569601564348774E-4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0.52860024872147604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149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7.5926994145665255E-2</v>
      </c>
      <c r="L32" s="16" t="s">
        <v>20110</v>
      </c>
      <c r="M32" s="21">
        <f>B9L325C1*B9L325C4</f>
        <v>11.313122127704123</v>
      </c>
      <c r="N32" s="16" t="s">
        <v>10904</v>
      </c>
      <c r="O32" s="21">
        <f>B3L327C5</f>
        <v>4.015807679400642E-4</v>
      </c>
      <c r="P32" s="16" t="s">
        <v>20111</v>
      </c>
      <c r="Q32" s="21">
        <f>B9L325C1*B9L325C6</f>
        <v>5.9835534423069568E-2</v>
      </c>
      <c r="R32" s="16" t="s">
        <v>10913</v>
      </c>
      <c r="S32" s="21">
        <f>B3L328C5</f>
        <v>1.6424103858120973E-2</v>
      </c>
      <c r="T32" s="16" t="s">
        <v>20112</v>
      </c>
      <c r="U32" s="21">
        <f>B9L325C1*B9L325C8</f>
        <v>2.4471914748600248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6.2329212670524069E-2</v>
      </c>
      <c r="AB32" s="16" t="s">
        <v>20114</v>
      </c>
      <c r="AC32" s="21">
        <f>B9L325C1*B9L325C12</f>
        <v>9.287052687908087</v>
      </c>
      <c r="AD32" s="16" t="s">
        <v>10922</v>
      </c>
      <c r="AE32" s="21">
        <f>B3L337C5</f>
        <v>6.2329212670524069E-2</v>
      </c>
      <c r="AF32" s="16" t="s">
        <v>20115</v>
      </c>
      <c r="AG32" s="21">
        <f>B9L325C1*B9L325C14</f>
        <v>9.287052687908087</v>
      </c>
      <c r="AH32" s="16" t="s">
        <v>10931</v>
      </c>
      <c r="AI32" s="21">
        <f>B3L331C5</f>
        <v>0.18958733021383117</v>
      </c>
      <c r="AJ32" s="16" t="s">
        <v>20116</v>
      </c>
      <c r="AK32" s="21">
        <f>B9L325C1*B9L325C16</f>
        <v>28.248512201860844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0.12659483360679891</v>
      </c>
      <c r="AV32" s="16" t="s">
        <v>20119</v>
      </c>
      <c r="AW32" s="21">
        <f>B9L325C1*B9L325C22</f>
        <v>18.862630207413037</v>
      </c>
      <c r="AX32" s="16" t="s">
        <v>10967</v>
      </c>
      <c r="AY32" s="21">
        <f>B3L335C5</f>
        <v>1.3569601564348774E-4</v>
      </c>
      <c r="AZ32" s="16" t="s">
        <v>20120</v>
      </c>
      <c r="BA32" s="21">
        <f>B9L325C1*B9L325C24</f>
        <v>2.0218706330879674E-2</v>
      </c>
      <c r="BB32" s="16" t="s">
        <v>10976</v>
      </c>
      <c r="BC32" s="21">
        <f>B3L336C5</f>
        <v>0.52860024872147604</v>
      </c>
      <c r="BD32" s="16" t="s">
        <v>20121</v>
      </c>
      <c r="BE32" s="21">
        <f>B9L325C1*B9L325C26</f>
        <v>78.761437059499926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-270.27528076666204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7.5926994145665255E-2</v>
      </c>
      <c r="L33" s="16" t="s">
        <v>20124</v>
      </c>
      <c r="M33" s="21">
        <f>B9L326C1*B9L326C4</f>
        <v>-20.521189660488382</v>
      </c>
      <c r="N33" s="16" t="s">
        <v>10904</v>
      </c>
      <c r="O33" s="21">
        <f>B3L327C5</f>
        <v>4.015807679400642E-4</v>
      </c>
      <c r="P33" s="16" t="s">
        <v>20125</v>
      </c>
      <c r="Q33" s="21">
        <f>B9L326C1*B9L326C6</f>
        <v>-0.10853735480549261</v>
      </c>
      <c r="R33" s="16" t="s">
        <v>10913</v>
      </c>
      <c r="S33" s="21">
        <f>B3L328C5</f>
        <v>1.6424103858120973E-2</v>
      </c>
      <c r="T33" s="16" t="s">
        <v>20126</v>
      </c>
      <c r="U33" s="21">
        <f>B9L326C1*B9L326C8</f>
        <v>-4.439029281594463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6.2329212670524069E-2</v>
      </c>
      <c r="AB33" s="16" t="s">
        <v>20128</v>
      </c>
      <c r="AC33" s="21">
        <f>B9L326C1*B9L326C12</f>
        <v>-16.846045454490881</v>
      </c>
      <c r="AD33" s="16" t="s">
        <v>10922</v>
      </c>
      <c r="AE33" s="21">
        <f>B3L337C5</f>
        <v>6.2329212670524069E-2</v>
      </c>
      <c r="AF33" s="16" t="s">
        <v>20129</v>
      </c>
      <c r="AG33" s="21">
        <f>B9L326C1*B9L326C14</f>
        <v>-16.846045454490881</v>
      </c>
      <c r="AH33" s="16" t="s">
        <v>10931</v>
      </c>
      <c r="AI33" s="21">
        <f>B3L331C5</f>
        <v>0.18958733021383117</v>
      </c>
      <c r="AJ33" s="16" t="s">
        <v>20130</v>
      </c>
      <c r="AK33" s="21">
        <f>B9L326C1*B9L326C16</f>
        <v>-51.240768903345092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0.12659483360679891</v>
      </c>
      <c r="AV33" s="16" t="s">
        <v>20133</v>
      </c>
      <c r="AW33" s="21">
        <f>B9L326C1*B9L326C22</f>
        <v>-34.215454196686437</v>
      </c>
      <c r="AX33" s="16" t="s">
        <v>10967</v>
      </c>
      <c r="AY33" s="21">
        <f>B3L335C5</f>
        <v>1.3569601564348774E-4</v>
      </c>
      <c r="AZ33" s="16" t="s">
        <v>20134</v>
      </c>
      <c r="BA33" s="21">
        <f>B9L326C1*B9L326C24</f>
        <v>-3.6675278726961011E-2</v>
      </c>
      <c r="BB33" s="16" t="s">
        <v>10976</v>
      </c>
      <c r="BC33" s="21">
        <f>B3L336C5</f>
        <v>0.52860024872147604</v>
      </c>
      <c r="BD33" s="16" t="s">
        <v>20135</v>
      </c>
      <c r="BE33" s="21">
        <f>B9L326C1*B9L326C26</f>
        <v>-142.86758063652431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144000.74114113997</v>
      </c>
      <c r="F8" s="16" t="s">
        <v>11042</v>
      </c>
      <c r="G8" s="21">
        <f>B3L209C4</f>
        <v>0.79001219269324974</v>
      </c>
      <c r="H8" s="16" t="s">
        <v>20193</v>
      </c>
      <c r="I8" s="15">
        <f>B9L401C1*B9L401C2</f>
        <v>113762.34125836504</v>
      </c>
      <c r="J8" s="16" t="s">
        <v>20194</v>
      </c>
      <c r="K8" s="15">
        <f>B9L401C1-B9L401C3</f>
        <v>30238.399882774931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35261.189889319998</v>
      </c>
      <c r="F9" s="16" t="s">
        <v>11093</v>
      </c>
      <c r="G9" s="21">
        <f>B3L207C4</f>
        <v>0.78994153543951762</v>
      </c>
      <c r="H9" s="16" t="s">
        <v>20196</v>
      </c>
      <c r="I9" s="15">
        <f>B9L402C1*B9L402C2</f>
        <v>27854.278482593832</v>
      </c>
      <c r="J9" s="16" t="s">
        <v>20197</v>
      </c>
      <c r="K9" s="15">
        <f>B9L402C1-B9L402C3</f>
        <v>7406.9114067261653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1519.7199475599998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1519.7199475599998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12845.219860859997</v>
      </c>
      <c r="F11" s="16" t="s">
        <v>10710</v>
      </c>
      <c r="G11" s="15">
        <f>B3L305C3</f>
        <v>1</v>
      </c>
      <c r="H11" s="16" t="s">
        <v>20200</v>
      </c>
      <c r="I11" s="15">
        <f>B9L404C1*B9L404C2</f>
        <v>12845.219860859997</v>
      </c>
      <c r="J11" s="16" t="s">
        <v>20201</v>
      </c>
      <c r="K11" s="15">
        <f>B9L404C1-B9L404C3</f>
        <v>0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9145.3742832600001</v>
      </c>
      <c r="F12" s="16" t="s">
        <v>11078</v>
      </c>
      <c r="G12" s="21">
        <f>B3L220C4</f>
        <v>0.96239908050478984</v>
      </c>
      <c r="H12" s="16" t="s">
        <v>20202</v>
      </c>
      <c r="I12" s="15">
        <f>B9L405C1*B9L405C2</f>
        <v>8801.4998010815762</v>
      </c>
      <c r="J12" s="16" t="s">
        <v>20203</v>
      </c>
      <c r="K12" s="21">
        <f>B9L405C1-B9L405C3</f>
        <v>343.87448217842393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31529.120099240004</v>
      </c>
      <c r="F13" s="16" t="s">
        <v>11042</v>
      </c>
      <c r="G13" s="21">
        <f>B3L209C4</f>
        <v>0.79001219269324974</v>
      </c>
      <c r="H13" s="16" t="s">
        <v>20205</v>
      </c>
      <c r="I13" s="15">
        <f>B9L406C1*B9L406C2</f>
        <v>24908.389303289408</v>
      </c>
      <c r="J13" s="16" t="s">
        <v>20206</v>
      </c>
      <c r="K13" s="15">
        <f>B9L406C1-B9L406C3</f>
        <v>6620.7307959505961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18297</v>
      </c>
      <c r="F14" s="16" t="s">
        <v>11042</v>
      </c>
      <c r="G14" s="21">
        <f>B3L209C4</f>
        <v>0.79001219269324974</v>
      </c>
      <c r="H14" s="16" t="s">
        <v>20208</v>
      </c>
      <c r="I14" s="15">
        <f>B9L407C1*B9L407C2</f>
        <v>14454.853089708391</v>
      </c>
      <c r="J14" s="16" t="s">
        <v>20209</v>
      </c>
      <c r="K14" s="15">
        <f>B9L407C1-B9L407C3</f>
        <v>3842.1469102916089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50601.677581266667</v>
      </c>
      <c r="F15" s="16" t="s">
        <v>10710</v>
      </c>
      <c r="G15" s="15">
        <f>B3L305C3</f>
        <v>1</v>
      </c>
      <c r="H15" s="16" t="s">
        <v>20211</v>
      </c>
      <c r="I15" s="15">
        <f>B9L408C1*B9L408C2</f>
        <v>50601.677581266667</v>
      </c>
      <c r="J15" s="16" t="s">
        <v>20212</v>
      </c>
      <c r="K15" s="15">
        <f>B9L408C1-B9L408C3</f>
        <v>0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1336.8959344000002</v>
      </c>
      <c r="F16" s="16" t="s">
        <v>10710</v>
      </c>
      <c r="G16" s="15">
        <f>B3L305C3</f>
        <v>1</v>
      </c>
      <c r="H16" s="16" t="s">
        <v>20213</v>
      </c>
      <c r="I16" s="15">
        <f>B9L409C1*B9L409C2</f>
        <v>1336.8959344000002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676</v>
      </c>
      <c r="F17" s="16" t="s">
        <v>10710</v>
      </c>
      <c r="G17" s="15">
        <f>B3L305C3</f>
        <v>1</v>
      </c>
      <c r="H17" s="16" t="s">
        <v>20216</v>
      </c>
      <c r="I17" s="15">
        <f>B9L410C1*B9L410C2</f>
        <v>676</v>
      </c>
      <c r="J17" s="16" t="s">
        <v>20217</v>
      </c>
      <c r="K17" s="15">
        <f>B9L410C1-B9L410C3</f>
        <v>0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78155.224914000006</v>
      </c>
      <c r="F18" s="16" t="s">
        <v>10710</v>
      </c>
      <c r="G18" s="15">
        <f>B3L305C3</f>
        <v>1</v>
      </c>
      <c r="H18" s="16" t="s">
        <v>20219</v>
      </c>
      <c r="I18" s="15">
        <f>B9L411C1*B9L411C2</f>
        <v>78155.224914000006</v>
      </c>
      <c r="J18" s="16" t="s">
        <v>20220</v>
      </c>
      <c r="K18" s="15">
        <f>B9L411C1-B9L411C3</f>
        <v>0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3803</v>
      </c>
      <c r="F19" s="16" t="s">
        <v>10710</v>
      </c>
      <c r="G19" s="15">
        <f>B3L305C3</f>
        <v>1</v>
      </c>
      <c r="H19" s="16" t="s">
        <v>20222</v>
      </c>
      <c r="I19" s="15">
        <f>B9L412C1*B9L412C2</f>
        <v>3803</v>
      </c>
      <c r="J19" s="16" t="s">
        <v>20223</v>
      </c>
      <c r="K19" s="15">
        <f>B9L412C1-B9L412C3</f>
        <v>0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15">
        <f>B3L305C3</f>
        <v>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15">
        <f>B3L305C3</f>
        <v>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5048</v>
      </c>
      <c r="F22" s="16" t="s">
        <v>10710</v>
      </c>
      <c r="G22" s="15">
        <f>B3L305C3</f>
        <v>1</v>
      </c>
      <c r="H22" s="16" t="s">
        <v>20231</v>
      </c>
      <c r="I22" s="15">
        <f>B9L415C1*B9L415C2</f>
        <v>5048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15">
        <f>B3L305C3</f>
        <v>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15">
        <f>B3L305C3</f>
        <v>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2085</v>
      </c>
      <c r="F25" s="16" t="s">
        <v>10710</v>
      </c>
      <c r="G25" s="15">
        <f>B3L305C3</f>
        <v>1</v>
      </c>
      <c r="H25" s="16" t="s">
        <v>20240</v>
      </c>
      <c r="I25" s="15">
        <f>B9L418C1*B9L418C2</f>
        <v>2085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467.36444556654897</v>
      </c>
      <c r="F26" s="16" t="s">
        <v>10710</v>
      </c>
      <c r="G26" s="15">
        <f>B3L305C3</f>
        <v>1</v>
      </c>
      <c r="H26" s="16" t="s">
        <v>20243</v>
      </c>
      <c r="I26" s="21">
        <f>B9L419C1*B9L419C2</f>
        <v>467.36444556654897</v>
      </c>
      <c r="J26" s="16" t="s">
        <v>20244</v>
      </c>
      <c r="K26" s="15">
        <f>B9L419C1-B9L419C3</f>
        <v>0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2097.5513639551664</v>
      </c>
      <c r="F34" s="16" t="s">
        <v>11042</v>
      </c>
      <c r="G34" s="21">
        <f>B3L209C4</f>
        <v>0.79001219269324974</v>
      </c>
      <c r="H34" s="16" t="s">
        <v>20268</v>
      </c>
      <c r="I34" s="15">
        <f>B9L427C1*B9L427C2</f>
        <v>1657.0911523249376</v>
      </c>
      <c r="J34" s="16" t="s">
        <v>20269</v>
      </c>
      <c r="K34" s="21">
        <f>B9L427C1-B9L427C3</f>
        <v>440.46021163022874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183.26299770144084</v>
      </c>
      <c r="F35" s="16" t="s">
        <v>11042</v>
      </c>
      <c r="G35" s="21">
        <f>B3L209C4</f>
        <v>0.79001219269324974</v>
      </c>
      <c r="H35" s="16" t="s">
        <v>20271</v>
      </c>
      <c r="I35" s="21">
        <f>B9L428C1*B9L428C2</f>
        <v>144.78000265365327</v>
      </c>
      <c r="J35" s="16" t="s">
        <v>20272</v>
      </c>
      <c r="K35" s="21">
        <f>B9L428C1-B9L428C3</f>
        <v>38.482995047787568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0.79001219269324974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6070.2156448126361</v>
      </c>
      <c r="F37" s="16" t="s">
        <v>11042</v>
      </c>
      <c r="G37" s="21">
        <f>B3L209C4</f>
        <v>0.79001219269324974</v>
      </c>
      <c r="H37" s="16" t="s">
        <v>20277</v>
      </c>
      <c r="I37" s="15">
        <f>B9L430C1*B9L430C2</f>
        <v>4795.5443716792997</v>
      </c>
      <c r="J37" s="16" t="s">
        <v>20278</v>
      </c>
      <c r="K37" s="15">
        <f>B9L430C1-B9L430C3</f>
        <v>1274.6712731333364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914.96991732209995</v>
      </c>
      <c r="F38" s="16" t="s">
        <v>11042</v>
      </c>
      <c r="G38" s="21">
        <f>B3L209C4</f>
        <v>0.79001219269324974</v>
      </c>
      <c r="H38" s="16" t="s">
        <v>20280</v>
      </c>
      <c r="I38" s="21">
        <f>B9L431C1*B9L431C2</f>
        <v>722.83739063199357</v>
      </c>
      <c r="J38" s="16" t="s">
        <v>20281</v>
      </c>
      <c r="K38" s="21">
        <f>B9L431C1-B9L431C3</f>
        <v>192.13252669010637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118.73019920570876</v>
      </c>
      <c r="F39" s="16" t="s">
        <v>11042</v>
      </c>
      <c r="G39" s="21">
        <f>B3L209C4</f>
        <v>0.79001219269324974</v>
      </c>
      <c r="H39" s="16" t="s">
        <v>20283</v>
      </c>
      <c r="I39" s="21">
        <f>B9L432C1*B9L432C2</f>
        <v>93.79830501340831</v>
      </c>
      <c r="J39" s="16" t="s">
        <v>20284</v>
      </c>
      <c r="K39" s="21">
        <f>B9L432C1-B9L432C3</f>
        <v>24.931894192300447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7.5112909619667407</v>
      </c>
      <c r="F40" s="16" t="s">
        <v>11042</v>
      </c>
      <c r="G40" s="21">
        <f>B3L209C4</f>
        <v>0.79001219269324974</v>
      </c>
      <c r="H40" s="16" t="s">
        <v>20286</v>
      </c>
      <c r="I40" s="21">
        <f>B9L433C1*B9L433C2</f>
        <v>5.9340114428203341</v>
      </c>
      <c r="J40" s="16" t="s">
        <v>20287</v>
      </c>
      <c r="K40" s="21">
        <f>B9L433C1-B9L433C3</f>
        <v>1.5772795191464066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41.856021360476731</v>
      </c>
      <c r="F41" s="16" t="s">
        <v>11042</v>
      </c>
      <c r="G41" s="21">
        <f>B3L209C4</f>
        <v>0.79001219269324974</v>
      </c>
      <c r="H41" s="16" t="s">
        <v>20289</v>
      </c>
      <c r="I41" s="21">
        <f>B9L434C1*B9L434C2</f>
        <v>33.066767212405722</v>
      </c>
      <c r="J41" s="16" t="s">
        <v>20290</v>
      </c>
      <c r="K41" s="21">
        <f>B9L434C1-B9L434C3</f>
        <v>8.7892541480710094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0.79001219269324974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0.79001219269324974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0.79001219269324974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17.276371163862109</v>
      </c>
      <c r="F45" s="16" t="s">
        <v>11042</v>
      </c>
      <c r="G45" s="21">
        <f>B3L209C4</f>
        <v>0.79001219269324974</v>
      </c>
      <c r="H45" s="16" t="s">
        <v>20301</v>
      </c>
      <c r="I45" s="21">
        <f>B9L438C1*B9L438C2</f>
        <v>13.648543864945136</v>
      </c>
      <c r="J45" s="16" t="s">
        <v>20302</v>
      </c>
      <c r="K45" s="21">
        <f>B9L438C1-B9L438C3</f>
        <v>3.6278272989169729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481.52344485752036</v>
      </c>
      <c r="F46" s="16" t="s">
        <v>11042</v>
      </c>
      <c r="G46" s="21">
        <f>B3L209C4</f>
        <v>0.79001219269324974</v>
      </c>
      <c r="H46" s="16" t="s">
        <v>20304</v>
      </c>
      <c r="I46" s="21">
        <f>B9L439C1*B9L439C2</f>
        <v>380.40939250509678</v>
      </c>
      <c r="J46" s="16" t="s">
        <v>20305</v>
      </c>
      <c r="K46" s="21">
        <f>B9L439C1-B9L439C3</f>
        <v>101.11405235242358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284.38292012085464</v>
      </c>
      <c r="F47" s="16" t="s">
        <v>11042</v>
      </c>
      <c r="G47" s="21">
        <f>B3L209C4</f>
        <v>0.79001219269324974</v>
      </c>
      <c r="H47" s="16" t="s">
        <v>20307</v>
      </c>
      <c r="I47" s="21">
        <f>B9L440C1*B9L440C2</f>
        <v>224.66597428918567</v>
      </c>
      <c r="J47" s="16" t="s">
        <v>20308</v>
      </c>
      <c r="K47" s="21">
        <f>B9L440C1-B9L440C3</f>
        <v>59.716945831668966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1836.0426304245439</v>
      </c>
      <c r="F48" s="16" t="s">
        <v>11042</v>
      </c>
      <c r="G48" s="21">
        <f>B3L209C4</f>
        <v>0.79001219269324974</v>
      </c>
      <c r="H48" s="16" t="s">
        <v>20310</v>
      </c>
      <c r="I48" s="15">
        <f>B9L441C1*B9L441C2</f>
        <v>1450.4960643399759</v>
      </c>
      <c r="J48" s="16" t="s">
        <v>20311</v>
      </c>
      <c r="K48" s="21">
        <f>B9L441C1-B9L441C3</f>
        <v>385.54656608456798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48.939225314219705</v>
      </c>
      <c r="F49" s="16" t="s">
        <v>11042</v>
      </c>
      <c r="G49" s="21">
        <f>B3L209C4</f>
        <v>0.79001219269324974</v>
      </c>
      <c r="H49" s="16" t="s">
        <v>20313</v>
      </c>
      <c r="I49" s="21">
        <f>B9L442C1*B9L442C2</f>
        <v>38.662584699195705</v>
      </c>
      <c r="J49" s="16" t="s">
        <v>20314</v>
      </c>
      <c r="K49" s="21">
        <f>B9L442C1-B9L442C3</f>
        <v>10.276640615024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11362.790946516849</v>
      </c>
      <c r="F50" s="16" t="s">
        <v>11042</v>
      </c>
      <c r="G50" s="21">
        <f>B3L209C4</f>
        <v>0.79001219269324974</v>
      </c>
      <c r="H50" s="16" t="s">
        <v>20316</v>
      </c>
      <c r="I50" s="15">
        <f>B9L443C1*B9L443C2</f>
        <v>8976.7433907727827</v>
      </c>
      <c r="J50" s="16" t="s">
        <v>20317</v>
      </c>
      <c r="K50" s="15">
        <f>B9L443C1-B9L443C3</f>
        <v>2386.0475557440659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6285.0690261230293</v>
      </c>
      <c r="F51" s="16" t="s">
        <v>11042</v>
      </c>
      <c r="G51" s="21">
        <f>B3L209C4</f>
        <v>0.79001219269324974</v>
      </c>
      <c r="H51" s="16" t="s">
        <v>20319</v>
      </c>
      <c r="I51" s="15">
        <f>B9L444C1*B9L444C2</f>
        <v>4965.2811625558825</v>
      </c>
      <c r="J51" s="16" t="s">
        <v>20320</v>
      </c>
      <c r="K51" s="15">
        <f>B9L444C1-B9L444C3</f>
        <v>1319.7878635671468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395.92158629238554</v>
      </c>
      <c r="F52" s="16" t="s">
        <v>11042</v>
      </c>
      <c r="G52" s="21">
        <f>B3L209C4</f>
        <v>0.79001219269324974</v>
      </c>
      <c r="H52" s="16" t="s">
        <v>20322</v>
      </c>
      <c r="I52" s="21">
        <f>B9L445C1*B9L445C2</f>
        <v>312.78288052143716</v>
      </c>
      <c r="J52" s="16" t="s">
        <v>20323</v>
      </c>
      <c r="K52" s="21">
        <f>B9L445C1-B9L445C3</f>
        <v>83.138705770948377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0.79001219269324974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0.79001219269324974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95.676645018587166</v>
      </c>
      <c r="F55" s="16" t="s">
        <v>11042</v>
      </c>
      <c r="G55" s="21">
        <f>B3L209C4</f>
        <v>0.79001219269324974</v>
      </c>
      <c r="H55" s="16" t="s">
        <v>20331</v>
      </c>
      <c r="I55" s="21">
        <f>B9L448C1*B9L448C2</f>
        <v>75.58571612066774</v>
      </c>
      <c r="J55" s="16" t="s">
        <v>20332</v>
      </c>
      <c r="K55" s="21">
        <f>B9L448C1-B9L448C3</f>
        <v>20.090928897919426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0.79001219269324974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0.79001219269324974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78.761437059499926</v>
      </c>
      <c r="F58" s="16" t="s">
        <v>11042</v>
      </c>
      <c r="G58" s="21">
        <f>B3L209C4</f>
        <v>0.79001219269324974</v>
      </c>
      <c r="H58" s="16" t="s">
        <v>20340</v>
      </c>
      <c r="I58" s="21">
        <f>B9L451C1*B9L451C2</f>
        <v>62.222495591046915</v>
      </c>
      <c r="J58" s="16" t="s">
        <v>20341</v>
      </c>
      <c r="K58" s="21">
        <f>B9L451C1-B9L451C3</f>
        <v>16.538941468453011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-142.86758063652431</v>
      </c>
      <c r="F59" s="16" t="s">
        <v>11042</v>
      </c>
      <c r="G59" s="21">
        <f>B3L209C4</f>
        <v>0.79001219269324974</v>
      </c>
      <c r="H59" s="16" t="s">
        <v>20343</v>
      </c>
      <c r="I59" s="21">
        <f>B9L452C1*B9L452C2</f>
        <v>-112.86713064344023</v>
      </c>
      <c r="J59" s="16" t="s">
        <v>20344</v>
      </c>
      <c r="K59" s="21">
        <f>B9L452C1-B9L452C3</f>
        <v>-30.000449993084075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4438.6410658204095</v>
      </c>
      <c r="F60" s="16" t="s">
        <v>10710</v>
      </c>
      <c r="G60" s="15">
        <f>B3L305C3</f>
        <v>1</v>
      </c>
      <c r="H60" s="16" t="s">
        <v>20346</v>
      </c>
      <c r="I60" s="15">
        <f>B9L453C1*B9L453C2</f>
        <v>4438.6410658204095</v>
      </c>
      <c r="J60" s="16" t="s">
        <v>20347</v>
      </c>
      <c r="K60" s="15">
        <f>B9L453C1-B9L453C3</f>
        <v>0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387.8039324429879</v>
      </c>
      <c r="F61" s="16" t="s">
        <v>10710</v>
      </c>
      <c r="G61" s="15">
        <f>B3L305C3</f>
        <v>1</v>
      </c>
      <c r="H61" s="16" t="s">
        <v>20349</v>
      </c>
      <c r="I61" s="21">
        <f>B9L454C1*B9L454C2</f>
        <v>387.8039324429879</v>
      </c>
      <c r="J61" s="16" t="s">
        <v>20350</v>
      </c>
      <c r="K61" s="15">
        <f>B9L454C1-B9L454C3</f>
        <v>0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15">
        <f>B3L305C3</f>
        <v>1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1936.173348984546</v>
      </c>
      <c r="F63" s="16" t="s">
        <v>10710</v>
      </c>
      <c r="G63" s="15">
        <f>B3L305C3</f>
        <v>1</v>
      </c>
      <c r="H63" s="16" t="s">
        <v>20355</v>
      </c>
      <c r="I63" s="15">
        <f>B9L456C1*B9L456C2</f>
        <v>1936.173348984546</v>
      </c>
      <c r="J63" s="16" t="s">
        <v>20356</v>
      </c>
      <c r="K63" s="15">
        <f>B9L456C1-B9L456C3</f>
        <v>0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251.24568914192312</v>
      </c>
      <c r="F64" s="16" t="s">
        <v>10710</v>
      </c>
      <c r="G64" s="15">
        <f>B3L305C3</f>
        <v>1</v>
      </c>
      <c r="H64" s="16" t="s">
        <v>20358</v>
      </c>
      <c r="I64" s="21">
        <f>B9L457C1*B9L457C2</f>
        <v>251.24568914192312</v>
      </c>
      <c r="J64" s="16" t="s">
        <v>20359</v>
      </c>
      <c r="K64" s="15">
        <f>B9L457C1-B9L457C3</f>
        <v>0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15.894688012905258</v>
      </c>
      <c r="F65" s="16" t="s">
        <v>10710</v>
      </c>
      <c r="G65" s="15">
        <f>B3L305C3</f>
        <v>1</v>
      </c>
      <c r="H65" s="16" t="s">
        <v>20361</v>
      </c>
      <c r="I65" s="21">
        <f>B9L458C1*B9L458C2</f>
        <v>15.894688012905258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88.5717787201893</v>
      </c>
      <c r="F66" s="16" t="s">
        <v>10710</v>
      </c>
      <c r="G66" s="15">
        <f>B3L305C3</f>
        <v>1</v>
      </c>
      <c r="H66" s="16" t="s">
        <v>20364</v>
      </c>
      <c r="I66" s="21">
        <f>B9L459C1*B9L459C2</f>
        <v>88.5717787201893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15">
        <f>B3L305C3</f>
        <v>1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15">
        <f>B3L305C3</f>
        <v>1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15">
        <f>B3L305C3</f>
        <v>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36.558633001328943</v>
      </c>
      <c r="F70" s="16" t="s">
        <v>10710</v>
      </c>
      <c r="G70" s="15">
        <f>B3L305C3</f>
        <v>1</v>
      </c>
      <c r="H70" s="16" t="s">
        <v>20376</v>
      </c>
      <c r="I70" s="21">
        <f>B9L463C1*B9L463C2</f>
        <v>36.558633001328943</v>
      </c>
      <c r="J70" s="16" t="s">
        <v>20377</v>
      </c>
      <c r="K70" s="15">
        <f>B9L463C1-B9L463C3</f>
        <v>0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1018.9546598133187</v>
      </c>
      <c r="F71" s="16" t="s">
        <v>10710</v>
      </c>
      <c r="G71" s="15">
        <f>B3L305C3</f>
        <v>1</v>
      </c>
      <c r="H71" s="16" t="s">
        <v>20379</v>
      </c>
      <c r="I71" s="15">
        <f>B9L464C1*B9L464C2</f>
        <v>1018.9546598133187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601.78440888627051</v>
      </c>
      <c r="F72" s="16" t="s">
        <v>10710</v>
      </c>
      <c r="G72" s="15">
        <f>B3L305C3</f>
        <v>1</v>
      </c>
      <c r="H72" s="16" t="s">
        <v>20382</v>
      </c>
      <c r="I72" s="21">
        <f>B9L465C1*B9L465C2</f>
        <v>601.78440888627051</v>
      </c>
      <c r="J72" s="16" t="s">
        <v>20383</v>
      </c>
      <c r="K72" s="15">
        <f>B9L465C1-B9L465C3</f>
        <v>0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21">
        <f>B3L225C4</f>
        <v>4.3295867381727589E-3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3393.3441673333332</v>
      </c>
      <c r="F74" s="16" t="s">
        <v>11085</v>
      </c>
      <c r="G74" s="21">
        <f>B3L225C4</f>
        <v>4.3295867381727589E-3</v>
      </c>
      <c r="H74" s="16" t="s">
        <v>20386</v>
      </c>
      <c r="I74" s="21">
        <f>B9L467C1*B9L467C2</f>
        <v>14.691777904942283</v>
      </c>
      <c r="J74" s="16" t="s">
        <v>20387</v>
      </c>
      <c r="K74" s="15">
        <f>B9L467C1-B9L467C3</f>
        <v>3378.652389428391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10321.565661066667</v>
      </c>
      <c r="F75" s="16" t="s">
        <v>11085</v>
      </c>
      <c r="G75" s="21">
        <f>B3L225C4</f>
        <v>4.3295867381727589E-3</v>
      </c>
      <c r="H75" s="16" t="s">
        <v>20388</v>
      </c>
      <c r="I75" s="21">
        <f>B9L468C1*B9L468C2</f>
        <v>44.688113803333586</v>
      </c>
      <c r="J75" s="16" t="s">
        <v>20389</v>
      </c>
      <c r="K75" s="15">
        <f>B9L468C1-B9L468C3</f>
        <v>10276.877547263333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3393.3441673333332</v>
      </c>
      <c r="F76" s="16" t="s">
        <v>11085</v>
      </c>
      <c r="G76" s="21">
        <f>B3L225C4</f>
        <v>4.3295867381727589E-3</v>
      </c>
      <c r="H76" s="16" t="s">
        <v>20391</v>
      </c>
      <c r="I76" s="21">
        <f>B9L469C1*B9L469C2</f>
        <v>14.691777904942283</v>
      </c>
      <c r="J76" s="16" t="s">
        <v>20392</v>
      </c>
      <c r="K76" s="15">
        <f>B9L469C1-B9L469C3</f>
        <v>3378.652389428391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321.98479491888691</v>
      </c>
      <c r="F78" s="16" t="s">
        <v>10710</v>
      </c>
      <c r="G78" s="15">
        <f>B3L305C3</f>
        <v>1</v>
      </c>
      <c r="H78" s="16" t="s">
        <v>20394</v>
      </c>
      <c r="I78" s="21">
        <f>B9L471C1*B9L471C2</f>
        <v>321.98479491888691</v>
      </c>
      <c r="J78" s="16" t="s">
        <v>20395</v>
      </c>
      <c r="K78" s="15">
        <f>B9L471C1-B9L471C3</f>
        <v>0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15">
        <f>B3L305C3</f>
        <v>1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1607.5607453822142</v>
      </c>
      <c r="F80" s="16" t="s">
        <v>10710</v>
      </c>
      <c r="G80" s="15">
        <f>B3L305C3</f>
        <v>1</v>
      </c>
      <c r="H80" s="16" t="s">
        <v>20400</v>
      </c>
      <c r="I80" s="15">
        <f>B9L473C1*B9L473C2</f>
        <v>1607.5607453822142</v>
      </c>
      <c r="J80" s="16" t="s">
        <v>20401</v>
      </c>
      <c r="K80" s="15">
        <f>B9L473C1-B9L473C3</f>
        <v>0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208.60358785688553</v>
      </c>
      <c r="F81" s="16" t="s">
        <v>10710</v>
      </c>
      <c r="G81" s="15">
        <f>B3L305C3</f>
        <v>1</v>
      </c>
      <c r="H81" s="16" t="s">
        <v>20403</v>
      </c>
      <c r="I81" s="21">
        <f>B9L474C1*B9L474C2</f>
        <v>208.60358785688553</v>
      </c>
      <c r="J81" s="16" t="s">
        <v>20404</v>
      </c>
      <c r="K81" s="15">
        <f>B9L474C1-B9L474C3</f>
        <v>0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13.196998359183421</v>
      </c>
      <c r="F82" s="16" t="s">
        <v>10710</v>
      </c>
      <c r="G82" s="15">
        <f>B3L305C3</f>
        <v>1</v>
      </c>
      <c r="H82" s="16" t="s">
        <v>20406</v>
      </c>
      <c r="I82" s="21">
        <f>B9L475C1*B9L475C2</f>
        <v>13.196998359183421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73.539135684277269</v>
      </c>
      <c r="F83" s="16" t="s">
        <v>10710</v>
      </c>
      <c r="G83" s="15">
        <f>B3L305C3</f>
        <v>1</v>
      </c>
      <c r="H83" s="16" t="s">
        <v>20409</v>
      </c>
      <c r="I83" s="21">
        <f>B9L476C1*B9L476C2</f>
        <v>73.539135684277269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15">
        <f>B3L305C3</f>
        <v>1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15">
        <f>B3L305C3</f>
        <v>1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15">
        <f>B3L305C3</f>
        <v>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30.353802436436833</v>
      </c>
      <c r="F87" s="16" t="s">
        <v>10710</v>
      </c>
      <c r="G87" s="15">
        <f>B3L305C3</f>
        <v>1</v>
      </c>
      <c r="H87" s="16" t="s">
        <v>20421</v>
      </c>
      <c r="I87" s="21">
        <f>B9L480C1*B9L480C2</f>
        <v>30.353802436436833</v>
      </c>
      <c r="J87" s="16" t="s">
        <v>20422</v>
      </c>
      <c r="K87" s="15">
        <f>B9L480C1-B9L480C3</f>
        <v>0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846.01490527656961</v>
      </c>
      <c r="F88" s="16" t="s">
        <v>10710</v>
      </c>
      <c r="G88" s="15">
        <f>B3L305C3</f>
        <v>1</v>
      </c>
      <c r="H88" s="16" t="s">
        <v>20424</v>
      </c>
      <c r="I88" s="21">
        <f>B9L481C1*B9L481C2</f>
        <v>846.01490527656961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499.64792326884253</v>
      </c>
      <c r="F89" s="16" t="s">
        <v>10710</v>
      </c>
      <c r="G89" s="15">
        <f>B3L305C3</f>
        <v>1</v>
      </c>
      <c r="H89" s="16" t="s">
        <v>20427</v>
      </c>
      <c r="I89" s="21">
        <f>B9L482C1*B9L482C2</f>
        <v>499.64792326884253</v>
      </c>
      <c r="J89" s="16" t="s">
        <v>20428</v>
      </c>
      <c r="K89" s="15">
        <f>B9L482C1-B9L482C3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247.33004830687614</v>
      </c>
      <c r="F8" s="16" t="s">
        <v>11085</v>
      </c>
      <c r="G8" s="21">
        <f>B3L225C4</f>
        <v>4.3295867381727589E-3</v>
      </c>
      <c r="H8" s="16" t="s">
        <v>20443</v>
      </c>
      <c r="I8" s="21">
        <f>B9L501C1*B9L501C2</f>
        <v>1.0708368971010787</v>
      </c>
      <c r="J8" s="16" t="s">
        <v>20444</v>
      </c>
      <c r="K8" s="21">
        <f>B9L501C1-B9L501C3</f>
        <v>246.25921140977505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21.609218660034259</v>
      </c>
      <c r="F9" s="16" t="s">
        <v>11085</v>
      </c>
      <c r="G9" s="21">
        <f>B3L225C4</f>
        <v>4.3295867381727589E-3</v>
      </c>
      <c r="H9" s="16" t="s">
        <v>20446</v>
      </c>
      <c r="I9" s="21">
        <f>B9L502C1*B9L502C2</f>
        <v>9.3558986532759639E-2</v>
      </c>
      <c r="J9" s="16" t="s">
        <v>20447</v>
      </c>
      <c r="K9" s="21">
        <f>B9L502C1-B9L502C3</f>
        <v>21.515659673501499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21">
        <f>B3L225C4</f>
        <v>4.3295867381727589E-3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715.76160396554405</v>
      </c>
      <c r="F11" s="16" t="s">
        <v>11085</v>
      </c>
      <c r="G11" s="21">
        <f>B3L225C4</f>
        <v>4.3295867381727589E-3</v>
      </c>
      <c r="H11" s="16" t="s">
        <v>20452</v>
      </c>
      <c r="I11" s="21">
        <f>B9L504C1*B9L504C2</f>
        <v>3.0989519482224819</v>
      </c>
      <c r="J11" s="16" t="s">
        <v>20453</v>
      </c>
      <c r="K11" s="21">
        <f>B9L504C1-B9L504C3</f>
        <v>712.66265201732153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107.88749097609721</v>
      </c>
      <c r="F12" s="16" t="s">
        <v>11085</v>
      </c>
      <c r="G12" s="21">
        <f>B3L225C4</f>
        <v>4.3295867381727589E-3</v>
      </c>
      <c r="H12" s="16" t="s">
        <v>20455</v>
      </c>
      <c r="I12" s="21">
        <f>B9L505C1*B9L505C2</f>
        <v>0.4671082501448437</v>
      </c>
      <c r="J12" s="16" t="s">
        <v>20456</v>
      </c>
      <c r="K12" s="21">
        <f>B9L505C1-B9L505C3</f>
        <v>107.42038272595236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13.99991743213428</v>
      </c>
      <c r="F13" s="16" t="s">
        <v>11085</v>
      </c>
      <c r="G13" s="21">
        <f>B3L225C4</f>
        <v>4.3295867381727589E-3</v>
      </c>
      <c r="H13" s="16" t="s">
        <v>20458</v>
      </c>
      <c r="I13" s="21">
        <f>B9L506C1*B9L506C2</f>
        <v>6.0613856849682207E-2</v>
      </c>
      <c r="J13" s="16" t="s">
        <v>20459</v>
      </c>
      <c r="K13" s="21">
        <f>B9L506C1-B9L506C3</f>
        <v>13.939303575284598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0.88568413074147945</v>
      </c>
      <c r="F14" s="16" t="s">
        <v>11085</v>
      </c>
      <c r="G14" s="21">
        <f>B3L225C4</f>
        <v>4.3295867381727589E-3</v>
      </c>
      <c r="H14" s="16" t="s">
        <v>20461</v>
      </c>
      <c r="I14" s="21">
        <f>B9L507C1*B9L507C2</f>
        <v>3.8346462666683772E-3</v>
      </c>
      <c r="J14" s="16" t="s">
        <v>20462</v>
      </c>
      <c r="K14" s="21">
        <f>B9L507C1-B9L507C3</f>
        <v>0.88184948447481104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4.9353984664766575</v>
      </c>
      <c r="F15" s="16" t="s">
        <v>11085</v>
      </c>
      <c r="G15" s="21">
        <f>B3L225C4</f>
        <v>4.3295867381727589E-3</v>
      </c>
      <c r="H15" s="16" t="s">
        <v>20464</v>
      </c>
      <c r="I15" s="21">
        <f>B9L508C1*B9L508C2</f>
        <v>2.1368235748055509E-2</v>
      </c>
      <c r="J15" s="16" t="s">
        <v>20465</v>
      </c>
      <c r="K15" s="21">
        <f>B9L508C1-B9L508C3</f>
        <v>4.9140302307286019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21">
        <f>B3L225C4</f>
        <v>4.3295867381727589E-3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21">
        <f>B3L225C4</f>
        <v>4.3295867381727589E-3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21">
        <f>B3L225C4</f>
        <v>4.3295867381727589E-3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2.0371208962761154</v>
      </c>
      <c r="F19" s="16" t="s">
        <v>11085</v>
      </c>
      <c r="G19" s="21">
        <f>B3L225C4</f>
        <v>4.3295867381727589E-3</v>
      </c>
      <c r="H19" s="16" t="s">
        <v>20476</v>
      </c>
      <c r="I19" s="21">
        <f>B9L512C1*B9L512C2</f>
        <v>8.8198916165716738E-3</v>
      </c>
      <c r="J19" s="16" t="s">
        <v>20477</v>
      </c>
      <c r="K19" s="21">
        <f>B9L512C1-B9L512C3</f>
        <v>2.0283010046595438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56.77821240712629</v>
      </c>
      <c r="F20" s="16" t="s">
        <v>11085</v>
      </c>
      <c r="G20" s="21">
        <f>B3L225C4</f>
        <v>4.3295867381727589E-3</v>
      </c>
      <c r="H20" s="16" t="s">
        <v>20479</v>
      </c>
      <c r="I20" s="21">
        <f>B9L513C1*B9L513C2</f>
        <v>0.24582619545505</v>
      </c>
      <c r="J20" s="16" t="s">
        <v>20480</v>
      </c>
      <c r="K20" s="21">
        <f>B9L513C1-B9L513C3</f>
        <v>56.532386211671238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33.532643147538607</v>
      </c>
      <c r="F21" s="16" t="s">
        <v>11085</v>
      </c>
      <c r="G21" s="21">
        <f>B3L225C4</f>
        <v>4.3295867381727589E-3</v>
      </c>
      <c r="H21" s="16" t="s">
        <v>20482</v>
      </c>
      <c r="I21" s="21">
        <f>B9L514C1*B9L514C2</f>
        <v>0.14518248706746278</v>
      </c>
      <c r="J21" s="16" t="s">
        <v>20483</v>
      </c>
      <c r="K21" s="21">
        <f>B9L514C1-B9L514C3</f>
        <v>33.387460660471142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216.49458520058084</v>
      </c>
      <c r="F22" s="16" t="s">
        <v>11085</v>
      </c>
      <c r="G22" s="21">
        <f>B3L225C4</f>
        <v>4.3295867381727589E-3</v>
      </c>
      <c r="H22" s="16" t="s">
        <v>20485</v>
      </c>
      <c r="I22" s="21">
        <f>B9L515C1*B9L515C2</f>
        <v>0.93733208497064724</v>
      </c>
      <c r="J22" s="16" t="s">
        <v>20486</v>
      </c>
      <c r="K22" s="21">
        <f>B9L515C1-B9L515C3</f>
        <v>215.55725311561019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5.770605272923258</v>
      </c>
      <c r="F23" s="16" t="s">
        <v>11085</v>
      </c>
      <c r="G23" s="21">
        <f>B3L225C4</f>
        <v>4.3295867381727589E-3</v>
      </c>
      <c r="H23" s="16" t="s">
        <v>20488</v>
      </c>
      <c r="I23" s="21">
        <f>B9L516C1*B9L516C2</f>
        <v>2.4984336060878333E-2</v>
      </c>
      <c r="J23" s="16" t="s">
        <v>20489</v>
      </c>
      <c r="K23" s="21">
        <f>B9L516C1-B9L516C3</f>
        <v>5.7456209368623794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1339.8287555655854</v>
      </c>
      <c r="F24" s="16" t="s">
        <v>11085</v>
      </c>
      <c r="G24" s="21">
        <f>B3L225C4</f>
        <v>4.3295867381727589E-3</v>
      </c>
      <c r="H24" s="16" t="s">
        <v>20491</v>
      </c>
      <c r="I24" s="21">
        <f>B9L517C1*B9L517C2</f>
        <v>5.8009048115192696</v>
      </c>
      <c r="J24" s="16" t="s">
        <v>20492</v>
      </c>
      <c r="K24" s="15">
        <f>B9L517C1-B9L517C3</f>
        <v>1334.0278507540661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741.09576173233847</v>
      </c>
      <c r="F25" s="16" t="s">
        <v>11085</v>
      </c>
      <c r="G25" s="21">
        <f>B3L225C4</f>
        <v>4.3295867381727589E-3</v>
      </c>
      <c r="H25" s="16" t="s">
        <v>20494</v>
      </c>
      <c r="I25" s="21">
        <f>B9L518C1*B9L518C2</f>
        <v>3.2086383817123716</v>
      </c>
      <c r="J25" s="16" t="s">
        <v>20495</v>
      </c>
      <c r="K25" s="21">
        <f>B9L518C1-B9L518C3</f>
        <v>737.8871233506261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46.684580290222527</v>
      </c>
      <c r="F26" s="16" t="s">
        <v>11085</v>
      </c>
      <c r="G26" s="21">
        <f>B3L225C4</f>
        <v>4.3295867381727589E-3</v>
      </c>
      <c r="H26" s="16" t="s">
        <v>20497</v>
      </c>
      <c r="I26" s="21">
        <f>B9L519C1*B9L519C2</f>
        <v>0.20212493970170883</v>
      </c>
      <c r="J26" s="16" t="s">
        <v>20498</v>
      </c>
      <c r="K26" s="21">
        <f>B9L519C1-B9L519C3</f>
        <v>46.482455350520816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21">
        <f>B3L225C4</f>
        <v>4.3295867381727589E-3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21">
        <f>B3L225C4</f>
        <v>4.3295867381727589E-3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11.281587493364857</v>
      </c>
      <c r="F29" s="16" t="s">
        <v>11085</v>
      </c>
      <c r="G29" s="21">
        <f>B3L225C4</f>
        <v>4.3295867381727589E-3</v>
      </c>
      <c r="H29" s="16" t="s">
        <v>20506</v>
      </c>
      <c r="I29" s="21">
        <f>B9L522C1*B9L522C2</f>
        <v>4.8844611596808141E-2</v>
      </c>
      <c r="J29" s="16" t="s">
        <v>20507</v>
      </c>
      <c r="K29" s="21">
        <f>B9L522C1-B9L522C3</f>
        <v>11.232742881768049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21">
        <f>B3L225C4</f>
        <v>4.3295867381727589E-3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21">
        <f>B3L225C4</f>
        <v>4.3295867381727589E-3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-16.846045454490881</v>
      </c>
      <c r="F32" s="16" t="s">
        <v>11085</v>
      </c>
      <c r="G32" s="21">
        <f>B3L225C4</f>
        <v>4.3295867381727589E-3</v>
      </c>
      <c r="H32" s="16" t="s">
        <v>20515</v>
      </c>
      <c r="I32" s="21">
        <f>B9L525C1*B9L525C2</f>
        <v>-7.293641499041921E-2</v>
      </c>
      <c r="J32" s="16" t="s">
        <v>20516</v>
      </c>
      <c r="K32" s="21">
        <f>B9L525C1-B9L525C3</f>
        <v>-16.773109039500461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9.287052687908087</v>
      </c>
      <c r="F33" s="16" t="s">
        <v>11085</v>
      </c>
      <c r="G33" s="21">
        <f>B3L225C4</f>
        <v>4.3295867381727589E-3</v>
      </c>
      <c r="H33" s="16" t="s">
        <v>20518</v>
      </c>
      <c r="I33" s="21">
        <f>B9L526C1*B9L526C2</f>
        <v>4.0209100154278525E-2</v>
      </c>
      <c r="J33" s="16" t="s">
        <v>20519</v>
      </c>
      <c r="K33" s="21">
        <f>B9L526C1-B9L526C3</f>
        <v>9.2468435877538084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0.78392301361140115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0.78038003894210939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0.77757731763159488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0.77544449611066413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0.77372024818309748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0.66391621343662177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0.65926080063850945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0.65559455164892644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0.65281429816504399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0.65057274140702692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0.85126508410871715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0.84993714704008483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0.84844549633977351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0.84696462444755749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0.8451243927042561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0.82643890215430793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0.82493489530278574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0.82324640170712238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0.82157108552988189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0.81949057822269877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0.96313045586847534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0.96319655497960865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0.96296251102875396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0.96264913573193345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0.96229483658641168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0.76174550907738536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0.76208346227787804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0.76088797510827078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0.75929222248694861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0.75749487885192046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0.6237243357948189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0.62126870337351414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0.6185242370522287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0.61581404596441502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0.61246606054671771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0.62828351396742688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0.62583978665177986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0.62310834980173624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0.62041073960087789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0.61707790348158531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0.8759826636578455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0.87534026656392505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0.87423360511747972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0.87412997344543031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0.87296372802275923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0.67274175825749249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0.67079072696998798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0.66884814074129628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0.66785228142655073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0.6653705742342898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0.88787210469632505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0.8869881742544482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0.88610470862713919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0.88565049671610729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0.88451471461652886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0.83576004510374879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0.834541859302672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0.83332543944442339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0.83270048477900382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0.83113904929404303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0.91090661319492461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0.91034629210910112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0.90905874830780597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0.90809691578385343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0.90696389758881368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0.88304308384134111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0.88087839614627594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0.87915960629777112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0.87784784111522829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0.87678495610417506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0.32678301086992551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0.32760673982162786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0.33269326040655017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0.33717672078635885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0.34063367358689417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0.78392301361140115</v>
      </c>
      <c r="G8" s="31">
        <f>CR1L2</f>
        <v>0.78038003894210939</v>
      </c>
      <c r="H8" s="31">
        <f>CR1L3</f>
        <v>0.77757731763159488</v>
      </c>
      <c r="I8" s="31">
        <f>CR1L4</f>
        <v>0.77544449611066413</v>
      </c>
      <c r="J8" s="31">
        <f>CR1L5</f>
        <v>0.77372024818309748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0.66391621343662177</v>
      </c>
      <c r="G9" s="31">
        <f>CR2L2</f>
        <v>0.65926080063850945</v>
      </c>
      <c r="H9" s="31">
        <f>CR2L3</f>
        <v>0.65559455164892644</v>
      </c>
      <c r="I9" s="31">
        <f>CR2L4</f>
        <v>0.65281429816504399</v>
      </c>
      <c r="J9" s="31">
        <f>CR2L5</f>
        <v>0.65057274140702692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0.85126508410871715</v>
      </c>
      <c r="G10" s="31">
        <f>CR3L2</f>
        <v>0.84993714704008483</v>
      </c>
      <c r="H10" s="31">
        <f>CR3L3</f>
        <v>0.84844549633977351</v>
      </c>
      <c r="I10" s="31">
        <f>CR3L4</f>
        <v>0.84696462444755749</v>
      </c>
      <c r="J10" s="31">
        <f>CR3L5</f>
        <v>0.8451243927042561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0.82643890215430793</v>
      </c>
      <c r="G11" s="31">
        <f>CR4L2</f>
        <v>0.82493489530278574</v>
      </c>
      <c r="H11" s="31">
        <f>CR4L3</f>
        <v>0.82324640170712238</v>
      </c>
      <c r="I11" s="31">
        <f>CR4L4</f>
        <v>0.82157108552988189</v>
      </c>
      <c r="J11" s="31">
        <f>CR4L5</f>
        <v>0.81949057822269877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0.96313045586847534</v>
      </c>
      <c r="G12" s="31">
        <f>CR5L2</f>
        <v>0.96319655497960865</v>
      </c>
      <c r="H12" s="31">
        <f>CR5L3</f>
        <v>0.96296251102875396</v>
      </c>
      <c r="I12" s="31">
        <f>CR5L4</f>
        <v>0.96264913573193345</v>
      </c>
      <c r="J12" s="31">
        <f>CR5L5</f>
        <v>0.96229483658641168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0.76174550907738536</v>
      </c>
      <c r="G13" s="31">
        <f>CR6L2</f>
        <v>0.76208346227787804</v>
      </c>
      <c r="H13" s="31">
        <f>CR6L3</f>
        <v>0.76088797510827078</v>
      </c>
      <c r="I13" s="31">
        <f>CR6L4</f>
        <v>0.75929222248694861</v>
      </c>
      <c r="J13" s="31">
        <f>CR6L5</f>
        <v>0.75749487885192046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0.6237243357948189</v>
      </c>
      <c r="G14" s="31">
        <f>CR7L2</f>
        <v>0.62126870337351414</v>
      </c>
      <c r="H14" s="31">
        <f>CR7L3</f>
        <v>0.6185242370522287</v>
      </c>
      <c r="I14" s="31">
        <f>CR7L4</f>
        <v>0.61581404596441502</v>
      </c>
      <c r="J14" s="31">
        <f>CR7L5</f>
        <v>0.61246606054671771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0.62828351396742688</v>
      </c>
      <c r="G15" s="31">
        <f>CR8L2</f>
        <v>0.62583978665177986</v>
      </c>
      <c r="H15" s="31">
        <f>CR8L3</f>
        <v>0.62310834980173624</v>
      </c>
      <c r="I15" s="31">
        <f>CR8L4</f>
        <v>0.62041073960087789</v>
      </c>
      <c r="J15" s="31">
        <f>CR8L5</f>
        <v>0.61707790348158531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0.8759826636578455</v>
      </c>
      <c r="G16" s="31">
        <f>CR9L2</f>
        <v>0.87534026656392505</v>
      </c>
      <c r="H16" s="31">
        <f>CR9L3</f>
        <v>0.87423360511747972</v>
      </c>
      <c r="I16" s="31">
        <f>CR9L4</f>
        <v>0.87412997344543031</v>
      </c>
      <c r="J16" s="31">
        <f>CR9L5</f>
        <v>0.87296372802275923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0.67274175825749249</v>
      </c>
      <c r="G17" s="31">
        <f>CR10L2</f>
        <v>0.67079072696998798</v>
      </c>
      <c r="H17" s="31">
        <f>CR10L3</f>
        <v>0.66884814074129628</v>
      </c>
      <c r="I17" s="31">
        <f>CR10L4</f>
        <v>0.66785228142655073</v>
      </c>
      <c r="J17" s="31">
        <f>CR10L5</f>
        <v>0.6653705742342898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0.88787210469632505</v>
      </c>
      <c r="G18" s="31">
        <f>CR11L2</f>
        <v>0.8869881742544482</v>
      </c>
      <c r="H18" s="31">
        <f>CR11L3</f>
        <v>0.88610470862713919</v>
      </c>
      <c r="I18" s="31">
        <f>CR11L4</f>
        <v>0.88565049671610729</v>
      </c>
      <c r="J18" s="31">
        <f>CR11L5</f>
        <v>0.88451471461652886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0.83576004510374879</v>
      </c>
      <c r="G19" s="31">
        <f>CR12L2</f>
        <v>0.834541859302672</v>
      </c>
      <c r="H19" s="31">
        <f>CR12L3</f>
        <v>0.83332543944442339</v>
      </c>
      <c r="I19" s="31">
        <f>CR12L4</f>
        <v>0.83270048477900382</v>
      </c>
      <c r="J19" s="31">
        <f>CR12L5</f>
        <v>0.83113904929404303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0.91090661319492461</v>
      </c>
      <c r="G20" s="31">
        <f>CR13L2</f>
        <v>0.91034629210910112</v>
      </c>
      <c r="H20" s="31">
        <f>CR13L3</f>
        <v>0.90905874830780597</v>
      </c>
      <c r="I20" s="31">
        <f>CR13L4</f>
        <v>0.90809691578385343</v>
      </c>
      <c r="J20" s="31">
        <f>CR13L5</f>
        <v>0.90696389758881368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0.88304308384134111</v>
      </c>
      <c r="G21" s="31">
        <f>CR14L2</f>
        <v>0.88087839614627594</v>
      </c>
      <c r="H21" s="31">
        <f>CR14L3</f>
        <v>0.87915960629777112</v>
      </c>
      <c r="I21" s="31">
        <f>CR14L4</f>
        <v>0.87784784111522829</v>
      </c>
      <c r="J21" s="31">
        <f>CR14L5</f>
        <v>0.87678495610417506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0.32678301086992551</v>
      </c>
      <c r="G23" s="31">
        <f>CR16L2</f>
        <v>0.32760673982162786</v>
      </c>
      <c r="H23" s="31">
        <f>CR16L3</f>
        <v>0.33269326040655017</v>
      </c>
      <c r="I23" s="31">
        <f>CR16L4</f>
        <v>0.33717672078635885</v>
      </c>
      <c r="J23" s="31">
        <f>CR16L5</f>
        <v>0.34063367358689417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71998.706255280005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0.77372024818309748</v>
      </c>
      <c r="L8" s="16" t="s">
        <v>20796</v>
      </c>
      <c r="M8" s="15">
        <f>IF(D1L101C2&lt;&gt;0,D1L101C2*D1L101C4,D1L101C3*D1L101C4)</f>
        <v>55706.856872697179</v>
      </c>
      <c r="N8" s="16" t="s">
        <v>4251</v>
      </c>
      <c r="O8" s="32">
        <f>1</f>
        <v>1</v>
      </c>
      <c r="P8" s="16" t="s">
        <v>20797</v>
      </c>
      <c r="Q8" s="15">
        <f>D1L101C5*D1L101C6</f>
        <v>55706.856872697179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1124186581</v>
      </c>
      <c r="V8" s="16" t="s">
        <v>20798</v>
      </c>
      <c r="W8" s="33">
        <f>IF(D1L101C9=0,0,D1L101C7/D1L101C9)</f>
        <v>4.9553034891364867E-5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62.124761499999998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1124186581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32209.180071059993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0.77372024818309748</v>
      </c>
      <c r="L10" s="16" t="s">
        <v>20825</v>
      </c>
      <c r="M10" s="15">
        <f>IF(D1L103C2&lt;&gt;0,D1L103C2*D1L103C4,D1L103C3*D1L103C4)</f>
        <v>24920.894798354613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24920.894798354613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1124186581</v>
      </c>
      <c r="V10" s="16" t="s">
        <v>20827</v>
      </c>
      <c r="W10" s="33">
        <f>IF(D1L103C9=0,0,D1L103C7/D1L103C9)</f>
        <v>2.2167934771278516E-5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18757.538306499995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0.77372024818309748</v>
      </c>
      <c r="L11" s="16" t="s">
        <v>20840</v>
      </c>
      <c r="M11" s="15">
        <f>IF(D1L104C2&lt;&gt;0,D1L104C2*D1L104C4,D1L104C3*D1L104C4)</f>
        <v>14513.087193809135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14513.087193809135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1124186581</v>
      </c>
      <c r="V11" s="16" t="s">
        <v>20842</v>
      </c>
      <c r="W11" s="33">
        <f>IF(D1L104C9=0,0,D1L104C7/D1L104C9)</f>
        <v>1.2909856281062596E-5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179526.73887499998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0.77372024818309748</v>
      </c>
      <c r="L12" s="16" t="s">
        <v>20855</v>
      </c>
      <c r="M12" s="15">
        <f>IF(D1L105C2&lt;&gt;0,D1L105C2*D1L105C4,D1L105C3*D1L105C4)</f>
        <v>138903.47295786711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138903.47295786711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1124186581</v>
      </c>
      <c r="V12" s="16" t="s">
        <v>20857</v>
      </c>
      <c r="W12" s="33">
        <f>IF(D1L105C9=0,0,D1L105C7/D1L105C9)</f>
        <v>1.2355909179622836E-4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11387.55790322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0.77372024818309748</v>
      </c>
      <c r="L13" s="16" t="s">
        <v>20870</v>
      </c>
      <c r="M13" s="15">
        <f>IF(D1L106C2&lt;&gt;0,D1L106C2*D1L106C4,D1L106C3*D1L106C4)</f>
        <v>8810.7841270787721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8810.7841270787721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1124186581</v>
      </c>
      <c r="V13" s="16" t="s">
        <v>20872</v>
      </c>
      <c r="W13" s="33">
        <f>IF(D1L106C9=0,0,D1L106C7/D1L106C9)</f>
        <v>7.8374749138539768E-6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IF(FLOW_THRU_100PCT="Y",1,INDEX(VariabilityMatrix,D1L107C1,D1L107C8))</f>
        <v>0.78392301361140115</v>
      </c>
      <c r="L14" s="16" t="s">
        <v>20885</v>
      </c>
      <c r="M14" s="15">
        <f>IF(D1L107C2&lt;&gt;0,D1L107C2*D1L107C4,D1L107C3*D1L107C4)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1201188693</v>
      </c>
      <c r="V14" s="16" t="s">
        <v>20887</v>
      </c>
      <c r="W14" s="33">
        <f>IF(D1L107C9=0,0,D1L107C7/D1L107C9)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80732.487147740001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0.77372024818309748</v>
      </c>
      <c r="L15" s="16" t="s">
        <v>20901</v>
      </c>
      <c r="M15" s="15">
        <f>IF(D1L108C2&lt;&gt;0,D1L108C2*D1L108C4,D1L108C3*D1L108C4)</f>
        <v>62464.359992388119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62464.359992388119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1124186581</v>
      </c>
      <c r="V15" s="16" t="s">
        <v>20903</v>
      </c>
      <c r="W15" s="33">
        <f>IF(D1L108C9=0,0,D1L108C7/D1L108C9)</f>
        <v>5.5564050530494738E-5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2121.5796556000005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0.77372024818309748</v>
      </c>
      <c r="L16" s="16" t="s">
        <v>20916</v>
      </c>
      <c r="M16" s="15">
        <f>IF(D1L109C2&lt;&gt;0,D1L109C2*D1L109C4,D1L109C3*D1L109C4)</f>
        <v>1641.5091376710429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1641.5091376710429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1124186581</v>
      </c>
      <c r="V16" s="16" t="s">
        <v>20918</v>
      </c>
      <c r="W16" s="33">
        <f>IF(D1L109C9=0,0,D1L109C7/D1L109C9)</f>
        <v>1.4601749971173539E-6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396733.78821439994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0.77359910987417291</v>
      </c>
      <c r="L17" s="16" t="s">
        <v>20931</v>
      </c>
      <c r="M17" s="15">
        <f>SUMIF(D1L101C2:D1L109C2,"&lt;&gt;0",D1L101C5:D1L109C5)</f>
        <v>306960.96507986594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306960.96507986594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2.730516181814004E-4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62.124761499999998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313879.72141105996</v>
      </c>
      <c r="H19" s="16" t="s">
        <v>20962</v>
      </c>
      <c r="I19" s="15">
        <f>SUM(D1L101C3:D1L107C3)</f>
        <v>62.124761499999998</v>
      </c>
      <c r="J19" s="16" t="s">
        <v>20963</v>
      </c>
      <c r="K19" s="21">
        <f>D1L112C5/SUM(D1L112C2,D1L112C3)</f>
        <v>0.77356713961706169</v>
      </c>
      <c r="L19" s="16" t="s">
        <v>20951</v>
      </c>
      <c r="M19" s="15">
        <f>SUM(D1L101C5:D1L107C5)</f>
        <v>242855.0959498068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242855.0959498068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2.1602739265378832E-4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396733.78821439994</v>
      </c>
      <c r="H20" s="16" t="s">
        <v>20950</v>
      </c>
      <c r="I20" s="15">
        <f>SUM(D1L101C3:D1L109C3)</f>
        <v>62.124761499999998</v>
      </c>
      <c r="J20" s="16" t="s">
        <v>20975</v>
      </c>
      <c r="K20" s="21">
        <f>D1L113C5/SUM(D1L113C2,D1L113C3)</f>
        <v>0.77359910987417291</v>
      </c>
      <c r="L20" s="16" t="s">
        <v>20964</v>
      </c>
      <c r="M20" s="15">
        <f>SUM(D1L110C5:D1L111C5)</f>
        <v>306960.96507986594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306960.96507986594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2.730516181814004E-4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113762.34125836504</v>
      </c>
      <c r="J21" s="16" t="s">
        <v>20987</v>
      </c>
      <c r="K21" s="21">
        <f>IF(FLOW_THRU_100PCT="Y",1,INDEX(VariabilityMatrix,D1L114C1,D1L114C8))</f>
        <v>0.65057274140702692</v>
      </c>
      <c r="L21" s="16" t="s">
        <v>20976</v>
      </c>
      <c r="M21" s="15">
        <f>IF(D1L114C2&lt;&gt;0,D1L114C2*D1L114C4,D1L114C3*D1L114C4)</f>
        <v>74010.67822133626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74010.67822133626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1124186581</v>
      </c>
      <c r="V21" s="16" t="s">
        <v>20978</v>
      </c>
      <c r="W21" s="33">
        <f>IF(D1L114C9=0,0,D1L114C7/D1L114C9)</f>
        <v>6.5834870716479637E-5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11129.820346277795</v>
      </c>
      <c r="J22" s="16" t="s">
        <v>21003</v>
      </c>
      <c r="K22" s="21">
        <f>IF(FLOW_THRU_100PCT="Y",1,INDEX(VariabilityMatrix,D1L115C1,D1L115C8))</f>
        <v>0.65057274140702692</v>
      </c>
      <c r="L22" s="16" t="s">
        <v>20992</v>
      </c>
      <c r="M22" s="15">
        <f>IF(D1L115C2&lt;&gt;0,D1L115C2*D1L115C4,D1L115C3*D1L115C4)</f>
        <v>7240.757734045651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7240.757734045651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1124186581</v>
      </c>
      <c r="V22" s="16" t="s">
        <v>20994</v>
      </c>
      <c r="W22" s="33">
        <f>IF(D1L115C9=0,0,D1L115C7/D1L115C9)</f>
        <v>6.4408861094968457E-6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1657.0911523249376</v>
      </c>
      <c r="J23" s="16" t="s">
        <v>21019</v>
      </c>
      <c r="K23" s="21">
        <f>IF(FLOW_THRU_100PCT="Y",1,INDEX(VariabilityMatrix,D1L116C1,D1L116C8))</f>
        <v>0.65057274140702692</v>
      </c>
      <c r="L23" s="16" t="s">
        <v>21008</v>
      </c>
      <c r="M23" s="15">
        <f>IF(D1L116C2&lt;&gt;0,D1L116C2*D1L116C4,D1L116C3*D1L116C4)</f>
        <v>1078.058333729364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1078.058333729364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1124186581</v>
      </c>
      <c r="V23" s="16" t="s">
        <v>21010</v>
      </c>
      <c r="W23" s="33">
        <f>IF(D1L116C9=0,0,D1L116C7/D1L116C9)</f>
        <v>9.5896744539540452E-7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27854.278482593832</v>
      </c>
      <c r="J24" s="16" t="s">
        <v>21034</v>
      </c>
      <c r="K24" s="21">
        <f>IF(FLOW_THRU_100PCT="Y",1,INDEX(VariabilityMatrix,D1L117C1,D1L117C8))</f>
        <v>0.65057274140702692</v>
      </c>
      <c r="L24" s="16" t="s">
        <v>21023</v>
      </c>
      <c r="M24" s="15">
        <f>IF(D1L117C2&lt;&gt;0,D1L117C2*D1L117C4,D1L117C3*D1L117C4)</f>
        <v>18121.234312335833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18121.234312335833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1124186581</v>
      </c>
      <c r="V24" s="16" t="s">
        <v>21025</v>
      </c>
      <c r="W24" s="33">
        <f>IF(D1L117C9=0,0,D1L117C7/D1L117C9)</f>
        <v>1.6119418803430669E-5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11979.476964675116</v>
      </c>
      <c r="J25" s="16" t="s">
        <v>21050</v>
      </c>
      <c r="K25" s="21">
        <f>IF(FLOW_THRU_100PCT="Y",1,INDEX(VariabilityMatrix,D1L118C1,D1L118C8))</f>
        <v>0.65057274140702692</v>
      </c>
      <c r="L25" s="16" t="s">
        <v>21039</v>
      </c>
      <c r="M25" s="15">
        <f>IF(D1L118C2&lt;&gt;0,D1L118C2*D1L118C4,D1L118C3*D1L118C4)</f>
        <v>7793.52116953102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7793.52116953102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1124186581</v>
      </c>
      <c r="V25" s="16" t="s">
        <v>21041</v>
      </c>
      <c r="W25" s="33">
        <f>IF(D1L118C9=0,0,D1L118C7/D1L118C9)</f>
        <v>6.9325869043895126E-6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144.78000265365327</v>
      </c>
      <c r="J26" s="16" t="s">
        <v>21066</v>
      </c>
      <c r="K26" s="21">
        <f>IF(FLOW_THRU_100PCT="Y",1,INDEX(VariabilityMatrix,D1L119C1,D1L119C8))</f>
        <v>0.65057274140702692</v>
      </c>
      <c r="L26" s="16" t="s">
        <v>21055</v>
      </c>
      <c r="M26" s="15">
        <f>IF(D1L119C2&lt;&gt;0,D1L119C2*D1L119C4,D1L119C3*D1L119C4)</f>
        <v>94.189923227303836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94.189923227303836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1124186581</v>
      </c>
      <c r="V26" s="16" t="s">
        <v>21057</v>
      </c>
      <c r="W26" s="33">
        <f>IF(D1L119C9=0,0,D1L119C7/D1L119C9)</f>
        <v>8.3784956002160137E-8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0.66391621343662177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1201188693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4795.5443716792997</v>
      </c>
      <c r="J28" s="16" t="s">
        <v>21097</v>
      </c>
      <c r="K28" s="21">
        <f>IF(FLOW_THRU_100PCT="Y",1,INDEX(VariabilityMatrix,D1L121C1,D1L121C8))</f>
        <v>0.65057274140702692</v>
      </c>
      <c r="L28" s="16" t="s">
        <v>21086</v>
      </c>
      <c r="M28" s="15">
        <f>IF(D1L121C2&lt;&gt;0,D1L121C2*D1L121C4,D1L121C3*D1L121C4)</f>
        <v>3119.8504484224404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3119.8504484224404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1124186581</v>
      </c>
      <c r="V28" s="16" t="s">
        <v>21088</v>
      </c>
      <c r="W28" s="33">
        <f>IF(D1L121C9=0,0,D1L121C7/D1L121C9)</f>
        <v>2.7752069817869854E-6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24908.389303289408</v>
      </c>
      <c r="J29" s="16" t="s">
        <v>21113</v>
      </c>
      <c r="K29" s="21">
        <f>IF(FLOW_THRU_100PCT="Y",1,INDEX(VariabilityMatrix,D1L122C1,D1L122C8))</f>
        <v>0.65057274140702692</v>
      </c>
      <c r="L29" s="16" t="s">
        <v>21102</v>
      </c>
      <c r="M29" s="15">
        <f>IF(D1L122C2&lt;&gt;0,D1L122C2*D1L122C4,D1L122C3*D1L122C4)</f>
        <v>16204.719113074456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16204.719113074456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1124186581</v>
      </c>
      <c r="V29" s="16" t="s">
        <v>21104</v>
      </c>
      <c r="W29" s="33">
        <f>IF(D1L122C9=0,0,D1L122C7/D1L122C9)</f>
        <v>1.4414617099111643E-5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31476.070390484081</v>
      </c>
      <c r="J30" s="16" t="s">
        <v>21129</v>
      </c>
      <c r="K30" s="21">
        <f>IF(FLOW_THRU_100PCT="Y",1,INDEX(VariabilityMatrix,D1L123C1,D1L123C8))</f>
        <v>0.65057274140702692</v>
      </c>
      <c r="L30" s="16" t="s">
        <v>21118</v>
      </c>
      <c r="M30" s="15">
        <f>IF(D1L123C2&lt;&gt;0,D1L123C2*D1L123C4,D1L123C3*D1L123C4)</f>
        <v>20477.473402657775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20477.473402657775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1124186581</v>
      </c>
      <c r="V30" s="16" t="s">
        <v>21120</v>
      </c>
      <c r="W30" s="33">
        <f>IF(D1L123C9=0,0,D1L123C7/D1L123C9)</f>
        <v>1.8215369004353712E-5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14454.853089708391</v>
      </c>
      <c r="J31" s="16" t="s">
        <v>21145</v>
      </c>
      <c r="K31" s="21">
        <f>IF(FLOW_THRU_100PCT="Y",1,INDEX(VariabilityMatrix,D1L124C1,D1L124C8))</f>
        <v>0.66391621343662177</v>
      </c>
      <c r="L31" s="16" t="s">
        <v>21134</v>
      </c>
      <c r="M31" s="15">
        <f>IF(D1L124C2&lt;&gt;0,D1L124C2*D1L124C4,D1L124C3*D1L124C4)</f>
        <v>9596.8113291018472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9596.8113291018472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1201188693</v>
      </c>
      <c r="V31" s="16" t="s">
        <v>21136</v>
      </c>
      <c r="W31" s="33">
        <f>IF(D1L124C9=0,0,D1L124C7/D1L124C9)</f>
        <v>7.9894286260167505E-6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131689.07257260001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0.65057274140702692</v>
      </c>
      <c r="L32" s="16" t="s">
        <v>21150</v>
      </c>
      <c r="M32" s="15">
        <f>IF(D1L125C2&lt;&gt;0,D1L125C2*D1L125C4,D1L125C3*D1L125C4)</f>
        <v>85673.320956905314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85673.320956905314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1124186581</v>
      </c>
      <c r="V32" s="16" t="s">
        <v>21152</v>
      </c>
      <c r="W32" s="33">
        <f>IF(D1L125C9=0,0,D1L125C7/D1L125C9)</f>
        <v>7.6209165279927238E-5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722.83739063199357</v>
      </c>
      <c r="J33" s="16" t="s">
        <v>21177</v>
      </c>
      <c r="K33" s="21">
        <f>IF(FLOW_THRU_100PCT="Y",1,INDEX(VariabilityMatrix,D1L126C1,D1L126C8))</f>
        <v>0.65057274140702692</v>
      </c>
      <c r="L33" s="16" t="s">
        <v>21166</v>
      </c>
      <c r="M33" s="15">
        <f>IF(D1L126C2&lt;&gt;0,D1L126C2*D1L126C4,D1L126C3*D1L126C4)</f>
        <v>470.25830281495809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470.25830281495809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1124186581</v>
      </c>
      <c r="V33" s="16" t="s">
        <v>21168</v>
      </c>
      <c r="W33" s="33">
        <f>IF(D1L126C9=0,0,D1L126C7/D1L126C9)</f>
        <v>4.1830983465097783E-7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8902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0.66391621343662177</v>
      </c>
      <c r="L34" s="16" t="s">
        <v>21182</v>
      </c>
      <c r="M34" s="15">
        <f>IF(D1L127C2&lt;&gt;0,D1L127C2*D1L127C4,D1L127C3*D1L127C4)</f>
        <v>5910.1821320128074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5910.1821320128074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1201188693</v>
      </c>
      <c r="V34" s="16" t="s">
        <v>21184</v>
      </c>
      <c r="W34" s="33">
        <f>IF(D1L127C9=0,0,D1L127C7/D1L127C9)</f>
        <v>4.9202778601353413E-6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93.79830501340831</v>
      </c>
      <c r="J35" s="16" t="s">
        <v>21209</v>
      </c>
      <c r="K35" s="21">
        <f>IF(FLOW_THRU_100PCT="Y",1,INDEX(VariabilityMatrix,D1L128C1,D1L128C8))</f>
        <v>0.66391621343662177</v>
      </c>
      <c r="L35" s="16" t="s">
        <v>21198</v>
      </c>
      <c r="M35" s="15">
        <f>IF(D1L128C2&lt;&gt;0,D1L128C2*D1L128C4,D1L128C3*D1L128C4)</f>
        <v>62.274215491275342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62.274215491275342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1201188693</v>
      </c>
      <c r="V35" s="16" t="s">
        <v>21200</v>
      </c>
      <c r="W35" s="33">
        <f>IF(D1L128C9=0,0,D1L128C7/D1L128C9)</f>
        <v>5.1843824250246535E-8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6606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0.66391621343662177</v>
      </c>
      <c r="L36" s="16" t="s">
        <v>21214</v>
      </c>
      <c r="M36" s="15">
        <f>IF(D1L129C2&lt;&gt;0,D1L129C2*D1L129C4,D1L129C3*D1L129C4)</f>
        <v>4385.8305059623235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4385.8305059623235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1201188693</v>
      </c>
      <c r="V36" s="16" t="s">
        <v>21216</v>
      </c>
      <c r="W36" s="33">
        <f>IF(D1L129C9=0,0,D1L129C7/D1L129C9)</f>
        <v>3.651241916878686E-6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5.9340114428203341</v>
      </c>
      <c r="J37" s="16" t="s">
        <v>21241</v>
      </c>
      <c r="K37" s="21">
        <f>IF(FLOW_THRU_100PCT="Y",1,INDEX(VariabilityMatrix,D1L130C1,D1L130C8))</f>
        <v>0.66391621343662177</v>
      </c>
      <c r="L37" s="16" t="s">
        <v>21230</v>
      </c>
      <c r="M37" s="15">
        <f>IF(D1L130C2&lt;&gt;0,D1L130C2*D1L130C4,D1L130C3*D1L130C4)</f>
        <v>3.9396864076068607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3.9396864076068607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1201188693</v>
      </c>
      <c r="V37" s="16" t="s">
        <v>21232</v>
      </c>
      <c r="W37" s="33">
        <f>IF(D1L130C9=0,0,D1L130C7/D1L130C9)</f>
        <v>3.2798230873847066E-9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14066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0.66391621343662177</v>
      </c>
      <c r="L38" s="16" t="s">
        <v>21246</v>
      </c>
      <c r="M38" s="15">
        <f>IF(D1L131C2&lt;&gt;0,D1L131C2*D1L131C4,D1L131C3*D1L131C4)</f>
        <v>9338.6454581995222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9338.6454581995222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1201188693</v>
      </c>
      <c r="V38" s="16" t="s">
        <v>21248</v>
      </c>
      <c r="W38" s="33">
        <f>IF(D1L131C9=0,0,D1L131C7/D1L131C9)</f>
        <v>7.7745033004564944E-6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33.066767212405722</v>
      </c>
      <c r="J39" s="16" t="s">
        <v>21273</v>
      </c>
      <c r="K39" s="21">
        <f>IF(FLOW_THRU_100PCT="Y",1,INDEX(VariabilityMatrix,D1L132C1,D1L132C8))</f>
        <v>0.66391621343662177</v>
      </c>
      <c r="L39" s="16" t="s">
        <v>21262</v>
      </c>
      <c r="M39" s="15">
        <f>IF(D1L132C2&lt;&gt;0,D1L132C2*D1L132C4,D1L132C3*D1L132C4)</f>
        <v>21.953562878250644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21.953562878250644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1201188693</v>
      </c>
      <c r="V39" s="16" t="s">
        <v>21264</v>
      </c>
      <c r="W39" s="33">
        <f>IF(D1L132C9=0,0,D1L132C7/D1L132C9)</f>
        <v>1.8276531411081674E-8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134839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0.66391621343662177</v>
      </c>
      <c r="L40" s="16" t="s">
        <v>21278</v>
      </c>
      <c r="M40" s="15">
        <f>IF(D1L133C2&lt;&gt;0,D1L133C2*D1L133C4,D1L133C3*D1L133C4)</f>
        <v>89521.798303580639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89521.798303580639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1201188693</v>
      </c>
      <c r="V40" s="16" t="s">
        <v>21280</v>
      </c>
      <c r="W40" s="33">
        <f>IF(D1L133C9=0,0,D1L133C7/D1L133C9)</f>
        <v>7.4527673150167294E-5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0.66391621343662177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1201188693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88918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0.66391621343662177</v>
      </c>
      <c r="L42" s="16" t="s">
        <v>21310</v>
      </c>
      <c r="M42" s="15">
        <f>IF(D1L135C2&lt;&gt;0,D1L135C2*D1L135C4,D1L135C3*D1L135C4)</f>
        <v>59034.101866357538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59034.101866357538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1201188693</v>
      </c>
      <c r="V42" s="16" t="s">
        <v>21312</v>
      </c>
      <c r="W42" s="33">
        <f>IF(D1L135C9=0,0,D1L135C7/D1L135C9)</f>
        <v>4.9146401569031032E-5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0.66391621343662177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1201188693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0.66391621343662177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1201188693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0.66391621343662177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1201188693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8162</v>
      </c>
      <c r="J46" s="16" t="s">
        <v>21385</v>
      </c>
      <c r="K46" s="21">
        <f>IF(FLOW_THRU_100PCT="Y",1,D1L113C4)</f>
        <v>0.77359910987417291</v>
      </c>
      <c r="L46" s="16" t="s">
        <v>21374</v>
      </c>
      <c r="M46" s="15">
        <f>IF(D1L139C2&lt;&gt;0,D1L139C2*D1L139C4,D1L139C3*D1L139C4)</f>
        <v>6314.1159347929997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6314.1159347929997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1201188693</v>
      </c>
      <c r="V46" s="16" t="s">
        <v>21376</v>
      </c>
      <c r="W46" s="33">
        <f>IF(D1L139C9=0,0,D1L139C7/D1L139C9)</f>
        <v>5.2565562526428141E-6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1129.3162994519564</v>
      </c>
      <c r="J47" s="16" t="s">
        <v>21385</v>
      </c>
      <c r="K47" s="21">
        <f>IF(FLOW_THRU_100PCT="Y",1,D1L113C4)</f>
        <v>0.77359910987417291</v>
      </c>
      <c r="L47" s="16" t="s">
        <v>21390</v>
      </c>
      <c r="M47" s="15">
        <f>IF(D1L140C2&lt;&gt;0,D1L140C2*D1L140C4,D1L140C3*D1L140C4)</f>
        <v>873.63808402242842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873.63808402242842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1201188693</v>
      </c>
      <c r="V47" s="16" t="s">
        <v>21392</v>
      </c>
      <c r="W47" s="33">
        <f>IF(D1L140C9=0,0,D1L140C7/D1L140C9)</f>
        <v>7.2731127849738129E-7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13.648543864945136</v>
      </c>
      <c r="J48" s="16" t="s">
        <v>21385</v>
      </c>
      <c r="K48" s="21">
        <f>IF(FLOW_THRU_100PCT="Y",1,D1L113C4)</f>
        <v>0.77359910987417291</v>
      </c>
      <c r="L48" s="16" t="s">
        <v>21405</v>
      </c>
      <c r="M48" s="15">
        <f>IF(D1L141C2&lt;&gt;0,D1L141C2*D1L141C4,D1L141C3*D1L141C4)</f>
        <v>10.558501385000161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10.558501385000161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1201188693</v>
      </c>
      <c r="V48" s="16" t="s">
        <v>21407</v>
      </c>
      <c r="W48" s="33">
        <f>IF(D1L141C9=0,0,D1L141C7/D1L141C9)</f>
        <v>8.7900439344213514E-9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380.40939250509678</v>
      </c>
      <c r="J49" s="16" t="s">
        <v>21430</v>
      </c>
      <c r="K49" s="21">
        <f>IF(FLOW_THRU_100PCT="Y",1,INDEX(VariabilityMatrix,D1L142C1,D1L142C8))</f>
        <v>0.65057274140702692</v>
      </c>
      <c r="L49" s="16" t="s">
        <v>21419</v>
      </c>
      <c r="M49" s="15">
        <f>IF(D1L142C2&lt;&gt;0,D1L142C2*D1L142C4,D1L142C3*D1L142C4)</f>
        <v>247.48398133902253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247.48398133902253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1124186581</v>
      </c>
      <c r="V49" s="16" t="s">
        <v>21421</v>
      </c>
      <c r="W49" s="33">
        <f>IF(D1L142C9=0,0,D1L142C7/D1L142C9)</f>
        <v>2.2014493458806241E-7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224.66597428918567</v>
      </c>
      <c r="J50" s="16" t="s">
        <v>21445</v>
      </c>
      <c r="K50" s="21">
        <f>IF(FLOW_THRU_100PCT="Y",1,INDEX(VariabilityMatrix,D1L143C1,D1L143C8))</f>
        <v>0.65559455164892644</v>
      </c>
      <c r="L50" s="16" t="s">
        <v>21434</v>
      </c>
      <c r="M50" s="15">
        <f>IF(D1L143C2&lt;&gt;0,D1L143C2*D1L143C4,D1L143C3*D1L143C4)</f>
        <v>147.28978868488792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147.28978868488792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1153269106</v>
      </c>
      <c r="V50" s="16" t="s">
        <v>21436</v>
      </c>
      <c r="W50" s="33">
        <f>IF(D1L143C9=0,0,D1L143C7/D1L143C9)</f>
        <v>1.2771502151457781E-7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18589.451681265593</v>
      </c>
      <c r="J51" s="16" t="s">
        <v>21461</v>
      </c>
      <c r="K51" s="21">
        <f>IF(FLOW_THRU_100PCT="Y",1,INDEX(VariabilityMatrix,D1L144C1,D1L144C8))</f>
        <v>0.65559455164892644</v>
      </c>
      <c r="L51" s="16" t="s">
        <v>21450</v>
      </c>
      <c r="M51" s="15">
        <f>IF(D1L144C2&lt;&gt;0,D1L144C2*D1L144C4,D1L144C3*D1L144C4)</f>
        <v>12187.143240378698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12187.143240378698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1153269106</v>
      </c>
      <c r="V51" s="16" t="s">
        <v>21452</v>
      </c>
      <c r="W51" s="33">
        <f>IF(D1L144C9=0,0,D1L144C7/D1L144C9)</f>
        <v>1.0567475688869011E-5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1450.4960643399759</v>
      </c>
      <c r="J52" s="16" t="s">
        <v>21476</v>
      </c>
      <c r="K52" s="21">
        <f>IF(FLOW_THRU_100PCT="Y",1,INDEX(VariabilityMatrix,D1L145C1,D1L145C8))</f>
        <v>0.65559455164892644</v>
      </c>
      <c r="L52" s="16" t="s">
        <v>21465</v>
      </c>
      <c r="M52" s="15">
        <f>IF(D1L145C2&lt;&gt;0,D1L145C2*D1L145C4,D1L145C3*D1L145C4)</f>
        <v>950.93731696949885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950.93731696949885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1153269106</v>
      </c>
      <c r="V52" s="16" t="s">
        <v>21467</v>
      </c>
      <c r="W52" s="33">
        <f>IF(D1L145C9=0,0,D1L145C7/D1L145C9)</f>
        <v>8.2455804289055399E-7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38.662584699195705</v>
      </c>
      <c r="J53" s="16" t="s">
        <v>21492</v>
      </c>
      <c r="K53" s="21">
        <f>IF(FLOW_THRU_100PCT="Y",1,D1L144C4)</f>
        <v>0.65559455164892644</v>
      </c>
      <c r="L53" s="16" t="s">
        <v>21481</v>
      </c>
      <c r="M53" s="15">
        <f>IF(D1L146C2&lt;&gt;0,D1L146C2*D1L146C4,D1L146C3*D1L146C4)</f>
        <v>25.346979881457852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25.346979881457852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1153269106</v>
      </c>
      <c r="V53" s="16" t="s">
        <v>21483</v>
      </c>
      <c r="W53" s="33">
        <f>IF(D1L146C9=0,0,D1L146C7/D1L146C9)</f>
        <v>2.1978374127588788E-8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8976.7433907727827</v>
      </c>
      <c r="J54" s="16" t="s">
        <v>21508</v>
      </c>
      <c r="K54" s="21">
        <f>IF(FLOW_THRU_100PCT="Y",1,INDEX(VariabilityMatrix,D1L147C1,D1L147C8))</f>
        <v>0.66391621343662177</v>
      </c>
      <c r="L54" s="16" t="s">
        <v>21497</v>
      </c>
      <c r="M54" s="15">
        <f>IF(D1L147C2&lt;&gt;0,D1L147C2*D1L147C4,D1L147C3*D1L147C4)</f>
        <v>5959.8054809940868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5959.8054809940868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1201188693</v>
      </c>
      <c r="V54" s="16" t="s">
        <v>21499</v>
      </c>
      <c r="W54" s="33">
        <f>IF(D1L147C9=0,0,D1L147C7/D1L147C9)</f>
        <v>4.9615897283459419E-6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4965.2811625558825</v>
      </c>
      <c r="J55" s="16" t="s">
        <v>21524</v>
      </c>
      <c r="K55" s="21">
        <f>IF(FLOW_THRU_100PCT="Y",1,INDEX(VariabilityMatrix,D1L148C1,D1L148C8))</f>
        <v>0.65559455164892644</v>
      </c>
      <c r="L55" s="16" t="s">
        <v>21513</v>
      </c>
      <c r="M55" s="15">
        <f>IF(D1L148C2&lt;&gt;0,D1L148C2*D1L148C4,D1L148C3*D1L148C4)</f>
        <v>3255.2112775766841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3255.2112775766841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1153269106</v>
      </c>
      <c r="V55" s="16" t="s">
        <v>21515</v>
      </c>
      <c r="W55" s="33">
        <f>IF(D1L148C9=0,0,D1L148C7/D1L148C9)</f>
        <v>2.822594709804603E-6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312.78288052143716</v>
      </c>
      <c r="J56" s="16" t="s">
        <v>21540</v>
      </c>
      <c r="K56" s="21">
        <f>IF(FLOW_THRU_100PCT="Y",1,INDEX(VariabilityMatrix,D1L149C1,D1L149C8))</f>
        <v>0.66391621343662177</v>
      </c>
      <c r="L56" s="16" t="s">
        <v>21529</v>
      </c>
      <c r="M56" s="15">
        <f>IF(D1L149C2&lt;&gt;0,D1L149C2*D1L149C4,D1L149C3*D1L149C4)</f>
        <v>207.66162566359185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207.66162566359185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1201188693</v>
      </c>
      <c r="V56" s="16" t="s">
        <v>21531</v>
      </c>
      <c r="W56" s="33">
        <f>IF(D1L149C9=0,0,D1L149C7/D1L149C9)</f>
        <v>1.72880103578857E-7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0.66391621343662177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1201188693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0.66391621343662177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1201188693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75.58571612066774</v>
      </c>
      <c r="J59" s="16" t="s">
        <v>21588</v>
      </c>
      <c r="K59" s="21">
        <f>IF(FLOW_THRU_100PCT="Y",1,INDEX(VariabilityMatrix,D1L152C1,D1L152C8))</f>
        <v>0.66391621343662177</v>
      </c>
      <c r="L59" s="16" t="s">
        <v>21577</v>
      </c>
      <c r="M59" s="15">
        <f>IF(D1L152C2&lt;&gt;0,D1L152C2*D1L152C4,D1L152C3*D1L152C4)</f>
        <v>50.182582436729149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50.182582436729149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1201188693</v>
      </c>
      <c r="V59" s="16" t="s">
        <v>21579</v>
      </c>
      <c r="W59" s="33">
        <f>IF(D1L152C9=0,0,D1L152C7/D1L152C9)</f>
        <v>4.1777434910244485E-8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0.66391621343662177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1201188693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0.66391621343662177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1201188693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62.222495591046915</v>
      </c>
      <c r="J62" s="16" t="s">
        <v>21492</v>
      </c>
      <c r="K62" s="21">
        <f>IF(FLOW_THRU_100PCT="Y",1,D1L144C4)</f>
        <v>0.65559455164892644</v>
      </c>
      <c r="L62" s="16" t="s">
        <v>21625</v>
      </c>
      <c r="M62" s="15">
        <f>IF(D1L155C2&lt;&gt;0,D1L155C2*D1L155C4,D1L155C3*D1L155C4)</f>
        <v>40.792729099489705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40.792729099489705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1201188693</v>
      </c>
      <c r="V62" s="16" t="s">
        <v>21627</v>
      </c>
      <c r="W62" s="33">
        <f>IF(D1L155C9=0,0,D1L155C7/D1L155C9)</f>
        <v>3.3960300606567319E-8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-112.86713064344023</v>
      </c>
      <c r="J63" s="16" t="s">
        <v>21492</v>
      </c>
      <c r="K63" s="21">
        <f>IF(FLOW_THRU_100PCT="Y",1,D1L144C4)</f>
        <v>0.65559455164892644</v>
      </c>
      <c r="L63" s="16" t="s">
        <v>21640</v>
      </c>
      <c r="M63" s="15">
        <f>IF(D1L156C2&lt;&gt;0,D1L156C2*D1L156C4,D1L156C3*D1L156C4)</f>
        <v>-73.99507591008701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-73.99507591008701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1153269106</v>
      </c>
      <c r="V63" s="16" t="s">
        <v>21642</v>
      </c>
      <c r="W63" s="33">
        <f>IF(D1L156C9=0,0,D1L156C7/D1L156C9)</f>
        <v>-6.4161153303353124E-8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575785.86078699993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287508.4063800486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612675.3248822022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612675.3248822022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5.4151085818367629E-4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1201188693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57820.202371026258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28910.101185513129</v>
      </c>
      <c r="N9" s="16" t="s">
        <v>4251</v>
      </c>
      <c r="O9" s="32">
        <f>1</f>
        <v>1</v>
      </c>
      <c r="P9" s="16" t="s">
        <v>21745</v>
      </c>
      <c r="Q9" s="15">
        <f>D1L202C5*D1L202C6</f>
        <v>28910.101185513129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1201188693</v>
      </c>
      <c r="V9" s="16" t="s">
        <v>21746</v>
      </c>
      <c r="W9" s="33">
        <f>IF(D1L202C9=0,0,D1L202C7/D1L202C9)</f>
        <v>2.4067909857950292E-5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1201188693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1124.9773623951876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562.48868119759379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562.48868119759379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1201188693</v>
      </c>
      <c r="V11" s="16" t="s">
        <v>21771</v>
      </c>
      <c r="W11" s="33">
        <f>IF(D1L204C9=0,0,D1L204C7/D1L204C9)</f>
        <v>4.6827670329859972E-7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1201188693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4007.2333445184454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2003.6166722592227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2003.6166722592227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1201188693</v>
      </c>
      <c r="V13" s="16" t="s">
        <v>21795</v>
      </c>
      <c r="W13" s="33">
        <f>IF(D1L206C9=0,0,D1L206C7/D1L206C9)</f>
        <v>1.6680282489632316E-6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1201188693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43931.274949204861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21965.63747460243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21965.63747460243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1201188693</v>
      </c>
      <c r="V15" s="16" t="s">
        <v>21819</v>
      </c>
      <c r="W15" s="33">
        <f>IF(D1L208C9=0,0,D1L208C7/D1L208C9)</f>
        <v>1.8286583617218938E-5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1201188693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1201188693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1201188693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1201188693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188479.98837544615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94239.994187723074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94239.994187723074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1201188693</v>
      </c>
      <c r="V20" s="16" t="s">
        <v>21879</v>
      </c>
      <c r="W20" s="33">
        <f>IF(D1L213C9=0,0,D1L213C7/D1L213C9)</f>
        <v>7.8455612125648828E-5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1201188693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320827.06303522154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160413.53151761077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160413.53151761077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1201188693</v>
      </c>
      <c r="V22" s="16" t="s">
        <v>21903</v>
      </c>
      <c r="W22" s="33">
        <f>IF(D1L215C9=0,0,D1L215C7/D1L215C9)</f>
        <v>1.3354565560967261E-4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1201188693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144501.20110921765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72250.600554608827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72250.600554608827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1201188693</v>
      </c>
      <c r="V24" s="16" t="s">
        <v>21927</v>
      </c>
      <c r="W24" s="33">
        <f>IF(D1L217C9=0,0,D1L217C7/D1L217C9)</f>
        <v>6.0149251300527211E-5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1218.9888133256843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609.49440666284215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609.49440666284215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1201188693</v>
      </c>
      <c r="V25" s="16" t="s">
        <v>21939</v>
      </c>
      <c r="W25" s="33">
        <f>IF(D1L218C9=0,0,D1L218C7/D1L218C9)</f>
        <v>5.0740937723998554E-7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1201188693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1119.4472770463349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559.72363852316744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559.72363852316744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1201188693</v>
      </c>
      <c r="V27" s="16" t="s">
        <v>21963</v>
      </c>
      <c r="W27" s="33">
        <f>IF(D1L220C9=0,0,D1L220C7/D1L220C9)</f>
        <v>4.6597478130204762E-7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1201188693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307.19393153339593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153.59696576669796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153.59696576669796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1201188693</v>
      </c>
      <c r="V29" s="16" t="s">
        <v>21987</v>
      </c>
      <c r="W29" s="33">
        <f>IF(D1L222C9=0,0,D1L222C7/D1L222C9)</f>
        <v>1.2787080552938403E-7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1201188693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44043.190308430305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22021.595154215152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22021.595154215152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1201188693</v>
      </c>
      <c r="V31" s="16" t="s">
        <v>22011</v>
      </c>
      <c r="W31" s="33">
        <f>IF(D1L224C9=0,0,D1L224C7/D1L224C9)</f>
        <v>1.8333168870592384E-5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1201188693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22028.699981058577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11014.349990529288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11014.349990529288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1201188693</v>
      </c>
      <c r="V33" s="16" t="s">
        <v>22035</v>
      </c>
      <c r="W33" s="33">
        <f>IF(D1L226C9=0,0,D1L226C7/D1L226C9)</f>
        <v>9.1695418502655584E-6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1201188693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12450.277703891992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6225.1388519459961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6225.1388519459961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1201188693</v>
      </c>
      <c r="V35" s="16" t="s">
        <v>22059</v>
      </c>
      <c r="W35" s="33">
        <f>IF(D1L228C9=0,0,D1L228C7/D1L228C9)</f>
        <v>5.1824820598323735E-6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1201188693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24593.079558540863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24593.079558540863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24593.079558540863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1201188693</v>
      </c>
      <c r="V37" s="16" t="s">
        <v>22083</v>
      </c>
      <c r="W37" s="33">
        <f>IF(D1L230C9=0,0,D1L230C7/D1L230C9)</f>
        <v>2.047395192933344E-5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0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0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0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1201188693</v>
      </c>
      <c r="V38" s="16" t="s">
        <v>22095</v>
      </c>
      <c r="W38" s="33">
        <f>IF(D1L231C9=0,0,D1L231C7/D1L231C9)</f>
        <v>0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145.32502325962636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72.662511629813181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72.662511629813181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1201188693</v>
      </c>
      <c r="V39" s="16" t="s">
        <v>22107</v>
      </c>
      <c r="W39" s="33">
        <f>IF(D1L232C9=0,0,D1L232C7/D1L232C9)</f>
        <v>6.0492170841482583E-8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1201188693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866598.14314411697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445595.61135132896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445595.61135132896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3.7096220930821639E-4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242115.23390159788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121057.61695079894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121057.61695079894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1201188693</v>
      </c>
      <c r="V42" s="16" t="s">
        <v>22140</v>
      </c>
      <c r="W42" s="33">
        <f>IF(D1L235C9=0,0,D1L235C7/D1L235C9)</f>
        <v>1.0078151555727218E-4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546864.76281463646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273432.38140731823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273432.38140731823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1201188693</v>
      </c>
      <c r="V43" s="16" t="s">
        <v>22151</v>
      </c>
      <c r="W43" s="33">
        <f>IF(D1L236C9=0,0,D1L236C7/D1L236C9)</f>
        <v>2.2763482790069705E-4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3285.0473539110744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1642.5236769555372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1642.5236769555372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1201188693</v>
      </c>
      <c r="V44" s="16" t="s">
        <v>22162</v>
      </c>
      <c r="W44" s="33">
        <f>IF(D1L237C9=0,0,D1L237C7/D1L237C9)</f>
        <v>1.3674152000659376E-6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23114.635049982673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11557.317524991337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11557.317524991337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1201188693</v>
      </c>
      <c r="V45" s="16" t="s">
        <v>22173</v>
      </c>
      <c r="W45" s="33">
        <f>IF(D1L238C9=0,0,D1L238C7/D1L238C9)</f>
        <v>9.6215670296784396E-6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260398.53220485148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130199.26610242574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130199.26610242574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1201188693</v>
      </c>
      <c r="V46" s="16" t="s">
        <v>22184</v>
      </c>
      <c r="W46" s="33">
        <f>IF(D1L239C9=0,0,D1L239C7/D1L239C9)</f>
        <v>1.0839201772475038E-4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1201188693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408752.64742739906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204376.32371369953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204376.32371369953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1201188693</v>
      </c>
      <c r="V48" s="16" t="s">
        <v>22206</v>
      </c>
      <c r="W48" s="33">
        <f>IF(D1L241C9=0,0,D1L241C7/D1L241C9)</f>
        <v>1.7014506122536364E-4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837848.59675088304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418924.29837544152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418924.29837544152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1201188693</v>
      </c>
      <c r="V49" s="16" t="s">
        <v>22217</v>
      </c>
      <c r="W49" s="33">
        <f>IF(D1L242C9=0,0,D1L242C7/D1L242C9)</f>
        <v>3.4875811004278371E-4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344317.0867338528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172158.5433669264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172158.5433669264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1201188693</v>
      </c>
      <c r="V50" s="16" t="s">
        <v>22228</v>
      </c>
      <c r="W50" s="33">
        <f>IF(D1L243C9=0,0,D1L243C7/D1L243C9)</f>
        <v>1.4332347979146887E-4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7312.7123051226608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3656.3561525613304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3656.3561525613304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1201188693</v>
      </c>
      <c r="V51" s="16" t="s">
        <v>22239</v>
      </c>
      <c r="W51" s="33">
        <f>IF(D1L244C9=0,0,D1L244C7/D1L244C9)</f>
        <v>3.0439481938757563E-6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1976.1237324508083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988.06186622540417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988.06186622540417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1201188693</v>
      </c>
      <c r="V52" s="16" t="s">
        <v>22250</v>
      </c>
      <c r="W52" s="33">
        <f>IF(D1L245C9=0,0,D1L245C7/D1L245C9)</f>
        <v>8.2257006911852789E-7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1384.1313271294653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692.06566356473263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692.06566356473263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1201188693</v>
      </c>
      <c r="V53" s="16" t="s">
        <v>22261</v>
      </c>
      <c r="W53" s="33">
        <f>IF(D1L246C9=0,0,D1L246C7/D1L246C9)</f>
        <v>5.7615066441916014E-7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222816.38667589784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111408.19333794892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111408.19333794892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1201188693</v>
      </c>
      <c r="V54" s="16" t="s">
        <v>22272</v>
      </c>
      <c r="W54" s="33">
        <f>IF(D1L247C9=0,0,D1L247C7/D1L247C9)</f>
        <v>9.2748286748940389E-5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42709.158704227666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21354.579352113833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21354.579352113833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1201188693</v>
      </c>
      <c r="V55" s="16" t="s">
        <v>22283</v>
      </c>
      <c r="W55" s="33">
        <f>IF(D1L248C9=0,0,D1L248C7/D1L248C9)</f>
        <v>1.7777872432998196E-5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47907.339210743601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23953.669605371801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23953.669605371801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1201188693</v>
      </c>
      <c r="V56" s="16" t="s">
        <v>22294</v>
      </c>
      <c r="W56" s="33">
        <f>IF(D1L249C9=0,0,D1L249C7/D1L249C9)</f>
        <v>1.9941637600289834E-5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50876.349442050188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50876.349442050188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50876.349442050188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1201188693</v>
      </c>
      <c r="V57" s="16" t="s">
        <v>22305</v>
      </c>
      <c r="W57" s="33">
        <f>IF(D1L250C9=0,0,D1L250C7/D1L250C9)</f>
        <v>4.2355001956424663E-5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3041678.7436347371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1546277.5465383935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1546277.5465383935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1.2872894621381466E-3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1.2872894621381466E-3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19131.189953599998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0.87296372802275923</v>
      </c>
      <c r="L8" s="16" t="s">
        <v>22353</v>
      </c>
      <c r="M8" s="15">
        <f>IF(D2L101C2&lt;&gt;0,D2L101C2*D2L101C4,D2L101C3*D2L101C4)</f>
        <v>16700.834903406212</v>
      </c>
      <c r="N8" s="16" t="s">
        <v>4251</v>
      </c>
      <c r="O8" s="32">
        <f>1</f>
        <v>1</v>
      </c>
      <c r="P8" s="16" t="s">
        <v>22354</v>
      </c>
      <c r="Q8" s="15">
        <f>D2L101C5*D2L101C6</f>
        <v>16700.834903406212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162325.89600000001</v>
      </c>
      <c r="V8" s="16" t="s">
        <v>22355</v>
      </c>
      <c r="W8" s="33">
        <f>IF(D2L101C9=0,0,D2L101C7/D2L101C9)</f>
        <v>0.10288460014664703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16.259192500000001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162325.89600000001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8552.9827954000011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0.87296372802275923</v>
      </c>
      <c r="L10" s="16" t="s">
        <v>22366</v>
      </c>
      <c r="M10" s="15">
        <f>IF(D2L103C2&lt;&gt;0,D2L103C2*D2L103C4,D2L103C3*D2L103C4)</f>
        <v>7466.4437467869056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7466.4437467869056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162325.89600000001</v>
      </c>
      <c r="V10" s="16" t="s">
        <v>22368</v>
      </c>
      <c r="W10" s="33">
        <f>IF(D2L103C9=0,0,D2L103C7/D2L103C9)</f>
        <v>4.5996627345195155E-2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4929.7269491000006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0.87296372802275923</v>
      </c>
      <c r="L11" s="16" t="s">
        <v>22373</v>
      </c>
      <c r="M11" s="15">
        <f>IF(D2L104C2&lt;&gt;0,D2L104C2*D2L104C4,D2L104C3*D2L104C4)</f>
        <v>4303.4728156205992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4303.4728156205992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162325.89600000001</v>
      </c>
      <c r="V11" s="16" t="s">
        <v>22375</v>
      </c>
      <c r="W11" s="33">
        <f>IF(D2L104C9=0,0,D2L104C7/D2L104C9)</f>
        <v>2.6511314101236187E-2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47772.543925900005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0.87296372802275923</v>
      </c>
      <c r="L12" s="16" t="s">
        <v>22380</v>
      </c>
      <c r="M12" s="15">
        <f>IF(D2L105C2&lt;&gt;0,D2L105C2*D2L105C4,D2L105C3*D2L105C4)</f>
        <v>41703.698042684693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41703.698042684693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162325.89600000001</v>
      </c>
      <c r="V12" s="16" t="s">
        <v>22382</v>
      </c>
      <c r="W12" s="33">
        <f>IF(D2L105C9=0,0,D2L105C7/D2L105C9)</f>
        <v>0.25691340119068057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3033.1472861799998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0.87296372802275923</v>
      </c>
      <c r="L13" s="16" t="s">
        <v>22387</v>
      </c>
      <c r="M13" s="15">
        <f>IF(D2L106C2&lt;&gt;0,D2L106C2*D2L106C4,D2L106C3*D2L106C4)</f>
        <v>2647.8275625858078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2647.8275625858078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162325.89600000001</v>
      </c>
      <c r="V13" s="16" t="s">
        <v>22389</v>
      </c>
      <c r="W13" s="33">
        <f>IF(D2L106C9=0,0,D2L106C7/D2L106C9)</f>
        <v>1.6311800075237581E-2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0.8759826636578455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171537.12000000002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21468.097991540002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0.87296372802275923</v>
      </c>
      <c r="L15" s="16" t="s">
        <v>22402</v>
      </c>
      <c r="M15" s="15">
        <f>IF(D2L108C2&lt;&gt;0,D2L108C2*D2L108C4,D2L108C3*D2L108C4)</f>
        <v>18740.87085625267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18740.87085625267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162325.89600000001</v>
      </c>
      <c r="V15" s="16" t="s">
        <v>22404</v>
      </c>
      <c r="W15" s="33">
        <f>IF(D2L108C9=0,0,D2L108C7/D2L108C9)</f>
        <v>0.11545213251897078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565.69463374000009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0.87296372802275923</v>
      </c>
      <c r="L16" s="16" t="s">
        <v>22409</v>
      </c>
      <c r="M16" s="15">
        <f>IF(D2L109C2&lt;&gt;0,D2L109C2*D2L109C4,D2L109C3*D2L109C4)</f>
        <v>493.83089639213983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493.83089639213983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162325.89600000001</v>
      </c>
      <c r="V16" s="16" t="s">
        <v>22411</v>
      </c>
      <c r="W16" s="33">
        <f>IF(D2L109C9=0,0,D2L109C7/D2L109C9)</f>
        <v>3.042218823742946E-3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105453.38353546002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0.87282915199754174</v>
      </c>
      <c r="L17" s="16" t="s">
        <v>22416</v>
      </c>
      <c r="M17" s="15">
        <f>SUMIF(D2L101C2:D2L109C2,"&lt;&gt;0",D2L101C5:D2L109C5)</f>
        <v>92056.978823729034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92056.978823729034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0.56711209420171016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16.259192500000001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83419.590910180006</v>
      </c>
      <c r="H19" s="16" t="s">
        <v>22431</v>
      </c>
      <c r="I19" s="15">
        <f>SUM(D2L101C3:D2L107C3)</f>
        <v>16.259192500000001</v>
      </c>
      <c r="J19" s="16" t="s">
        <v>22432</v>
      </c>
      <c r="K19" s="21">
        <f>D2L112C5/SUM(D2L112C2,D2L112C3)</f>
        <v>0.87279361307478454</v>
      </c>
      <c r="L19" s="16" t="s">
        <v>22426</v>
      </c>
      <c r="M19" s="15">
        <f>SUM(D2L101C5:D2L107C5)</f>
        <v>72822.277071084216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72822.277071084216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0.44861774285899653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105453.38353546002</v>
      </c>
      <c r="H20" s="16" t="s">
        <v>22438</v>
      </c>
      <c r="I20" s="15">
        <f>SUM(D2L110C3:D2L111C3)</f>
        <v>16.259192500000001</v>
      </c>
      <c r="J20" s="16" t="s">
        <v>22439</v>
      </c>
      <c r="K20" s="21">
        <f>D2L113C5/SUM(D2L113C2,D2L113C3)</f>
        <v>0.87282915199754174</v>
      </c>
      <c r="L20" s="16" t="s">
        <v>22433</v>
      </c>
      <c r="M20" s="15">
        <f>SUM(D2L110C5:D2L111C5)</f>
        <v>92056.978823729034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92056.978823729034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0.56711209420171016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30238.399882774931</v>
      </c>
      <c r="J21" s="16" t="s">
        <v>22446</v>
      </c>
      <c r="K21" s="21">
        <f>IF(FLOW_THRU_100PCT="Y",1,INDEX(VariabilityMatrix,D2L114C1,D2L114C8))</f>
        <v>0.65057274140702692</v>
      </c>
      <c r="L21" s="16" t="s">
        <v>22440</v>
      </c>
      <c r="M21" s="15">
        <f>IF(D2L114C2&lt;&gt;0,D2L114C2*D2L114C4,D2L114C3*D2L114C4)</f>
        <v>19672.278707498808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19672.278707498808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162325.89600000001</v>
      </c>
      <c r="V21" s="16" t="s">
        <v>22442</v>
      </c>
      <c r="W21" s="33">
        <f>IF(D2L114C9=0,0,D2L114C7/D2L114C9)</f>
        <v>0.12119002076845957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2955.4667870337407</v>
      </c>
      <c r="J22" s="16" t="s">
        <v>22453</v>
      </c>
      <c r="K22" s="21">
        <f>IF(FLOW_THRU_100PCT="Y",1,INDEX(VariabilityMatrix,D2L115C1,D2L115C8))</f>
        <v>0.65057274140702692</v>
      </c>
      <c r="L22" s="16" t="s">
        <v>22447</v>
      </c>
      <c r="M22" s="15">
        <f>IF(D2L115C2&lt;&gt;0,D2L115C2*D2L115C4,D2L115C3*D2L115C4)</f>
        <v>1922.7461297779585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1922.7461297779585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162325.89600000001</v>
      </c>
      <c r="V22" s="16" t="s">
        <v>22449</v>
      </c>
      <c r="W22" s="33">
        <f>IF(D2L115C9=0,0,D2L115C7/D2L115C9)</f>
        <v>1.1844974690778595E-2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440.46021163022874</v>
      </c>
      <c r="J23" s="16" t="s">
        <v>22460</v>
      </c>
      <c r="K23" s="21">
        <f>IF(FLOW_THRU_100PCT="Y",1,INDEX(VariabilityMatrix,D2L116C1,D2L116C8))</f>
        <v>0.65057274140702692</v>
      </c>
      <c r="L23" s="16" t="s">
        <v>22454</v>
      </c>
      <c r="M23" s="15">
        <f>IF(D2L116C2&lt;&gt;0,D2L116C2*D2L116C4,D2L116C3*D2L116C4)</f>
        <v>286.55140736099713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286.55140736099713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162325.89600000001</v>
      </c>
      <c r="V23" s="16" t="s">
        <v>22456</v>
      </c>
      <c r="W23" s="33">
        <f>IF(D2L116C9=0,0,D2L116C7/D2L116C9)</f>
        <v>1.7652846183026591E-3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7406.9114067261653</v>
      </c>
      <c r="J24" s="16" t="s">
        <v>22467</v>
      </c>
      <c r="K24" s="21">
        <f>IF(FLOW_THRU_100PCT="Y",1,INDEX(VariabilityMatrix,D2L117C1,D2L117C8))</f>
        <v>0.65057274140702692</v>
      </c>
      <c r="L24" s="16" t="s">
        <v>22461</v>
      </c>
      <c r="M24" s="15">
        <f>IF(D2L117C2&lt;&gt;0,D2L117C2*D2L117C4,D2L117C3*D2L117C4)</f>
        <v>4818.7346592328195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4818.7346592328195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162325.89600000001</v>
      </c>
      <c r="V24" s="16" t="s">
        <v>22463</v>
      </c>
      <c r="W24" s="33">
        <f>IF(D2L117C9=0,0,D2L117C7/D2L117C9)</f>
        <v>2.9685557129053637E-2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3184.1838945776899</v>
      </c>
      <c r="J25" s="16" t="s">
        <v>22474</v>
      </c>
      <c r="K25" s="21">
        <f>IF(FLOW_THRU_100PCT="Y",1,INDEX(VariabilityMatrix,D2L118C1,D2L118C8))</f>
        <v>0.65057274140702692</v>
      </c>
      <c r="L25" s="16" t="s">
        <v>22468</v>
      </c>
      <c r="M25" s="15">
        <f>IF(D2L118C2&lt;&gt;0,D2L118C2*D2L118C4,D2L118C3*D2L118C4)</f>
        <v>2071.5432454395113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2071.5432454395113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162325.89600000001</v>
      </c>
      <c r="V25" s="16" t="s">
        <v>22470</v>
      </c>
      <c r="W25" s="33">
        <f>IF(D2L118C9=0,0,D2L118C7/D2L118C9)</f>
        <v>1.2761631363116033E-2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38.482995047787568</v>
      </c>
      <c r="J26" s="16" t="s">
        <v>22481</v>
      </c>
      <c r="K26" s="21">
        <f>IF(FLOW_THRU_100PCT="Y",1,INDEX(VariabilityMatrix,D2L119C1,D2L119C8))</f>
        <v>0.65057274140702692</v>
      </c>
      <c r="L26" s="16" t="s">
        <v>22475</v>
      </c>
      <c r="M26" s="15">
        <f>IF(D2L119C2&lt;&gt;0,D2L119C2*D2L119C4,D2L119C3*D2L119C4)</f>
        <v>25.035987585792199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25.035987585792199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162325.89600000001</v>
      </c>
      <c r="V26" s="16" t="s">
        <v>22477</v>
      </c>
      <c r="W26" s="33">
        <f>IF(D2L119C9=0,0,D2L119C7/D2L119C9)</f>
        <v>1.5423286242505755E-4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0.66391621343662177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171537.12000000002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1274.6712731333364</v>
      </c>
      <c r="J28" s="16" t="s">
        <v>22495</v>
      </c>
      <c r="K28" s="21">
        <f>IF(FLOW_THRU_100PCT="Y",1,INDEX(VariabilityMatrix,D2L121C1,D2L121C8))</f>
        <v>0.65057274140702692</v>
      </c>
      <c r="L28" s="16" t="s">
        <v>22489</v>
      </c>
      <c r="M28" s="15">
        <f>IF(D2L121C2&lt;&gt;0,D2L121C2*D2L121C4,D2L121C3*D2L121C4)</f>
        <v>829.26638455513989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829.26638455513989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162325.89600000001</v>
      </c>
      <c r="V28" s="16" t="s">
        <v>22491</v>
      </c>
      <c r="W28" s="33">
        <f>IF(D2L121C9=0,0,D2L121C7/D2L121C9)</f>
        <v>5.1086512071686942E-3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6620.7307959505961</v>
      </c>
      <c r="J29" s="16" t="s">
        <v>22502</v>
      </c>
      <c r="K29" s="21">
        <f>IF(FLOW_THRU_100PCT="Y",1,INDEX(VariabilityMatrix,D2L122C1,D2L122C8))</f>
        <v>0.65057274140702692</v>
      </c>
      <c r="L29" s="16" t="s">
        <v>22496</v>
      </c>
      <c r="M29" s="15">
        <f>IF(D2L122C2&lt;&gt;0,D2L122C2*D2L122C4,D2L122C3*D2L122C4)</f>
        <v>4307.2669840395065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4307.2669840395065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162325.89600000001</v>
      </c>
      <c r="V29" s="16" t="s">
        <v>22498</v>
      </c>
      <c r="W29" s="33">
        <f>IF(D2L122C9=0,0,D2L122C7/D2L122C9)</f>
        <v>2.6534687872842584E-2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8366.4417651552485</v>
      </c>
      <c r="J30" s="16" t="s">
        <v>22509</v>
      </c>
      <c r="K30" s="21">
        <f>IF(FLOW_THRU_100PCT="Y",1,INDEX(VariabilityMatrix,D2L123C1,D2L123C8))</f>
        <v>0.65057274140702692</v>
      </c>
      <c r="L30" s="16" t="s">
        <v>22503</v>
      </c>
      <c r="M30" s="15">
        <f>IF(D2L123C2&lt;&gt;0,D2L123C2*D2L123C4,D2L123C3*D2L123C4)</f>
        <v>5442.9789549792949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5442.9789549792949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162325.89600000001</v>
      </c>
      <c r="V30" s="16" t="s">
        <v>22505</v>
      </c>
      <c r="W30" s="33">
        <f>IF(D2L123C9=0,0,D2L123C7/D2L123C9)</f>
        <v>3.3531180724111292E-2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3842.1469102916089</v>
      </c>
      <c r="J31" s="16" t="s">
        <v>22516</v>
      </c>
      <c r="K31" s="21">
        <f>IF(FLOW_THRU_100PCT="Y",1,INDEX(VariabilityMatrix,D2L124C1,D2L124C8))</f>
        <v>0.66391621343662177</v>
      </c>
      <c r="L31" s="16" t="s">
        <v>22510</v>
      </c>
      <c r="M31" s="15">
        <f>IF(D2L124C2&lt;&gt;0,D2L124C2*D2L124C4,D2L124C3*D2L124C4)</f>
        <v>2550.8636281480208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2550.8636281480208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171537.12000000002</v>
      </c>
      <c r="V31" s="16" t="s">
        <v>22512</v>
      </c>
      <c r="W31" s="33">
        <f>IF(D2L124C9=0,0,D2L124C7/D2L124C9)</f>
        <v>1.4870621753169345E-2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35033.389866600002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0.87296372802275923</v>
      </c>
      <c r="L32" s="16" t="s">
        <v>22517</v>
      </c>
      <c r="M32" s="15">
        <f>IF(D2L125C2&lt;&gt;0,D2L125C2*D2L125C4,D2L125C3*D2L125C4)</f>
        <v>30582.878623221895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30582.878623221895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162325.89600000001</v>
      </c>
      <c r="V32" s="16" t="s">
        <v>22519</v>
      </c>
      <c r="W32" s="33">
        <f>IF(D2L125C9=0,0,D2L125C7/D2L125C9)</f>
        <v>0.18840418797516997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192.13252669010637</v>
      </c>
      <c r="J33" s="16" t="s">
        <v>22531</v>
      </c>
      <c r="K33" s="21">
        <f>IF(FLOW_THRU_100PCT="Y",1,INDEX(VariabilityMatrix,D2L126C1,D2L126C8))</f>
        <v>0.65057274140702692</v>
      </c>
      <c r="L33" s="16" t="s">
        <v>22525</v>
      </c>
      <c r="M33" s="15">
        <f>IF(D2L126C2&lt;&gt;0,D2L126C2*D2L126C4,D2L126C3*D2L126C4)</f>
        <v>124.99618460224127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124.99618460224127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162325.89600000001</v>
      </c>
      <c r="V33" s="16" t="s">
        <v>22527</v>
      </c>
      <c r="W33" s="33">
        <f>IF(D2L126C9=0,0,D2L126C7/D2L126C9)</f>
        <v>7.7003230958442551E-4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2292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0.8759826636578455</v>
      </c>
      <c r="L34" s="16" t="s">
        <v>22532</v>
      </c>
      <c r="M34" s="15">
        <f>IF(D2L127C2&lt;&gt;0,D2L127C2*D2L127C4,D2L127C3*D2L127C4)</f>
        <v>2007.7522651037818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2007.7522651037818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171537.12000000002</v>
      </c>
      <c r="V34" s="16" t="s">
        <v>22534</v>
      </c>
      <c r="W34" s="33">
        <f>IF(D2L127C9=0,0,D2L127C7/D2L127C9)</f>
        <v>1.1704476938308056E-2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24.931894192300447</v>
      </c>
      <c r="J35" s="16" t="s">
        <v>22546</v>
      </c>
      <c r="K35" s="21">
        <f>IF(FLOW_THRU_100PCT="Y",1,INDEX(VariabilityMatrix,D2L128C1,D2L128C8))</f>
        <v>0.66391621343662177</v>
      </c>
      <c r="L35" s="16" t="s">
        <v>22540</v>
      </c>
      <c r="M35" s="15">
        <f>IF(D2L128C2&lt;&gt;0,D2L128C2*D2L128C4,D2L128C3*D2L128C4)</f>
        <v>16.552688785954615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16.552688785954615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171537.12000000002</v>
      </c>
      <c r="V35" s="16" t="s">
        <v>22542</v>
      </c>
      <c r="W35" s="33">
        <f>IF(D2L128C9=0,0,D2L128C7/D2L128C9)</f>
        <v>9.649624982601207E-5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508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0.8759826636578455</v>
      </c>
      <c r="L36" s="16" t="s">
        <v>22547</v>
      </c>
      <c r="M36" s="15">
        <f>IF(D2L129C2&lt;&gt;0,D2L129C2*D2L129C4,D2L129C3*D2L129C4)</f>
        <v>444.99919313818549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444.99919313818549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171537.12000000002</v>
      </c>
      <c r="V36" s="16" t="s">
        <v>22549</v>
      </c>
      <c r="W36" s="33">
        <f>IF(D2L129C9=0,0,D2L129C7/D2L129C9)</f>
        <v>2.5941859880717678E-3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1.5772795191464066</v>
      </c>
      <c r="J37" s="16" t="s">
        <v>22561</v>
      </c>
      <c r="K37" s="21">
        <f>IF(FLOW_THRU_100PCT="Y",1,INDEX(VariabilityMatrix,D2L130C1,D2L130C8))</f>
        <v>0.66391621343662177</v>
      </c>
      <c r="L37" s="16" t="s">
        <v>22555</v>
      </c>
      <c r="M37" s="15">
        <f>IF(D2L130C2&lt;&gt;0,D2L130C2*D2L130C4,D2L130C3*D2L130C4)</f>
        <v>1.0471814458828179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1.0471814458828179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171537.12000000002</v>
      </c>
      <c r="V37" s="16" t="s">
        <v>22557</v>
      </c>
      <c r="W37" s="33">
        <f>IF(D2L130C9=0,0,D2L130C7/D2L130C9)</f>
        <v>6.104692942745091E-6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1293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0.8759826636578455</v>
      </c>
      <c r="L38" s="16" t="s">
        <v>22562</v>
      </c>
      <c r="M38" s="15">
        <f>IF(D2L131C2&lt;&gt;0,D2L131C2*D2L131C4,D2L131C3*D2L131C4)</f>
        <v>1132.6455841095942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1132.6455841095942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171537.12000000002</v>
      </c>
      <c r="V38" s="16" t="s">
        <v>22564</v>
      </c>
      <c r="W38" s="33">
        <f>IF(D2L131C9=0,0,D2L131C7/D2L131C9)</f>
        <v>6.6029182727889687E-3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8.7892541480710094</v>
      </c>
      <c r="J39" s="16" t="s">
        <v>22576</v>
      </c>
      <c r="K39" s="21">
        <f>IF(FLOW_THRU_100PCT="Y",1,INDEX(VariabilityMatrix,D2L132C1,D2L132C8))</f>
        <v>0.66391621343662177</v>
      </c>
      <c r="L39" s="16" t="s">
        <v>22570</v>
      </c>
      <c r="M39" s="15">
        <f>IF(D2L132C2&lt;&gt;0,D2L132C2*D2L132C4,D2L132C3*D2L132C4)</f>
        <v>5.8353283329194259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5.8353283329194259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171537.12000000002</v>
      </c>
      <c r="V39" s="16" t="s">
        <v>22572</v>
      </c>
      <c r="W39" s="33">
        <f>IF(D2L132C9=0,0,D2L132C7/D2L132C9)</f>
        <v>3.4017875156814018E-5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52476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0.8759826636578455</v>
      </c>
      <c r="L40" s="16" t="s">
        <v>22577</v>
      </c>
      <c r="M40" s="15">
        <f>IF(D2L133C2&lt;&gt;0,D2L133C2*D2L133C4,D2L133C3*D2L133C4)</f>
        <v>45968.066258109102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45968.066258109102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171537.12000000002</v>
      </c>
      <c r="V40" s="16" t="s">
        <v>22579</v>
      </c>
      <c r="W40" s="33">
        <f>IF(D2L133C9=0,0,D2L133C7/D2L133C9)</f>
        <v>0.26797736990168131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0.66391621343662177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171537.12000000002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9999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0.8759826636578455</v>
      </c>
      <c r="L42" s="16" t="s">
        <v>22592</v>
      </c>
      <c r="M42" s="15">
        <f>IF(D2L135C2&lt;&gt;0,D2L135C2*D2L135C4,D2L135C3*D2L135C4)</f>
        <v>8758.9506539147969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8758.9506539147969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171537.12000000002</v>
      </c>
      <c r="V42" s="16" t="s">
        <v>22594</v>
      </c>
      <c r="W42" s="33">
        <f>IF(D2L135C9=0,0,D2L135C7/D2L135C9)</f>
        <v>5.1061546643168518E-2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0.66391621343662177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171537.12000000002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0.8759826636578455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171537.12000000002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0.66391621343662177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171537.12000000002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2189</v>
      </c>
      <c r="J46" s="16" t="s">
        <v>22628</v>
      </c>
      <c r="K46" s="21">
        <f>IF(FLOW_THRU_100PCT="Y",1,D2L113C4)</f>
        <v>0.87282915199754174</v>
      </c>
      <c r="L46" s="16" t="s">
        <v>22622</v>
      </c>
      <c r="M46" s="15">
        <f>IF(D2L139C2&lt;&gt;0,D2L139C2*D2L139C4,D2L139C3*D2L139C4)</f>
        <v>1910.6230137226189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1910.6230137226189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171537.12000000002</v>
      </c>
      <c r="V46" s="16" t="s">
        <v>22624</v>
      </c>
      <c r="W46" s="33">
        <f>IF(D2L139C9=0,0,D2L139C7/D2L139C9)</f>
        <v>1.1138248174637761E-2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300.17594117027608</v>
      </c>
      <c r="J47" s="16" t="s">
        <v>22628</v>
      </c>
      <c r="K47" s="21">
        <f>IF(FLOW_THRU_100PCT="Y",1,D2L113C4)</f>
        <v>0.87282915199754174</v>
      </c>
      <c r="L47" s="16" t="s">
        <v>22630</v>
      </c>
      <c r="M47" s="15">
        <f>IF(D2L140C2&lt;&gt;0,D2L140C2*D2L140C4,D2L140C3*D2L140C4)</f>
        <v>262.00231218171604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262.00231218171604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171537.12000000002</v>
      </c>
      <c r="V47" s="16" t="s">
        <v>22632</v>
      </c>
      <c r="W47" s="33">
        <f>IF(D2L140C9=0,0,D2L140C7/D2L140C9)</f>
        <v>1.5273796842439468E-3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3.6278272989169729</v>
      </c>
      <c r="J48" s="16" t="s">
        <v>22628</v>
      </c>
      <c r="K48" s="21">
        <f>IF(FLOW_THRU_100PCT="Y",1,D2L113C4)</f>
        <v>0.87282915199754174</v>
      </c>
      <c r="L48" s="16" t="s">
        <v>22636</v>
      </c>
      <c r="M48" s="15">
        <f>IF(D2L141C2&lt;&gt;0,D2L141C2*D2L141C4,D2L141C3*D2L141C4)</f>
        <v>3.1664734249072337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3.1664734249072337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171537.12000000002</v>
      </c>
      <c r="V48" s="16" t="s">
        <v>22638</v>
      </c>
      <c r="W48" s="33">
        <f>IF(D2L141C9=0,0,D2L141C7/D2L141C9)</f>
        <v>1.8459406482440847E-5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101.11405235242358</v>
      </c>
      <c r="J49" s="16" t="s">
        <v>22648</v>
      </c>
      <c r="K49" s="21">
        <f>IF(FLOW_THRU_100PCT="Y",1,INDEX(VariabilityMatrix,D2L142C1,D2L142C8))</f>
        <v>0.65057274140702692</v>
      </c>
      <c r="L49" s="16" t="s">
        <v>22642</v>
      </c>
      <c r="M49" s="15">
        <f>IF(D2L142C2&lt;&gt;0,D2L142C2*D2L142C4,D2L142C3*D2L142C4)</f>
        <v>65.782046233689854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65.782046233689854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162325.89600000001</v>
      </c>
      <c r="V49" s="16" t="s">
        <v>22644</v>
      </c>
      <c r="W49" s="33">
        <f>IF(D2L142C9=0,0,D2L142C7/D2L142C9)</f>
        <v>4.0524677734530943E-4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59.716945831668966</v>
      </c>
      <c r="J50" s="16" t="s">
        <v>22655</v>
      </c>
      <c r="K50" s="21">
        <f>IF(FLOW_THRU_100PCT="Y",1,INDEX(VariabilityMatrix,D2L143C1,D2L143C8))</f>
        <v>0.65559455164892644</v>
      </c>
      <c r="L50" s="16" t="s">
        <v>22649</v>
      </c>
      <c r="M50" s="15">
        <f>IF(D2L143C2&lt;&gt;0,D2L143C2*D2L143C4,D2L143C3*D2L143C4)</f>
        <v>39.150104328356242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39.150104328356242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166173.15999999997</v>
      </c>
      <c r="V50" s="16" t="s">
        <v>22651</v>
      </c>
      <c r="W50" s="33">
        <f>IF(D2L143C9=0,0,D2L143C7/D2L143C9)</f>
        <v>2.3559824178800143E-4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4941.1366478737873</v>
      </c>
      <c r="J51" s="16" t="s">
        <v>22662</v>
      </c>
      <c r="K51" s="21">
        <f>IF(FLOW_THRU_100PCT="Y",1,INDEX(VariabilityMatrix,D2L144C1,D2L144C8))</f>
        <v>0.65559455164892644</v>
      </c>
      <c r="L51" s="16" t="s">
        <v>22656</v>
      </c>
      <c r="M51" s="15">
        <f>IF(D2L144C2&lt;&gt;0,D2L144C2*D2L144C4,D2L144C3*D2L144C4)</f>
        <v>3239.3822652988947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3239.3822652988947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166173.15999999997</v>
      </c>
      <c r="V51" s="16" t="s">
        <v>22658</v>
      </c>
      <c r="W51" s="33">
        <f>IF(D2L144C9=0,0,D2L144C7/D2L144C9)</f>
        <v>1.9494016153384187E-2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385.54656608456798</v>
      </c>
      <c r="J52" s="16" t="s">
        <v>22669</v>
      </c>
      <c r="K52" s="21">
        <f>IF(FLOW_THRU_100PCT="Y",1,INDEX(VariabilityMatrix,D2L145C1,D2L145C8))</f>
        <v>0.65559455164892644</v>
      </c>
      <c r="L52" s="16" t="s">
        <v>22663</v>
      </c>
      <c r="M52" s="15">
        <f>IF(D2L145C2&lt;&gt;0,D2L145C2*D2L145C4,D2L145C3*D2L145C4)</f>
        <v>252.76222813199553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252.76222813199553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166173.15999999997</v>
      </c>
      <c r="V52" s="16" t="s">
        <v>22665</v>
      </c>
      <c r="W52" s="33">
        <f>IF(D2L145C9=0,0,D2L145C7/D2L145C9)</f>
        <v>1.5210773396377344E-3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10.276640615024</v>
      </c>
      <c r="J53" s="16" t="s">
        <v>22676</v>
      </c>
      <c r="K53" s="21">
        <f>IF(FLOW_THRU_100PCT="Y",1,D2L144C4)</f>
        <v>0.65559455164892644</v>
      </c>
      <c r="L53" s="16" t="s">
        <v>22670</v>
      </c>
      <c r="M53" s="15">
        <f>IF(D2L146C2&lt;&gt;0,D2L146C2*D2L146C4,D2L146C3*D2L146C4)</f>
        <v>6.737309596463807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6.737309596463807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166173.15999999997</v>
      </c>
      <c r="V53" s="16" t="s">
        <v>22672</v>
      </c>
      <c r="W53" s="33">
        <f>IF(D2L146C9=0,0,D2L146C7/D2L146C9)</f>
        <v>4.0543909717211902E-5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2386.0475557440659</v>
      </c>
      <c r="J54" s="16" t="s">
        <v>22683</v>
      </c>
      <c r="K54" s="21">
        <f>IF(FLOW_THRU_100PCT="Y",1,INDEX(VariabilityMatrix,D2L147C1,D2L147C8))</f>
        <v>0.66391621343662177</v>
      </c>
      <c r="L54" s="16" t="s">
        <v>22677</v>
      </c>
      <c r="M54" s="15">
        <f>IF(D2L147C2&lt;&gt;0,D2L147C2*D2L147C4,D2L147C3*D2L147C4)</f>
        <v>1584.135658289307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1584.135658289307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171537.12000000002</v>
      </c>
      <c r="V54" s="16" t="s">
        <v>22679</v>
      </c>
      <c r="W54" s="33">
        <f>IF(D2L147C9=0,0,D2L147C7/D2L147C9)</f>
        <v>9.2349437736234975E-3</v>
      </c>
      <c r="X54" s="16" t="s">
        <v>22680</v>
      </c>
      <c r="Y54" s="32">
        <f>IF(D2L147C5=0,0,D2L147C7/D2L147C5)</f>
        <v>1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1319.7878635671468</v>
      </c>
      <c r="J55" s="16" t="s">
        <v>22690</v>
      </c>
      <c r="K55" s="21">
        <f>IF(FLOW_THRU_100PCT="Y",1,INDEX(VariabilityMatrix,D2L148C1,D2L148C8))</f>
        <v>0.65559455164892644</v>
      </c>
      <c r="L55" s="16" t="s">
        <v>22684</v>
      </c>
      <c r="M55" s="15">
        <f>IF(D2L148C2&lt;&gt;0,D2L148C2*D2L148C4,D2L148C3*D2L148C4)</f>
        <v>865.24573268699817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865.24573268699817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166173.15999999997</v>
      </c>
      <c r="V55" s="16" t="s">
        <v>22686</v>
      </c>
      <c r="W55" s="33">
        <f>IF(D2L148C9=0,0,D2L148C7/D2L148C9)</f>
        <v>5.2068922122381154E-3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83.138705770948377</v>
      </c>
      <c r="J56" s="16" t="s">
        <v>22697</v>
      </c>
      <c r="K56" s="21">
        <f>IF(FLOW_THRU_100PCT="Y",1,INDEX(VariabilityMatrix,D2L149C1,D2L149C8))</f>
        <v>0.66391621343662177</v>
      </c>
      <c r="L56" s="16" t="s">
        <v>22691</v>
      </c>
      <c r="M56" s="15">
        <f>IF(D2L149C2&lt;&gt;0,D2L149C2*D2L149C4,D2L149C3*D2L149C4)</f>
        <v>55.197134725469461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55.197134725469461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171537.12000000002</v>
      </c>
      <c r="V56" s="16" t="s">
        <v>22693</v>
      </c>
      <c r="W56" s="33">
        <f>IF(D2L149C9=0,0,D2L149C7/D2L149C9)</f>
        <v>3.2177953509694842E-4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0.66391621343662177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171537.12000000002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0.66391621343662177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171537.12000000002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20.090928897919426</v>
      </c>
      <c r="J59" s="16" t="s">
        <v>22718</v>
      </c>
      <c r="K59" s="21">
        <f>IF(FLOW_THRU_100PCT="Y",1,INDEX(VariabilityMatrix,D2L152C1,D2L152C8))</f>
        <v>0.66391621343662177</v>
      </c>
      <c r="L59" s="16" t="s">
        <v>22712</v>
      </c>
      <c r="M59" s="15">
        <f>IF(D2L152C2&lt;&gt;0,D2L152C2*D2L152C4,D2L152C3*D2L152C4)</f>
        <v>13.338693438331065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13.338693438331065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171537.12000000002</v>
      </c>
      <c r="V59" s="16" t="s">
        <v>22714</v>
      </c>
      <c r="W59" s="33">
        <f>IF(D2L152C9=0,0,D2L152C7/D2L152C9)</f>
        <v>7.7759807546792578E-5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0.66391621343662177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171537.12000000002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0.66391621343662177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171537.12000000002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16.538941468453011</v>
      </c>
      <c r="J62" s="16" t="s">
        <v>22676</v>
      </c>
      <c r="K62" s="21">
        <f>IF(FLOW_THRU_100PCT="Y",1,D2L144C4)</f>
        <v>0.65559455164892644</v>
      </c>
      <c r="L62" s="16" t="s">
        <v>22733</v>
      </c>
      <c r="M62" s="15">
        <f>IF(D2L155C2&lt;&gt;0,D2L155C2*D2L155C4,D2L155C3*D2L155C4)</f>
        <v>10.842839916758289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10.842839916758289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171537.12000000002</v>
      </c>
      <c r="V62" s="16" t="s">
        <v>22735</v>
      </c>
      <c r="W62" s="33">
        <f>IF(D2L155C9=0,0,D2L155C7/D2L155C9)</f>
        <v>6.3209875021559683E-5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-30.000449993084075</v>
      </c>
      <c r="J63" s="16" t="s">
        <v>22676</v>
      </c>
      <c r="K63" s="21">
        <f>IF(FLOW_THRU_100PCT="Y",1,D2L144C4)</f>
        <v>0.65559455164892644</v>
      </c>
      <c r="L63" s="16" t="s">
        <v>22739</v>
      </c>
      <c r="M63" s="15">
        <f>IF(D2L156C2&lt;&gt;0,D2L156C2*D2L156C4,D2L156C3*D2L156C4)</f>
        <v>-19.668131562481992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-19.668131562481992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166173.15999999997</v>
      </c>
      <c r="V63" s="16" t="s">
        <v>22741</v>
      </c>
      <c r="W63" s="33">
        <f>IF(D2L156C9=0,0,D2L156C7/D2L156C9)</f>
        <v>-1.1835925586588108E-4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184470.77340206003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76440.2066277431</v>
      </c>
      <c r="J64" s="16" t="s">
        <v>22751</v>
      </c>
      <c r="K64" s="21">
        <f>D2L157C5/SUM(D2L157C2:D2L157C3)</f>
        <v>0.81085563995723187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211561.13968393454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211561.13968393454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1.2878168226022371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0.81085563995723187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162325.89600000001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184470.77340206003</v>
      </c>
      <c r="H66" s="16" t="s">
        <v>22763</v>
      </c>
      <c r="I66" s="15">
        <f>SUM(D2L157C3:D2L158C3)</f>
        <v>76440.2066277431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211561.13968393454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211561.13968393454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1.2878168226022371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171537.12000000002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15368.797628973742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7684.3988144868708</v>
      </c>
      <c r="N9" s="16" t="s">
        <v>4251</v>
      </c>
      <c r="O9" s="32">
        <f>1</f>
        <v>1</v>
      </c>
      <c r="P9" s="16" t="s">
        <v>22829</v>
      </c>
      <c r="Q9" s="15">
        <f>D2L202C5*D2L202C6</f>
        <v>7684.3988144868708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171537.12000000002</v>
      </c>
      <c r="V9" s="16" t="s">
        <v>22830</v>
      </c>
      <c r="W9" s="33">
        <f>IF(D2L202C9=0,0,D2L202C7/D2L202C9)</f>
        <v>4.4797294104546408E-2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171537.12000000002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299.02263760481242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149.51131880240621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149.51131880240621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171537.12000000002</v>
      </c>
      <c r="V11" s="16" t="s">
        <v>22840</v>
      </c>
      <c r="W11" s="33">
        <f>IF(D2L204C9=0,0,D2L204C7/D2L204C9)</f>
        <v>8.715974641663926E-4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171537.12000000002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1048.7666554815546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524.3833277407773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524.3833277407773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171537.12000000002</v>
      </c>
      <c r="V13" s="16" t="s">
        <v>22850</v>
      </c>
      <c r="W13" s="33">
        <f>IF(D2L206C9=0,0,D2L206C7/D2L206C9)</f>
        <v>3.0569670736035281E-3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171537.12000000002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11665.725050795139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5832.8625253975697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5832.8625253975697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171537.12000000002</v>
      </c>
      <c r="V15" s="16" t="s">
        <v>22860</v>
      </c>
      <c r="W15" s="33">
        <f>IF(D2L208C9=0,0,D2L208C7/D2L208C9)</f>
        <v>3.4003500381710787E-2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171537.12000000002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171537.12000000002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171537.12000000002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171537.12000000002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49535.011624553852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24767.505812276926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24767.505812276926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171537.12000000002</v>
      </c>
      <c r="V20" s="16" t="s">
        <v>22885</v>
      </c>
      <c r="W20" s="33">
        <f>IF(D2L213C9=0,0,D2L213C7/D2L213C9)</f>
        <v>0.14438569221796962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171537.12000000002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85372.936964778462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42686.468482389231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42686.468482389231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171537.12000000002</v>
      </c>
      <c r="V22" s="16" t="s">
        <v>22895</v>
      </c>
      <c r="W22" s="33">
        <f>IF(D2L215C9=0,0,D2L215C7/D2L215C9)</f>
        <v>0.24884682966805799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171537.12000000002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38488.798890782346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19244.399445391173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19244.399445391173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171537.12000000002</v>
      </c>
      <c r="V24" s="16" t="s">
        <v>22905</v>
      </c>
      <c r="W24" s="33">
        <f>IF(D2L217C9=0,0,D2L217C7/D2L217C9)</f>
        <v>0.11218795934892209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324.0111866743157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162.00559333715785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162.00559333715785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171537.12000000002</v>
      </c>
      <c r="V25" s="16" t="s">
        <v>22910</v>
      </c>
      <c r="W25" s="33">
        <f>IF(D2L218C9=0,0,D2L218C7/D2L218C9)</f>
        <v>9.444346118038931E-4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171537.12000000002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297.55272295366512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148.77636147683256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148.77636147683256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171537.12000000002</v>
      </c>
      <c r="V27" s="16" t="s">
        <v>22920</v>
      </c>
      <c r="W27" s="33">
        <f>IF(D2L220C9=0,0,D2L220C7/D2L220C9)</f>
        <v>8.673129260700689E-4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171537.12000000002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81.653144973276255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40.826572486638128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40.826572486638128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171537.12000000002</v>
      </c>
      <c r="V29" s="16" t="s">
        <v>22930</v>
      </c>
      <c r="W29" s="33">
        <f>IF(D2L222C9=0,0,D2L222C7/D2L222C9)</f>
        <v>2.3800430184812548E-4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171537.12000000002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11711.809691569695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5855.9048457848476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5855.9048457848476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171537.12000000002</v>
      </c>
      <c r="V31" s="16" t="s">
        <v>22940</v>
      </c>
      <c r="W31" s="33">
        <f>IF(D2L224C9=0,0,D2L224C7/D2L224C9)</f>
        <v>3.4137828860510464E-2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171537.12000000002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5855.3000189414233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2927.6500094707117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2927.6500094707117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171537.12000000002</v>
      </c>
      <c r="V33" s="16" t="s">
        <v>22950</v>
      </c>
      <c r="W33" s="33">
        <f>IF(D2L226C9=0,0,D2L226C7/D2L226C9)</f>
        <v>1.706715146826944E-2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171537.12000000002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3319.7222961080079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1659.8611480540039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1659.8611480540039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171537.12000000002</v>
      </c>
      <c r="V35" s="16" t="s">
        <v>22960</v>
      </c>
      <c r="W35" s="33">
        <f>IF(D2L228C9=0,0,D2L228C7/D2L228C9)</f>
        <v>9.6763962695304885E-3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171537.12000000002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6536.9204414591368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6536.9204414591368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6536.9204414591368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171537.12000000002</v>
      </c>
      <c r="V37" s="16" t="s">
        <v>22970</v>
      </c>
      <c r="W37" s="33">
        <f>IF(D2L230C9=0,0,D2L230C7/D2L230C9)</f>
        <v>3.8107905982443541E-2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0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0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0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171537.12000000002</v>
      </c>
      <c r="V38" s="16" t="s">
        <v>22975</v>
      </c>
      <c r="W38" s="33">
        <f>IF(D2L231C9=0,0,D2L231C7/D2L231C9)</f>
        <v>0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38.627863295447298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19.313931647723649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19.313931647723649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171537.12000000002</v>
      </c>
      <c r="V39" s="16" t="s">
        <v>22980</v>
      </c>
      <c r="W39" s="33">
        <f>IF(D2L232C9=0,0,D2L232C7/D2L232C9)</f>
        <v>1.1259330719627125E-4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171537.12000000002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229944.65681894487</v>
      </c>
      <c r="J41" s="16" t="s">
        <v>22994</v>
      </c>
      <c r="K41" s="21">
        <f>D2L234C5/D2L234C3</f>
        <v>0.51421411684857332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118240.78863020201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118240.78863020201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0.68930146798664926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0.51421411684857332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171537.12000000002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229944.65681894487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118240.78863020201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118240.78863020201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0.68930146798664926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412250.26312974771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206125.13156487385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206125.13156487385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171537.12000000002</v>
      </c>
      <c r="V44" s="16" t="s">
        <v>23009</v>
      </c>
      <c r="W44" s="33">
        <f>IF(D2L237C9=0,0,D2L237C7/D2L237C9)</f>
        <v>1.2016357250539931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145358.43053926172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72679.215269630862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72679.215269630862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171537.12000000002</v>
      </c>
      <c r="V45" s="16" t="s">
        <v>23014</v>
      </c>
      <c r="W45" s="33">
        <f>IF(D2L238C9=0,0,D2L238C7/D2L238C9)</f>
        <v>0.42369380615478941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873.17625870424479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436.58812935212239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436.58812935212239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171537.12000000002</v>
      </c>
      <c r="V46" s="16" t="s">
        <v>23019</v>
      </c>
      <c r="W46" s="33">
        <f>IF(D2L239C9=0,0,D2L239C7/D2L239C9)</f>
        <v>2.5451524973260733E-3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6049.5250487990297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3024.7625243995149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3024.7625243995149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171537.12000000002</v>
      </c>
      <c r="V47" s="16" t="s">
        <v>23024</v>
      </c>
      <c r="W47" s="33">
        <f>IF(D2L240C9=0,0,D2L240C7/D2L240C9)</f>
        <v>1.7633282664414062E-2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69147.496489568715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34573.748244784358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34573.748244784358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171537.12000000002</v>
      </c>
      <c r="V48" s="16" t="s">
        <v>23029</v>
      </c>
      <c r="W48" s="33">
        <f>IF(D2L241C9=0,0,D2L241C7/D2L241C9)</f>
        <v>0.2015525750040828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171537.12000000002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107425.55385535608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53712.776927678038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53712.776927678038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171537.12000000002</v>
      </c>
      <c r="V50" s="16" t="s">
        <v>23039</v>
      </c>
      <c r="W50" s="33">
        <f>IF(D2L243C9=0,0,D2L243C7/D2L243C9)</f>
        <v>0.31312626052995429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222953.7457336896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111476.8728668448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111476.8728668448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171537.12000000002</v>
      </c>
      <c r="V51" s="16" t="s">
        <v>23044</v>
      </c>
      <c r="W51" s="33">
        <f>IF(D2L244C9=0,0,D2L244C7/D2L244C9)</f>
        <v>0.64987026054095343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91711.010041659509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45855.505020829754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45855.505020829754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171537.12000000002</v>
      </c>
      <c r="V52" s="16" t="s">
        <v>23049</v>
      </c>
      <c r="W52" s="33">
        <f>IF(D2L245C9=0,0,D2L245C7/D2L245C9)</f>
        <v>0.26732117818481355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1943.7426872904505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971.87134364522524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971.87134364522524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171537.12000000002</v>
      </c>
      <c r="V53" s="16" t="s">
        <v>23054</v>
      </c>
      <c r="W53" s="33">
        <f>IF(D2L246C9=0,0,D2L246C7/D2L246C9)</f>
        <v>5.6656620074140521E-3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525.26010785924689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262.63005392962344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262.63005392962344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171537.12000000002</v>
      </c>
      <c r="V54" s="16" t="s">
        <v>23059</v>
      </c>
      <c r="W54" s="33">
        <f>IF(D2L247C9=0,0,D2L247C7/D2L247C9)</f>
        <v>1.5310391939052225E-3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367.90660333688555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183.95330166844278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183.95330166844278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171537.12000000002</v>
      </c>
      <c r="V55" s="16" t="s">
        <v>23064</v>
      </c>
      <c r="W55" s="33">
        <f>IF(D2L248C9=0,0,D2L248C7/D2L248C9)</f>
        <v>1.0723818941838523E-3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59250.546988913753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29625.273494456877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29625.273494456877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171537.12000000002</v>
      </c>
      <c r="V56" s="16" t="s">
        <v>23069</v>
      </c>
      <c r="W56" s="33">
        <f>IF(D2L249C9=0,0,D2L249C7/D2L249C9)</f>
        <v>0.17270473874375922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11352.233131544934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5676.1165657724669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5676.1165657724669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171537.12000000002</v>
      </c>
      <c r="V57" s="16" t="s">
        <v>23074</v>
      </c>
      <c r="W57" s="33">
        <f>IF(D2L250C9=0,0,D2L250C7/D2L250C9)</f>
        <v>3.3089727551520426E-2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12773.936927960965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6386.9684639804827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6386.9684639804827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171537.12000000002</v>
      </c>
      <c r="V58" s="16" t="s">
        <v>23079</v>
      </c>
      <c r="W58" s="33">
        <f>IF(D2L251C9=0,0,D2L251C7/D2L251C9)</f>
        <v>3.7233739635948664E-2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13523.098962165441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13523.098962165441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13523.098962165441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171537.12000000002</v>
      </c>
      <c r="V59" s="16" t="s">
        <v>23084</v>
      </c>
      <c r="W59" s="33">
        <f>IF(D2L252C9=0,0,D2L252C7/D2L252C9)</f>
        <v>7.8834825734310096E-2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1155505.9265058583</v>
      </c>
      <c r="J60" s="16" t="s">
        <v>23093</v>
      </c>
      <c r="K60" s="21">
        <f>D2L253C5/D2L253C3</f>
        <v>0.50585159221253762</v>
      </c>
      <c r="L60" s="16" t="s">
        <v>23087</v>
      </c>
      <c r="M60" s="15">
        <f>SUM(D2L237C5:D2L252C5)</f>
        <v>584514.51273401186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584514.51273401186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3.4075103553913682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0.50585159221253762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171537.12000000002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1155505.9265058583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584514.51273401186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584514.51273401186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3.4075103553913682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674088.26748533337</v>
      </c>
      <c r="J8" s="16" t="s">
        <v>23178</v>
      </c>
      <c r="K8" s="21">
        <f>IF(FLOW_THRU_100PCT="Y",1,INDEX(VariabilityMatrix,D3L101C1,D3L101C8))</f>
        <v>0.76088797510827078</v>
      </c>
      <c r="L8" s="16" t="s">
        <v>23148</v>
      </c>
      <c r="M8" s="15">
        <f>IF(D3L101C2&lt;&gt;0,D3L101C2*D3L101C4,D3L101C3*D3L101C4)</f>
        <v>512905.65689115773</v>
      </c>
      <c r="N8" s="16" t="s">
        <v>4251</v>
      </c>
      <c r="O8" s="32">
        <f>0.45*CHOOSE(MIN(D3L101C8,RUN_YEARS),B3L110C1,B3L125C1,B3L140C1,B3L155C1,B3L170C1)</f>
        <v>0.44580675005329007</v>
      </c>
      <c r="P8" s="16" t="s">
        <v>23149</v>
      </c>
      <c r="Q8" s="15">
        <f>D3L101C5*D3L101C6</f>
        <v>228656.80398259492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1153269106</v>
      </c>
      <c r="V8" s="16" t="s">
        <v>23150</v>
      </c>
      <c r="W8" s="33">
        <f>IF(D3L101C9=0,0,D3L101C7/D3L101C9)</f>
        <v>1.9826838575054566E-4</v>
      </c>
      <c r="X8" s="16" t="s">
        <v>23151</v>
      </c>
      <c r="Y8" s="32">
        <f>IF(D3L101C5=0,0,D3L101C7/D3L101C5)</f>
        <v>0.44580675005329007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0.544874916731799</v>
      </c>
      <c r="AL8" s="16" t="s">
        <v>23155</v>
      </c>
      <c r="AM8" s="15">
        <f>D3L101C5*D3L101C17</f>
        <v>279469.42708983825</v>
      </c>
      <c r="AN8" s="16" t="s">
        <v>23172</v>
      </c>
      <c r="AO8" s="15">
        <f>IF(D3L101C17=0,0,CHOOSE(MIN(D3L101C8,RUN_YEARS),A1L108C1,A1L108C6,A1L108C7,A1L108C8,A1L108C9))</f>
        <v>518657.20900000003</v>
      </c>
      <c r="AP8" s="16" t="s">
        <v>23156</v>
      </c>
      <c r="AQ8" s="33">
        <f>IF(D3L101C19=0,0,D3L101C18/D3L101C19)</f>
        <v>0.53883262825686129</v>
      </c>
      <c r="AR8" s="16" t="s">
        <v>23157</v>
      </c>
      <c r="AS8" s="32">
        <f>IF(D3L101C5=0,0,D3L101C18/D3L101C5)</f>
        <v>0.544874916731799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9.3183332149109344E-3</v>
      </c>
      <c r="BZ8" s="16" t="s">
        <v>23167</v>
      </c>
      <c r="CA8" s="15">
        <f>D3L101C5*D3L101C37</f>
        <v>4779.4258187245869</v>
      </c>
      <c r="CB8" s="16" t="s">
        <v>23176</v>
      </c>
      <c r="CC8" s="15">
        <f>IF(D3L101C37=0,0,CHOOSE(MIN(D3L101C8,RUN_YEARS),B6L116C1,B6L117C1,B6L118C1,B6L119C1,B6L120C1))</f>
        <v>166173.15999999997</v>
      </c>
      <c r="CD8" s="16" t="s">
        <v>23168</v>
      </c>
      <c r="CE8" s="33">
        <f>IF(D3L101C39=0,0,D3L101C38/D3L101C39)</f>
        <v>2.8761719514298144E-2</v>
      </c>
      <c r="CF8" s="16" t="s">
        <v>23169</v>
      </c>
      <c r="CG8" s="32">
        <f>IF(D3L101C5=0,0,D3L101C38/D3L101C5)</f>
        <v>9.3183332149109344E-3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0.76088797510827078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0.44580675005329007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1153269106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0.544874916731799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518657.20900000003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9.3183332149109344E-3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166173.15999999997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135.49785466666665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116.52815501333332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116.52815501333332</v>
      </c>
      <c r="AX10" s="16" t="s">
        <v>23237</v>
      </c>
      <c r="AY10" s="15">
        <f>IF(D3L103C22=0,0,CHOOSE(MIN(D3L103C8,RUN_YEARS),A1L104C1,A1L104C6,A1L104C7,A1L104C8,A1L104C9))</f>
        <v>167167.74366666668</v>
      </c>
      <c r="AZ10" s="16" t="s">
        <v>23223</v>
      </c>
      <c r="BA10" s="33">
        <f>IF(D3L103C24=0,0,D3L103C23/D3L103C24)</f>
        <v>6.9707320597501784E-4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4438.6410658204095</v>
      </c>
      <c r="J11" s="16" t="s">
        <v>23273</v>
      </c>
      <c r="K11" s="21">
        <f>IF(FLOW_THRU_100PCT="Y",1,INDEX(VariabilityMatrix,D3L104C1,D3L104C8))</f>
        <v>0.65057274140702692</v>
      </c>
      <c r="L11" s="16" t="s">
        <v>23243</v>
      </c>
      <c r="M11" s="15">
        <f>IF(D3L104C2&lt;&gt;0,D3L104C2*D3L104C4,D3L104C3*D3L104C4)</f>
        <v>2887.6588863125917</v>
      </c>
      <c r="N11" s="16" t="s">
        <v>4251</v>
      </c>
      <c r="O11" s="32">
        <f>0.45*CHOOSE(MIN(D3L104C8,RUN_YEARS),B3L110C1,B3L125C1,B3L140C1,B3L155C1,B3L170C1)</f>
        <v>0.44591812555751775</v>
      </c>
      <c r="P11" s="16" t="s">
        <v>23244</v>
      </c>
      <c r="Q11" s="15">
        <f>D3L104C5*D3L104C6</f>
        <v>1287.6594378340201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1124186581</v>
      </c>
      <c r="V11" s="16" t="s">
        <v>23245</v>
      </c>
      <c r="W11" s="33">
        <f>IF(D3L104C9=0,0,D3L104C7/D3L104C9)</f>
        <v>1.145414346334401E-6</v>
      </c>
      <c r="X11" s="16" t="s">
        <v>23246</v>
      </c>
      <c r="Y11" s="32">
        <f>IF(D3L104C5=0,0,D3L104C7/D3L104C5)</f>
        <v>0.44591812555751775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0.54501104234807729</v>
      </c>
      <c r="AL11" s="16" t="s">
        <v>23250</v>
      </c>
      <c r="AM11" s="15">
        <f>D3L104C5*D3L104C17</f>
        <v>1573.8059795749136</v>
      </c>
      <c r="AN11" s="16" t="s">
        <v>23267</v>
      </c>
      <c r="AO11" s="15">
        <f>IF(D3L104C17=0,0,CHOOSE(MIN(D3L104C8,RUN_YEARS),A1L108C1,A1L108C6,A1L108C7,A1L108C8,A1L108C9))</f>
        <v>507403.99419999996</v>
      </c>
      <c r="AP11" s="16" t="s">
        <v>23251</v>
      </c>
      <c r="AQ11" s="33">
        <f>IF(D3L104C19=0,0,D3L104C18/D3L104C19)</f>
        <v>3.101682283869798E-3</v>
      </c>
      <c r="AR11" s="16" t="s">
        <v>23252</v>
      </c>
      <c r="AS11" s="32">
        <f>IF(D3L104C5=0,0,D3L104C18/D3L104C5)</f>
        <v>0.54501104234807729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9.070832094404957E-3</v>
      </c>
      <c r="BZ11" s="16" t="s">
        <v>23262</v>
      </c>
      <c r="CA11" s="15">
        <f>D3L104C5*D3L104C37</f>
        <v>26.19346890365793</v>
      </c>
      <c r="CB11" s="16" t="s">
        <v>23271</v>
      </c>
      <c r="CC11" s="15">
        <f>IF(D3L104C37=0,0,CHOOSE(MIN(D3L104C8,RUN_YEARS),B6L116C1,B6L117C1,B6L118C1,B6L119C1,B6L120C1))</f>
        <v>162325.89600000001</v>
      </c>
      <c r="CD11" s="16" t="s">
        <v>23263</v>
      </c>
      <c r="CE11" s="33">
        <f>IF(D3L104C39=0,0,D3L104C38/D3L104C39)</f>
        <v>1.6136346417368878E-4</v>
      </c>
      <c r="CF11" s="16" t="s">
        <v>23264</v>
      </c>
      <c r="CG11" s="32">
        <f>IF(D3L104C5=0,0,D3L104C38/D3L104C5)</f>
        <v>9.070832094404957E-3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0.44603891288259473</v>
      </c>
      <c r="J12" s="16" t="s">
        <v>23304</v>
      </c>
      <c r="K12" s="21">
        <f>IF(FLOW_THRU_100PCT="Y",1,INDEX(VariabilityMatrix,D3L105C1,D3L105C8))</f>
        <v>0.65057274140702692</v>
      </c>
      <c r="L12" s="16" t="s">
        <v>23274</v>
      </c>
      <c r="M12" s="15">
        <f>IF(D3L105C2&lt;&gt;0,D3L105C2*D3L105C4,D3L105C3*D3L105C4)</f>
        <v>0.2901807583282397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0.2901807583282397</v>
      </c>
      <c r="AX12" s="16" t="s">
        <v>23299</v>
      </c>
      <c r="AY12" s="15">
        <f>IF(D3L105C22=0,0,CHOOSE(MIN(D3L105C8,RUN_YEARS),A1L104C1,A1L104C6,A1L104C7,A1L104C8,A1L104C9))</f>
        <v>162393.62359999999</v>
      </c>
      <c r="AZ12" s="16" t="s">
        <v>23285</v>
      </c>
      <c r="BA12" s="33">
        <f>IF(D3L105C24=0,0,D3L105C23/D3L105C24)</f>
        <v>1.7868974895405913E-6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387.8039324429879</v>
      </c>
      <c r="J13" s="16" t="s">
        <v>23335</v>
      </c>
      <c r="K13" s="21">
        <f>IF(FLOW_THRU_100PCT="Y",1,INDEX(VariabilityMatrix,D3L106C1,D3L106C8))</f>
        <v>0.65057274140702692</v>
      </c>
      <c r="L13" s="16" t="s">
        <v>23305</v>
      </c>
      <c r="M13" s="15">
        <f>IF(D3L106C2&lt;&gt;0,D3L106C2*D3L106C4,D3L106C3*D3L106C4)</f>
        <v>252.2946674578601</v>
      </c>
      <c r="N13" s="16" t="s">
        <v>4251</v>
      </c>
      <c r="O13" s="32">
        <f>0.45*CHOOSE(MIN(D3L106C8,RUN_YEARS),B3L110C1,B3L125C1,B3L140C1,B3L155C1,B3L170C1)</f>
        <v>0.44591812555751775</v>
      </c>
      <c r="P13" s="16" t="s">
        <v>23306</v>
      </c>
      <c r="Q13" s="15">
        <f>D3L106C5*D3L106C6</f>
        <v>112.50276520096625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1124186581</v>
      </c>
      <c r="V13" s="16" t="s">
        <v>23307</v>
      </c>
      <c r="W13" s="33">
        <f>IF(D3L106C9=0,0,D3L106C7/D3L106C9)</f>
        <v>1.000748159623925E-7</v>
      </c>
      <c r="X13" s="16" t="s">
        <v>23308</v>
      </c>
      <c r="Y13" s="32">
        <f>IF(D3L106C5=0,0,D3L106C7/D3L106C5)</f>
        <v>0.44591812555751775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0.54501104234807729</v>
      </c>
      <c r="AL13" s="16" t="s">
        <v>23312</v>
      </c>
      <c r="AM13" s="15">
        <f>D3L106C5*D3L106C17</f>
        <v>137.50337969006986</v>
      </c>
      <c r="AN13" s="16" t="s">
        <v>23329</v>
      </c>
      <c r="AO13" s="15">
        <f>IF(D3L106C17=0,0,CHOOSE(MIN(D3L106C8,RUN_YEARS),A1L108C1,A1L108C6,A1L108C7,A1L108C8,A1L108C9))</f>
        <v>507403.99419999996</v>
      </c>
      <c r="AP13" s="16" t="s">
        <v>23313</v>
      </c>
      <c r="AQ13" s="33">
        <f>IF(D3L106C19=0,0,D3L106C18/D3L106C19)</f>
        <v>2.7099388507350041E-4</v>
      </c>
      <c r="AR13" s="16" t="s">
        <v>23314</v>
      </c>
      <c r="AS13" s="32">
        <f>IF(D3L106C5=0,0,D3L106C18/D3L106C5)</f>
        <v>0.54501104234807729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9.070832094404957E-3</v>
      </c>
      <c r="BZ13" s="16" t="s">
        <v>23324</v>
      </c>
      <c r="CA13" s="15">
        <f>D3L106C5*D3L106C37</f>
        <v>2.2885225668239833</v>
      </c>
      <c r="CB13" s="16" t="s">
        <v>23333</v>
      </c>
      <c r="CC13" s="15">
        <f>IF(D3L106C37=0,0,CHOOSE(MIN(D3L106C8,RUN_YEARS),B6L116C1,B6L117C1,B6L118C1,B6L119C1,B6L120C1))</f>
        <v>162325.89600000001</v>
      </c>
      <c r="CD13" s="16" t="s">
        <v>23325</v>
      </c>
      <c r="CE13" s="33">
        <f>IF(D3L106C39=0,0,D3L106C38/D3L106C39)</f>
        <v>1.4098320866955098E-5</v>
      </c>
      <c r="CF13" s="16" t="s">
        <v>23326</v>
      </c>
      <c r="CG13" s="32">
        <f>IF(D3L106C5=0,0,D3L106C38/D3L106C5)</f>
        <v>9.070832094404957E-3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3.8970406003418043E-2</v>
      </c>
      <c r="J14" s="16" t="s">
        <v>23366</v>
      </c>
      <c r="K14" s="21">
        <f>IF(FLOW_THRU_100PCT="Y",1,INDEX(VariabilityMatrix,D3L107C1,D3L107C8))</f>
        <v>0.65057274140702692</v>
      </c>
      <c r="L14" s="16" t="s">
        <v>23336</v>
      </c>
      <c r="M14" s="15">
        <f>IF(D3L107C2&lt;&gt;0,D3L107C2*D3L107C4,D3L107C3*D3L107C4)</f>
        <v>2.5353083867388534E-2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2.5353083867388534E-2</v>
      </c>
      <c r="AX14" s="16" t="s">
        <v>23361</v>
      </c>
      <c r="AY14" s="15">
        <f>IF(D3L107C22=0,0,CHOOSE(MIN(D3L107C8,RUN_YEARS),A1L104C1,A1L104C6,A1L104C7,A1L104C8,A1L104C9))</f>
        <v>162393.62359999999</v>
      </c>
      <c r="AZ14" s="16" t="s">
        <v>23347</v>
      </c>
      <c r="BA14" s="33">
        <f>IF(D3L107C24=0,0,D3L107C23/D3L107C24)</f>
        <v>1.5612117831570166E-7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0.66391621343662177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0.44543924030172383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1201188693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0.54442573814655137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523010.14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1.0135021551724799E-2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171537.12000000002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0.66391621343662177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171525.8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0.65057274140702692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0.44591812555751775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1124186581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0.54501104234807729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507403.99419999996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9.070832094404957E-3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162325.89600000001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12845.219860859997</v>
      </c>
      <c r="J18" s="16" t="s">
        <v>23491</v>
      </c>
      <c r="K18" s="21">
        <f>IF(FLOW_THRU_100PCT="Y",1,INDEX(VariabilityMatrix,D3L111C1,D3L111C8))</f>
        <v>0.75749487885192046</v>
      </c>
      <c r="L18" s="16" t="s">
        <v>23461</v>
      </c>
      <c r="M18" s="15">
        <f>IF(D3L111C2&lt;&gt;0,D3L111C2*D3L111C4,D3L111C3*D3L111C4)</f>
        <v>9730.1882623284255</v>
      </c>
      <c r="N18" s="16" t="s">
        <v>4251</v>
      </c>
      <c r="O18" s="32">
        <f>0.45*CHOOSE(MIN(D3L111C8,RUN_YEARS),B3L110C1,B3L125C1,B3L140C1,B3L155C1,B3L170C1)</f>
        <v>0.44591812555751775</v>
      </c>
      <c r="P18" s="16" t="s">
        <v>23462</v>
      </c>
      <c r="Q18" s="15">
        <f>D3L111C5*D3L111C6</f>
        <v>4338.8673112592523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1124186581</v>
      </c>
      <c r="V18" s="16" t="s">
        <v>23463</v>
      </c>
      <c r="W18" s="33">
        <f>IF(D3L111C9=0,0,D3L111C7/D3L111C9)</f>
        <v>3.8595615572992259E-6</v>
      </c>
      <c r="X18" s="16" t="s">
        <v>23464</v>
      </c>
      <c r="Y18" s="32">
        <f>IF(D3L111C5=0,0,D3L111C7/D3L111C5)</f>
        <v>0.44591812555751775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0.54501104234807729</v>
      </c>
      <c r="AL18" s="16" t="s">
        <v>23468</v>
      </c>
      <c r="AM18" s="15">
        <f>D3L111C5*D3L111C17</f>
        <v>5303.060047094642</v>
      </c>
      <c r="AN18" s="16" t="s">
        <v>23485</v>
      </c>
      <c r="AO18" s="15">
        <f>IF(D3L111C17=0,0,CHOOSE(MIN(D3L111C8,RUN_YEARS),A1L108C1,A1L108C6,A1L108C7,A1L108C8,A1L108C9))</f>
        <v>507403.99419999996</v>
      </c>
      <c r="AP18" s="16" t="s">
        <v>23469</v>
      </c>
      <c r="AQ18" s="33">
        <f>IF(D3L111C19=0,0,D3L111C18/D3L111C19)</f>
        <v>1.0451356527959003E-2</v>
      </c>
      <c r="AR18" s="16" t="s">
        <v>23470</v>
      </c>
      <c r="AS18" s="32">
        <f>IF(D3L111C5=0,0,D3L111C18/D3L111C5)</f>
        <v>0.54501104234807729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9.070832094404957E-3</v>
      </c>
      <c r="BZ18" s="16" t="s">
        <v>23480</v>
      </c>
      <c r="CA18" s="15">
        <f>D3L111C5*D3L111C37</f>
        <v>88.260903974531075</v>
      </c>
      <c r="CB18" s="16" t="s">
        <v>23489</v>
      </c>
      <c r="CC18" s="15">
        <f>IF(D3L111C37=0,0,CHOOSE(MIN(D3L111C8,RUN_YEARS),B6L116C1,B6L117C1,B6L118C1,B6L119C1,B6L120C1))</f>
        <v>162325.89600000001</v>
      </c>
      <c r="CD18" s="16" t="s">
        <v>23481</v>
      </c>
      <c r="CE18" s="33">
        <f>IF(D3L111C39=0,0,D3L111C38/D3L111C39)</f>
        <v>5.4372657813347948E-4</v>
      </c>
      <c r="CF18" s="16" t="s">
        <v>23482</v>
      </c>
      <c r="CG18" s="32">
        <f>IF(D3L111C5=0,0,D3L111C38/D3L111C5)</f>
        <v>9.070832094404957E-3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1.2908157739077988</v>
      </c>
      <c r="J19" s="16" t="s">
        <v>23523</v>
      </c>
      <c r="K19" s="21">
        <f>IF(FLOW_THRU_100PCT="Y",1,INDEX(VariabilityMatrix,D3L112C1,D3L112C8))</f>
        <v>0.34063367358689417</v>
      </c>
      <c r="L19" s="16" t="s">
        <v>23493</v>
      </c>
      <c r="M19" s="15">
        <f>IF(D3L112C2&lt;&gt;0,D3L112C2*D3L112C4,D3L112C3*D3L112C4)</f>
        <v>0.43969531899012332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0.43969531899012332</v>
      </c>
      <c r="AX19" s="16" t="s">
        <v>23518</v>
      </c>
      <c r="AY19" s="15">
        <f>IF(D3L112C22=0,0,CHOOSE(MIN(D3L112C8,RUN_YEARS),A1L104C1,A1L104C6,A1L104C7,A1L104C8,A1L104C9))</f>
        <v>162393.62359999999</v>
      </c>
      <c r="AZ19" s="16" t="s">
        <v>23504</v>
      </c>
      <c r="BA19" s="33">
        <f>IF(D3L112C24=0,0,D3L112C23/D3L112C24)</f>
        <v>2.7075898008973509E-6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8801.4998010815762</v>
      </c>
      <c r="J20" s="16" t="s">
        <v>23555</v>
      </c>
      <c r="K20" s="21">
        <f>IF(FLOW_THRU_100PCT="Y",1,INDEX(VariabilityMatrix,D3L113C1,D3L113C8))</f>
        <v>0.75749487885192046</v>
      </c>
      <c r="L20" s="16" t="s">
        <v>23525</v>
      </c>
      <c r="M20" s="15">
        <f>IF(D3L113C2&lt;&gt;0,D3L113C2*D3L113C4,D3L113C3*D3L113C4)</f>
        <v>6667.0910255354902</v>
      </c>
      <c r="N20" s="16" t="s">
        <v>4251</v>
      </c>
      <c r="O20" s="32">
        <f>0.45*CHOOSE(MIN(D3L113C8,RUN_YEARS),B3L110C1,B3L125C1,B3L140C1,B3L155C1,B3L170C1)</f>
        <v>0.44591812555751775</v>
      </c>
      <c r="P20" s="16" t="s">
        <v>23526</v>
      </c>
      <c r="Q20" s="15">
        <f>D3L113C5*D3L113C6</f>
        <v>2972.9767330281347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1124186581</v>
      </c>
      <c r="V20" s="16" t="s">
        <v>23527</v>
      </c>
      <c r="W20" s="33">
        <f>IF(D3L113C9=0,0,D3L113C7/D3L113C9)</f>
        <v>2.6445581038545904E-6</v>
      </c>
      <c r="X20" s="16" t="s">
        <v>23528</v>
      </c>
      <c r="Y20" s="32">
        <f>IF(D3L113C5=0,0,D3L113C7/D3L113C5)</f>
        <v>0.44591812555751781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0.54501104234807729</v>
      </c>
      <c r="AL20" s="16" t="s">
        <v>23532</v>
      </c>
      <c r="AM20" s="15">
        <f>D3L113C5*D3L113C17</f>
        <v>3633.6382292566091</v>
      </c>
      <c r="AN20" s="16" t="s">
        <v>23549</v>
      </c>
      <c r="AO20" s="15">
        <f>IF(D3L113C17=0,0,CHOOSE(MIN(D3L113C8,RUN_YEARS),A1L108C1,A1L108C6,A1L108C7,A1L108C8,A1L108C9))</f>
        <v>507403.99419999996</v>
      </c>
      <c r="AP20" s="16" t="s">
        <v>23533</v>
      </c>
      <c r="AQ20" s="33">
        <f>IF(D3L113C19=0,0,D3L113C18/D3L113C19)</f>
        <v>7.1612330032710834E-3</v>
      </c>
      <c r="AR20" s="16" t="s">
        <v>23534</v>
      </c>
      <c r="AS20" s="32">
        <f>IF(D3L113C5=0,0,D3L113C18/D3L113C5)</f>
        <v>0.54501104234807729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9.070832094404957E-3</v>
      </c>
      <c r="BZ20" s="16" t="s">
        <v>23544</v>
      </c>
      <c r="CA20" s="15">
        <f>D3L113C5*D3L113C37</f>
        <v>60.476063250746584</v>
      </c>
      <c r="CB20" s="16" t="s">
        <v>23553</v>
      </c>
      <c r="CC20" s="15">
        <f>IF(D3L113C37=0,0,CHOOSE(MIN(D3L113C8,RUN_YEARS),B6L116C1,B6L117C1,B6L118C1,B6L119C1,B6L120C1))</f>
        <v>162325.89600000001</v>
      </c>
      <c r="CD20" s="16" t="s">
        <v>23545</v>
      </c>
      <c r="CE20" s="33">
        <f>IF(D3L113C39=0,0,D3L113C38/D3L113C39)</f>
        <v>3.7255955297943699E-4</v>
      </c>
      <c r="CF20" s="16" t="s">
        <v>23546</v>
      </c>
      <c r="CG20" s="32">
        <f>IF(D3L113C5=0,0,D3L113C38/D3L113C5)</f>
        <v>9.070832094404957E-3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1936.173348984546</v>
      </c>
      <c r="J21" s="16" t="s">
        <v>23587</v>
      </c>
      <c r="K21" s="21">
        <f>IF(FLOW_THRU_100PCT="Y",1,INDEX(VariabilityMatrix,D3L114C1,D3L114C8))</f>
        <v>0.65057274140702692</v>
      </c>
      <c r="L21" s="16" t="s">
        <v>23557</v>
      </c>
      <c r="M21" s="15">
        <f>IF(D3L114C2&lt;&gt;0,D3L114C2*D3L114C4,D3L114C3*D3L114C4)</f>
        <v>1259.6216034881004</v>
      </c>
      <c r="N21" s="16" t="s">
        <v>4251</v>
      </c>
      <c r="O21" s="32">
        <f>0.45*CHOOSE(MIN(D3L114C8,RUN_YEARS),B3L110C1,B3L125C1,B3L140C1,B3L155C1,B3L170C1)</f>
        <v>0.44591812555751775</v>
      </c>
      <c r="P21" s="16" t="s">
        <v>23558</v>
      </c>
      <c r="Q21" s="15">
        <f>D3L114C5*D3L114C6</f>
        <v>561.6881043391686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1124186581</v>
      </c>
      <c r="V21" s="16" t="s">
        <v>23559</v>
      </c>
      <c r="W21" s="33">
        <f>IF(D3L114C9=0,0,D3L114C7/D3L114C9)</f>
        <v>4.9963957392155409E-7</v>
      </c>
      <c r="X21" s="16" t="s">
        <v>23560</v>
      </c>
      <c r="Y21" s="32">
        <f>IF(D3L114C5=0,0,D3L114C7/D3L114C5)</f>
        <v>0.44591812555751775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0.54501104234807729</v>
      </c>
      <c r="AL21" s="16" t="s">
        <v>23564</v>
      </c>
      <c r="AM21" s="15">
        <f>D3L114C5*D3L114C17</f>
        <v>686.5076830812061</v>
      </c>
      <c r="AN21" s="16" t="s">
        <v>23581</v>
      </c>
      <c r="AO21" s="15">
        <f>IF(D3L114C17=0,0,CHOOSE(MIN(D3L114C8,RUN_YEARS),A1L108C1,A1L108C6,A1L108C7,A1L108C8,A1L108C9))</f>
        <v>507403.99419999996</v>
      </c>
      <c r="AP21" s="16" t="s">
        <v>23565</v>
      </c>
      <c r="AQ21" s="33">
        <f>IF(D3L114C19=0,0,D3L114C18/D3L114C19)</f>
        <v>1.3529804473920047E-3</v>
      </c>
      <c r="AR21" s="16" t="s">
        <v>23566</v>
      </c>
      <c r="AS21" s="32">
        <f>IF(D3L114C5=0,0,D3L114C18/D3L114C5)</f>
        <v>0.54501104234807729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9.070832094404957E-3</v>
      </c>
      <c r="BZ21" s="16" t="s">
        <v>23576</v>
      </c>
      <c r="CA21" s="15">
        <f>D3L114C5*D3L114C37</f>
        <v>11.425816067725696</v>
      </c>
      <c r="CB21" s="16" t="s">
        <v>23585</v>
      </c>
      <c r="CC21" s="15">
        <f>IF(D3L114C37=0,0,CHOOSE(MIN(D3L114C8,RUN_YEARS),B6L116C1,B6L117C1,B6L118C1,B6L119C1,B6L120C1))</f>
        <v>162325.89600000001</v>
      </c>
      <c r="CD21" s="16" t="s">
        <v>23577</v>
      </c>
      <c r="CE21" s="33">
        <f>IF(D3L114C39=0,0,D3L114C38/D3L114C39)</f>
        <v>7.0388128753810759E-5</v>
      </c>
      <c r="CF21" s="16" t="s">
        <v>23578</v>
      </c>
      <c r="CG21" s="32">
        <f>IF(D3L114C5=0,0,D3L114C38/D3L114C5)</f>
        <v>9.070832094404957E-3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0.19456600408253463</v>
      </c>
      <c r="J22" s="16" t="s">
        <v>23618</v>
      </c>
      <c r="K22" s="21">
        <f>IF(FLOW_THRU_100PCT="Y",1,INDEX(VariabilityMatrix,D3L115C1,D3L115C8))</f>
        <v>0.65057274140702692</v>
      </c>
      <c r="L22" s="16" t="s">
        <v>23588</v>
      </c>
      <c r="M22" s="15">
        <f>IF(D3L115C2&lt;&gt;0,D3L115C2*D3L115C4,D3L115C3*D3L115C4)</f>
        <v>0.12657933866058535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0.12657933866058535</v>
      </c>
      <c r="AX22" s="16" t="s">
        <v>23613</v>
      </c>
      <c r="AY22" s="15">
        <f>IF(D3L115C22=0,0,CHOOSE(MIN(D3L115C8,RUN_YEARS),A1L104C1,A1L104C6,A1L104C7,A1L104C8,A1L104C9))</f>
        <v>162393.62359999999</v>
      </c>
      <c r="AZ22" s="16" t="s">
        <v>23599</v>
      </c>
      <c r="BA22" s="33">
        <f>IF(D3L115C24=0,0,D3L115C23/D3L115C24)</f>
        <v>7.7946002961525982E-7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251.24568914192312</v>
      </c>
      <c r="J23" s="16" t="s">
        <v>23649</v>
      </c>
      <c r="K23" s="21">
        <f>IF(FLOW_THRU_100PCT="Y",1,INDEX(VariabilityMatrix,D3L116C1,D3L116C8))</f>
        <v>0.66391621343662177</v>
      </c>
      <c r="L23" s="16" t="s">
        <v>23619</v>
      </c>
      <c r="M23" s="15">
        <f>IF(D3L116C2&lt;&gt;0,D3L116C2*D3L116C4,D3L116C3*D3L116C4)</f>
        <v>166.80608657738017</v>
      </c>
      <c r="N23" s="16" t="s">
        <v>4251</v>
      </c>
      <c r="O23" s="32">
        <f>0.45*CHOOSE(MIN(D3L116C8,RUN_YEARS),B3L110C1,B3L125C1,B3L140C1,B3L155C1,B3L170C1)</f>
        <v>0.44543924030172383</v>
      </c>
      <c r="P23" s="16" t="s">
        <v>23620</v>
      </c>
      <c r="Q23" s="15">
        <f>D3L116C5*D3L116C6</f>
        <v>74.301976482731789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1201188693</v>
      </c>
      <c r="V23" s="16" t="s">
        <v>23621</v>
      </c>
      <c r="W23" s="33">
        <f>IF(D3L116C9=0,0,D3L116C7/D3L116C9)</f>
        <v>6.1857039544020905E-8</v>
      </c>
      <c r="X23" s="16" t="s">
        <v>23622</v>
      </c>
      <c r="Y23" s="32">
        <f>IF(D3L116C5=0,0,D3L116C7/D3L116C5)</f>
        <v>0.44543924030172377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0.54442573814655137</v>
      </c>
      <c r="AL23" s="16" t="s">
        <v>23626</v>
      </c>
      <c r="AM23" s="15">
        <f>D3L116C5*D3L116C17</f>
        <v>90.813526812227749</v>
      </c>
      <c r="AN23" s="16" t="s">
        <v>23643</v>
      </c>
      <c r="AO23" s="15">
        <f>IF(D3L116C17=0,0,CHOOSE(MIN(D3L116C8,RUN_YEARS),A1L108C1,A1L108C6,A1L108C7,A1L108C8,A1L108C9))</f>
        <v>523010.14</v>
      </c>
      <c r="AP23" s="16" t="s">
        <v>23627</v>
      </c>
      <c r="AQ23" s="33">
        <f>IF(D3L116C19=0,0,D3L116C18/D3L116C19)</f>
        <v>1.7363626413099322E-4</v>
      </c>
      <c r="AR23" s="16" t="s">
        <v>23628</v>
      </c>
      <c r="AS23" s="32">
        <f>IF(D3L116C5=0,0,D3L116C18/D3L116C5)</f>
        <v>0.54442573814655137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1.0135021551724799E-2</v>
      </c>
      <c r="BZ23" s="16" t="s">
        <v>23638</v>
      </c>
      <c r="CA23" s="15">
        <f>D3L116C5*D3L116C37</f>
        <v>1.6905832824206206</v>
      </c>
      <c r="CB23" s="16" t="s">
        <v>23647</v>
      </c>
      <c r="CC23" s="15">
        <f>IF(D3L116C37=0,0,CHOOSE(MIN(D3L116C8,RUN_YEARS),B6L116C1,B6L117C1,B6L118C1,B6L119C1,B6L120C1))</f>
        <v>171537.12000000002</v>
      </c>
      <c r="CD23" s="16" t="s">
        <v>23639</v>
      </c>
      <c r="CE23" s="33">
        <f>IF(D3L116C39=0,0,D3L116C38/D3L116C39)</f>
        <v>9.855495314487152E-6</v>
      </c>
      <c r="CF23" s="16" t="s">
        <v>23640</v>
      </c>
      <c r="CG23" s="32">
        <f>IF(D3L116C5=0,0,D3L116C38/D3L116C5)</f>
        <v>1.0135021551724799E-2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2.5247672066627966E-2</v>
      </c>
      <c r="J24" s="16" t="s">
        <v>23680</v>
      </c>
      <c r="K24" s="21">
        <f>IF(FLOW_THRU_100PCT="Y",1,INDEX(VariabilityMatrix,D3L117C1,D3L117C8))</f>
        <v>0.66391621343662177</v>
      </c>
      <c r="L24" s="16" t="s">
        <v>23650</v>
      </c>
      <c r="M24" s="15">
        <f>IF(D3L117C2&lt;&gt;0,D3L117C2*D3L117C4,D3L117C3*D3L117C4)</f>
        <v>1.6762338836565208E-2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1.6762338836565208E-2</v>
      </c>
      <c r="AX24" s="16" t="s">
        <v>23675</v>
      </c>
      <c r="AY24" s="15">
        <f>IF(D3L117C22=0,0,CHOOSE(MIN(D3L117C8,RUN_YEARS),A1L104C1,A1L104C6,A1L104C7,A1L104C8,A1L104C9))</f>
        <v>171525.8</v>
      </c>
      <c r="AZ24" s="16" t="s">
        <v>23661</v>
      </c>
      <c r="BA24" s="33">
        <f>IF(D3L117C24=0,0,D3L117C23/D3L117C24)</f>
        <v>9.7724883583491281E-8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15.894688012905258</v>
      </c>
      <c r="J25" s="16" t="s">
        <v>23711</v>
      </c>
      <c r="K25" s="21">
        <f>IF(FLOW_THRU_100PCT="Y",1,INDEX(VariabilityMatrix,D3L118C1,D3L118C8))</f>
        <v>0.66391621343662177</v>
      </c>
      <c r="L25" s="16" t="s">
        <v>23681</v>
      </c>
      <c r="M25" s="15">
        <f>IF(D3L118C2&lt;&gt;0,D3L118C2*D3L118C4,D3L118C3*D3L118C4)</f>
        <v>10.552741079284521</v>
      </c>
      <c r="N25" s="16" t="s">
        <v>4251</v>
      </c>
      <c r="O25" s="32">
        <f>0.45*CHOOSE(MIN(D3L118C8,RUN_YEARS),B3L110C1,B3L125C1,B3L140C1,B3L155C1,B3L170C1)</f>
        <v>0.44543924030172383</v>
      </c>
      <c r="P25" s="16" t="s">
        <v>23682</v>
      </c>
      <c r="Q25" s="15">
        <f>D3L118C5*D3L118C6</f>
        <v>4.7006049694572907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1201188693</v>
      </c>
      <c r="V25" s="16" t="s">
        <v>23683</v>
      </c>
      <c r="W25" s="33">
        <f>IF(D3L118C9=0,0,D3L118C7/D3L118C9)</f>
        <v>3.9132943865109213E-9</v>
      </c>
      <c r="X25" s="16" t="s">
        <v>23684</v>
      </c>
      <c r="Y25" s="32">
        <f>IF(D3L118C5=0,0,D3L118C7/D3L118C5)</f>
        <v>0.44543924030172388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0.54442573814655137</v>
      </c>
      <c r="AL25" s="16" t="s">
        <v>23688</v>
      </c>
      <c r="AM25" s="15">
        <f>D3L118C5*D3L118C17</f>
        <v>5.7451838515589104</v>
      </c>
      <c r="AN25" s="16" t="s">
        <v>23705</v>
      </c>
      <c r="AO25" s="15">
        <f>IF(D3L118C17=0,0,CHOOSE(MIN(D3L118C8,RUN_YEARS),A1L108C1,A1L108C6,A1L108C7,A1L108C8,A1L108C9))</f>
        <v>523010.14</v>
      </c>
      <c r="AP25" s="16" t="s">
        <v>23689</v>
      </c>
      <c r="AQ25" s="33">
        <f>IF(D3L118C19=0,0,D3L118C18/D3L118C19)</f>
        <v>1.0984842189787966E-5</v>
      </c>
      <c r="AR25" s="16" t="s">
        <v>23690</v>
      </c>
      <c r="AS25" s="32">
        <f>IF(D3L118C5=0,0,D3L118C18/D3L118C5)</f>
        <v>0.54442573814655137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1.0135021551724799E-2</v>
      </c>
      <c r="BZ25" s="16" t="s">
        <v>23700</v>
      </c>
      <c r="CA25" s="15">
        <f>D3L118C5*D3L118C37</f>
        <v>0.10695225826832024</v>
      </c>
      <c r="CB25" s="16" t="s">
        <v>23709</v>
      </c>
      <c r="CC25" s="15">
        <f>IF(D3L118C37=0,0,CHOOSE(MIN(D3L118C8,RUN_YEARS),B6L116C1,B6L117C1,B6L118C1,B6L119C1,B6L120C1))</f>
        <v>171537.12000000002</v>
      </c>
      <c r="CD25" s="16" t="s">
        <v>23701</v>
      </c>
      <c r="CE25" s="33">
        <f>IF(D3L118C39=0,0,D3L118C38/D3L118C39)</f>
        <v>6.2349337722540886E-7</v>
      </c>
      <c r="CF25" s="16" t="s">
        <v>23702</v>
      </c>
      <c r="CG25" s="32">
        <f>IF(D3L118C5=0,0,D3L118C38/D3L118C5)</f>
        <v>1.0135021551724799E-2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1.5972567406898146E-3</v>
      </c>
      <c r="J26" s="16" t="s">
        <v>23742</v>
      </c>
      <c r="K26" s="21">
        <f>IF(FLOW_THRU_100PCT="Y",1,INDEX(VariabilityMatrix,D3L119C1,D3L119C8))</f>
        <v>0.66391621343662177</v>
      </c>
      <c r="L26" s="16" t="s">
        <v>23712</v>
      </c>
      <c r="M26" s="15">
        <f>IF(D3L119C2&lt;&gt;0,D3L119C2*D3L119C4,D3L119C3*D3L119C4)</f>
        <v>1.0604446471649018E-3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1.0604446471649018E-3</v>
      </c>
      <c r="AX26" s="16" t="s">
        <v>23737</v>
      </c>
      <c r="AY26" s="15">
        <f>IF(D3L119C22=0,0,CHOOSE(MIN(D3L119C8,RUN_YEARS),A1L104C1,A1L104C6,A1L104C7,A1L104C8,A1L104C9))</f>
        <v>171525.8</v>
      </c>
      <c r="AZ26" s="16" t="s">
        <v>23723</v>
      </c>
      <c r="BA26" s="33">
        <f>IF(D3L119C24=0,0,D3L119C23/D3L119C24)</f>
        <v>6.1824206455524579E-9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88.5717787201893</v>
      </c>
      <c r="J27" s="16" t="s">
        <v>23773</v>
      </c>
      <c r="K27" s="21">
        <f>IF(FLOW_THRU_100PCT="Y",1,INDEX(VariabilityMatrix,D3L120C1,D3L120C8))</f>
        <v>0.66391621343662177</v>
      </c>
      <c r="L27" s="16" t="s">
        <v>23743</v>
      </c>
      <c r="M27" s="15">
        <f>IF(D3L120C2&lt;&gt;0,D3L120C2*D3L120C4,D3L120C3*D3L120C4)</f>
        <v>58.804239945254437</v>
      </c>
      <c r="N27" s="16" t="s">
        <v>4251</v>
      </c>
      <c r="O27" s="32">
        <f>0.45*CHOOSE(MIN(D3L120C8,RUN_YEARS),B3L110C1,B3L125C1,B3L140C1,B3L155C1,B3L170C1)</f>
        <v>0.44543924030172383</v>
      </c>
      <c r="P27" s="16" t="s">
        <v>23744</v>
      </c>
      <c r="Q27" s="15">
        <f>D3L120C5*D3L120C6</f>
        <v>26.19371596773442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1201188693</v>
      </c>
      <c r="V27" s="16" t="s">
        <v>23745</v>
      </c>
      <c r="W27" s="33">
        <f>IF(D3L120C9=0,0,D3L120C7/D3L120C9)</f>
        <v>2.1806495615867755E-8</v>
      </c>
      <c r="X27" s="16" t="s">
        <v>23746</v>
      </c>
      <c r="Y27" s="32">
        <f>IF(D3L120C5=0,0,D3L120C7/D3L120C5)</f>
        <v>0.44543924030172383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0.54442573814655137</v>
      </c>
      <c r="AL27" s="16" t="s">
        <v>23750</v>
      </c>
      <c r="AM27" s="15">
        <f>D3L120C5*D3L120C17</f>
        <v>32.014541738342068</v>
      </c>
      <c r="AN27" s="16" t="s">
        <v>23767</v>
      </c>
      <c r="AO27" s="15">
        <f>IF(D3L120C17=0,0,CHOOSE(MIN(D3L120C8,RUN_YEARS),A1L108C1,A1L108C6,A1L108C7,A1L108C8,A1L108C9))</f>
        <v>523010.14</v>
      </c>
      <c r="AP27" s="16" t="s">
        <v>23751</v>
      </c>
      <c r="AQ27" s="33">
        <f>IF(D3L120C19=0,0,D3L120C18/D3L120C19)</f>
        <v>6.1212086133439149E-5</v>
      </c>
      <c r="AR27" s="16" t="s">
        <v>23752</v>
      </c>
      <c r="AS27" s="32">
        <f>IF(D3L120C5=0,0,D3L120C18/D3L120C5)</f>
        <v>0.54442573814655137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1.0135021551724799E-2</v>
      </c>
      <c r="BZ27" s="16" t="s">
        <v>23762</v>
      </c>
      <c r="CA27" s="15">
        <f>D3L120C5*D3L120C37</f>
        <v>0.59598223917795001</v>
      </c>
      <c r="CB27" s="16" t="s">
        <v>23771</v>
      </c>
      <c r="CC27" s="15">
        <f>IF(D3L120C37=0,0,CHOOSE(MIN(D3L120C8,RUN_YEARS),B6L116C1,B6L117C1,B6L118C1,B6L119C1,B6L120C1))</f>
        <v>171537.12000000002</v>
      </c>
      <c r="CD27" s="16" t="s">
        <v>23763</v>
      </c>
      <c r="CE27" s="33">
        <f>IF(D3L120C39=0,0,D3L120C38/D3L120C39)</f>
        <v>3.4743630951595194E-6</v>
      </c>
      <c r="CF27" s="16" t="s">
        <v>23764</v>
      </c>
      <c r="CG27" s="32">
        <f>IF(D3L120C5=0,0,D3L120C38/D3L120C5)</f>
        <v>1.0135021551724799E-2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8.9005754929473799E-3</v>
      </c>
      <c r="J28" s="16" t="s">
        <v>23804</v>
      </c>
      <c r="K28" s="21">
        <f>IF(FLOW_THRU_100PCT="Y",1,INDEX(VariabilityMatrix,D3L121C1,D3L121C8))</f>
        <v>0.66391621343662177</v>
      </c>
      <c r="L28" s="16" t="s">
        <v>23774</v>
      </c>
      <c r="M28" s="15">
        <f>IF(D3L121C2&lt;&gt;0,D3L121C2*D3L121C4,D3L121C3*D3L121C4)</f>
        <v>5.909236378684418E-3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5.909236378684418E-3</v>
      </c>
      <c r="AX28" s="16" t="s">
        <v>23799</v>
      </c>
      <c r="AY28" s="15">
        <f>IF(D3L121C22=0,0,CHOOSE(MIN(D3L121C8,RUN_YEARS),A1L104C1,A1L104C6,A1L104C7,A1L104C8,A1L104C9))</f>
        <v>171525.8</v>
      </c>
      <c r="AZ28" s="16" t="s">
        <v>23785</v>
      </c>
      <c r="BA28" s="33">
        <f>IF(D3L121C24=0,0,D3L121C23/D3L121C24)</f>
        <v>3.4451006080044042E-8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0.66391621343662177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0.44543924030172383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1201188693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0.54442573814655137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523010.14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1.0135021551724799E-2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171537.12000000002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0.66391621343662177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171525.8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0.66391621343662177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0.44543924030172383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1201188693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0.54442573814655137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523010.14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1.0135021551724799E-2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171537.12000000002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0.66391621343662177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171525.8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0.66391621343662177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0.44543924030172383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1201188693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0.54442573814655137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523010.14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1.0135021551724799E-2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171537.12000000002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0.66391621343662177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171525.8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36.558633001328943</v>
      </c>
      <c r="J35" s="16" t="s">
        <v>24021</v>
      </c>
      <c r="K35" s="21">
        <f>IF(FLOW_THRU_100PCT="Y",1,D3L101C4)</f>
        <v>0.76088797510827078</v>
      </c>
      <c r="L35" s="16" t="s">
        <v>23991</v>
      </c>
      <c r="M35" s="15">
        <f>IF(D3L128C2&lt;&gt;0,D3L128C2*D3L128C4,D3L128C3*D3L128C4)</f>
        <v>27.817024237107582</v>
      </c>
      <c r="N35" s="16" t="s">
        <v>4251</v>
      </c>
      <c r="O35" s="32">
        <f>0.45*CHOOSE(MIN(D3L128C8,RUN_YEARS),B3L110C1,B3L125C1,B3L140C1,B3L155C1,B3L170C1)</f>
        <v>0.44543924030172383</v>
      </c>
      <c r="P35" s="16" t="s">
        <v>23992</v>
      </c>
      <c r="Q35" s="15">
        <f>D3L128C5*D3L128C6</f>
        <v>12.39079414363184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1201188693</v>
      </c>
      <c r="V35" s="16" t="s">
        <v>23993</v>
      </c>
      <c r="W35" s="33">
        <f>IF(D3L128C9=0,0,D3L128C7/D3L128C9)</f>
        <v>1.0315443540086536E-8</v>
      </c>
      <c r="X35" s="16" t="s">
        <v>23994</v>
      </c>
      <c r="Y35" s="32">
        <f>IF(D3L128C5=0,0,D3L128C7/D3L128C5)</f>
        <v>0.44543924030172383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0.54442573814655137</v>
      </c>
      <c r="AL35" s="16" t="s">
        <v>23998</v>
      </c>
      <c r="AM35" s="15">
        <f>D3L128C5*D3L128C17</f>
        <v>15.144303953327805</v>
      </c>
      <c r="AN35" s="16" t="s">
        <v>24015</v>
      </c>
      <c r="AO35" s="15">
        <f>IF(D3L128C17=0,0,CHOOSE(MIN(D3L128C8,RUN_YEARS),A1L108C1,A1L108C6,A1L108C7,A1L108C8,A1L108C9))</f>
        <v>523010.14</v>
      </c>
      <c r="AP35" s="16" t="s">
        <v>23999</v>
      </c>
      <c r="AQ35" s="33">
        <f>IF(D3L128C19=0,0,D3L128C18/D3L128C19)</f>
        <v>2.895604271329769E-5</v>
      </c>
      <c r="AR35" s="16" t="s">
        <v>24000</v>
      </c>
      <c r="AS35" s="32">
        <f>IF(D3L128C5=0,0,D3L128C18/D3L128C5)</f>
        <v>0.54442573814655137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1.0135021551724799E-2</v>
      </c>
      <c r="BZ35" s="16" t="s">
        <v>24010</v>
      </c>
      <c r="CA35" s="15">
        <f>D3L128C5*D3L128C37</f>
        <v>0.28192614014793643</v>
      </c>
      <c r="CB35" s="16" t="s">
        <v>24019</v>
      </c>
      <c r="CC35" s="15">
        <f>IF(D3L128C37=0,0,CHOOSE(MIN(D3L128C8,RUN_YEARS),B6L116C1,B6L117C1,B6L118C1,B6L119C1,B6L120C1))</f>
        <v>171537.12000000002</v>
      </c>
      <c r="CD35" s="16" t="s">
        <v>24011</v>
      </c>
      <c r="CE35" s="33">
        <f>IF(D3L128C39=0,0,D3L128C38/D3L128C39)</f>
        <v>1.6435284686366217E-6</v>
      </c>
      <c r="CF35" s="16" t="s">
        <v>24012</v>
      </c>
      <c r="CG35" s="32">
        <f>IF(D3L128C5=0,0,D3L128C38/D3L128C5)</f>
        <v>1.0135021551724799E-2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1018.9546598133187</v>
      </c>
      <c r="J36" s="16" t="s">
        <v>24052</v>
      </c>
      <c r="K36" s="21">
        <f>IF(FLOW_THRU_100PCT="Y",1,INDEX(VariabilityMatrix,D3L129C1,D3L129C8))</f>
        <v>0.65057274140702692</v>
      </c>
      <c r="L36" s="16" t="s">
        <v>24022</v>
      </c>
      <c r="M36" s="15">
        <f>IF(D3L129C2&lt;&gt;0,D3L129C2*D3L129C4,D3L129C3*D3L129C4)</f>
        <v>662.90412640421528</v>
      </c>
      <c r="N36" s="16" t="s">
        <v>4251</v>
      </c>
      <c r="O36" s="32">
        <f>0.45*CHOOSE(MIN(D3L129C8,RUN_YEARS),B3L110C1,B3L125C1,B3L140C1,B3L155C1,B3L170C1)</f>
        <v>0.44591812555751775</v>
      </c>
      <c r="P36" s="16" t="s">
        <v>24023</v>
      </c>
      <c r="Q36" s="15">
        <f>D3L129C5*D3L129C6</f>
        <v>295.60096547051148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1124186581</v>
      </c>
      <c r="V36" s="16" t="s">
        <v>24024</v>
      </c>
      <c r="W36" s="33">
        <f>IF(D3L129C9=0,0,D3L129C7/D3L129C9)</f>
        <v>2.6294653438005366E-7</v>
      </c>
      <c r="X36" s="16" t="s">
        <v>24025</v>
      </c>
      <c r="Y36" s="32">
        <f>IF(D3L129C5=0,0,D3L129C7/D3L129C5)</f>
        <v>0.44591812555751775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0.54501104234807729</v>
      </c>
      <c r="AL36" s="16" t="s">
        <v>24029</v>
      </c>
      <c r="AM36" s="15">
        <f>D3L129C5*D3L129C17</f>
        <v>361.29006890840293</v>
      </c>
      <c r="AN36" s="16" t="s">
        <v>24046</v>
      </c>
      <c r="AO36" s="15">
        <f>IF(D3L129C17=0,0,CHOOSE(MIN(D3L129C8,RUN_YEARS),A1L108C1,A1L108C6,A1L108C7,A1L108C8,A1L108C9))</f>
        <v>507403.99419999996</v>
      </c>
      <c r="AP36" s="16" t="s">
        <v>24030</v>
      </c>
      <c r="AQ36" s="33">
        <f>IF(D3L129C19=0,0,D3L129C18/D3L129C19)</f>
        <v>7.1203631236295645E-4</v>
      </c>
      <c r="AR36" s="16" t="s">
        <v>24031</v>
      </c>
      <c r="AS36" s="32">
        <f>IF(D3L129C5=0,0,D3L129C18/D3L129C5)</f>
        <v>0.54501104234807729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9.070832094404957E-3</v>
      </c>
      <c r="BZ36" s="16" t="s">
        <v>24041</v>
      </c>
      <c r="CA36" s="15">
        <f>D3L129C5*D3L129C37</f>
        <v>6.0130920253008364</v>
      </c>
      <c r="CB36" s="16" t="s">
        <v>24050</v>
      </c>
      <c r="CC36" s="15">
        <f>IF(D3L129C37=0,0,CHOOSE(MIN(D3L129C8,RUN_YEARS),B6L116C1,B6L117C1,B6L118C1,B6L119C1,B6L120C1))</f>
        <v>162325.89600000001</v>
      </c>
      <c r="CD36" s="16" t="s">
        <v>24042</v>
      </c>
      <c r="CE36" s="33">
        <f>IF(D3L129C39=0,0,D3L129C38/D3L129C39)</f>
        <v>3.7043331800249762E-5</v>
      </c>
      <c r="CF36" s="16" t="s">
        <v>24043</v>
      </c>
      <c r="CG36" s="32">
        <f>IF(D3L129C5=0,0,D3L129C38/D3L129C5)</f>
        <v>9.070832094404957E-3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601.78440888627051</v>
      </c>
      <c r="J37" s="16" t="s">
        <v>24083</v>
      </c>
      <c r="K37" s="21">
        <f>IF(FLOW_THRU_100PCT="Y",1,INDEX(VariabilityMatrix,D3L130C1,D3L130C8))</f>
        <v>0.65559455164892644</v>
      </c>
      <c r="L37" s="16" t="s">
        <v>24053</v>
      </c>
      <c r="M37" s="15">
        <f>IF(D3L130C2&lt;&gt;0,D3L130C2*D3L130C4,D3L130C3*D3L130C4)</f>
        <v>394.52657973310875</v>
      </c>
      <c r="N37" s="16" t="s">
        <v>4251</v>
      </c>
      <c r="O37" s="32">
        <f>0.45*CHOOSE(MIN(D3L130C8,RUN_YEARS),B3L110C1,B3L125C1,B3L140C1,B3L155C1,B3L170C1)</f>
        <v>0.44580675005329007</v>
      </c>
      <c r="P37" s="16" t="s">
        <v>24054</v>
      </c>
      <c r="Q37" s="15">
        <f>D3L130C5*D3L130C6</f>
        <v>175.88261232045744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1153269106</v>
      </c>
      <c r="V37" s="16" t="s">
        <v>24055</v>
      </c>
      <c r="W37" s="33">
        <f>IF(D3L130C9=0,0,D3L130C7/D3L130C9)</f>
        <v>1.525078677694653E-7</v>
      </c>
      <c r="X37" s="16" t="s">
        <v>24056</v>
      </c>
      <c r="Y37" s="32">
        <f>IF(D3L130C5=0,0,D3L130C7/D3L130C5)</f>
        <v>0.44580675005329012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0.544874916731799</v>
      </c>
      <c r="AL37" s="16" t="s">
        <v>24060</v>
      </c>
      <c r="AM37" s="15">
        <f>D3L130C5*D3L130C17</f>
        <v>214.96763728055907</v>
      </c>
      <c r="AN37" s="16" t="s">
        <v>24077</v>
      </c>
      <c r="AO37" s="15">
        <f>IF(D3L130C17=0,0,CHOOSE(MIN(D3L130C8,RUN_YEARS),A1L108C1,A1L108C6,A1L108C7,A1L108C8,A1L108C9))</f>
        <v>518657.20900000003</v>
      </c>
      <c r="AP37" s="16" t="s">
        <v>24061</v>
      </c>
      <c r="AQ37" s="33">
        <f>IF(D3L130C19=0,0,D3L130C18/D3L130C19)</f>
        <v>4.1446958328223885E-4</v>
      </c>
      <c r="AR37" s="16" t="s">
        <v>24062</v>
      </c>
      <c r="AS37" s="32">
        <f>IF(D3L130C5=0,0,D3L130C18/D3L130C5)</f>
        <v>0.544874916731799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9.3183332149109344E-3</v>
      </c>
      <c r="BZ37" s="16" t="s">
        <v>24072</v>
      </c>
      <c r="CA37" s="15">
        <f>D3L130C5*D3L130C37</f>
        <v>3.6763301320922341</v>
      </c>
      <c r="CB37" s="16" t="s">
        <v>24081</v>
      </c>
      <c r="CC37" s="15">
        <f>IF(D3L130C37=0,0,CHOOSE(MIN(D3L130C8,RUN_YEARS),B6L116C1,B6L117C1,B6L118C1,B6L119C1,B6L120C1))</f>
        <v>166173.15999999997</v>
      </c>
      <c r="CD37" s="16" t="s">
        <v>24073</v>
      </c>
      <c r="CE37" s="33">
        <f>IF(D3L130C39=0,0,D3L130C38/D3L130C39)</f>
        <v>2.2123489329397326E-5</v>
      </c>
      <c r="CF37" s="16" t="s">
        <v>24074</v>
      </c>
      <c r="CG37" s="32">
        <f>IF(D3L130C5=0,0,D3L130C38/D3L130C5)</f>
        <v>9.3183332149109344E-3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3.6737759775068708E-3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3.159447340655909E-3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3.159447340655909E-3</v>
      </c>
      <c r="AX38" s="16" t="s">
        <v>24109</v>
      </c>
      <c r="AY38" s="15">
        <f>IF(D3L131C22=0,0,CHOOSE(MIN(D3L131C8,RUN_YEARS),A1L104C1,A1L104C6,A1L104C7,A1L104C8,A1L104C9))</f>
        <v>171525.8</v>
      </c>
      <c r="AZ38" s="16" t="s">
        <v>24095</v>
      </c>
      <c r="BA38" s="33">
        <f>IF(D3L131C24=0,0,D3L131C23/D3L131C24)</f>
        <v>1.8419662468596031E-8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0.10239472442130917</v>
      </c>
      <c r="J39" s="16" t="s">
        <v>24144</v>
      </c>
      <c r="K39" s="21">
        <f>IF(FLOW_THRU_100PCT="Y",1,INDEX(VariabilityMatrix,D3L132C1,D3L132C8))</f>
        <v>0.65057274140702692</v>
      </c>
      <c r="L39" s="16" t="s">
        <v>24114</v>
      </c>
      <c r="M39" s="15">
        <f>IF(D3L132C2&lt;&gt;0,D3L132C2*D3L132C4,D3L132C3*D3L132C4)</f>
        <v>6.6615216572388156E-2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6.6615216572388156E-2</v>
      </c>
      <c r="AX39" s="16" t="s">
        <v>24139</v>
      </c>
      <c r="AY39" s="15">
        <f>IF(D3L132C22=0,0,CHOOSE(MIN(D3L132C8,RUN_YEARS),A1L104C1,A1L104C6,A1L104C7,A1L104C8,A1L104C9))</f>
        <v>162393.62359999999</v>
      </c>
      <c r="AZ39" s="16" t="s">
        <v>24125</v>
      </c>
      <c r="BA39" s="33">
        <f>IF(D3L132C24=0,0,D3L132C23/D3L132C24)</f>
        <v>4.1020832650715085E-7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6.0473297919104031E-2</v>
      </c>
      <c r="J40" s="16" t="s">
        <v>24175</v>
      </c>
      <c r="K40" s="21">
        <f>IF(FLOW_THRU_100PCT="Y",1,INDEX(VariabilityMatrix,D3L133C1,D3L133C8))</f>
        <v>0.65559455164892644</v>
      </c>
      <c r="L40" s="16" t="s">
        <v>24145</v>
      </c>
      <c r="M40" s="15">
        <f>IF(D3L133C2&lt;&gt;0,D3L133C2*D3L133C4,D3L133C3*D3L133C4)</f>
        <v>3.9645964636006961E-2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3.9645964636006961E-2</v>
      </c>
      <c r="AX40" s="16" t="s">
        <v>24170</v>
      </c>
      <c r="AY40" s="15">
        <f>IF(D3L133C22=0,0,CHOOSE(MIN(D3L133C8,RUN_YEARS),A1L104C1,A1L104C6,A1L104C7,A1L104C8,A1L104C9))</f>
        <v>167167.74366666668</v>
      </c>
      <c r="AZ40" s="16" t="s">
        <v>24156</v>
      </c>
      <c r="BA40" s="33">
        <f>IF(D3L133C24=0,0,D3L133C23/D3L133C24)</f>
        <v>2.3716276696933359E-7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50601.677581266667</v>
      </c>
      <c r="J41" s="16" t="s">
        <v>24206</v>
      </c>
      <c r="K41" s="21">
        <f>IF(FLOW_THRU_100PCT="Y",1,INDEX(VariabilityMatrix,D3L134C1,D3L134C8))</f>
        <v>0.76088797510827078</v>
      </c>
      <c r="L41" s="16" t="s">
        <v>24176</v>
      </c>
      <c r="M41" s="15">
        <f>IF(D3L134C2&lt;&gt;0,D3L134C2*D3L134C4,D3L134C3*D3L134C4)</f>
        <v>38502.207991891577</v>
      </c>
      <c r="N41" s="16" t="s">
        <v>4251</v>
      </c>
      <c r="O41" s="32">
        <f>0.45*CHOOSE(MIN(D3L134C8,RUN_YEARS),B3L110C1,B3L125C1,B3L140C1,B3L155C1,B3L170C1)</f>
        <v>0.44580675005329007</v>
      </c>
      <c r="P41" s="16" t="s">
        <v>24177</v>
      </c>
      <c r="Q41" s="15">
        <f>D3L134C5*D3L134C6</f>
        <v>17164.544214740996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1153269106</v>
      </c>
      <c r="V41" s="16" t="s">
        <v>24178</v>
      </c>
      <c r="W41" s="33">
        <f>IF(D3L134C9=0,0,D3L134C7/D3L134C9)</f>
        <v>1.4883381619641683E-5</v>
      </c>
      <c r="X41" s="16" t="s">
        <v>24179</v>
      </c>
      <c r="Y41" s="32">
        <f>IF(D3L134C5=0,0,D3L134C7/D3L134C5)</f>
        <v>0.44580675005329007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0.544874916731799</v>
      </c>
      <c r="AL41" s="16" t="s">
        <v>24183</v>
      </c>
      <c r="AM41" s="15">
        <f>D3L134C5*D3L134C17</f>
        <v>20978.887373572328</v>
      </c>
      <c r="AN41" s="16" t="s">
        <v>24200</v>
      </c>
      <c r="AO41" s="15">
        <f>IF(D3L134C17=0,0,CHOOSE(MIN(D3L134C8,RUN_YEARS),A1L108C1,A1L108C6,A1L108C7,A1L108C8,A1L108C9))</f>
        <v>518657.20900000003</v>
      </c>
      <c r="AP41" s="16" t="s">
        <v>24184</v>
      </c>
      <c r="AQ41" s="33">
        <f>IF(D3L134C19=0,0,D3L134C18/D3L134C19)</f>
        <v>4.0448463859242965E-2</v>
      </c>
      <c r="AR41" s="16" t="s">
        <v>24185</v>
      </c>
      <c r="AS41" s="32">
        <f>IF(D3L134C5=0,0,D3L134C18/D3L134C5)</f>
        <v>0.544874916731799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9.3183332149109344E-3</v>
      </c>
      <c r="BZ41" s="16" t="s">
        <v>24195</v>
      </c>
      <c r="CA41" s="15">
        <f>D3L134C5*D3L134C37</f>
        <v>358.77640357825248</v>
      </c>
      <c r="CB41" s="16" t="s">
        <v>24204</v>
      </c>
      <c r="CC41" s="15">
        <f>IF(D3L134C37=0,0,CHOOSE(MIN(D3L134C8,RUN_YEARS),B6L116C1,B6L117C1,B6L118C1,B6L119C1,B6L120C1))</f>
        <v>166173.15999999997</v>
      </c>
      <c r="CD41" s="16" t="s">
        <v>24196</v>
      </c>
      <c r="CE41" s="33">
        <f>IF(D3L134C39=0,0,D3L134C38/D3L134C39)</f>
        <v>2.1590514592022716E-3</v>
      </c>
      <c r="CF41" s="16" t="s">
        <v>24197</v>
      </c>
      <c r="CG41" s="32">
        <f>IF(D3L134C5=0,0,D3L134C38/D3L134C5)</f>
        <v>9.3183332149109344E-3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1336.8959344000002</v>
      </c>
      <c r="J42" s="16" t="s">
        <v>24021</v>
      </c>
      <c r="K42" s="21">
        <f>IF(FLOW_THRU_100PCT="Y",1,D3L101C4)</f>
        <v>0.76088797510827078</v>
      </c>
      <c r="L42" s="16" t="s">
        <v>24208</v>
      </c>
      <c r="M42" s="15">
        <f>IF(D3L135C2&lt;&gt;0,D3L135C2*D3L135C4,D3L135C3*D3L135C4)</f>
        <v>1017.2280404560958</v>
      </c>
      <c r="N42" s="16" t="s">
        <v>4251</v>
      </c>
      <c r="O42" s="32">
        <f>0.45*CHOOSE(MIN(D3L135C8,RUN_YEARS),B3L110C1,B3L125C1,B3L140C1,B3L155C1,B3L170C1)</f>
        <v>0.44580675005329007</v>
      </c>
      <c r="P42" s="16" t="s">
        <v>24209</v>
      </c>
      <c r="Q42" s="15">
        <f>D3L135C5*D3L135C6</f>
        <v>453.48712677880872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1153269106</v>
      </c>
      <c r="V42" s="16" t="s">
        <v>24210</v>
      </c>
      <c r="W42" s="33">
        <f>IF(D3L135C9=0,0,D3L135C7/D3L135C9)</f>
        <v>3.9321882847593485E-7</v>
      </c>
      <c r="X42" s="16" t="s">
        <v>24211</v>
      </c>
      <c r="Y42" s="32">
        <f>IF(D3L135C5=0,0,D3L135C7/D3L135C5)</f>
        <v>0.44580675005329007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0.544874916731799</v>
      </c>
      <c r="AL42" s="16" t="s">
        <v>24215</v>
      </c>
      <c r="AM42" s="15">
        <f>D3L135C5*D3L135C17</f>
        <v>554.26204384076618</v>
      </c>
      <c r="AN42" s="16" t="s">
        <v>24232</v>
      </c>
      <c r="AO42" s="15">
        <f>IF(D3L135C17=0,0,CHOOSE(MIN(D3L135C8,RUN_YEARS),A1L108C1,A1L108C6,A1L108C7,A1L108C8,A1L108C9))</f>
        <v>518657.20900000003</v>
      </c>
      <c r="AP42" s="16" t="s">
        <v>24216</v>
      </c>
      <c r="AQ42" s="33">
        <f>IF(D3L135C19=0,0,D3L135C18/D3L135C19)</f>
        <v>1.0686481055751916E-3</v>
      </c>
      <c r="AR42" s="16" t="s">
        <v>24217</v>
      </c>
      <c r="AS42" s="32">
        <f>IF(D3L135C5=0,0,D3L135C18/D3L135C5)</f>
        <v>0.544874916731799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9.3183332149109344E-3</v>
      </c>
      <c r="BZ42" s="16" t="s">
        <v>24227</v>
      </c>
      <c r="CA42" s="15">
        <f>D3L135C5*D3L135C37</f>
        <v>9.4788698365208006</v>
      </c>
      <c r="CB42" s="16" t="s">
        <v>24236</v>
      </c>
      <c r="CC42" s="15">
        <f>IF(D3L135C37=0,0,CHOOSE(MIN(D3L135C8,RUN_YEARS),B6L116C1,B6L117C1,B6L118C1,B6L119C1,B6L120C1))</f>
        <v>166173.15999999997</v>
      </c>
      <c r="CD42" s="16" t="s">
        <v>24228</v>
      </c>
      <c r="CE42" s="33">
        <f>IF(D3L135C39=0,0,D3L135C38/D3L135C39)</f>
        <v>5.7042123027092955E-5</v>
      </c>
      <c r="CF42" s="16" t="s">
        <v>24229</v>
      </c>
      <c r="CG42" s="32">
        <f>IF(D3L135C5=0,0,D3L135C38/D3L135C5)</f>
        <v>9.3183332149109344E-3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676</v>
      </c>
      <c r="J43" s="16" t="s">
        <v>24269</v>
      </c>
      <c r="K43" s="21">
        <f>IF(FLOW_THRU_100PCT="Y",1,INDEX(VariabilityMatrix,D3L136C1,D3L136C8))</f>
        <v>0.76174550907738536</v>
      </c>
      <c r="L43" s="16" t="s">
        <v>24239</v>
      </c>
      <c r="M43" s="15">
        <f>IF(D3L136C2&lt;&gt;0,D3L136C2*D3L136C4,D3L136C3*D3L136C4)</f>
        <v>514.93996413631248</v>
      </c>
      <c r="N43" s="16" t="s">
        <v>4251</v>
      </c>
      <c r="O43" s="32">
        <f>0.45*CHOOSE(MIN(D3L136C8,RUN_YEARS),B3L110C1,B3L125C1,B3L140C1,B3L155C1,B3L170C1)</f>
        <v>0.44543924030172383</v>
      </c>
      <c r="P43" s="16" t="s">
        <v>24240</v>
      </c>
      <c r="Q43" s="15">
        <f>D3L136C5*D3L136C6</f>
        <v>229.37446642587594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1201188693</v>
      </c>
      <c r="V43" s="16" t="s">
        <v>24241</v>
      </c>
      <c r="W43" s="33">
        <f>IF(D3L136C9=0,0,D3L136C7/D3L136C9)</f>
        <v>1.9095623174158195E-7</v>
      </c>
      <c r="X43" s="16" t="s">
        <v>24242</v>
      </c>
      <c r="Y43" s="32">
        <f>IF(D3L136C5=0,0,D3L136C7/D3L136C5)</f>
        <v>0.44543924030172383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0.54442573814655137</v>
      </c>
      <c r="AL43" s="16" t="s">
        <v>24246</v>
      </c>
      <c r="AM43" s="15">
        <f>D3L136C5*D3L136C17</f>
        <v>280.34657007607063</v>
      </c>
      <c r="AN43" s="16" t="s">
        <v>24263</v>
      </c>
      <c r="AO43" s="15">
        <f>IF(D3L136C17=0,0,CHOOSE(MIN(D3L136C8,RUN_YEARS),A1L108C1,A1L108C6,A1L108C7,A1L108C8,A1L108C9))</f>
        <v>523010.14</v>
      </c>
      <c r="AP43" s="16" t="s">
        <v>24247</v>
      </c>
      <c r="AQ43" s="33">
        <f>IF(D3L136C19=0,0,D3L136C18/D3L136C19)</f>
        <v>5.3602511430480226E-4</v>
      </c>
      <c r="AR43" s="16" t="s">
        <v>24248</v>
      </c>
      <c r="AS43" s="32">
        <f>IF(D3L136C5=0,0,D3L136C18/D3L136C5)</f>
        <v>0.54442573814655137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1.0135021551724799E-2</v>
      </c>
      <c r="BZ43" s="16" t="s">
        <v>24258</v>
      </c>
      <c r="CA43" s="15">
        <f>D3L136C5*D3L136C37</f>
        <v>5.2189276343659223</v>
      </c>
      <c r="CB43" s="16" t="s">
        <v>24267</v>
      </c>
      <c r="CC43" s="15">
        <f>IF(D3L136C37=0,0,CHOOSE(MIN(D3L136C8,RUN_YEARS),B6L116C1,B6L117C1,B6L118C1,B6L119C1,B6L120C1))</f>
        <v>171537.12000000002</v>
      </c>
      <c r="CD43" s="16" t="s">
        <v>24259</v>
      </c>
      <c r="CE43" s="33">
        <f>IF(D3L136C39=0,0,D3L136C38/D3L136C39)</f>
        <v>3.0424479753221469E-5</v>
      </c>
      <c r="CF43" s="16" t="s">
        <v>24260</v>
      </c>
      <c r="CG43" s="32">
        <f>IF(D3L136C5=0,0,D3L136C38/D3L136C5)</f>
        <v>1.0135021551724799E-2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78155.224914000006</v>
      </c>
      <c r="J44" s="16" t="s">
        <v>24301</v>
      </c>
      <c r="K44" s="21">
        <f>IF(FLOW_THRU_100PCT="Y",1,INDEX(VariabilityMatrix,D3L137C1,D3L137C8))</f>
        <v>0.76088797510827078</v>
      </c>
      <c r="L44" s="16" t="s">
        <v>24271</v>
      </c>
      <c r="M44" s="15">
        <f>IF(D3L137C2&lt;&gt;0,D3L137C2*D3L137C4,D3L137C3*D3L137C4)</f>
        <v>59467.370828944942</v>
      </c>
      <c r="N44" s="16" t="s">
        <v>4251</v>
      </c>
      <c r="O44" s="32">
        <f>0.45*CHOOSE(MIN(D3L137C8,RUN_YEARS),B3L110C1,B3L125C1,B3L140C1,B3L155C1,B3L170C1)</f>
        <v>0.44580675005329007</v>
      </c>
      <c r="P44" s="16" t="s">
        <v>24272</v>
      </c>
      <c r="Q44" s="15">
        <f>D3L137C5*D3L137C6</f>
        <v>26510.955323465772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1153269106</v>
      </c>
      <c r="V44" s="16" t="s">
        <v>24273</v>
      </c>
      <c r="W44" s="33">
        <f>IF(D3L137C9=0,0,D3L137C7/D3L137C9)</f>
        <v>2.2987657594866478E-5</v>
      </c>
      <c r="X44" s="16" t="s">
        <v>24274</v>
      </c>
      <c r="Y44" s="32">
        <f>IF(D3L137C5=0,0,D3L137C7/D3L137C5)</f>
        <v>0.44580675005329007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0.544874916731799</v>
      </c>
      <c r="AL44" s="16" t="s">
        <v>24278</v>
      </c>
      <c r="AM44" s="15">
        <f>D3L137C5*D3L137C17</f>
        <v>32402.278728680387</v>
      </c>
      <c r="AN44" s="16" t="s">
        <v>24295</v>
      </c>
      <c r="AO44" s="15">
        <f>IF(D3L137C17=0,0,CHOOSE(MIN(D3L137C8,RUN_YEARS),A1L108C1,A1L108C6,A1L108C7,A1L108C8,A1L108C9))</f>
        <v>518657.20900000003</v>
      </c>
      <c r="AP44" s="16" t="s">
        <v>24279</v>
      </c>
      <c r="AQ44" s="33">
        <f>IF(D3L137C19=0,0,D3L137C18/D3L137C19)</f>
        <v>6.2473398935597141E-2</v>
      </c>
      <c r="AR44" s="16" t="s">
        <v>24280</v>
      </c>
      <c r="AS44" s="32">
        <f>IF(D3L137C5=0,0,D3L137C18/D3L137C5)</f>
        <v>0.544874916731799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9.3183332149109344E-3</v>
      </c>
      <c r="BZ44" s="16" t="s">
        <v>24290</v>
      </c>
      <c r="CA44" s="15">
        <f>D3L137C5*D3L137C37</f>
        <v>554.13677679878322</v>
      </c>
      <c r="CB44" s="16" t="s">
        <v>24299</v>
      </c>
      <c r="CC44" s="15">
        <f>IF(D3L137C37=0,0,CHOOSE(MIN(D3L137C8,RUN_YEARS),B6L116C1,B6L117C1,B6L118C1,B6L119C1,B6L120C1))</f>
        <v>166173.15999999997</v>
      </c>
      <c r="CD44" s="16" t="s">
        <v>24291</v>
      </c>
      <c r="CE44" s="33">
        <f>IF(D3L137C39=0,0,D3L137C38/D3L137C39)</f>
        <v>3.3346948255589728E-3</v>
      </c>
      <c r="CF44" s="16" t="s">
        <v>24292</v>
      </c>
      <c r="CG44" s="32">
        <f>IF(D3L137C5=0,0,D3L137C38/D3L137C5)</f>
        <v>9.3183332149109344E-3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3803</v>
      </c>
      <c r="J45" s="16" t="s">
        <v>24333</v>
      </c>
      <c r="K45" s="21">
        <f>IF(FLOW_THRU_100PCT="Y",1,INDEX(VariabilityMatrix,D3L138C1,D3L138C8))</f>
        <v>0.76174550907738536</v>
      </c>
      <c r="L45" s="16" t="s">
        <v>24303</v>
      </c>
      <c r="M45" s="15">
        <f>IF(D3L138C2&lt;&gt;0,D3L138C2*D3L138C4,D3L138C3*D3L138C4)</f>
        <v>2896.9181710212965</v>
      </c>
      <c r="N45" s="16" t="s">
        <v>4251</v>
      </c>
      <c r="O45" s="32">
        <f>0.45*CHOOSE(MIN(D3L138C8,RUN_YEARS),B3L110C1,B3L125C1,B3L140C1,B3L155C1,B3L170C1)</f>
        <v>0.44543924030172383</v>
      </c>
      <c r="P45" s="16" t="s">
        <v>24304</v>
      </c>
      <c r="Q45" s="15">
        <f>D3L138C5*D3L138C6</f>
        <v>1290.4010293159856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1201188693</v>
      </c>
      <c r="V45" s="16" t="s">
        <v>24305</v>
      </c>
      <c r="W45" s="33">
        <f>IF(D3L138C9=0,0,D3L138C7/D3L138C9)</f>
        <v>1.0742700433627754E-6</v>
      </c>
      <c r="X45" s="16" t="s">
        <v>24306</v>
      </c>
      <c r="Y45" s="32">
        <f>IF(D3L138C5=0,0,D3L138C7/D3L138C5)</f>
        <v>0.44543924030172383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0.54442573814655137</v>
      </c>
      <c r="AL45" s="16" t="s">
        <v>24310</v>
      </c>
      <c r="AM45" s="15">
        <f>D3L138C5*D3L138C17</f>
        <v>1577.156813608427</v>
      </c>
      <c r="AN45" s="16" t="s">
        <v>24327</v>
      </c>
      <c r="AO45" s="15">
        <f>IF(D3L138C17=0,0,CHOOSE(MIN(D3L138C8,RUN_YEARS),A1L108C1,A1L108C6,A1L108C7,A1L108C8,A1L108C9))</f>
        <v>523010.14</v>
      </c>
      <c r="AP45" s="16" t="s">
        <v>24311</v>
      </c>
      <c r="AQ45" s="33">
        <f>IF(D3L138C19=0,0,D3L138C18/D3L138C19)</f>
        <v>3.0155377362443242E-3</v>
      </c>
      <c r="AR45" s="16" t="s">
        <v>24312</v>
      </c>
      <c r="AS45" s="32">
        <f>IF(D3L138C5=0,0,D3L138C18/D3L138C5)</f>
        <v>0.54442573814655137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1.0135021551724799E-2</v>
      </c>
      <c r="BZ45" s="16" t="s">
        <v>24322</v>
      </c>
      <c r="CA45" s="15">
        <f>D3L138C5*D3L138C37</f>
        <v>29.360328096884025</v>
      </c>
      <c r="CB45" s="16" t="s">
        <v>24331</v>
      </c>
      <c r="CC45" s="15">
        <f>IF(D3L138C37=0,0,CHOOSE(MIN(D3L138C8,RUN_YEARS),B6L116C1,B6L117C1,B6L118C1,B6L119C1,B6L120C1))</f>
        <v>171537.12000000002</v>
      </c>
      <c r="CD45" s="16" t="s">
        <v>24323</v>
      </c>
      <c r="CE45" s="33">
        <f>IF(D3L138C39=0,0,D3L138C38/D3L138C39)</f>
        <v>1.711602019252977E-4</v>
      </c>
      <c r="CF45" s="16" t="s">
        <v>24324</v>
      </c>
      <c r="CG45" s="32">
        <f>IF(D3L138C5=0,0,D3L138C38/D3L138C5)</f>
        <v>1.0135021551724799E-2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0.76174550907738536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0.44543924030172383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1201188693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0.54442573814655137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523010.14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1.0135021551724799E-2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171537.12000000002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0.76174550907738536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0.44543924030172383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1201188693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0.54442573814655137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523010.14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1.0135021551724799E-2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171537.12000000002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5048</v>
      </c>
      <c r="J48" s="16" t="s">
        <v>24429</v>
      </c>
      <c r="K48" s="21">
        <f>IF(FLOW_THRU_100PCT="Y",1,INDEX(VariabilityMatrix,D3L141C1,D3L141C8))</f>
        <v>0.76174550907738536</v>
      </c>
      <c r="L48" s="16" t="s">
        <v>24399</v>
      </c>
      <c r="M48" s="15">
        <f>IF(D3L141C2&lt;&gt;0,D3L141C2*D3L141C4,D3L141C3*D3L141C4)</f>
        <v>3845.2913298226413</v>
      </c>
      <c r="N48" s="16" t="s">
        <v>4251</v>
      </c>
      <c r="O48" s="32">
        <f>0.45*CHOOSE(MIN(D3L141C8,RUN_YEARS),B3L110C1,B3L125C1,B3L140C1,B3L155C1,B3L170C1)</f>
        <v>0.44543924030172383</v>
      </c>
      <c r="P48" s="16" t="s">
        <v>24400</v>
      </c>
      <c r="Q48" s="15">
        <f>D3L141C5*D3L141C6</f>
        <v>1712.8436486950027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1201188693</v>
      </c>
      <c r="V48" s="16" t="s">
        <v>24401</v>
      </c>
      <c r="W48" s="33">
        <f>IF(D3L141C9=0,0,D3L141C7/D3L141C9)</f>
        <v>1.4259571861412808E-6</v>
      </c>
      <c r="X48" s="16" t="s">
        <v>24402</v>
      </c>
      <c r="Y48" s="32">
        <f>IF(D3L141C5=0,0,D3L141C7/D3L141C5)</f>
        <v>0.44543924030172383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0.54442573814655137</v>
      </c>
      <c r="AL48" s="16" t="s">
        <v>24406</v>
      </c>
      <c r="AM48" s="15">
        <f>D3L141C5*D3L141C17</f>
        <v>2093.4755706272258</v>
      </c>
      <c r="AN48" s="16" t="s">
        <v>24423</v>
      </c>
      <c r="AO48" s="15">
        <f>IF(D3L141C17=0,0,CHOOSE(MIN(D3L141C8,RUN_YEARS),A1L108C1,A1L108C6,A1L108C7,A1L108C8,A1L108C9))</f>
        <v>523010.14</v>
      </c>
      <c r="AP48" s="16" t="s">
        <v>24407</v>
      </c>
      <c r="AQ48" s="33">
        <f>IF(D3L141C19=0,0,D3L141C18/D3L141C19)</f>
        <v>4.0027437529743222E-3</v>
      </c>
      <c r="AR48" s="16" t="s">
        <v>24408</v>
      </c>
      <c r="AS48" s="32">
        <f>IF(D3L141C5=0,0,D3L141C18/D3L141C5)</f>
        <v>0.54442573814655137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1.0135021551724799E-2</v>
      </c>
      <c r="BZ48" s="16" t="s">
        <v>24418</v>
      </c>
      <c r="CA48" s="15">
        <f>D3L141C5*D3L141C37</f>
        <v>38.972110500412981</v>
      </c>
      <c r="CB48" s="16" t="s">
        <v>24427</v>
      </c>
      <c r="CC48" s="15">
        <f>IF(D3L141C37=0,0,CHOOSE(MIN(D3L141C8,RUN_YEARS),B6L116C1,B6L117C1,B6L118C1,B6L119C1,B6L120C1))</f>
        <v>171537.12000000002</v>
      </c>
      <c r="CD48" s="16" t="s">
        <v>24419</v>
      </c>
      <c r="CE48" s="33">
        <f>IF(D3L141C39=0,0,D3L141C38/D3L141C39)</f>
        <v>2.2719345235837571E-4</v>
      </c>
      <c r="CF48" s="16" t="s">
        <v>24420</v>
      </c>
      <c r="CG48" s="32">
        <f>IF(D3L141C5=0,0,D3L141C38/D3L141C5)</f>
        <v>1.0135021551724799E-2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0.76174550907738536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0.44543924030172383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1201188693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0.54442573814655137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523010.14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1.0135021551724799E-2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171537.12000000002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0.76174550907738536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0.44543924030172383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1201188693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0.54442573814655137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523010.14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1.0135021551724799E-2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171537.12000000002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2085</v>
      </c>
      <c r="J51" s="16" t="s">
        <v>24021</v>
      </c>
      <c r="K51" s="21">
        <f>IF(FLOW_THRU_100PCT="Y",1,D3L101C4)</f>
        <v>0.76088797510827078</v>
      </c>
      <c r="L51" s="16" t="s">
        <v>24495</v>
      </c>
      <c r="M51" s="15">
        <f>IF(D3L144C2&lt;&gt;0,D3L144C2*D3L144C4,D3L144C3*D3L144C4)</f>
        <v>1586.4514281007446</v>
      </c>
      <c r="N51" s="16" t="s">
        <v>4251</v>
      </c>
      <c r="O51" s="32">
        <f>0.45*CHOOSE(MIN(D3L144C8,RUN_YEARS),B3L110C1,B3L125C1,B3L140C1,B3L155C1,B3L170C1)</f>
        <v>0.44543924030172383</v>
      </c>
      <c r="P51" s="16" t="s">
        <v>24496</v>
      </c>
      <c r="Q51" s="15">
        <f>D3L144C5*D3L144C6</f>
        <v>706.66771890878056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1201188693</v>
      </c>
      <c r="V51" s="16" t="s">
        <v>24497</v>
      </c>
      <c r="W51" s="33">
        <f>IF(D3L144C9=0,0,D3L144C7/D3L144C9)</f>
        <v>5.8830700207796624E-7</v>
      </c>
      <c r="X51" s="16" t="s">
        <v>24498</v>
      </c>
      <c r="Y51" s="32">
        <f>IF(D3L144C5=0,0,D3L144C7/D3L144C5)</f>
        <v>0.44543924030172388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0.54442573814655137</v>
      </c>
      <c r="AL51" s="16" t="s">
        <v>24502</v>
      </c>
      <c r="AM51" s="15">
        <f>D3L144C5*D3L144C17</f>
        <v>863.7049897773984</v>
      </c>
      <c r="AN51" s="16" t="s">
        <v>24519</v>
      </c>
      <c r="AO51" s="15">
        <f>IF(D3L144C17=0,0,CHOOSE(MIN(D3L144C8,RUN_YEARS),A1L108C1,A1L108C6,A1L108C7,A1L108C8,A1L108C9))</f>
        <v>523010.14</v>
      </c>
      <c r="AP51" s="16" t="s">
        <v>24503</v>
      </c>
      <c r="AQ51" s="33">
        <f>IF(D3L144C19=0,0,D3L144C18/D3L144C19)</f>
        <v>1.6514115572929396E-3</v>
      </c>
      <c r="AR51" s="16" t="s">
        <v>24504</v>
      </c>
      <c r="AS51" s="32">
        <f>IF(D3L144C5=0,0,D3L144C18/D3L144C5)</f>
        <v>0.54442573814655137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1.0135021551724799E-2</v>
      </c>
      <c r="BZ51" s="16" t="s">
        <v>24514</v>
      </c>
      <c r="CA51" s="15">
        <f>D3L144C5*D3L144C37</f>
        <v>16.078719414565633</v>
      </c>
      <c r="CB51" s="16" t="s">
        <v>24523</v>
      </c>
      <c r="CC51" s="15">
        <f>IF(D3L144C37=0,0,CHOOSE(MIN(D3L144C8,RUN_YEARS),B6L116C1,B6L117C1,B6L118C1,B6L119C1,B6L120C1))</f>
        <v>171537.12000000002</v>
      </c>
      <c r="CD51" s="16" t="s">
        <v>24515</v>
      </c>
      <c r="CE51" s="33">
        <f>IF(D3L144C39=0,0,D3L144C38/D3L144C39)</f>
        <v>9.3733178069945621E-5</v>
      </c>
      <c r="CF51" s="16" t="s">
        <v>24516</v>
      </c>
      <c r="CG51" s="32">
        <f>IF(D3L144C5=0,0,D3L144C38/D3L144C5)</f>
        <v>1.0135021551724801E-2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467.36444556654897</v>
      </c>
      <c r="J52" s="16" t="s">
        <v>24021</v>
      </c>
      <c r="K52" s="21">
        <f>IF(FLOW_THRU_100PCT="Y",1,D3L101C4)</f>
        <v>0.76088797510827078</v>
      </c>
      <c r="L52" s="16" t="s">
        <v>24526</v>
      </c>
      <c r="M52" s="15">
        <f>IF(D3L145C2&lt;&gt;0,D3L145C2*D3L145C4,D3L145C3*D3L145C4)</f>
        <v>355.61198662473106</v>
      </c>
      <c r="N52" s="16" t="s">
        <v>4251</v>
      </c>
      <c r="O52" s="32">
        <f>0.45*CHOOSE(MIN(D3L145C8,RUN_YEARS),B3L110C1,B3L125C1,B3L140C1,B3L155C1,B3L170C1)</f>
        <v>0.44580675005329007</v>
      </c>
      <c r="P52" s="16" t="s">
        <v>24527</v>
      </c>
      <c r="Q52" s="15">
        <f>D3L145C5*D3L145C6</f>
        <v>158.53422403716542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1153269106</v>
      </c>
      <c r="V52" s="16" t="s">
        <v>24528</v>
      </c>
      <c r="W52" s="33">
        <f>IF(D3L145C9=0,0,D3L145C7/D3L145C9)</f>
        <v>1.3746507490088391E-7</v>
      </c>
      <c r="X52" s="16" t="s">
        <v>24529</v>
      </c>
      <c r="Y52" s="32">
        <f>IF(D3L145C5=0,0,D3L145C7/D3L145C5)</f>
        <v>0.44580675005329007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0.544874916731799</v>
      </c>
      <c r="AL52" s="16" t="s">
        <v>24533</v>
      </c>
      <c r="AM52" s="15">
        <f>D3L145C5*D3L145C17</f>
        <v>193.76405160097997</v>
      </c>
      <c r="AN52" s="16" t="s">
        <v>24550</v>
      </c>
      <c r="AO52" s="15">
        <f>IF(D3L145C17=0,0,CHOOSE(MIN(D3L145C8,RUN_YEARS),A1L108C1,A1L108C6,A1L108C7,A1L108C8,A1L108C9))</f>
        <v>518657.20900000003</v>
      </c>
      <c r="AP52" s="16" t="s">
        <v>24534</v>
      </c>
      <c r="AQ52" s="33">
        <f>IF(D3L145C19=0,0,D3L145C18/D3L145C19)</f>
        <v>3.7358788856818907E-4</v>
      </c>
      <c r="AR52" s="16" t="s">
        <v>24535</v>
      </c>
      <c r="AS52" s="32">
        <f>IF(D3L145C5=0,0,D3L145C18/D3L145C5)</f>
        <v>0.544874916731799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9.3183332149109344E-3</v>
      </c>
      <c r="BZ52" s="16" t="s">
        <v>24545</v>
      </c>
      <c r="CA52" s="15">
        <f>D3L145C5*D3L145C37</f>
        <v>3.3137109865856944</v>
      </c>
      <c r="CB52" s="16" t="s">
        <v>24554</v>
      </c>
      <c r="CC52" s="15">
        <f>IF(D3L145C37=0,0,CHOOSE(MIN(D3L145C8,RUN_YEARS),B6L116C1,B6L117C1,B6L118C1,B6L119C1,B6L120C1))</f>
        <v>166173.15999999997</v>
      </c>
      <c r="CD52" s="16" t="s">
        <v>24546</v>
      </c>
      <c r="CE52" s="33">
        <f>IF(D3L145C39=0,0,D3L145C38/D3L145C39)</f>
        <v>1.9941312944796227E-5</v>
      </c>
      <c r="CF52" s="16" t="s">
        <v>24547</v>
      </c>
      <c r="CG52" s="32">
        <f>IF(D3L145C5=0,0,D3L145C38/D3L145C5)</f>
        <v>9.3183332149109344E-3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14.315707270442589</v>
      </c>
      <c r="J53" s="16" t="s">
        <v>24587</v>
      </c>
      <c r="K53" s="21">
        <f>IF(FLOW_THRU_100PCT="Y",1,INDEX(VariabilityMatrix,D3L146C1,D3L146C8))</f>
        <v>0.33269326040655017</v>
      </c>
      <c r="L53" s="16" t="s">
        <v>24557</v>
      </c>
      <c r="M53" s="15">
        <f>IF(D3L146C2&lt;&gt;0,D3L146C2*D3L146C4,D3L146C3*D3L146C4)</f>
        <v>4.7627393268292995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4.7627393268292995</v>
      </c>
      <c r="AX53" s="16" t="s">
        <v>24582</v>
      </c>
      <c r="AY53" s="15">
        <f>IF(D3L146C22=0,0,CHOOSE(MIN(D3L146C8,RUN_YEARS),A1L104C1,A1L104C6,A1L104C7,A1L104C8,A1L104C9))</f>
        <v>167167.74366666668</v>
      </c>
      <c r="AZ53" s="16" t="s">
        <v>24568</v>
      </c>
      <c r="BA53" s="33">
        <f>IF(D3L146C24=0,0,D3L146C23/D3L146C24)</f>
        <v>2.8490779515013529E-5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0.37902204091584374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0.32595895518762563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0.32595895518762563</v>
      </c>
      <c r="AX54" s="16" t="s">
        <v>24614</v>
      </c>
      <c r="AY54" s="15">
        <f>IF(D3L147C22=0,0,CHOOSE(MIN(D3L147C8,RUN_YEARS),A1L104C1,A1L104C6,A1L104C7,A1L104C8,A1L104C9))</f>
        <v>167167.74366666668</v>
      </c>
      <c r="AZ54" s="16" t="s">
        <v>24600</v>
      </c>
      <c r="BA54" s="33">
        <f>IF(D3L147C24=0,0,D3L147C23/D3L147C24)</f>
        <v>1.9498914565574888E-6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2.859859707686097</v>
      </c>
      <c r="J55" s="16" t="s">
        <v>24650</v>
      </c>
      <c r="K55" s="21">
        <f>IF(FLOW_THRU_100PCT="Y",1,INDEX(VariabilityMatrix,D3L148C1,D3L148C8))</f>
        <v>0.32678301086992551</v>
      </c>
      <c r="L55" s="16" t="s">
        <v>24620</v>
      </c>
      <c r="M55" s="15">
        <f>IF(D3L148C2&lt;&gt;0,D3L148C2*D3L148C4,D3L148C3*D3L148C4)</f>
        <v>0.93455356594324779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0.93455356594324779</v>
      </c>
      <c r="AX55" s="16" t="s">
        <v>24645</v>
      </c>
      <c r="AY55" s="15">
        <f>IF(D3L148C22=0,0,CHOOSE(MIN(D3L148C8,RUN_YEARS),A1L104C1,A1L104C6,A1L104C7,A1L104C8,A1L104C9))</f>
        <v>171525.8</v>
      </c>
      <c r="AZ55" s="16" t="s">
        <v>24631</v>
      </c>
      <c r="BA55" s="33">
        <f>IF(D3L148C24=0,0,D3L148C23/D3L148C24)</f>
        <v>5.448472276142993E-6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22.87874596523811</v>
      </c>
      <c r="J56" s="16" t="s">
        <v>24682</v>
      </c>
      <c r="K56" s="21">
        <f>IF(FLOW_THRU_100PCT="Y",1,INDEX(VariabilityMatrix,D3L149C1,D3L149C8))</f>
        <v>0.33269326040655017</v>
      </c>
      <c r="L56" s="16" t="s">
        <v>24652</v>
      </c>
      <c r="M56" s="15">
        <f>IF(D3L149C2&lt;&gt;0,D3L149C2*D3L149C4,D3L149C3*D3L149C4)</f>
        <v>7.6116045891882713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7.6116045891882713</v>
      </c>
      <c r="AX56" s="16" t="s">
        <v>24677</v>
      </c>
      <c r="AY56" s="15">
        <f>IF(D3L149C22=0,0,CHOOSE(MIN(D3L149C8,RUN_YEARS),A1L104C1,A1L104C6,A1L104C7,A1L104C8,A1L104C9))</f>
        <v>167167.74366666668</v>
      </c>
      <c r="AZ56" s="16" t="s">
        <v>24663</v>
      </c>
      <c r="BA56" s="33">
        <f>IF(D3L149C24=0,0,D3L149C23/D3L149C24)</f>
        <v>4.5532735097303514E-5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1.0403822966900482</v>
      </c>
      <c r="J57" s="16" t="s">
        <v>24714</v>
      </c>
      <c r="K57" s="21">
        <f>IF(FLOW_THRU_100PCT="Y",1,INDEX(VariabilityMatrix,D3L150C1,D3L150C8))</f>
        <v>0.32678301086992551</v>
      </c>
      <c r="L57" s="16" t="s">
        <v>24684</v>
      </c>
      <c r="M57" s="15">
        <f>IF(D3L150C2&lt;&gt;0,D3L150C2*D3L150C4,D3L150C3*D3L150C4)</f>
        <v>0.33997925936814211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0.33997925936814211</v>
      </c>
      <c r="AX57" s="16" t="s">
        <v>24709</v>
      </c>
      <c r="AY57" s="15">
        <f>IF(D3L150C22=0,0,CHOOSE(MIN(D3L150C8,RUN_YEARS),A1L104C1,A1L104C6,A1L104C7,A1L104C8,A1L104C9))</f>
        <v>171525.8</v>
      </c>
      <c r="AZ57" s="16" t="s">
        <v>24695</v>
      </c>
      <c r="BA57" s="33">
        <f>IF(D3L150C24=0,0,D3L150C23/D3L150C24)</f>
        <v>1.9820881719726251E-6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0.32678301086992551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171525.8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0.32678301086992551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171525.8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0.32678301086992551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171525.8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0.32678301086992551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171525.8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0.32678301086992551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171525.8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0.64563499461398255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0.55524609536802494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0.55524609536802494</v>
      </c>
      <c r="AX63" s="16" t="s">
        <v>24901</v>
      </c>
      <c r="AY63" s="15">
        <f>IF(D3L156C22=0,0,CHOOSE(MIN(D3L156C8,RUN_YEARS),A1L104C1,A1L104C6,A1L104C7,A1L104C8,A1L104C9))</f>
        <v>171525.8</v>
      </c>
      <c r="AZ63" s="16" t="s">
        <v>24887</v>
      </c>
      <c r="BA63" s="33">
        <f>IF(D3L156C24=0,0,D3L156C23/D3L156C24)</f>
        <v>3.2370995813342654E-6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8.9982088535692922E-2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7.7384596140695913E-2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7.7384596140695913E-2</v>
      </c>
      <c r="AX64" s="16" t="s">
        <v>24932</v>
      </c>
      <c r="AY64" s="15">
        <f>IF(D3L157C22=0,0,CHOOSE(MIN(D3L157C8,RUN_YEARS),A1L104C1,A1L104C6,A1L104C7,A1L104C8,A1L104C9))</f>
        <v>167167.74366666668</v>
      </c>
      <c r="AZ64" s="16" t="s">
        <v>24918</v>
      </c>
      <c r="BA64" s="33">
        <f>IF(D3L157C24=0,0,D3L157C23/D3L157C24)</f>
        <v>4.6291583796812611E-7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0</v>
      </c>
      <c r="H65" s="16" t="s">
        <v>24967</v>
      </c>
      <c r="I65" s="15">
        <f>A2L313C44</f>
        <v>0</v>
      </c>
      <c r="J65" s="16" t="s">
        <v>24968</v>
      </c>
      <c r="K65" s="21">
        <f>IF(FLOW_THRU_100PCT="Y",1,INDEX(VariabilityMatrix,D3L158C1,D3L158C8))</f>
        <v>0.62828351396742688</v>
      </c>
      <c r="L65" s="16" t="s">
        <v>24938</v>
      </c>
      <c r="M65" s="15">
        <f>IF(D3L158C2&lt;&gt;0,D3L158C2*D3L158C4,D3L158C3*D3L158C4)</f>
        <v>0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0</v>
      </c>
      <c r="AX65" s="16" t="s">
        <v>24963</v>
      </c>
      <c r="AY65" s="15">
        <f>IF(D3L158C22=0,0,CHOOSE(MIN(D3L158C8,RUN_YEARS),A1L104C1,A1L104C6,A1L104C7,A1L104C8,A1L104C9))</f>
        <v>171525.8</v>
      </c>
      <c r="AZ65" s="16" t="s">
        <v>24949</v>
      </c>
      <c r="BA65" s="33">
        <f>IF(D3L158C24=0,0,D3L158C23/D3L158C24)</f>
        <v>0</v>
      </c>
      <c r="BB65" s="16" t="s">
        <v>24950</v>
      </c>
      <c r="BC65" s="32">
        <f>IF(D3L158C5=0,0,D3L158C23/D3L158C5)</f>
        <v>0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55592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0.98804989681414346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171525.8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1.1950103185856629E-2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171537.12000000002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6634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0.98804989681414346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171525.8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1.1950103185856629E-2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171537.12000000002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4403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0.98804989681414346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171525.8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1.1950103185856629E-2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171537.12000000002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9017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0.98804989681414346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171525.8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1.1950103185856629E-2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171537.12000000002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71981</v>
      </c>
      <c r="J70" s="16" t="s">
        <v>25124</v>
      </c>
      <c r="K70" s="21">
        <f>IF(FLOW_THRU_100PCT="Y",1,INDEX(VariabilityMatrix,D3L163C1,D3L163C8))</f>
        <v>0.6237243357948189</v>
      </c>
      <c r="L70" s="16" t="s">
        <v>25094</v>
      </c>
      <c r="M70" s="15">
        <f>IF(D3L163C2&lt;&gt;0,D3L163C2*D3L163C4,D3L163C3*D3L163C4)</f>
        <v>44896.301414846857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0.98804989681414346</v>
      </c>
      <c r="AV70" s="16" t="s">
        <v>25104</v>
      </c>
      <c r="AW70" s="15">
        <f>D3L163C5*D3L163C22</f>
        <v>44359.785980276123</v>
      </c>
      <c r="AX70" s="16" t="s">
        <v>25119</v>
      </c>
      <c r="AY70" s="15">
        <f>IF(D3L163C22=0,0,CHOOSE(MIN(D3L163C8,RUN_YEARS),A1L104C1,A1L104C6,A1L104C7,A1L104C8,A1L104C9))</f>
        <v>171525.8</v>
      </c>
      <c r="AZ70" s="16" t="s">
        <v>25105</v>
      </c>
      <c r="BA70" s="33">
        <f>IF(D3L163C24=0,0,D3L163C23/D3L163C24)</f>
        <v>0.2586187382905436</v>
      </c>
      <c r="BB70" s="16" t="s">
        <v>25106</v>
      </c>
      <c r="BC70" s="32">
        <f>IF(D3L163C5=0,0,D3L163C23/D3L163C5)</f>
        <v>0.98804989681414357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1.1950103185856629E-2</v>
      </c>
      <c r="BZ70" s="16" t="s">
        <v>25113</v>
      </c>
      <c r="CA70" s="15">
        <f>D3L163C5*D3L163C37</f>
        <v>536.51543457074092</v>
      </c>
      <c r="CB70" s="16" t="s">
        <v>25122</v>
      </c>
      <c r="CC70" s="15">
        <f>IF(D3L163C37=0,0,CHOOSE(MIN(D3L163C8,RUN_YEARS),B6L116C1,B6L117C1,B6L118C1,B6L119C1,B6L120C1))</f>
        <v>171537.12000000002</v>
      </c>
      <c r="CD70" s="16" t="s">
        <v>25114</v>
      </c>
      <c r="CE70" s="33">
        <f>IF(D3L163C39=0,0,D3L163C38/D3L163C39)</f>
        <v>3.1276929131766979E-3</v>
      </c>
      <c r="CF70" s="16" t="s">
        <v>25115</v>
      </c>
      <c r="CG70" s="32">
        <f>IF(D3L163C5=0,0,D3L163C38/D3L163C5)</f>
        <v>1.1950103185856629E-2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4128028</v>
      </c>
      <c r="J71" s="16" t="s">
        <v>25155</v>
      </c>
      <c r="K71" s="21">
        <f>IF(FLOW_THRU_100PCT="Y",1,INDEX(VariabilityMatrix,D3L164C1,D3L164C8))</f>
        <v>0.96313045586847534</v>
      </c>
      <c r="L71" s="16" t="s">
        <v>25126</v>
      </c>
      <c r="M71" s="15">
        <f>IF(D3L164C2&lt;&gt;0,D3L164C2*D3L164C4,D3L164C3*D3L164C4)</f>
        <v>3975829.4894778305</v>
      </c>
      <c r="N71" s="16" t="s">
        <v>4251</v>
      </c>
      <c r="O71" s="32">
        <f>0.45*CHOOSE(MIN(D3L164C8,RUN_YEARS),B3L110C1,B3L125C1,B3L140C1,B3L155C1,B3L170C1)</f>
        <v>0.44543924030172383</v>
      </c>
      <c r="P71" s="16" t="s">
        <v>25127</v>
      </c>
      <c r="Q71" s="15">
        <f>D3L164C5*D3L164C6</f>
        <v>1770990.4673621953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1201188693</v>
      </c>
      <c r="V71" s="16" t="s">
        <v>25128</v>
      </c>
      <c r="W71" s="33">
        <f>IF(D3L164C9=0,0,D3L164C7/D3L164C9)</f>
        <v>1.4743649167551691E-3</v>
      </c>
      <c r="X71" s="16" t="s">
        <v>25129</v>
      </c>
      <c r="Y71" s="32">
        <f>IF(D3L164C5=0,0,D3L164C7/D3L164C5)</f>
        <v>0.44543924030172383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0.54442573814655137</v>
      </c>
      <c r="AL71" s="16" t="s">
        <v>25133</v>
      </c>
      <c r="AM71" s="15">
        <f>D3L164C5*D3L164C17</f>
        <v>2164543.9045537943</v>
      </c>
      <c r="AN71" s="16" t="s">
        <v>25150</v>
      </c>
      <c r="AO71" s="15">
        <f>IF(D3L164C17=0,0,CHOOSE(MIN(D3L164C8,RUN_YEARS),A1L108C1,A1L108C6,A1L108C7,A1L108C8,A1L108C9))</f>
        <v>523010.14</v>
      </c>
      <c r="AP71" s="16" t="s">
        <v>25134</v>
      </c>
      <c r="AQ71" s="33">
        <f>IF(D3L164C19=0,0,D3L164C18/D3L164C19)</f>
        <v>4.1386270341790965</v>
      </c>
      <c r="AR71" s="16" t="s">
        <v>25135</v>
      </c>
      <c r="AS71" s="32">
        <f>IF(D3L164C5=0,0,D3L164C18/D3L164C5)</f>
        <v>0.54442573814655137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1.0135021551724799E-2</v>
      </c>
      <c r="BZ71" s="16" t="s">
        <v>25145</v>
      </c>
      <c r="CA71" s="15">
        <f>D3L164C5*D3L164C37</f>
        <v>40295.117561840816</v>
      </c>
      <c r="CB71" s="16" t="s">
        <v>25154</v>
      </c>
      <c r="CC71" s="15">
        <f>IF(D3L164C37=0,0,CHOOSE(MIN(D3L164C8,RUN_YEARS),B6L116C1,B6L117C1,B6L118C1,B6L119C1,B6L120C1))</f>
        <v>171537.12000000002</v>
      </c>
      <c r="CD71" s="16" t="s">
        <v>25146</v>
      </c>
      <c r="CE71" s="33">
        <f>IF(D3L164C39=0,0,D3L164C38/D3L164C39)</f>
        <v>0.23490610989528571</v>
      </c>
      <c r="CF71" s="16" t="s">
        <v>25147</v>
      </c>
      <c r="CG71" s="32">
        <f>IF(D3L164C5=0,0,D3L164C38/D3L164C5)</f>
        <v>1.0135021551724799E-2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0.96313045586847534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0.44543924030172383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1201188693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0.54442573814655137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523010.14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1.0135021551724799E-2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171537.12000000002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45301</v>
      </c>
      <c r="J73" s="16" t="s">
        <v>25217</v>
      </c>
      <c r="K73" s="21">
        <f>IF(FLOW_THRU_100PCT="Y",1,INDEX(VariabilityMatrix,D3L166C1,D3L166C8))</f>
        <v>0.76174550907738536</v>
      </c>
      <c r="L73" s="16" t="s">
        <v>25188</v>
      </c>
      <c r="M73" s="15">
        <f>IF(D3L166C2&lt;&gt;0,D3L166C2*D3L166C4,D3L166C3*D3L166C4)</f>
        <v>34507.833306714638</v>
      </c>
      <c r="N73" s="16" t="s">
        <v>4251</v>
      </c>
      <c r="O73" s="32">
        <f>0.45*CHOOSE(MIN(D3L166C8,RUN_YEARS),B3L110C1,B3L125C1,B3L140C1,B3L155C1,B3L170C1)</f>
        <v>0.44543924030172383</v>
      </c>
      <c r="P73" s="16" t="s">
        <v>25189</v>
      </c>
      <c r="Q73" s="15">
        <f>D3L166C5*D3L166C6</f>
        <v>15371.14305260149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1201188693</v>
      </c>
      <c r="V73" s="16" t="s">
        <v>25190</v>
      </c>
      <c r="W73" s="33">
        <f>IF(D3L166C9=0,0,D3L166C7/D3L166C9)</f>
        <v>1.2796609843380777E-5</v>
      </c>
      <c r="X73" s="16" t="s">
        <v>25191</v>
      </c>
      <c r="Y73" s="32">
        <f>IF(D3L166C5=0,0,D3L166C7/D3L166C5)</f>
        <v>0.44543924030172383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0.54442573814655137</v>
      </c>
      <c r="AL73" s="16" t="s">
        <v>25195</v>
      </c>
      <c r="AM73" s="15">
        <f>D3L166C5*D3L166C17</f>
        <v>18786.952619846266</v>
      </c>
      <c r="AN73" s="16" t="s">
        <v>25212</v>
      </c>
      <c r="AO73" s="15">
        <f>IF(D3L166C17=0,0,CHOOSE(MIN(D3L166C8,RUN_YEARS),A1L108C1,A1L108C6,A1L108C7,A1L108C8,A1L108C9))</f>
        <v>523010.14</v>
      </c>
      <c r="AP73" s="16" t="s">
        <v>25196</v>
      </c>
      <c r="AQ73" s="33">
        <f>IF(D3L166C19=0,0,D3L166C18/D3L166C19)</f>
        <v>3.5920819087458353E-2</v>
      </c>
      <c r="AR73" s="16" t="s">
        <v>25197</v>
      </c>
      <c r="AS73" s="32">
        <f>IF(D3L166C5=0,0,D3L166C18/D3L166C5)</f>
        <v>0.54442573814655137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1.0135021551724799E-2</v>
      </c>
      <c r="BZ73" s="16" t="s">
        <v>25207</v>
      </c>
      <c r="CA73" s="15">
        <f>D3L166C5*D3L166C37</f>
        <v>349.7376342668797</v>
      </c>
      <c r="CB73" s="16" t="s">
        <v>25216</v>
      </c>
      <c r="CC73" s="15">
        <f>IF(D3L166C37=0,0,CHOOSE(MIN(D3L166C8,RUN_YEARS),B6L116C1,B6L117C1,B6L118C1,B6L119C1,B6L120C1))</f>
        <v>171537.12000000002</v>
      </c>
      <c r="CD73" s="16" t="s">
        <v>25208</v>
      </c>
      <c r="CE73" s="33">
        <f>IF(D3L166C39=0,0,D3L166C38/D3L166C39)</f>
        <v>2.0388452031075235E-3</v>
      </c>
      <c r="CF73" s="16" t="s">
        <v>25209</v>
      </c>
      <c r="CG73" s="32">
        <f>IF(D3L166C5=0,0,D3L166C38/D3L166C5)</f>
        <v>1.0135021551724799E-2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1031286</v>
      </c>
      <c r="J74" s="16" t="s">
        <v>25249</v>
      </c>
      <c r="K74" s="21">
        <f>IF(FLOW_THRU_100PCT="Y",1,INDEX(VariabilityMatrix,D3L167C1,D3L167C8))</f>
        <v>0.85126508410871715</v>
      </c>
      <c r="L74" s="16" t="s">
        <v>25219</v>
      </c>
      <c r="M74" s="15">
        <f>IF(D3L167C2&lt;&gt;0,D3L167C2*D3L167C4,D3L167C3*D3L167C4)</f>
        <v>877897.76353014249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0.96828263949511628</v>
      </c>
      <c r="BF74" s="16" t="s">
        <v>25232</v>
      </c>
      <c r="BG74" s="15">
        <f>D3L167C5*D3L167C27</f>
        <v>850053.16367782583</v>
      </c>
      <c r="BH74" s="16" t="s">
        <v>25245</v>
      </c>
      <c r="BI74" s="15">
        <f>IF(D3L167C27=0,0,CHOOSE(MIN(D3L167C8,RUN_YEARS),A1L104C1,A1L104C6,A1L104C7,A1L104C8,A1L104C9))</f>
        <v>171525.8</v>
      </c>
      <c r="BJ74" s="16" t="s">
        <v>25233</v>
      </c>
      <c r="BK74" s="33">
        <f>IF(D3L167C29=0,0,D3L167C28/D3L167C29)</f>
        <v>4.9558326716903576</v>
      </c>
      <c r="BL74" s="16" t="s">
        <v>25234</v>
      </c>
      <c r="BM74" s="32">
        <f>IF(D3L167C5=0,0,D3L167C28/D3L167C5)</f>
        <v>0.96828263949511628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3.1717360504883732E-2</v>
      </c>
      <c r="BZ74" s="16" t="s">
        <v>25238</v>
      </c>
      <c r="CA74" s="15">
        <f>D3L167C5*D3L167C37</f>
        <v>27844.5998523167</v>
      </c>
      <c r="CB74" s="16" t="s">
        <v>25247</v>
      </c>
      <c r="CC74" s="15">
        <f>IF(D3L167C37=0,0,CHOOSE(MIN(D3L167C8,RUN_YEARS),B6L116C1,B6L117C1,B6L118C1,B6L119C1,B6L120C1))</f>
        <v>171537.12000000002</v>
      </c>
      <c r="CD74" s="16" t="s">
        <v>25239</v>
      </c>
      <c r="CE74" s="33">
        <f>IF(D3L167C39=0,0,D3L167C38/D3L167C39)</f>
        <v>0.16232404888409399</v>
      </c>
      <c r="CF74" s="16" t="s">
        <v>25240</v>
      </c>
      <c r="CG74" s="32">
        <f>IF(D3L167C5=0,0,D3L167C38/D3L167C5)</f>
        <v>3.1717360504883732E-2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819890</v>
      </c>
      <c r="J75" s="16" t="s">
        <v>25281</v>
      </c>
      <c r="K75" s="21">
        <f>IF(FLOW_THRU_100PCT="Y",1,INDEX(VariabilityMatrix,D3L168C1,D3L168C8))</f>
        <v>0.85126508410871715</v>
      </c>
      <c r="L75" s="16" t="s">
        <v>25251</v>
      </c>
      <c r="M75" s="15">
        <f>IF(D3L168C2&lt;&gt;0,D3L168C2*D3L168C4,D3L168C3*D3L168C4)</f>
        <v>697943.72980989609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0.96828263949511628</v>
      </c>
      <c r="BF75" s="16" t="s">
        <v>25264</v>
      </c>
      <c r="BG75" s="15">
        <f>D3L168C5*D3L168C27</f>
        <v>675806.79691939242</v>
      </c>
      <c r="BH75" s="16" t="s">
        <v>25277</v>
      </c>
      <c r="BI75" s="15">
        <f>IF(D3L168C27=0,0,CHOOSE(MIN(D3L168C8,RUN_YEARS),A1L104C1,A1L104C6,A1L104C7,A1L104C8,A1L104C9))</f>
        <v>171525.8</v>
      </c>
      <c r="BJ75" s="16" t="s">
        <v>25265</v>
      </c>
      <c r="BK75" s="33">
        <f>IF(D3L168C29=0,0,D3L168C28/D3L168C29)</f>
        <v>3.9399716947502501</v>
      </c>
      <c r="BL75" s="16" t="s">
        <v>25266</v>
      </c>
      <c r="BM75" s="32">
        <f>IF(D3L168C5=0,0,D3L168C28/D3L168C5)</f>
        <v>0.96828263949511628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3.1717360504883732E-2</v>
      </c>
      <c r="BZ75" s="16" t="s">
        <v>25270</v>
      </c>
      <c r="CA75" s="15">
        <f>D3L168C5*D3L168C37</f>
        <v>22136.932890503642</v>
      </c>
      <c r="CB75" s="16" t="s">
        <v>25279</v>
      </c>
      <c r="CC75" s="15">
        <f>IF(D3L168C37=0,0,CHOOSE(MIN(D3L168C8,RUN_YEARS),B6L116C1,B6L117C1,B6L118C1,B6L119C1,B6L120C1))</f>
        <v>171537.12000000002</v>
      </c>
      <c r="CD75" s="16" t="s">
        <v>25271</v>
      </c>
      <c r="CE75" s="33">
        <f>IF(D3L168C39=0,0,D3L168C38/D3L168C39)</f>
        <v>0.12905039381857197</v>
      </c>
      <c r="CF75" s="16" t="s">
        <v>25272</v>
      </c>
      <c r="CG75" s="32">
        <f>IF(D3L168C5=0,0,D3L168C38/D3L168C5)</f>
        <v>3.1717360504883732E-2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0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0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0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</v>
      </c>
      <c r="BB76" s="16" t="s">
        <v>25295</v>
      </c>
      <c r="BC76" s="32">
        <f>IF(D3L169C5=0,0,D3L169C23/D3L169C5)</f>
        <v>0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6172132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5631075.11753943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1786361.6104147967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1.4871615265985498E-3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2183330.8571736407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4.1745478532665548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44359.785980276123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0.2586187382905436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1525859.9605972182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8.8958043664406077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91162.903373498775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0.5314470907142359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0</v>
      </c>
      <c r="H79" s="16" t="s">
        <v>25375</v>
      </c>
      <c r="I79" s="15">
        <f>SUM(D3L169C3:D3L171C3)</f>
        <v>6172132</v>
      </c>
      <c r="J79" s="16" t="s">
        <v>25376</v>
      </c>
      <c r="K79" s="21">
        <f>IF(D3L172C2+D3L172C3=0,0,D3L172C5/(D3L172C2+D3L172C3))</f>
        <v>0.91233873765814311</v>
      </c>
      <c r="L79" s="16" t="s">
        <v>25345</v>
      </c>
      <c r="M79" s="15">
        <f>SUM(D3L169C5:D3L171C5)</f>
        <v>5631075.11753943</v>
      </c>
      <c r="N79" s="16" t="s">
        <v>25346</v>
      </c>
      <c r="O79" s="32">
        <f>IF(SUM(D3L169C5:D3L171C5)=0,0,SUM(D3L169C7:D3L171C7)/SUM(D3L169C5:D3L171C5))</f>
        <v>0.31723277937648436</v>
      </c>
      <c r="P79" s="16" t="s">
        <v>25347</v>
      </c>
      <c r="Q79" s="15">
        <f>SUM(D3L169C7:D3L171C7)</f>
        <v>1786361.6104147967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1.4871615265985498E-3</v>
      </c>
      <c r="X79" s="16" t="s">
        <v>25349</v>
      </c>
      <c r="Y79" s="32">
        <f>IF(D3L172C5=0,0,D3L172C7/D3L172C5)</f>
        <v>0.31723277937648436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0.38772895257125872</v>
      </c>
      <c r="AL79" s="16" t="s">
        <v>25355</v>
      </c>
      <c r="AM79" s="15">
        <f>SUM(D3L169C18:D3L171C18)</f>
        <v>2183330.8571736407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4.1745478532665548</v>
      </c>
      <c r="AR79" s="16" t="s">
        <v>25357</v>
      </c>
      <c r="AS79" s="32">
        <f>IF(D3L172C5=0,0,D3L172C18/D3L172C5)</f>
        <v>0.38772895257125872</v>
      </c>
      <c r="AT79" s="16" t="s">
        <v>25358</v>
      </c>
      <c r="AU79" s="32">
        <f>IF(SUM(D3L169C5:D3L171C5)=0,0,SUM(D3L169C23:D3L171C23)/SUM(D3L169C5:D3L171C5))</f>
        <v>7.8776761194511817E-3</v>
      </c>
      <c r="AV79" s="16" t="s">
        <v>25359</v>
      </c>
      <c r="AW79" s="15">
        <f>SUM(D3L169C23:D3L171C23)</f>
        <v>44359.785980276123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0.2586187382905436</v>
      </c>
      <c r="BB79" s="16" t="s">
        <v>25361</v>
      </c>
      <c r="BC79" s="32">
        <f>IF(D3L172C5=0,0,D3L172C23/D3L172C5)</f>
        <v>7.8776761194511817E-3</v>
      </c>
      <c r="BD79" s="16" t="s">
        <v>25362</v>
      </c>
      <c r="BE79" s="32">
        <f>IF(SUM(D3L169C5:D3L171C5)=0,0,SUM(D3L169C28:D3L171C28)/SUM(D3L169C5:D3L171C5))</f>
        <v>0.27097133828752085</v>
      </c>
      <c r="BF79" s="16" t="s">
        <v>25363</v>
      </c>
      <c r="BG79" s="15">
        <f>SUM(D3L169C28:D3L171C28)</f>
        <v>1525859.9605972182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8.8958043664406077</v>
      </c>
      <c r="BL79" s="16" t="s">
        <v>25365</v>
      </c>
      <c r="BM79" s="32">
        <f>IF(D3L172C5=0,0,D3L172C28/D3L172C5)</f>
        <v>0.27097133828752085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1.6189253645284982E-2</v>
      </c>
      <c r="BZ79" s="16" t="s">
        <v>25371</v>
      </c>
      <c r="CA79" s="15">
        <f>SUM(D3L169C38:D3L171C38)</f>
        <v>91162.903373498775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0.5314470907142359</v>
      </c>
      <c r="CF79" s="16" t="s">
        <v>25373</v>
      </c>
      <c r="CG79" s="32">
        <f>IF(D3L172C5=0,0,D3L172C38/D3L172C5)</f>
        <v>1.6189253645284982E-2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184732</v>
      </c>
      <c r="J80" s="16" t="s">
        <v>25407</v>
      </c>
      <c r="K80" s="21">
        <f>IF(FLOW_THRU_100PCT="Y",1,INDEX(VariabilityMatrix,D3L173C1,D3L173C8))</f>
        <v>0.82643890215430793</v>
      </c>
      <c r="L80" s="16" t="s">
        <v>25377</v>
      </c>
      <c r="M80" s="15">
        <f>IF(D3L173C2&lt;&gt;0,D3L173C2*D3L173C4,D3L173C3*D3L173C4)</f>
        <v>152669.71127276961</v>
      </c>
      <c r="N80" s="16" t="s">
        <v>4251</v>
      </c>
      <c r="O80" s="32">
        <f>D3L172C6</f>
        <v>0.31723277937648436</v>
      </c>
      <c r="P80" s="16" t="s">
        <v>25378</v>
      </c>
      <c r="Q80" s="15">
        <f>D3L173C5*D3L173C6</f>
        <v>48431.836833666086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1201188693</v>
      </c>
      <c r="V80" s="16" t="s">
        <v>25379</v>
      </c>
      <c r="W80" s="33">
        <f>IF(D3L173C9=0,0,D3L173C7/D3L173C9)</f>
        <v>4.0319924018520618E-5</v>
      </c>
      <c r="X80" s="16" t="s">
        <v>25380</v>
      </c>
      <c r="Y80" s="32">
        <f>IF(D3L173C5=0,0,D3L173C7/D3L173C5)</f>
        <v>0.31723277937648436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0.38772895257125872</v>
      </c>
      <c r="AL80" s="16" t="s">
        <v>25384</v>
      </c>
      <c r="AM80" s="15">
        <f>D3L173C5*D3L173C17</f>
        <v>59194.467241147453</v>
      </c>
      <c r="AN80" s="16" t="s">
        <v>25401</v>
      </c>
      <c r="AO80" s="15">
        <f>IF(D3L173C17=0,0,CHOOSE(MIN(D3L173C8,RUN_YEARS),A1L108C1,A1L108C6,A1L108C7,A1L108C8,A1L108C9))</f>
        <v>523010.14</v>
      </c>
      <c r="AP80" s="16" t="s">
        <v>25385</v>
      </c>
      <c r="AQ80" s="33">
        <f>IF(D3L173C19=0,0,D3L173C18/D3L173C19)</f>
        <v>0.11318034338903535</v>
      </c>
      <c r="AR80" s="16" t="s">
        <v>25386</v>
      </c>
      <c r="AS80" s="32">
        <f>IF(D3L173C5=0,0,D3L173C18/D3L173C5)</f>
        <v>0.38772895257125872</v>
      </c>
      <c r="AT80" s="16" t="s">
        <v>4251</v>
      </c>
      <c r="AU80" s="32">
        <f>D3L172C22</f>
        <v>7.8776761194511817E-3</v>
      </c>
      <c r="AV80" s="16" t="s">
        <v>25387</v>
      </c>
      <c r="AW80" s="15">
        <f>D3L173C5*D3L173C22</f>
        <v>1202.682538657004</v>
      </c>
      <c r="AX80" s="16" t="s">
        <v>25402</v>
      </c>
      <c r="AY80" s="15">
        <f>IF(D3L173C22=0,0,CHOOSE(MIN(D3L173C8,RUN_YEARS),A1L104C1,A1L104C6,A1L104C7,A1L104C8,A1L104C9))</f>
        <v>171525.8</v>
      </c>
      <c r="AZ80" s="16" t="s">
        <v>25388</v>
      </c>
      <c r="BA80" s="33">
        <f>IF(D3L173C24=0,0,D3L173C23/D3L173C24)</f>
        <v>7.0116713558951715E-3</v>
      </c>
      <c r="BB80" s="16" t="s">
        <v>25389</v>
      </c>
      <c r="BC80" s="32">
        <f>IF(D3L173C5=0,0,D3L173C23/D3L173C5)</f>
        <v>7.8776761194511817E-3</v>
      </c>
      <c r="BD80" s="16" t="s">
        <v>4251</v>
      </c>
      <c r="BE80" s="32">
        <f>D3L172C27</f>
        <v>0.27097133828752085</v>
      </c>
      <c r="BF80" s="16" t="s">
        <v>25390</v>
      </c>
      <c r="BG80" s="15">
        <f>D3L173C5*D3L173C27</f>
        <v>41369.115979551789</v>
      </c>
      <c r="BH80" s="16" t="s">
        <v>25403</v>
      </c>
      <c r="BI80" s="15">
        <f>IF(D3L173C27=0,0,CHOOSE(MIN(D3L173C8,RUN_YEARS),A1L104C1,A1L104C6,A1L104C7,A1L104C8,A1L104C9))</f>
        <v>171525.8</v>
      </c>
      <c r="BJ80" s="16" t="s">
        <v>25391</v>
      </c>
      <c r="BK80" s="33">
        <f>IF(D3L173C29=0,0,D3L173C28/D3L173C29)</f>
        <v>0.24118305222626446</v>
      </c>
      <c r="BL80" s="16" t="s">
        <v>25392</v>
      </c>
      <c r="BM80" s="32">
        <f>IF(D3L173C5=0,0,D3L173C28/D3L173C5)</f>
        <v>0.27097133828752085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1.6189253645284982E-2</v>
      </c>
      <c r="BZ80" s="16" t="s">
        <v>25396</v>
      </c>
      <c r="CA80" s="15">
        <f>D3L173C5*D3L173C37</f>
        <v>2471.6086797472913</v>
      </c>
      <c r="CB80" s="16" t="s">
        <v>25405</v>
      </c>
      <c r="CC80" s="15">
        <f>IF(D3L173C37=0,0,CHOOSE(MIN(D3L173C8,RUN_YEARS),B6L116C1,B6L117C1,B6L118C1,B6L119C1,B6L120C1))</f>
        <v>171537.12000000002</v>
      </c>
      <c r="CD80" s="16" t="s">
        <v>25397</v>
      </c>
      <c r="CE80" s="33">
        <f>IF(D3L173C39=0,0,D3L173C38/D3L173C39)</f>
        <v>1.4408593776946301E-2</v>
      </c>
      <c r="CF80" s="16" t="s">
        <v>25398</v>
      </c>
      <c r="CG80" s="32">
        <f>IF(D3L173C5=0,0,D3L173C38/D3L173C5)</f>
        <v>1.6189253645284982E-2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660798</v>
      </c>
      <c r="J81" s="16" t="s">
        <v>25439</v>
      </c>
      <c r="K81" s="21">
        <f>IF(FLOW_THRU_100PCT="Y",1,INDEX(VariabilityMatrix,D3L174C1,D3L174C8))</f>
        <v>0.82643890215430793</v>
      </c>
      <c r="L81" s="16" t="s">
        <v>25409</v>
      </c>
      <c r="M81" s="15">
        <f>IF(D3L174C2&lt;&gt;0,D3L174C2*D3L174C4,D3L174C3*D3L174C4)</f>
        <v>546109.17366576241</v>
      </c>
      <c r="N81" s="16" t="s">
        <v>4251</v>
      </c>
      <c r="O81" s="32">
        <f>D3L172C6</f>
        <v>0.31723277937648436</v>
      </c>
      <c r="P81" s="16" t="s">
        <v>25410</v>
      </c>
      <c r="Q81" s="15">
        <f>D3L174C5*D3L174C6</f>
        <v>173243.73100498499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1201188693</v>
      </c>
      <c r="V81" s="16" t="s">
        <v>25411</v>
      </c>
      <c r="W81" s="33">
        <f>IF(D3L174C9=0,0,D3L174C7/D3L174C9)</f>
        <v>1.4422690790761962E-4</v>
      </c>
      <c r="X81" s="16" t="s">
        <v>25412</v>
      </c>
      <c r="Y81" s="32">
        <f>IF(D3L174C5=0,0,D3L174C7/D3L174C5)</f>
        <v>0.31723277937648436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0.38772895257125872</v>
      </c>
      <c r="AL81" s="16" t="s">
        <v>25416</v>
      </c>
      <c r="AM81" s="15">
        <f>D3L174C5*D3L174C17</f>
        <v>211742.3378949817</v>
      </c>
      <c r="AN81" s="16" t="s">
        <v>25433</v>
      </c>
      <c r="AO81" s="15">
        <f>IF(D3L174C17=0,0,CHOOSE(MIN(D3L174C8,RUN_YEARS),A1L108C1,A1L108C6,A1L108C7,A1L108C8,A1L108C9))</f>
        <v>523010.14</v>
      </c>
      <c r="AP81" s="16" t="s">
        <v>25417</v>
      </c>
      <c r="AQ81" s="33">
        <f>IF(D3L174C19=0,0,D3L174C18/D3L174C19)</f>
        <v>0.4048532173677965</v>
      </c>
      <c r="AR81" s="16" t="s">
        <v>25418</v>
      </c>
      <c r="AS81" s="32">
        <f>IF(D3L174C5=0,0,D3L174C18/D3L174C5)</f>
        <v>0.38772895257125872</v>
      </c>
      <c r="AT81" s="16" t="s">
        <v>4251</v>
      </c>
      <c r="AU81" s="32">
        <f>D3L172C22</f>
        <v>7.8776761194511817E-3</v>
      </c>
      <c r="AV81" s="16" t="s">
        <v>25419</v>
      </c>
      <c r="AW81" s="15">
        <f>D3L174C5*D3L174C22</f>
        <v>4302.0711959999944</v>
      </c>
      <c r="AX81" s="16" t="s">
        <v>25434</v>
      </c>
      <c r="AY81" s="15">
        <f>IF(D3L174C22=0,0,CHOOSE(MIN(D3L174C8,RUN_YEARS),A1L104C1,A1L104C6,A1L104C7,A1L104C8,A1L104C9))</f>
        <v>171525.8</v>
      </c>
      <c r="AZ81" s="16" t="s">
        <v>25420</v>
      </c>
      <c r="BA81" s="33">
        <f>IF(D3L174C24=0,0,D3L174C23/D3L174C24)</f>
        <v>2.5081190095017743E-2</v>
      </c>
      <c r="BB81" s="16" t="s">
        <v>25421</v>
      </c>
      <c r="BC81" s="32">
        <f>IF(D3L174C5=0,0,D3L174C23/D3L174C5)</f>
        <v>7.8776761194511817E-3</v>
      </c>
      <c r="BD81" s="16" t="s">
        <v>4251</v>
      </c>
      <c r="BE81" s="32">
        <f>D3L172C27</f>
        <v>0.27097133828752085</v>
      </c>
      <c r="BF81" s="16" t="s">
        <v>25422</v>
      </c>
      <c r="BG81" s="15">
        <f>D3L174C5*D3L174C27</f>
        <v>147979.93363930378</v>
      </c>
      <c r="BH81" s="16" t="s">
        <v>25435</v>
      </c>
      <c r="BI81" s="15">
        <f>IF(D3L174C27=0,0,CHOOSE(MIN(D3L174C8,RUN_YEARS),A1L104C1,A1L104C6,A1L104C7,A1L104C8,A1L104C9))</f>
        <v>171525.8</v>
      </c>
      <c r="BJ81" s="16" t="s">
        <v>25423</v>
      </c>
      <c r="BK81" s="33">
        <f>IF(D3L174C29=0,0,D3L174C28/D3L174C29)</f>
        <v>0.86272696958302364</v>
      </c>
      <c r="BL81" s="16" t="s">
        <v>25424</v>
      </c>
      <c r="BM81" s="32">
        <f>IF(D3L174C5=0,0,D3L174C28/D3L174C5)</f>
        <v>0.27097133828752085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1.6189253645284982E-2</v>
      </c>
      <c r="BZ81" s="16" t="s">
        <v>25428</v>
      </c>
      <c r="CA81" s="15">
        <f>D3L174C5*D3L174C37</f>
        <v>8841.0999304920133</v>
      </c>
      <c r="CB81" s="16" t="s">
        <v>25437</v>
      </c>
      <c r="CC81" s="15">
        <f>IF(D3L174C37=0,0,CHOOSE(MIN(D3L174C8,RUN_YEARS),B6L116C1,B6L117C1,B6L118C1,B6L119C1,B6L120C1))</f>
        <v>171537.12000000002</v>
      </c>
      <c r="CD81" s="16" t="s">
        <v>25429</v>
      </c>
      <c r="CE81" s="33">
        <f>IF(D3L174C39=0,0,D3L174C38/D3L174C39)</f>
        <v>5.1540447516502622E-2</v>
      </c>
      <c r="CF81" s="16" t="s">
        <v>25430</v>
      </c>
      <c r="CG81" s="32">
        <f>IF(D3L174C5=0,0,D3L174C38/D3L174C5)</f>
        <v>1.6189253645284982E-2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60980</v>
      </c>
      <c r="J82" s="16" t="s">
        <v>25471</v>
      </c>
      <c r="K82" s="21">
        <f>IF(FLOW_THRU_100PCT="Y",1,INDEX(VariabilityMatrix,D3L175C1,D3L175C8))</f>
        <v>0.82643890215430793</v>
      </c>
      <c r="L82" s="16" t="s">
        <v>25441</v>
      </c>
      <c r="M82" s="15">
        <f>IF(D3L175C2&lt;&gt;0,D3L175C2*D3L175C4,D3L175C3*D3L175C4)</f>
        <v>50396.244253369696</v>
      </c>
      <c r="N82" s="16" t="s">
        <v>4251</v>
      </c>
      <c r="O82" s="32">
        <f>D3L172C6</f>
        <v>0.31723277937648436</v>
      </c>
      <c r="P82" s="16" t="s">
        <v>25442</v>
      </c>
      <c r="Q82" s="15">
        <f>D3L175C5*D3L175C6</f>
        <v>15987.340634632646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1201188693</v>
      </c>
      <c r="V82" s="16" t="s">
        <v>25443</v>
      </c>
      <c r="W82" s="33">
        <f>IF(D3L175C9=0,0,D3L175C7/D3L175C9)</f>
        <v>1.3309599672224559E-5</v>
      </c>
      <c r="X82" s="16" t="s">
        <v>25444</v>
      </c>
      <c r="Y82" s="32">
        <f>IF(D3L175C5=0,0,D3L175C7/D3L175C5)</f>
        <v>0.31723277937648436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0.38772895257125872</v>
      </c>
      <c r="AL82" s="16" t="s">
        <v>25448</v>
      </c>
      <c r="AM82" s="15">
        <f>D3L175C5*D3L175C17</f>
        <v>19540.08299788435</v>
      </c>
      <c r="AN82" s="16" t="s">
        <v>25465</v>
      </c>
      <c r="AO82" s="15">
        <f>IF(D3L175C17=0,0,CHOOSE(MIN(D3L175C8,RUN_YEARS),A1L108C1,A1L108C6,A1L108C7,A1L108C8,A1L108C9))</f>
        <v>523010.14</v>
      </c>
      <c r="AP82" s="16" t="s">
        <v>25449</v>
      </c>
      <c r="AQ82" s="33">
        <f>IF(D3L175C19=0,0,D3L175C18/D3L175C19)</f>
        <v>3.7360811011970724E-2</v>
      </c>
      <c r="AR82" s="16" t="s">
        <v>25450</v>
      </c>
      <c r="AS82" s="32">
        <f>IF(D3L175C5=0,0,D3L175C18/D3L175C5)</f>
        <v>0.38772895257125878</v>
      </c>
      <c r="AT82" s="16" t="s">
        <v>4251</v>
      </c>
      <c r="AU82" s="32">
        <f>D3L172C22</f>
        <v>7.8776761194511817E-3</v>
      </c>
      <c r="AV82" s="16" t="s">
        <v>25451</v>
      </c>
      <c r="AW82" s="15">
        <f>D3L175C5*D3L175C22</f>
        <v>397.00528986479929</v>
      </c>
      <c r="AX82" s="16" t="s">
        <v>25466</v>
      </c>
      <c r="AY82" s="15">
        <f>IF(D3L175C22=0,0,CHOOSE(MIN(D3L175C8,RUN_YEARS),A1L104C1,A1L104C6,A1L104C7,A1L104C8,A1L104C9))</f>
        <v>171525.8</v>
      </c>
      <c r="AZ82" s="16" t="s">
        <v>25452</v>
      </c>
      <c r="BA82" s="33">
        <f>IF(D3L175C24=0,0,D3L175C23/D3L175C24)</f>
        <v>2.3145514544447503E-3</v>
      </c>
      <c r="BB82" s="16" t="s">
        <v>25453</v>
      </c>
      <c r="BC82" s="32">
        <f>IF(D3L175C5=0,0,D3L175C23/D3L175C5)</f>
        <v>7.8776761194511817E-3</v>
      </c>
      <c r="BD82" s="16" t="s">
        <v>4251</v>
      </c>
      <c r="BE82" s="32">
        <f>D3L172C27</f>
        <v>0.27097133828752085</v>
      </c>
      <c r="BF82" s="16" t="s">
        <v>25454</v>
      </c>
      <c r="BG82" s="15">
        <f>D3L175C5*D3L175C27</f>
        <v>13655.937750000368</v>
      </c>
      <c r="BH82" s="16" t="s">
        <v>25467</v>
      </c>
      <c r="BI82" s="15">
        <f>IF(D3L175C27=0,0,CHOOSE(MIN(D3L175C8,RUN_YEARS),A1L104C1,A1L104C6,A1L104C7,A1L104C8,A1L104C9))</f>
        <v>171525.8</v>
      </c>
      <c r="BJ82" s="16" t="s">
        <v>25455</v>
      </c>
      <c r="BK82" s="33">
        <f>IF(D3L175C29=0,0,D3L175C28/D3L175C29)</f>
        <v>7.96144821945175E-2</v>
      </c>
      <c r="BL82" s="16" t="s">
        <v>25456</v>
      </c>
      <c r="BM82" s="32">
        <f>IF(D3L175C5=0,0,D3L175C28/D3L175C5)</f>
        <v>0.27097133828752085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1.6189253645284982E-2</v>
      </c>
      <c r="BZ82" s="16" t="s">
        <v>25460</v>
      </c>
      <c r="CA82" s="15">
        <f>D3L175C5*D3L175C37</f>
        <v>815.87758098753773</v>
      </c>
      <c r="CB82" s="16" t="s">
        <v>25469</v>
      </c>
      <c r="CC82" s="15">
        <f>IF(D3L175C37=0,0,CHOOSE(MIN(D3L175C8,RUN_YEARS),B6L116C1,B6L117C1,B6L118C1,B6L119C1,B6L120C1))</f>
        <v>171537.12000000002</v>
      </c>
      <c r="CD82" s="16" t="s">
        <v>25461</v>
      </c>
      <c r="CE82" s="33">
        <f>IF(D3L175C39=0,0,D3L175C38/D3L175C39)</f>
        <v>4.7562742162602333E-3</v>
      </c>
      <c r="CF82" s="16" t="s">
        <v>25462</v>
      </c>
      <c r="CG82" s="32">
        <f>IF(D3L175C5=0,0,D3L175C38/D3L175C5)</f>
        <v>1.6189253645284982E-2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0</v>
      </c>
      <c r="J83" s="16" t="s">
        <v>25503</v>
      </c>
      <c r="K83" s="21">
        <f>IF(FLOW_THRU_100PCT="Y",1,INDEX(VariabilityMatrix,D3L176C1,D3L176C8))</f>
        <v>0.82643890215430793</v>
      </c>
      <c r="L83" s="16" t="s">
        <v>25473</v>
      </c>
      <c r="M83" s="15">
        <f>IF(D3L176C2&lt;&gt;0,D3L176C2*D3L176C4,D3L176C3*D3L176C4)</f>
        <v>0</v>
      </c>
      <c r="N83" s="16" t="s">
        <v>4251</v>
      </c>
      <c r="O83" s="32">
        <f>D3L172C6</f>
        <v>0.31723277937648436</v>
      </c>
      <c r="P83" s="16" t="s">
        <v>25474</v>
      </c>
      <c r="Q83" s="15">
        <f>D3L176C5*D3L176C6</f>
        <v>0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1201188693</v>
      </c>
      <c r="V83" s="16" t="s">
        <v>25475</v>
      </c>
      <c r="W83" s="33">
        <f>IF(D3L176C9=0,0,D3L176C7/D3L176C9)</f>
        <v>0</v>
      </c>
      <c r="X83" s="16" t="s">
        <v>25476</v>
      </c>
      <c r="Y83" s="32">
        <f>IF(D3L176C5=0,0,D3L176C7/D3L176C5)</f>
        <v>0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0.38772895257125872</v>
      </c>
      <c r="AL83" s="16" t="s">
        <v>25480</v>
      </c>
      <c r="AM83" s="15">
        <f>D3L176C5*D3L176C17</f>
        <v>0</v>
      </c>
      <c r="AN83" s="16" t="s">
        <v>25497</v>
      </c>
      <c r="AO83" s="15">
        <f>IF(D3L176C17=0,0,CHOOSE(MIN(D3L176C8,RUN_YEARS),A1L108C1,A1L108C6,A1L108C7,A1L108C8,A1L108C9))</f>
        <v>523010.14</v>
      </c>
      <c r="AP83" s="16" t="s">
        <v>25481</v>
      </c>
      <c r="AQ83" s="33">
        <f>IF(D3L176C19=0,0,D3L176C18/D3L176C19)</f>
        <v>0</v>
      </c>
      <c r="AR83" s="16" t="s">
        <v>25482</v>
      </c>
      <c r="AS83" s="32">
        <f>IF(D3L176C5=0,0,D3L176C18/D3L176C5)</f>
        <v>0</v>
      </c>
      <c r="AT83" s="16" t="s">
        <v>4251</v>
      </c>
      <c r="AU83" s="32">
        <f>D3L172C22</f>
        <v>7.8776761194511817E-3</v>
      </c>
      <c r="AV83" s="16" t="s">
        <v>25483</v>
      </c>
      <c r="AW83" s="15">
        <f>D3L176C5*D3L176C22</f>
        <v>0</v>
      </c>
      <c r="AX83" s="16" t="s">
        <v>25498</v>
      </c>
      <c r="AY83" s="15">
        <f>IF(D3L176C22=0,0,CHOOSE(MIN(D3L176C8,RUN_YEARS),A1L104C1,A1L104C6,A1L104C7,A1L104C8,A1L104C9))</f>
        <v>171525.8</v>
      </c>
      <c r="AZ83" s="16" t="s">
        <v>25484</v>
      </c>
      <c r="BA83" s="33">
        <f>IF(D3L176C24=0,0,D3L176C23/D3L176C24)</f>
        <v>0</v>
      </c>
      <c r="BB83" s="16" t="s">
        <v>25485</v>
      </c>
      <c r="BC83" s="32">
        <f>IF(D3L176C5=0,0,D3L176C23/D3L176C5)</f>
        <v>0</v>
      </c>
      <c r="BD83" s="16" t="s">
        <v>4251</v>
      </c>
      <c r="BE83" s="32">
        <f>D3L172C27</f>
        <v>0.27097133828752085</v>
      </c>
      <c r="BF83" s="16" t="s">
        <v>25486</v>
      </c>
      <c r="BG83" s="15">
        <f>D3L176C5*D3L176C27</f>
        <v>0</v>
      </c>
      <c r="BH83" s="16" t="s">
        <v>25499</v>
      </c>
      <c r="BI83" s="15">
        <f>IF(D3L176C27=0,0,CHOOSE(MIN(D3L176C8,RUN_YEARS),A1L104C1,A1L104C6,A1L104C7,A1L104C8,A1L104C9))</f>
        <v>171525.8</v>
      </c>
      <c r="BJ83" s="16" t="s">
        <v>25487</v>
      </c>
      <c r="BK83" s="33">
        <f>IF(D3L176C29=0,0,D3L176C28/D3L176C29)</f>
        <v>0</v>
      </c>
      <c r="BL83" s="16" t="s">
        <v>25488</v>
      </c>
      <c r="BM83" s="32">
        <f>IF(D3L176C5=0,0,D3L176C28/D3L176C5)</f>
        <v>0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1.6189253645284982E-2</v>
      </c>
      <c r="BZ83" s="16" t="s">
        <v>25492</v>
      </c>
      <c r="CA83" s="15">
        <f>D3L176C5*D3L176C37</f>
        <v>0</v>
      </c>
      <c r="CB83" s="16" t="s">
        <v>25501</v>
      </c>
      <c r="CC83" s="15">
        <f>IF(D3L176C37=0,0,CHOOSE(MIN(D3L176C8,RUN_YEARS),B6L116C1,B6L117C1,B6L118C1,B6L119C1,B6L120C1))</f>
        <v>171537.12000000002</v>
      </c>
      <c r="CD83" s="16" t="s">
        <v>25493</v>
      </c>
      <c r="CE83" s="33">
        <f>IF(D3L176C39=0,0,D3L176C38/D3L176C39)</f>
        <v>0</v>
      </c>
      <c r="CF83" s="16" t="s">
        <v>25494</v>
      </c>
      <c r="CG83" s="32">
        <f>IF(D3L176C5=0,0,D3L176C38/D3L176C5)</f>
        <v>0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0</v>
      </c>
      <c r="J84" s="16" t="s">
        <v>25535</v>
      </c>
      <c r="K84" s="21">
        <f>IF(FLOW_THRU_100PCT="Y",1,INDEX(VariabilityMatrix,D3L177C1,D3L177C8))</f>
        <v>0.82643890215430793</v>
      </c>
      <c r="L84" s="16" t="s">
        <v>25505</v>
      </c>
      <c r="M84" s="15">
        <f>IF(D3L177C2&lt;&gt;0,D3L177C2*D3L177C4,D3L177C3*D3L177C4)</f>
        <v>0</v>
      </c>
      <c r="N84" s="16" t="s">
        <v>4251</v>
      </c>
      <c r="O84" s="32">
        <f>D3L172C6</f>
        <v>0.31723277937648436</v>
      </c>
      <c r="P84" s="16" t="s">
        <v>25506</v>
      </c>
      <c r="Q84" s="15">
        <f>D3L177C5*D3L177C6</f>
        <v>0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1201188693</v>
      </c>
      <c r="V84" s="16" t="s">
        <v>25507</v>
      </c>
      <c r="W84" s="33">
        <f>IF(D3L177C9=0,0,D3L177C7/D3L177C9)</f>
        <v>0</v>
      </c>
      <c r="X84" s="16" t="s">
        <v>25508</v>
      </c>
      <c r="Y84" s="32">
        <f>IF(D3L177C5=0,0,D3L177C7/D3L177C5)</f>
        <v>0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0.38772895257125872</v>
      </c>
      <c r="AL84" s="16" t="s">
        <v>25512</v>
      </c>
      <c r="AM84" s="15">
        <f>D3L177C5*D3L177C17</f>
        <v>0</v>
      </c>
      <c r="AN84" s="16" t="s">
        <v>25529</v>
      </c>
      <c r="AO84" s="15">
        <f>IF(D3L177C17=0,0,CHOOSE(MIN(D3L177C8,RUN_YEARS),A1L108C1,A1L108C6,A1L108C7,A1L108C8,A1L108C9))</f>
        <v>523010.14</v>
      </c>
      <c r="AP84" s="16" t="s">
        <v>25513</v>
      </c>
      <c r="AQ84" s="33">
        <f>IF(D3L177C19=0,0,D3L177C18/D3L177C19)</f>
        <v>0</v>
      </c>
      <c r="AR84" s="16" t="s">
        <v>25514</v>
      </c>
      <c r="AS84" s="32">
        <f>IF(D3L177C5=0,0,D3L177C18/D3L177C5)</f>
        <v>0</v>
      </c>
      <c r="AT84" s="16" t="s">
        <v>4251</v>
      </c>
      <c r="AU84" s="32">
        <f>D3L172C22</f>
        <v>7.8776761194511817E-3</v>
      </c>
      <c r="AV84" s="16" t="s">
        <v>25515</v>
      </c>
      <c r="AW84" s="15">
        <f>D3L177C5*D3L177C22</f>
        <v>0</v>
      </c>
      <c r="AX84" s="16" t="s">
        <v>25530</v>
      </c>
      <c r="AY84" s="15">
        <f>IF(D3L177C22=0,0,CHOOSE(MIN(D3L177C8,RUN_YEARS),A1L104C1,A1L104C6,A1L104C7,A1L104C8,A1L104C9))</f>
        <v>171525.8</v>
      </c>
      <c r="AZ84" s="16" t="s">
        <v>25516</v>
      </c>
      <c r="BA84" s="33">
        <f>IF(D3L177C24=0,0,D3L177C23/D3L177C24)</f>
        <v>0</v>
      </c>
      <c r="BB84" s="16" t="s">
        <v>25517</v>
      </c>
      <c r="BC84" s="32">
        <f>IF(D3L177C5=0,0,D3L177C23/D3L177C5)</f>
        <v>0</v>
      </c>
      <c r="BD84" s="16" t="s">
        <v>4251</v>
      </c>
      <c r="BE84" s="32">
        <f>D3L172C27</f>
        <v>0.27097133828752085</v>
      </c>
      <c r="BF84" s="16" t="s">
        <v>25518</v>
      </c>
      <c r="BG84" s="15">
        <f>D3L177C5*D3L177C27</f>
        <v>0</v>
      </c>
      <c r="BH84" s="16" t="s">
        <v>25531</v>
      </c>
      <c r="BI84" s="15">
        <f>IF(D3L177C27=0,0,CHOOSE(MIN(D3L177C8,RUN_YEARS),A1L104C1,A1L104C6,A1L104C7,A1L104C8,A1L104C9))</f>
        <v>171525.8</v>
      </c>
      <c r="BJ84" s="16" t="s">
        <v>25519</v>
      </c>
      <c r="BK84" s="33">
        <f>IF(D3L177C29=0,0,D3L177C28/D3L177C29)</f>
        <v>0</v>
      </c>
      <c r="BL84" s="16" t="s">
        <v>25520</v>
      </c>
      <c r="BM84" s="32">
        <f>IF(D3L177C5=0,0,D3L177C28/D3L177C5)</f>
        <v>0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1.6189253645284982E-2</v>
      </c>
      <c r="BZ84" s="16" t="s">
        <v>25524</v>
      </c>
      <c r="CA84" s="15">
        <f>D3L177C5*D3L177C37</f>
        <v>0</v>
      </c>
      <c r="CB84" s="16" t="s">
        <v>25533</v>
      </c>
      <c r="CC84" s="15">
        <f>IF(D3L177C37=0,0,CHOOSE(MIN(D3L177C8,RUN_YEARS),B6L116C1,B6L117C1,B6L118C1,B6L119C1,B6L120C1))</f>
        <v>171537.12000000002</v>
      </c>
      <c r="CD84" s="16" t="s">
        <v>25525</v>
      </c>
      <c r="CE84" s="33">
        <f>IF(D3L177C39=0,0,D3L177C38/D3L177C39)</f>
        <v>0</v>
      </c>
      <c r="CF84" s="16" t="s">
        <v>25526</v>
      </c>
      <c r="CG84" s="32">
        <f>IF(D3L177C5=0,0,D3L177C38/D3L177C5)</f>
        <v>0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756011</v>
      </c>
      <c r="J85" s="16" t="s">
        <v>25567</v>
      </c>
      <c r="K85" s="21">
        <f>IF(FLOW_THRU_100PCT="Y",1,INDEX(VariabilityMatrix,D3L178C1,D3L178C8))</f>
        <v>0.82643890215430793</v>
      </c>
      <c r="L85" s="16" t="s">
        <v>25537</v>
      </c>
      <c r="M85" s="15">
        <f>IF(D3L178C2&lt;&gt;0,D3L178C2*D3L178C4,D3L178C3*D3L178C4)</f>
        <v>624796.90085658047</v>
      </c>
      <c r="N85" s="16" t="s">
        <v>4251</v>
      </c>
      <c r="O85" s="32">
        <f>D3L172C6</f>
        <v>0.31723277937648436</v>
      </c>
      <c r="P85" s="16" t="s">
        <v>25538</v>
      </c>
      <c r="Q85" s="15">
        <f>D3L178C5*D3L178C6</f>
        <v>198206.05740454677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1201188693</v>
      </c>
      <c r="V85" s="16" t="s">
        <v>25539</v>
      </c>
      <c r="W85" s="33">
        <f>IF(D3L178C9=0,0,D3L178C7/D3L178C9)</f>
        <v>1.6500826103309546E-4</v>
      </c>
      <c r="X85" s="16" t="s">
        <v>25540</v>
      </c>
      <c r="Y85" s="32">
        <f>IF(D3L178C5=0,0,D3L178C7/D3L178C5)</f>
        <v>0.31723277937648436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0.38772895257125872</v>
      </c>
      <c r="AL85" s="16" t="s">
        <v>25544</v>
      </c>
      <c r="AM85" s="15">
        <f>D3L178C5*D3L178C17</f>
        <v>242251.84793889054</v>
      </c>
      <c r="AN85" s="16" t="s">
        <v>25561</v>
      </c>
      <c r="AO85" s="15">
        <f>IF(D3L178C17=0,0,CHOOSE(MIN(D3L178C8,RUN_YEARS),A1L108C1,A1L108C6,A1L108C7,A1L108C8,A1L108C9))</f>
        <v>523010.14</v>
      </c>
      <c r="AP85" s="16" t="s">
        <v>25545</v>
      </c>
      <c r="AQ85" s="33">
        <f>IF(D3L178C19=0,0,D3L178C18/D3L178C19)</f>
        <v>0.46318766962891106</v>
      </c>
      <c r="AR85" s="16" t="s">
        <v>25546</v>
      </c>
      <c r="AS85" s="32">
        <f>IF(D3L178C5=0,0,D3L178C18/D3L178C5)</f>
        <v>0.38772895257125872</v>
      </c>
      <c r="AT85" s="16" t="s">
        <v>4251</v>
      </c>
      <c r="AU85" s="32">
        <f>D3L172C22</f>
        <v>7.8776761194511817E-3</v>
      </c>
      <c r="AV85" s="16" t="s">
        <v>25547</v>
      </c>
      <c r="AW85" s="15">
        <f>D3L178C5*D3L178C22</f>
        <v>4921.9476253849916</v>
      </c>
      <c r="AX85" s="16" t="s">
        <v>25562</v>
      </c>
      <c r="AY85" s="15">
        <f>IF(D3L178C22=0,0,CHOOSE(MIN(D3L178C8,RUN_YEARS),A1L104C1,A1L104C6,A1L104C7,A1L104C8,A1L104C9))</f>
        <v>171525.8</v>
      </c>
      <c r="AZ85" s="16" t="s">
        <v>25548</v>
      </c>
      <c r="BA85" s="33">
        <f>IF(D3L178C24=0,0,D3L178C23/D3L178C24)</f>
        <v>2.8695086251660052E-2</v>
      </c>
      <c r="BB85" s="16" t="s">
        <v>25549</v>
      </c>
      <c r="BC85" s="32">
        <f>IF(D3L178C5=0,0,D3L178C23/D3L178C5)</f>
        <v>7.8776761194511817E-3</v>
      </c>
      <c r="BD85" s="16" t="s">
        <v>4251</v>
      </c>
      <c r="BE85" s="32">
        <f>D3L172C27</f>
        <v>0.27097133828752085</v>
      </c>
      <c r="BF85" s="16" t="s">
        <v>25550</v>
      </c>
      <c r="BG85" s="15">
        <f>D3L178C5*D3L178C27</f>
        <v>169302.05238300309</v>
      </c>
      <c r="BH85" s="16" t="s">
        <v>25563</v>
      </c>
      <c r="BI85" s="15">
        <f>IF(D3L178C27=0,0,CHOOSE(MIN(D3L178C8,RUN_YEARS),A1L104C1,A1L104C6,A1L104C7,A1L104C8,A1L104C9))</f>
        <v>171525.8</v>
      </c>
      <c r="BJ85" s="16" t="s">
        <v>25551</v>
      </c>
      <c r="BK85" s="33">
        <f>IF(D3L178C29=0,0,D3L178C28/D3L178C29)</f>
        <v>0.98703549193767404</v>
      </c>
      <c r="BL85" s="16" t="s">
        <v>25552</v>
      </c>
      <c r="BM85" s="32">
        <f>IF(D3L178C5=0,0,D3L178C28/D3L178C5)</f>
        <v>0.27097133828752085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1.6189253645284982E-2</v>
      </c>
      <c r="BZ85" s="16" t="s">
        <v>25556</v>
      </c>
      <c r="CA85" s="15">
        <f>D3L178C5*D3L178C37</f>
        <v>10114.995504755156</v>
      </c>
      <c r="CB85" s="16" t="s">
        <v>25565</v>
      </c>
      <c r="CC85" s="15">
        <f>IF(D3L178C37=0,0,CHOOSE(MIN(D3L178C8,RUN_YEARS),B6L116C1,B6L117C1,B6L118C1,B6L119C1,B6L120C1))</f>
        <v>171537.12000000002</v>
      </c>
      <c r="CD85" s="16" t="s">
        <v>25557</v>
      </c>
      <c r="CE85" s="33">
        <f>IF(D3L178C39=0,0,D3L178C38/D3L178C39)</f>
        <v>5.8966802664957615E-2</v>
      </c>
      <c r="CF85" s="16" t="s">
        <v>25558</v>
      </c>
      <c r="CG85" s="32">
        <f>IF(D3L178C5=0,0,D3L178C38/D3L178C5)</f>
        <v>1.6189253645284982E-2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321.98479491888691</v>
      </c>
      <c r="J86" s="16" t="s">
        <v>25599</v>
      </c>
      <c r="K86" s="21">
        <f>IF(FLOW_THRU_100PCT="Y",1,INDEX(VariabilityMatrix,D3L179C1,D3L179C8))</f>
        <v>0.65057274140702692</v>
      </c>
      <c r="L86" s="16" t="s">
        <v>25569</v>
      </c>
      <c r="M86" s="15">
        <f>IF(D3L179C2&lt;&gt;0,D3L179C2*D3L179C4,D3L179C3*D3L179C4)</f>
        <v>209.47453072175961</v>
      </c>
      <c r="N86" s="16" t="s">
        <v>4251</v>
      </c>
      <c r="O86" s="32">
        <f>0.45*CHOOSE(MIN(D3L179C8,RUN_YEARS),B3L110C1,B3L125C1,B3L140C1,B3L155C1,B3L170C1)</f>
        <v>0.44591812555751775</v>
      </c>
      <c r="P86" s="16" t="s">
        <v>25570</v>
      </c>
      <c r="Q86" s="15">
        <f>D3L179C5*D3L179C6</f>
        <v>93.408490091487707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1124186581</v>
      </c>
      <c r="V86" s="16" t="s">
        <v>25571</v>
      </c>
      <c r="W86" s="33">
        <f>IF(D3L179C9=0,0,D3L179C7/D3L179C9)</f>
        <v>8.3089846178734721E-8</v>
      </c>
      <c r="X86" s="16" t="s">
        <v>25572</v>
      </c>
      <c r="Y86" s="32">
        <f>IF(D3L179C5=0,0,D3L179C7/D3L179C5)</f>
        <v>0.44591812555751775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0.54501104234807729</v>
      </c>
      <c r="AL86" s="16" t="s">
        <v>25576</v>
      </c>
      <c r="AM86" s="15">
        <f>D3L179C5*D3L179C17</f>
        <v>114.16593233404055</v>
      </c>
      <c r="AN86" s="16" t="s">
        <v>25593</v>
      </c>
      <c r="AO86" s="15">
        <f>IF(D3L179C17=0,0,CHOOSE(MIN(D3L179C8,RUN_YEARS),A1L108C1,A1L108C6,A1L108C7,A1L108C8,A1L108C9))</f>
        <v>507403.99419999996</v>
      </c>
      <c r="AP86" s="16" t="s">
        <v>25577</v>
      </c>
      <c r="AQ86" s="33">
        <f>IF(D3L179C19=0,0,D3L179C18/D3L179C19)</f>
        <v>2.2500006629636531E-4</v>
      </c>
      <c r="AR86" s="16" t="s">
        <v>25578</v>
      </c>
      <c r="AS86" s="32">
        <f>IF(D3L179C5=0,0,D3L179C18/D3L179C5)</f>
        <v>0.54501104234807729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9.070832094404957E-3</v>
      </c>
      <c r="BZ86" s="16" t="s">
        <v>25588</v>
      </c>
      <c r="CA86" s="15">
        <f>D3L179C5*D3L179C37</f>
        <v>1.9001082962313542</v>
      </c>
      <c r="CB86" s="16" t="s">
        <v>25597</v>
      </c>
      <c r="CC86" s="15">
        <f>IF(D3L179C37=0,0,CHOOSE(MIN(D3L179C8,RUN_YEARS),B6L116C1,B6L117C1,B6L118C1,B6L119C1,B6L120C1))</f>
        <v>162325.89600000001</v>
      </c>
      <c r="CD86" s="16" t="s">
        <v>25589</v>
      </c>
      <c r="CE86" s="33">
        <f>IF(D3L179C39=0,0,D3L179C38/D3L179C39)</f>
        <v>1.1705515528042145E-5</v>
      </c>
      <c r="CF86" s="16" t="s">
        <v>25590</v>
      </c>
      <c r="CG86" s="32">
        <f>IF(D3L179C5=0,0,D3L179C38/D3L179C5)</f>
        <v>9.070832094404957E-3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0.66391621343662177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0.44543924030172383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1201188693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0.54442573814655137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523010.14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1.0135021551724799E-2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171537.12000000002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1607.5607453822142</v>
      </c>
      <c r="J88" s="16" t="s">
        <v>25661</v>
      </c>
      <c r="K88" s="21">
        <f>IF(FLOW_THRU_100PCT="Y",1,INDEX(VariabilityMatrix,D3L181C1,D3L181C8))</f>
        <v>0.65057274140702692</v>
      </c>
      <c r="L88" s="16" t="s">
        <v>25631</v>
      </c>
      <c r="M88" s="15">
        <f>IF(D3L181C2&lt;&gt;0,D3L181C2*D3L181C4,D3L181C3*D3L181C4)</f>
        <v>1045.8352011016307</v>
      </c>
      <c r="N88" s="16" t="s">
        <v>4251</v>
      </c>
      <c r="O88" s="32">
        <f>0.45*CHOOSE(MIN(D3L181C8,RUN_YEARS),B3L110C1,B3L125C1,B3L140C1,B3L155C1,B3L170C1)</f>
        <v>0.44591812555751775</v>
      </c>
      <c r="P88" s="16" t="s">
        <v>25632</v>
      </c>
      <c r="Q88" s="15">
        <f>D3L181C5*D3L181C6</f>
        <v>466.35687251730877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1124186581</v>
      </c>
      <c r="V88" s="16" t="s">
        <v>25633</v>
      </c>
      <c r="W88" s="33">
        <f>IF(D3L181C9=0,0,D3L181C7/D3L181C9)</f>
        <v>4.1483938733948363E-7</v>
      </c>
      <c r="X88" s="16" t="s">
        <v>25634</v>
      </c>
      <c r="Y88" s="32">
        <f>IF(D3L181C5=0,0,D3L181C7/D3L181C5)</f>
        <v>0.44591812555751775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0.54501104234807729</v>
      </c>
      <c r="AL88" s="16" t="s">
        <v>25638</v>
      </c>
      <c r="AM88" s="15">
        <f>D3L181C5*D3L181C17</f>
        <v>569.99173307671072</v>
      </c>
      <c r="AN88" s="16" t="s">
        <v>25655</v>
      </c>
      <c r="AO88" s="15">
        <f>IF(D3L181C17=0,0,CHOOSE(MIN(D3L181C8,RUN_YEARS),A1L108C1,A1L108C6,A1L108C7,A1L108C8,A1L108C9))</f>
        <v>507403.99419999996</v>
      </c>
      <c r="AP88" s="16" t="s">
        <v>25639</v>
      </c>
      <c r="AQ88" s="33">
        <f>IF(D3L181C19=0,0,D3L181C18/D3L181C19)</f>
        <v>1.1233489282546738E-3</v>
      </c>
      <c r="AR88" s="16" t="s">
        <v>25640</v>
      </c>
      <c r="AS88" s="32">
        <f>IF(D3L181C5=0,0,D3L181C18/D3L181C5)</f>
        <v>0.54501104234807729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9.070832094404957E-3</v>
      </c>
      <c r="BZ88" s="16" t="s">
        <v>25650</v>
      </c>
      <c r="CA88" s="15">
        <f>D3L181C5*D3L181C37</f>
        <v>9.4865955076111348</v>
      </c>
      <c r="CB88" s="16" t="s">
        <v>25659</v>
      </c>
      <c r="CC88" s="15">
        <f>IF(D3L181C37=0,0,CHOOSE(MIN(D3L181C8,RUN_YEARS),B6L116C1,B6L117C1,B6L118C1,B6L119C1,B6L120C1))</f>
        <v>162325.89600000001</v>
      </c>
      <c r="CD88" s="16" t="s">
        <v>25651</v>
      </c>
      <c r="CE88" s="33">
        <f>IF(D3L181C39=0,0,D3L181C38/D3L181C39)</f>
        <v>5.8441664216109636E-5</v>
      </c>
      <c r="CF88" s="16" t="s">
        <v>25652</v>
      </c>
      <c r="CG88" s="32">
        <f>IF(D3L181C5=0,0,D3L181C38/D3L181C5)</f>
        <v>9.070832094404957E-3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208.60358785688553</v>
      </c>
      <c r="J89" s="16" t="s">
        <v>25692</v>
      </c>
      <c r="K89" s="21">
        <f>IF(FLOW_THRU_100PCT="Y",1,INDEX(VariabilityMatrix,D3L182C1,D3L182C8))</f>
        <v>0.66391621343662177</v>
      </c>
      <c r="L89" s="16" t="s">
        <v>25662</v>
      </c>
      <c r="M89" s="15">
        <f>IF(D3L182C2&lt;&gt;0,D3L182C2*D3L182C4,D3L182C3*D3L182C4)</f>
        <v>138.49530415923709</v>
      </c>
      <c r="N89" s="16" t="s">
        <v>4251</v>
      </c>
      <c r="O89" s="32">
        <f>0.45*CHOOSE(MIN(D3L182C8,RUN_YEARS),B3L110C1,B3L125C1,B3L140C1,B3L155C1,B3L170C1)</f>
        <v>0.44543924030172383</v>
      </c>
      <c r="P89" s="16" t="s">
        <v>25663</v>
      </c>
      <c r="Q89" s="15">
        <f>D3L182C5*D3L182C6</f>
        <v>61.691243070046745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1201188693</v>
      </c>
      <c r="V89" s="16" t="s">
        <v>25664</v>
      </c>
      <c r="W89" s="33">
        <f>IF(D3L182C9=0,0,D3L182C7/D3L182C9)</f>
        <v>5.1358494655799048E-8</v>
      </c>
      <c r="X89" s="16" t="s">
        <v>25665</v>
      </c>
      <c r="Y89" s="32">
        <f>IF(D3L182C5=0,0,D3L182C7/D3L182C5)</f>
        <v>0.44543924030172383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0.54442573814655137</v>
      </c>
      <c r="AL89" s="16" t="s">
        <v>25669</v>
      </c>
      <c r="AM89" s="15">
        <f>D3L182C5*D3L182C17</f>
        <v>75.400408196723802</v>
      </c>
      <c r="AN89" s="16" t="s">
        <v>25686</v>
      </c>
      <c r="AO89" s="15">
        <f>IF(D3L182C17=0,0,CHOOSE(MIN(D3L182C8,RUN_YEARS),A1L108C1,A1L108C6,A1L108C7,A1L108C8,A1L108C9))</f>
        <v>523010.14</v>
      </c>
      <c r="AP89" s="16" t="s">
        <v>25670</v>
      </c>
      <c r="AQ89" s="33">
        <f>IF(D3L182C19=0,0,D3L182C18/D3L182C19)</f>
        <v>1.4416624541299295E-4</v>
      </c>
      <c r="AR89" s="16" t="s">
        <v>25671</v>
      </c>
      <c r="AS89" s="32">
        <f>IF(D3L182C5=0,0,D3L182C18/D3L182C5)</f>
        <v>0.54442573814655137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1.0135021551724799E-2</v>
      </c>
      <c r="BZ89" s="16" t="s">
        <v>25681</v>
      </c>
      <c r="CA89" s="15">
        <f>D3L182C5*D3L182C37</f>
        <v>1.403652892466549</v>
      </c>
      <c r="CB89" s="16" t="s">
        <v>25690</v>
      </c>
      <c r="CC89" s="15">
        <f>IF(D3L182C37=0,0,CHOOSE(MIN(D3L182C8,RUN_YEARS),B6L116C1,B6L117C1,B6L118C1,B6L119C1,B6L120C1))</f>
        <v>171537.12000000002</v>
      </c>
      <c r="CD89" s="16" t="s">
        <v>25682</v>
      </c>
      <c r="CE89" s="33">
        <f>IF(D3L182C39=0,0,D3L182C38/D3L182C39)</f>
        <v>8.182793860982094E-6</v>
      </c>
      <c r="CF89" s="16" t="s">
        <v>25683</v>
      </c>
      <c r="CG89" s="32">
        <f>IF(D3L182C5=0,0,D3L182C38/D3L182C5)</f>
        <v>1.0135021551724799E-2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13.196998359183421</v>
      </c>
      <c r="J90" s="16" t="s">
        <v>25723</v>
      </c>
      <c r="K90" s="21">
        <f>IF(FLOW_THRU_100PCT="Y",1,INDEX(VariabilityMatrix,D3L183C1,D3L183C8))</f>
        <v>0.66391621343662177</v>
      </c>
      <c r="L90" s="16" t="s">
        <v>25693</v>
      </c>
      <c r="M90" s="15">
        <f>IF(D3L183C2&lt;&gt;0,D3L183C2*D3L183C4,D3L183C3*D3L183C4)</f>
        <v>8.7617011793583686</v>
      </c>
      <c r="N90" s="16" t="s">
        <v>4251</v>
      </c>
      <c r="O90" s="32">
        <f>0.45*CHOOSE(MIN(D3L183C8,RUN_YEARS),B3L110C1,B3L125C1,B3L140C1,B3L155C1,B3L170C1)</f>
        <v>0.44543924030172383</v>
      </c>
      <c r="P90" s="16" t="s">
        <v>25694</v>
      </c>
      <c r="Q90" s="15">
        <f>D3L183C5*D3L183C6</f>
        <v>3.9028055170841096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1201188693</v>
      </c>
      <c r="V90" s="16" t="s">
        <v>25695</v>
      </c>
      <c r="W90" s="33">
        <f>IF(D3L183C9=0,0,D3L183C7/D3L183C9)</f>
        <v>3.2491194263049141E-9</v>
      </c>
      <c r="X90" s="16" t="s">
        <v>25696</v>
      </c>
      <c r="Y90" s="32">
        <f>IF(D3L183C5=0,0,D3L183C7/D3L183C5)</f>
        <v>0.44543924030172383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0.54442573814655137</v>
      </c>
      <c r="AL90" s="16" t="s">
        <v>25700</v>
      </c>
      <c r="AM90" s="15">
        <f>D3L183C5*D3L183C17</f>
        <v>4.7700956319916896</v>
      </c>
      <c r="AN90" s="16" t="s">
        <v>25717</v>
      </c>
      <c r="AO90" s="15">
        <f>IF(D3L183C17=0,0,CHOOSE(MIN(D3L183C8,RUN_YEARS),A1L108C1,A1L108C6,A1L108C7,A1L108C8,A1L108C9))</f>
        <v>523010.14</v>
      </c>
      <c r="AP90" s="16" t="s">
        <v>25701</v>
      </c>
      <c r="AQ90" s="33">
        <f>IF(D3L183C19=0,0,D3L183C18/D3L183C19)</f>
        <v>9.120464914870847E-6</v>
      </c>
      <c r="AR90" s="16" t="s">
        <v>25702</v>
      </c>
      <c r="AS90" s="32">
        <f>IF(D3L183C5=0,0,D3L183C18/D3L183C5)</f>
        <v>0.54442573814655137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1.0135021551724799E-2</v>
      </c>
      <c r="BZ90" s="16" t="s">
        <v>25712</v>
      </c>
      <c r="CA90" s="15">
        <f>D3L183C5*D3L183C37</f>
        <v>8.880003028256965E-2</v>
      </c>
      <c r="CB90" s="16" t="s">
        <v>25721</v>
      </c>
      <c r="CC90" s="15">
        <f>IF(D3L183C37=0,0,CHOOSE(MIN(D3L183C8,RUN_YEARS),B6L116C1,B6L117C1,B6L118C1,B6L119C1,B6L120C1))</f>
        <v>171537.12000000002</v>
      </c>
      <c r="CD90" s="16" t="s">
        <v>25713</v>
      </c>
      <c r="CE90" s="33">
        <f>IF(D3L183C39=0,0,D3L183C38/D3L183C39)</f>
        <v>5.1767238649319544E-7</v>
      </c>
      <c r="CF90" s="16" t="s">
        <v>25714</v>
      </c>
      <c r="CG90" s="32">
        <f>IF(D3L183C5=0,0,D3L183C38/D3L183C5)</f>
        <v>1.0135021551724799E-2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73.539135684277269</v>
      </c>
      <c r="J91" s="16" t="s">
        <v>25754</v>
      </c>
      <c r="K91" s="21">
        <f>IF(FLOW_THRU_100PCT="Y",1,INDEX(VariabilityMatrix,D3L184C1,D3L184C8))</f>
        <v>0.66391621343662177</v>
      </c>
      <c r="L91" s="16" t="s">
        <v>25724</v>
      </c>
      <c r="M91" s="15">
        <f>IF(D3L184C2&lt;&gt;0,D3L184C2*D3L184C4,D3L184C3*D3L184C4)</f>
        <v>48.823824502907314</v>
      </c>
      <c r="N91" s="16" t="s">
        <v>4251</v>
      </c>
      <c r="O91" s="32">
        <f>0.45*CHOOSE(MIN(D3L184C8,RUN_YEARS),B3L110C1,B3L125C1,B3L140C1,B3L155C1,B3L170C1)</f>
        <v>0.44543924030172383</v>
      </c>
      <c r="P91" s="16" t="s">
        <v>25725</v>
      </c>
      <c r="Q91" s="15">
        <f>D3L184C5*D3L184C6</f>
        <v>21.748047295199722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1201188693</v>
      </c>
      <c r="V91" s="16" t="s">
        <v>25726</v>
      </c>
      <c r="W91" s="33">
        <f>IF(D3L184C9=0,0,D3L184C7/D3L184C9)</f>
        <v>1.8105437906581861E-8</v>
      </c>
      <c r="X91" s="16" t="s">
        <v>25727</v>
      </c>
      <c r="Y91" s="32">
        <f>IF(D3L184C5=0,0,D3L184C7/D3L184C5)</f>
        <v>0.44543924030172383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0.54442573814655137</v>
      </c>
      <c r="AL91" s="16" t="s">
        <v>25731</v>
      </c>
      <c r="AM91" s="15">
        <f>D3L184C5*D3L184C17</f>
        <v>26.580946694132997</v>
      </c>
      <c r="AN91" s="16" t="s">
        <v>25748</v>
      </c>
      <c r="AO91" s="15">
        <f>IF(D3L184C17=0,0,CHOOSE(MIN(D3L184C8,RUN_YEARS),A1L108C1,A1L108C6,A1L108C7,A1L108C8,A1L108C9))</f>
        <v>523010.14</v>
      </c>
      <c r="AP91" s="16" t="s">
        <v>25732</v>
      </c>
      <c r="AQ91" s="33">
        <f>IF(D3L184C19=0,0,D3L184C18/D3L184C19)</f>
        <v>5.0823004491142366E-5</v>
      </c>
      <c r="AR91" s="16" t="s">
        <v>25733</v>
      </c>
      <c r="AS91" s="32">
        <f>IF(D3L184C5=0,0,D3L184C18/D3L184C5)</f>
        <v>0.54442573814655137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1.0135021551724799E-2</v>
      </c>
      <c r="BZ91" s="16" t="s">
        <v>25743</v>
      </c>
      <c r="CA91" s="15">
        <f>D3L184C5*D3L184C37</f>
        <v>0.49483051357459495</v>
      </c>
      <c r="CB91" s="16" t="s">
        <v>25752</v>
      </c>
      <c r="CC91" s="15">
        <f>IF(D3L184C37=0,0,CHOOSE(MIN(D3L184C8,RUN_YEARS),B6L116C1,B6L117C1,B6L118C1,B6L119C1,B6L120C1))</f>
        <v>171537.12000000002</v>
      </c>
      <c r="CD91" s="16" t="s">
        <v>25744</v>
      </c>
      <c r="CE91" s="33">
        <f>IF(D3L184C39=0,0,D3L184C38/D3L184C39)</f>
        <v>2.8846847468034608E-6</v>
      </c>
      <c r="CF91" s="16" t="s">
        <v>25745</v>
      </c>
      <c r="CG91" s="32">
        <f>IF(D3L184C5=0,0,D3L184C38/D3L184C5)</f>
        <v>1.0135021551724799E-2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0.66391621343662177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0.44543924030172383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1201188693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0.54442573814655137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523010.14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1.0135021551724799E-2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171537.12000000002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0.66391621343662177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0.44543924030172383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1201188693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0.54442573814655137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523010.14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1.0135021551724799E-2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171537.12000000002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0.66391621343662177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0.44543924030172383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1201188693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0.54442573814655137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523010.14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1.0135021551724799E-2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171537.12000000002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30.353802436436833</v>
      </c>
      <c r="J95" s="16" t="s">
        <v>25878</v>
      </c>
      <c r="K95" s="21">
        <f>IF(FLOW_THRU_100PCT="Y",1,D3L165C4)</f>
        <v>0.96313045586847534</v>
      </c>
      <c r="L95" s="16" t="s">
        <v>25848</v>
      </c>
      <c r="M95" s="15">
        <f>IF(D3L188C2&lt;&gt;0,D3L188C2*D3L188C4,D3L188C3*D3L188C4)</f>
        <v>29.234671577947044</v>
      </c>
      <c r="N95" s="16" t="s">
        <v>4251</v>
      </c>
      <c r="O95" s="32">
        <f>0.45*CHOOSE(MIN(D3L188C8,RUN_YEARS),B3L110C1,B3L125C1,B3L140C1,B3L155C1,B3L170C1)</f>
        <v>0.44543924030172383</v>
      </c>
      <c r="P95" s="16" t="s">
        <v>25849</v>
      </c>
      <c r="Q95" s="15">
        <f>D3L188C5*D3L188C6</f>
        <v>13.022269898151128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1201188693</v>
      </c>
      <c r="V95" s="16" t="s">
        <v>25850</v>
      </c>
      <c r="W95" s="33">
        <f>IF(D3L188C9=0,0,D3L188C7/D3L188C9)</f>
        <v>1.0841152579972819E-8</v>
      </c>
      <c r="X95" s="16" t="s">
        <v>25851</v>
      </c>
      <c r="Y95" s="32">
        <f>IF(D3L188C5=0,0,D3L188C7/D3L188C5)</f>
        <v>0.44543924030172383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0.54442573814655137</v>
      </c>
      <c r="AL95" s="16" t="s">
        <v>25855</v>
      </c>
      <c r="AM95" s="15">
        <f>D3L188C5*D3L188C17</f>
        <v>15.916107653295825</v>
      </c>
      <c r="AN95" s="16" t="s">
        <v>25872</v>
      </c>
      <c r="AO95" s="15">
        <f>IF(D3L188C17=0,0,CHOOSE(MIN(D3L188C8,RUN_YEARS),A1L108C1,A1L108C6,A1L108C7,A1L108C8,A1L108C9))</f>
        <v>523010.14</v>
      </c>
      <c r="AP95" s="16" t="s">
        <v>25856</v>
      </c>
      <c r="AQ95" s="33">
        <f>IF(D3L188C19=0,0,D3L188C18/D3L188C19)</f>
        <v>3.0431738194016325E-5</v>
      </c>
      <c r="AR95" s="16" t="s">
        <v>25857</v>
      </c>
      <c r="AS95" s="32">
        <f>IF(D3L188C5=0,0,D3L188C18/D3L188C5)</f>
        <v>0.54442573814655137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1.0135021551724799E-2</v>
      </c>
      <c r="BZ95" s="16" t="s">
        <v>25867</v>
      </c>
      <c r="CA95" s="15">
        <f>D3L188C5*D3L188C37</f>
        <v>0.29629402650008974</v>
      </c>
      <c r="CB95" s="16" t="s">
        <v>25876</v>
      </c>
      <c r="CC95" s="15">
        <f>IF(D3L188C37=0,0,CHOOSE(MIN(D3L188C8,RUN_YEARS),B6L116C1,B6L117C1,B6L118C1,B6L119C1,B6L120C1))</f>
        <v>171537.12000000002</v>
      </c>
      <c r="CD95" s="16" t="s">
        <v>25868</v>
      </c>
      <c r="CE95" s="33">
        <f>IF(D3L188C39=0,0,D3L188C38/D3L188C39)</f>
        <v>1.7272881024240683E-6</v>
      </c>
      <c r="CF95" s="16" t="s">
        <v>25869</v>
      </c>
      <c r="CG95" s="32">
        <f>IF(D3L188C5=0,0,D3L188C38/D3L188C5)</f>
        <v>1.0135021551724799E-2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846.01490527656961</v>
      </c>
      <c r="J96" s="16" t="s">
        <v>25909</v>
      </c>
      <c r="K96" s="21">
        <f>IF(FLOW_THRU_100PCT="Y",1,INDEX(VariabilityMatrix,D3L189C1,D3L189C8))</f>
        <v>0.65057274140702692</v>
      </c>
      <c r="L96" s="16" t="s">
        <v>25879</v>
      </c>
      <c r="M96" s="15">
        <f>IF(D3L189C2&lt;&gt;0,D3L189C2*D3L189C4,D3L189C3*D3L189C4)</f>
        <v>550.39423619698414</v>
      </c>
      <c r="N96" s="16" t="s">
        <v>4251</v>
      </c>
      <c r="O96" s="32">
        <f>0.45*CHOOSE(MIN(D3L189C8,RUN_YEARS),B3L110C1,B3L125C1,B3L140C1,B3L155C1,B3L170C1)</f>
        <v>0.44591812555751775</v>
      </c>
      <c r="P96" s="16" t="s">
        <v>25880</v>
      </c>
      <c r="Q96" s="15">
        <f>D3L189C5*D3L189C6</f>
        <v>245.43076612262087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1124186581</v>
      </c>
      <c r="V96" s="16" t="s">
        <v>25881</v>
      </c>
      <c r="W96" s="33">
        <f>IF(D3L189C9=0,0,D3L189C7/D3L189C9)</f>
        <v>2.1831853383652946E-7</v>
      </c>
      <c r="X96" s="16" t="s">
        <v>25882</v>
      </c>
      <c r="Y96" s="32">
        <f>IF(D3L189C5=0,0,D3L189C7/D3L189C5)</f>
        <v>0.44591812555751775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0.54501104234807729</v>
      </c>
      <c r="AL96" s="16" t="s">
        <v>25886</v>
      </c>
      <c r="AM96" s="15">
        <f>D3L189C5*D3L189C17</f>
        <v>299.97093637209218</v>
      </c>
      <c r="AN96" s="16" t="s">
        <v>25903</v>
      </c>
      <c r="AO96" s="15">
        <f>IF(D3L189C17=0,0,CHOOSE(MIN(D3L189C8,RUN_YEARS),A1L108C1,A1L108C6,A1L108C7,A1L108C8,A1L108C9))</f>
        <v>507403.99419999996</v>
      </c>
      <c r="AP96" s="16" t="s">
        <v>25887</v>
      </c>
      <c r="AQ96" s="33">
        <f>IF(D3L189C19=0,0,D3L189C18/D3L189C19)</f>
        <v>5.9118757400607831E-4</v>
      </c>
      <c r="AR96" s="16" t="s">
        <v>25888</v>
      </c>
      <c r="AS96" s="32">
        <f>IF(D3L189C5=0,0,D3L189C18/D3L189C5)</f>
        <v>0.54501104234807729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9.070832094404957E-3</v>
      </c>
      <c r="BZ96" s="16" t="s">
        <v>25898</v>
      </c>
      <c r="CA96" s="15">
        <f>D3L189C5*D3L189C37</f>
        <v>4.992533702271106</v>
      </c>
      <c r="CB96" s="16" t="s">
        <v>25907</v>
      </c>
      <c r="CC96" s="15">
        <f>IF(D3L189C37=0,0,CHOOSE(MIN(D3L189C8,RUN_YEARS),B6L116C1,B6L117C1,B6L118C1,B6L119C1,B6L120C1))</f>
        <v>162325.89600000001</v>
      </c>
      <c r="CD96" s="16" t="s">
        <v>25899</v>
      </c>
      <c r="CE96" s="33">
        <f>IF(D3L189C39=0,0,D3L189C38/D3L189C39)</f>
        <v>3.0756236837720004E-5</v>
      </c>
      <c r="CF96" s="16" t="s">
        <v>25900</v>
      </c>
      <c r="CG96" s="32">
        <f>IF(D3L189C5=0,0,D3L189C38/D3L189C5)</f>
        <v>9.070832094404957E-3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499.64792326884253</v>
      </c>
      <c r="J97" s="16" t="s">
        <v>25940</v>
      </c>
      <c r="K97" s="21">
        <f>IF(FLOW_THRU_100PCT="Y",1,INDEX(VariabilityMatrix,D3L190C1,D3L190C8))</f>
        <v>0.65559455164892644</v>
      </c>
      <c r="L97" s="16" t="s">
        <v>25910</v>
      </c>
      <c r="M97" s="15">
        <f>IF(D3L190C2&lt;&gt;0,D3L190C2*D3L190C4,D3L190C3*D3L190C4)</f>
        <v>327.56645623775404</v>
      </c>
      <c r="N97" s="16" t="s">
        <v>4251</v>
      </c>
      <c r="O97" s="32">
        <f>0.45*CHOOSE(MIN(D3L190C8,RUN_YEARS),B3L110C1,B3L125C1,B3L140C1,B3L155C1,B3L170C1)</f>
        <v>0.44580675005329007</v>
      </c>
      <c r="P97" s="16" t="s">
        <v>25911</v>
      </c>
      <c r="Q97" s="15">
        <f>D3L190C5*D3L190C6</f>
        <v>146.03133728182638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1153269106</v>
      </c>
      <c r="V97" s="16" t="s">
        <v>25912</v>
      </c>
      <c r="W97" s="33">
        <f>IF(D3L190C9=0,0,D3L190C7/D3L190C9)</f>
        <v>1.2662381791212778E-7</v>
      </c>
      <c r="X97" s="16" t="s">
        <v>25913</v>
      </c>
      <c r="Y97" s="32">
        <f>IF(D3L190C5=0,0,D3L190C7/D3L190C5)</f>
        <v>0.44580675005329001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0.544874916731799</v>
      </c>
      <c r="AL97" s="16" t="s">
        <v>25917</v>
      </c>
      <c r="AM97" s="15">
        <f>D3L190C5*D3L190C17</f>
        <v>178.48274556667673</v>
      </c>
      <c r="AN97" s="16" t="s">
        <v>25934</v>
      </c>
      <c r="AO97" s="15">
        <f>IF(D3L190C17=0,0,CHOOSE(MIN(D3L190C8,RUN_YEARS),A1L108C1,A1L108C6,A1L108C7,A1L108C8,A1L108C9))</f>
        <v>518657.20900000003</v>
      </c>
      <c r="AP97" s="16" t="s">
        <v>25918</v>
      </c>
      <c r="AQ97" s="33">
        <f>IF(D3L190C19=0,0,D3L190C18/D3L190C19)</f>
        <v>3.4412467901641895E-4</v>
      </c>
      <c r="AR97" s="16" t="s">
        <v>25919</v>
      </c>
      <c r="AS97" s="32">
        <f>IF(D3L190C5=0,0,D3L190C18/D3L190C5)</f>
        <v>0.544874916731799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9.3183332149109344E-3</v>
      </c>
      <c r="BZ97" s="16" t="s">
        <v>25929</v>
      </c>
      <c r="CA97" s="15">
        <f>D3L190C5*D3L190C37</f>
        <v>3.0523733892509326</v>
      </c>
      <c r="CB97" s="16" t="s">
        <v>25938</v>
      </c>
      <c r="CC97" s="15">
        <f>IF(D3L190C37=0,0,CHOOSE(MIN(D3L190C8,RUN_YEARS),B6L116C1,B6L117C1,B6L118C1,B6L119C1,B6L120C1))</f>
        <v>166173.15999999997</v>
      </c>
      <c r="CD97" s="16" t="s">
        <v>25930</v>
      </c>
      <c r="CE97" s="33">
        <f>IF(D3L190C39=0,0,D3L190C38/D3L190C39)</f>
        <v>1.8368630585414232E-5</v>
      </c>
      <c r="CF97" s="16" t="s">
        <v>25931</v>
      </c>
      <c r="CG97" s="32">
        <f>IF(D3L190C5=0,0,D3L190C38/D3L190C5)</f>
        <v>9.3183332149109344E-3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0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8683858.4115026742</v>
      </c>
      <c r="J98" s="16" t="s">
        <v>25958</v>
      </c>
      <c r="K98" s="21">
        <f>IF(D3L191C2+D3L191C3=0,0,D3L191C5/(D3L191C2+D3L191C3))</f>
        <v>0.88092421787400399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7649821.179281584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2509615.5929057999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2.0993100854073614E-3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3067307.9468848668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5.8708188378915089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55315.476625067495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0.32251065411934915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1898167.0003490772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11.066364362382087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119415.16251677212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0.69729105294702376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14552.436496312926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7276.2182481564632</v>
      </c>
      <c r="N8" s="16" t="s">
        <v>4251</v>
      </c>
      <c r="O8" s="32">
        <f>0.45*CHOOSE(MIN(D3L201C8,RUN_YEARS),B3L110C1,B3L125C1,B3L140C1,B3L155C1,B3L170C1)</f>
        <v>0.44543924030172383</v>
      </c>
      <c r="P8" s="16" t="s">
        <v>26001</v>
      </c>
      <c r="Q8" s="15">
        <f>D3L201C5*D3L201C6</f>
        <v>3241.1131287283547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1201188693</v>
      </c>
      <c r="V8" s="16" t="s">
        <v>26002</v>
      </c>
      <c r="W8" s="33">
        <f>IF(D3L201C9=0,0,D3L201C7/D3L201C9)</f>
        <v>2.6982547768024607E-6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0.54442573814655137</v>
      </c>
      <c r="AH8" s="16" t="s">
        <v>26006</v>
      </c>
      <c r="AI8" s="15">
        <f>D3L201C5*D3L201C15</f>
        <v>3961.3604906679893</v>
      </c>
      <c r="AJ8" s="16" t="s">
        <v>26007</v>
      </c>
      <c r="AK8" s="15">
        <f>IF(D3L201C15=0,0,CHOOSE(MIN(D3L201C8,RUN_YEARS),A1L108C1,A1L108C6,A1L108C7,A1L108C8,A1L108C9))</f>
        <v>523010.14</v>
      </c>
      <c r="AL8" s="16" t="s">
        <v>26008</v>
      </c>
      <c r="AM8" s="33">
        <f>IF(D3L201C17=0,0,D3L201C16/D3L201C17)</f>
        <v>7.574156192589286E-3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1.0135021551724799E-2</v>
      </c>
      <c r="BN8" s="16" t="s">
        <v>26018</v>
      </c>
      <c r="BO8" s="15">
        <f>D3L201C5*D3L201C31</f>
        <v>73.744628760119014</v>
      </c>
      <c r="BP8" s="16" t="s">
        <v>26019</v>
      </c>
      <c r="BQ8" s="15">
        <f>IF(D3L201C31=0,0,CHOOSE(MIN(D3L201C8,RUN_YEARS),B6L116C1,B6L117C1,B6L118C1,B6L119C1,B6L120C1))</f>
        <v>171537.12000000002</v>
      </c>
      <c r="BR8" s="16" t="s">
        <v>26020</v>
      </c>
      <c r="BS8" s="33">
        <f>IF(D3L201C33=0,0,D3L201C32/D3L201C33)</f>
        <v>4.2990478539058487E-4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0.44543924030172383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1201188693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0.54442573814655137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523010.14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1.0135021551724799E-2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171537.12000000002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9108.1877529167105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4554.0938764583552</v>
      </c>
      <c r="N10" s="16" t="s">
        <v>4251</v>
      </c>
      <c r="O10" s="32">
        <f>0.45*CHOOSE(MIN(D3L203C8,RUN_YEARS),B3L110C1,B3L125C1,B3L140C1,B3L155C1,B3L170C1)</f>
        <v>0.44543924030172383</v>
      </c>
      <c r="P10" s="16" t="s">
        <v>26049</v>
      </c>
      <c r="Q10" s="15">
        <f>D3L203C5*D3L203C6</f>
        <v>2028.5721165923424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1201188693</v>
      </c>
      <c r="V10" s="16" t="s">
        <v>26050</v>
      </c>
      <c r="W10" s="33">
        <f>IF(D3L203C9=0,0,D3L203C7/D3L203C9)</f>
        <v>1.6888038727087337E-6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0.54442573814655137</v>
      </c>
      <c r="AH10" s="16" t="s">
        <v>26054</v>
      </c>
      <c r="AI10" s="15">
        <f>D3L203C5*D3L203C15</f>
        <v>2479.3659202795297</v>
      </c>
      <c r="AJ10" s="16" t="s">
        <v>26055</v>
      </c>
      <c r="AK10" s="15">
        <f>IF(D3L203C15=0,0,CHOOSE(MIN(D3L203C8,RUN_YEARS),A1L108C1,A1L108C6,A1L108C7,A1L108C8,A1L108C9))</f>
        <v>523010.14</v>
      </c>
      <c r="AL10" s="16" t="s">
        <v>26056</v>
      </c>
      <c r="AM10" s="33">
        <f>IF(D3L203C17=0,0,D3L203C16/D3L203C17)</f>
        <v>4.740569504597998E-3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1.0135021551724799E-2</v>
      </c>
      <c r="BN10" s="16" t="s">
        <v>26066</v>
      </c>
      <c r="BO10" s="15">
        <f>D3L203C5*D3L203C31</f>
        <v>46.155839586483367</v>
      </c>
      <c r="BP10" s="16" t="s">
        <v>26067</v>
      </c>
      <c r="BQ10" s="15">
        <f>IF(D3L203C31=0,0,CHOOSE(MIN(D3L203C8,RUN_YEARS),B6L116C1,B6L117C1,B6L118C1,B6L119C1,B6L120C1))</f>
        <v>171537.12000000002</v>
      </c>
      <c r="BR10" s="16" t="s">
        <v>26068</v>
      </c>
      <c r="BS10" s="33">
        <f>IF(D3L203C33=0,0,D3L203C32/D3L203C33)</f>
        <v>2.6907202118400591E-4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0.44543924030172383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1201188693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0.54442573814655137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523010.14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1.0135021551724799E-2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171537.12000000002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1.8308283350270202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0.91541416751351012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0.91541416751351012</v>
      </c>
      <c r="AR12" s="16" t="s">
        <v>26104</v>
      </c>
      <c r="AS12" s="15">
        <f>IF(D3L205C19=0,0,CHOOSE(MIN(D3L205C8,RUN_YEARS),A1L104C1,A1L104C6,A1L104C7,A1L104C8,A1L104C9))</f>
        <v>171525.8</v>
      </c>
      <c r="AT12" s="16" t="s">
        <v>26105</v>
      </c>
      <c r="AU12" s="33">
        <f>IF(D3L205C21=0,0,D3L205C20/D3L205C21)</f>
        <v>5.3368890715770466E-6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171525.8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0.44543924030172383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1201188693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0.54442573814655137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523010.14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1.0135021551724799E-2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171537.12000000002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0.44543924030172383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1201188693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0.54442573814655137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523010.14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1.0135021551724799E-2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171537.12000000002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503364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503364</v>
      </c>
      <c r="N16" s="16" t="s">
        <v>4251</v>
      </c>
      <c r="O16" s="32">
        <f>0.45*CHOOSE(MIN(D3L209C8,RUN_YEARS),B3L110C1,B3L125C1,B3L140C1,B3L155C1,B3L170C1)</f>
        <v>0.44543924030172383</v>
      </c>
      <c r="P16" s="16" t="s">
        <v>26189</v>
      </c>
      <c r="Q16" s="15">
        <f>D3L209C5*D3L209C6</f>
        <v>224218.07775523691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1201188693</v>
      </c>
      <c r="V16" s="16" t="s">
        <v>26190</v>
      </c>
      <c r="W16" s="33">
        <f>IF(D3L209C9=0,0,D3L209C7/D3L209C9)</f>
        <v>1.8666349347265868E-4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0.54442573814655137</v>
      </c>
      <c r="AH16" s="16" t="s">
        <v>26194</v>
      </c>
      <c r="AI16" s="15">
        <f>D3L209C5*D3L209C15</f>
        <v>274044.31725640071</v>
      </c>
      <c r="AJ16" s="16" t="s">
        <v>26195</v>
      </c>
      <c r="AK16" s="15">
        <f>IF(D3L209C15=0,0,CHOOSE(MIN(D3L209C8,RUN_YEARS),A1L108C1,A1L108C6,A1L108C7,A1L108C8,A1L108C9))</f>
        <v>523010.14</v>
      </c>
      <c r="AL16" s="16" t="s">
        <v>26196</v>
      </c>
      <c r="AM16" s="33">
        <f>IF(D3L209C17=0,0,D3L209C16/D3L209C17)</f>
        <v>0.52397515133530814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1.0135021551724799E-2</v>
      </c>
      <c r="BN16" s="16" t="s">
        <v>26206</v>
      </c>
      <c r="BO16" s="15">
        <f>D3L209C5*D3L209C31</f>
        <v>5101.6049883624019</v>
      </c>
      <c r="BP16" s="16" t="s">
        <v>26207</v>
      </c>
      <c r="BQ16" s="15">
        <f>IF(D3L209C31=0,0,CHOOSE(MIN(D3L209C8,RUN_YEARS),B6L116C1,B6L117C1,B6L118C1,B6L119C1,B6L120C1))</f>
        <v>171537.12000000002</v>
      </c>
      <c r="BR16" s="16" t="s">
        <v>26208</v>
      </c>
      <c r="BS16" s="33">
        <f>IF(D3L209C33=0,0,D3L209C32/D3L209C33)</f>
        <v>2.9740530728057001E-2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274139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274139</v>
      </c>
      <c r="N17" s="16" t="s">
        <v>4251</v>
      </c>
      <c r="O17" s="32">
        <f>0.45*CHOOSE(MIN(D3L210C8,RUN_YEARS),B3L110C1,B3L125C1,B3L140C1,B3L155C1,B3L170C1)</f>
        <v>0.44543924030172383</v>
      </c>
      <c r="P17" s="16" t="s">
        <v>26212</v>
      </c>
      <c r="Q17" s="15">
        <f>D3L210C5*D3L210C6</f>
        <v>122112.26789707427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1201188693</v>
      </c>
      <c r="V17" s="16" t="s">
        <v>26213</v>
      </c>
      <c r="W17" s="33">
        <f>IF(D3L210C9=0,0,D3L210C7/D3L210C9)</f>
        <v>1.016595216127915E-4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0.54442573814655137</v>
      </c>
      <c r="AH17" s="16" t="s">
        <v>26217</v>
      </c>
      <c r="AI17" s="15">
        <f>D3L210C5*D3L210C15</f>
        <v>149248.32742975745</v>
      </c>
      <c r="AJ17" s="16" t="s">
        <v>26218</v>
      </c>
      <c r="AK17" s="15">
        <f>IF(D3L210C15=0,0,CHOOSE(MIN(D3L210C8,RUN_YEARS),A1L108C1,A1L108C6,A1L108C7,A1L108C8,A1L108C9))</f>
        <v>523010.14</v>
      </c>
      <c r="AL17" s="16" t="s">
        <v>26219</v>
      </c>
      <c r="AM17" s="33">
        <f>IF(D3L210C17=0,0,D3L210C16/D3L210C17)</f>
        <v>0.28536411823632607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1.0135021551724799E-2</v>
      </c>
      <c r="BN17" s="16" t="s">
        <v>26229</v>
      </c>
      <c r="BO17" s="15">
        <f>D3L210C5*D3L210C31</f>
        <v>2778.4046731682847</v>
      </c>
      <c r="BP17" s="16" t="s">
        <v>26230</v>
      </c>
      <c r="BQ17" s="15">
        <f>IF(D3L210C31=0,0,CHOOSE(MIN(D3L210C8,RUN_YEARS),B6L116C1,B6L117C1,B6L118C1,B6L119C1,B6L120C1))</f>
        <v>171537.12000000002</v>
      </c>
      <c r="BR17" s="16" t="s">
        <v>26231</v>
      </c>
      <c r="BS17" s="33">
        <f>IF(D3L210C33=0,0,D3L210C32/D3L210C33)</f>
        <v>1.6197104586857261E-2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1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1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1</v>
      </c>
      <c r="AR18" s="16" t="s">
        <v>26245</v>
      </c>
      <c r="AS18" s="15">
        <f>IF(D3L211C19=0,0,CHOOSE(MIN(D3L211C8,RUN_YEARS),A1L104C1,A1L104C6,A1L104C7,A1L104C8,A1L104C9))</f>
        <v>171525.8</v>
      </c>
      <c r="AT18" s="16" t="s">
        <v>26246</v>
      </c>
      <c r="AU18" s="33">
        <f>IF(D3L211C21=0,0,D3L211C20/D3L211C21)</f>
        <v>5.8300267365026138E-6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171525.8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4861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2430.5</v>
      </c>
      <c r="N20" s="16" t="s">
        <v>4251</v>
      </c>
      <c r="O20" s="32">
        <f>0.45*CHOOSE(MIN(D3L213C8,RUN_YEARS),B3L110C1,B3L125C1,B3L140C1,B3L155C1,B3L170C1)</f>
        <v>0.44543924030172383</v>
      </c>
      <c r="P20" s="16" t="s">
        <v>26283</v>
      </c>
      <c r="Q20" s="15">
        <f>D3L213C5*D3L213C6</f>
        <v>1082.6400735533398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1201188693</v>
      </c>
      <c r="V20" s="16" t="s">
        <v>26284</v>
      </c>
      <c r="W20" s="33">
        <f>IF(D3L213C9=0,0,D3L213C7/D3L213C9)</f>
        <v>9.0130724661536571E-7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0.54442573814655137</v>
      </c>
      <c r="AH20" s="16" t="s">
        <v>26288</v>
      </c>
      <c r="AI20" s="15">
        <f>D3L213C5*D3L213C15</f>
        <v>1323.2267565651932</v>
      </c>
      <c r="AJ20" s="16" t="s">
        <v>26289</v>
      </c>
      <c r="AK20" s="15">
        <f>IF(D3L213C15=0,0,CHOOSE(MIN(D3L213C8,RUN_YEARS),A1L108C1,A1L108C6,A1L108C7,A1L108C8,A1L108C9))</f>
        <v>523010.14</v>
      </c>
      <c r="AL20" s="16" t="s">
        <v>26290</v>
      </c>
      <c r="AM20" s="33">
        <f>IF(D3L213C17=0,0,D3L213C16/D3L213C17)</f>
        <v>2.5300212278201589E-3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1.0135021551724799E-2</v>
      </c>
      <c r="BN20" s="16" t="s">
        <v>26300</v>
      </c>
      <c r="BO20" s="15">
        <f>D3L213C5*D3L213C31</f>
        <v>24.633169881467122</v>
      </c>
      <c r="BP20" s="16" t="s">
        <v>26301</v>
      </c>
      <c r="BQ20" s="15">
        <f>IF(D3L213C31=0,0,CHOOSE(MIN(D3L213C8,RUN_YEARS),B6L116C1,B6L117C1,B6L118C1,B6L119C1,B6L120C1))</f>
        <v>171537.12000000002</v>
      </c>
      <c r="BR20" s="16" t="s">
        <v>26302</v>
      </c>
      <c r="BS20" s="33">
        <f>IF(D3L213C33=0,0,D3L213C32/D3L213C33)</f>
        <v>1.4360256183307217E-4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0.44543924030172383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1201188693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0.54442573814655137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523010.14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1.0135021551724799E-2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171537.12000000002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4.3205574912891981E-2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2.160278745644599E-2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2.160278745644599E-2</v>
      </c>
      <c r="AR22" s="16" t="s">
        <v>26340</v>
      </c>
      <c r="AS22" s="15">
        <f>IF(D3L215C19=0,0,CHOOSE(MIN(D3L215C8,RUN_YEARS),A1L104C1,A1L104C6,A1L104C7,A1L104C8,A1L104C9))</f>
        <v>171525.8</v>
      </c>
      <c r="AT22" s="16" t="s">
        <v>26341</v>
      </c>
      <c r="AU22" s="33">
        <f>IF(D3L215C21=0,0,D3L215C20/D3L215C21)</f>
        <v>1.2594482845406341E-7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171525.8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806027.49828313966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791765.74914156983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352682.67097118526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2.9361138098157674E-4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431056.59785367089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0.82418401649664175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1.9370169549699561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1.1292860636533725E-5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8024.5432997587568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4.6780214683321927E-2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32705.665253401075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16352.832626700538</v>
      </c>
      <c r="N25" s="16" t="s">
        <v>4251</v>
      </c>
      <c r="O25" s="32">
        <f>0.45*CHOOSE(MIN(D3L218C8,RUN_YEARS),B3L110C1,B3L125C1,B3L140C1,B3L155C1,B3L170C1)</f>
        <v>0.44543924030172383</v>
      </c>
      <c r="P25" s="16" t="s">
        <v>26396</v>
      </c>
      <c r="Q25" s="15">
        <f>D3L218C5*D3L218C6</f>
        <v>7284.1933420187306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1201188693</v>
      </c>
      <c r="V25" s="16" t="s">
        <v>26397</v>
      </c>
      <c r="W25" s="33">
        <f>IF(D3L218C9=0,0,D3L218C7/D3L218C9)</f>
        <v>6.0641541037372477E-6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0.54442573814655137</v>
      </c>
      <c r="AH25" s="16" t="s">
        <v>26401</v>
      </c>
      <c r="AI25" s="15">
        <f>D3L218C5*D3L218C15</f>
        <v>8902.9029735784497</v>
      </c>
      <c r="AJ25" s="16" t="s">
        <v>26402</v>
      </c>
      <c r="AK25" s="15">
        <f>IF(D3L218C15=0,0,CHOOSE(MIN(D3L218C8,RUN_YEARS),A1L108C1,A1L108C6,A1L108C7,A1L108C8,A1L108C9))</f>
        <v>523010.14</v>
      </c>
      <c r="AL25" s="16" t="s">
        <v>26403</v>
      </c>
      <c r="AM25" s="33">
        <f>IF(D3L218C17=0,0,D3L218C16/D3L218C17)</f>
        <v>1.7022428998371714E-2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1.0135021551724799E-2</v>
      </c>
      <c r="BN25" s="16" t="s">
        <v>26413</v>
      </c>
      <c r="BO25" s="15">
        <f>D3L218C5*D3L218C31</f>
        <v>165.73631110335839</v>
      </c>
      <c r="BP25" s="16" t="s">
        <v>26414</v>
      </c>
      <c r="BQ25" s="15">
        <f>IF(D3L218C31=0,0,CHOOSE(MIN(D3L218C8,RUN_YEARS),B6L116C1,B6L117C1,B6L118C1,B6L119C1,B6L120C1))</f>
        <v>171537.12000000002</v>
      </c>
      <c r="BR25" s="16" t="s">
        <v>26415</v>
      </c>
      <c r="BS25" s="33">
        <f>IF(D3L218C33=0,0,D3L218C32/D3L218C33)</f>
        <v>9.6618336079886595E-4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42072.284370218076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21036.142185109038</v>
      </c>
      <c r="N26" s="16" t="s">
        <v>4251</v>
      </c>
      <c r="O26" s="32">
        <f>0.45*CHOOSE(MIN(D3L219C8,RUN_YEARS),B3L110C1,B3L125C1,B3L140C1,B3L155C1,B3L170C1)</f>
        <v>0.44543924030172383</v>
      </c>
      <c r="P26" s="16" t="s">
        <v>26419</v>
      </c>
      <c r="Q26" s="15">
        <f>D3L219C5*D3L219C6</f>
        <v>9370.3231938140143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1201188693</v>
      </c>
      <c r="V26" s="16" t="s">
        <v>26420</v>
      </c>
      <c r="W26" s="33">
        <f>IF(D3L219C9=0,0,D3L219C7/D3L219C9)</f>
        <v>7.8008752899691291E-6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0.54442573814655137</v>
      </c>
      <c r="AH26" s="16" t="s">
        <v>26424</v>
      </c>
      <c r="AI26" s="15">
        <f>D3L219C5*D3L219C15</f>
        <v>11452.617236883796</v>
      </c>
      <c r="AJ26" s="16" t="s">
        <v>26425</v>
      </c>
      <c r="AK26" s="15">
        <f>IF(D3L219C15=0,0,CHOOSE(MIN(D3L219C8,RUN_YEARS),A1L108C1,A1L108C6,A1L108C7,A1L108C8,A1L108C9))</f>
        <v>523010.14</v>
      </c>
      <c r="AL26" s="16" t="s">
        <v>26426</v>
      </c>
      <c r="AM26" s="33">
        <f>IF(D3L219C17=0,0,D3L219C16/D3L219C17)</f>
        <v>2.1897505155222794E-2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1.0135021551724799E-2</v>
      </c>
      <c r="BN26" s="16" t="s">
        <v>26436</v>
      </c>
      <c r="BO26" s="15">
        <f>D3L219C5*D3L219C31</f>
        <v>213.20175441122731</v>
      </c>
      <c r="BP26" s="16" t="s">
        <v>26437</v>
      </c>
      <c r="BQ26" s="15">
        <f>IF(D3L219C31=0,0,CHOOSE(MIN(D3L219C8,RUN_YEARS),B6L116C1,B6L117C1,B6L118C1,B6L119C1,B6L120C1))</f>
        <v>171537.12000000002</v>
      </c>
      <c r="BR26" s="16" t="s">
        <v>26438</v>
      </c>
      <c r="BS26" s="33">
        <f>IF(D3L219C33=0,0,D3L219C32/D3L219C33)</f>
        <v>1.2428899028456772E-3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6.7388921257926828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3.3694460628963414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3.3694460628963414</v>
      </c>
      <c r="AR27" s="16" t="s">
        <v>26451</v>
      </c>
      <c r="AS27" s="15">
        <f>IF(D3L220C19=0,0,CHOOSE(MIN(D3L220C8,RUN_YEARS),A1L104C1,A1L104C6,A1L104C7,A1L104C8,A1L104C9))</f>
        <v>171525.8</v>
      </c>
      <c r="AT27" s="16" t="s">
        <v>26452</v>
      </c>
      <c r="AU27" s="33">
        <f>IF(D3L220C21=0,0,D3L220C20/D3L220C21)</f>
        <v>1.9643960633889138E-5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0.44543924030172383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1201188693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0.54442573814655137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523010.14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1.0135021551724799E-2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171537.12000000002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579503.41611456883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579503.41611456883</v>
      </c>
      <c r="N29" s="16" t="s">
        <v>4251</v>
      </c>
      <c r="O29" s="32">
        <f>0.45*CHOOSE(MIN(D3L222C8,RUN_YEARS),B3L110C1,B3L125C1,B3L140C1,B3L155C1,B3L170C1)</f>
        <v>0.44543924030172383</v>
      </c>
      <c r="P29" s="16" t="s">
        <v>26488</v>
      </c>
      <c r="Q29" s="15">
        <f>D3L222C5*D3L222C6</f>
        <v>258133.56142632727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1201188693</v>
      </c>
      <c r="V29" s="16" t="s">
        <v>26489</v>
      </c>
      <c r="W29" s="33">
        <f>IF(D3L222C9=0,0,D3L222C7/D3L222C9)</f>
        <v>2.1489842764139911E-4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0.54442573814655137</v>
      </c>
      <c r="AH29" s="16" t="s">
        <v>26493</v>
      </c>
      <c r="AI29" s="15">
        <f>D3L222C5*D3L222C15</f>
        <v>315496.57507662225</v>
      </c>
      <c r="AJ29" s="16" t="s">
        <v>26494</v>
      </c>
      <c r="AK29" s="15">
        <f>IF(D3L222C15=0,0,CHOOSE(MIN(D3L222C8,RUN_YEARS),A1L108C1,A1L108C6,A1L108C7,A1L108C8,A1L108C9))</f>
        <v>523010.14</v>
      </c>
      <c r="AL29" s="16" t="s">
        <v>26495</v>
      </c>
      <c r="AM29" s="33">
        <f>IF(D3L222C17=0,0,D3L222C16/D3L222C17)</f>
        <v>0.60323223384659852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1.0135021551724799E-2</v>
      </c>
      <c r="BN29" s="16" t="s">
        <v>26505</v>
      </c>
      <c r="BO29" s="15">
        <f>D3L222C5*D3L222C31</f>
        <v>5873.2796116192994</v>
      </c>
      <c r="BP29" s="16" t="s">
        <v>26506</v>
      </c>
      <c r="BQ29" s="15">
        <f>IF(D3L222C31=0,0,CHOOSE(MIN(D3L222C8,RUN_YEARS),B6L116C1,B6L117C1,B6L118C1,B6L119C1,B6L120C1))</f>
        <v>171537.12000000002</v>
      </c>
      <c r="BR29" s="16" t="s">
        <v>26507</v>
      </c>
      <c r="BS29" s="33">
        <f>IF(D3L222C33=0,0,D3L222C32/D3L222C33)</f>
        <v>3.4239117525228936E-2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344.48086526532501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344.48086526532501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344.48086526532501</v>
      </c>
      <c r="AR30" s="16" t="s">
        <v>26520</v>
      </c>
      <c r="AS30" s="15">
        <f>IF(D3L223C19=0,0,CHOOSE(MIN(D3L223C8,RUN_YEARS),A1L104C1,A1L104C6,A1L104C7,A1L104C8,A1L104C9))</f>
        <v>171525.8</v>
      </c>
      <c r="AT30" s="16" t="s">
        <v>26521</v>
      </c>
      <c r="AU30" s="33">
        <f>IF(D3L223C21=0,0,D3L223C20/D3L223C21)</f>
        <v>2.0083326547103994E-3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654632.58549557917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617240.24123770662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274788.07796215999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2.287634570351055E-4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335852.09528708446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0.64215216800019304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347.85031132822132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2.0279766153442885E-3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6252.2176771338854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3.6448190788873479E-2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0</v>
      </c>
      <c r="H8" s="16" t="s">
        <v>26587</v>
      </c>
      <c r="I8" s="15">
        <f>A3L301C12</f>
        <v>0</v>
      </c>
      <c r="J8" s="16" t="s">
        <v>26588</v>
      </c>
      <c r="K8" s="21">
        <f>IF(FLOW_THRU_100PCT="Y",1,INDEX(VariabilityMatrix,D4L101C1,D4L101C8))</f>
        <v>0.83332543944442339</v>
      </c>
      <c r="L8" s="16" t="s">
        <v>26582</v>
      </c>
      <c r="M8" s="15">
        <f>IF(D4L101C2&lt;&gt;0,D4L101C2*D4L101C4,D4L101C3*D4L101C4)</f>
        <v>0</v>
      </c>
      <c r="N8" s="16" t="s">
        <v>4251</v>
      </c>
      <c r="O8" s="32">
        <f>1</f>
        <v>1</v>
      </c>
      <c r="P8" s="16" t="s">
        <v>26583</v>
      </c>
      <c r="Q8" s="15">
        <f>D4L101C5*D4L101C6</f>
        <v>0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166173.15999999997</v>
      </c>
      <c r="V8" s="16" t="s">
        <v>26584</v>
      </c>
      <c r="W8" s="33">
        <f>IF(D4L101C9=0,0,D4L101C7/D4L101C9)</f>
        <v>0</v>
      </c>
      <c r="X8" s="16" t="s">
        <v>26585</v>
      </c>
      <c r="Y8" s="32">
        <f>IF(D4L101C5=0,0,D4L101C7/D4L101C5)</f>
        <v>0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0.83332543944442339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166173.15999999997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</v>
      </c>
      <c r="J10" s="16" t="s">
        <v>26604</v>
      </c>
      <c r="K10" s="21">
        <f>IF(FLOW_THRU_100PCT="Y",1,INDEX(VariabilityMatrix,D4L103C1,D4L103C8))</f>
        <v>0.65057274140702692</v>
      </c>
      <c r="L10" s="16" t="s">
        <v>26598</v>
      </c>
      <c r="M10" s="15">
        <f>IF(D4L103C2&lt;&gt;0,D4L103C2*D4L103C4,D4L103C3*D4L103C4)</f>
        <v>0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0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162325.89600000001</v>
      </c>
      <c r="V10" s="16" t="s">
        <v>26600</v>
      </c>
      <c r="W10" s="33">
        <f>IF(D4L103C9=0,0,D4L103C7/D4L103C9)</f>
        <v>0</v>
      </c>
      <c r="X10" s="16" t="s">
        <v>26601</v>
      </c>
      <c r="Y10" s="32">
        <f>IF(D4L103C5=0,0,D4L103C7/D4L103C5)</f>
        <v>0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</v>
      </c>
      <c r="J11" s="16" t="s">
        <v>26611</v>
      </c>
      <c r="K11" s="21">
        <f>IF(FLOW_THRU_100PCT="Y",1,INDEX(VariabilityMatrix,D4L104C1,D4L104C8))</f>
        <v>0.65057274140702692</v>
      </c>
      <c r="L11" s="16" t="s">
        <v>26605</v>
      </c>
      <c r="M11" s="15">
        <f>IF(D4L104C2&lt;&gt;0,D4L104C2*D4L104C4,D4L104C3*D4L104C4)</f>
        <v>0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0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162325.89600000001</v>
      </c>
      <c r="V11" s="16" t="s">
        <v>26607</v>
      </c>
      <c r="W11" s="33">
        <f>IF(D4L104C9=0,0,D4L104C7/D4L104C9)</f>
        <v>0</v>
      </c>
      <c r="X11" s="16" t="s">
        <v>26608</v>
      </c>
      <c r="Y11" s="32">
        <f>IF(D4L104C5=0,0,D4L104C7/D4L104C5)</f>
        <v>0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0.66391621343662177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171537.12000000002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1519.7199475599998</v>
      </c>
      <c r="J13" s="16" t="s">
        <v>26625</v>
      </c>
      <c r="K13" s="21">
        <f>IF(FLOW_THRU_100PCT="Y",1,INDEX(VariabilityMatrix,D4L106C1,D4L106C8))</f>
        <v>0.65057274140702692</v>
      </c>
      <c r="L13" s="16" t="s">
        <v>26619</v>
      </c>
      <c r="M13" s="15">
        <f>IF(D4L106C2&lt;&gt;0,D4L106C2*D4L106C4,D4L106C3*D4L106C4)</f>
        <v>988.68837245505222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988.68837245505222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162325.89600000001</v>
      </c>
      <c r="V13" s="16" t="s">
        <v>26621</v>
      </c>
      <c r="W13" s="33">
        <f>IF(D4L106C9=0,0,D4L106C7/D4L106C9)</f>
        <v>6.0907618366391287E-3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</v>
      </c>
      <c r="J14" s="16" t="s">
        <v>26632</v>
      </c>
      <c r="K14" s="21">
        <f>IF(FLOW_THRU_100PCT="Y",1,INDEX(VariabilityMatrix,D4L107C1,D4L107C8))</f>
        <v>0.75749487885192046</v>
      </c>
      <c r="L14" s="16" t="s">
        <v>26626</v>
      </c>
      <c r="M14" s="15">
        <f>IF(D4L107C2&lt;&gt;0,D4L107C2*D4L107C4,D4L107C3*D4L107C4)</f>
        <v>0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0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162325.89600000001</v>
      </c>
      <c r="V14" s="16" t="s">
        <v>26628</v>
      </c>
      <c r="W14" s="33">
        <f>IF(D4L107C9=0,0,D4L107C7/D4L107C9)</f>
        <v>0</v>
      </c>
      <c r="X14" s="16" t="s">
        <v>26629</v>
      </c>
      <c r="Y14" s="32">
        <f>IF(D4L107C5=0,0,D4L107C7/D4L107C5)</f>
        <v>0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343.87448217842393</v>
      </c>
      <c r="J15" s="16" t="s">
        <v>26639</v>
      </c>
      <c r="K15" s="21">
        <f>IF(FLOW_THRU_100PCT="Y",1,INDEX(VariabilityMatrix,D4L108C1,D4L108C8))</f>
        <v>0.75749487885192046</v>
      </c>
      <c r="L15" s="16" t="s">
        <v>26633</v>
      </c>
      <c r="M15" s="15">
        <f>IF(D4L108C2&lt;&gt;0,D4L108C2*D4L108C4,D4L108C3*D4L108C4)</f>
        <v>260.48315921801213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260.48315921801213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162325.89600000001</v>
      </c>
      <c r="V15" s="16" t="s">
        <v>26635</v>
      </c>
      <c r="W15" s="33">
        <f>IF(D4L108C9=0,0,D4L108C7/D4L108C9)</f>
        <v>1.6046925699274262E-3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</v>
      </c>
      <c r="J16" s="16" t="s">
        <v>26646</v>
      </c>
      <c r="K16" s="21">
        <f>IF(FLOW_THRU_100PCT="Y",1,INDEX(VariabilityMatrix,D4L109C1,D4L109C8))</f>
        <v>0.65057274140702692</v>
      </c>
      <c r="L16" s="16" t="s">
        <v>26640</v>
      </c>
      <c r="M16" s="15">
        <f>IF(D4L109C2&lt;&gt;0,D4L109C2*D4L109C4,D4L109C3*D4L109C4)</f>
        <v>0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0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162325.89600000001</v>
      </c>
      <c r="V16" s="16" t="s">
        <v>26642</v>
      </c>
      <c r="W16" s="33">
        <f>IF(D4L109C9=0,0,D4L109C7/D4L109C9)</f>
        <v>0</v>
      </c>
      <c r="X16" s="16" t="s">
        <v>26643</v>
      </c>
      <c r="Y16" s="32">
        <f>IF(D4L109C5=0,0,D4L109C7/D4L109C5)</f>
        <v>0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</v>
      </c>
      <c r="J17" s="16" t="s">
        <v>26653</v>
      </c>
      <c r="K17" s="21">
        <f>IF(FLOW_THRU_100PCT="Y",1,INDEX(VariabilityMatrix,D4L110C1,D4L110C8))</f>
        <v>0.66391621343662177</v>
      </c>
      <c r="L17" s="16" t="s">
        <v>26647</v>
      </c>
      <c r="M17" s="15">
        <f>IF(D4L110C2&lt;&gt;0,D4L110C2*D4L110C4,D4L110C3*D4L110C4)</f>
        <v>0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0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171537.12000000002</v>
      </c>
      <c r="V17" s="16" t="s">
        <v>26649</v>
      </c>
      <c r="W17" s="33">
        <f>IF(D4L110C9=0,0,D4L110C7/D4L110C9)</f>
        <v>0</v>
      </c>
      <c r="X17" s="16" t="s">
        <v>26650</v>
      </c>
      <c r="Y17" s="32">
        <f>IF(D4L110C5=0,0,D4L110C7/D4L110C5)</f>
        <v>0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0.66391621343662177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171537.12000000002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0.66391621343662177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171537.12000000002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0.66391621343662177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171537.12000000002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0.66391621343662177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171537.12000000002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0.66391621343662177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171537.12000000002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0.83332543944442339</v>
      </c>
      <c r="L23" s="16" t="s">
        <v>26689</v>
      </c>
      <c r="M23" s="15">
        <f>IF(D4L116C2&lt;&gt;0,D4L116C2*D4L116C4,D4L116C3*D4L116C4)</f>
        <v>0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171537.12000000002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0.65057274140702692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162325.89600000001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</v>
      </c>
      <c r="J25" s="16" t="s">
        <v>26709</v>
      </c>
      <c r="K25" s="21">
        <f>IF(FLOW_THRU_100PCT="Y",1,INDEX(VariabilityMatrix,D4L118C1,D4L118C8))</f>
        <v>0.65559455164892644</v>
      </c>
      <c r="L25" s="16" t="s">
        <v>26703</v>
      </c>
      <c r="M25" s="15">
        <f>IF(D4L118C2&lt;&gt;0,D4L118C2*D4L118C4,D4L118C3*D4L118C4)</f>
        <v>0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166173.15999999997</v>
      </c>
      <c r="V25" s="16" t="s">
        <v>26705</v>
      </c>
      <c r="W25" s="33">
        <f>IF(D4L118C9=0,0,D4L118C7/D4L118C9)</f>
        <v>0</v>
      </c>
      <c r="X25" s="16" t="s">
        <v>26706</v>
      </c>
      <c r="Y25" s="32">
        <f>IF(D4L118C5=0,0,D4L118C7/D4L118C5)</f>
        <v>0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0</v>
      </c>
      <c r="J26" s="16" t="s">
        <v>26716</v>
      </c>
      <c r="K26" s="21">
        <f>IF(FLOW_THRU_100PCT="Y",1,INDEX(VariabilityMatrix,D4L119C1,D4L119C8))</f>
        <v>0.76088797510827078</v>
      </c>
      <c r="L26" s="16" t="s">
        <v>26710</v>
      </c>
      <c r="M26" s="15">
        <f>IF(D4L119C2&lt;&gt;0,D4L119C2*D4L119C4,D4L119C3*D4L119C4)</f>
        <v>0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0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166173.15999999997</v>
      </c>
      <c r="V26" s="16" t="s">
        <v>26712</v>
      </c>
      <c r="W26" s="33">
        <f>IF(D4L119C9=0,0,D4L119C7/D4L119C9)</f>
        <v>0</v>
      </c>
      <c r="X26" s="16" t="s">
        <v>26713</v>
      </c>
      <c r="Y26" s="32">
        <f>IF(D4L119C5=0,0,D4L119C7/D4L119C5)</f>
        <v>0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0.83332543944442339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166173.15999999997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0.76174550907738536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171537.12000000002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0</v>
      </c>
      <c r="J29" s="16" t="s">
        <v>26736</v>
      </c>
      <c r="K29" s="21">
        <f>IF(FLOW_THRU_100PCT="Y",1,INDEX(VariabilityMatrix,D4L122C1,D4L122C8))</f>
        <v>0.76088797510827078</v>
      </c>
      <c r="L29" s="16" t="s">
        <v>26730</v>
      </c>
      <c r="M29" s="15">
        <f>IF(D4L122C2&lt;&gt;0,D4L122C2*D4L122C4,D4L122C3*D4L122C4)</f>
        <v>0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0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166173.15999999997</v>
      </c>
      <c r="V29" s="16" t="s">
        <v>26732</v>
      </c>
      <c r="W29" s="33">
        <f>IF(D4L122C9=0,0,D4L122C7/D4L122C9)</f>
        <v>0</v>
      </c>
      <c r="X29" s="16" t="s">
        <v>26733</v>
      </c>
      <c r="Y29" s="32">
        <f>IF(D4L122C5=0,0,D4L122C7/D4L122C5)</f>
        <v>0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0</v>
      </c>
      <c r="J30" s="16" t="s">
        <v>26743</v>
      </c>
      <c r="K30" s="21">
        <f>IF(FLOW_THRU_100PCT="Y",1,INDEX(VariabilityMatrix,D4L123C1,D4L123C8))</f>
        <v>0.76174550907738536</v>
      </c>
      <c r="L30" s="16" t="s">
        <v>26737</v>
      </c>
      <c r="M30" s="15">
        <f>IF(D4L123C2&lt;&gt;0,D4L123C2*D4L123C4,D4L123C3*D4L123C4)</f>
        <v>0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0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171537.12000000002</v>
      </c>
      <c r="V30" s="16" t="s">
        <v>26739</v>
      </c>
      <c r="W30" s="33">
        <f>IF(D4L123C9=0,0,D4L123C7/D4L123C9)</f>
        <v>0</v>
      </c>
      <c r="X30" s="16" t="s">
        <v>26740</v>
      </c>
      <c r="Y30" s="32">
        <f>IF(D4L123C5=0,0,D4L123C7/D4L123C5)</f>
        <v>0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0.76174550907738536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171537.12000000002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0.76174550907738536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171537.12000000002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0.76174550907738536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171537.12000000002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0.76174550907738536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171537.12000000002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0.76174550907738536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171537.12000000002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0.83332543944442339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171537.12000000002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0</v>
      </c>
      <c r="J37" s="16" t="s">
        <v>26695</v>
      </c>
      <c r="K37" s="21">
        <f>IF(FLOW_THRU_100PCT="Y",1,D4L101C4)</f>
        <v>0.83332543944442339</v>
      </c>
      <c r="L37" s="16" t="s">
        <v>26785</v>
      </c>
      <c r="M37" s="15">
        <f>IF(D4L130C2&lt;&gt;0,D4L130C2*D4L130C4,D4L130C3*D4L130C4)</f>
        <v>0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0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166173.15999999997</v>
      </c>
      <c r="V37" s="16" t="s">
        <v>26787</v>
      </c>
      <c r="W37" s="33">
        <f>IF(D4L130C9=0,0,D4L130C7/D4L130C9)</f>
        <v>0</v>
      </c>
      <c r="X37" s="16" t="s">
        <v>26788</v>
      </c>
      <c r="Y37" s="32">
        <f>IF(D4L130C5=0,0,D4L130C7/D4L130C5)</f>
        <v>0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378274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0.88787210469632505</v>
      </c>
      <c r="L38" s="16" t="s">
        <v>26791</v>
      </c>
      <c r="M38" s="15">
        <f>IF(D4L131C2&lt;&gt;0,D4L131C2*D4L131C4,D4L131C3*D4L131C4)</f>
        <v>335858.93253189768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335858.93253189768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171537.12000000002</v>
      </c>
      <c r="V38" s="16" t="s">
        <v>26793</v>
      </c>
      <c r="W38" s="33">
        <f>IF(D4L131C9=0,0,D4L131C7/D4L131C9)</f>
        <v>1.9579373405120573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44639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0.67274175825749249</v>
      </c>
      <c r="L39" s="16" t="s">
        <v>26799</v>
      </c>
      <c r="M39" s="15">
        <f>IF(D4L132C2&lt;&gt;0,D4L132C2*D4L132C4,D4L132C3*D4L132C4)</f>
        <v>30030.519346856207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30030.519346856207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171537.12000000002</v>
      </c>
      <c r="V39" s="16" t="s">
        <v>26801</v>
      </c>
      <c r="W39" s="33">
        <f>IF(D4L132C9=0,0,D4L132C7/D4L132C9)</f>
        <v>0.17506717698685978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1054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0.67274175825749249</v>
      </c>
      <c r="L40" s="16" t="s">
        <v>26807</v>
      </c>
      <c r="M40" s="15">
        <f>IF(D4L133C2&lt;&gt;0,D4L133C2*D4L133C4,D4L133C3*D4L133C4)</f>
        <v>709.06981320339708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709.06981320339708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171537.12000000002</v>
      </c>
      <c r="V40" s="16" t="s">
        <v>26809</v>
      </c>
      <c r="W40" s="33">
        <f>IF(D4L133C9=0,0,D4L133C7/D4L133C9)</f>
        <v>4.1336231668305783E-3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432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0.67274175825749249</v>
      </c>
      <c r="L41" s="16" t="s">
        <v>26815</v>
      </c>
      <c r="M41" s="15">
        <f>IF(D4L134C2&lt;&gt;0,D4L134C2*D4L134C4,D4L134C3*D4L134C4)</f>
        <v>290.62443956723678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290.62443956723678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171537.12000000002</v>
      </c>
      <c r="V41" s="16" t="s">
        <v>26817</v>
      </c>
      <c r="W41" s="33">
        <f>IF(D4L134C9=0,0,D4L134C7/D4L134C9)</f>
        <v>1.6942364402948863E-3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161282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0.67274175825749249</v>
      </c>
      <c r="L42" s="16" t="s">
        <v>26823</v>
      </c>
      <c r="M42" s="15">
        <f>IF(D4L135C2&lt;&gt;0,D4L135C2*D4L135C4,D4L135C3*D4L135C4)</f>
        <v>108501.1362552849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108501.1362552849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171537.12000000002</v>
      </c>
      <c r="V42" s="16" t="s">
        <v>26825</v>
      </c>
      <c r="W42" s="33">
        <f>IF(D4L135C9=0,0,D4L135C7/D4L135C9)</f>
        <v>0.63252278139731444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0.67274175825749249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171537.12000000002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10960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0.67274175825749249</v>
      </c>
      <c r="L44" s="16" t="s">
        <v>26837</v>
      </c>
      <c r="M44" s="15">
        <f>IF(D4L137C2&lt;&gt;0,D4L137C2*D4L137C4,D4L137C3*D4L137C4)</f>
        <v>7373.2496705021176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7373.2496705021176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171537.12000000002</v>
      </c>
      <c r="V44" s="16" t="s">
        <v>26839</v>
      </c>
      <c r="W44" s="33">
        <f>IF(D4L137C9=0,0,D4L137C7/D4L137C9)</f>
        <v>4.2983405985259147E-2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47907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0.67274175825749249</v>
      </c>
      <c r="L45" s="16" t="s">
        <v>26844</v>
      </c>
      <c r="M45" s="15">
        <f>IF(D4L138C2&lt;&gt;0,D4L138C2*D4L138C4,D4L138C3*D4L138C4)</f>
        <v>32229.039412841692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32229.039412841692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171537.12000000002</v>
      </c>
      <c r="V45" s="16" t="s">
        <v>26846</v>
      </c>
      <c r="W45" s="33">
        <f>IF(D4L138C9=0,0,D4L138C7/D4L138C9)</f>
        <v>0.18788376191020165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37157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0.67274175825749249</v>
      </c>
      <c r="L46" s="16" t="s">
        <v>26852</v>
      </c>
      <c r="M46" s="15">
        <f>IF(D4L139C2&lt;&gt;0,D4L139C2*D4L139C4,D4L139C3*D4L139C4)</f>
        <v>24997.065511573648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24997.065511573648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171537.12000000002</v>
      </c>
      <c r="V46" s="16" t="s">
        <v>26854</v>
      </c>
      <c r="W46" s="33">
        <f>IF(D4L139C9=0,0,D4L139C7/D4L139C9)</f>
        <v>0.14572394308341918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142031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0.67274175825749249</v>
      </c>
      <c r="L47" s="16" t="s">
        <v>26860</v>
      </c>
      <c r="M47" s="15">
        <f>IF(D4L140C2&lt;&gt;0,D4L140C2*D4L140C4,D4L140C3*D4L140C4)</f>
        <v>95550.184667069916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95550.184667069916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171537.12000000002</v>
      </c>
      <c r="V47" s="16" t="s">
        <v>26862</v>
      </c>
      <c r="W47" s="33">
        <f>IF(D4L140C9=0,0,D4L140C7/D4L140C9)</f>
        <v>0.55702337002667357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12813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0.67274175825749249</v>
      </c>
      <c r="L48" s="16" t="s">
        <v>26868</v>
      </c>
      <c r="M48" s="15">
        <f>IF(D4L141C2&lt;&gt;0,D4L141C2*D4L141C4,D4L141C3*D4L141C4)</f>
        <v>8619.8401485532522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8619.8401485532522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171537.12000000002</v>
      </c>
      <c r="V48" s="16" t="s">
        <v>26870</v>
      </c>
      <c r="W48" s="33">
        <f>IF(D4L141C9=0,0,D4L141C7/D4L141C9)</f>
        <v>5.025058219791291E-2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13833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0.67274175825749249</v>
      </c>
      <c r="L49" s="16" t="s">
        <v>26876</v>
      </c>
      <c r="M49" s="15">
        <f>IF(D4L142C2&lt;&gt;0,D4L142C2*D4L142C4,D4L142C3*D4L142C4)</f>
        <v>9306.0367419758932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9306.0367419758932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171537.12000000002</v>
      </c>
      <c r="V49" s="16" t="s">
        <v>26878</v>
      </c>
      <c r="W49" s="33">
        <f>IF(D4L142C9=0,0,D4L142C7/D4L142C9)</f>
        <v>5.4250862681942499E-2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0</v>
      </c>
      <c r="H50" s="16" t="s">
        <v>26889</v>
      </c>
      <c r="I50" s="15">
        <f>A2L333C44</f>
        <v>0</v>
      </c>
      <c r="J50" s="16" t="s">
        <v>26890</v>
      </c>
      <c r="K50" s="21">
        <f>IF(FLOW_THRU_100PCT="Y",1,INDEX(VariabilityMatrix,D4L143C1,D4L143C8))</f>
        <v>0.67274175825749249</v>
      </c>
      <c r="L50" s="16" t="s">
        <v>26884</v>
      </c>
      <c r="M50" s="15">
        <f>IF(D4L143C2&lt;&gt;0,D4L143C2*D4L143C4,D4L143C3*D4L143C4)</f>
        <v>0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0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171537.12000000002</v>
      </c>
      <c r="V50" s="16" t="s">
        <v>26886</v>
      </c>
      <c r="W50" s="33">
        <f>IF(D4L143C9=0,0,D4L143C7/D4L143C9)</f>
        <v>0</v>
      </c>
      <c r="X50" s="16" t="s">
        <v>26887</v>
      </c>
      <c r="Y50" s="32">
        <f>IF(D4L143C5=0,0,D4L143C7/D4L143C5)</f>
        <v>0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150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0.67274175825749249</v>
      </c>
      <c r="L51" s="16" t="s">
        <v>26892</v>
      </c>
      <c r="M51" s="15">
        <f>IF(D4L144C2&lt;&gt;0,D4L144C2*D4L144C4,D4L144C3*D4L144C4)</f>
        <v>100.91126373862387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100.91126373862387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171537.12000000002</v>
      </c>
      <c r="V51" s="16" t="s">
        <v>26894</v>
      </c>
      <c r="W51" s="33">
        <f>IF(D4L144C9=0,0,D4L144C7/D4L144C9)</f>
        <v>5.8827654176905767E-4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</v>
      </c>
      <c r="J52" s="16" t="s">
        <v>26906</v>
      </c>
      <c r="K52" s="21">
        <f>IF(FLOW_THRU_100PCT="Y",1,INDEX(VariabilityMatrix,D4L145C1,D4L145C8))</f>
        <v>0.65057274140702692</v>
      </c>
      <c r="L52" s="16" t="s">
        <v>26900</v>
      </c>
      <c r="M52" s="15">
        <f>IF(D4L145C2&lt;&gt;0,D4L145C2*D4L145C4,D4L145C3*D4L145C4)</f>
        <v>0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162325.89600000001</v>
      </c>
      <c r="V52" s="16" t="s">
        <v>26902</v>
      </c>
      <c r="W52" s="33">
        <f>IF(D4L145C9=0,0,D4L145C7/D4L145C9)</f>
        <v>0</v>
      </c>
      <c r="X52" s="16" t="s">
        <v>26903</v>
      </c>
      <c r="Y52" s="32">
        <f>IF(D4L145C5=0,0,D4L145C7/D4L145C5)</f>
        <v>0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0.66391621343662177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171537.12000000002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</v>
      </c>
      <c r="J54" s="16" t="s">
        <v>26920</v>
      </c>
      <c r="K54" s="21">
        <f>IF(FLOW_THRU_100PCT="Y",1,INDEX(VariabilityMatrix,D4L147C1,D4L147C8))</f>
        <v>0.65057274140702692</v>
      </c>
      <c r="L54" s="16" t="s">
        <v>26914</v>
      </c>
      <c r="M54" s="15">
        <f>IF(D4L147C2&lt;&gt;0,D4L147C2*D4L147C4,D4L147C3*D4L147C4)</f>
        <v>0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0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162325.89600000001</v>
      </c>
      <c r="V54" s="16" t="s">
        <v>26916</v>
      </c>
      <c r="W54" s="33">
        <f>IF(D4L147C9=0,0,D4L147C7/D4L147C9)</f>
        <v>0</v>
      </c>
      <c r="X54" s="16" t="s">
        <v>26917</v>
      </c>
      <c r="Y54" s="32">
        <f>IF(D4L147C5=0,0,D4L147C7/D4L147C5)</f>
        <v>0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</v>
      </c>
      <c r="J55" s="16" t="s">
        <v>26927</v>
      </c>
      <c r="K55" s="21">
        <f>IF(FLOW_THRU_100PCT="Y",1,INDEX(VariabilityMatrix,D4L148C1,D4L148C8))</f>
        <v>0.66391621343662177</v>
      </c>
      <c r="L55" s="16" t="s">
        <v>26921</v>
      </c>
      <c r="M55" s="15">
        <f>IF(D4L148C2&lt;&gt;0,D4L148C2*D4L148C4,D4L148C3*D4L148C4)</f>
        <v>0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0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171537.12000000002</v>
      </c>
      <c r="V55" s="16" t="s">
        <v>26923</v>
      </c>
      <c r="W55" s="33">
        <f>IF(D4L148C9=0,0,D4L148C7/D4L148C9)</f>
        <v>0</v>
      </c>
      <c r="X55" s="16" t="s">
        <v>26924</v>
      </c>
      <c r="Y55" s="32">
        <f>IF(D4L148C5=0,0,D4L148C7/D4L148C5)</f>
        <v>0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0.66391621343662177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171537.12000000002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0.66391621343662177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171537.12000000002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0.66391621343662177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171537.12000000002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0.66391621343662177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171537.12000000002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0.66391621343662177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171537.12000000002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0.67274175825749249</v>
      </c>
      <c r="L61" s="16" t="s">
        <v>26963</v>
      </c>
      <c r="M61" s="15">
        <f>IF(D4L154C2&lt;&gt;0,D4L154C2*D4L154C4,D4L154C3*D4L154C4)</f>
        <v>0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171537.12000000002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0.65057274140702692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162325.89600000001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</v>
      </c>
      <c r="J63" s="16" t="s">
        <v>26983</v>
      </c>
      <c r="K63" s="21">
        <f>IF(FLOW_THRU_100PCT="Y",1,INDEX(VariabilityMatrix,D4L156C1,D4L156C8))</f>
        <v>0.65559455164892644</v>
      </c>
      <c r="L63" s="16" t="s">
        <v>26977</v>
      </c>
      <c r="M63" s="15">
        <f>IF(D4L156C2&lt;&gt;0,D4L156C2*D4L156C4,D4L156C3*D4L156C4)</f>
        <v>0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166173.15999999997</v>
      </c>
      <c r="V63" s="16" t="s">
        <v>26979</v>
      </c>
      <c r="W63" s="33">
        <f>IF(D4L156C9=0,0,D4L156C7/D4L156C9)</f>
        <v>0</v>
      </c>
      <c r="X63" s="16" t="s">
        <v>26980</v>
      </c>
      <c r="Y63" s="32">
        <f>IF(D4L156C5=0,0,D4L156C7/D4L156C5)</f>
        <v>0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850532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1863.5944297384237</v>
      </c>
      <c r="J64" s="16" t="s">
        <v>26990</v>
      </c>
      <c r="K64" s="21">
        <f>IF((D4L157C2+D4L157C3)=0,0,D4L157C5/(D4L157C2+D4L157C3))</f>
        <v>0.76820643561962121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654815.78133473767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654815.78133473767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3.8177548153371021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0.76820643561962121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171537.12000000002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850532</v>
      </c>
      <c r="H66" s="16" t="s">
        <v>27001</v>
      </c>
      <c r="I66" s="15">
        <f>SUM(D4L157C3:D4L158C3)</f>
        <v>1863.5944297384237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654815.78133473767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654815.78133473767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3.8177548153371021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568.56350368707353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284.28175184353677</v>
      </c>
      <c r="N8" s="16" t="s">
        <v>4251</v>
      </c>
      <c r="O8" s="32">
        <f>1</f>
        <v>1</v>
      </c>
      <c r="P8" s="16" t="s">
        <v>27023</v>
      </c>
      <c r="Q8" s="15">
        <f>D4L201C5*D4L201C6</f>
        <v>284.28175184353677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171537.12000000002</v>
      </c>
      <c r="V8" s="16" t="s">
        <v>27024</v>
      </c>
      <c r="W8" s="33">
        <f>IF(D4L201C9=0,0,D4L201C7/D4L201C9)</f>
        <v>1.6572608415224455E-3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171537.12000000002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0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0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0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171537.12000000002</v>
      </c>
      <c r="V10" s="16" t="s">
        <v>27034</v>
      </c>
      <c r="W10" s="33">
        <f>IF(D4L203C9=0,0,D4L203C7/D4L203C9)</f>
        <v>0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171537.12000000002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1321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660.5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660.5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171537.12000000002</v>
      </c>
      <c r="V12" s="16" t="s">
        <v>27044</v>
      </c>
      <c r="W12" s="33">
        <f>IF(D4L205C9=0,0,D4L205C7/D4L205C9)</f>
        <v>3.8504785436528251E-3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171537.12000000002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0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0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0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171537.12000000002</v>
      </c>
      <c r="V14" s="16" t="s">
        <v>27054</v>
      </c>
      <c r="W14" s="33">
        <f>IF(D4L207C9=0,0,D4L207C7/D4L207C9)</f>
        <v>0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171537.12000000002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0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171537.12000000002</v>
      </c>
      <c r="V16" s="16" t="s">
        <v>27065</v>
      </c>
      <c r="W16" s="33">
        <f>IF(D4L209C9=0,0,D4L209C7/D4L209C9)</f>
        <v>0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171537.12000000002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1889.5635036870735</v>
      </c>
      <c r="J18" s="16" t="s">
        <v>27079</v>
      </c>
      <c r="K18" s="21">
        <f>IF((D4L211C2+D4L211C3)=0,0,D4L211C5/(D4L211C2+D4L211C3))</f>
        <v>0.5</v>
      </c>
      <c r="L18" s="16" t="s">
        <v>27073</v>
      </c>
      <c r="M18" s="15">
        <f>SUM(D4L201C5,D4L203C5,D4L205C5,D4L207C5,D4L209C5)</f>
        <v>944.78175184353677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944.78175184353677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5.5077393851752704E-3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0.5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171537.12000000002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1889.5635036870735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944.78175184353677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944.78175184353677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5.5077393851752704E-3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1277.8099139344565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638.90495696722826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638.90495696722826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171537.12000000002</v>
      </c>
      <c r="V21" s="16" t="s">
        <v>27093</v>
      </c>
      <c r="W21" s="33">
        <f>IF(D4L214C9=0,0,D4L214C7/D4L214C9)</f>
        <v>3.7245871737104377E-3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0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171537.12000000002</v>
      </c>
      <c r="V22" s="16" t="s">
        <v>27098</v>
      </c>
      <c r="W22" s="33">
        <f>IF(D4L215C9=0,0,D4L215C7/D4L215C9)</f>
        <v>0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5155.1465382560737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2577.5732691280368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2577.5732691280368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171537.12000000002</v>
      </c>
      <c r="V23" s="16" t="s">
        <v>27103</v>
      </c>
      <c r="W23" s="33">
        <f>IF(D4L216C9=0,0,D4L216C7/D4L216C9)</f>
        <v>1.5026329398138645E-2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0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0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0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171537.12000000002</v>
      </c>
      <c r="V24" s="16" t="s">
        <v>27108</v>
      </c>
      <c r="W24" s="33">
        <f>IF(D4L217C9=0,0,D4L217C7/D4L217C9)</f>
        <v>0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6432.9564521905304</v>
      </c>
      <c r="J25" s="16" t="s">
        <v>27117</v>
      </c>
      <c r="K25" s="21">
        <f>IF((D4L218C2+D4L218C3)=0,0,D4L218C5/(D4L218C2+D4L218C3))</f>
        <v>0.5</v>
      </c>
      <c r="L25" s="16" t="s">
        <v>27111</v>
      </c>
      <c r="M25" s="15">
        <f>SUM(D4L214C5:D4L217C5)</f>
        <v>3216.4782260952652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3216.4782260952652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1.8750916571849081E-2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0.5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171537.12000000002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6432.9564521905304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3216.4782260952652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3216.4782260952652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1.8750916571849081E-2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6766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0.91090661319492461</v>
      </c>
      <c r="L8" s="16" t="s">
        <v>27139</v>
      </c>
      <c r="M8" s="15">
        <f>IF(D5L101C2&lt;&gt;0,D5L101C2*D5L101C4,D5L101C3*D5L101C4)</f>
        <v>6163.1941448768603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6163.1941448768603</v>
      </c>
      <c r="AJ8" s="16" t="s">
        <v>27150</v>
      </c>
      <c r="AK8" s="15">
        <f>IF(D5L101C15=0,0,CHOOSE(MIN(D5L101C8,RUN_YEARS),A1L145C1,A1L145C6,A1L145C7,A1L145C8,A1L145C9))</f>
        <v>10275.499</v>
      </c>
      <c r="AL8" s="16" t="s">
        <v>27145</v>
      </c>
      <c r="AM8" s="33">
        <f>IF(D5L101C17=0,0,D5L101C16/D5L101C17)</f>
        <v>0.59979511894039017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435.71988262352289</v>
      </c>
      <c r="J9" s="16" t="s">
        <v>27159</v>
      </c>
      <c r="K9" s="21">
        <f>IF(FLOW_THRU_100PCT="Y",1,INDEX(VariabilityMatrix,D5L102C1,D5L102C8))</f>
        <v>0.91090661319492461</v>
      </c>
      <c r="L9" s="16" t="s">
        <v>27151</v>
      </c>
      <c r="M9" s="15">
        <f>IF(D5L102C2&lt;&gt;0,D5L102C2*D5L102C4,D5L102C3*D5L102C4)</f>
        <v>396.9001225822833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396.9001225822833</v>
      </c>
      <c r="AJ9" s="16" t="s">
        <v>27163</v>
      </c>
      <c r="AK9" s="15">
        <f>IF(D5L102C15=0,0,CHOOSE(MIN(D5L102C8,RUN_YEARS),A1L145C1,A1L145C6,A1L145C7,A1L145C8,A1L145C9))</f>
        <v>10275.499</v>
      </c>
      <c r="AL9" s="16" t="s">
        <v>27157</v>
      </c>
      <c r="AM9" s="33">
        <f>IF(D5L102C17=0,0,D5L102C16/D5L102C17)</f>
        <v>3.8625873311094995E-2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5843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0.91090661319492461</v>
      </c>
      <c r="L10" s="16" t="s">
        <v>27164</v>
      </c>
      <c r="M10" s="15">
        <f>IF(D5L103C2&lt;&gt;0,D5L103C2*D5L103C4,D5L103C3*D5L103C4)</f>
        <v>5322.4273408979443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5322.4273408979443</v>
      </c>
      <c r="AJ10" s="16" t="s">
        <v>27175</v>
      </c>
      <c r="AK10" s="15">
        <f>IF(D5L103C15=0,0,CHOOSE(MIN(D5L103C8,RUN_YEARS),A1L145C1,A1L145C6,A1L145C7,A1L145C8,A1L145C9))</f>
        <v>10275.499</v>
      </c>
      <c r="AL10" s="16" t="s">
        <v>27170</v>
      </c>
      <c r="AM10" s="33">
        <f>IF(D5L103C17=0,0,D5L103C16/D5L103C17)</f>
        <v>0.51797263966430673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376.28011737647711</v>
      </c>
      <c r="J11" s="16" t="s">
        <v>27184</v>
      </c>
      <c r="K11" s="21">
        <f>IF(FLOW_THRU_100PCT="Y",1,INDEX(VariabilityMatrix,D5L104C1,D5L104C8))</f>
        <v>0.91090661319492461</v>
      </c>
      <c r="L11" s="16" t="s">
        <v>27176</v>
      </c>
      <c r="M11" s="15">
        <f>IF(D5L104C2&lt;&gt;0,D5L104C2*D5L104C4,D5L104C3*D5L104C4)</f>
        <v>342.75604733199549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342.75604733199549</v>
      </c>
      <c r="AJ11" s="16" t="s">
        <v>27187</v>
      </c>
      <c r="AK11" s="15">
        <f>IF(D5L104C15=0,0,CHOOSE(MIN(D5L104C8,RUN_YEARS),A1L145C1,A1L145C6,A1L145C7,A1L145C8,A1L145C9))</f>
        <v>10275.499</v>
      </c>
      <c r="AL11" s="16" t="s">
        <v>27182</v>
      </c>
      <c r="AM11" s="33">
        <f>IF(D5L104C17=0,0,D5L104C16/D5L104C17)</f>
        <v>3.3356632834278463E-2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0.91090661319492461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10275.499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0.91090661319492461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10275.499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12296</v>
      </c>
      <c r="J14" s="16" t="s">
        <v>27219</v>
      </c>
      <c r="K14" s="21">
        <f>IF(FLOW_THRU_100PCT="Y",1,INDEX(VariabilityMatrix,D5L107C1,D5L107C8))</f>
        <v>0.88304308384134111</v>
      </c>
      <c r="L14" s="16" t="s">
        <v>27212</v>
      </c>
      <c r="M14" s="15">
        <f>IF(D5L107C2&lt;&gt;0,D5L107C2*D5L107C4,D5L107C3*D5L107C4)</f>
        <v>10857.89775891313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10857.89775891313</v>
      </c>
      <c r="AB14" s="16" t="s">
        <v>27222</v>
      </c>
      <c r="AC14" s="15">
        <f>IF(D5L107C11=0,0,CHOOSE(MIN(D5L107C8,RUN_YEARS),A1L144C1,A1L144C6,A1L144C7,A1L144C8,A1L144C9))</f>
        <v>17640.258999999998</v>
      </c>
      <c r="AD14" s="16" t="s">
        <v>27216</v>
      </c>
      <c r="AE14" s="33">
        <f>IF(D5L107C13=0,0,D5L107C12/D5L107C13)</f>
        <v>0.61551804647047026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94768.089633671072</v>
      </c>
      <c r="J15" s="16" t="s">
        <v>27232</v>
      </c>
      <c r="K15" s="21">
        <f>IF(FLOW_THRU_100PCT="Y",1,INDEX(VariabilityMatrix,D5L108C1,D5L108C8))</f>
        <v>0.88304308384134111</v>
      </c>
      <c r="L15" s="16" t="s">
        <v>27224</v>
      </c>
      <c r="M15" s="15">
        <f>IF(D5L108C2&lt;&gt;0,D5L108C2*D5L108C4,D5L108C3*D5L108C4)</f>
        <v>83684.306119869536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83684.306119869536</v>
      </c>
      <c r="AB15" s="16" t="s">
        <v>27235</v>
      </c>
      <c r="AC15" s="15">
        <f>IF(D5L108C11=0,0,CHOOSE(MIN(D5L108C8,RUN_YEARS),A1L144C1,A1L144C6,A1L144C7,A1L144C8,A1L144C9))</f>
        <v>17640.258999999998</v>
      </c>
      <c r="AD15" s="16" t="s">
        <v>27228</v>
      </c>
      <c r="AE15" s="33">
        <f>IF(D5L108C13=0,0,D5L108C12/D5L108C13)</f>
        <v>4.7439386303721243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16387.079501169133</v>
      </c>
      <c r="J16" s="16" t="s">
        <v>27245</v>
      </c>
      <c r="K16" s="21">
        <f>IF(FLOW_THRU_100PCT="Y",1,INDEX(VariabilityMatrix,D5L109C1,D5L109C8))</f>
        <v>0.88304308384134111</v>
      </c>
      <c r="L16" s="16" t="s">
        <v>27237</v>
      </c>
      <c r="M16" s="15">
        <f>IF(D5L109C2&lt;&gt;0,D5L109C2*D5L109C4,D5L109C3*D5L109C4)</f>
        <v>14470.497217865617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14470.497217865617</v>
      </c>
      <c r="AB16" s="16" t="s">
        <v>27248</v>
      </c>
      <c r="AC16" s="15">
        <f>IF(D5L109C11=0,0,CHOOSE(MIN(D5L109C8,RUN_YEARS),A1L144C1,A1L144C6,A1L144C7,A1L144C8,A1L144C9))</f>
        <v>17640.258999999998</v>
      </c>
      <c r="AD16" s="16" t="s">
        <v>27241</v>
      </c>
      <c r="AE16" s="33">
        <f>IF(D5L109C13=0,0,D5L109C12/D5L109C13)</f>
        <v>0.82031092728659016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1854.0636528968562</v>
      </c>
      <c r="J17" s="16" t="s">
        <v>27258</v>
      </c>
      <c r="K17" s="21">
        <f>IF(FLOW_THRU_100PCT="Y",1,INDEX(VariabilityMatrix,D5L110C1,D5L110C8))</f>
        <v>0.88304308384134111</v>
      </c>
      <c r="L17" s="16" t="s">
        <v>27250</v>
      </c>
      <c r="M17" s="15">
        <f>IF(D5L110C2&lt;&gt;0,D5L110C2*D5L110C4,D5L110C3*D5L110C4)</f>
        <v>1637.2180856921818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1637.2180856921818</v>
      </c>
      <c r="AB17" s="16" t="s">
        <v>27261</v>
      </c>
      <c r="AC17" s="15">
        <f>IF(D5L110C11=0,0,CHOOSE(MIN(D5L110C8,RUN_YEARS),A1L144C1,A1L144C6,A1L144C7,A1L144C8,A1L144C9))</f>
        <v>17640.258999999998</v>
      </c>
      <c r="AD17" s="16" t="s">
        <v>27254</v>
      </c>
      <c r="AE17" s="33">
        <f>IF(D5L110C13=0,0,D5L110C12/D5L110C13)</f>
        <v>9.2811453941361172E-2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0.88304308384134111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17640.258999999998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0.88304308384134111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17640.258999999998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364.98259288126786</v>
      </c>
      <c r="J20" s="16" t="s">
        <v>27297</v>
      </c>
      <c r="K20" s="21">
        <f>IF(FLOW_THRU_100PCT="Y",1,INDEX(VariabilityMatrix,D5L113C1,D5L113C8))</f>
        <v>0.88304308384134111</v>
      </c>
      <c r="L20" s="16" t="s">
        <v>27289</v>
      </c>
      <c r="M20" s="15">
        <f>IF(D5L113C2&lt;&gt;0,D5L113C2*D5L113C4,D5L113C3*D5L113C4)</f>
        <v>322.2953543662835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322.2953543662835</v>
      </c>
      <c r="AB20" s="16" t="s">
        <v>27300</v>
      </c>
      <c r="AC20" s="15">
        <f>IF(D5L113C11=0,0,CHOOSE(MIN(D5L113C8,RUN_YEARS),A1L144C1,A1L144C6,A1L144C7,A1L144C8,A1L144C9))</f>
        <v>17640.258999999998</v>
      </c>
      <c r="AD20" s="16" t="s">
        <v>27293</v>
      </c>
      <c r="AE20" s="33">
        <f>IF(D5L113C13=0,0,D5L113C12/D5L113C13)</f>
        <v>1.827044344225805E-2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IF(FLOW_THRU_100PCT="Y",1,INDEX(VariabilityMatrix,D5L114C1,D5L114C8))</f>
        <v>0.88304308384134111</v>
      </c>
      <c r="L21" s="16" t="s">
        <v>27302</v>
      </c>
      <c r="M21" s="15">
        <f>IF(D5L114C2&lt;&gt;0,D5L114C2*D5L114C4,D5L114C3*D5L114C4)</f>
        <v>0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17640.258999999998</v>
      </c>
      <c r="AD21" s="16" t="s">
        <v>27306</v>
      </c>
      <c r="AE21" s="33">
        <f>IF(D5L114C13=0,0,D5L114C12/D5L114C13)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IF(FLOW_THRU_100PCT="Y",1,INDEX(VariabilityMatrix,D5L115C1,D5L115C8))</f>
        <v>0.88304308384134111</v>
      </c>
      <c r="L22" s="16" t="s">
        <v>27314</v>
      </c>
      <c r="M22" s="15">
        <f>IF(D5L115C2&lt;&gt;0,D5L115C2*D5L115C4,D5L115C3*D5L115C4)</f>
        <v>0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17640.258999999998</v>
      </c>
      <c r="AD22" s="16" t="s">
        <v>27318</v>
      </c>
      <c r="AE22" s="33">
        <f>IF(D5L115C13=0,0,D5L115C12/D5L115C13)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IF(FLOW_THRU_100PCT="Y",1,INDEX(VariabilityMatrix,D5L116C1,D5L116C8))</f>
        <v>0.88304308384134111</v>
      </c>
      <c r="L23" s="16" t="s">
        <v>27326</v>
      </c>
      <c r="M23" s="15">
        <f>IF(D5L116C2&lt;&gt;0,D5L116C2*D5L116C4,D5L116C3*D5L116C4)</f>
        <v>0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17640.258999999998</v>
      </c>
      <c r="AD23" s="16" t="s">
        <v>27330</v>
      </c>
      <c r="AE23" s="33">
        <f>IF(D5L116C13=0,0,D5L116C12/D5L116C13)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IF(FLOW_THRU_100PCT="Y",1,INDEX(VariabilityMatrix,D5L117C1,D5L117C8))</f>
        <v>0.88304308384134111</v>
      </c>
      <c r="L24" s="16" t="s">
        <v>27338</v>
      </c>
      <c r="M24" s="15">
        <f>IF(D5L117C2&lt;&gt;0,D5L117C2*D5L117C4,D5L117C3*D5L117C4)</f>
        <v>0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17640.258999999998</v>
      </c>
      <c r="AD24" s="16" t="s">
        <v>27342</v>
      </c>
      <c r="AE24" s="33">
        <f>IF(D5L117C13=0,0,D5L117C12/D5L117C13)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0.88304308384134111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17640.258999999998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0.88304308384134111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17640.258999999998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0.88304308384134111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17640.258999999998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12609</v>
      </c>
      <c r="H28" s="16" t="s">
        <v>27394</v>
      </c>
      <c r="I28" s="15">
        <f>SUM(D5L101C3:D5L106C3)</f>
        <v>812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12225.277655689084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12225.277655689084</v>
      </c>
      <c r="AK28" s="21" t="str">
        <f>NULL_VALUE</f>
        <v>n/a</v>
      </c>
      <c r="AL28" s="16" t="s">
        <v>27392</v>
      </c>
      <c r="AM28" s="33">
        <f>SUM(D5L101C18:D5L106C18)</f>
        <v>1.1897502647500704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125670.21538061833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110972.21453670674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110972.21453670674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6.2908495015128034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2</v>
      </c>
      <c r="L8" s="16" t="s">
        <v>27452</v>
      </c>
      <c r="M8" s="15">
        <f>B7L801C16</f>
        <v>1</v>
      </c>
      <c r="N8" s="16" t="s">
        <v>27453</v>
      </c>
      <c r="O8" s="15">
        <f>B7L801C25</f>
        <v>0.66666666666666663</v>
      </c>
      <c r="P8" s="16" t="s">
        <v>27454</v>
      </c>
      <c r="Q8" s="15">
        <f>B7L801C34</f>
        <v>1</v>
      </c>
      <c r="R8" s="16" t="s">
        <v>27455</v>
      </c>
      <c r="S8" s="15">
        <f>B7L801C43</f>
        <v>3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14439</v>
      </c>
      <c r="L9" s="16" t="s">
        <v>27461</v>
      </c>
      <c r="M9" s="15">
        <f>B7L802C16</f>
        <v>14261.5</v>
      </c>
      <c r="N9" s="16" t="s">
        <v>27462</v>
      </c>
      <c r="O9" s="15">
        <f>B7L802C25</f>
        <v>14666.333333333334</v>
      </c>
      <c r="P9" s="16" t="s">
        <v>27463</v>
      </c>
      <c r="Q9" s="15">
        <f>B7L802C34</f>
        <v>14986.25</v>
      </c>
      <c r="R9" s="16" t="s">
        <v>27464</v>
      </c>
      <c r="S9" s="15">
        <f>B7L802C43</f>
        <v>15145.4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238995</v>
      </c>
      <c r="L10" s="16" t="s">
        <v>27470</v>
      </c>
      <c r="M10" s="15">
        <f>B7L803C16</f>
        <v>248466.5</v>
      </c>
      <c r="N10" s="16" t="s">
        <v>27471</v>
      </c>
      <c r="O10" s="15">
        <f>B7L803C25</f>
        <v>254365.66666666669</v>
      </c>
      <c r="P10" s="16" t="s">
        <v>27472</v>
      </c>
      <c r="Q10" s="15">
        <f>B7L803C34</f>
        <v>256488.5</v>
      </c>
      <c r="R10" s="16" t="s">
        <v>27473</v>
      </c>
      <c r="S10" s="15">
        <f>B7L803C43</f>
        <v>256213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491386</v>
      </c>
      <c r="L11" s="16" t="s">
        <v>27479</v>
      </c>
      <c r="M11" s="15">
        <f>B7L804C16</f>
        <v>510295.5</v>
      </c>
      <c r="N11" s="16" t="s">
        <v>27480</v>
      </c>
      <c r="O11" s="15">
        <f>B7L804C25</f>
        <v>526741</v>
      </c>
      <c r="P11" s="16" t="s">
        <v>27481</v>
      </c>
      <c r="Q11" s="15">
        <f>B7L804C34</f>
        <v>552155.5</v>
      </c>
      <c r="R11" s="16" t="s">
        <v>27482</v>
      </c>
      <c r="S11" s="15">
        <f>B7L804C43</f>
        <v>592886.19999999995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111952</v>
      </c>
      <c r="L12" s="16" t="s">
        <v>27488</v>
      </c>
      <c r="M12" s="15">
        <f>B7L805C16</f>
        <v>120596.5</v>
      </c>
      <c r="N12" s="16" t="s">
        <v>27489</v>
      </c>
      <c r="O12" s="15">
        <f>B7L805C25</f>
        <v>133516</v>
      </c>
      <c r="P12" s="16" t="s">
        <v>27490</v>
      </c>
      <c r="Q12" s="15">
        <f>B7L805C34</f>
        <v>141329.75</v>
      </c>
      <c r="R12" s="16" t="s">
        <v>27491</v>
      </c>
      <c r="S12" s="15">
        <f>B7L805C43</f>
        <v>142901.79999999999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1346202</v>
      </c>
      <c r="L13" s="16" t="s">
        <v>27497</v>
      </c>
      <c r="M13" s="15">
        <f>B7L806C16</f>
        <v>1280059.5</v>
      </c>
      <c r="N13" s="16" t="s">
        <v>27498</v>
      </c>
      <c r="O13" s="15">
        <f>B7L806C25</f>
        <v>1311437.6666666667</v>
      </c>
      <c r="P13" s="16" t="s">
        <v>27499</v>
      </c>
      <c r="Q13" s="15">
        <f>B7L806C34</f>
        <v>1359278.75</v>
      </c>
      <c r="R13" s="16" t="s">
        <v>27500</v>
      </c>
      <c r="S13" s="15">
        <f>B7L806C43</f>
        <v>1386830.4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100852</v>
      </c>
      <c r="L14" s="16" t="s">
        <v>27506</v>
      </c>
      <c r="M14" s="15">
        <f>B7L807C16</f>
        <v>106794</v>
      </c>
      <c r="N14" s="16" t="s">
        <v>27507</v>
      </c>
      <c r="O14" s="15">
        <f>B7L807C25</f>
        <v>109320.33333333334</v>
      </c>
      <c r="P14" s="16" t="s">
        <v>27508</v>
      </c>
      <c r="Q14" s="15">
        <f>B7L807C34</f>
        <v>111933.5</v>
      </c>
      <c r="R14" s="16" t="s">
        <v>27509</v>
      </c>
      <c r="S14" s="15">
        <f>B7L807C43</f>
        <v>116224.4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304713</v>
      </c>
      <c r="L15" s="16" t="s">
        <v>27515</v>
      </c>
      <c r="M15" s="15">
        <f>B7L808C16</f>
        <v>281093.5</v>
      </c>
      <c r="N15" s="16" t="s">
        <v>27516</v>
      </c>
      <c r="O15" s="15">
        <f>B7L808C25</f>
        <v>275581.66666666663</v>
      </c>
      <c r="P15" s="16" t="s">
        <v>27517</v>
      </c>
      <c r="Q15" s="15">
        <f>B7L808C34</f>
        <v>274912</v>
      </c>
      <c r="R15" s="16" t="s">
        <v>27518</v>
      </c>
      <c r="S15" s="15">
        <f>B7L808C43</f>
        <v>275337.40000000002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27565</v>
      </c>
      <c r="L16" s="16" t="s">
        <v>27524</v>
      </c>
      <c r="M16" s="15">
        <f>B7L809C16</f>
        <v>26917.5</v>
      </c>
      <c r="N16" s="16" t="s">
        <v>27525</v>
      </c>
      <c r="O16" s="15">
        <f>B7L809C25</f>
        <v>28610.666666666668</v>
      </c>
      <c r="P16" s="16" t="s">
        <v>27526</v>
      </c>
      <c r="Q16" s="15">
        <f>B7L809C34</f>
        <v>29428.5</v>
      </c>
      <c r="R16" s="16" t="s">
        <v>27527</v>
      </c>
      <c r="S16" s="15">
        <f>B7L809C43</f>
        <v>29579.8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52130</v>
      </c>
      <c r="L17" s="16" t="s">
        <v>27533</v>
      </c>
      <c r="M17" s="15">
        <f>B7L810C16</f>
        <v>53293.5</v>
      </c>
      <c r="N17" s="16" t="s">
        <v>27534</v>
      </c>
      <c r="O17" s="15">
        <f>B7L810C25</f>
        <v>53900.666666666672</v>
      </c>
      <c r="P17" s="16" t="s">
        <v>27535</v>
      </c>
      <c r="Q17" s="15">
        <f>B7L810C34</f>
        <v>54967.5</v>
      </c>
      <c r="R17" s="16" t="s">
        <v>27536</v>
      </c>
      <c r="S17" s="15">
        <f>B7L810C43</f>
        <v>55587.199999999997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602497</v>
      </c>
      <c r="L18" s="16" t="s">
        <v>27542</v>
      </c>
      <c r="M18" s="15">
        <f>B7L811C16</f>
        <v>649756</v>
      </c>
      <c r="N18" s="16" t="s">
        <v>27543</v>
      </c>
      <c r="O18" s="15">
        <f>B7L811C25</f>
        <v>665519.33333333326</v>
      </c>
      <c r="P18" s="16" t="s">
        <v>27544</v>
      </c>
      <c r="Q18" s="15">
        <f>B7L811C34</f>
        <v>654071.75</v>
      </c>
      <c r="R18" s="16" t="s">
        <v>27545</v>
      </c>
      <c r="S18" s="15">
        <f>B7L811C43</f>
        <v>639790.6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79951</v>
      </c>
      <c r="L19" s="16" t="s">
        <v>27551</v>
      </c>
      <c r="M19" s="15">
        <f>B7L812C16</f>
        <v>81981</v>
      </c>
      <c r="N19" s="16" t="s">
        <v>27552</v>
      </c>
      <c r="O19" s="15">
        <f>B7L812C25</f>
        <v>77624.333333333328</v>
      </c>
      <c r="P19" s="16" t="s">
        <v>27553</v>
      </c>
      <c r="Q19" s="15">
        <f>B7L812C34</f>
        <v>71027.5</v>
      </c>
      <c r="R19" s="16" t="s">
        <v>27554</v>
      </c>
      <c r="S19" s="15">
        <f>B7L812C43</f>
        <v>66427.8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902</v>
      </c>
      <c r="L20" s="16" t="s">
        <v>27560</v>
      </c>
      <c r="M20" s="15">
        <f>B7L813C16</f>
        <v>1000.5</v>
      </c>
      <c r="N20" s="16" t="s">
        <v>27561</v>
      </c>
      <c r="O20" s="15">
        <f>B7L813C25</f>
        <v>1072.6666666666665</v>
      </c>
      <c r="P20" s="16" t="s">
        <v>27562</v>
      </c>
      <c r="Q20" s="15">
        <f>B7L813C34</f>
        <v>1104</v>
      </c>
      <c r="R20" s="16" t="s">
        <v>27563</v>
      </c>
      <c r="S20" s="15">
        <f>B7L813C43</f>
        <v>1120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152206</v>
      </c>
      <c r="L21" s="16" t="s">
        <v>27569</v>
      </c>
      <c r="M21" s="15">
        <f>B7L814C16</f>
        <v>153578</v>
      </c>
      <c r="N21" s="16" t="s">
        <v>27570</v>
      </c>
      <c r="O21" s="15">
        <f>B7L814C25</f>
        <v>153153</v>
      </c>
      <c r="P21" s="16" t="s">
        <v>27571</v>
      </c>
      <c r="Q21" s="15">
        <f>B7L814C34</f>
        <v>150325.75</v>
      </c>
      <c r="R21" s="16" t="s">
        <v>27572</v>
      </c>
      <c r="S21" s="15">
        <f>B7L814C43</f>
        <v>148811.59999999998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43876</v>
      </c>
      <c r="L22" s="16" t="s">
        <v>27578</v>
      </c>
      <c r="M22" s="15">
        <f>B7L815C16</f>
        <v>45627</v>
      </c>
      <c r="N22" s="16" t="s">
        <v>27579</v>
      </c>
      <c r="O22" s="15">
        <f>B7L815C25</f>
        <v>45544.666666666672</v>
      </c>
      <c r="P22" s="16" t="s">
        <v>27580</v>
      </c>
      <c r="Q22" s="15">
        <f>B7L815C34</f>
        <v>44733</v>
      </c>
      <c r="R22" s="16" t="s">
        <v>27581</v>
      </c>
      <c r="S22" s="15">
        <f>B7L815C43</f>
        <v>43604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79951</v>
      </c>
      <c r="L23" s="16" t="s">
        <v>27551</v>
      </c>
      <c r="M23" s="15">
        <f>B7L812C16</f>
        <v>81981</v>
      </c>
      <c r="N23" s="16" t="s">
        <v>27552</v>
      </c>
      <c r="O23" s="15">
        <f>B7L812C25</f>
        <v>77624.333333333328</v>
      </c>
      <c r="P23" s="16" t="s">
        <v>27553</v>
      </c>
      <c r="Q23" s="15">
        <f>B7L812C34</f>
        <v>71027.5</v>
      </c>
      <c r="R23" s="16" t="s">
        <v>27554</v>
      </c>
      <c r="S23" s="15">
        <f>B7L812C43</f>
        <v>66427.8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3567668</v>
      </c>
      <c r="L24" s="16" t="s">
        <v>27591</v>
      </c>
      <c r="M24" s="15">
        <f>B7L816C16</f>
        <v>3573721.5</v>
      </c>
      <c r="N24" s="16" t="s">
        <v>27592</v>
      </c>
      <c r="O24" s="15">
        <f>B7L816C25</f>
        <v>3651054.666666667</v>
      </c>
      <c r="P24" s="16" t="s">
        <v>27593</v>
      </c>
      <c r="Q24" s="15">
        <f>B7L816C34</f>
        <v>3716743.25</v>
      </c>
      <c r="R24" s="16" t="s">
        <v>27594</v>
      </c>
      <c r="S24" s="15">
        <f>B7L816C43</f>
        <v>3770462.5999999996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0.66666666666666663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8.7231123333333313E-3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1.5684468020683373E-3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4.5418526666666671E-3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0.65057274140702692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3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6.7862665276964801E-2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6.8534028635346021E-3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2.7345615068539057E-2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0.65057274140702692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3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6.7862665276964801E-2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6.8534028635346021E-3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2.7345615068539057E-2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0.66391621343662177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2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1.8084668500000001E-2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5.4024724949055291E-3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9.3127790000000002E-3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0.34063367358689417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3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6.7862665276964801E-2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6.8534028635346021E-3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2.7345615068539057E-2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0.65057274140702692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3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6.7862665276964801E-2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6.8534028635346021E-3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2.7345615068539057E-2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0.66391621343662177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2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1.8084668500000001E-2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5.4024724949055291E-3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9.3127790000000002E-3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0.66391621343662177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2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1.8084668500000001E-2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5.4024724949055291E-3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9.3127790000000002E-3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0.66391621343662177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2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1.8084668500000001E-2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5.4024724949055291E-3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9.3127790000000002E-3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0.66391621343662177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2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1.8084668500000001E-2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5.4024724949055291E-3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9.3127790000000002E-3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0.66391621343662177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2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1.8084668500000001E-2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5.4024724949055291E-3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9.3127790000000002E-3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0.66391621343662177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2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1.8084668500000001E-2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5.4024724949055291E-3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9.3127790000000002E-3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2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1.8084668500000001E-2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5.4024724949055291E-3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9.3127790000000002E-3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0.65057274140702692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3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6.7862665276964801E-2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6.8534028635346021E-3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2.7345615068539057E-2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0.65559455164892644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0.66666666666666663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8.7231123333333313E-3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1.5684468020683373E-3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4.5418526666666671E-3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0.33269326040655017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0.66666666666666663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8.7231123333333313E-3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1.5684468020683373E-3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4.5418526666666671E-3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0.66666666666666663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8.7231123333333313E-3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1.5684468020683373E-3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4.5418526666666671E-3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0.32678301086992551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2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1.8084668500000001E-2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5.4024724949055291E-3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9.3127790000000002E-3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0.33269326040655017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0.66666666666666663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8.7231123333333313E-3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1.5684468020683373E-3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4.5418526666666671E-3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0.32678301086992551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2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1.8084668500000001E-2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5.4024724949055291E-3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9.3127790000000002E-3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0.32678301086992551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2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1.8084668500000001E-2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5.4024724949055291E-3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9.3127790000000002E-3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0.32678301086992551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2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1.8084668500000001E-2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5.4024724949055291E-3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9.3127790000000002E-3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0.32678301086992551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2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1.8084668500000001E-2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5.4024724949055291E-3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9.3127790000000002E-3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0.32678301086992551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2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1.8084668500000001E-2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5.4024724949055291E-3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9.3127790000000002E-3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0.32678301086992551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2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1.8084668500000001E-2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5.4024724949055291E-3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9.3127790000000002E-3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2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1.8084668500000001E-2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5.4024724949055291E-3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9.3127790000000002E-3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0.66666666666666663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8.7231123333333313E-3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1.5684468020683373E-3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4.5418526666666671E-3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2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1.8084668500000001E-2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5.4024724949055291E-3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9.3127790000000002E-3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2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1.8084668500000001E-2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5.4024724949055291E-3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9.3127790000000002E-3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4.3205574912891981E-2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2.160278745644599E-2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1.0801393728222995E-2</v>
      </c>
      <c r="R38" s="16" t="s">
        <v>28282</v>
      </c>
      <c r="S38" s="15">
        <f>D6L131C5-D6L131C7</f>
        <v>1.0801393728222995E-2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1.0553285262985849E-2</v>
      </c>
      <c r="X38" s="16" t="s">
        <v>28284</v>
      </c>
      <c r="Y38" s="33">
        <f>D6L131C7-D6L131C10</f>
        <v>2.4810846523714604E-4</v>
      </c>
      <c r="Z38" s="16" t="s">
        <v>28285</v>
      </c>
      <c r="AA38" s="33">
        <f>CHOOSE(MIN(D6L131C9,RUN_YEARS),B7L801C7,B7L801C16,B7L801C25,B7L801C34,B7L801C43)</f>
        <v>2</v>
      </c>
      <c r="AB38" s="16" t="s">
        <v>28286</v>
      </c>
      <c r="AC38" s="33">
        <f>IF(D6L131C12=0,0,D6L131C10/D6L131C12)</f>
        <v>5.2766426314929246E-3</v>
      </c>
      <c r="AD38" s="16" t="s">
        <v>28287</v>
      </c>
      <c r="AE38" s="33">
        <f>IF(D6L131C5=0,0,D6L131C10/D6L131C5)</f>
        <v>0.48851497910918373</v>
      </c>
      <c r="AF38" s="16" t="s">
        <v>28288</v>
      </c>
      <c r="AG38" s="33">
        <f>CHOOSE(MIN(D6L131C9,RUN_YEARS),B7L801C5,B7L801C14,B7L801C23,B7L801C32,B7L801C41)</f>
        <v>1.8084668500000001E-2</v>
      </c>
      <c r="AH38" s="16" t="s">
        <v>28289</v>
      </c>
      <c r="AI38" s="33">
        <f>IF(D6L131C15=0,0,D6L131C11/D6L131C15)</f>
        <v>1.3719270841881676E-2</v>
      </c>
      <c r="AJ38" s="16" t="s">
        <v>28290</v>
      </c>
      <c r="AK38" s="33">
        <f>IF(D6L131C5=0,0,D6L131C11/D6L131C5)</f>
        <v>1.1485020890816277E-2</v>
      </c>
      <c r="AL38" s="16" t="s">
        <v>28291</v>
      </c>
      <c r="AM38" s="33">
        <f>D6L131C8*CHOOSE(MIN(D6L131C9,RUN_YEARS),B7L801C4,B7L801C13,B7L801C22,B7L801C31,B7L801C40)</f>
        <v>3.9655613458983189E-3</v>
      </c>
      <c r="AN38" s="16" t="s">
        <v>28292</v>
      </c>
      <c r="AO38" s="33">
        <f>D6L131C8-D6L131C18</f>
        <v>6.8358323823246763E-3</v>
      </c>
      <c r="AP38" s="16" t="s">
        <v>28293</v>
      </c>
      <c r="AQ38" s="33">
        <f>CHOOSE(MIN(D6L131C9,RUN_YEARS),B7L801C2,B7L801C11,B7L801C20,B7L801C29,B7L801C38)</f>
        <v>5.4024724949055291E-3</v>
      </c>
      <c r="AR38" s="16" t="s">
        <v>28294</v>
      </c>
      <c r="AS38" s="33">
        <f>IF(D6L131C20=0,0,D6L131C18/D6L131C20)</f>
        <v>0.73402712362493261</v>
      </c>
      <c r="AT38" s="16" t="s">
        <v>28295</v>
      </c>
      <c r="AU38" s="33">
        <f>IF(D6L131C5=0,0,D6L131C18/D6L131C5)</f>
        <v>0.1835671139149706</v>
      </c>
      <c r="AV38" s="16" t="s">
        <v>28296</v>
      </c>
      <c r="AW38" s="33">
        <f>CHOOSE(MIN(D6L131C9,RUN_YEARS),B7L801C1,B7L801C10,B7L801C19,B7L801C28,B7L801C37)</f>
        <v>9.3127790000000002E-3</v>
      </c>
      <c r="AX38" s="16" t="s">
        <v>28297</v>
      </c>
      <c r="AY38" s="33">
        <f>IF(D6L131C23=0,0,D6L131C19/D6L131C23)</f>
        <v>0.73402712362493261</v>
      </c>
      <c r="AZ38" s="16" t="s">
        <v>28298</v>
      </c>
      <c r="BA38" s="33">
        <f>IF(D6L131C5=0,0,D6L131C19/D6L131C5)</f>
        <v>0.3164328860850294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2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1.8084668500000001E-2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5.4024724949055291E-3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9.3127790000000002E-3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1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1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0.4</v>
      </c>
      <c r="R40" s="16" t="s">
        <v>28323</v>
      </c>
      <c r="S40" s="15">
        <f>D6L133C5-D6L133C7</f>
        <v>0.6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0.39081198328734701</v>
      </c>
      <c r="X40" s="16" t="s">
        <v>28325</v>
      </c>
      <c r="Y40" s="33">
        <f>D6L133C7-D6L133C10</f>
        <v>9.1880167126530132E-3</v>
      </c>
      <c r="Z40" s="16" t="s">
        <v>28326</v>
      </c>
      <c r="AA40" s="33">
        <f>CHOOSE(MIN(D6L133C9,RUN_YEARS),B7L801C7,B7L801C16,B7L801C25,B7L801C34,B7L801C43)</f>
        <v>2</v>
      </c>
      <c r="AB40" s="16" t="s">
        <v>28327</v>
      </c>
      <c r="AC40" s="33">
        <f>IF(D6L133C12=0,0,D6L133C10/D6L133C12)</f>
        <v>0.1954059916436735</v>
      </c>
      <c r="AD40" s="16" t="s">
        <v>28328</v>
      </c>
      <c r="AE40" s="33">
        <f>IF(D6L133C5=0,0,D6L133C10/D6L133C5)</f>
        <v>0.39081198328734701</v>
      </c>
      <c r="AF40" s="16" t="s">
        <v>28329</v>
      </c>
      <c r="AG40" s="33">
        <f>CHOOSE(MIN(D6L133C9,RUN_YEARS),B7L801C5,B7L801C14,B7L801C23,B7L801C32,B7L801C41)</f>
        <v>1.8084668500000001E-2</v>
      </c>
      <c r="AH40" s="16" t="s">
        <v>28330</v>
      </c>
      <c r="AI40" s="33">
        <f>IF(D6L133C15=0,0,D6L133C11/D6L133C15)</f>
        <v>0.50805557827355319</v>
      </c>
      <c r="AJ40" s="16" t="s">
        <v>28331</v>
      </c>
      <c r="AK40" s="33">
        <f>IF(D6L133C5=0,0,D6L133C11/D6L133C5)</f>
        <v>9.1880167126530132E-3</v>
      </c>
      <c r="AL40" s="16" t="s">
        <v>28332</v>
      </c>
      <c r="AM40" s="33">
        <f>D6L133C8*CHOOSE(MIN(D6L133C9,RUN_YEARS),B7L801C4,B7L801C13,B7L801C22,B7L801C31,B7L801C40)</f>
        <v>0.22028053669796471</v>
      </c>
      <c r="AN40" s="16" t="s">
        <v>28333</v>
      </c>
      <c r="AO40" s="33">
        <f>D6L133C8-D6L133C18</f>
        <v>0.37971946330203526</v>
      </c>
      <c r="AP40" s="16" t="s">
        <v>28334</v>
      </c>
      <c r="AQ40" s="33">
        <f>CHOOSE(MIN(D6L133C9,RUN_YEARS),B7L801C2,B7L801C11,B7L801C20,B7L801C29,B7L801C38)</f>
        <v>5.4024724949055291E-3</v>
      </c>
      <c r="AR40" s="16" t="s">
        <v>28335</v>
      </c>
      <c r="AS40" s="33">
        <f>IF(D6L133C20=0,0,D6L133C18/D6L133C20)</f>
        <v>40.77402280264949</v>
      </c>
      <c r="AT40" s="16" t="s">
        <v>28336</v>
      </c>
      <c r="AU40" s="33">
        <f>IF(D6L133C5=0,0,D6L133C18/D6L133C5)</f>
        <v>0.22028053669796471</v>
      </c>
      <c r="AV40" s="16" t="s">
        <v>28337</v>
      </c>
      <c r="AW40" s="33">
        <f>CHOOSE(MIN(D6L133C9,RUN_YEARS),B7L801C1,B7L801C10,B7L801C19,B7L801C28,B7L801C37)</f>
        <v>9.3127790000000002E-3</v>
      </c>
      <c r="AX40" s="16" t="s">
        <v>28338</v>
      </c>
      <c r="AY40" s="33">
        <f>IF(D6L133C23=0,0,D6L133C19/D6L133C23)</f>
        <v>40.774022802649483</v>
      </c>
      <c r="AZ40" s="16" t="s">
        <v>28339</v>
      </c>
      <c r="BA40" s="33">
        <f>IF(D6L133C5=0,0,D6L133C19/D6L133C5)</f>
        <v>0.37971946330203526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2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1.8084668500000001E-2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5.4024724949055291E-3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9.3127790000000002E-3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2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1.8084668500000001E-2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5.4024724949055291E-3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9.3127790000000002E-3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2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1.8084668500000001E-2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5.4024724949055291E-3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9.3127790000000002E-3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1.0432055749128919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1.0216027874564459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0.410801393728223</v>
      </c>
      <c r="R44" s="16" t="s">
        <v>28403</v>
      </c>
      <c r="S44" s="15">
        <f>SUM(D6L129C8:D6L136C8)</f>
        <v>0.61080139372822295</v>
      </c>
      <c r="U44" s="21" t="str">
        <f>NULL_VALUE</f>
        <v>n/a</v>
      </c>
      <c r="V44" s="16" t="s">
        <v>28404</v>
      </c>
      <c r="W44" s="33">
        <f>SUM(D6L129C10:D6L136C10)</f>
        <v>0.40136526855033283</v>
      </c>
      <c r="X44" s="16" t="s">
        <v>28405</v>
      </c>
      <c r="Y44" s="33">
        <f>SUM(D6L129C11:D6L136C11)</f>
        <v>9.4361251778901593E-3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0.20068263427516642</v>
      </c>
      <c r="AD44" s="16" t="s">
        <v>28407</v>
      </c>
      <c r="AE44" s="33">
        <f>IF(D6L137C5=0,0,D6L137C10/D6L137C5)</f>
        <v>0.39287800843774057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0.52177484911543481</v>
      </c>
      <c r="AJ44" s="16" t="s">
        <v>28409</v>
      </c>
      <c r="AK44" s="33">
        <f>IF(D6L137C5=0,0,D6L137C11/D6L137C5)</f>
        <v>9.2365891065978034E-3</v>
      </c>
      <c r="AL44" s="16" t="s">
        <v>28410</v>
      </c>
      <c r="AM44" s="33">
        <f>SUM(D6L129C18:D6L136C18)</f>
        <v>0.22424609804386303</v>
      </c>
      <c r="AN44" s="16" t="s">
        <v>28411</v>
      </c>
      <c r="AO44" s="33">
        <f>SUM(D6L129C19:D6L136C19)</f>
        <v>0.38655529568435992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41.508049926274424</v>
      </c>
      <c r="AT44" s="16" t="s">
        <v>28413</v>
      </c>
      <c r="AU44" s="33">
        <f>IF(D6L137C5=0,0,D6L137C18/D6L137C5)</f>
        <v>0.21950419556135298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41.508049926274417</v>
      </c>
      <c r="AZ44" s="16" t="s">
        <v>28415</v>
      </c>
      <c r="BA44" s="33">
        <f>IF(D6L137C5=0,0,D6L137C19/D6L137C5)</f>
        <v>0.37838120689430865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7.9486376704863804E-2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3.9743188352431902E-2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1.9871594176215951E-2</v>
      </c>
      <c r="R45" s="16" t="s">
        <v>28420</v>
      </c>
      <c r="S45" s="15">
        <f>D6L138C5-D6L138C7</f>
        <v>1.9871594176215951E-2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1.9415142827720624E-2</v>
      </c>
      <c r="X45" s="16" t="s">
        <v>28422</v>
      </c>
      <c r="Y45" s="33">
        <f>D6L138C7-D6L138C10</f>
        <v>4.5645134849532643E-4</v>
      </c>
      <c r="Z45" s="16" t="s">
        <v>28423</v>
      </c>
      <c r="AA45" s="33">
        <f>CHOOSE(MIN(D6L138C9,RUN_YEARS),B7L801C7,B7L801C16,B7L801C25,B7L801C34,B7L801C43)</f>
        <v>2</v>
      </c>
      <c r="AB45" s="16" t="s">
        <v>28424</v>
      </c>
      <c r="AC45" s="33">
        <f>IF(D6L138C12=0,0,D6L138C10/D6L138C12)</f>
        <v>9.7075714138603122E-3</v>
      </c>
      <c r="AD45" s="16" t="s">
        <v>28425</v>
      </c>
      <c r="AE45" s="33">
        <f>IF(D6L138C5=0,0,D6L138C10/D6L138C5)</f>
        <v>0.48851497910918373</v>
      </c>
      <c r="AF45" s="16" t="s">
        <v>28426</v>
      </c>
      <c r="AG45" s="33">
        <f>CHOOSE(MIN(D6L138C9,RUN_YEARS),B7L801C5,B7L801C14,B7L801C23,B7L801C32,B7L801C41)</f>
        <v>1.8084668500000001E-2</v>
      </c>
      <c r="AH45" s="16" t="s">
        <v>28427</v>
      </c>
      <c r="AI45" s="33">
        <f>IF(D6L138C15=0,0,D6L138C11/D6L138C15)</f>
        <v>2.5239685676036936E-2</v>
      </c>
      <c r="AJ45" s="16" t="s">
        <v>28428</v>
      </c>
      <c r="AK45" s="33">
        <f>IF(D6L138C5=0,0,D6L138C11/D6L138C5)</f>
        <v>1.1485020890816275E-2</v>
      </c>
      <c r="AL45" s="16" t="s">
        <v>28429</v>
      </c>
      <c r="AM45" s="33">
        <f>D6L138C8*CHOOSE(MIN(D6L138C9,RUN_YEARS),B7L801C4,B7L801C13,B7L801C22,B7L801C31,B7L801C40)</f>
        <v>7.295542383635E-3</v>
      </c>
      <c r="AN45" s="16" t="s">
        <v>28430</v>
      </c>
      <c r="AO45" s="33">
        <f>D6L138C8-D6L138C18</f>
        <v>1.257605179258095E-2</v>
      </c>
      <c r="AP45" s="16" t="s">
        <v>28431</v>
      </c>
      <c r="AQ45" s="33">
        <f>CHOOSE(MIN(D6L138C9,RUN_YEARS),B7L801C2,B7L801C11,B7L801C20,B7L801C29,B7L801C38)</f>
        <v>5.4024724949055291E-3</v>
      </c>
      <c r="AR45" s="16" t="s">
        <v>28432</v>
      </c>
      <c r="AS45" s="33">
        <f>IF(D6L138C20=0,0,D6L138C18/D6L138C20)</f>
        <v>1.3504080567767101</v>
      </c>
      <c r="AT45" s="16" t="s">
        <v>28433</v>
      </c>
      <c r="AU45" s="33">
        <f>IF(D6L138C5=0,0,D6L138C18/D6L138C5)</f>
        <v>0.1835671139149706</v>
      </c>
      <c r="AV45" s="16" t="s">
        <v>28434</v>
      </c>
      <c r="AW45" s="33">
        <f>CHOOSE(MIN(D6L138C9,RUN_YEARS),B7L801C1,B7L801C10,B7L801C19,B7L801C28,B7L801C37)</f>
        <v>9.3127790000000002E-3</v>
      </c>
      <c r="AX45" s="16" t="s">
        <v>28435</v>
      </c>
      <c r="AY45" s="33">
        <f>IF(D6L138C23=0,0,D6L138C19/D6L138C23)</f>
        <v>1.3504080567767096</v>
      </c>
      <c r="AZ45" s="16" t="s">
        <v>28436</v>
      </c>
      <c r="BA45" s="33">
        <f>IF(D6L138C5=0,0,D6L138C19/D6L138C5)</f>
        <v>0.3164328860850294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8.6493955630785262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8.6493955630785262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3.4597582252314107</v>
      </c>
      <c r="R46" s="16" t="s">
        <v>28440</v>
      </c>
      <c r="S46" s="15">
        <f>D6L139C5-D6L139C7</f>
        <v>5.189637337847115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3.3802874342434985</v>
      </c>
      <c r="X46" s="16" t="s">
        <v>28442</v>
      </c>
      <c r="Y46" s="33">
        <f>D6L139C7-D6L139C10</f>
        <v>7.947079098791221E-2</v>
      </c>
      <c r="Z46" s="16" t="s">
        <v>28443</v>
      </c>
      <c r="AA46" s="33">
        <f>CHOOSE(MIN(D6L139C9,RUN_YEARS),B7L801C7,B7L801C16,B7L801C25,B7L801C34,B7L801C43)</f>
        <v>2</v>
      </c>
      <c r="AB46" s="16" t="s">
        <v>28444</v>
      </c>
      <c r="AC46" s="33">
        <f>IF(D6L139C12=0,0,D6L139C10/D6L139C12)</f>
        <v>1.6901437171217493</v>
      </c>
      <c r="AD46" s="16" t="s">
        <v>28445</v>
      </c>
      <c r="AE46" s="33">
        <f>IF(D6L139C5=0,0,D6L139C10/D6L139C5)</f>
        <v>0.39081198328734701</v>
      </c>
      <c r="AF46" s="16" t="s">
        <v>28446</v>
      </c>
      <c r="AG46" s="33">
        <f>CHOOSE(MIN(D6L139C9,RUN_YEARS),B7L801C5,B7L801C14,B7L801C23,B7L801C32,B7L801C41)</f>
        <v>1.8084668500000001E-2</v>
      </c>
      <c r="AH46" s="16" t="s">
        <v>28447</v>
      </c>
      <c r="AI46" s="33">
        <f>IF(D6L139C15=0,0,D6L139C11/D6L139C15)</f>
        <v>4.3943736645165599</v>
      </c>
      <c r="AJ46" s="16" t="s">
        <v>28448</v>
      </c>
      <c r="AK46" s="33">
        <f>IF(D6L139C5=0,0,D6L139C11/D6L139C5)</f>
        <v>9.1880167126530011E-3</v>
      </c>
      <c r="AL46" s="16" t="s">
        <v>28449</v>
      </c>
      <c r="AM46" s="33">
        <f>D6L139C8*CHOOSE(MIN(D6L139C9,RUN_YEARS),B7L801C4,B7L801C13,B7L801C22,B7L801C31,B7L801C40)</f>
        <v>1.9052934967479322</v>
      </c>
      <c r="AN46" s="16" t="s">
        <v>28450</v>
      </c>
      <c r="AO46" s="33">
        <f>D6L139C8-D6L139C18</f>
        <v>3.284343841099183</v>
      </c>
      <c r="AP46" s="16" t="s">
        <v>28451</v>
      </c>
      <c r="AQ46" s="33">
        <f>CHOOSE(MIN(D6L139C9,RUN_YEARS),B7L801C2,B7L801C11,B7L801C20,B7L801C29,B7L801C38)</f>
        <v>5.4024724949055291E-3</v>
      </c>
      <c r="AR46" s="16" t="s">
        <v>28452</v>
      </c>
      <c r="AS46" s="33">
        <f>IF(D6L139C20=0,0,D6L139C18/D6L139C20)</f>
        <v>352.67065191809911</v>
      </c>
      <c r="AT46" s="16" t="s">
        <v>28453</v>
      </c>
      <c r="AU46" s="33">
        <f>IF(D6L139C5=0,0,D6L139C18/D6L139C5)</f>
        <v>0.22028053669796469</v>
      </c>
      <c r="AV46" s="16" t="s">
        <v>28454</v>
      </c>
      <c r="AW46" s="33">
        <f>CHOOSE(MIN(D6L139C9,RUN_YEARS),B7L801C1,B7L801C10,B7L801C19,B7L801C28,B7L801C37)</f>
        <v>9.3127790000000002E-3</v>
      </c>
      <c r="AX46" s="16" t="s">
        <v>28455</v>
      </c>
      <c r="AY46" s="33">
        <f>IF(D6L139C23=0,0,D6L139C19/D6L139C23)</f>
        <v>352.67065191809911</v>
      </c>
      <c r="AZ46" s="16" t="s">
        <v>28456</v>
      </c>
      <c r="BA46" s="33">
        <f>IF(D6L139C5=0,0,D6L139C19/D6L139C5)</f>
        <v>0.37971946330203526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8.7288819397833901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8.6891387514309582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3.4796298194076267</v>
      </c>
      <c r="R47" s="16" t="s">
        <v>28460</v>
      </c>
      <c r="S47" s="15">
        <f>SUM(D6L138C8:D6L139C8)</f>
        <v>5.209508932023331</v>
      </c>
      <c r="U47" s="21" t="str">
        <f>NULL_VALUE</f>
        <v>n/a</v>
      </c>
      <c r="V47" s="16" t="s">
        <v>28461</v>
      </c>
      <c r="W47" s="33">
        <f>SUM(D6L138C10:D6L139C10)</f>
        <v>3.3997025770712193</v>
      </c>
      <c r="X47" s="16" t="s">
        <v>28462</v>
      </c>
      <c r="Y47" s="33">
        <f>SUM(D6L138C11:D6L139C11)</f>
        <v>7.9927242336407536E-2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1.6998512885356096</v>
      </c>
      <c r="AD47" s="16" t="s">
        <v>28464</v>
      </c>
      <c r="AE47" s="33">
        <f>IF(D6L140C5=0,0,D6L140C10/D6L140C5)</f>
        <v>0.3912588663072441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4.4196133501925967</v>
      </c>
      <c r="AJ47" s="16" t="s">
        <v>28466</v>
      </c>
      <c r="AK47" s="33">
        <f>IF(D6L140C5=0,0,D6L140C11/D6L140C5)</f>
        <v>9.1985229633080538E-3</v>
      </c>
      <c r="AL47" s="16" t="s">
        <v>28467</v>
      </c>
      <c r="AM47" s="33">
        <f>SUM(D6L138C18:D6L139C18)</f>
        <v>1.9125890391315672</v>
      </c>
      <c r="AN47" s="16" t="s">
        <v>28468</v>
      </c>
      <c r="AO47" s="33">
        <f>SUM(D6L138C19:D6L139C19)</f>
        <v>3.296919892891764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354.02105997487581</v>
      </c>
      <c r="AT47" s="16" t="s">
        <v>28470</v>
      </c>
      <c r="AU47" s="33">
        <f>IF(D6L140C5=0,0,D6L140C18/D6L140C5)</f>
        <v>0.22011261344130284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354.02105997487581</v>
      </c>
      <c r="AZ47" s="16" t="s">
        <v>28472</v>
      </c>
      <c r="BA47" s="33">
        <f>IF(D6L140C5=0,0,D6L140C19/D6L140C5)</f>
        <v>0.37942999728814497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9.7720875146962811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9.7107415388874045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3.8904312131358498</v>
      </c>
      <c r="R48" s="16" t="s">
        <v>28477</v>
      </c>
      <c r="S48" s="15">
        <f>SUM(D6L128C8,D6L137C8,D6L140C8)</f>
        <v>5.8203103257515538</v>
      </c>
      <c r="U48" s="21" t="str">
        <f>NULL_VALUE</f>
        <v>n/a</v>
      </c>
      <c r="V48" s="16" t="s">
        <v>28478</v>
      </c>
      <c r="W48" s="33">
        <f>SUM(D6L128C10,D6L137C10,D6L140C10)</f>
        <v>3.8010678456215521</v>
      </c>
      <c r="X48" s="16" t="s">
        <v>28479</v>
      </c>
      <c r="Y48" s="33">
        <f>SUM(D6L128C11,D6L137C11,D6L140C11)</f>
        <v>8.9363367514297701E-2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1.900533922810776</v>
      </c>
      <c r="AD48" s="16" t="s">
        <v>28481</v>
      </c>
      <c r="AE48" s="33">
        <f>IF(D6L141C5=0,0,D6L141C10/D6L141C5)</f>
        <v>0.39142920552461274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4.9413881993080313</v>
      </c>
      <c r="AJ48" s="16" t="s">
        <v>28483</v>
      </c>
      <c r="AK48" s="33">
        <f>IF(D6L141C5=0,0,D6L141C11/D6L141C5)</f>
        <v>9.2025276500703156E-3</v>
      </c>
      <c r="AL48" s="16" t="s">
        <v>28484</v>
      </c>
      <c r="AM48" s="33">
        <f>SUM(D6L128C18,D6L137C18,D6L140C18)</f>
        <v>2.1368351371754302</v>
      </c>
      <c r="AN48" s="16" t="s">
        <v>28485</v>
      </c>
      <c r="AO48" s="33">
        <f>SUM(D6L128C19,D6L137C19,D6L140C19)</f>
        <v>3.6834751885761241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395.52910990115026</v>
      </c>
      <c r="AT48" s="16" t="s">
        <v>28487</v>
      </c>
      <c r="AU48" s="33">
        <f>IF(D6L141C5=0,0,D6L141C18/D6L141C5)</f>
        <v>0.22004860582668287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395.52910990115021</v>
      </c>
      <c r="AZ48" s="16" t="s">
        <v>28489</v>
      </c>
      <c r="BA48" s="33">
        <f>IF(D6L141C5=0,0,D6L141C19/D6L141C5)</f>
        <v>0.37931966099863401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1678.5648006666668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1443.5657285733334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721.78286428666672</v>
      </c>
      <c r="R8" s="16" t="s">
        <v>28499</v>
      </c>
      <c r="S8" s="15">
        <f>D6L201C5-D6L201C7</f>
        <v>721.78286428666672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698.3910360524012</v>
      </c>
      <c r="X8" s="16" t="s">
        <v>28501</v>
      </c>
      <c r="Y8" s="33">
        <f>D6L201C7-D6L201C10</f>
        <v>23.391828234265517</v>
      </c>
      <c r="Z8" s="16" t="s">
        <v>28502</v>
      </c>
      <c r="AA8" s="33">
        <f>CHOOSE(MIN(D6L201C9,RUN_YEARS),B7L802C7,B7L802C16,B7L802C25,B7L802C34,B7L802C43)</f>
        <v>14666.333333333334</v>
      </c>
      <c r="AB8" s="16" t="s">
        <v>28503</v>
      </c>
      <c r="AC8" s="33">
        <f>IF(D6L201C12=0,0,D6L201C10/D6L201C12)</f>
        <v>4.7618652882047398E-2</v>
      </c>
      <c r="AD8" s="16" t="s">
        <v>28504</v>
      </c>
      <c r="AE8" s="33">
        <f>IF(D6L201C5=0,0,D6L201C10/D6L201C5)</f>
        <v>0.4837957996845883</v>
      </c>
      <c r="AF8" s="16" t="s">
        <v>28505</v>
      </c>
      <c r="AG8" s="33">
        <f>CHOOSE(MIN(D6L201C9,RUN_YEARS),B7L802C5,B7L802C14,B7L802C23,B7L802C32,B7L802C41)</f>
        <v>188.93556345376913</v>
      </c>
      <c r="AH8" s="16" t="s">
        <v>28506</v>
      </c>
      <c r="AI8" s="33">
        <f>IF(D6L201C15=0,0,D6L201C11/D6L201C15)</f>
        <v>0.12380849749332286</v>
      </c>
      <c r="AJ8" s="16" t="s">
        <v>28507</v>
      </c>
      <c r="AK8" s="33">
        <f>IF(D6L201C5=0,0,D6L201C11/D6L201C5)</f>
        <v>1.6204200315411692E-2</v>
      </c>
      <c r="AL8" s="16" t="s">
        <v>28508</v>
      </c>
      <c r="AM8" s="33">
        <f>D6L201C8*CHOOSE(MIN(D6L201C9,RUN_YEARS),B7L802C4,B7L802C13,B7L802C22,B7L802C31,B7L802C40)</f>
        <v>205.19926053252479</v>
      </c>
      <c r="AN8" s="16" t="s">
        <v>28509</v>
      </c>
      <c r="AO8" s="33">
        <f>D6L201C8-D6L201C18</f>
        <v>516.5836037541419</v>
      </c>
      <c r="AP8" s="16" t="s">
        <v>28510</v>
      </c>
      <c r="AQ8" s="33">
        <f>CHOOSE(MIN(D6L201C9,RUN_YEARS),B7L802C2,B7L802C11,B7L802C20,B7L802C29,B7L802C38)</f>
        <v>34.505045422102391</v>
      </c>
      <c r="AR8" s="16" t="s">
        <v>28511</v>
      </c>
      <c r="AS8" s="33">
        <f>IF(D6L201C20=0,0,D6L201C18/D6L201C20)</f>
        <v>5.9469349488548504</v>
      </c>
      <c r="AT8" s="16" t="s">
        <v>28512</v>
      </c>
      <c r="AU8" s="33">
        <f>IF(D6L201C5=0,0,D6L201C18/D6L201C5)</f>
        <v>0.14214750078288563</v>
      </c>
      <c r="AV8" s="16" t="s">
        <v>28513</v>
      </c>
      <c r="AW8" s="33">
        <f>CHOOSE(MIN(D6L201C9,RUN_YEARS),B7L802C1,B7L802C10,B7L802C19,B7L802C28,B7L802C37)</f>
        <v>86.8655211797156</v>
      </c>
      <c r="AX8" s="16" t="s">
        <v>28514</v>
      </c>
      <c r="AY8" s="33">
        <f>IF(D6L201C23=0,0,D6L201C19/D6L201C23)</f>
        <v>5.9469349488548504</v>
      </c>
      <c r="AZ8" s="16" t="s">
        <v>28515</v>
      </c>
      <c r="BA8" s="33">
        <f>IF(D6L201C5=0,0,D6L201C19/D6L201C5)</f>
        <v>0.35785249921711432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5.5255872554898513</v>
      </c>
      <c r="J9" s="16" t="s">
        <v>28536</v>
      </c>
      <c r="K9" s="21">
        <f>IF(FLOW_THRU_100PCT="Y",1,INDEX(VariabilityMatrix,D6L202C1,D6L202C9))</f>
        <v>0.65057274140702692</v>
      </c>
      <c r="L9" s="16" t="s">
        <v>28516</v>
      </c>
      <c r="M9" s="15">
        <f>IF(D6L202C2&lt;&gt;0,D6L202C2*D6L202C4,D6L202C3*D6L202C4)</f>
        <v>3.5947964486877626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1.7973982243438813</v>
      </c>
      <c r="R9" s="16" t="s">
        <v>28518</v>
      </c>
      <c r="S9" s="15">
        <f>D6L202C5-D6L202C7</f>
        <v>1.7973982243438813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1.7391613221808366</v>
      </c>
      <c r="X9" s="16" t="s">
        <v>28520</v>
      </c>
      <c r="Y9" s="33">
        <f>D6L202C7-D6L202C10</f>
        <v>5.8236902163044668E-2</v>
      </c>
      <c r="Z9" s="16" t="s">
        <v>28521</v>
      </c>
      <c r="AA9" s="33">
        <f>CHOOSE(MIN(D6L202C9,RUN_YEARS),B7L802C7,B7L802C16,B7L802C25,B7L802C34,B7L802C43)</f>
        <v>15145.4</v>
      </c>
      <c r="AB9" s="16" t="s">
        <v>28522</v>
      </c>
      <c r="AC9" s="33">
        <f>IF(D6L202C12=0,0,D6L202C10/D6L202C12)</f>
        <v>1.148309930527313E-4</v>
      </c>
      <c r="AD9" s="16" t="s">
        <v>28523</v>
      </c>
      <c r="AE9" s="33">
        <f>IF(D6L202C5=0,0,D6L202C10/D6L202C5)</f>
        <v>0.48379966626919768</v>
      </c>
      <c r="AF9" s="16" t="s">
        <v>28524</v>
      </c>
      <c r="AG9" s="33">
        <f>CHOOSE(MIN(D6L202C9,RUN_YEARS),B7L802C5,B7L802C14,B7L802C23,B7L802C32,B7L802C41)</f>
        <v>195.05891161249673</v>
      </c>
      <c r="AH9" s="16" t="s">
        <v>28525</v>
      </c>
      <c r="AI9" s="33">
        <f>IF(D6L202C15=0,0,D6L202C11/D6L202C15)</f>
        <v>2.9856058193710149E-4</v>
      </c>
      <c r="AJ9" s="16" t="s">
        <v>28526</v>
      </c>
      <c r="AK9" s="33">
        <f>IF(D6L202C5=0,0,D6L202C11/D6L202C5)</f>
        <v>1.6200333730802298E-2</v>
      </c>
      <c r="AL9" s="16" t="s">
        <v>28527</v>
      </c>
      <c r="AM9" s="33">
        <f>D6L202C8*CHOOSE(MIN(D6L202C9,RUN_YEARS),B7L802C4,B7L802C13,B7L802C22,B7L802C31,B7L802C40)</f>
        <v>0.49906208096604143</v>
      </c>
      <c r="AN9" s="16" t="s">
        <v>28528</v>
      </c>
      <c r="AO9" s="33">
        <f>D6L202C8-D6L202C18</f>
        <v>1.2983361433778398</v>
      </c>
      <c r="AP9" s="16" t="s">
        <v>28529</v>
      </c>
      <c r="AQ9" s="33">
        <f>CHOOSE(MIN(D6L202C9,RUN_YEARS),B7L802C2,B7L802C11,B7L802C20,B7L802C29,B7L802C38)</f>
        <v>34.599175909792315</v>
      </c>
      <c r="AR9" s="16" t="s">
        <v>28530</v>
      </c>
      <c r="AS9" s="33">
        <f>IF(D6L202C20=0,0,D6L202C18/D6L202C20)</f>
        <v>1.442410311353098E-2</v>
      </c>
      <c r="AT9" s="16" t="s">
        <v>28531</v>
      </c>
      <c r="AU9" s="33">
        <f>IF(D6L202C5=0,0,D6L202C18/D6L202C5)</f>
        <v>0.1388290235871959</v>
      </c>
      <c r="AV9" s="16" t="s">
        <v>28532</v>
      </c>
      <c r="AW9" s="33">
        <f>CHOOSE(MIN(D6L202C9,RUN_YEARS),B7L802C1,B7L802C10,B7L802C19,B7L802C28,B7L802C37)</f>
        <v>90.011568356017591</v>
      </c>
      <c r="AX9" s="16" t="s">
        <v>28533</v>
      </c>
      <c r="AY9" s="33">
        <f>IF(D6L202C23=0,0,D6L202C19/D6L202C23)</f>
        <v>1.4424103113530977E-2</v>
      </c>
      <c r="AZ9" s="16" t="s">
        <v>28534</v>
      </c>
      <c r="BA9" s="33">
        <f>IF(D6L202C5=0,0,D6L202C19/D6L202C5)</f>
        <v>0.3611709764128041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0.48277038736849343</v>
      </c>
      <c r="J10" s="16" t="s">
        <v>28557</v>
      </c>
      <c r="K10" s="21">
        <f>IF(FLOW_THRU_100PCT="Y",1,INDEX(VariabilityMatrix,D6L203C1,D6L203C9))</f>
        <v>0.65057274140702692</v>
      </c>
      <c r="L10" s="16" t="s">
        <v>28537</v>
      </c>
      <c r="M10" s="15">
        <f>IF(D6L203C2&lt;&gt;0,D6L203C2*D6L203C4,D6L203C3*D6L203C4)</f>
        <v>0.31407725438045309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0.15703862719022654</v>
      </c>
      <c r="R10" s="16" t="s">
        <v>28539</v>
      </c>
      <c r="S10" s="15">
        <f>D6L203C5-D6L203C7</f>
        <v>0.15703862719022654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0.15195047085200911</v>
      </c>
      <c r="X10" s="16" t="s">
        <v>28541</v>
      </c>
      <c r="Y10" s="33">
        <f>D6L203C7-D6L203C10</f>
        <v>5.0881563382174366E-3</v>
      </c>
      <c r="Z10" s="16" t="s">
        <v>28542</v>
      </c>
      <c r="AA10" s="33">
        <f>CHOOSE(MIN(D6L203C9,RUN_YEARS),B7L802C7,B7L802C16,B7L802C25,B7L802C34,B7L802C43)</f>
        <v>15145.4</v>
      </c>
      <c r="AB10" s="16" t="s">
        <v>28543</v>
      </c>
      <c r="AC10" s="33">
        <f>IF(D6L203C12=0,0,D6L203C10/D6L203C12)</f>
        <v>1.003278030636425E-5</v>
      </c>
      <c r="AD10" s="16" t="s">
        <v>28544</v>
      </c>
      <c r="AE10" s="33">
        <f>IF(D6L203C5=0,0,D6L203C10/D6L203C5)</f>
        <v>0.48379966626919768</v>
      </c>
      <c r="AF10" s="16" t="s">
        <v>28545</v>
      </c>
      <c r="AG10" s="33">
        <f>CHOOSE(MIN(D6L203C9,RUN_YEARS),B7L802C5,B7L802C14,B7L802C23,B7L802C32,B7L802C41)</f>
        <v>195.05891161249673</v>
      </c>
      <c r="AH10" s="16" t="s">
        <v>28546</v>
      </c>
      <c r="AI10" s="33">
        <f>IF(D6L203C15=0,0,D6L203C11/D6L203C15)</f>
        <v>2.6085228796547106E-5</v>
      </c>
      <c r="AJ10" s="16" t="s">
        <v>28547</v>
      </c>
      <c r="AK10" s="33">
        <f>IF(D6L203C5=0,0,D6L203C11/D6L203C5)</f>
        <v>1.6200333730802326E-2</v>
      </c>
      <c r="AL10" s="16" t="s">
        <v>28548</v>
      </c>
      <c r="AM10" s="33">
        <f>D6L203C8*CHOOSE(MIN(D6L203C9,RUN_YEARS),B7L802C4,B7L802C13,B7L802C22,B7L802C31,B7L802C40)</f>
        <v>4.3603038556585649E-2</v>
      </c>
      <c r="AN10" s="16" t="s">
        <v>28549</v>
      </c>
      <c r="AO10" s="33">
        <f>D6L203C8-D6L203C18</f>
        <v>0.11343558863364089</v>
      </c>
      <c r="AP10" s="16" t="s">
        <v>28550</v>
      </c>
      <c r="AQ10" s="33">
        <f>CHOOSE(MIN(D6L203C9,RUN_YEARS),B7L802C2,B7L802C11,B7L802C20,B7L802C29,B7L802C38)</f>
        <v>34.599175909792315</v>
      </c>
      <c r="AR10" s="16" t="s">
        <v>28551</v>
      </c>
      <c r="AS10" s="33">
        <f>IF(D6L203C20=0,0,D6L203C18/D6L203C20)</f>
        <v>1.2602334422723938E-3</v>
      </c>
      <c r="AT10" s="16" t="s">
        <v>28552</v>
      </c>
      <c r="AU10" s="33">
        <f>IF(D6L203C5=0,0,D6L203C18/D6L203C5)</f>
        <v>0.1388290235871959</v>
      </c>
      <c r="AV10" s="16" t="s">
        <v>28553</v>
      </c>
      <c r="AW10" s="33">
        <f>CHOOSE(MIN(D6L203C9,RUN_YEARS),B7L802C1,B7L802C10,B7L802C19,B7L802C28,B7L802C37)</f>
        <v>90.011568356017591</v>
      </c>
      <c r="AX10" s="16" t="s">
        <v>28554</v>
      </c>
      <c r="AY10" s="33">
        <f>IF(D6L203C23=0,0,D6L203C19/D6L203C23)</f>
        <v>1.2602334422723935E-3</v>
      </c>
      <c r="AZ10" s="16" t="s">
        <v>28555</v>
      </c>
      <c r="BA10" s="33">
        <f>IF(D6L203C5=0,0,D6L203C19/D6L203C5)</f>
        <v>0.3611709764128041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0.66391621343662177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14439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184.53831293390161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39.003150176970465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84.863821606891207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15.990791349111744</v>
      </c>
      <c r="J12" s="16" t="s">
        <v>28599</v>
      </c>
      <c r="K12" s="21">
        <f>IF(FLOW_THRU_100PCT="Y",1,INDEX(VariabilityMatrix,D6L205C1,D6L205C9))</f>
        <v>0.34063367358689417</v>
      </c>
      <c r="L12" s="16" t="s">
        <v>28579</v>
      </c>
      <c r="M12" s="15">
        <f>IF(D6L205C2&lt;&gt;0,D6L205C2*D6L205C4,D6L205C3*D6L205C4)</f>
        <v>5.4470020008094604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2.7235010004047302</v>
      </c>
      <c r="R12" s="16" t="s">
        <v>28581</v>
      </c>
      <c r="S12" s="15">
        <f>D6L205C5-D6L205C7</f>
        <v>2.7235010004047302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2.6352577501592691</v>
      </c>
      <c r="X12" s="16" t="s">
        <v>28583</v>
      </c>
      <c r="Y12" s="33">
        <f>D6L205C7-D6L205C10</f>
        <v>8.8243250245461091E-2</v>
      </c>
      <c r="Z12" s="16" t="s">
        <v>28584</v>
      </c>
      <c r="AA12" s="33">
        <f>CHOOSE(MIN(D6L205C9,RUN_YEARS),B7L802C7,B7L802C16,B7L802C25,B7L802C34,B7L802C43)</f>
        <v>15145.4</v>
      </c>
      <c r="AB12" s="16" t="s">
        <v>28585</v>
      </c>
      <c r="AC12" s="33">
        <f>IF(D6L205C12=0,0,D6L205C10/D6L205C12)</f>
        <v>1.7399723679528234E-4</v>
      </c>
      <c r="AD12" s="16" t="s">
        <v>28586</v>
      </c>
      <c r="AE12" s="33">
        <f>IF(D6L205C5=0,0,D6L205C10/D6L205C5)</f>
        <v>0.48379966626919768</v>
      </c>
      <c r="AF12" s="16" t="s">
        <v>28587</v>
      </c>
      <c r="AG12" s="33">
        <f>CHOOSE(MIN(D6L205C9,RUN_YEARS),B7L802C5,B7L802C14,B7L802C23,B7L802C32,B7L802C41)</f>
        <v>195.05891161249673</v>
      </c>
      <c r="AH12" s="16" t="s">
        <v>28588</v>
      </c>
      <c r="AI12" s="33">
        <f>IF(D6L205C15=0,0,D6L205C11/D6L205C15)</f>
        <v>4.5239281566773418E-4</v>
      </c>
      <c r="AJ12" s="16" t="s">
        <v>28589</v>
      </c>
      <c r="AK12" s="33">
        <f>IF(D6L205C5=0,0,D6L205C11/D6L205C5)</f>
        <v>1.6200333730802294E-2</v>
      </c>
      <c r="AL12" s="16" t="s">
        <v>28590</v>
      </c>
      <c r="AM12" s="33">
        <f>D6L205C8*CHOOSE(MIN(D6L205C9,RUN_YEARS),B7L802C4,B7L802C13,B7L802C22,B7L802C31,B7L802C40)</f>
        <v>0.75620196924987981</v>
      </c>
      <c r="AN12" s="16" t="s">
        <v>28591</v>
      </c>
      <c r="AO12" s="33">
        <f>D6L205C8-D6L205C18</f>
        <v>1.9672990311548504</v>
      </c>
      <c r="AP12" s="16" t="s">
        <v>28592</v>
      </c>
      <c r="AQ12" s="33">
        <f>CHOOSE(MIN(D6L205C9,RUN_YEARS),B7L802C2,B7L802C11,B7L802C20,B7L802C29,B7L802C38)</f>
        <v>34.599175909792315</v>
      </c>
      <c r="AR12" s="16" t="s">
        <v>28593</v>
      </c>
      <c r="AS12" s="33">
        <f>IF(D6L205C20=0,0,D6L205C18/D6L205C20)</f>
        <v>2.1856068804108664E-2</v>
      </c>
      <c r="AT12" s="16" t="s">
        <v>28594</v>
      </c>
      <c r="AU12" s="33">
        <f>IF(D6L205C5=0,0,D6L205C18/D6L205C5)</f>
        <v>0.1388290235871959</v>
      </c>
      <c r="AV12" s="16" t="s">
        <v>28595</v>
      </c>
      <c r="AW12" s="33">
        <f>CHOOSE(MIN(D6L205C9,RUN_YEARS),B7L802C1,B7L802C10,B7L802C19,B7L802C28,B7L802C37)</f>
        <v>90.011568356017591</v>
      </c>
      <c r="AX12" s="16" t="s">
        <v>28596</v>
      </c>
      <c r="AY12" s="33">
        <f>IF(D6L205C23=0,0,D6L205C19/D6L205C23)</f>
        <v>2.1856068804108661E-2</v>
      </c>
      <c r="AZ12" s="16" t="s">
        <v>28597</v>
      </c>
      <c r="BA12" s="33">
        <f>IF(D6L205C5=0,0,D6L205C19/D6L205C5)</f>
        <v>0.3611709764128041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2.4103086108835146</v>
      </c>
      <c r="J13" s="16" t="s">
        <v>28620</v>
      </c>
      <c r="K13" s="21">
        <f>IF(FLOW_THRU_100PCT="Y",1,INDEX(VariabilityMatrix,D6L206C1,D6L206C9))</f>
        <v>0.65057274140702692</v>
      </c>
      <c r="L13" s="16" t="s">
        <v>28600</v>
      </c>
      <c r="M13" s="15">
        <f>IF(D6L206C2&lt;&gt;0,D6L206C2*D6L206C4,D6L206C3*D6L206C4)</f>
        <v>1.568081080619451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0.78404054030972548</v>
      </c>
      <c r="R13" s="16" t="s">
        <v>28602</v>
      </c>
      <c r="S13" s="15">
        <f>D6L206C5-D6L206C7</f>
        <v>0.78404054030972548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0.75863710348673319</v>
      </c>
      <c r="X13" s="16" t="s">
        <v>28604</v>
      </c>
      <c r="Y13" s="33">
        <f>D6L206C7-D6L206C10</f>
        <v>2.5403436822992287E-2</v>
      </c>
      <c r="Z13" s="16" t="s">
        <v>28605</v>
      </c>
      <c r="AA13" s="33">
        <f>CHOOSE(MIN(D6L206C9,RUN_YEARS),B7L802C7,B7L802C16,B7L802C25,B7L802C34,B7L802C43)</f>
        <v>15145.4</v>
      </c>
      <c r="AB13" s="16" t="s">
        <v>28606</v>
      </c>
      <c r="AC13" s="33">
        <f>IF(D6L206C12=0,0,D6L206C10/D6L206C12)</f>
        <v>5.0090265261183803E-5</v>
      </c>
      <c r="AD13" s="16" t="s">
        <v>28607</v>
      </c>
      <c r="AE13" s="33">
        <f>IF(D6L206C5=0,0,D6L206C10/D6L206C5)</f>
        <v>0.48379966626919763</v>
      </c>
      <c r="AF13" s="16" t="s">
        <v>28608</v>
      </c>
      <c r="AG13" s="33">
        <f>CHOOSE(MIN(D6L206C9,RUN_YEARS),B7L802C5,B7L802C14,B7L802C23,B7L802C32,B7L802C41)</f>
        <v>195.05891161249673</v>
      </c>
      <c r="AH13" s="16" t="s">
        <v>28609</v>
      </c>
      <c r="AI13" s="33">
        <f>IF(D6L206C15=0,0,D6L206C11/D6L206C15)</f>
        <v>1.3023468967907837E-4</v>
      </c>
      <c r="AJ13" s="16" t="s">
        <v>28610</v>
      </c>
      <c r="AK13" s="33">
        <f>IF(D6L206C5=0,0,D6L206C11/D6L206C5)</f>
        <v>1.6200333730802347E-2</v>
      </c>
      <c r="AL13" s="16" t="s">
        <v>28611</v>
      </c>
      <c r="AM13" s="33">
        <f>D6L206C8*CHOOSE(MIN(D6L206C9,RUN_YEARS),B7L802C4,B7L802C13,B7L802C22,B7L802C31,B7L802C40)</f>
        <v>0.21769516532795338</v>
      </c>
      <c r="AN13" s="16" t="s">
        <v>28612</v>
      </c>
      <c r="AO13" s="33">
        <f>D6L206C8-D6L206C18</f>
        <v>0.56634537498177207</v>
      </c>
      <c r="AP13" s="16" t="s">
        <v>28613</v>
      </c>
      <c r="AQ13" s="33">
        <f>CHOOSE(MIN(D6L206C9,RUN_YEARS),B7L802C2,B7L802C11,B7L802C20,B7L802C29,B7L802C38)</f>
        <v>34.599175909792315</v>
      </c>
      <c r="AR13" s="16" t="s">
        <v>28614</v>
      </c>
      <c r="AS13" s="33">
        <f>IF(D6L206C20=0,0,D6L206C18/D6L206C20)</f>
        <v>6.2919176426494295E-3</v>
      </c>
      <c r="AT13" s="16" t="s">
        <v>28615</v>
      </c>
      <c r="AU13" s="33">
        <f>IF(D6L206C5=0,0,D6L206C18/D6L206C5)</f>
        <v>0.1388290235871959</v>
      </c>
      <c r="AV13" s="16" t="s">
        <v>28616</v>
      </c>
      <c r="AW13" s="33">
        <f>CHOOSE(MIN(D6L206C9,RUN_YEARS),B7L802C1,B7L802C10,B7L802C19,B7L802C28,B7L802C37)</f>
        <v>90.011568356017591</v>
      </c>
      <c r="AX13" s="16" t="s">
        <v>28617</v>
      </c>
      <c r="AY13" s="33">
        <f>IF(D6L206C23=0,0,D6L206C19/D6L206C23)</f>
        <v>6.2919176426494278E-3</v>
      </c>
      <c r="AZ13" s="16" t="s">
        <v>28618</v>
      </c>
      <c r="BA13" s="33">
        <f>IF(D6L206C5=0,0,D6L206C19/D6L206C5)</f>
        <v>0.3611709764128041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0.3127713994739908</v>
      </c>
      <c r="J14" s="16" t="s">
        <v>28641</v>
      </c>
      <c r="K14" s="21">
        <f>IF(FLOW_THRU_100PCT="Y",1,INDEX(VariabilityMatrix,D6L207C1,D6L207C9))</f>
        <v>0.66391621343662177</v>
      </c>
      <c r="L14" s="16" t="s">
        <v>28621</v>
      </c>
      <c r="M14" s="15">
        <f>IF(D6L207C2&lt;&gt;0,D6L207C2*D6L207C4,D6L207C3*D6L207C4)</f>
        <v>0.20765400321004496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0.10382700160502248</v>
      </c>
      <c r="R14" s="16" t="s">
        <v>28623</v>
      </c>
      <c r="S14" s="15">
        <f>D6L207C5-D6L207C7</f>
        <v>0.10382700160502248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0.10048784855354292</v>
      </c>
      <c r="X14" s="16" t="s">
        <v>28625</v>
      </c>
      <c r="Y14" s="33">
        <f>D6L207C7-D6L207C10</f>
        <v>3.3391530514795542E-3</v>
      </c>
      <c r="Z14" s="16" t="s">
        <v>28626</v>
      </c>
      <c r="AA14" s="33">
        <f>CHOOSE(MIN(D6L207C9,RUN_YEARS),B7L802C7,B7L802C16,B7L802C25,B7L802C34,B7L802C43)</f>
        <v>14439</v>
      </c>
      <c r="AB14" s="16" t="s">
        <v>28627</v>
      </c>
      <c r="AC14" s="33">
        <f>IF(D6L207C12=0,0,D6L207C10/D6L207C12)</f>
        <v>6.9594742401511824E-6</v>
      </c>
      <c r="AD14" s="16" t="s">
        <v>28628</v>
      </c>
      <c r="AE14" s="33">
        <f>IF(D6L207C5=0,0,D6L207C10/D6L207C5)</f>
        <v>0.48391963073256067</v>
      </c>
      <c r="AF14" s="16" t="s">
        <v>28629</v>
      </c>
      <c r="AG14" s="33">
        <f>CHOOSE(MIN(D6L207C9,RUN_YEARS),B7L802C5,B7L802C14,B7L802C23,B7L802C32,B7L802C41)</f>
        <v>184.53831293390161</v>
      </c>
      <c r="AH14" s="16" t="s">
        <v>28630</v>
      </c>
      <c r="AI14" s="33">
        <f>IF(D6L207C15=0,0,D6L207C11/D6L207C15)</f>
        <v>1.8094633024393046E-5</v>
      </c>
      <c r="AJ14" s="16" t="s">
        <v>28631</v>
      </c>
      <c r="AK14" s="33">
        <f>IF(D6L207C5=0,0,D6L207C11/D6L207C5)</f>
        <v>1.6080369267439328E-2</v>
      </c>
      <c r="AL14" s="16" t="s">
        <v>28632</v>
      </c>
      <c r="AM14" s="33">
        <f>D6L207C8*CHOOSE(MIN(D6L207C9,RUN_YEARS),B7L802C4,B7L802C13,B7L802C22,B7L802C31,B7L802C40)</f>
        <v>3.2692977617079802E-2</v>
      </c>
      <c r="AN14" s="16" t="s">
        <v>28633</v>
      </c>
      <c r="AO14" s="33">
        <f>D6L207C8-D6L207C18</f>
        <v>7.1134023987942677E-2</v>
      </c>
      <c r="AP14" s="16" t="s">
        <v>28634</v>
      </c>
      <c r="AQ14" s="33">
        <f>CHOOSE(MIN(D6L207C9,RUN_YEARS),B7L802C2,B7L802C11,B7L802C20,B7L802C29,B7L802C38)</f>
        <v>39.003150176970465</v>
      </c>
      <c r="AR14" s="16" t="s">
        <v>28635</v>
      </c>
      <c r="AS14" s="33">
        <f>IF(D6L207C20=0,0,D6L207C18/D6L207C20)</f>
        <v>8.3821377167589591E-4</v>
      </c>
      <c r="AT14" s="16" t="s">
        <v>28636</v>
      </c>
      <c r="AU14" s="33">
        <f>IF(D6L207C5=0,0,D6L207C18/D6L207C5)</f>
        <v>0.15743966941013121</v>
      </c>
      <c r="AV14" s="16" t="s">
        <v>28637</v>
      </c>
      <c r="AW14" s="33">
        <f>CHOOSE(MIN(D6L207C9,RUN_YEARS),B7L802C1,B7L802C10,B7L802C19,B7L802C28,B7L802C37)</f>
        <v>84.863821606891207</v>
      </c>
      <c r="AX14" s="16" t="s">
        <v>28638</v>
      </c>
      <c r="AY14" s="33">
        <f>IF(D6L207C23=0,0,D6L207C19/D6L207C23)</f>
        <v>8.3821377167589601E-4</v>
      </c>
      <c r="AZ14" s="16" t="s">
        <v>28639</v>
      </c>
      <c r="BA14" s="33">
        <f>IF(D6L207C5=0,0,D6L207C19/D6L207C5)</f>
        <v>0.34256033058986879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1.9787021345431356E-2</v>
      </c>
      <c r="J15" s="16" t="s">
        <v>28662</v>
      </c>
      <c r="K15" s="21">
        <f>IF(FLOW_THRU_100PCT="Y",1,INDEX(VariabilityMatrix,D6L208C1,D6L208C9))</f>
        <v>0.66391621343662177</v>
      </c>
      <c r="L15" s="16" t="s">
        <v>28642</v>
      </c>
      <c r="M15" s="15">
        <f>IF(D6L208C2&lt;&gt;0,D6L208C2*D6L208C4,D6L208C3*D6L208C4)</f>
        <v>1.3136924286848395E-2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6.5684621434241976E-3</v>
      </c>
      <c r="R15" s="16" t="s">
        <v>28644</v>
      </c>
      <c r="S15" s="15">
        <f>D6L208C5-D6L208C7</f>
        <v>6.5684621434241976E-3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6.357215549853283E-3</v>
      </c>
      <c r="X15" s="16" t="s">
        <v>28646</v>
      </c>
      <c r="Y15" s="33">
        <f>D6L208C7-D6L208C10</f>
        <v>2.1124659357091465E-4</v>
      </c>
      <c r="Z15" s="16" t="s">
        <v>28647</v>
      </c>
      <c r="AA15" s="33">
        <f>CHOOSE(MIN(D6L208C9,RUN_YEARS),B7L802C7,B7L802C16,B7L802C25,B7L802C34,B7L802C43)</f>
        <v>14439</v>
      </c>
      <c r="AB15" s="16" t="s">
        <v>28648</v>
      </c>
      <c r="AC15" s="33">
        <f>IF(D6L208C12=0,0,D6L208C10/D6L208C12)</f>
        <v>4.4028087470415423E-7</v>
      </c>
      <c r="AD15" s="16" t="s">
        <v>28649</v>
      </c>
      <c r="AE15" s="33">
        <f>IF(D6L208C5=0,0,D6L208C10/D6L208C5)</f>
        <v>0.48391963073256067</v>
      </c>
      <c r="AF15" s="16" t="s">
        <v>28650</v>
      </c>
      <c r="AG15" s="33">
        <f>CHOOSE(MIN(D6L208C9,RUN_YEARS),B7L802C5,B7L802C14,B7L802C23,B7L802C32,B7L802C41)</f>
        <v>184.53831293390161</v>
      </c>
      <c r="AH15" s="16" t="s">
        <v>28651</v>
      </c>
      <c r="AI15" s="33">
        <f>IF(D6L208C15=0,0,D6L208C11/D6L208C15)</f>
        <v>1.1447302742308014E-6</v>
      </c>
      <c r="AJ15" s="16" t="s">
        <v>28652</v>
      </c>
      <c r="AK15" s="33">
        <f>IF(D6L208C5=0,0,D6L208C11/D6L208C5)</f>
        <v>1.6080369267439359E-2</v>
      </c>
      <c r="AL15" s="16" t="s">
        <v>28653</v>
      </c>
      <c r="AM15" s="33">
        <f>D6L208C8*CHOOSE(MIN(D6L208C9,RUN_YEARS),B7L802C4,B7L802C13,B7L802C22,B7L802C31,B7L802C40)</f>
        <v>2.0682730167873352E-3</v>
      </c>
      <c r="AN15" s="16" t="s">
        <v>28654</v>
      </c>
      <c r="AO15" s="33">
        <f>D6L208C8-D6L208C18</f>
        <v>4.5001891266368624E-3</v>
      </c>
      <c r="AP15" s="16" t="s">
        <v>28655</v>
      </c>
      <c r="AQ15" s="33">
        <f>CHOOSE(MIN(D6L208C9,RUN_YEARS),B7L802C2,B7L802C11,B7L802C20,B7L802C29,B7L802C38)</f>
        <v>39.003150176970465</v>
      </c>
      <c r="AR15" s="16" t="s">
        <v>28656</v>
      </c>
      <c r="AS15" s="33">
        <f>IF(D6L208C20=0,0,D6L208C18/D6L208C20)</f>
        <v>5.3028358155761316E-5</v>
      </c>
      <c r="AT15" s="16" t="s">
        <v>28657</v>
      </c>
      <c r="AU15" s="33">
        <f>IF(D6L208C5=0,0,D6L208C18/D6L208C5)</f>
        <v>0.15743966941013121</v>
      </c>
      <c r="AV15" s="16" t="s">
        <v>28658</v>
      </c>
      <c r="AW15" s="33">
        <f>CHOOSE(MIN(D6L208C9,RUN_YEARS),B7L802C1,B7L802C10,B7L802C19,B7L802C28,B7L802C37)</f>
        <v>84.863821606891207</v>
      </c>
      <c r="AX15" s="16" t="s">
        <v>28659</v>
      </c>
      <c r="AY15" s="33">
        <f>IF(D6L208C23=0,0,D6L208C19/D6L208C23)</f>
        <v>5.3028358155761309E-5</v>
      </c>
      <c r="AZ15" s="16" t="s">
        <v>28660</v>
      </c>
      <c r="BA15" s="33">
        <f>IF(D6L208C5=0,0,D6L208C19/D6L208C5)</f>
        <v>0.34256033058986879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0.11026147066971402</v>
      </c>
      <c r="J16" s="16" t="s">
        <v>28683</v>
      </c>
      <c r="K16" s="21">
        <f>IF(FLOW_THRU_100PCT="Y",1,INDEX(VariabilityMatrix,D6L209C1,D6L209C9))</f>
        <v>0.66391621343662177</v>
      </c>
      <c r="L16" s="16" t="s">
        <v>28663</v>
      </c>
      <c r="M16" s="15">
        <f>IF(D6L209C2&lt;&gt;0,D6L209C2*D6L209C4,D6L209C3*D6L209C4)</f>
        <v>7.3204378094989669E-2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3.6602189047494835E-2</v>
      </c>
      <c r="R16" s="16" t="s">
        <v>28665</v>
      </c>
      <c r="S16" s="15">
        <f>D6L209C5-D6L209C7</f>
        <v>3.6602189047494835E-2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3.5425035615734152E-2</v>
      </c>
      <c r="X16" s="16" t="s">
        <v>28667</v>
      </c>
      <c r="Y16" s="33">
        <f>D6L209C7-D6L209C10</f>
        <v>1.177153431760683E-3</v>
      </c>
      <c r="Z16" s="16" t="s">
        <v>28668</v>
      </c>
      <c r="AA16" s="33">
        <f>CHOOSE(MIN(D6L209C9,RUN_YEARS),B7L802C7,B7L802C16,B7L802C25,B7L802C34,B7L802C43)</f>
        <v>14439</v>
      </c>
      <c r="AB16" s="16" t="s">
        <v>28669</v>
      </c>
      <c r="AC16" s="33">
        <f>IF(D6L209C12=0,0,D6L209C10/D6L209C12)</f>
        <v>2.4534272190410797E-6</v>
      </c>
      <c r="AD16" s="16" t="s">
        <v>28670</v>
      </c>
      <c r="AE16" s="33">
        <f>IF(D6L209C5=0,0,D6L209C10/D6L209C5)</f>
        <v>0.48391963073256061</v>
      </c>
      <c r="AF16" s="16" t="s">
        <v>28671</v>
      </c>
      <c r="AG16" s="33">
        <f>CHOOSE(MIN(D6L209C9,RUN_YEARS),B7L802C5,B7L802C14,B7L802C23,B7L802C32,B7L802C41)</f>
        <v>184.53831293390161</v>
      </c>
      <c r="AH16" s="16" t="s">
        <v>28672</v>
      </c>
      <c r="AI16" s="33">
        <f>IF(D6L209C15=0,0,D6L209C11/D6L209C15)</f>
        <v>6.3789107695068108E-6</v>
      </c>
      <c r="AJ16" s="16" t="s">
        <v>28673</v>
      </c>
      <c r="AK16" s="33">
        <f>IF(D6L209C5=0,0,D6L209C11/D6L209C5)</f>
        <v>1.6080369267439359E-2</v>
      </c>
      <c r="AL16" s="16" t="s">
        <v>28674</v>
      </c>
      <c r="AM16" s="33">
        <f>D6L209C8*CHOOSE(MIN(D6L209C9,RUN_YEARS),B7L802C4,B7L802C13,B7L802C22,B7L802C31,B7L802C40)</f>
        <v>1.1525273086649425E-2</v>
      </c>
      <c r="AN16" s="16" t="s">
        <v>28675</v>
      </c>
      <c r="AO16" s="33">
        <f>D6L209C8-D6L209C18</f>
        <v>2.5076915960845408E-2</v>
      </c>
      <c r="AP16" s="16" t="s">
        <v>28676</v>
      </c>
      <c r="AQ16" s="33">
        <f>CHOOSE(MIN(D6L209C9,RUN_YEARS),B7L802C2,B7L802C11,B7L802C20,B7L802C29,B7L802C38)</f>
        <v>39.003150176970465</v>
      </c>
      <c r="AR16" s="16" t="s">
        <v>28677</v>
      </c>
      <c r="AS16" s="33">
        <f>IF(D6L209C20=0,0,D6L209C18/D6L209C20)</f>
        <v>2.9549595441279402E-4</v>
      </c>
      <c r="AT16" s="16" t="s">
        <v>28678</v>
      </c>
      <c r="AU16" s="33">
        <f>IF(D6L209C5=0,0,D6L209C18/D6L209C5)</f>
        <v>0.15743966941013121</v>
      </c>
      <c r="AV16" s="16" t="s">
        <v>28679</v>
      </c>
      <c r="AW16" s="33">
        <f>CHOOSE(MIN(D6L209C9,RUN_YEARS),B7L802C1,B7L802C10,B7L802C19,B7L802C28,B7L802C37)</f>
        <v>84.863821606891207</v>
      </c>
      <c r="AX16" s="16" t="s">
        <v>28680</v>
      </c>
      <c r="AY16" s="33">
        <f>IF(D6L209C23=0,0,D6L209C19/D6L209C23)</f>
        <v>2.9549595441279402E-4</v>
      </c>
      <c r="AZ16" s="16" t="s">
        <v>28681</v>
      </c>
      <c r="BA16" s="33">
        <f>IF(D6L209C5=0,0,D6L209C19/D6L209C5)</f>
        <v>0.34256033058986879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0.66391621343662177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14439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184.53831293390161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39.003150176970465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84.863821606891207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0.66391621343662177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14439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184.53831293390161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39.003150176970465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84.863821606891207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0.66391621343662177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14439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184.53831293390161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39.003150176970465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84.863821606891207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4.5511207956378447E-2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3.9139638842485461E-2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1.956981942124273E-2</v>
      </c>
      <c r="R20" s="16" t="s">
        <v>28749</v>
      </c>
      <c r="S20" s="15">
        <f>D6L213C5-D6L213C7</f>
        <v>1.956981942124273E-2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1.8940439575661352E-2</v>
      </c>
      <c r="X20" s="16" t="s">
        <v>28751</v>
      </c>
      <c r="Y20" s="33">
        <f>D6L213C7-D6L213C10</f>
        <v>6.2937984558137858E-4</v>
      </c>
      <c r="Z20" s="16" t="s">
        <v>28752</v>
      </c>
      <c r="AA20" s="33">
        <f>CHOOSE(MIN(D6L213C9,RUN_YEARS),B7L802C7,B7L802C16,B7L802C25,B7L802C34,B7L802C43)</f>
        <v>14439</v>
      </c>
      <c r="AB20" s="16" t="s">
        <v>28753</v>
      </c>
      <c r="AC20" s="33">
        <f>IF(D6L213C12=0,0,D6L213C10/D6L213C12)</f>
        <v>1.3117556323610604E-6</v>
      </c>
      <c r="AD20" s="16" t="s">
        <v>28754</v>
      </c>
      <c r="AE20" s="33">
        <f>IF(D6L213C5=0,0,D6L213C10/D6L213C5)</f>
        <v>0.48391963073256067</v>
      </c>
      <c r="AF20" s="16" t="s">
        <v>28755</v>
      </c>
      <c r="AG20" s="33">
        <f>CHOOSE(MIN(D6L213C9,RUN_YEARS),B7L802C5,B7L802C14,B7L802C23,B7L802C32,B7L802C41)</f>
        <v>184.53831293390161</v>
      </c>
      <c r="AH20" s="16" t="s">
        <v>28756</v>
      </c>
      <c r="AI20" s="33">
        <f>IF(D6L213C15=0,0,D6L213C11/D6L213C15)</f>
        <v>3.4105646441387564E-6</v>
      </c>
      <c r="AJ20" s="16" t="s">
        <v>28757</v>
      </c>
      <c r="AK20" s="33">
        <f>IF(D6L213C5=0,0,D6L213C11/D6L213C5)</f>
        <v>1.6080369267439349E-2</v>
      </c>
      <c r="AL20" s="16" t="s">
        <v>28758</v>
      </c>
      <c r="AM20" s="33">
        <f>D6L213C8*CHOOSE(MIN(D6L213C9,RUN_YEARS),B7L802C4,B7L802C13,B7L802C22,B7L802C31,B7L802C40)</f>
        <v>6.1621318001928412E-3</v>
      </c>
      <c r="AN20" s="16" t="s">
        <v>28759</v>
      </c>
      <c r="AO20" s="33">
        <f>D6L213C8-D6L213C18</f>
        <v>1.340768762104989E-2</v>
      </c>
      <c r="AP20" s="16" t="s">
        <v>28760</v>
      </c>
      <c r="AQ20" s="33">
        <f>CHOOSE(MIN(D6L213C9,RUN_YEARS),B7L802C2,B7L802C11,B7L802C20,B7L802C29,B7L802C38)</f>
        <v>39.003150176970465</v>
      </c>
      <c r="AR20" s="16" t="s">
        <v>28761</v>
      </c>
      <c r="AS20" s="33">
        <f>IF(D6L213C20=0,0,D6L213C18/D6L213C20)</f>
        <v>1.5799061799452526E-4</v>
      </c>
      <c r="AT20" s="16" t="s">
        <v>28762</v>
      </c>
      <c r="AU20" s="33">
        <f>IF(D6L213C5=0,0,D6L213C18/D6L213C5)</f>
        <v>0.15743966941013121</v>
      </c>
      <c r="AV20" s="16" t="s">
        <v>28763</v>
      </c>
      <c r="AW20" s="33">
        <f>CHOOSE(MIN(D6L213C9,RUN_YEARS),B7L802C1,B7L802C10,B7L802C19,B7L802C28,B7L802C37)</f>
        <v>84.863821606891207</v>
      </c>
      <c r="AX20" s="16" t="s">
        <v>28764</v>
      </c>
      <c r="AY20" s="33">
        <f>IF(D6L213C23=0,0,D6L213C19/D6L213C23)</f>
        <v>1.5799061799452529E-4</v>
      </c>
      <c r="AZ20" s="16" t="s">
        <v>28765</v>
      </c>
      <c r="BA20" s="33">
        <f>IF(D6L213C5=0,0,D6L213C19/D6L213C5)</f>
        <v>0.34256033058986884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1.2684789778435934</v>
      </c>
      <c r="J21" s="16" t="s">
        <v>28787</v>
      </c>
      <c r="K21" s="21">
        <f>IF(FLOW_THRU_100PCT="Y",1,INDEX(VariabilityMatrix,D6L214C1,D6L214C9))</f>
        <v>0.65057274140702692</v>
      </c>
      <c r="L21" s="16" t="s">
        <v>28767</v>
      </c>
      <c r="M21" s="15">
        <f>IF(D6L214C2&lt;&gt;0,D6L214C2*D6L214C4,D6L214C3*D6L214C4)</f>
        <v>0.82523784603288997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0.41261892301644498</v>
      </c>
      <c r="R21" s="16" t="s">
        <v>28769</v>
      </c>
      <c r="S21" s="15">
        <f>D6L214C5-D6L214C7</f>
        <v>0.41261892301644498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0.39924979450342368</v>
      </c>
      <c r="X21" s="16" t="s">
        <v>28771</v>
      </c>
      <c r="Y21" s="33">
        <f>D6L214C7-D6L214C10</f>
        <v>1.33691285130213E-2</v>
      </c>
      <c r="Z21" s="16" t="s">
        <v>28772</v>
      </c>
      <c r="AA21" s="33">
        <f>CHOOSE(MIN(D6L214C9,RUN_YEARS),B7L802C7,B7L802C16,B7L802C25,B7L802C34,B7L802C43)</f>
        <v>15145.4</v>
      </c>
      <c r="AB21" s="16" t="s">
        <v>28773</v>
      </c>
      <c r="AC21" s="33">
        <f>IF(D6L214C12=0,0,D6L214C10/D6L214C12)</f>
        <v>2.6361125787593836E-5</v>
      </c>
      <c r="AD21" s="16" t="s">
        <v>28774</v>
      </c>
      <c r="AE21" s="33">
        <f>IF(D6L214C5=0,0,D6L214C10/D6L214C5)</f>
        <v>0.48379966626919768</v>
      </c>
      <c r="AF21" s="16" t="s">
        <v>28775</v>
      </c>
      <c r="AG21" s="33">
        <f>CHOOSE(MIN(D6L214C9,RUN_YEARS),B7L802C5,B7L802C14,B7L802C23,B7L802C32,B7L802C41)</f>
        <v>195.05891161249673</v>
      </c>
      <c r="AH21" s="16" t="s">
        <v>28776</v>
      </c>
      <c r="AI21" s="33">
        <f>IF(D6L214C15=0,0,D6L214C11/D6L214C15)</f>
        <v>6.8538927047744207E-5</v>
      </c>
      <c r="AJ21" s="16" t="s">
        <v>28777</v>
      </c>
      <c r="AK21" s="33">
        <f>IF(D6L214C5=0,0,D6L214C11/D6L214C5)</f>
        <v>1.6200333730802347E-2</v>
      </c>
      <c r="AL21" s="16" t="s">
        <v>28778</v>
      </c>
      <c r="AM21" s="33">
        <f>D6L214C8*CHOOSE(MIN(D6L214C9,RUN_YEARS),B7L802C4,B7L802C13,B7L802C22,B7L802C31,B7L802C40)</f>
        <v>0.11456696439194682</v>
      </c>
      <c r="AN21" s="16" t="s">
        <v>28779</v>
      </c>
      <c r="AO21" s="33">
        <f>D6L214C8-D6L214C18</f>
        <v>0.29805195862449818</v>
      </c>
      <c r="AP21" s="16" t="s">
        <v>28780</v>
      </c>
      <c r="AQ21" s="33">
        <f>CHOOSE(MIN(D6L214C9,RUN_YEARS),B7L802C2,B7L802C11,B7L802C20,B7L802C29,B7L802C38)</f>
        <v>34.599175909792315</v>
      </c>
      <c r="AR21" s="16" t="s">
        <v>28781</v>
      </c>
      <c r="AS21" s="33">
        <f>IF(D6L214C20=0,0,D6L214C18/D6L214C20)</f>
        <v>3.3112628084162516E-3</v>
      </c>
      <c r="AT21" s="16" t="s">
        <v>28782</v>
      </c>
      <c r="AU21" s="33">
        <f>IF(D6L214C5=0,0,D6L214C18/D6L214C5)</f>
        <v>0.1388290235871959</v>
      </c>
      <c r="AV21" s="16" t="s">
        <v>28783</v>
      </c>
      <c r="AW21" s="33">
        <f>CHOOSE(MIN(D6L214C9,RUN_YEARS),B7L802C1,B7L802C10,B7L802C19,B7L802C28,B7L802C37)</f>
        <v>90.011568356017591</v>
      </c>
      <c r="AX21" s="16" t="s">
        <v>28784</v>
      </c>
      <c r="AY21" s="33">
        <f>IF(D6L214C23=0,0,D6L214C19/D6L214C23)</f>
        <v>3.3112628084162512E-3</v>
      </c>
      <c r="AZ21" s="16" t="s">
        <v>28785</v>
      </c>
      <c r="BA21" s="33">
        <f>IF(D6L214C5=0,0,D6L214C19/D6L214C5)</f>
        <v>0.3611709764128041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0.74915097007959142</v>
      </c>
      <c r="J22" s="16" t="s">
        <v>28808</v>
      </c>
      <c r="K22" s="21">
        <f>IF(FLOW_THRU_100PCT="Y",1,INDEX(VariabilityMatrix,D6L215C1,D6L215C9))</f>
        <v>0.65559455164892644</v>
      </c>
      <c r="L22" s="16" t="s">
        <v>28788</v>
      </c>
      <c r="M22" s="15">
        <f>IF(D6L215C2&lt;&gt;0,D6L215C2*D6L215C4,D6L215C3*D6L215C4)</f>
        <v>0.49113929434668802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0.24556964717334401</v>
      </c>
      <c r="R22" s="16" t="s">
        <v>28790</v>
      </c>
      <c r="S22" s="15">
        <f>D6L215C5-D6L215C7</f>
        <v>0.24556964717334401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0.23761112766498033</v>
      </c>
      <c r="X22" s="16" t="s">
        <v>28792</v>
      </c>
      <c r="Y22" s="33">
        <f>D6L215C7-D6L215C10</f>
        <v>7.9585195083636817E-3</v>
      </c>
      <c r="Z22" s="16" t="s">
        <v>28793</v>
      </c>
      <c r="AA22" s="33">
        <f>CHOOSE(MIN(D6L215C9,RUN_YEARS),B7L802C7,B7L802C16,B7L802C25,B7L802C34,B7L802C43)</f>
        <v>14666.333333333334</v>
      </c>
      <c r="AB22" s="16" t="s">
        <v>28794</v>
      </c>
      <c r="AC22" s="33">
        <f>IF(D6L215C12=0,0,D6L215C10/D6L215C12)</f>
        <v>1.620112691186029E-5</v>
      </c>
      <c r="AD22" s="16" t="s">
        <v>28795</v>
      </c>
      <c r="AE22" s="33">
        <f>IF(D6L215C5=0,0,D6L215C10/D6L215C5)</f>
        <v>0.4837957996845883</v>
      </c>
      <c r="AF22" s="16" t="s">
        <v>28796</v>
      </c>
      <c r="AG22" s="33">
        <f>CHOOSE(MIN(D6L215C9,RUN_YEARS),B7L802C5,B7L802C14,B7L802C23,B7L802C32,B7L802C41)</f>
        <v>188.93556345376913</v>
      </c>
      <c r="AH22" s="16" t="s">
        <v>28797</v>
      </c>
      <c r="AI22" s="33">
        <f>IF(D6L215C15=0,0,D6L215C11/D6L215C15)</f>
        <v>4.2122929970836654E-5</v>
      </c>
      <c r="AJ22" s="16" t="s">
        <v>28798</v>
      </c>
      <c r="AK22" s="33">
        <f>IF(D6L215C5=0,0,D6L215C11/D6L215C5)</f>
        <v>1.6204200315411699E-2</v>
      </c>
      <c r="AL22" s="16" t="s">
        <v>28799</v>
      </c>
      <c r="AM22" s="33">
        <f>D6L215C8*CHOOSE(MIN(D6L215C9,RUN_YEARS),B7L802C4,B7L802C13,B7L802C22,B7L802C31,B7L802C40)</f>
        <v>6.9814223227651726E-2</v>
      </c>
      <c r="AN22" s="16" t="s">
        <v>28800</v>
      </c>
      <c r="AO22" s="33">
        <f>D6L215C8-D6L215C18</f>
        <v>0.17575542394569227</v>
      </c>
      <c r="AP22" s="16" t="s">
        <v>28801</v>
      </c>
      <c r="AQ22" s="33">
        <f>CHOOSE(MIN(D6L215C9,RUN_YEARS),B7L802C2,B7L802C11,B7L802C20,B7L802C29,B7L802C38)</f>
        <v>34.505045422102391</v>
      </c>
      <c r="AR22" s="16" t="s">
        <v>28802</v>
      </c>
      <c r="AS22" s="33">
        <f>IF(D6L215C20=0,0,D6L215C18/D6L215C20)</f>
        <v>2.023304776840892E-3</v>
      </c>
      <c r="AT22" s="16" t="s">
        <v>28803</v>
      </c>
      <c r="AU22" s="33">
        <f>IF(D6L215C5=0,0,D6L215C18/D6L215C5)</f>
        <v>0.14214750078288563</v>
      </c>
      <c r="AV22" s="16" t="s">
        <v>28804</v>
      </c>
      <c r="AW22" s="33">
        <f>CHOOSE(MIN(D6L215C9,RUN_YEARS),B7L802C1,B7L802C10,B7L802C19,B7L802C28,B7L802C37)</f>
        <v>86.8655211797156</v>
      </c>
      <c r="AX22" s="16" t="s">
        <v>28805</v>
      </c>
      <c r="AY22" s="33">
        <f>IF(D6L215C23=0,0,D6L215C19/D6L215C23)</f>
        <v>2.023304776840892E-3</v>
      </c>
      <c r="AZ22" s="16" t="s">
        <v>28806</v>
      </c>
      <c r="BA22" s="33">
        <f>IF(D6L215C5=0,0,D6L215C19/D6L215C5)</f>
        <v>0.35785249921711437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177.3448175982399</v>
      </c>
      <c r="J23" s="16" t="s">
        <v>28829</v>
      </c>
      <c r="K23" s="21">
        <f>IF(FLOW_THRU_100PCT="Y",1,INDEX(VariabilityMatrix,D6L216C1,D6L216C9))</f>
        <v>0.33269326040655017</v>
      </c>
      <c r="L23" s="16" t="s">
        <v>28809</v>
      </c>
      <c r="M23" s="15">
        <f>IF(D6L216C2&lt;&gt;0,D6L216C2*D6L216C4,D6L216C3*D6L216C4)</f>
        <v>59.001425582963371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29.500712791481686</v>
      </c>
      <c r="R23" s="16" t="s">
        <v>28811</v>
      </c>
      <c r="S23" s="15">
        <f>D6L216C5-D6L216C7</f>
        <v>29.500712791481686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28.54464187244049</v>
      </c>
      <c r="X23" s="16" t="s">
        <v>28813</v>
      </c>
      <c r="Y23" s="33">
        <f>D6L216C7-D6L216C10</f>
        <v>0.95607091904119557</v>
      </c>
      <c r="Z23" s="16" t="s">
        <v>28814</v>
      </c>
      <c r="AA23" s="33">
        <f>CHOOSE(MIN(D6L216C9,RUN_YEARS),B7L802C7,B7L802C16,B7L802C25,B7L802C34,B7L802C43)</f>
        <v>14666.333333333334</v>
      </c>
      <c r="AB23" s="16" t="s">
        <v>28815</v>
      </c>
      <c r="AC23" s="33">
        <f>IF(D6L216C12=0,0,D6L216C10/D6L216C12)</f>
        <v>1.9462698156167519E-3</v>
      </c>
      <c r="AD23" s="16" t="s">
        <v>28816</v>
      </c>
      <c r="AE23" s="33">
        <f>IF(D6L216C5=0,0,D6L216C10/D6L216C5)</f>
        <v>0.4837957996845883</v>
      </c>
      <c r="AF23" s="16" t="s">
        <v>28817</v>
      </c>
      <c r="AG23" s="33">
        <f>CHOOSE(MIN(D6L216C9,RUN_YEARS),B7L802C5,B7L802C14,B7L802C23,B7L802C32,B7L802C41)</f>
        <v>188.93556345376913</v>
      </c>
      <c r="AH23" s="16" t="s">
        <v>28818</v>
      </c>
      <c r="AI23" s="33">
        <f>IF(D6L216C15=0,0,D6L216C11/D6L216C15)</f>
        <v>5.0603015206035452E-3</v>
      </c>
      <c r="AJ23" s="16" t="s">
        <v>28819</v>
      </c>
      <c r="AK23" s="33">
        <f>IF(D6L216C5=0,0,D6L216C11/D6L216C5)</f>
        <v>1.6204200315411709E-2</v>
      </c>
      <c r="AL23" s="16" t="s">
        <v>28820</v>
      </c>
      <c r="AM23" s="33">
        <f>D6L216C8*CHOOSE(MIN(D6L216C9,RUN_YEARS),B7L802C4,B7L802C13,B7L802C22,B7L802C31,B7L802C40)</f>
        <v>8.3869051892456543</v>
      </c>
      <c r="AN23" s="16" t="s">
        <v>28821</v>
      </c>
      <c r="AO23" s="33">
        <f>D6L216C8-D6L216C18</f>
        <v>21.113807602236029</v>
      </c>
      <c r="AP23" s="16" t="s">
        <v>28822</v>
      </c>
      <c r="AQ23" s="33">
        <f>CHOOSE(MIN(D6L216C9,RUN_YEARS),B7L802C2,B7L802C11,B7L802C20,B7L802C29,B7L802C38)</f>
        <v>34.505045422102391</v>
      </c>
      <c r="AR23" s="16" t="s">
        <v>28823</v>
      </c>
      <c r="AS23" s="33">
        <f>IF(D6L216C20=0,0,D6L216C18/D6L216C20)</f>
        <v>0.2430631545806741</v>
      </c>
      <c r="AT23" s="16" t="s">
        <v>28824</v>
      </c>
      <c r="AU23" s="33">
        <f>IF(D6L216C5=0,0,D6L216C18/D6L216C5)</f>
        <v>0.14214750078288563</v>
      </c>
      <c r="AV23" s="16" t="s">
        <v>28825</v>
      </c>
      <c r="AW23" s="33">
        <f>CHOOSE(MIN(D6L216C9,RUN_YEARS),B7L802C1,B7L802C10,B7L802C19,B7L802C28,B7L802C37)</f>
        <v>86.8655211797156</v>
      </c>
      <c r="AX23" s="16" t="s">
        <v>28826</v>
      </c>
      <c r="AY23" s="33">
        <f>IF(D6L216C23=0,0,D6L216C19/D6L216C23)</f>
        <v>0.24306315458067407</v>
      </c>
      <c r="AZ23" s="16" t="s">
        <v>28827</v>
      </c>
      <c r="BA23" s="33">
        <f>IF(D6L216C5=0,0,D6L216C19/D6L216C5)</f>
        <v>0.35785249921711432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4.695373650920903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4.0380213397919764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2.0190106698959882</v>
      </c>
      <c r="R24" s="16" t="s">
        <v>28832</v>
      </c>
      <c r="S24" s="15">
        <f>D6L217C5-D6L217C7</f>
        <v>2.0190106698959882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1.953577763228092</v>
      </c>
      <c r="X24" s="16" t="s">
        <v>28834</v>
      </c>
      <c r="Y24" s="33">
        <f>D6L217C7-D6L217C10</f>
        <v>6.5432906667896251E-2</v>
      </c>
      <c r="Z24" s="16" t="s">
        <v>28835</v>
      </c>
      <c r="AA24" s="33">
        <f>CHOOSE(MIN(D6L217C9,RUN_YEARS),B7L802C7,B7L802C16,B7L802C25,B7L802C34,B7L802C43)</f>
        <v>14666.333333333334</v>
      </c>
      <c r="AB24" s="16" t="s">
        <v>28836</v>
      </c>
      <c r="AC24" s="33">
        <f>IF(D6L217C12=0,0,D6L217C10/D6L217C12)</f>
        <v>1.332015111635327E-4</v>
      </c>
      <c r="AD24" s="16" t="s">
        <v>28837</v>
      </c>
      <c r="AE24" s="33">
        <f>IF(D6L217C5=0,0,D6L217C10/D6L217C5)</f>
        <v>0.4837957996845883</v>
      </c>
      <c r="AF24" s="16" t="s">
        <v>28838</v>
      </c>
      <c r="AG24" s="33">
        <f>CHOOSE(MIN(D6L217C9,RUN_YEARS),B7L802C5,B7L802C14,B7L802C23,B7L802C32,B7L802C41)</f>
        <v>188.93556345376913</v>
      </c>
      <c r="AH24" s="16" t="s">
        <v>28839</v>
      </c>
      <c r="AI24" s="33">
        <f>IF(D6L217C15=0,0,D6L217C11/D6L217C15)</f>
        <v>3.4632392902518382E-4</v>
      </c>
      <c r="AJ24" s="16" t="s">
        <v>28840</v>
      </c>
      <c r="AK24" s="33">
        <f>IF(D6L217C5=0,0,D6L217C11/D6L217C5)</f>
        <v>1.6204200315411681E-2</v>
      </c>
      <c r="AL24" s="16" t="s">
        <v>28841</v>
      </c>
      <c r="AM24" s="33">
        <f>D6L217C8*CHOOSE(MIN(D6L217C9,RUN_YEARS),B7L802C4,B7L802C13,B7L802C22,B7L802C31,B7L802C40)</f>
        <v>0.57399464155938884</v>
      </c>
      <c r="AN24" s="16" t="s">
        <v>28842</v>
      </c>
      <c r="AO24" s="33">
        <f>D6L217C8-D6L217C18</f>
        <v>1.4450160283365994</v>
      </c>
      <c r="AP24" s="16" t="s">
        <v>28843</v>
      </c>
      <c r="AQ24" s="33">
        <f>CHOOSE(MIN(D6L217C9,RUN_YEARS),B7L802C2,B7L802C11,B7L802C20,B7L802C29,B7L802C38)</f>
        <v>34.505045422102391</v>
      </c>
      <c r="AR24" s="16" t="s">
        <v>28844</v>
      </c>
      <c r="AS24" s="33">
        <f>IF(D6L217C20=0,0,D6L217C18/D6L217C20)</f>
        <v>1.6635093057773907E-2</v>
      </c>
      <c r="AT24" s="16" t="s">
        <v>28845</v>
      </c>
      <c r="AU24" s="33">
        <f>IF(D6L217C5=0,0,D6L217C18/D6L217C5)</f>
        <v>0.14214750078288563</v>
      </c>
      <c r="AV24" s="16" t="s">
        <v>28846</v>
      </c>
      <c r="AW24" s="33">
        <f>CHOOSE(MIN(D6L217C9,RUN_YEARS),B7L802C1,B7L802C10,B7L802C19,B7L802C28,B7L802C37)</f>
        <v>86.8655211797156</v>
      </c>
      <c r="AX24" s="16" t="s">
        <v>28847</v>
      </c>
      <c r="AY24" s="33">
        <f>IF(D6L217C23=0,0,D6L217C19/D6L217C23)</f>
        <v>1.6635093057773907E-2</v>
      </c>
      <c r="AZ24" s="16" t="s">
        <v>28848</v>
      </c>
      <c r="BA24" s="33">
        <f>IF(D6L217C5=0,0,D6L217C19/D6L217C5)</f>
        <v>0.35785249921711437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35.428308824343986</v>
      </c>
      <c r="J25" s="16" t="s">
        <v>28870</v>
      </c>
      <c r="K25" s="21">
        <f>IF(FLOW_THRU_100PCT="Y",1,INDEX(VariabilityMatrix,D6L218C1,D6L218C9))</f>
        <v>0.32678301086992551</v>
      </c>
      <c r="L25" s="16" t="s">
        <v>28850</v>
      </c>
      <c r="M25" s="15">
        <f>IF(D6L218C2&lt;&gt;0,D6L218C2*D6L218C4,D6L218C3*D6L218C4)</f>
        <v>11.577369427648678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5.7886847138243391</v>
      </c>
      <c r="R25" s="16" t="s">
        <v>28852</v>
      </c>
      <c r="S25" s="15">
        <f>D6L218C5-D6L218C7</f>
        <v>5.7886847138243391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5.6025163382821859</v>
      </c>
      <c r="X25" s="16" t="s">
        <v>28854</v>
      </c>
      <c r="Y25" s="33">
        <f>D6L218C7-D6L218C10</f>
        <v>0.18616837554215326</v>
      </c>
      <c r="Z25" s="16" t="s">
        <v>28855</v>
      </c>
      <c r="AA25" s="33">
        <f>CHOOSE(MIN(D6L218C9,RUN_YEARS),B7L802C7,B7L802C16,B7L802C25,B7L802C34,B7L802C43)</f>
        <v>14439</v>
      </c>
      <c r="AB25" s="16" t="s">
        <v>28856</v>
      </c>
      <c r="AC25" s="33">
        <f>IF(D6L218C12=0,0,D6L218C10/D6L218C12)</f>
        <v>3.8801276669313565E-4</v>
      </c>
      <c r="AD25" s="16" t="s">
        <v>28857</v>
      </c>
      <c r="AE25" s="33">
        <f>IF(D6L218C5=0,0,D6L218C10/D6L218C5)</f>
        <v>0.48391963073256067</v>
      </c>
      <c r="AF25" s="16" t="s">
        <v>28858</v>
      </c>
      <c r="AG25" s="33">
        <f>CHOOSE(MIN(D6L218C9,RUN_YEARS),B7L802C5,B7L802C14,B7L802C23,B7L802C32,B7L802C41)</f>
        <v>184.53831293390161</v>
      </c>
      <c r="AH25" s="16" t="s">
        <v>28859</v>
      </c>
      <c r="AI25" s="33">
        <f>IF(D6L218C15=0,0,D6L218C11/D6L218C15)</f>
        <v>1.0088331934021502E-3</v>
      </c>
      <c r="AJ25" s="16" t="s">
        <v>28860</v>
      </c>
      <c r="AK25" s="33">
        <f>IF(D6L218C5=0,0,D6L218C11/D6L218C5)</f>
        <v>1.6080369267439311E-2</v>
      </c>
      <c r="AL25" s="16" t="s">
        <v>28861</v>
      </c>
      <c r="AM25" s="33">
        <f>D6L218C8*CHOOSE(MIN(D6L218C9,RUN_YEARS),B7L802C4,B7L802C13,B7L802C22,B7L802C31,B7L802C40)</f>
        <v>1.822737215327968</v>
      </c>
      <c r="AN25" s="16" t="s">
        <v>28862</v>
      </c>
      <c r="AO25" s="33">
        <f>D6L218C8-D6L218C18</f>
        <v>3.9659474984963712</v>
      </c>
      <c r="AP25" s="16" t="s">
        <v>28863</v>
      </c>
      <c r="AQ25" s="33">
        <f>CHOOSE(MIN(D6L218C9,RUN_YEARS),B7L802C2,B7L802C11,B7L802C20,B7L802C29,B7L802C38)</f>
        <v>39.003150176970465</v>
      </c>
      <c r="AR25" s="16" t="s">
        <v>28864</v>
      </c>
      <c r="AS25" s="33">
        <f>IF(D6L218C20=0,0,D6L218C18/D6L218C20)</f>
        <v>4.6733076868345089E-2</v>
      </c>
      <c r="AT25" s="16" t="s">
        <v>28865</v>
      </c>
      <c r="AU25" s="33">
        <f>IF(D6L218C5=0,0,D6L218C18/D6L218C5)</f>
        <v>0.15743966941013121</v>
      </c>
      <c r="AV25" s="16" t="s">
        <v>28866</v>
      </c>
      <c r="AW25" s="33">
        <f>CHOOSE(MIN(D6L218C9,RUN_YEARS),B7L802C1,B7L802C10,B7L802C19,B7L802C28,B7L802C37)</f>
        <v>84.863821606891207</v>
      </c>
      <c r="AX25" s="16" t="s">
        <v>28867</v>
      </c>
      <c r="AY25" s="33">
        <f>IF(D6L218C23=0,0,D6L218C19/D6L218C23)</f>
        <v>4.6733076868345082E-2</v>
      </c>
      <c r="AZ25" s="16" t="s">
        <v>28868</v>
      </c>
      <c r="BA25" s="33">
        <f>IF(D6L218C5=0,0,D6L218C19/D6L218C5)</f>
        <v>0.34256033058986879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283.42483912470914</v>
      </c>
      <c r="J26" s="16" t="s">
        <v>28891</v>
      </c>
      <c r="K26" s="21">
        <f>IF(FLOW_THRU_100PCT="Y",1,INDEX(VariabilityMatrix,D6L219C1,D6L219C9))</f>
        <v>0.33269326040655017</v>
      </c>
      <c r="L26" s="16" t="s">
        <v>28871</v>
      </c>
      <c r="M26" s="15">
        <f>IF(D6L219C2&lt;&gt;0,D6L219C2*D6L219C4,D6L219C3*D6L219C4)</f>
        <v>94.293533808601453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47.146766904300726</v>
      </c>
      <c r="R26" s="16" t="s">
        <v>28873</v>
      </c>
      <c r="S26" s="15">
        <f>D6L219C5-D6L219C7</f>
        <v>47.146766904300726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45.618815594018102</v>
      </c>
      <c r="X26" s="16" t="s">
        <v>28875</v>
      </c>
      <c r="Y26" s="33">
        <f>D6L219C7-D6L219C10</f>
        <v>1.5279513102826243</v>
      </c>
      <c r="Z26" s="16" t="s">
        <v>28876</v>
      </c>
      <c r="AA26" s="33">
        <f>CHOOSE(MIN(D6L219C9,RUN_YEARS),B7L802C7,B7L802C16,B7L802C25,B7L802C34,B7L802C43)</f>
        <v>14666.333333333334</v>
      </c>
      <c r="AB26" s="16" t="s">
        <v>28877</v>
      </c>
      <c r="AC26" s="33">
        <f>IF(D6L219C12=0,0,D6L219C10/D6L219C12)</f>
        <v>3.1104444824212891E-3</v>
      </c>
      <c r="AD26" s="16" t="s">
        <v>28878</v>
      </c>
      <c r="AE26" s="33">
        <f>IF(D6L219C5=0,0,D6L219C10/D6L219C5)</f>
        <v>0.4837957996845883</v>
      </c>
      <c r="AF26" s="16" t="s">
        <v>28879</v>
      </c>
      <c r="AG26" s="33">
        <f>CHOOSE(MIN(D6L219C9,RUN_YEARS),B7L802C5,B7L802C14,B7L802C23,B7L802C32,B7L802C41)</f>
        <v>188.93556345376913</v>
      </c>
      <c r="AH26" s="16" t="s">
        <v>28880</v>
      </c>
      <c r="AI26" s="33">
        <f>IF(D6L219C15=0,0,D6L219C11/D6L219C15)</f>
        <v>8.0871556542953353E-3</v>
      </c>
      <c r="AJ26" s="16" t="s">
        <v>28881</v>
      </c>
      <c r="AK26" s="33">
        <f>IF(D6L219C5=0,0,D6L219C11/D6L219C5)</f>
        <v>1.6204200315411709E-2</v>
      </c>
      <c r="AL26" s="16" t="s">
        <v>28882</v>
      </c>
      <c r="AM26" s="33">
        <f>D6L219C8*CHOOSE(MIN(D6L219C9,RUN_YEARS),B7L802C4,B7L802C13,B7L802C22,B7L802C31,B7L802C40)</f>
        <v>13.403590170879227</v>
      </c>
      <c r="AN26" s="16" t="s">
        <v>28883</v>
      </c>
      <c r="AO26" s="33">
        <f>D6L219C8-D6L219C18</f>
        <v>33.7431767334215</v>
      </c>
      <c r="AP26" s="16" t="s">
        <v>28884</v>
      </c>
      <c r="AQ26" s="33">
        <f>CHOOSE(MIN(D6L219C9,RUN_YEARS),B7L802C2,B7L802C11,B7L802C20,B7L802C29,B7L802C38)</f>
        <v>34.505045422102391</v>
      </c>
      <c r="AR26" s="16" t="s">
        <v>28885</v>
      </c>
      <c r="AS26" s="33">
        <f>IF(D6L219C20=0,0,D6L219C18/D6L219C20)</f>
        <v>0.38845305105129596</v>
      </c>
      <c r="AT26" s="16" t="s">
        <v>28886</v>
      </c>
      <c r="AU26" s="33">
        <f>IF(D6L219C5=0,0,D6L219C18/D6L219C5)</f>
        <v>0.14214750078288563</v>
      </c>
      <c r="AV26" s="16" t="s">
        <v>28887</v>
      </c>
      <c r="AW26" s="33">
        <f>CHOOSE(MIN(D6L219C9,RUN_YEARS),B7L802C1,B7L802C10,B7L802C19,B7L802C28,B7L802C37)</f>
        <v>86.8655211797156</v>
      </c>
      <c r="AX26" s="16" t="s">
        <v>28888</v>
      </c>
      <c r="AY26" s="33">
        <f>IF(D6L219C23=0,0,D6L219C19/D6L219C23)</f>
        <v>0.38845305105129602</v>
      </c>
      <c r="AZ26" s="16" t="s">
        <v>28889</v>
      </c>
      <c r="BA26" s="33">
        <f>IF(D6L219C5=0,0,D6L219C19/D6L219C5)</f>
        <v>0.35785249921711437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12.888389316249986</v>
      </c>
      <c r="J27" s="16" t="s">
        <v>28912</v>
      </c>
      <c r="K27" s="21">
        <f>IF(FLOW_THRU_100PCT="Y",1,INDEX(VariabilityMatrix,D6L220C1,D6L220C9))</f>
        <v>0.32678301086992551</v>
      </c>
      <c r="L27" s="16" t="s">
        <v>28892</v>
      </c>
      <c r="M27" s="15">
        <f>IF(D6L220C2&lt;&gt;0,D6L220C2*D6L220C4,D6L220C3*D6L220C4)</f>
        <v>4.2117066660279514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2.1058533330139757</v>
      </c>
      <c r="R27" s="16" t="s">
        <v>28894</v>
      </c>
      <c r="S27" s="15">
        <f>D6L220C5-D6L220C7</f>
        <v>2.1058533330139757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2.0381275345781105</v>
      </c>
      <c r="X27" s="16" t="s">
        <v>28896</v>
      </c>
      <c r="Y27" s="33">
        <f>D6L220C7-D6L220C10</f>
        <v>6.7725798435865237E-2</v>
      </c>
      <c r="Z27" s="16" t="s">
        <v>28897</v>
      </c>
      <c r="AA27" s="33">
        <f>CHOOSE(MIN(D6L220C9,RUN_YEARS),B7L802C7,B7L802C16,B7L802C25,B7L802C34,B7L802C43)</f>
        <v>14439</v>
      </c>
      <c r="AB27" s="16" t="s">
        <v>28898</v>
      </c>
      <c r="AC27" s="33">
        <f>IF(D6L220C12=0,0,D6L220C10/D6L220C12)</f>
        <v>1.4115434133791193E-4</v>
      </c>
      <c r="AD27" s="16" t="s">
        <v>28899</v>
      </c>
      <c r="AE27" s="33">
        <f>IF(D6L220C5=0,0,D6L220C10/D6L220C5)</f>
        <v>0.48391963073256067</v>
      </c>
      <c r="AF27" s="16" t="s">
        <v>28900</v>
      </c>
      <c r="AG27" s="33">
        <f>CHOOSE(MIN(D6L220C9,RUN_YEARS),B7L802C5,B7L802C14,B7L802C23,B7L802C32,B7L802C41)</f>
        <v>184.53831293390161</v>
      </c>
      <c r="AH27" s="16" t="s">
        <v>28901</v>
      </c>
      <c r="AI27" s="33">
        <f>IF(D6L220C15=0,0,D6L220C11/D6L220C15)</f>
        <v>3.6700128747857056E-4</v>
      </c>
      <c r="AJ27" s="16" t="s">
        <v>28902</v>
      </c>
      <c r="AK27" s="33">
        <f>IF(D6L220C5=0,0,D6L220C11/D6L220C5)</f>
        <v>1.6080369267439332E-2</v>
      </c>
      <c r="AL27" s="16" t="s">
        <v>28903</v>
      </c>
      <c r="AM27" s="33">
        <f>D6L220C8*CHOOSE(MIN(D6L220C9,RUN_YEARS),B7L802C4,B7L802C13,B7L802C22,B7L802C31,B7L802C40)</f>
        <v>0.66308970515188659</v>
      </c>
      <c r="AN27" s="16" t="s">
        <v>28904</v>
      </c>
      <c r="AO27" s="33">
        <f>D6L220C8-D6L220C18</f>
        <v>1.4427636278620892</v>
      </c>
      <c r="AP27" s="16" t="s">
        <v>28905</v>
      </c>
      <c r="AQ27" s="33">
        <f>CHOOSE(MIN(D6L220C9,RUN_YEARS),B7L802C2,B7L802C11,B7L802C20,B7L802C29,B7L802C38)</f>
        <v>39.003150176970465</v>
      </c>
      <c r="AR27" s="16" t="s">
        <v>28906</v>
      </c>
      <c r="AS27" s="33">
        <f>IF(D6L220C20=0,0,D6L220C18/D6L220C20)</f>
        <v>1.7000926903166146E-2</v>
      </c>
      <c r="AT27" s="16" t="s">
        <v>28907</v>
      </c>
      <c r="AU27" s="33">
        <f>IF(D6L220C5=0,0,D6L220C18/D6L220C5)</f>
        <v>0.15743966941013121</v>
      </c>
      <c r="AV27" s="16" t="s">
        <v>28908</v>
      </c>
      <c r="AW27" s="33">
        <f>CHOOSE(MIN(D6L220C9,RUN_YEARS),B7L802C1,B7L802C10,B7L802C19,B7L802C28,B7L802C37)</f>
        <v>84.863821606891207</v>
      </c>
      <c r="AX27" s="16" t="s">
        <v>28909</v>
      </c>
      <c r="AY27" s="33">
        <f>IF(D6L220C23=0,0,D6L220C19/D6L220C23)</f>
        <v>1.7000926903166146E-2</v>
      </c>
      <c r="AZ27" s="16" t="s">
        <v>28910</v>
      </c>
      <c r="BA27" s="33">
        <f>IF(D6L220C5=0,0,D6L220C19/D6L220C5)</f>
        <v>0.34256033058986879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0.32678301086992551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14439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184.53831293390161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39.003150176970465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84.863821606891207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0.32678301086992551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14439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184.53831293390161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39.003150176970465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84.863821606891207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0.32678301086992551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14439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184.53831293390161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39.003150176970465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84.863821606891207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0.32678301086992551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14439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184.53831293390161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39.003150176970465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84.863821606891207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0.32678301086992551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14439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184.53831293390161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39.003150176970465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84.863821606891207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7.998209113374628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6.8784598375021799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3.43922991875109</v>
      </c>
      <c r="R33" s="16" t="s">
        <v>29020</v>
      </c>
      <c r="S33" s="15">
        <f>D6L226C5-D6L226C7</f>
        <v>3.43922991875109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3.3286217445728044</v>
      </c>
      <c r="X33" s="16" t="s">
        <v>29022</v>
      </c>
      <c r="Y33" s="33">
        <f>D6L226C7-D6L226C10</f>
        <v>0.11060817417828561</v>
      </c>
      <c r="Z33" s="16" t="s">
        <v>29023</v>
      </c>
      <c r="AA33" s="33">
        <f>CHOOSE(MIN(D6L226C9,RUN_YEARS),B7L802C7,B7L802C16,B7L802C25,B7L802C34,B7L802C43)</f>
        <v>14439</v>
      </c>
      <c r="AB33" s="16" t="s">
        <v>29024</v>
      </c>
      <c r="AC33" s="33">
        <f>IF(D6L226C12=0,0,D6L226C10/D6L226C12)</f>
        <v>2.3052993590780556E-4</v>
      </c>
      <c r="AD33" s="16" t="s">
        <v>29025</v>
      </c>
      <c r="AE33" s="33">
        <f>IF(D6L226C5=0,0,D6L226C10/D6L226C5)</f>
        <v>0.48391963073256067</v>
      </c>
      <c r="AF33" s="16" t="s">
        <v>29026</v>
      </c>
      <c r="AG33" s="33">
        <f>CHOOSE(MIN(D6L226C9,RUN_YEARS),B7L802C5,B7L802C14,B7L802C23,B7L802C32,B7L802C41)</f>
        <v>184.53831293390161</v>
      </c>
      <c r="AH33" s="16" t="s">
        <v>29027</v>
      </c>
      <c r="AI33" s="33">
        <f>IF(D6L226C15=0,0,D6L226C11/D6L226C15)</f>
        <v>5.9937783336029267E-4</v>
      </c>
      <c r="AJ33" s="16" t="s">
        <v>29028</v>
      </c>
      <c r="AK33" s="33">
        <f>IF(D6L226C5=0,0,D6L226C11/D6L226C5)</f>
        <v>1.6080369267439304E-2</v>
      </c>
      <c r="AL33" s="16" t="s">
        <v>29029</v>
      </c>
      <c r="AM33" s="33">
        <f>D6L226C8*CHOOSE(MIN(D6L226C9,RUN_YEARS),B7L802C4,B7L802C13,B7L802C22,B7L802C31,B7L802C40)</f>
        <v>1.0829424428672081</v>
      </c>
      <c r="AN33" s="16" t="s">
        <v>29030</v>
      </c>
      <c r="AO33" s="33">
        <f>D6L226C8-D6L226C18</f>
        <v>2.3562874758838817</v>
      </c>
      <c r="AP33" s="16" t="s">
        <v>29031</v>
      </c>
      <c r="AQ33" s="33">
        <f>CHOOSE(MIN(D6L226C9,RUN_YEARS),B7L802C2,B7L802C11,B7L802C20,B7L802C29,B7L802C38)</f>
        <v>39.003150176970465</v>
      </c>
      <c r="AR33" s="16" t="s">
        <v>29032</v>
      </c>
      <c r="AS33" s="33">
        <f>IF(D6L226C20=0,0,D6L226C18/D6L226C20)</f>
        <v>2.7765512220257402E-2</v>
      </c>
      <c r="AT33" s="16" t="s">
        <v>29033</v>
      </c>
      <c r="AU33" s="33">
        <f>IF(D6L226C5=0,0,D6L226C18/D6L226C5)</f>
        <v>0.15743966941013121</v>
      </c>
      <c r="AV33" s="16" t="s">
        <v>29034</v>
      </c>
      <c r="AW33" s="33">
        <f>CHOOSE(MIN(D6L226C9,RUN_YEARS),B7L802C1,B7L802C10,B7L802C19,B7L802C28,B7L802C37)</f>
        <v>84.863821606891207</v>
      </c>
      <c r="AX33" s="16" t="s">
        <v>29035</v>
      </c>
      <c r="AY33" s="33">
        <f>IF(D6L226C23=0,0,D6L226C19/D6L226C23)</f>
        <v>2.7765512220257398E-2</v>
      </c>
      <c r="AZ33" s="16" t="s">
        <v>29036</v>
      </c>
      <c r="BA33" s="33">
        <f>IF(D6L226C5=0,0,D6L226C19/D6L226C5)</f>
        <v>0.34256033058986873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1.114709652621849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0.95865030125479012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0.47932515062739506</v>
      </c>
      <c r="R34" s="16" t="s">
        <v>29040</v>
      </c>
      <c r="S34" s="15">
        <f>D6L227C5-D6L227C7</f>
        <v>0.47932515062739506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0.46379098911343269</v>
      </c>
      <c r="X34" s="16" t="s">
        <v>29042</v>
      </c>
      <c r="Y34" s="33">
        <f>D6L227C7-D6L227C10</f>
        <v>1.5534161513962363E-2</v>
      </c>
      <c r="Z34" s="16" t="s">
        <v>29043</v>
      </c>
      <c r="AA34" s="33">
        <f>CHOOSE(MIN(D6L227C9,RUN_YEARS),B7L802C7,B7L802C16,B7L802C25,B7L802C34,B7L802C43)</f>
        <v>14666.333333333334</v>
      </c>
      <c r="AB34" s="16" t="s">
        <v>29044</v>
      </c>
      <c r="AC34" s="33">
        <f>IF(D6L227C12=0,0,D6L227C10/D6L227C12)</f>
        <v>3.1622831594815744E-5</v>
      </c>
      <c r="AD34" s="16" t="s">
        <v>29045</v>
      </c>
      <c r="AE34" s="33">
        <f>IF(D6L227C5=0,0,D6L227C10/D6L227C5)</f>
        <v>0.4837957996845883</v>
      </c>
      <c r="AF34" s="16" t="s">
        <v>29046</v>
      </c>
      <c r="AG34" s="33">
        <f>CHOOSE(MIN(D6L227C9,RUN_YEARS),B7L802C5,B7L802C14,B7L802C23,B7L802C32,B7L802C41)</f>
        <v>188.93556345376913</v>
      </c>
      <c r="AH34" s="16" t="s">
        <v>29047</v>
      </c>
      <c r="AI34" s="33">
        <f>IF(D6L227C15=0,0,D6L227C11/D6L227C15)</f>
        <v>8.2219362146520583E-5</v>
      </c>
      <c r="AJ34" s="16" t="s">
        <v>29048</v>
      </c>
      <c r="AK34" s="33">
        <f>IF(D6L227C5=0,0,D6L227C11/D6L227C5)</f>
        <v>1.6204200315411671E-2</v>
      </c>
      <c r="AL34" s="16" t="s">
        <v>29049</v>
      </c>
      <c r="AM34" s="33">
        <f>D6L227C8*CHOOSE(MIN(D6L227C9,RUN_YEARS),B7L802C4,B7L802C13,B7L802C22,B7L802C31,B7L802C40)</f>
        <v>0.13626974444812881</v>
      </c>
      <c r="AN34" s="16" t="s">
        <v>29050</v>
      </c>
      <c r="AO34" s="33">
        <f>D6L227C8-D6L227C18</f>
        <v>0.34305540617926622</v>
      </c>
      <c r="AP34" s="16" t="s">
        <v>29051</v>
      </c>
      <c r="AQ34" s="33">
        <f>CHOOSE(MIN(D6L227C9,RUN_YEARS),B7L802C2,B7L802C11,B7L802C20,B7L802C29,B7L802C38)</f>
        <v>34.505045422102391</v>
      </c>
      <c r="AR34" s="16" t="s">
        <v>29052</v>
      </c>
      <c r="AS34" s="33">
        <f>IF(D6L227C20=0,0,D6L227C18/D6L227C20)</f>
        <v>3.9492701076359257E-3</v>
      </c>
      <c r="AT34" s="16" t="s">
        <v>29053</v>
      </c>
      <c r="AU34" s="33">
        <f>IF(D6L227C5=0,0,D6L227C18/D6L227C5)</f>
        <v>0.14214750078288563</v>
      </c>
      <c r="AV34" s="16" t="s">
        <v>29054</v>
      </c>
      <c r="AW34" s="33">
        <f>CHOOSE(MIN(D6L227C9,RUN_YEARS),B7L802C1,B7L802C10,B7L802C19,B7L802C28,B7L802C37)</f>
        <v>86.8655211797156</v>
      </c>
      <c r="AX34" s="16" t="s">
        <v>29055</v>
      </c>
      <c r="AY34" s="33">
        <f>IF(D6L227C23=0,0,D6L227C19/D6L227C23)</f>
        <v>3.9492701076359257E-3</v>
      </c>
      <c r="AZ34" s="16" t="s">
        <v>29056</v>
      </c>
      <c r="BA34" s="33">
        <f>IF(D6L227C5=0,0,D6L227C19/D6L227C5)</f>
        <v>0.35785249921711437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2225.9249243507666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1635.0346550477354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817.51732752386772</v>
      </c>
      <c r="R35" s="16" t="s">
        <v>29060</v>
      </c>
      <c r="S35" s="15">
        <f>SUM(D6L201C8:D6L227C8)-2*SUM(D6L209C8,D6L211C8,D6L222C8,D6L224C8,D6L227C8)</f>
        <v>817.51732752386772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791.0257739473185</v>
      </c>
      <c r="X35" s="16" t="s">
        <v>29062</v>
      </c>
      <c r="Y35" s="33">
        <f>SUM(D6L201C11:D6L227C11)-2*SUM(D6L209C11,D6L211C11,D6L222C11,D6L224C11,D6L227C11)</f>
        <v>26.491553576549549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5.3934414515236194E-2</v>
      </c>
      <c r="AD35" s="16" t="s">
        <v>29064</v>
      </c>
      <c r="AE35" s="33">
        <f>IF(D6L228C5=0,0,D6L228C10/D6L228C5)</f>
        <v>0.48379755836075794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0.14022947773961367</v>
      </c>
      <c r="AJ35" s="16" t="s">
        <v>29066</v>
      </c>
      <c r="AK35" s="33">
        <f>IF(D6L228C5=0,0,D6L228C11/D6L228C5)</f>
        <v>1.6202441639242268E-2</v>
      </c>
      <c r="AL35" s="16" t="s">
        <v>29067</v>
      </c>
      <c r="AM35" s="33">
        <f>SUM(D6L201C18:D6L227C18)-2*SUM(D6L209C18,D6L211C18,D6L222C18,D6L224C18,D6L227C18)</f>
        <v>232.72659170417546</v>
      </c>
      <c r="AN35" s="16" t="s">
        <v>29068</v>
      </c>
      <c r="AO35" s="33">
        <f>SUM(D6L201C19:D6L227C19)-2*SUM(D6L209C19,D6L211C19,D6L222C19,D6L224C19,D6L227C19)</f>
        <v>584.79073581969192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6.7325571208099584</v>
      </c>
      <c r="AT35" s="16" t="s">
        <v>29070</v>
      </c>
      <c r="AU35" s="33">
        <f>IF(D6L228C5=0,0,D6L228C18/D6L228C5)</f>
        <v>0.14233740611288812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6.7325571208099584</v>
      </c>
      <c r="AZ35" s="16" t="s">
        <v>29072</v>
      </c>
      <c r="BA35" s="33">
        <f>IF(D6L228C5=0,0,D6L228C19/D6L228C5)</f>
        <v>0.35766259388711169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22.680536210700126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11.340268105350063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5.6701340526750315</v>
      </c>
      <c r="R36" s="16" t="s">
        <v>29077</v>
      </c>
      <c r="S36" s="15">
        <f>D6L229C5-D6L229C7</f>
        <v>5.6701340526750315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5.4877783539492375</v>
      </c>
      <c r="X36" s="16" t="s">
        <v>29079</v>
      </c>
      <c r="Y36" s="33">
        <f>D6L229C7-D6L229C10</f>
        <v>0.18235569872579394</v>
      </c>
      <c r="Z36" s="16" t="s">
        <v>29080</v>
      </c>
      <c r="AA36" s="33">
        <f>CHOOSE(MIN(D6L229C9,RUN_YEARS),B7L802C7,B7L802C16,B7L802C25,B7L802C34,B7L802C43)</f>
        <v>14439</v>
      </c>
      <c r="AB36" s="16" t="s">
        <v>29081</v>
      </c>
      <c r="AC36" s="33">
        <f>IF(D6L229C12=0,0,D6L229C10/D6L229C12)</f>
        <v>3.8006637259846508E-4</v>
      </c>
      <c r="AD36" s="16" t="s">
        <v>29082</v>
      </c>
      <c r="AE36" s="33">
        <f>IF(D6L229C5=0,0,D6L229C10/D6L229C5)</f>
        <v>0.48391963073256061</v>
      </c>
      <c r="AF36" s="16" t="s">
        <v>29083</v>
      </c>
      <c r="AG36" s="33">
        <f>CHOOSE(MIN(D6L229C9,RUN_YEARS),B7L802C5,B7L802C14,B7L802C23,B7L802C32,B7L802C41)</f>
        <v>184.53831293390161</v>
      </c>
      <c r="AH36" s="16" t="s">
        <v>29084</v>
      </c>
      <c r="AI36" s="33">
        <f>IF(D6L229C15=0,0,D6L229C11/D6L229C15)</f>
        <v>9.8817256875600979E-4</v>
      </c>
      <c r="AJ36" s="16" t="s">
        <v>29085</v>
      </c>
      <c r="AK36" s="33">
        <f>IF(D6L229C5=0,0,D6L229C11/D6L229C5)</f>
        <v>1.6080369267439359E-2</v>
      </c>
      <c r="AL36" s="16" t="s">
        <v>29086</v>
      </c>
      <c r="AM36" s="33">
        <f>D6L229C8*CHOOSE(MIN(D6L229C9,RUN_YEARS),B7L802C4,B7L802C13,B7L802C22,B7L802C31,B7L802C40)</f>
        <v>1.785408061528569</v>
      </c>
      <c r="AN36" s="16" t="s">
        <v>29087</v>
      </c>
      <c r="AO36" s="33">
        <f>D6L229C8-D6L229C18</f>
        <v>3.8847259911464622</v>
      </c>
      <c r="AP36" s="16" t="s">
        <v>29088</v>
      </c>
      <c r="AQ36" s="33">
        <f>CHOOSE(MIN(D6L229C9,RUN_YEARS),B7L802C2,B7L802C11,B7L802C20,B7L802C29,B7L802C38)</f>
        <v>39.003150176970465</v>
      </c>
      <c r="AR36" s="16" t="s">
        <v>29089</v>
      </c>
      <c r="AS36" s="33">
        <f>IF(D6L229C20=0,0,D6L229C18/D6L229C20)</f>
        <v>4.5775996385614227E-2</v>
      </c>
      <c r="AT36" s="16" t="s">
        <v>29090</v>
      </c>
      <c r="AU36" s="33">
        <f>IF(D6L229C5=0,0,D6L229C18/D6L229C5)</f>
        <v>0.15743966941013121</v>
      </c>
      <c r="AV36" s="16" t="s">
        <v>29091</v>
      </c>
      <c r="AW36" s="33">
        <f>CHOOSE(MIN(D6L229C9,RUN_YEARS),B7L802C1,B7L802C10,B7L802C19,B7L802C28,B7L802C37)</f>
        <v>84.863821606891207</v>
      </c>
      <c r="AX36" s="16" t="s">
        <v>29092</v>
      </c>
      <c r="AY36" s="33">
        <f>IF(D6L229C23=0,0,D6L229C19/D6L229C23)</f>
        <v>4.5775996385614227E-2</v>
      </c>
      <c r="AZ36" s="16" t="s">
        <v>29093</v>
      </c>
      <c r="BA36" s="33">
        <f>IF(D6L229C5=0,0,D6L229C19/D6L229C5)</f>
        <v>0.34256033058986879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14439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184.53831293390161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39.003150176970465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84.863821606891207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14439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184.53831293390161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39.003150176970465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84.863821606891207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14439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184.53831293390161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39.003150176970465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84.863821606891207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0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0</v>
      </c>
      <c r="R40" s="16" t="s">
        <v>29158</v>
      </c>
      <c r="S40" s="15">
        <f>D6L233C5-D6L233C7</f>
        <v>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0</v>
      </c>
      <c r="X40" s="16" t="s">
        <v>29160</v>
      </c>
      <c r="Y40" s="33">
        <f>D6L233C7-D6L233C10</f>
        <v>0</v>
      </c>
      <c r="Z40" s="16" t="s">
        <v>29161</v>
      </c>
      <c r="AA40" s="33">
        <f>CHOOSE(MIN(D6L233C9,RUN_YEARS),B7L802C7,B7L802C16,B7L802C25,B7L802C34,B7L802C43)</f>
        <v>14439</v>
      </c>
      <c r="AB40" s="16" t="s">
        <v>29162</v>
      </c>
      <c r="AC40" s="33">
        <f>IF(D6L233C12=0,0,D6L233C10/D6L233C12)</f>
        <v>0</v>
      </c>
      <c r="AD40" s="16" t="s">
        <v>29163</v>
      </c>
      <c r="AE40" s="33">
        <f>IF(D6L233C5=0,0,D6L233C10/D6L233C5)</f>
        <v>0</v>
      </c>
      <c r="AF40" s="16" t="s">
        <v>29164</v>
      </c>
      <c r="AG40" s="33">
        <f>CHOOSE(MIN(D6L233C9,RUN_YEARS),B7L802C5,B7L802C14,B7L802C23,B7L802C32,B7L802C41)</f>
        <v>184.53831293390161</v>
      </c>
      <c r="AH40" s="16" t="s">
        <v>29165</v>
      </c>
      <c r="AI40" s="33">
        <f>IF(D6L233C15=0,0,D6L233C11/D6L233C15)</f>
        <v>0</v>
      </c>
      <c r="AJ40" s="16" t="s">
        <v>29166</v>
      </c>
      <c r="AK40" s="33">
        <f>IF(D6L233C5=0,0,D6L233C11/D6L233C5)</f>
        <v>0</v>
      </c>
      <c r="AL40" s="16" t="s">
        <v>29167</v>
      </c>
      <c r="AM40" s="33">
        <f>D6L233C8*CHOOSE(MIN(D6L233C9,RUN_YEARS),B7L802C4,B7L802C13,B7L802C22,B7L802C31,B7L802C40)</f>
        <v>0</v>
      </c>
      <c r="AN40" s="16" t="s">
        <v>29168</v>
      </c>
      <c r="AO40" s="33">
        <f>D6L233C8-D6L233C18</f>
        <v>0</v>
      </c>
      <c r="AP40" s="16" t="s">
        <v>29169</v>
      </c>
      <c r="AQ40" s="33">
        <f>CHOOSE(MIN(D6L233C9,RUN_YEARS),B7L802C2,B7L802C11,B7L802C20,B7L802C29,B7L802C38)</f>
        <v>39.003150176970465</v>
      </c>
      <c r="AR40" s="16" t="s">
        <v>29170</v>
      </c>
      <c r="AS40" s="33">
        <f>IF(D6L233C20=0,0,D6L233C18/D6L233C20)</f>
        <v>0</v>
      </c>
      <c r="AT40" s="16" t="s">
        <v>29171</v>
      </c>
      <c r="AU40" s="33">
        <f>IF(D6L233C5=0,0,D6L233C18/D6L233C5)</f>
        <v>0</v>
      </c>
      <c r="AV40" s="16" t="s">
        <v>29172</v>
      </c>
      <c r="AW40" s="33">
        <f>CHOOSE(MIN(D6L233C9,RUN_YEARS),B7L802C1,B7L802C10,B7L802C19,B7L802C28,B7L802C37)</f>
        <v>84.863821606891207</v>
      </c>
      <c r="AX40" s="16" t="s">
        <v>29173</v>
      </c>
      <c r="AY40" s="33">
        <f>IF(D6L233C23=0,0,D6L233C19/D6L233C23)</f>
        <v>0</v>
      </c>
      <c r="AZ40" s="16" t="s">
        <v>29174</v>
      </c>
      <c r="BA40" s="33">
        <f>IF(D6L233C5=0,0,D6L233C19/D6L233C5)</f>
        <v>0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14439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184.53831293390161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39.003150176970465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84.863821606891207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603.99351606089965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603.99351606089965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603.99351606089965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584.56863851410299</v>
      </c>
      <c r="X42" s="16" t="s">
        <v>29200</v>
      </c>
      <c r="Y42" s="33">
        <f>D6L235C7-D6L235C10</f>
        <v>19.424877546796665</v>
      </c>
      <c r="Z42" s="16" t="s">
        <v>29201</v>
      </c>
      <c r="AA42" s="33">
        <f>CHOOSE(MIN(D6L235C9,RUN_YEARS),B7L802C7,B7L802C16,B7L802C25,B7L802C34,B7L802C43)</f>
        <v>14439</v>
      </c>
      <c r="AB42" s="16" t="s">
        <v>29202</v>
      </c>
      <c r="AC42" s="33">
        <f>IF(D6L235C12=0,0,D6L235C10/D6L235C12)</f>
        <v>4.0485396392693607E-2</v>
      </c>
      <c r="AD42" s="16" t="s">
        <v>29203</v>
      </c>
      <c r="AE42" s="33">
        <f>IF(D6L235C5=0,0,D6L235C10/D6L235C5)</f>
        <v>0.96783926146512123</v>
      </c>
      <c r="AF42" s="16" t="s">
        <v>29204</v>
      </c>
      <c r="AG42" s="33">
        <f>CHOOSE(MIN(D6L235C9,RUN_YEARS),B7L802C5,B7L802C14,B7L802C23,B7L802C32,B7L802C41)</f>
        <v>184.53831293390161</v>
      </c>
      <c r="AH42" s="16" t="s">
        <v>29205</v>
      </c>
      <c r="AI42" s="33">
        <f>IF(D6L235C15=0,0,D6L235C11/D6L235C15)</f>
        <v>0.10526203062100344</v>
      </c>
      <c r="AJ42" s="16" t="s">
        <v>29206</v>
      </c>
      <c r="AK42" s="33">
        <f>IF(D6L235C5=0,0,D6L235C11/D6L235C5)</f>
        <v>3.2160738534878719E-2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39.003150176970465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84.863821606891207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2251.9758247833543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2251.9758247833543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2251.9758247833543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14439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184.53831293390161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709.10065874699774</v>
      </c>
      <c r="AN43" s="16" t="s">
        <v>29228</v>
      </c>
      <c r="AO43" s="33">
        <f>D6L236C8-D6L236C18</f>
        <v>1542.8751660363564</v>
      </c>
      <c r="AP43" s="16" t="s">
        <v>29229</v>
      </c>
      <c r="AQ43" s="33">
        <f>CHOOSE(MIN(D6L236C9,RUN_YEARS),B7L802C2,B7L802C11,B7L802C20,B7L802C29,B7L802C38)</f>
        <v>39.003150176970465</v>
      </c>
      <c r="AR43" s="16" t="s">
        <v>29230</v>
      </c>
      <c r="AS43" s="33">
        <f>IF(D6L236C20=0,0,D6L236C18/D6L236C20)</f>
        <v>18.180599657452504</v>
      </c>
      <c r="AT43" s="16" t="s">
        <v>29231</v>
      </c>
      <c r="AU43" s="33">
        <f>IF(D6L236C5=0,0,D6L236C18/D6L236C5)</f>
        <v>0.31487933882026242</v>
      </c>
      <c r="AV43" s="16" t="s">
        <v>29232</v>
      </c>
      <c r="AW43" s="33">
        <f>CHOOSE(MIN(D6L236C9,RUN_YEARS),B7L802C1,B7L802C10,B7L802C19,B7L802C28,B7L802C37)</f>
        <v>84.863821606891207</v>
      </c>
      <c r="AX43" s="16" t="s">
        <v>29233</v>
      </c>
      <c r="AY43" s="33">
        <f>IF(D6L236C23=0,0,D6L236C19/D6L236C23)</f>
        <v>18.1805996574525</v>
      </c>
      <c r="AZ43" s="16" t="s">
        <v>29234</v>
      </c>
      <c r="BA43" s="33">
        <f>IF(D6L236C5=0,0,D6L236C19/D6L236C5)</f>
        <v>0.68512066117973747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2878.6498770549542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2867.3096089496039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609.6636501135747</v>
      </c>
      <c r="R44" s="16" t="s">
        <v>29238</v>
      </c>
      <c r="S44" s="15">
        <f>SUM(D6L229C8:D6L236C8)</f>
        <v>2257.6459588360294</v>
      </c>
      <c r="U44" s="21" t="str">
        <f>NULL_VALUE</f>
        <v>n/a</v>
      </c>
      <c r="V44" s="16" t="s">
        <v>29239</v>
      </c>
      <c r="W44" s="33">
        <f>SUM(D6L229C10:D6L236C10)</f>
        <v>590.05641686805222</v>
      </c>
      <c r="X44" s="16" t="s">
        <v>29240</v>
      </c>
      <c r="Y44" s="33">
        <f>SUM(D6L229C11:D6L236C11)</f>
        <v>19.607233245522458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4.0865462765292071E-2</v>
      </c>
      <c r="AD44" s="16" t="s">
        <v>29242</v>
      </c>
      <c r="AE44" s="33">
        <f>IF(D6L237C5=0,0,D6L237C10/D6L237C5)</f>
        <v>0.20578747932428915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0.10625020318975945</v>
      </c>
      <c r="AJ44" s="16" t="s">
        <v>29244</v>
      </c>
      <c r="AK44" s="33">
        <f>IF(D6L237C5=0,0,D6L237C11/D6L237C5)</f>
        <v>6.8381988412842785E-3</v>
      </c>
      <c r="AL44" s="16" t="s">
        <v>29245</v>
      </c>
      <c r="AM44" s="33">
        <f>SUM(D6L229C18:D6L236C18)</f>
        <v>710.88606680852627</v>
      </c>
      <c r="AN44" s="16" t="s">
        <v>29246</v>
      </c>
      <c r="AO44" s="33">
        <f>SUM(D6L229C19:D6L236C19)</f>
        <v>1546.7598920275029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18.226375653838119</v>
      </c>
      <c r="AT44" s="16" t="s">
        <v>29248</v>
      </c>
      <c r="AU44" s="33">
        <f>IF(D6L237C5=0,0,D6L237C18/D6L237C5)</f>
        <v>0.24792790586327676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18.226375653838115</v>
      </c>
      <c r="AZ44" s="16" t="s">
        <v>29250</v>
      </c>
      <c r="BA44" s="33">
        <f>IF(D6L237C5=0,0,D6L237C19/D6L237C5)</f>
        <v>0.53944641597114984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82.497572461757727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41.248786230878864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20.624393115439432</v>
      </c>
      <c r="R45" s="16" t="s">
        <v>29255</v>
      </c>
      <c r="S45" s="15">
        <f>D6L238C5-D6L238C7</f>
        <v>20.624393115439432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19.961097401013234</v>
      </c>
      <c r="X45" s="16" t="s">
        <v>29257</v>
      </c>
      <c r="Y45" s="33">
        <f>D6L238C7-D6L238C10</f>
        <v>0.66329571442619795</v>
      </c>
      <c r="Z45" s="16" t="s">
        <v>29258</v>
      </c>
      <c r="AA45" s="33">
        <f>CHOOSE(MIN(D6L238C9,RUN_YEARS),B7L802C7,B7L802C16,B7L802C25,B7L802C34,B7L802C43)</f>
        <v>14439</v>
      </c>
      <c r="AB45" s="16" t="s">
        <v>29259</v>
      </c>
      <c r="AC45" s="33">
        <f>IF(D6L238C12=0,0,D6L238C10/D6L238C12)</f>
        <v>1.3824432025080153E-3</v>
      </c>
      <c r="AD45" s="16" t="s">
        <v>29260</v>
      </c>
      <c r="AE45" s="33">
        <f>IF(D6L238C5=0,0,D6L238C10/D6L238C5)</f>
        <v>0.48391963073256072</v>
      </c>
      <c r="AF45" s="16" t="s">
        <v>29261</v>
      </c>
      <c r="AG45" s="33">
        <f>CHOOSE(MIN(D6L238C9,RUN_YEARS),B7L802C5,B7L802C14,B7L802C23,B7L802C32,B7L802C41)</f>
        <v>184.53831293390161</v>
      </c>
      <c r="AH45" s="16" t="s">
        <v>29262</v>
      </c>
      <c r="AI45" s="33">
        <f>IF(D6L238C15=0,0,D6L238C11/D6L238C15)</f>
        <v>3.5943523265208285E-3</v>
      </c>
      <c r="AJ45" s="16" t="s">
        <v>29263</v>
      </c>
      <c r="AK45" s="33">
        <f>IF(D6L238C5=0,0,D6L238C11/D6L238C5)</f>
        <v>1.6080369267439304E-2</v>
      </c>
      <c r="AL45" s="16" t="s">
        <v>29264</v>
      </c>
      <c r="AM45" s="33">
        <f>D6L238C8*CHOOSE(MIN(D6L238C9,RUN_YEARS),B7L802C4,B7L802C13,B7L802C22,B7L802C31,B7L802C40)</f>
        <v>6.4941952677587409</v>
      </c>
      <c r="AN45" s="16" t="s">
        <v>29265</v>
      </c>
      <c r="AO45" s="33">
        <f>D6L238C8-D6L238C18</f>
        <v>14.130197847680691</v>
      </c>
      <c r="AP45" s="16" t="s">
        <v>29266</v>
      </c>
      <c r="AQ45" s="33">
        <f>CHOOSE(MIN(D6L238C9,RUN_YEARS),B7L802C2,B7L802C11,B7L802C20,B7L802C29,B7L802C38)</f>
        <v>39.003150176970465</v>
      </c>
      <c r="AR45" s="16" t="s">
        <v>29267</v>
      </c>
      <c r="AS45" s="33">
        <f>IF(D6L238C20=0,0,D6L238C18/D6L238C20)</f>
        <v>0.16650437819233532</v>
      </c>
      <c r="AT45" s="16" t="s">
        <v>29268</v>
      </c>
      <c r="AU45" s="33">
        <f>IF(D6L238C5=0,0,D6L238C18/D6L238C5)</f>
        <v>0.15743966941013121</v>
      </c>
      <c r="AV45" s="16" t="s">
        <v>29269</v>
      </c>
      <c r="AW45" s="33">
        <f>CHOOSE(MIN(D6L238C9,RUN_YEARS),B7L802C1,B7L802C10,B7L802C19,B7L802C28,B7L802C37)</f>
        <v>84.863821606891207</v>
      </c>
      <c r="AX45" s="16" t="s">
        <v>29270</v>
      </c>
      <c r="AY45" s="33">
        <f>IF(D6L238C23=0,0,D6L238C19/D6L238C23)</f>
        <v>0.16650437819233532</v>
      </c>
      <c r="AZ45" s="16" t="s">
        <v>29271</v>
      </c>
      <c r="BA45" s="33">
        <f>IF(D6L238C5=0,0,D6L238C19/D6L238C5)</f>
        <v>0.34256033058986879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1.2813919352708929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1.2813919352708929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0.5125567741083572</v>
      </c>
      <c r="R46" s="16" t="s">
        <v>29275</v>
      </c>
      <c r="S46" s="15">
        <f>D6L239C5-D6L239C7</f>
        <v>0.7688351611625357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0.49607256971197744</v>
      </c>
      <c r="X46" s="16" t="s">
        <v>29277</v>
      </c>
      <c r="Y46" s="33">
        <f>D6L239C7-D6L239C10</f>
        <v>1.6484204396379765E-2</v>
      </c>
      <c r="Z46" s="16" t="s">
        <v>29278</v>
      </c>
      <c r="AA46" s="33">
        <f>CHOOSE(MIN(D6L239C9,RUN_YEARS),B7L802C7,B7L802C16,B7L802C25,B7L802C34,B7L802C43)</f>
        <v>14439</v>
      </c>
      <c r="AB46" s="16" t="s">
        <v>29279</v>
      </c>
      <c r="AC46" s="33">
        <f>IF(D6L239C12=0,0,D6L239C10/D6L239C12)</f>
        <v>3.435643532876082E-5</v>
      </c>
      <c r="AD46" s="16" t="s">
        <v>29280</v>
      </c>
      <c r="AE46" s="33">
        <f>IF(D6L239C5=0,0,D6L239C10/D6L239C5)</f>
        <v>0.38713570458604857</v>
      </c>
      <c r="AF46" s="16" t="s">
        <v>29281</v>
      </c>
      <c r="AG46" s="33">
        <f>CHOOSE(MIN(D6L239C9,RUN_YEARS),B7L802C5,B7L802C14,B7L802C23,B7L802C32,B7L802C41)</f>
        <v>184.53831293390161</v>
      </c>
      <c r="AH46" s="16" t="s">
        <v>29282</v>
      </c>
      <c r="AI46" s="33">
        <f>IF(D6L239C15=0,0,D6L239C11/D6L239C15)</f>
        <v>8.9326731854778133E-5</v>
      </c>
      <c r="AJ46" s="16" t="s">
        <v>29283</v>
      </c>
      <c r="AK46" s="33">
        <f>IF(D6L239C5=0,0,D6L239C11/D6L239C5)</f>
        <v>1.2864295413951484E-2</v>
      </c>
      <c r="AL46" s="16" t="s">
        <v>29284</v>
      </c>
      <c r="AM46" s="33">
        <f>D6L239C8*CHOOSE(MIN(D6L239C9,RUN_YEARS),B7L802C4,B7L802C13,B7L802C22,B7L802C31,B7L802C40)</f>
        <v>0.24209030720862915</v>
      </c>
      <c r="AN46" s="16" t="s">
        <v>29285</v>
      </c>
      <c r="AO46" s="33">
        <f>D6L239C8-D6L239C18</f>
        <v>0.52674485395390658</v>
      </c>
      <c r="AP46" s="16" t="s">
        <v>29286</v>
      </c>
      <c r="AQ46" s="33">
        <f>CHOOSE(MIN(D6L239C9,RUN_YEARS),B7L802C2,B7L802C11,B7L802C20,B7L802C29,B7L802C38)</f>
        <v>39.003150176970465</v>
      </c>
      <c r="AR46" s="16" t="s">
        <v>29287</v>
      </c>
      <c r="AS46" s="33">
        <f>IF(D6L239C20=0,0,D6L239C18/D6L239C20)</f>
        <v>6.2069424164505598E-3</v>
      </c>
      <c r="AT46" s="16" t="s">
        <v>29288</v>
      </c>
      <c r="AU46" s="33">
        <f>IF(D6L239C5=0,0,D6L239C18/D6L239C5)</f>
        <v>0.18892760329215744</v>
      </c>
      <c r="AV46" s="16" t="s">
        <v>29289</v>
      </c>
      <c r="AW46" s="33">
        <f>CHOOSE(MIN(D6L239C9,RUN_YEARS),B7L802C1,B7L802C10,B7L802C19,B7L802C28,B7L802C37)</f>
        <v>84.863821606891207</v>
      </c>
      <c r="AX46" s="16" t="s">
        <v>29290</v>
      </c>
      <c r="AY46" s="33">
        <f>IF(D6L239C23=0,0,D6L239C19/D6L239C23)</f>
        <v>6.2069424164505607E-3</v>
      </c>
      <c r="AZ46" s="16" t="s">
        <v>29291</v>
      </c>
      <c r="BA46" s="33">
        <f>IF(D6L239C5=0,0,D6L239C19/D6L239C5)</f>
        <v>0.41107239670784257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83.778964397028616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42.530178166149753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21.13694988954779</v>
      </c>
      <c r="R47" s="16" t="s">
        <v>29295</v>
      </c>
      <c r="S47" s="15">
        <f>SUM(D6L238C8:D6L239C8)</f>
        <v>21.393228276601967</v>
      </c>
      <c r="U47" s="21" t="str">
        <f>NULL_VALUE</f>
        <v>n/a</v>
      </c>
      <c r="V47" s="16" t="s">
        <v>29296</v>
      </c>
      <c r="W47" s="33">
        <f>SUM(D6L238C10:D6L239C10)</f>
        <v>20.457169970725211</v>
      </c>
      <c r="X47" s="16" t="s">
        <v>29297</v>
      </c>
      <c r="Y47" s="33">
        <f>SUM(D6L238C11:D6L239C11)</f>
        <v>0.67977991882257771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1.4167996378367761E-3</v>
      </c>
      <c r="AD47" s="16" t="s">
        <v>29299</v>
      </c>
      <c r="AE47" s="33">
        <f>IF(D6L240C5=0,0,D6L240C10/D6L240C5)</f>
        <v>0.48100362737269936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3.6836790583756065E-3</v>
      </c>
      <c r="AJ47" s="16" t="s">
        <v>29301</v>
      </c>
      <c r="AK47" s="33">
        <f>IF(D6L240C5=0,0,D6L240C11/D6L240C5)</f>
        <v>1.5983472163387788E-2</v>
      </c>
      <c r="AL47" s="16" t="s">
        <v>29302</v>
      </c>
      <c r="AM47" s="33">
        <f>SUM(D6L238C18:D6L239C18)</f>
        <v>6.7362855749673702</v>
      </c>
      <c r="AN47" s="16" t="s">
        <v>29303</v>
      </c>
      <c r="AO47" s="33">
        <f>SUM(D6L238C19:D6L239C19)</f>
        <v>14.656942701634598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0.17271132060878588</v>
      </c>
      <c r="AT47" s="16" t="s">
        <v>29305</v>
      </c>
      <c r="AU47" s="33">
        <f>IF(D6L240C5=0,0,D6L240C18/D6L240C5)</f>
        <v>0.15838836951613938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0.17271132060878588</v>
      </c>
      <c r="AZ47" s="16" t="s">
        <v>29307</v>
      </c>
      <c r="BA47" s="33">
        <f>IF(D6L240C5=0,0,D6L240C19/D6L240C5)</f>
        <v>0.34462453094777357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5188.353765802749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4544.8744421634892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1448.3179275269904</v>
      </c>
      <c r="R48" s="16" t="s">
        <v>29312</v>
      </c>
      <c r="S48" s="15">
        <f>SUM(D6L228C8,D6L237C8,D6L240C8)</f>
        <v>3096.5565146364988</v>
      </c>
      <c r="U48" s="21" t="str">
        <f>NULL_VALUE</f>
        <v>n/a</v>
      </c>
      <c r="V48" s="16" t="s">
        <v>29313</v>
      </c>
      <c r="W48" s="33">
        <f>SUM(D6L228C10,D6L237C10,D6L240C10)</f>
        <v>1401.539360786096</v>
      </c>
      <c r="X48" s="16" t="s">
        <v>29314</v>
      </c>
      <c r="Y48" s="33">
        <f>SUM(D6L228C11,D6L237C11,D6L240C11)</f>
        <v>46.778566740894583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9.6216676918365052E-2</v>
      </c>
      <c r="AD48" s="16" t="s">
        <v>29316</v>
      </c>
      <c r="AE48" s="33">
        <f>IF(D6L241C5=0,0,D6L241C10/D6L241C5)</f>
        <v>0.30837801541530013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0.25016335998774875</v>
      </c>
      <c r="AJ48" s="16" t="s">
        <v>29318</v>
      </c>
      <c r="AK48" s="33">
        <f>IF(D6L241C5=0,0,D6L241C11/D6L241C5)</f>
        <v>1.0292598252423154E-2</v>
      </c>
      <c r="AL48" s="16" t="s">
        <v>29319</v>
      </c>
      <c r="AM48" s="33">
        <f>SUM(D6L228C18,D6L237C18,D6L240C18)</f>
        <v>950.34894408766911</v>
      </c>
      <c r="AN48" s="16" t="s">
        <v>29320</v>
      </c>
      <c r="AO48" s="33">
        <f>SUM(D6L228C19,D6L237C19,D6L240C19)</f>
        <v>2146.2075705488296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25.131644095256863</v>
      </c>
      <c r="AT48" s="16" t="s">
        <v>29322</v>
      </c>
      <c r="AU48" s="33">
        <f>IF(D6L241C5=0,0,D6L241C18/D6L241C5)</f>
        <v>0.20910345405169786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25.13164409525686</v>
      </c>
      <c r="AZ48" s="16" t="s">
        <v>29324</v>
      </c>
      <c r="BA48" s="33">
        <f>IF(D6L241C5=0,0,D6L241C19/D6L241C5)</f>
        <v>0.47222593228057891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24242.714203333337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20848.734214866668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10424.367107433334</v>
      </c>
      <c r="R8" s="16" t="s">
        <v>29335</v>
      </c>
      <c r="S8" s="15">
        <f>D6L301C5-D6L301C7</f>
        <v>10424.367107433334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10001.304358679761</v>
      </c>
      <c r="X8" s="16" t="s">
        <v>29337</v>
      </c>
      <c r="Y8" s="33">
        <f>D6L301C7-D6L301C10</f>
        <v>423.06274875357303</v>
      </c>
      <c r="Z8" s="16" t="s">
        <v>29338</v>
      </c>
      <c r="AA8" s="33">
        <f>CHOOSE(MIN(D6L301C9,RUN_YEARS),B7L803C7,B7L803C16,B7L803C25,B7L803C34,B7L803C43)</f>
        <v>254365.66666666669</v>
      </c>
      <c r="AB8" s="16" t="s">
        <v>29339</v>
      </c>
      <c r="AC8" s="33">
        <f>IF(D6L301C12=0,0,D6L301C10/D6L301C12)</f>
        <v>3.9318609660422305E-2</v>
      </c>
      <c r="AD8" s="16" t="s">
        <v>29340</v>
      </c>
      <c r="AE8" s="33">
        <f>IF(D6L301C5=0,0,D6L301C10/D6L301C5)</f>
        <v>0.4797079887731554</v>
      </c>
      <c r="AF8" s="16" t="s">
        <v>29341</v>
      </c>
      <c r="AG8" s="33">
        <f>CHOOSE(MIN(D6L301C9,RUN_YEARS),B7L803C5,B7L803C14,B7L803C23,B7L803C32,B7L803C41)</f>
        <v>4138.4078235117649</v>
      </c>
      <c r="AH8" s="16" t="s">
        <v>29342</v>
      </c>
      <c r="AI8" s="33">
        <f>IF(D6L301C15=0,0,D6L301C11/D6L301C15)</f>
        <v>0.10222838511709824</v>
      </c>
      <c r="AJ8" s="16" t="s">
        <v>29343</v>
      </c>
      <c r="AK8" s="33">
        <f>IF(D6L301C5=0,0,D6L301C11/D6L301C5)</f>
        <v>2.0292011226844573E-2</v>
      </c>
      <c r="AL8" s="16" t="s">
        <v>29344</v>
      </c>
      <c r="AM8" s="33">
        <f>D6L301C8*CHOOSE(MIN(D6L301C9,RUN_YEARS),B7L803C4,B7L803C13,B7L803C22,B7L803C31,B7L803C40)</f>
        <v>2542.5746119267283</v>
      </c>
      <c r="AN8" s="16" t="s">
        <v>29345</v>
      </c>
      <c r="AO8" s="33">
        <f>D6L301C8-D6L301C18</f>
        <v>7881.7924955066064</v>
      </c>
      <c r="AP8" s="16" t="s">
        <v>29346</v>
      </c>
      <c r="AQ8" s="33">
        <f>CHOOSE(MIN(D6L301C9,RUN_YEARS),B7L803C2,B7L803C11,B7L803C20,B7L803C29,B7L803C38)</f>
        <v>598.43852465897101</v>
      </c>
      <c r="AR8" s="16" t="s">
        <v>29347</v>
      </c>
      <c r="AS8" s="33">
        <f>IF(D6L301C20=0,0,D6L301C18/D6L301C20)</f>
        <v>4.2486813718679821</v>
      </c>
      <c r="AT8" s="16" t="s">
        <v>29348</v>
      </c>
      <c r="AU8" s="33">
        <f>IF(D6L301C5=0,0,D6L301C18/D6L301C5)</f>
        <v>0.12195342823804081</v>
      </c>
      <c r="AV8" s="16" t="s">
        <v>29349</v>
      </c>
      <c r="AW8" s="33">
        <f>CHOOSE(MIN(D6L301C9,RUN_YEARS),B7L803C1,B7L803C10,B7L803C19,B7L803C28,B7L803C37)</f>
        <v>1855.114988780927</v>
      </c>
      <c r="AX8" s="16" t="s">
        <v>29350</v>
      </c>
      <c r="AY8" s="33">
        <f>IF(D6L301C23=0,0,D6L301C19/D6L301C23)</f>
        <v>4.248681371867983</v>
      </c>
      <c r="AZ8" s="16" t="s">
        <v>29351</v>
      </c>
      <c r="BA8" s="33">
        <f>IF(D6L301C5=0,0,D6L301C19/D6L301C5)</f>
        <v>0.37804657176195922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79.80343242466374</v>
      </c>
      <c r="J9" s="16" t="s">
        <v>29372</v>
      </c>
      <c r="K9" s="21">
        <f>IF(FLOW_THRU_100PCT="Y",1,INDEX(VariabilityMatrix,D6L302C1,D6L302C9))</f>
        <v>0.65057274140702692</v>
      </c>
      <c r="L9" s="16" t="s">
        <v>29352</v>
      </c>
      <c r="M9" s="15">
        <f>IF(D6L302C2&lt;&gt;0,D6L302C2*D6L302C4,D6L302C3*D6L302C4)</f>
        <v>51.917937806203909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25.958968903101955</v>
      </c>
      <c r="R9" s="16" t="s">
        <v>29354</v>
      </c>
      <c r="S9" s="15">
        <f>D6L302C5-D6L302C7</f>
        <v>25.958968903101955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24.9686296205419</v>
      </c>
      <c r="X9" s="16" t="s">
        <v>29356</v>
      </c>
      <c r="Y9" s="33">
        <f>D6L302C7-D6L302C10</f>
        <v>0.9903392825600541</v>
      </c>
      <c r="Z9" s="16" t="s">
        <v>29357</v>
      </c>
      <c r="AA9" s="33">
        <f>CHOOSE(MIN(D6L302C9,RUN_YEARS),B7L803C7,B7L803C16,B7L803C25,B7L803C34,B7L803C43)</f>
        <v>256213</v>
      </c>
      <c r="AB9" s="16" t="s">
        <v>29358</v>
      </c>
      <c r="AC9" s="33">
        <f>IF(D6L302C12=0,0,D6L302C10/D6L302C12)</f>
        <v>9.7452625825160711E-5</v>
      </c>
      <c r="AD9" s="16" t="s">
        <v>29359</v>
      </c>
      <c r="AE9" s="33">
        <f>IF(D6L302C5=0,0,D6L302C10/D6L302C5)</f>
        <v>0.48092491103447266</v>
      </c>
      <c r="AF9" s="16" t="s">
        <v>29360</v>
      </c>
      <c r="AG9" s="33">
        <f>CHOOSE(MIN(D6L302C9,RUN_YEARS),B7L803C5,B7L803C14,B7L803C23,B7L803C32,B7L803C41)</f>
        <v>3908.5629641722458</v>
      </c>
      <c r="AH9" s="16" t="s">
        <v>29361</v>
      </c>
      <c r="AI9" s="33">
        <f>IF(D6L302C15=0,0,D6L302C11/D6L302C15)</f>
        <v>2.5337682714541811E-4</v>
      </c>
      <c r="AJ9" s="16" t="s">
        <v>29362</v>
      </c>
      <c r="AK9" s="33">
        <f>IF(D6L302C5=0,0,D6L302C11/D6L302C5)</f>
        <v>1.9075088965527325E-2</v>
      </c>
      <c r="AL9" s="16" t="s">
        <v>29363</v>
      </c>
      <c r="AM9" s="33">
        <f>D6L302C8*CHOOSE(MIN(D6L302C9,RUN_YEARS),B7L803C4,B7L803C13,B7L803C22,B7L803C31,B7L803C40)</f>
        <v>6.460423091567697</v>
      </c>
      <c r="AN9" s="16" t="s">
        <v>29364</v>
      </c>
      <c r="AO9" s="33">
        <f>D6L302C8-D6L302C18</f>
        <v>19.498545811534257</v>
      </c>
      <c r="AP9" s="16" t="s">
        <v>29365</v>
      </c>
      <c r="AQ9" s="33">
        <f>CHOOSE(MIN(D6L302C9,RUN_YEARS),B7L803C2,B7L803C11,B7L803C20,B7L803C29,B7L803C38)</f>
        <v>585.31030262493027</v>
      </c>
      <c r="AR9" s="16" t="s">
        <v>29366</v>
      </c>
      <c r="AS9" s="33">
        <f>IF(D6L302C20=0,0,D6L302C18/D6L302C20)</f>
        <v>1.1037603579835785E-2</v>
      </c>
      <c r="AT9" s="16" t="s">
        <v>29367</v>
      </c>
      <c r="AU9" s="33">
        <f>IF(D6L302C5=0,0,D6L302C18/D6L302C5)</f>
        <v>0.12443527929947387</v>
      </c>
      <c r="AV9" s="16" t="s">
        <v>29368</v>
      </c>
      <c r="AW9" s="33">
        <f>CHOOSE(MIN(D6L302C9,RUN_YEARS),B7L803C1,B7L803C10,B7L803C19,B7L803C28,B7L803C37)</f>
        <v>1766.5560889644084</v>
      </c>
      <c r="AX9" s="16" t="s">
        <v>29369</v>
      </c>
      <c r="AY9" s="33">
        <f>IF(D6L302C23=0,0,D6L302C19/D6L302C23)</f>
        <v>1.1037603579835784E-2</v>
      </c>
      <c r="AZ9" s="16" t="s">
        <v>29370</v>
      </c>
      <c r="BA9" s="33">
        <f>IF(D6L302C5=0,0,D6L302C19/D6L302C5)</f>
        <v>0.3755647207005261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6.9724234191963461</v>
      </c>
      <c r="J10" s="16" t="s">
        <v>29393</v>
      </c>
      <c r="K10" s="21">
        <f>IF(FLOW_THRU_100PCT="Y",1,INDEX(VariabilityMatrix,D6L303C1,D6L303C9))</f>
        <v>0.65057274140702692</v>
      </c>
      <c r="L10" s="16" t="s">
        <v>29373</v>
      </c>
      <c r="M10" s="15">
        <f>IF(D6L303C2&lt;&gt;0,D6L303C2*D6L303C4,D6L303C3*D6L303C4)</f>
        <v>4.536068618077123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2.2680343090385615</v>
      </c>
      <c r="R10" s="16" t="s">
        <v>29375</v>
      </c>
      <c r="S10" s="15">
        <f>D6L303C5-D6L303C7</f>
        <v>2.2680343090385615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2.1815083965950035</v>
      </c>
      <c r="X10" s="16" t="s">
        <v>29377</v>
      </c>
      <c r="Y10" s="33">
        <f>D6L303C7-D6L303C10</f>
        <v>8.6525912443558006E-2</v>
      </c>
      <c r="Z10" s="16" t="s">
        <v>29378</v>
      </c>
      <c r="AA10" s="33">
        <f>CHOOSE(MIN(D6L303C9,RUN_YEARS),B7L803C7,B7L803C16,B7L803C25,B7L803C34,B7L803C43)</f>
        <v>256213</v>
      </c>
      <c r="AB10" s="16" t="s">
        <v>29379</v>
      </c>
      <c r="AC10" s="33">
        <f>IF(D6L303C12=0,0,D6L303C10/D6L303C12)</f>
        <v>8.5144328999504448E-6</v>
      </c>
      <c r="AD10" s="16" t="s">
        <v>29380</v>
      </c>
      <c r="AE10" s="33">
        <f>IF(D6L303C5=0,0,D6L303C10/D6L303C5)</f>
        <v>0.4809249110344726</v>
      </c>
      <c r="AF10" s="16" t="s">
        <v>29381</v>
      </c>
      <c r="AG10" s="33">
        <f>CHOOSE(MIN(D6L303C9,RUN_YEARS),B7L803C5,B7L803C14,B7L803C23,B7L803C32,B7L803C41)</f>
        <v>3908.5629641722458</v>
      </c>
      <c r="AH10" s="16" t="s">
        <v>29382</v>
      </c>
      <c r="AI10" s="33">
        <f>IF(D6L303C15=0,0,D6L303C11/D6L303C15)</f>
        <v>2.213752553987126E-5</v>
      </c>
      <c r="AJ10" s="16" t="s">
        <v>29383</v>
      </c>
      <c r="AK10" s="33">
        <f>IF(D6L303C5=0,0,D6L303C11/D6L303C5)</f>
        <v>1.9075088965527391E-2</v>
      </c>
      <c r="AL10" s="16" t="s">
        <v>29384</v>
      </c>
      <c r="AM10" s="33">
        <f>D6L303C8*CHOOSE(MIN(D6L303C9,RUN_YEARS),B7L803C4,B7L803C13,B7L803C22,B7L803C31,B7L803C40)</f>
        <v>0.56444696541200523</v>
      </c>
      <c r="AN10" s="16" t="s">
        <v>29385</v>
      </c>
      <c r="AO10" s="33">
        <f>D6L303C8-D6L303C18</f>
        <v>1.7035873436265563</v>
      </c>
      <c r="AP10" s="16" t="s">
        <v>29386</v>
      </c>
      <c r="AQ10" s="33">
        <f>CHOOSE(MIN(D6L303C9,RUN_YEARS),B7L803C2,B7L803C11,B7L803C20,B7L803C29,B7L803C38)</f>
        <v>585.31030262493027</v>
      </c>
      <c r="AR10" s="16" t="s">
        <v>29387</v>
      </c>
      <c r="AS10" s="33">
        <f>IF(D6L303C20=0,0,D6L303C18/D6L303C20)</f>
        <v>9.6435508290327438E-4</v>
      </c>
      <c r="AT10" s="16" t="s">
        <v>29388</v>
      </c>
      <c r="AU10" s="33">
        <f>IF(D6L303C5=0,0,D6L303C18/D6L303C5)</f>
        <v>0.12443527929947386</v>
      </c>
      <c r="AV10" s="16" t="s">
        <v>29389</v>
      </c>
      <c r="AW10" s="33">
        <f>CHOOSE(MIN(D6L303C9,RUN_YEARS),B7L803C1,B7L803C10,B7L803C19,B7L803C28,B7L803C37)</f>
        <v>1766.5560889644084</v>
      </c>
      <c r="AX10" s="16" t="s">
        <v>29390</v>
      </c>
      <c r="AY10" s="33">
        <f>IF(D6L303C23=0,0,D6L303C19/D6L303C23)</f>
        <v>9.6435508290327438E-4</v>
      </c>
      <c r="AZ10" s="16" t="s">
        <v>29391</v>
      </c>
      <c r="BA10" s="33">
        <f>IF(D6L303C5=0,0,D6L303C19/D6L303C5)</f>
        <v>0.37556472070052616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0.66391621343662177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238995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4066.7025363342295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645.58195695997358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1827.6986842171325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230.94740483518194</v>
      </c>
      <c r="J12" s="16" t="s">
        <v>29435</v>
      </c>
      <c r="K12" s="21">
        <f>IF(FLOW_THRU_100PCT="Y",1,INDEX(VariabilityMatrix,D6L305C1,D6L305C9))</f>
        <v>0.34063367358689417</v>
      </c>
      <c r="L12" s="16" t="s">
        <v>29415</v>
      </c>
      <c r="M12" s="15">
        <f>IF(D6L305C2&lt;&gt;0,D6L305C2*D6L305C4,D6L305C3*D6L305C4)</f>
        <v>78.668462914367666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39.334231457183833</v>
      </c>
      <c r="R12" s="16" t="s">
        <v>29417</v>
      </c>
      <c r="S12" s="15">
        <f>D6L305C5-D6L305C7</f>
        <v>39.334231457183833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37.83362352831098</v>
      </c>
      <c r="X12" s="16" t="s">
        <v>29419</v>
      </c>
      <c r="Y12" s="33">
        <f>D6L305C7-D6L305C10</f>
        <v>1.5006079288728529</v>
      </c>
      <c r="Z12" s="16" t="s">
        <v>29420</v>
      </c>
      <c r="AA12" s="33">
        <f>CHOOSE(MIN(D6L305C9,RUN_YEARS),B7L803C7,B7L803C16,B7L803C25,B7L803C34,B7L803C43)</f>
        <v>256213</v>
      </c>
      <c r="AB12" s="16" t="s">
        <v>29421</v>
      </c>
      <c r="AC12" s="33">
        <f>IF(D6L305C12=0,0,D6L305C10/D6L305C12)</f>
        <v>1.4766473023738444E-4</v>
      </c>
      <c r="AD12" s="16" t="s">
        <v>29422</v>
      </c>
      <c r="AE12" s="33">
        <f>IF(D6L305C5=0,0,D6L305C10/D6L305C5)</f>
        <v>0.48092491103447266</v>
      </c>
      <c r="AF12" s="16" t="s">
        <v>29423</v>
      </c>
      <c r="AG12" s="33">
        <f>CHOOSE(MIN(D6L305C9,RUN_YEARS),B7L803C5,B7L803C14,B7L803C23,B7L803C32,B7L803C41)</f>
        <v>3908.5629641722458</v>
      </c>
      <c r="AH12" s="16" t="s">
        <v>29424</v>
      </c>
      <c r="AI12" s="33">
        <f>IF(D6L305C15=0,0,D6L305C11/D6L305C15)</f>
        <v>3.8392829861720064E-4</v>
      </c>
      <c r="AJ12" s="16" t="s">
        <v>29425</v>
      </c>
      <c r="AK12" s="33">
        <f>IF(D6L305C5=0,0,D6L305C11/D6L305C5)</f>
        <v>1.907508896552736E-2</v>
      </c>
      <c r="AL12" s="16" t="s">
        <v>29426</v>
      </c>
      <c r="AM12" s="33">
        <f>D6L305C8*CHOOSE(MIN(D6L305C9,RUN_YEARS),B7L803C4,B7L803C13,B7L803C22,B7L803C31,B7L803C40)</f>
        <v>9.7891321548096428</v>
      </c>
      <c r="AN12" s="16" t="s">
        <v>29427</v>
      </c>
      <c r="AO12" s="33">
        <f>D6L305C8-D6L305C18</f>
        <v>29.54509930237419</v>
      </c>
      <c r="AP12" s="16" t="s">
        <v>29428</v>
      </c>
      <c r="AQ12" s="33">
        <f>CHOOSE(MIN(D6L305C9,RUN_YEARS),B7L803C2,B7L803C11,B7L803C20,B7L803C29,B7L803C38)</f>
        <v>585.31030262493027</v>
      </c>
      <c r="AR12" s="16" t="s">
        <v>29429</v>
      </c>
      <c r="AS12" s="33">
        <f>IF(D6L305C20=0,0,D6L305C18/D6L305C20)</f>
        <v>1.6724687932039642E-2</v>
      </c>
      <c r="AT12" s="16" t="s">
        <v>29430</v>
      </c>
      <c r="AU12" s="33">
        <f>IF(D6L305C5=0,0,D6L305C18/D6L305C5)</f>
        <v>0.12443527929947387</v>
      </c>
      <c r="AV12" s="16" t="s">
        <v>29431</v>
      </c>
      <c r="AW12" s="33">
        <f>CHOOSE(MIN(D6L305C9,RUN_YEARS),B7L803C1,B7L803C10,B7L803C19,B7L803C28,B7L803C37)</f>
        <v>1766.5560889644084</v>
      </c>
      <c r="AX12" s="16" t="s">
        <v>29432</v>
      </c>
      <c r="AY12" s="33">
        <f>IF(D6L305C23=0,0,D6L305C19/D6L305C23)</f>
        <v>1.6724687932039642E-2</v>
      </c>
      <c r="AZ12" s="16" t="s">
        <v>29433</v>
      </c>
      <c r="BA12" s="33">
        <f>IF(D6L305C5=0,0,D6L305C19/D6L305C5)</f>
        <v>0.3755647207005261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34.810942522013526</v>
      </c>
      <c r="J13" s="16" t="s">
        <v>29456</v>
      </c>
      <c r="K13" s="21">
        <f>IF(FLOW_THRU_100PCT="Y",1,INDEX(VariabilityMatrix,D6L306C1,D6L306C9))</f>
        <v>0.65057274140702692</v>
      </c>
      <c r="L13" s="16" t="s">
        <v>29436</v>
      </c>
      <c r="M13" s="15">
        <f>IF(D6L306C2&lt;&gt;0,D6L306C2*D6L306C4,D6L306C3*D6L306C4)</f>
        <v>22.647050307508785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11.323525153754392</v>
      </c>
      <c r="R13" s="16" t="s">
        <v>29438</v>
      </c>
      <c r="S13" s="15">
        <f>D6L306C5-D6L306C7</f>
        <v>11.323525153754392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10.891530654331889</v>
      </c>
      <c r="X13" s="16" t="s">
        <v>29440</v>
      </c>
      <c r="Y13" s="33">
        <f>D6L306C7-D6L306C10</f>
        <v>0.4319944994225029</v>
      </c>
      <c r="Z13" s="16" t="s">
        <v>29441</v>
      </c>
      <c r="AA13" s="33">
        <f>CHOOSE(MIN(D6L306C9,RUN_YEARS),B7L803C7,B7L803C16,B7L803C25,B7L803C34,B7L803C43)</f>
        <v>256213</v>
      </c>
      <c r="AB13" s="16" t="s">
        <v>29442</v>
      </c>
      <c r="AC13" s="33">
        <f>IF(D6L306C12=0,0,D6L306C10/D6L306C12)</f>
        <v>4.2509672242750719E-5</v>
      </c>
      <c r="AD13" s="16" t="s">
        <v>29443</v>
      </c>
      <c r="AE13" s="33">
        <f>IF(D6L306C5=0,0,D6L306C10/D6L306C5)</f>
        <v>0.48092491103447266</v>
      </c>
      <c r="AF13" s="16" t="s">
        <v>29444</v>
      </c>
      <c r="AG13" s="33">
        <f>CHOOSE(MIN(D6L306C9,RUN_YEARS),B7L803C5,B7L803C14,B7L803C23,B7L803C32,B7L803C41)</f>
        <v>3908.5629641722458</v>
      </c>
      <c r="AH13" s="16" t="s">
        <v>29445</v>
      </c>
      <c r="AI13" s="33">
        <f>IF(D6L306C15=0,0,D6L306C11/D6L306C15)</f>
        <v>1.1052514783115195E-4</v>
      </c>
      <c r="AJ13" s="16" t="s">
        <v>29446</v>
      </c>
      <c r="AK13" s="33">
        <f>IF(D6L306C5=0,0,D6L306C11/D6L306C5)</f>
        <v>1.9075088965527318E-2</v>
      </c>
      <c r="AL13" s="16" t="s">
        <v>29447</v>
      </c>
      <c r="AM13" s="33">
        <f>D6L306C8*CHOOSE(MIN(D6L306C9,RUN_YEARS),B7L803C4,B7L803C13,B7L803C22,B7L803C31,B7L803C40)</f>
        <v>2.8180920303240913</v>
      </c>
      <c r="AN13" s="16" t="s">
        <v>29448</v>
      </c>
      <c r="AO13" s="33">
        <f>D6L306C8-D6L306C18</f>
        <v>8.5054331234303007</v>
      </c>
      <c r="AP13" s="16" t="s">
        <v>29449</v>
      </c>
      <c r="AQ13" s="33">
        <f>CHOOSE(MIN(D6L306C9,RUN_YEARS),B7L803C2,B7L803C11,B7L803C20,B7L803C29,B7L803C38)</f>
        <v>585.31030262493027</v>
      </c>
      <c r="AR13" s="16" t="s">
        <v>29450</v>
      </c>
      <c r="AS13" s="33">
        <f>IF(D6L306C20=0,0,D6L306C18/D6L306C20)</f>
        <v>4.8146974650639949E-3</v>
      </c>
      <c r="AT13" s="16" t="s">
        <v>29451</v>
      </c>
      <c r="AU13" s="33">
        <f>IF(D6L306C5=0,0,D6L306C18/D6L306C5)</f>
        <v>0.12443527929947387</v>
      </c>
      <c r="AV13" s="16" t="s">
        <v>29452</v>
      </c>
      <c r="AW13" s="33">
        <f>CHOOSE(MIN(D6L306C9,RUN_YEARS),B7L803C1,B7L803C10,B7L803C19,B7L803C28,B7L803C37)</f>
        <v>1766.5560889644084</v>
      </c>
      <c r="AX13" s="16" t="s">
        <v>29453</v>
      </c>
      <c r="AY13" s="33">
        <f>IF(D6L306C23=0,0,D6L306C19/D6L306C23)</f>
        <v>4.814697465063994E-3</v>
      </c>
      <c r="AZ13" s="16" t="s">
        <v>29454</v>
      </c>
      <c r="BA13" s="33">
        <f>IF(D6L306C5=0,0,D6L306C19/D6L306C5)</f>
        <v>0.3755647207005261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4.5172087758620272</v>
      </c>
      <c r="J14" s="16" t="s">
        <v>29477</v>
      </c>
      <c r="K14" s="21">
        <f>IF(FLOW_THRU_100PCT="Y",1,INDEX(VariabilityMatrix,D6L307C1,D6L307C9))</f>
        <v>0.66391621343662177</v>
      </c>
      <c r="L14" s="16" t="s">
        <v>29457</v>
      </c>
      <c r="M14" s="15">
        <f>IF(D6L307C2&lt;&gt;0,D6L307C2*D6L307C4,D6L307C3*D6L307C4)</f>
        <v>2.9990481457729947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1.4995240728864974</v>
      </c>
      <c r="R14" s="16" t="s">
        <v>29459</v>
      </c>
      <c r="S14" s="15">
        <f>D6L307C5-D6L307C7</f>
        <v>1.4995240728864974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1.4359939704305966</v>
      </c>
      <c r="X14" s="16" t="s">
        <v>29461</v>
      </c>
      <c r="Y14" s="33">
        <f>D6L307C7-D6L307C10</f>
        <v>6.3530102455900739E-2</v>
      </c>
      <c r="Z14" s="16" t="s">
        <v>29462</v>
      </c>
      <c r="AA14" s="33">
        <f>CHOOSE(MIN(D6L307C9,RUN_YEARS),B7L803C7,B7L803C16,B7L803C25,B7L803C34,B7L803C43)</f>
        <v>238995</v>
      </c>
      <c r="AB14" s="16" t="s">
        <v>29463</v>
      </c>
      <c r="AC14" s="33">
        <f>IF(D6L307C12=0,0,D6L307C10/D6L307C12)</f>
        <v>6.0084686726943934E-6</v>
      </c>
      <c r="AD14" s="16" t="s">
        <v>29464</v>
      </c>
      <c r="AE14" s="33">
        <f>IF(D6L307C5=0,0,D6L307C10/D6L307C5)</f>
        <v>0.47881657800477689</v>
      </c>
      <c r="AF14" s="16" t="s">
        <v>29465</v>
      </c>
      <c r="AG14" s="33">
        <f>CHOOSE(MIN(D6L307C9,RUN_YEARS),B7L803C5,B7L803C14,B7L803C23,B7L803C32,B7L803C41)</f>
        <v>4066.7025363342295</v>
      </c>
      <c r="AH14" s="16" t="s">
        <v>29466</v>
      </c>
      <c r="AI14" s="33">
        <f>IF(D6L307C15=0,0,D6L307C11/D6L307C15)</f>
        <v>1.5622018549005424E-5</v>
      </c>
      <c r="AJ14" s="16" t="s">
        <v>29467</v>
      </c>
      <c r="AK14" s="33">
        <f>IF(D6L307C5=0,0,D6L307C11/D6L307C5)</f>
        <v>2.118342199522311E-2</v>
      </c>
      <c r="AL14" s="16" t="s">
        <v>29468</v>
      </c>
      <c r="AM14" s="33">
        <f>D6L307C8*CHOOSE(MIN(D6L307C9,RUN_YEARS),B7L803C4,B7L803C13,B7L803C22,B7L803C31,B7L803C40)</f>
        <v>0.39140955917639997</v>
      </c>
      <c r="AN14" s="16" t="s">
        <v>29469</v>
      </c>
      <c r="AO14" s="33">
        <f>D6L307C8-D6L307C18</f>
        <v>1.1081145137100974</v>
      </c>
      <c r="AP14" s="16" t="s">
        <v>29470</v>
      </c>
      <c r="AQ14" s="33">
        <f>CHOOSE(MIN(D6L307C9,RUN_YEARS),B7L803C2,B7L803C11,B7L803C20,B7L803C29,B7L803C38)</f>
        <v>645.58195695997358</v>
      </c>
      <c r="AR14" s="16" t="s">
        <v>29471</v>
      </c>
      <c r="AS14" s="33">
        <f>IF(D6L307C20=0,0,D6L307C18/D6L307C20)</f>
        <v>6.062894957900249E-4</v>
      </c>
      <c r="AT14" s="16" t="s">
        <v>29472</v>
      </c>
      <c r="AU14" s="33">
        <f>IF(D6L307C5=0,0,D6L307C18/D6L307C5)</f>
        <v>0.13051126229102783</v>
      </c>
      <c r="AV14" s="16" t="s">
        <v>29473</v>
      </c>
      <c r="AW14" s="33">
        <f>CHOOSE(MIN(D6L307C9,RUN_YEARS),B7L803C1,B7L803C10,B7L803C19,B7L803C28,B7L803C37)</f>
        <v>1827.6986842171325</v>
      </c>
      <c r="AX14" s="16" t="s">
        <v>29474</v>
      </c>
      <c r="AY14" s="33">
        <f>IF(D6L307C23=0,0,D6L307C19/D6L307C23)</f>
        <v>6.0628949579002501E-4</v>
      </c>
      <c r="AZ14" s="16" t="s">
        <v>29475</v>
      </c>
      <c r="BA14" s="33">
        <f>IF(D6L307C5=0,0,D6L307C19/D6L307C5)</f>
        <v>0.36948873770897217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0.28577455170156807</v>
      </c>
      <c r="J15" s="16" t="s">
        <v>29498</v>
      </c>
      <c r="K15" s="21">
        <f>IF(FLOW_THRU_100PCT="Y",1,INDEX(VariabilityMatrix,D6L308C1,D6L308C9))</f>
        <v>0.66391621343662177</v>
      </c>
      <c r="L15" s="16" t="s">
        <v>29478</v>
      </c>
      <c r="M15" s="15">
        <f>IF(D6L308C2&lt;&gt;0,D6L308C2*D6L308C4,D6L308C3*D6L308C4)</f>
        <v>0.18973035826225318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9.486517913112659E-2</v>
      </c>
      <c r="R15" s="16" t="s">
        <v>29480</v>
      </c>
      <c r="S15" s="15">
        <f>D6L308C5-D6L308C7</f>
        <v>9.486517913112659E-2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9.0846040886752411E-2</v>
      </c>
      <c r="X15" s="16" t="s">
        <v>29482</v>
      </c>
      <c r="Y15" s="33">
        <f>D6L308C7-D6L308C10</f>
        <v>4.0191382443741791E-3</v>
      </c>
      <c r="Z15" s="16" t="s">
        <v>29483</v>
      </c>
      <c r="AA15" s="33">
        <f>CHOOSE(MIN(D6L308C9,RUN_YEARS),B7L803C7,B7L803C16,B7L803C25,B7L803C34,B7L803C43)</f>
        <v>238995</v>
      </c>
      <c r="AB15" s="16" t="s">
        <v>29484</v>
      </c>
      <c r="AC15" s="33">
        <f>IF(D6L308C12=0,0,D6L308C10/D6L308C12)</f>
        <v>3.8011690992176577E-7</v>
      </c>
      <c r="AD15" s="16" t="s">
        <v>29485</v>
      </c>
      <c r="AE15" s="33">
        <f>IF(D6L308C5=0,0,D6L308C10/D6L308C5)</f>
        <v>0.47881657800477689</v>
      </c>
      <c r="AF15" s="16" t="s">
        <v>29486</v>
      </c>
      <c r="AG15" s="33">
        <f>CHOOSE(MIN(D6L308C9,RUN_YEARS),B7L803C5,B7L803C14,B7L803C23,B7L803C32,B7L803C41)</f>
        <v>4066.7025363342295</v>
      </c>
      <c r="AH15" s="16" t="s">
        <v>29487</v>
      </c>
      <c r="AI15" s="33">
        <f>IF(D6L308C15=0,0,D6L308C11/D6L308C15)</f>
        <v>9.8830396579659215E-7</v>
      </c>
      <c r="AJ15" s="16" t="s">
        <v>29488</v>
      </c>
      <c r="AK15" s="33">
        <f>IF(D6L308C5=0,0,D6L308C11/D6L308C5)</f>
        <v>2.1183421995223134E-2</v>
      </c>
      <c r="AL15" s="16" t="s">
        <v>29489</v>
      </c>
      <c r="AM15" s="33">
        <f>D6L308C8*CHOOSE(MIN(D6L308C9,RUN_YEARS),B7L803C4,B7L803C13,B7L803C22,B7L803C31,B7L803C40)</f>
        <v>2.4761948551735604E-2</v>
      </c>
      <c r="AN15" s="16" t="s">
        <v>29490</v>
      </c>
      <c r="AO15" s="33">
        <f>D6L308C8-D6L308C18</f>
        <v>7.0103230579390982E-2</v>
      </c>
      <c r="AP15" s="16" t="s">
        <v>29491</v>
      </c>
      <c r="AQ15" s="33">
        <f>CHOOSE(MIN(D6L308C9,RUN_YEARS),B7L803C2,B7L803C11,B7L803C20,B7L803C29,B7L803C38)</f>
        <v>645.58195695997358</v>
      </c>
      <c r="AR15" s="16" t="s">
        <v>29492</v>
      </c>
      <c r="AS15" s="33">
        <f>IF(D6L308C20=0,0,D6L308C18/D6L308C20)</f>
        <v>3.8356010859316596E-5</v>
      </c>
      <c r="AT15" s="16" t="s">
        <v>29493</v>
      </c>
      <c r="AU15" s="33">
        <f>IF(D6L308C5=0,0,D6L308C18/D6L308C5)</f>
        <v>0.13051126229102783</v>
      </c>
      <c r="AV15" s="16" t="s">
        <v>29494</v>
      </c>
      <c r="AW15" s="33">
        <f>CHOOSE(MIN(D6L308C9,RUN_YEARS),B7L803C1,B7L803C10,B7L803C19,B7L803C28,B7L803C37)</f>
        <v>1827.6986842171325</v>
      </c>
      <c r="AX15" s="16" t="s">
        <v>29495</v>
      </c>
      <c r="AY15" s="33">
        <f>IF(D6L308C23=0,0,D6L308C19/D6L308C23)</f>
        <v>3.8356010859316596E-5</v>
      </c>
      <c r="AZ15" s="16" t="s">
        <v>29496</v>
      </c>
      <c r="BA15" s="33">
        <f>IF(D6L308C5=0,0,D6L308C19/D6L308C5)</f>
        <v>0.36948873770897217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1.5924540536197722</v>
      </c>
      <c r="J16" s="16" t="s">
        <v>29519</v>
      </c>
      <c r="K16" s="21">
        <f>IF(FLOW_THRU_100PCT="Y",1,INDEX(VariabilityMatrix,D6L309C1,D6L309C9))</f>
        <v>0.66391621343662177</v>
      </c>
      <c r="L16" s="16" t="s">
        <v>29499</v>
      </c>
      <c r="M16" s="15">
        <f>IF(D6L309C2&lt;&gt;0,D6L309C2*D6L309C4,D6L309C3*D6L309C4)</f>
        <v>1.0572560653510381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0.52862803267551906</v>
      </c>
      <c r="R16" s="16" t="s">
        <v>29501</v>
      </c>
      <c r="S16" s="15">
        <f>D6L309C5-D6L309C7</f>
        <v>0.52862803267551906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0.50623173128617882</v>
      </c>
      <c r="X16" s="16" t="s">
        <v>29503</v>
      </c>
      <c r="Y16" s="33">
        <f>D6L309C7-D6L309C10</f>
        <v>2.2396301389340234E-2</v>
      </c>
      <c r="Z16" s="16" t="s">
        <v>29504</v>
      </c>
      <c r="AA16" s="33">
        <f>CHOOSE(MIN(D6L309C9,RUN_YEARS),B7L803C7,B7L803C16,B7L803C25,B7L803C34,B7L803C43)</f>
        <v>238995</v>
      </c>
      <c r="AB16" s="16" t="s">
        <v>29505</v>
      </c>
      <c r="AC16" s="33">
        <f>IF(D6L309C12=0,0,D6L309C10/D6L309C12)</f>
        <v>2.1181687118399081E-6</v>
      </c>
      <c r="AD16" s="16" t="s">
        <v>29506</v>
      </c>
      <c r="AE16" s="33">
        <f>IF(D6L309C5=0,0,D6L309C10/D6L309C5)</f>
        <v>0.47881657800477689</v>
      </c>
      <c r="AF16" s="16" t="s">
        <v>29507</v>
      </c>
      <c r="AG16" s="33">
        <f>CHOOSE(MIN(D6L309C9,RUN_YEARS),B7L803C5,B7L803C14,B7L803C23,B7L803C32,B7L803C41)</f>
        <v>4066.7025363342295</v>
      </c>
      <c r="AH16" s="16" t="s">
        <v>29508</v>
      </c>
      <c r="AI16" s="33">
        <f>IF(D6L309C15=0,0,D6L309C11/D6L309C15)</f>
        <v>5.5072386507837644E-6</v>
      </c>
      <c r="AJ16" s="16" t="s">
        <v>29509</v>
      </c>
      <c r="AK16" s="33">
        <f>IF(D6L309C5=0,0,D6L309C11/D6L309C5)</f>
        <v>2.118342199522312E-2</v>
      </c>
      <c r="AL16" s="16" t="s">
        <v>29510</v>
      </c>
      <c r="AM16" s="33">
        <f>D6L309C8*CHOOSE(MIN(D6L309C9,RUN_YEARS),B7L803C4,B7L803C13,B7L803C22,B7L803C31,B7L803C40)</f>
        <v>0.1379838236538094</v>
      </c>
      <c r="AN16" s="16" t="s">
        <v>29511</v>
      </c>
      <c r="AO16" s="33">
        <f>D6L309C8-D6L309C18</f>
        <v>0.39064420902170965</v>
      </c>
      <c r="AP16" s="16" t="s">
        <v>29512</v>
      </c>
      <c r="AQ16" s="33">
        <f>CHOOSE(MIN(D6L309C9,RUN_YEARS),B7L803C2,B7L803C11,B7L803C20,B7L803C29,B7L803C38)</f>
        <v>645.58195695997358</v>
      </c>
      <c r="AR16" s="16" t="s">
        <v>29513</v>
      </c>
      <c r="AS16" s="33">
        <f>IF(D6L309C20=0,0,D6L309C18/D6L309C20)</f>
        <v>2.1373556396088138E-4</v>
      </c>
      <c r="AT16" s="16" t="s">
        <v>29514</v>
      </c>
      <c r="AU16" s="33">
        <f>IF(D6L309C5=0,0,D6L309C18/D6L309C5)</f>
        <v>0.13051126229102783</v>
      </c>
      <c r="AV16" s="16" t="s">
        <v>29515</v>
      </c>
      <c r="AW16" s="33">
        <f>CHOOSE(MIN(D6L309C9,RUN_YEARS),B7L803C1,B7L803C10,B7L803C19,B7L803C28,B7L803C37)</f>
        <v>1827.6986842171325</v>
      </c>
      <c r="AX16" s="16" t="s">
        <v>29516</v>
      </c>
      <c r="AY16" s="33">
        <f>IF(D6L309C23=0,0,D6L309C19/D6L309C23)</f>
        <v>2.1373556396088138E-4</v>
      </c>
      <c r="AZ16" s="16" t="s">
        <v>29517</v>
      </c>
      <c r="BA16" s="33">
        <f>IF(D6L309C5=0,0,D6L309C19/D6L309C5)</f>
        <v>0.36948873770897217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0.66391621343662177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238995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4066.7025363342295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645.58195695997358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1827.6986842171325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0.66391621343662177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238995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4066.7025363342295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645.58195695997358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1827.6986842171325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0.66391621343662177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238995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4066.7025363342295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645.58195695997358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1827.6986842171325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0.65729676155293804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0.56527521493552668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0.28263760746776334</v>
      </c>
      <c r="R20" s="16" t="s">
        <v>29585</v>
      </c>
      <c r="S20" s="15">
        <f>D6L313C5-D6L313C7</f>
        <v>0.28263760746776334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0.27066314404634362</v>
      </c>
      <c r="X20" s="16" t="s">
        <v>29587</v>
      </c>
      <c r="Y20" s="33">
        <f>D6L313C7-D6L313C10</f>
        <v>1.1974463421419723E-2</v>
      </c>
      <c r="Z20" s="16" t="s">
        <v>29588</v>
      </c>
      <c r="AA20" s="33">
        <f>CHOOSE(MIN(D6L313C9,RUN_YEARS),B7L803C7,B7L803C16,B7L803C25,B7L803C34,B7L803C43)</f>
        <v>238995</v>
      </c>
      <c r="AB20" s="16" t="s">
        <v>29589</v>
      </c>
      <c r="AC20" s="33">
        <f>IF(D6L313C12=0,0,D6L313C10/D6L313C12)</f>
        <v>1.1325054668354719E-6</v>
      </c>
      <c r="AD20" s="16" t="s">
        <v>29590</v>
      </c>
      <c r="AE20" s="33">
        <f>IF(D6L313C5=0,0,D6L313C10/D6L313C5)</f>
        <v>0.47881657800477684</v>
      </c>
      <c r="AF20" s="16" t="s">
        <v>29591</v>
      </c>
      <c r="AG20" s="33">
        <f>CHOOSE(MIN(D6L313C9,RUN_YEARS),B7L803C5,B7L803C14,B7L803C23,B7L803C32,B7L803C41)</f>
        <v>4066.7025363342295</v>
      </c>
      <c r="AH20" s="16" t="s">
        <v>29592</v>
      </c>
      <c r="AI20" s="33">
        <f>IF(D6L313C15=0,0,D6L313C11/D6L313C15)</f>
        <v>2.9445142137722316E-6</v>
      </c>
      <c r="AJ20" s="16" t="s">
        <v>29593</v>
      </c>
      <c r="AK20" s="33">
        <f>IF(D6L313C5=0,0,D6L313C11/D6L313C5)</f>
        <v>2.1183421995223137E-2</v>
      </c>
      <c r="AL20" s="16" t="s">
        <v>29594</v>
      </c>
      <c r="AM20" s="33">
        <f>D6L313C8*CHOOSE(MIN(D6L313C9,RUN_YEARS),B7L803C4,B7L803C13,B7L803C22,B7L803C31,B7L803C40)</f>
        <v>7.3774781843067655E-2</v>
      </c>
      <c r="AN20" s="16" t="s">
        <v>29595</v>
      </c>
      <c r="AO20" s="33">
        <f>D6L313C8-D6L313C18</f>
        <v>0.20886282562469569</v>
      </c>
      <c r="AP20" s="16" t="s">
        <v>29596</v>
      </c>
      <c r="AQ20" s="33">
        <f>CHOOSE(MIN(D6L313C9,RUN_YEARS),B7L803C2,B7L803C11,B7L803C20,B7L803C29,B7L803C38)</f>
        <v>645.58195695997358</v>
      </c>
      <c r="AR20" s="16" t="s">
        <v>29597</v>
      </c>
      <c r="AS20" s="33">
        <f>IF(D6L313C20=0,0,D6L313C18/D6L313C20)</f>
        <v>1.1427639984003104E-4</v>
      </c>
      <c r="AT20" s="16" t="s">
        <v>29598</v>
      </c>
      <c r="AU20" s="33">
        <f>IF(D6L313C5=0,0,D6L313C18/D6L313C5)</f>
        <v>0.13051126229102783</v>
      </c>
      <c r="AV20" s="16" t="s">
        <v>29599</v>
      </c>
      <c r="AW20" s="33">
        <f>CHOOSE(MIN(D6L313C9,RUN_YEARS),B7L803C1,B7L803C10,B7L803C19,B7L803C28,B7L803C37)</f>
        <v>1827.6986842171325</v>
      </c>
      <c r="AX20" s="16" t="s">
        <v>29600</v>
      </c>
      <c r="AY20" s="33">
        <f>IF(D6L313C23=0,0,D6L313C19/D6L313C23)</f>
        <v>1.1427639984003105E-4</v>
      </c>
      <c r="AZ20" s="16" t="s">
        <v>29601</v>
      </c>
      <c r="BA20" s="33">
        <f>IF(D6L313C5=0,0,D6L313C19/D6L313C5)</f>
        <v>0.36948873770897217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18.320039429270338</v>
      </c>
      <c r="J21" s="16" t="s">
        <v>29623</v>
      </c>
      <c r="K21" s="21">
        <f>IF(FLOW_THRU_100PCT="Y",1,INDEX(VariabilityMatrix,D6L314C1,D6L314C9))</f>
        <v>0.65057274140702692</v>
      </c>
      <c r="L21" s="16" t="s">
        <v>29603</v>
      </c>
      <c r="M21" s="15">
        <f>IF(D6L314C2&lt;&gt;0,D6L314C2*D6L314C4,D6L314C3*D6L314C4)</f>
        <v>11.918518274185228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5.959259137092614</v>
      </c>
      <c r="R21" s="16" t="s">
        <v>29605</v>
      </c>
      <c r="S21" s="15">
        <f>D6L314C5-D6L314C7</f>
        <v>5.959259137092614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5.731912340675267</v>
      </c>
      <c r="X21" s="16" t="s">
        <v>29607</v>
      </c>
      <c r="Y21" s="33">
        <f>D6L314C7-D6L314C10</f>
        <v>0.22734679641734701</v>
      </c>
      <c r="Z21" s="16" t="s">
        <v>29608</v>
      </c>
      <c r="AA21" s="33">
        <f>CHOOSE(MIN(D6L314C9,RUN_YEARS),B7L803C7,B7L803C16,B7L803C25,B7L803C34,B7L803C43)</f>
        <v>256213</v>
      </c>
      <c r="AB21" s="16" t="s">
        <v>29609</v>
      </c>
      <c r="AC21" s="33">
        <f>IF(D6L314C12=0,0,D6L314C10/D6L314C12)</f>
        <v>2.2371668653328547E-5</v>
      </c>
      <c r="AD21" s="16" t="s">
        <v>29610</v>
      </c>
      <c r="AE21" s="33">
        <f>IF(D6L314C5=0,0,D6L314C10/D6L314C5)</f>
        <v>0.4809249110344726</v>
      </c>
      <c r="AF21" s="16" t="s">
        <v>29611</v>
      </c>
      <c r="AG21" s="33">
        <f>CHOOSE(MIN(D6L314C9,RUN_YEARS),B7L803C5,B7L803C14,B7L803C23,B7L803C32,B7L803C41)</f>
        <v>3908.5629641722458</v>
      </c>
      <c r="AH21" s="16" t="s">
        <v>29612</v>
      </c>
      <c r="AI21" s="33">
        <f>IF(D6L314C15=0,0,D6L314C11/D6L314C15)</f>
        <v>5.8166338498654438E-5</v>
      </c>
      <c r="AJ21" s="16" t="s">
        <v>29613</v>
      </c>
      <c r="AK21" s="33">
        <f>IF(D6L314C5=0,0,D6L314C11/D6L314C5)</f>
        <v>1.9075088965527374E-2</v>
      </c>
      <c r="AL21" s="16" t="s">
        <v>29614</v>
      </c>
      <c r="AM21" s="33">
        <f>D6L314C8*CHOOSE(MIN(D6L314C9,RUN_YEARS),B7L803C4,B7L803C13,B7L803C22,B7L803C31,B7L803C40)</f>
        <v>1.4830841502841221</v>
      </c>
      <c r="AN21" s="16" t="s">
        <v>29615</v>
      </c>
      <c r="AO21" s="33">
        <f>D6L314C8-D6L314C18</f>
        <v>4.4761749868084921</v>
      </c>
      <c r="AP21" s="16" t="s">
        <v>29616</v>
      </c>
      <c r="AQ21" s="33">
        <f>CHOOSE(MIN(D6L314C9,RUN_YEARS),B7L803C2,B7L803C11,B7L803C20,B7L803C29,B7L803C38)</f>
        <v>585.31030262493027</v>
      </c>
      <c r="AR21" s="16" t="s">
        <v>29617</v>
      </c>
      <c r="AS21" s="33">
        <f>IF(D6L314C20=0,0,D6L314C18/D6L314C20)</f>
        <v>2.5338425509220702E-3</v>
      </c>
      <c r="AT21" s="16" t="s">
        <v>29618</v>
      </c>
      <c r="AU21" s="33">
        <f>IF(D6L314C5=0,0,D6L314C18/D6L314C5)</f>
        <v>0.12443527929947387</v>
      </c>
      <c r="AV21" s="16" t="s">
        <v>29619</v>
      </c>
      <c r="AW21" s="33">
        <f>CHOOSE(MIN(D6L314C9,RUN_YEARS),B7L803C1,B7L803C10,B7L803C19,B7L803C28,B7L803C37)</f>
        <v>1766.5560889644084</v>
      </c>
      <c r="AX21" s="16" t="s">
        <v>29620</v>
      </c>
      <c r="AY21" s="33">
        <f>IF(D6L314C23=0,0,D6L314C19/D6L314C23)</f>
        <v>2.5338425509220702E-3</v>
      </c>
      <c r="AZ21" s="16" t="s">
        <v>29621</v>
      </c>
      <c r="BA21" s="33">
        <f>IF(D6L314C5=0,0,D6L314C19/D6L314C5)</f>
        <v>0.37556472070052616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10.819631661271803</v>
      </c>
      <c r="J22" s="16" t="s">
        <v>29644</v>
      </c>
      <c r="K22" s="21">
        <f>IF(FLOW_THRU_100PCT="Y",1,INDEX(VariabilityMatrix,D6L315C1,D6L315C9))</f>
        <v>0.65559455164892644</v>
      </c>
      <c r="L22" s="16" t="s">
        <v>29624</v>
      </c>
      <c r="M22" s="15">
        <f>IF(D6L315C2&lt;&gt;0,D6L315C2*D6L315C4,D6L315C3*D6L315C4)</f>
        <v>7.0932915679780164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3.5466457839890082</v>
      </c>
      <c r="R22" s="16" t="s">
        <v>29626</v>
      </c>
      <c r="S22" s="15">
        <f>D6L315C5-D6L315C7</f>
        <v>3.5466457839890082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3.4027086318563167</v>
      </c>
      <c r="X22" s="16" t="s">
        <v>29628</v>
      </c>
      <c r="Y22" s="33">
        <f>D6L315C7-D6L315C10</f>
        <v>0.14393715213269154</v>
      </c>
      <c r="Z22" s="16" t="s">
        <v>29629</v>
      </c>
      <c r="AA22" s="33">
        <f>CHOOSE(MIN(D6L315C9,RUN_YEARS),B7L803C7,B7L803C16,B7L803C25,B7L803C34,B7L803C43)</f>
        <v>254365.66666666669</v>
      </c>
      <c r="AB22" s="16" t="s">
        <v>29630</v>
      </c>
      <c r="AC22" s="33">
        <f>IF(D6L315C12=0,0,D6L315C10/D6L315C12)</f>
        <v>1.3377232377494538E-5</v>
      </c>
      <c r="AD22" s="16" t="s">
        <v>29631</v>
      </c>
      <c r="AE22" s="33">
        <f>IF(D6L315C5=0,0,D6L315C10/D6L315C5)</f>
        <v>0.47970798877315546</v>
      </c>
      <c r="AF22" s="16" t="s">
        <v>29632</v>
      </c>
      <c r="AG22" s="33">
        <f>CHOOSE(MIN(D6L315C9,RUN_YEARS),B7L803C5,B7L803C14,B7L803C23,B7L803C32,B7L803C41)</f>
        <v>4138.4078235117649</v>
      </c>
      <c r="AH22" s="16" t="s">
        <v>29633</v>
      </c>
      <c r="AI22" s="33">
        <f>IF(D6L315C15=0,0,D6L315C11/D6L315C15)</f>
        <v>3.4780804181485796E-5</v>
      </c>
      <c r="AJ22" s="16" t="s">
        <v>29634</v>
      </c>
      <c r="AK22" s="33">
        <f>IF(D6L315C5=0,0,D6L315C11/D6L315C5)</f>
        <v>2.0292011226844528E-2</v>
      </c>
      <c r="AL22" s="16" t="s">
        <v>29635</v>
      </c>
      <c r="AM22" s="33">
        <f>D6L315C8*CHOOSE(MIN(D6L315C9,RUN_YEARS),B7L803C4,B7L803C13,B7L803C22,B7L803C31,B7L803C40)</f>
        <v>0.86505122420690705</v>
      </c>
      <c r="AN22" s="16" t="s">
        <v>29636</v>
      </c>
      <c r="AO22" s="33">
        <f>D6L315C8-D6L315C18</f>
        <v>2.6815945597821012</v>
      </c>
      <c r="AP22" s="16" t="s">
        <v>29637</v>
      </c>
      <c r="AQ22" s="33">
        <f>CHOOSE(MIN(D6L315C9,RUN_YEARS),B7L803C2,B7L803C11,B7L803C20,B7L803C29,B7L803C38)</f>
        <v>598.43852465897101</v>
      </c>
      <c r="AR22" s="16" t="s">
        <v>29638</v>
      </c>
      <c r="AS22" s="33">
        <f>IF(D6L315C20=0,0,D6L315C18/D6L315C20)</f>
        <v>1.4455139309419781E-3</v>
      </c>
      <c r="AT22" s="16" t="s">
        <v>29639</v>
      </c>
      <c r="AU22" s="33">
        <f>IF(D6L315C5=0,0,D6L315C18/D6L315C5)</f>
        <v>0.12195342823804081</v>
      </c>
      <c r="AV22" s="16" t="s">
        <v>29640</v>
      </c>
      <c r="AW22" s="33">
        <f>CHOOSE(MIN(D6L315C9,RUN_YEARS),B7L803C1,B7L803C10,B7L803C19,B7L803C28,B7L803C37)</f>
        <v>1855.114988780927</v>
      </c>
      <c r="AX22" s="16" t="s">
        <v>29641</v>
      </c>
      <c r="AY22" s="33">
        <f>IF(D6L315C23=0,0,D6L315C19/D6L315C23)</f>
        <v>1.4455139309419781E-3</v>
      </c>
      <c r="AZ22" s="16" t="s">
        <v>29642</v>
      </c>
      <c r="BA22" s="33">
        <f>IF(D6L315C5=0,0,D6L315C19/D6L315C5)</f>
        <v>0.37804657176195916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2561.3069729383533</v>
      </c>
      <c r="J23" s="16" t="s">
        <v>29665</v>
      </c>
      <c r="K23" s="21">
        <f>IF(FLOW_THRU_100PCT="Y",1,INDEX(VariabilityMatrix,D6L316C1,D6L316C9))</f>
        <v>0.33269326040655017</v>
      </c>
      <c r="L23" s="16" t="s">
        <v>29645</v>
      </c>
      <c r="M23" s="15">
        <f>IF(D6L316C2&lt;&gt;0,D6L316C2*D6L316C4,D6L316C3*D6L316C4)</f>
        <v>852.12956772889231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426.06478386444616</v>
      </c>
      <c r="R23" s="16" t="s">
        <v>29647</v>
      </c>
      <c r="S23" s="15">
        <f>D6L316C5-D6L316C7</f>
        <v>426.06478386444616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408.77336110936528</v>
      </c>
      <c r="X23" s="16" t="s">
        <v>29649</v>
      </c>
      <c r="Y23" s="33">
        <f>D6L316C7-D6L316C10</f>
        <v>17.291422755080873</v>
      </c>
      <c r="Z23" s="16" t="s">
        <v>29650</v>
      </c>
      <c r="AA23" s="33">
        <f>CHOOSE(MIN(D6L316C9,RUN_YEARS),B7L803C7,B7L803C16,B7L803C25,B7L803C34,B7L803C43)</f>
        <v>254365.66666666669</v>
      </c>
      <c r="AB23" s="16" t="s">
        <v>29651</v>
      </c>
      <c r="AC23" s="33">
        <f>IF(D6L316C12=0,0,D6L316C10/D6L316C12)</f>
        <v>1.6070304080976544E-3</v>
      </c>
      <c r="AD23" s="16" t="s">
        <v>29652</v>
      </c>
      <c r="AE23" s="33">
        <f>IF(D6L316C5=0,0,D6L316C10/D6L316C5)</f>
        <v>0.47970798877315546</v>
      </c>
      <c r="AF23" s="16" t="s">
        <v>29653</v>
      </c>
      <c r="AG23" s="33">
        <f>CHOOSE(MIN(D6L316C9,RUN_YEARS),B7L803C5,B7L803C14,B7L803C23,B7L803C32,B7L803C41)</f>
        <v>4138.4078235117649</v>
      </c>
      <c r="AH23" s="16" t="s">
        <v>29654</v>
      </c>
      <c r="AI23" s="33">
        <f>IF(D6L316C15=0,0,D6L316C11/D6L316C15)</f>
        <v>4.178279061053905E-3</v>
      </c>
      <c r="AJ23" s="16" t="s">
        <v>29655</v>
      </c>
      <c r="AK23" s="33">
        <f>IF(D6L316C5=0,0,D6L316C11/D6L316C5)</f>
        <v>2.0292011226844545E-2</v>
      </c>
      <c r="AL23" s="16" t="s">
        <v>29656</v>
      </c>
      <c r="AM23" s="33">
        <f>D6L316C8*CHOOSE(MIN(D6L316C9,RUN_YEARS),B7L803C4,B7L803C13,B7L803C22,B7L803C31,B7L803C40)</f>
        <v>103.9201220875382</v>
      </c>
      <c r="AN23" s="16" t="s">
        <v>29657</v>
      </c>
      <c r="AO23" s="33">
        <f>D6L316C8-D6L316C18</f>
        <v>322.14466177690792</v>
      </c>
      <c r="AP23" s="16" t="s">
        <v>29658</v>
      </c>
      <c r="AQ23" s="33">
        <f>CHOOSE(MIN(D6L316C9,RUN_YEARS),B7L803C2,B7L803C11,B7L803C20,B7L803C29,B7L803C38)</f>
        <v>598.43852465897101</v>
      </c>
      <c r="AR23" s="16" t="s">
        <v>29659</v>
      </c>
      <c r="AS23" s="33">
        <f>IF(D6L316C20=0,0,D6L316C18/D6L316C20)</f>
        <v>0.17365212600034166</v>
      </c>
      <c r="AT23" s="16" t="s">
        <v>29660</v>
      </c>
      <c r="AU23" s="33">
        <f>IF(D6L316C5=0,0,D6L316C18/D6L316C5)</f>
        <v>0.12195342823804081</v>
      </c>
      <c r="AV23" s="16" t="s">
        <v>29661</v>
      </c>
      <c r="AW23" s="33">
        <f>CHOOSE(MIN(D6L316C9,RUN_YEARS),B7L803C1,B7L803C10,B7L803C19,B7L803C28,B7L803C37)</f>
        <v>1855.114988780927</v>
      </c>
      <c r="AX23" s="16" t="s">
        <v>29662</v>
      </c>
      <c r="AY23" s="33">
        <f>IF(D6L316C23=0,0,D6L316C19/D6L316C23)</f>
        <v>0.17365212600034166</v>
      </c>
      <c r="AZ23" s="16" t="s">
        <v>29663</v>
      </c>
      <c r="BA23" s="33">
        <f>IF(D6L316C5=0,0,D6L316C19/D6L316C5)</f>
        <v>0.37804657176195916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67.81305163311454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58.319224404478504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29.159612202239252</v>
      </c>
      <c r="R24" s="16" t="s">
        <v>29668</v>
      </c>
      <c r="S24" s="15">
        <f>D6L317C5-D6L317C7</f>
        <v>29.159612202239252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27.976197845882709</v>
      </c>
      <c r="X24" s="16" t="s">
        <v>29670</v>
      </c>
      <c r="Y24" s="33">
        <f>D6L317C7-D6L317C10</f>
        <v>1.1834143563565434</v>
      </c>
      <c r="Z24" s="16" t="s">
        <v>29671</v>
      </c>
      <c r="AA24" s="33">
        <f>CHOOSE(MIN(D6L317C9,RUN_YEARS),B7L803C7,B7L803C16,B7L803C25,B7L803C34,B7L803C43)</f>
        <v>254365.66666666669</v>
      </c>
      <c r="AB24" s="16" t="s">
        <v>29672</v>
      </c>
      <c r="AC24" s="33">
        <f>IF(D6L317C12=0,0,D6L317C10/D6L317C12)</f>
        <v>1.0998417440724851E-4</v>
      </c>
      <c r="AD24" s="16" t="s">
        <v>29673</v>
      </c>
      <c r="AE24" s="33">
        <f>IF(D6L317C5=0,0,D6L317C10/D6L317C5)</f>
        <v>0.47970798877315546</v>
      </c>
      <c r="AF24" s="16" t="s">
        <v>29674</v>
      </c>
      <c r="AG24" s="33">
        <f>CHOOSE(MIN(D6L317C9,RUN_YEARS),B7L803C5,B7L803C14,B7L803C23,B7L803C32,B7L803C41)</f>
        <v>4138.4078235117649</v>
      </c>
      <c r="AH24" s="16" t="s">
        <v>29675</v>
      </c>
      <c r="AI24" s="33">
        <f>IF(D6L317C15=0,0,D6L317C11/D6L317C15)</f>
        <v>2.8595885345884619E-4</v>
      </c>
      <c r="AJ24" s="16" t="s">
        <v>29676</v>
      </c>
      <c r="AK24" s="33">
        <f>IF(D6L317C5=0,0,D6L317C11/D6L317C5)</f>
        <v>2.0292011226844531E-2</v>
      </c>
      <c r="AL24" s="16" t="s">
        <v>29677</v>
      </c>
      <c r="AM24" s="33">
        <f>D6L317C8*CHOOSE(MIN(D6L317C9,RUN_YEARS),B7L803C4,B7L803C13,B7L803C22,B7L803C31,B7L803C40)</f>
        <v>7.1122293483097678</v>
      </c>
      <c r="AN24" s="16" t="s">
        <v>29678</v>
      </c>
      <c r="AO24" s="33">
        <f>D6L317C8-D6L317C18</f>
        <v>22.047382853929484</v>
      </c>
      <c r="AP24" s="16" t="s">
        <v>29679</v>
      </c>
      <c r="AQ24" s="33">
        <f>CHOOSE(MIN(D6L317C9,RUN_YEARS),B7L803C2,B7L803C11,B7L803C20,B7L803C29,B7L803C38)</f>
        <v>598.43852465897101</v>
      </c>
      <c r="AR24" s="16" t="s">
        <v>29680</v>
      </c>
      <c r="AS24" s="33">
        <f>IF(D6L317C20=0,0,D6L317C18/D6L317C20)</f>
        <v>1.1884644880378943E-2</v>
      </c>
      <c r="AT24" s="16" t="s">
        <v>29681</v>
      </c>
      <c r="AU24" s="33">
        <f>IF(D6L317C5=0,0,D6L317C18/D6L317C5)</f>
        <v>0.12195342823804081</v>
      </c>
      <c r="AV24" s="16" t="s">
        <v>29682</v>
      </c>
      <c r="AW24" s="33">
        <f>CHOOSE(MIN(D6L317C9,RUN_YEARS),B7L803C1,B7L803C10,B7L803C19,B7L803C28,B7L803C37)</f>
        <v>1855.114988780927</v>
      </c>
      <c r="AX24" s="16" t="s">
        <v>29683</v>
      </c>
      <c r="AY24" s="33">
        <f>IF(D6L317C23=0,0,D6L317C19/D6L317C23)</f>
        <v>1.1884644880378943E-2</v>
      </c>
      <c r="AZ24" s="16" t="s">
        <v>29684</v>
      </c>
      <c r="BA24" s="33">
        <f>IF(D6L317C5=0,0,D6L317C19/D6L317C5)</f>
        <v>0.37804657176195916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511.67423813181813</v>
      </c>
      <c r="J25" s="16" t="s">
        <v>29706</v>
      </c>
      <c r="K25" s="21">
        <f>IF(FLOW_THRU_100PCT="Y",1,INDEX(VariabilityMatrix,D6L318C1,D6L318C9))</f>
        <v>0.32678301086992551</v>
      </c>
      <c r="L25" s="16" t="s">
        <v>29686</v>
      </c>
      <c r="M25" s="15">
        <f>IF(D6L318C2&lt;&gt;0,D6L318C2*D6L318C4,D6L318C3*D6L318C4)</f>
        <v>167.20644812129078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83.603224060645388</v>
      </c>
      <c r="R25" s="16" t="s">
        <v>29688</v>
      </c>
      <c r="S25" s="15">
        <f>D6L318C5-D6L318C7</f>
        <v>83.603224060645388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80.061219309769712</v>
      </c>
      <c r="X25" s="16" t="s">
        <v>29690</v>
      </c>
      <c r="Y25" s="33">
        <f>D6L318C7-D6L318C10</f>
        <v>3.5420047508756767</v>
      </c>
      <c r="Z25" s="16" t="s">
        <v>29691</v>
      </c>
      <c r="AA25" s="33">
        <f>CHOOSE(MIN(D6L318C9,RUN_YEARS),B7L803C7,B7L803C16,B7L803C25,B7L803C34,B7L803C43)</f>
        <v>238995</v>
      </c>
      <c r="AB25" s="16" t="s">
        <v>29692</v>
      </c>
      <c r="AC25" s="33">
        <f>IF(D6L318C12=0,0,D6L318C10/D6L318C12)</f>
        <v>3.3499118939630417E-4</v>
      </c>
      <c r="AD25" s="16" t="s">
        <v>29693</v>
      </c>
      <c r="AE25" s="33">
        <f>IF(D6L318C5=0,0,D6L318C10/D6L318C5)</f>
        <v>0.47881657800477695</v>
      </c>
      <c r="AF25" s="16" t="s">
        <v>29694</v>
      </c>
      <c r="AG25" s="33">
        <f>CHOOSE(MIN(D6L318C9,RUN_YEARS),B7L803C5,B7L803C14,B7L803C23,B7L803C32,B7L803C41)</f>
        <v>4066.7025363342295</v>
      </c>
      <c r="AH25" s="16" t="s">
        <v>29695</v>
      </c>
      <c r="AI25" s="33">
        <f>IF(D6L318C15=0,0,D6L318C11/D6L318C15)</f>
        <v>8.7097709243038929E-4</v>
      </c>
      <c r="AJ25" s="16" t="s">
        <v>29696</v>
      </c>
      <c r="AK25" s="33">
        <f>IF(D6L318C5=0,0,D6L318C11/D6L318C5)</f>
        <v>2.1183421995223072E-2</v>
      </c>
      <c r="AL25" s="16" t="s">
        <v>29697</v>
      </c>
      <c r="AM25" s="33">
        <f>D6L318C8*CHOOSE(MIN(D6L318C9,RUN_YEARS),B7L803C4,B7L803C13,B7L803C22,B7L803C31,B7L803C40)</f>
        <v>21.822324607508918</v>
      </c>
      <c r="AN25" s="16" t="s">
        <v>29698</v>
      </c>
      <c r="AO25" s="33">
        <f>D6L318C8-D6L318C18</f>
        <v>61.78089945313647</v>
      </c>
      <c r="AP25" s="16" t="s">
        <v>29699</v>
      </c>
      <c r="AQ25" s="33">
        <f>CHOOSE(MIN(D6L318C9,RUN_YEARS),B7L803C2,B7L803C11,B7L803C20,B7L803C29,B7L803C38)</f>
        <v>645.58195695997358</v>
      </c>
      <c r="AR25" s="16" t="s">
        <v>29700</v>
      </c>
      <c r="AS25" s="33">
        <f>IF(D6L318C20=0,0,D6L318C18/D6L318C20)</f>
        <v>3.3802562745510426E-2</v>
      </c>
      <c r="AT25" s="16" t="s">
        <v>29701</v>
      </c>
      <c r="AU25" s="33">
        <f>IF(D6L318C5=0,0,D6L318C18/D6L318C5)</f>
        <v>0.13051126229102783</v>
      </c>
      <c r="AV25" s="16" t="s">
        <v>29702</v>
      </c>
      <c r="AW25" s="33">
        <f>CHOOSE(MIN(D6L318C9,RUN_YEARS),B7L803C1,B7L803C10,B7L803C19,B7L803C28,B7L803C37)</f>
        <v>1827.6986842171325</v>
      </c>
      <c r="AX25" s="16" t="s">
        <v>29703</v>
      </c>
      <c r="AY25" s="33">
        <f>IF(D6L318C23=0,0,D6L318C19/D6L318C23)</f>
        <v>3.3802562745510426E-2</v>
      </c>
      <c r="AZ25" s="16" t="s">
        <v>29704</v>
      </c>
      <c r="BA25" s="33">
        <f>IF(D6L318C5=0,0,D6L318C19/D6L318C5)</f>
        <v>0.36948873770897217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4093.3703425075632</v>
      </c>
      <c r="J26" s="16" t="s">
        <v>29727</v>
      </c>
      <c r="K26" s="21">
        <f>IF(FLOW_THRU_100PCT="Y",1,INDEX(VariabilityMatrix,D6L319C1,D6L319C9))</f>
        <v>0.33269326040655017</v>
      </c>
      <c r="L26" s="16" t="s">
        <v>29707</v>
      </c>
      <c r="M26" s="15">
        <f>IF(D6L319C2&lt;&gt;0,D6L319C2*D6L319C4,D6L319C3*D6L319C4)</f>
        <v>1361.8367253003182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680.91836265015911</v>
      </c>
      <c r="R26" s="16" t="s">
        <v>29709</v>
      </c>
      <c r="S26" s="15">
        <f>D6L319C5-D6L319C7</f>
        <v>680.91836265015911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653.28395653123584</v>
      </c>
      <c r="X26" s="16" t="s">
        <v>29711</v>
      </c>
      <c r="Y26" s="33">
        <f>D6L319C7-D6L319C10</f>
        <v>27.634406118923266</v>
      </c>
      <c r="Z26" s="16" t="s">
        <v>29712</v>
      </c>
      <c r="AA26" s="33">
        <f>CHOOSE(MIN(D6L319C9,RUN_YEARS),B7L803C7,B7L803C16,B7L803C25,B7L803C34,B7L803C43)</f>
        <v>254365.66666666669</v>
      </c>
      <c r="AB26" s="16" t="s">
        <v>29713</v>
      </c>
      <c r="AC26" s="33">
        <f>IF(D6L319C12=0,0,D6L319C10/D6L319C12)</f>
        <v>2.5682866917229492E-3</v>
      </c>
      <c r="AD26" s="16" t="s">
        <v>29714</v>
      </c>
      <c r="AE26" s="33">
        <f>IF(D6L319C5=0,0,D6L319C10/D6L319C5)</f>
        <v>0.47970798877315546</v>
      </c>
      <c r="AF26" s="16" t="s">
        <v>29715</v>
      </c>
      <c r="AG26" s="33">
        <f>CHOOSE(MIN(D6L319C9,RUN_YEARS),B7L803C5,B7L803C14,B7L803C23,B7L803C32,B7L803C41)</f>
        <v>4138.4078235117649</v>
      </c>
      <c r="AH26" s="16" t="s">
        <v>29716</v>
      </c>
      <c r="AI26" s="33">
        <f>IF(D6L319C15=0,0,D6L319C11/D6L319C15)</f>
        <v>6.6775453984796737E-3</v>
      </c>
      <c r="AJ26" s="16" t="s">
        <v>29717</v>
      </c>
      <c r="AK26" s="33">
        <f>IF(D6L319C5=0,0,D6L319C11/D6L319C5)</f>
        <v>2.0292011226844545E-2</v>
      </c>
      <c r="AL26" s="16" t="s">
        <v>29718</v>
      </c>
      <c r="AM26" s="33">
        <f>D6L319C8*CHOOSE(MIN(D6L319C9,RUN_YEARS),B7L803C4,B7L803C13,B7L803C22,B7L803C31,B7L803C40)</f>
        <v>166.08065735084085</v>
      </c>
      <c r="AN26" s="16" t="s">
        <v>29719</v>
      </c>
      <c r="AO26" s="33">
        <f>D6L319C8-D6L319C18</f>
        <v>514.83770529931826</v>
      </c>
      <c r="AP26" s="16" t="s">
        <v>29720</v>
      </c>
      <c r="AQ26" s="33">
        <f>CHOOSE(MIN(D6L319C9,RUN_YEARS),B7L803C2,B7L803C11,B7L803C20,B7L803C29,B7L803C38)</f>
        <v>598.43852465897101</v>
      </c>
      <c r="AR26" s="16" t="s">
        <v>29721</v>
      </c>
      <c r="AS26" s="33">
        <f>IF(D6L319C20=0,0,D6L319C18/D6L319C20)</f>
        <v>0.27752333866788464</v>
      </c>
      <c r="AT26" s="16" t="s">
        <v>29722</v>
      </c>
      <c r="AU26" s="33">
        <f>IF(D6L319C5=0,0,D6L319C18/D6L319C5)</f>
        <v>0.12195342823804081</v>
      </c>
      <c r="AV26" s="16" t="s">
        <v>29723</v>
      </c>
      <c r="AW26" s="33">
        <f>CHOOSE(MIN(D6L319C9,RUN_YEARS),B7L803C1,B7L803C10,B7L803C19,B7L803C28,B7L803C37)</f>
        <v>1855.114988780927</v>
      </c>
      <c r="AX26" s="16" t="s">
        <v>29724</v>
      </c>
      <c r="AY26" s="33">
        <f>IF(D6L319C23=0,0,D6L319C19/D6L319C23)</f>
        <v>0.27752333866788464</v>
      </c>
      <c r="AZ26" s="16" t="s">
        <v>29725</v>
      </c>
      <c r="BA26" s="33">
        <f>IF(D6L319C5=0,0,D6L319C19/D6L319C5)</f>
        <v>0.37804657176195922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186.14088572037807</v>
      </c>
      <c r="J27" s="16" t="s">
        <v>29748</v>
      </c>
      <c r="K27" s="21">
        <f>IF(FLOW_THRU_100PCT="Y",1,INDEX(VariabilityMatrix,D6L320C1,D6L320C9))</f>
        <v>0.32678301086992551</v>
      </c>
      <c r="L27" s="16" t="s">
        <v>29728</v>
      </c>
      <c r="M27" s="15">
        <f>IF(D6L320C2&lt;&gt;0,D6L320C2*D6L320C4,D6L320C3*D6L320C4)</f>
        <v>60.82767908169987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30.413839540849935</v>
      </c>
      <c r="R27" s="16" t="s">
        <v>29730</v>
      </c>
      <c r="S27" s="15">
        <f>D6L320C5-D6L320C7</f>
        <v>30.413839540849935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29.125301145872282</v>
      </c>
      <c r="X27" s="16" t="s">
        <v>29732</v>
      </c>
      <c r="Y27" s="33">
        <f>D6L320C7-D6L320C10</f>
        <v>1.2885383949776532</v>
      </c>
      <c r="Z27" s="16" t="s">
        <v>29733</v>
      </c>
      <c r="AA27" s="33">
        <f>CHOOSE(MIN(D6L320C9,RUN_YEARS),B7L803C7,B7L803C16,B7L803C25,B7L803C34,B7L803C43)</f>
        <v>238995</v>
      </c>
      <c r="AB27" s="16" t="s">
        <v>29734</v>
      </c>
      <c r="AC27" s="33">
        <f>IF(D6L320C12=0,0,D6L320C10/D6L320C12)</f>
        <v>1.2186573420311002E-4</v>
      </c>
      <c r="AD27" s="16" t="s">
        <v>29735</v>
      </c>
      <c r="AE27" s="33">
        <f>IF(D6L320C5=0,0,D6L320C10/D6L320C5)</f>
        <v>0.47881657800477689</v>
      </c>
      <c r="AF27" s="16" t="s">
        <v>29736</v>
      </c>
      <c r="AG27" s="33">
        <f>CHOOSE(MIN(D6L320C9,RUN_YEARS),B7L803C5,B7L803C14,B7L803C23,B7L803C32,B7L803C41)</f>
        <v>4066.7025363342295</v>
      </c>
      <c r="AH27" s="16" t="s">
        <v>29737</v>
      </c>
      <c r="AI27" s="33">
        <f>IF(D6L320C15=0,0,D6L320C11/D6L320C15)</f>
        <v>3.1685090892808598E-4</v>
      </c>
      <c r="AJ27" s="16" t="s">
        <v>29738</v>
      </c>
      <c r="AK27" s="33">
        <f>IF(D6L320C5=0,0,D6L320C11/D6L320C5)</f>
        <v>2.1183421995223103E-2</v>
      </c>
      <c r="AL27" s="16" t="s">
        <v>29739</v>
      </c>
      <c r="AM27" s="33">
        <f>D6L320C8*CHOOSE(MIN(D6L320C9,RUN_YEARS),B7L803C4,B7L803C13,B7L803C22,B7L803C31,B7L803C40)</f>
        <v>7.9386971791861987</v>
      </c>
      <c r="AN27" s="16" t="s">
        <v>29740</v>
      </c>
      <c r="AO27" s="33">
        <f>D6L320C8-D6L320C18</f>
        <v>22.475142361663735</v>
      </c>
      <c r="AP27" s="16" t="s">
        <v>29741</v>
      </c>
      <c r="AQ27" s="33">
        <f>CHOOSE(MIN(D6L320C9,RUN_YEARS),B7L803C2,B7L803C11,B7L803C20,B7L803C29,B7L803C38)</f>
        <v>645.58195695997358</v>
      </c>
      <c r="AR27" s="16" t="s">
        <v>29742</v>
      </c>
      <c r="AS27" s="33">
        <f>IF(D6L320C20=0,0,D6L320C18/D6L320C20)</f>
        <v>1.2296962598783413E-2</v>
      </c>
      <c r="AT27" s="16" t="s">
        <v>29743</v>
      </c>
      <c r="AU27" s="33">
        <f>IF(D6L320C5=0,0,D6L320C18/D6L320C5)</f>
        <v>0.13051126229102783</v>
      </c>
      <c r="AV27" s="16" t="s">
        <v>29744</v>
      </c>
      <c r="AW27" s="33">
        <f>CHOOSE(MIN(D6L320C9,RUN_YEARS),B7L803C1,B7L803C10,B7L803C19,B7L803C28,B7L803C37)</f>
        <v>1827.6986842171325</v>
      </c>
      <c r="AX27" s="16" t="s">
        <v>29745</v>
      </c>
      <c r="AY27" s="33">
        <f>IF(D6L320C23=0,0,D6L320C19/D6L320C23)</f>
        <v>1.2296962598783413E-2</v>
      </c>
      <c r="AZ27" s="16" t="s">
        <v>29746</v>
      </c>
      <c r="BA27" s="33">
        <f>IF(D6L320C5=0,0,D6L320C19/D6L320C5)</f>
        <v>0.36948873770897217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0.32678301086992551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238995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4066.7025363342295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645.58195695997358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1827.6986842171325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0.32678301086992551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238995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4066.7025363342295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645.58195695997358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1827.6986842171325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0.32678301086992551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238995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4066.7025363342295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645.58195695997358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1827.6986842171325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0.32678301086992551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238995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4066.7025363342295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645.58195695997358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1827.6986842171325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0.32678301086992551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238995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4066.7025363342295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645.58195695997358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1827.6986842171325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115.51433557824379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99.342328597289651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49.671164298644825</v>
      </c>
      <c r="R33" s="16" t="s">
        <v>29856</v>
      </c>
      <c r="S33" s="15">
        <f>D6L326C5-D6L326C7</f>
        <v>49.671164298644825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47.566753829980321</v>
      </c>
      <c r="X33" s="16" t="s">
        <v>29858</v>
      </c>
      <c r="Y33" s="33">
        <f>D6L326C7-D6L326C10</f>
        <v>2.1044104686645042</v>
      </c>
      <c r="Z33" s="16" t="s">
        <v>29859</v>
      </c>
      <c r="AA33" s="33">
        <f>CHOOSE(MIN(D6L326C9,RUN_YEARS),B7L803C7,B7L803C16,B7L803C25,B7L803C34,B7L803C43)</f>
        <v>238995</v>
      </c>
      <c r="AB33" s="16" t="s">
        <v>29860</v>
      </c>
      <c r="AC33" s="33">
        <f>IF(D6L326C12=0,0,D6L326C10/D6L326C12)</f>
        <v>1.9902823837310537E-4</v>
      </c>
      <c r="AD33" s="16" t="s">
        <v>29861</v>
      </c>
      <c r="AE33" s="33">
        <f>IF(D6L326C5=0,0,D6L326C10/D6L326C5)</f>
        <v>0.47881657800477695</v>
      </c>
      <c r="AF33" s="16" t="s">
        <v>29862</v>
      </c>
      <c r="AG33" s="33">
        <f>CHOOSE(MIN(D6L326C9,RUN_YEARS),B7L803C5,B7L803C14,B7L803C23,B7L803C32,B7L803C41)</f>
        <v>4066.7025363342295</v>
      </c>
      <c r="AH33" s="16" t="s">
        <v>29863</v>
      </c>
      <c r="AI33" s="33">
        <f>IF(D6L326C15=0,0,D6L326C11/D6L326C15)</f>
        <v>5.1747341977007326E-4</v>
      </c>
      <c r="AJ33" s="16" t="s">
        <v>29864</v>
      </c>
      <c r="AK33" s="33">
        <f>IF(D6L326C5=0,0,D6L326C11/D6L326C5)</f>
        <v>2.1183421995223078E-2</v>
      </c>
      <c r="AL33" s="16" t="s">
        <v>29865</v>
      </c>
      <c r="AM33" s="33">
        <f>D6L326C8*CHOOSE(MIN(D6L326C9,RUN_YEARS),B7L803C4,B7L803C13,B7L803C22,B7L803C31,B7L803C40)</f>
        <v>12.965292704162344</v>
      </c>
      <c r="AN33" s="16" t="s">
        <v>29866</v>
      </c>
      <c r="AO33" s="33">
        <f>D6L326C8-D6L326C18</f>
        <v>36.705871594482481</v>
      </c>
      <c r="AP33" s="16" t="s">
        <v>29867</v>
      </c>
      <c r="AQ33" s="33">
        <f>CHOOSE(MIN(D6L326C9,RUN_YEARS),B7L803C2,B7L803C11,B7L803C20,B7L803C29,B7L803C38)</f>
        <v>645.58195695997358</v>
      </c>
      <c r="AR33" s="16" t="s">
        <v>29868</v>
      </c>
      <c r="AS33" s="33">
        <f>IF(D6L326C20=0,0,D6L326C18/D6L326C20)</f>
        <v>2.0083108835964879E-2</v>
      </c>
      <c r="AT33" s="16" t="s">
        <v>29869</v>
      </c>
      <c r="AU33" s="33">
        <f>IF(D6L326C5=0,0,D6L326C18/D6L326C5)</f>
        <v>0.13051126229102783</v>
      </c>
      <c r="AV33" s="16" t="s">
        <v>29870</v>
      </c>
      <c r="AW33" s="33">
        <f>CHOOSE(MIN(D6L326C9,RUN_YEARS),B7L803C1,B7L803C10,B7L803C19,B7L803C28,B7L803C37)</f>
        <v>1827.6986842171325</v>
      </c>
      <c r="AX33" s="16" t="s">
        <v>29871</v>
      </c>
      <c r="AY33" s="33">
        <f>IF(D6L326C23=0,0,D6L326C19/D6L326C23)</f>
        <v>2.0083108835964883E-2</v>
      </c>
      <c r="AZ33" s="16" t="s">
        <v>29872</v>
      </c>
      <c r="BA33" s="33">
        <f>IF(D6L326C5=0,0,D6L326C19/D6L326C5)</f>
        <v>0.36948873770897217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16.099222095849772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13.845331002430804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6.9226655012154019</v>
      </c>
      <c r="R34" s="16" t="s">
        <v>29876</v>
      </c>
      <c r="S34" s="15">
        <f>D6L327C5-D6L327C7</f>
        <v>6.9226655012154019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6.641715889074697</v>
      </c>
      <c r="X34" s="16" t="s">
        <v>29878</v>
      </c>
      <c r="Y34" s="33">
        <f>D6L327C7-D6L327C10</f>
        <v>0.28094961214070491</v>
      </c>
      <c r="Z34" s="16" t="s">
        <v>29879</v>
      </c>
      <c r="AA34" s="33">
        <f>CHOOSE(MIN(D6L327C9,RUN_YEARS),B7L803C7,B7L803C16,B7L803C25,B7L803C34,B7L803C43)</f>
        <v>254365.66666666669</v>
      </c>
      <c r="AB34" s="16" t="s">
        <v>29880</v>
      </c>
      <c r="AC34" s="33">
        <f>IF(D6L327C12=0,0,D6L327C10/D6L327C12)</f>
        <v>2.6110897654196111E-5</v>
      </c>
      <c r="AD34" s="16" t="s">
        <v>29881</v>
      </c>
      <c r="AE34" s="33">
        <f>IF(D6L327C5=0,0,D6L327C10/D6L327C5)</f>
        <v>0.47970798877315546</v>
      </c>
      <c r="AF34" s="16" t="s">
        <v>29882</v>
      </c>
      <c r="AG34" s="33">
        <f>CHOOSE(MIN(D6L327C9,RUN_YEARS),B7L803C5,B7L803C14,B7L803C23,B7L803C32,B7L803C41)</f>
        <v>4138.4078235117649</v>
      </c>
      <c r="AH34" s="16" t="s">
        <v>29883</v>
      </c>
      <c r="AI34" s="33">
        <f>IF(D6L327C15=0,0,D6L327C11/D6L327C15)</f>
        <v>6.7888333900909998E-5</v>
      </c>
      <c r="AJ34" s="16" t="s">
        <v>29884</v>
      </c>
      <c r="AK34" s="33">
        <f>IF(D6L327C5=0,0,D6L327C11/D6L327C5)</f>
        <v>2.0292011226844559E-2</v>
      </c>
      <c r="AL34" s="16" t="s">
        <v>29885</v>
      </c>
      <c r="AM34" s="33">
        <f>D6L327C8*CHOOSE(MIN(D6L327C9,RUN_YEARS),B7L803C4,B7L803C13,B7L803C22,B7L803C31,B7L803C40)</f>
        <v>1.6884855808368666</v>
      </c>
      <c r="AN34" s="16" t="s">
        <v>29886</v>
      </c>
      <c r="AO34" s="33">
        <f>D6L327C8-D6L327C18</f>
        <v>5.2341799203785353</v>
      </c>
      <c r="AP34" s="16" t="s">
        <v>29887</v>
      </c>
      <c r="AQ34" s="33">
        <f>CHOOSE(MIN(D6L327C9,RUN_YEARS),B7L803C2,B7L803C11,B7L803C20,B7L803C29,B7L803C38)</f>
        <v>598.43852465897101</v>
      </c>
      <c r="AR34" s="16" t="s">
        <v>29888</v>
      </c>
      <c r="AS34" s="33">
        <f>IF(D6L327C20=0,0,D6L327C18/D6L327C20)</f>
        <v>2.8214854346134801E-3</v>
      </c>
      <c r="AT34" s="16" t="s">
        <v>29889</v>
      </c>
      <c r="AU34" s="33">
        <f>IF(D6L327C5=0,0,D6L327C18/D6L327C5)</f>
        <v>0.12195342823804081</v>
      </c>
      <c r="AV34" s="16" t="s">
        <v>29890</v>
      </c>
      <c r="AW34" s="33">
        <f>CHOOSE(MIN(D6L327C9,RUN_YEARS),B7L803C1,B7L803C10,B7L803C19,B7L803C28,B7L803C37)</f>
        <v>1855.114988780927</v>
      </c>
      <c r="AX34" s="16" t="s">
        <v>29891</v>
      </c>
      <c r="AY34" s="33">
        <f>IF(D6L327C23=0,0,D6L327C19/D6L327C23)</f>
        <v>2.8214854346134801E-3</v>
      </c>
      <c r="AZ34" s="16" t="s">
        <v>29892</v>
      </c>
      <c r="BA34" s="33">
        <f>IF(D6L327C5=0,0,D6L327C19/D6L327C5)</f>
        <v>0.37804657176195922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32147.976508074047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23614.028984240143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11807.014492120072</v>
      </c>
      <c r="R35" s="16" t="s">
        <v>29896</v>
      </c>
      <c r="S35" s="15">
        <f>SUM(D6L301C8:D6L327C8)-2*SUM(D6L309C8,D6L311C8,D6L322C8,D6L324C8,D6L327C8)</f>
        <v>11807.014492120072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11327.750617159179</v>
      </c>
      <c r="X35" s="16" t="s">
        <v>29898</v>
      </c>
      <c r="Y35" s="33">
        <f>SUM(D6L301C11:D6L327C11)-2*SUM(D6L309C11,D6L311C11,D6L322C11,D6L324C11,D6L327C11)</f>
        <v>479.26387496089222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4.4570978483542155E-2</v>
      </c>
      <c r="AD35" s="16" t="s">
        <v>29900</v>
      </c>
      <c r="AE35" s="33">
        <f>IF(D6L328C5=0,0,D6L328C10/D6L328C5)</f>
        <v>0.47970427345199118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0.11588454405720987</v>
      </c>
      <c r="AJ35" s="16" t="s">
        <v>29902</v>
      </c>
      <c r="AK35" s="33">
        <f>IF(D6L328C5=0,0,D6L328C11/D6L328C5)</f>
        <v>2.0295726548008812E-2</v>
      </c>
      <c r="AL35" s="16" t="s">
        <v>29903</v>
      </c>
      <c r="AM35" s="33">
        <f>SUM(D6L301C18:D6L327C18)-2*SUM(D6L309C18,D6L311C18,D6L322C18,D6L324C18,D6L327C18)</f>
        <v>2883.0576417059601</v>
      </c>
      <c r="AN35" s="16" t="s">
        <v>29904</v>
      </c>
      <c r="AO35" s="33">
        <f>SUM(D6L301C19:D6L327C19)-2*SUM(D6L309C19,D6L311C19,D6L322C19,D6L324C19,D6L327C19)</f>
        <v>8923.9568504141134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4.8131685170464662</v>
      </c>
      <c r="AT35" s="16" t="s">
        <v>29906</v>
      </c>
      <c r="AU35" s="33">
        <f>IF(D6L328C5=0,0,D6L328C18/D6L328C5)</f>
        <v>0.12209088265412459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4.8131685170464671</v>
      </c>
      <c r="AZ35" s="16" t="s">
        <v>29908</v>
      </c>
      <c r="BA35" s="33">
        <f>IF(D6L328C5=0,0,D6L328C19/D6L328C5)</f>
        <v>0.37790911734587551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327.56421266309161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163.7821063315458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81.891053165772902</v>
      </c>
      <c r="R36" s="16" t="s">
        <v>29913</v>
      </c>
      <c r="S36" s="15">
        <f>D6L329C5-D6L329C7</f>
        <v>81.891053165772902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78.421587692085268</v>
      </c>
      <c r="X36" s="16" t="s">
        <v>29915</v>
      </c>
      <c r="Y36" s="33">
        <f>D6L329C7-D6L329C10</f>
        <v>3.4694654736876345</v>
      </c>
      <c r="Z36" s="16" t="s">
        <v>29916</v>
      </c>
      <c r="AA36" s="33">
        <f>CHOOSE(MIN(D6L329C9,RUN_YEARS),B7L803C7,B7L803C16,B7L803C25,B7L803C34,B7L803C43)</f>
        <v>238995</v>
      </c>
      <c r="AB36" s="16" t="s">
        <v>29917</v>
      </c>
      <c r="AC36" s="33">
        <f>IF(D6L329C12=0,0,D6L329C10/D6L329C12)</f>
        <v>3.2813066253304572E-4</v>
      </c>
      <c r="AD36" s="16" t="s">
        <v>29918</v>
      </c>
      <c r="AE36" s="33">
        <f>IF(D6L329C5=0,0,D6L329C10/D6L329C5)</f>
        <v>0.47881657800477689</v>
      </c>
      <c r="AF36" s="16" t="s">
        <v>29919</v>
      </c>
      <c r="AG36" s="33">
        <f>CHOOSE(MIN(D6L329C9,RUN_YEARS),B7L803C5,B7L803C14,B7L803C23,B7L803C32,B7L803C41)</f>
        <v>4066.7025363342295</v>
      </c>
      <c r="AH36" s="16" t="s">
        <v>29920</v>
      </c>
      <c r="AI36" s="33">
        <f>IF(D6L329C15=0,0,D6L329C11/D6L329C15)</f>
        <v>8.5313972258591823E-4</v>
      </c>
      <c r="AJ36" s="16" t="s">
        <v>29921</v>
      </c>
      <c r="AK36" s="33">
        <f>IF(D6L329C5=0,0,D6L329C11/D6L329C5)</f>
        <v>2.1183421995223092E-2</v>
      </c>
      <c r="AL36" s="16" t="s">
        <v>29922</v>
      </c>
      <c r="AM36" s="33">
        <f>D6L329C8*CHOOSE(MIN(D6L329C9,RUN_YEARS),B7L803C4,B7L803C13,B7L803C22,B7L803C31,B7L803C40)</f>
        <v>21.375409438013385</v>
      </c>
      <c r="AN36" s="16" t="s">
        <v>29923</v>
      </c>
      <c r="AO36" s="33">
        <f>D6L329C8-D6L329C18</f>
        <v>60.515643727759517</v>
      </c>
      <c r="AP36" s="16" t="s">
        <v>29924</v>
      </c>
      <c r="AQ36" s="33">
        <f>CHOOSE(MIN(D6L329C9,RUN_YEARS),B7L803C2,B7L803C11,B7L803C20,B7L803C29,B7L803C38)</f>
        <v>645.58195695997358</v>
      </c>
      <c r="AR36" s="16" t="s">
        <v>29925</v>
      </c>
      <c r="AS36" s="33">
        <f>IF(D6L329C20=0,0,D6L329C18/D6L329C20)</f>
        <v>3.3110295614006253E-2</v>
      </c>
      <c r="AT36" s="16" t="s">
        <v>29926</v>
      </c>
      <c r="AU36" s="33">
        <f>IF(D6L329C5=0,0,D6L329C18/D6L329C5)</f>
        <v>0.13051126229102783</v>
      </c>
      <c r="AV36" s="16" t="s">
        <v>29927</v>
      </c>
      <c r="AW36" s="33">
        <f>CHOOSE(MIN(D6L329C9,RUN_YEARS),B7L803C1,B7L803C10,B7L803C19,B7L803C28,B7L803C37)</f>
        <v>1827.6986842171325</v>
      </c>
      <c r="AX36" s="16" t="s">
        <v>29928</v>
      </c>
      <c r="AY36" s="33">
        <f>IF(D6L329C23=0,0,D6L329C19/D6L329C23)</f>
        <v>3.3110295614006253E-2</v>
      </c>
      <c r="AZ36" s="16" t="s">
        <v>29929</v>
      </c>
      <c r="BA36" s="33">
        <f>IF(D6L329C5=0,0,D6L329C19/D6L329C5)</f>
        <v>0.36948873770897217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238995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4066.7025363342295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645.58195695997358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1827.6986842171325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235.42717770034844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117.71358885017422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58.856794425087109</v>
      </c>
      <c r="R38" s="16" t="s">
        <v>29953</v>
      </c>
      <c r="S38" s="15">
        <f>D6L331C5-D6L331C7</f>
        <v>58.856794425087109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56.363217797901676</v>
      </c>
      <c r="X38" s="16" t="s">
        <v>29955</v>
      </c>
      <c r="Y38" s="33">
        <f>D6L331C7-D6L331C10</f>
        <v>2.4935766271854334</v>
      </c>
      <c r="Z38" s="16" t="s">
        <v>29956</v>
      </c>
      <c r="AA38" s="33">
        <f>CHOOSE(MIN(D6L331C9,RUN_YEARS),B7L803C7,B7L803C16,B7L803C25,B7L803C34,B7L803C43)</f>
        <v>238995</v>
      </c>
      <c r="AB38" s="16" t="s">
        <v>29957</v>
      </c>
      <c r="AC38" s="33">
        <f>IF(D6L331C12=0,0,D6L331C10/D6L331C12)</f>
        <v>2.3583429694303928E-4</v>
      </c>
      <c r="AD38" s="16" t="s">
        <v>29958</v>
      </c>
      <c r="AE38" s="33">
        <f>IF(D6L331C5=0,0,D6L331C10/D6L331C5)</f>
        <v>0.47881657800477684</v>
      </c>
      <c r="AF38" s="16" t="s">
        <v>29959</v>
      </c>
      <c r="AG38" s="33">
        <f>CHOOSE(MIN(D6L331C9,RUN_YEARS),B7L803C5,B7L803C14,B7L803C23,B7L803C32,B7L803C41)</f>
        <v>4066.7025363342295</v>
      </c>
      <c r="AH38" s="16" t="s">
        <v>29960</v>
      </c>
      <c r="AI38" s="33">
        <f>IF(D6L331C15=0,0,D6L331C11/D6L331C15)</f>
        <v>6.13169172051903E-4</v>
      </c>
      <c r="AJ38" s="16" t="s">
        <v>29961</v>
      </c>
      <c r="AK38" s="33">
        <f>IF(D6L331C5=0,0,D6L331C11/D6L331C5)</f>
        <v>2.1183421995223134E-2</v>
      </c>
      <c r="AL38" s="16" t="s">
        <v>29962</v>
      </c>
      <c r="AM38" s="33">
        <f>D6L331C8*CHOOSE(MIN(D6L331C9,RUN_YEARS),B7L803C4,B7L803C13,B7L803C22,B7L803C31,B7L803C40)</f>
        <v>15.362949069643296</v>
      </c>
      <c r="AN38" s="16" t="s">
        <v>29963</v>
      </c>
      <c r="AO38" s="33">
        <f>D6L331C8-D6L331C18</f>
        <v>43.49384535544381</v>
      </c>
      <c r="AP38" s="16" t="s">
        <v>29964</v>
      </c>
      <c r="AQ38" s="33">
        <f>CHOOSE(MIN(D6L331C9,RUN_YEARS),B7L803C2,B7L803C11,B7L803C20,B7L803C29,B7L803C38)</f>
        <v>645.58195695997358</v>
      </c>
      <c r="AR38" s="16" t="s">
        <v>29965</v>
      </c>
      <c r="AS38" s="33">
        <f>IF(D6L331C20=0,0,D6L331C18/D6L331C20)</f>
        <v>2.3797054586201526E-2</v>
      </c>
      <c r="AT38" s="16" t="s">
        <v>29966</v>
      </c>
      <c r="AU38" s="33">
        <f>IF(D6L331C5=0,0,D6L331C18/D6L331C5)</f>
        <v>0.13051126229102783</v>
      </c>
      <c r="AV38" s="16" t="s">
        <v>29967</v>
      </c>
      <c r="AW38" s="33">
        <f>CHOOSE(MIN(D6L331C9,RUN_YEARS),B7L803C1,B7L803C10,B7L803C19,B7L803C28,B7L803C37)</f>
        <v>1827.6986842171325</v>
      </c>
      <c r="AX38" s="16" t="s">
        <v>29968</v>
      </c>
      <c r="AY38" s="33">
        <f>IF(D6L331C23=0,0,D6L331C19/D6L331C23)</f>
        <v>2.3797054586201526E-2</v>
      </c>
      <c r="AZ38" s="16" t="s">
        <v>29969</v>
      </c>
      <c r="BA38" s="33">
        <f>IF(D6L331C5=0,0,D6L331C19/D6L331C5)</f>
        <v>0.36948873770897217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238995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4066.7025363342295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645.58195695997358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1827.6986842171325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5449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5449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2179.6</v>
      </c>
      <c r="R40" s="16" t="s">
        <v>29994</v>
      </c>
      <c r="S40" s="15">
        <f>D6L333C5-D6L333C7</f>
        <v>3269.4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2087.2572268384233</v>
      </c>
      <c r="X40" s="16" t="s">
        <v>29996</v>
      </c>
      <c r="Y40" s="33">
        <f>D6L333C7-D6L333C10</f>
        <v>92.342773161576588</v>
      </c>
      <c r="Z40" s="16" t="s">
        <v>29997</v>
      </c>
      <c r="AA40" s="33">
        <f>CHOOSE(MIN(D6L333C9,RUN_YEARS),B7L803C7,B7L803C16,B7L803C25,B7L803C34,B7L803C43)</f>
        <v>238995</v>
      </c>
      <c r="AB40" s="16" t="s">
        <v>29998</v>
      </c>
      <c r="AC40" s="33">
        <f>IF(D6L333C12=0,0,D6L333C10/D6L333C12)</f>
        <v>8.7334765448583585E-3</v>
      </c>
      <c r="AD40" s="16" t="s">
        <v>29999</v>
      </c>
      <c r="AE40" s="33">
        <f>IF(D6L333C5=0,0,D6L333C10/D6L333C5)</f>
        <v>0.38305326240382148</v>
      </c>
      <c r="AF40" s="16" t="s">
        <v>30000</v>
      </c>
      <c r="AG40" s="33">
        <f>CHOOSE(MIN(D6L333C9,RUN_YEARS),B7L803C5,B7L803C14,B7L803C23,B7L803C32,B7L803C41)</f>
        <v>4066.7025363342295</v>
      </c>
      <c r="AH40" s="16" t="s">
        <v>30001</v>
      </c>
      <c r="AI40" s="33">
        <f>IF(D6L333C15=0,0,D6L333C11/D6L333C15)</f>
        <v>2.2707039016631736E-2</v>
      </c>
      <c r="AJ40" s="16" t="s">
        <v>30002</v>
      </c>
      <c r="AK40" s="33">
        <f>IF(D6L333C5=0,0,D6L333C11/D6L333C5)</f>
        <v>1.6946737596178488E-2</v>
      </c>
      <c r="AL40" s="16" t="s">
        <v>30003</v>
      </c>
      <c r="AM40" s="33">
        <f>D6L333C8*CHOOSE(MIN(D6L333C9,RUN_YEARS),B7L803C4,B7L803C13,B7L803C22,B7L803C31,B7L803C40)</f>
        <v>853.38704186857285</v>
      </c>
      <c r="AN40" s="16" t="s">
        <v>30004</v>
      </c>
      <c r="AO40" s="33">
        <f>D6L333C8-D6L333C18</f>
        <v>2416.0129581314272</v>
      </c>
      <c r="AP40" s="16" t="s">
        <v>30005</v>
      </c>
      <c r="AQ40" s="33">
        <f>CHOOSE(MIN(D6L333C9,RUN_YEARS),B7L803C2,B7L803C11,B7L803C20,B7L803C29,B7L803C38)</f>
        <v>645.58195695997358</v>
      </c>
      <c r="AR40" s="16" t="s">
        <v>30006</v>
      </c>
      <c r="AS40" s="33">
        <f>IF(D6L333C20=0,0,D6L333C18/D6L333C20)</f>
        <v>1.3218879999173883</v>
      </c>
      <c r="AT40" s="16" t="s">
        <v>30007</v>
      </c>
      <c r="AU40" s="33">
        <f>IF(D6L333C5=0,0,D6L333C18/D6L333C5)</f>
        <v>0.15661351474923341</v>
      </c>
      <c r="AV40" s="16" t="s">
        <v>30008</v>
      </c>
      <c r="AW40" s="33">
        <f>CHOOSE(MIN(D6L333C9,RUN_YEARS),B7L803C1,B7L803C10,B7L803C19,B7L803C28,B7L803C37)</f>
        <v>1827.6986842171325</v>
      </c>
      <c r="AX40" s="16" t="s">
        <v>30009</v>
      </c>
      <c r="AY40" s="33">
        <f>IF(D6L333C23=0,0,D6L333C19/D6L333C23)</f>
        <v>1.321887999917388</v>
      </c>
      <c r="AZ40" s="16" t="s">
        <v>30010</v>
      </c>
      <c r="BA40" s="33">
        <f>IF(D6L333C5=0,0,D6L333C19/D6L333C5)</f>
        <v>0.44338648525076663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9320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9320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9320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238995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4066.7025363342295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2432.7299291047589</v>
      </c>
      <c r="AN41" s="16" t="s">
        <v>30023</v>
      </c>
      <c r="AO41" s="33">
        <f>D6L334C8-D6L334C18</f>
        <v>6887.2700708952416</v>
      </c>
      <c r="AP41" s="16" t="s">
        <v>30024</v>
      </c>
      <c r="AQ41" s="33">
        <f>CHOOSE(MIN(D6L334C9,RUN_YEARS),B7L803C2,B7L803C11,B7L803C20,B7L803C29,B7L803C38)</f>
        <v>645.58195695997358</v>
      </c>
      <c r="AR41" s="16" t="s">
        <v>30025</v>
      </c>
      <c r="AS41" s="33">
        <f>IF(D6L334C20=0,0,D6L334C18/D6L334C20)</f>
        <v>3.7682743497981455</v>
      </c>
      <c r="AT41" s="16" t="s">
        <v>30026</v>
      </c>
      <c r="AU41" s="33">
        <f>IF(D6L334C5=0,0,D6L334C18/D6L334C5)</f>
        <v>0.26102252458205566</v>
      </c>
      <c r="AV41" s="16" t="s">
        <v>30027</v>
      </c>
      <c r="AW41" s="33">
        <f>CHOOSE(MIN(D6L334C9,RUN_YEARS),B7L803C1,B7L803C10,B7L803C19,B7L803C28,B7L803C37)</f>
        <v>1827.6986842171325</v>
      </c>
      <c r="AX41" s="16" t="s">
        <v>30028</v>
      </c>
      <c r="AY41" s="33">
        <f>IF(D6L334C23=0,0,D6L334C19/D6L334C23)</f>
        <v>3.7682743497981459</v>
      </c>
      <c r="AZ41" s="16" t="s">
        <v>30029</v>
      </c>
      <c r="BA41" s="33">
        <f>IF(D6L334C5=0,0,D6L334C19/D6L334C5)</f>
        <v>0.73897747541794434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5736.9384133135454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5736.9384133135454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5736.9384133135454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5493.8824385738926</v>
      </c>
      <c r="X42" s="16" t="s">
        <v>30036</v>
      </c>
      <c r="Y42" s="33">
        <f>D6L335C7-D6L335C10</f>
        <v>243.05597473965281</v>
      </c>
      <c r="Z42" s="16" t="s">
        <v>30037</v>
      </c>
      <c r="AA42" s="33">
        <f>CHOOSE(MIN(D6L335C9,RUN_YEARS),B7L803C7,B7L803C16,B7L803C25,B7L803C34,B7L803C43)</f>
        <v>238995</v>
      </c>
      <c r="AB42" s="16" t="s">
        <v>30038</v>
      </c>
      <c r="AC42" s="33">
        <f>IF(D6L335C12=0,0,D6L335C10/D6L335C12)</f>
        <v>2.298743671865057E-2</v>
      </c>
      <c r="AD42" s="16" t="s">
        <v>30039</v>
      </c>
      <c r="AE42" s="33">
        <f>IF(D6L335C5=0,0,D6L335C10/D6L335C5)</f>
        <v>0.95763315600955379</v>
      </c>
      <c r="AF42" s="16" t="s">
        <v>30040</v>
      </c>
      <c r="AG42" s="33">
        <f>CHOOSE(MIN(D6L335C9,RUN_YEARS),B7L803C5,B7L803C14,B7L803C23,B7L803C32,B7L803C41)</f>
        <v>4066.7025363342295</v>
      </c>
      <c r="AH42" s="16" t="s">
        <v>30041</v>
      </c>
      <c r="AI42" s="33">
        <f>IF(D6L335C15=0,0,D6L335C11/D6L335C15)</f>
        <v>5.9767335468491417E-2</v>
      </c>
      <c r="AJ42" s="16" t="s">
        <v>30042</v>
      </c>
      <c r="AK42" s="33">
        <f>IF(D6L335C5=0,0,D6L335C11/D6L335C5)</f>
        <v>4.2366843990446178E-2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645.58195695997358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1827.6986842171325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19197.793909498592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19197.793909498592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19197.793909498592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238995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4066.7025363342295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5011.0566326633343</v>
      </c>
      <c r="AN43" s="16" t="s">
        <v>30064</v>
      </c>
      <c r="AO43" s="33">
        <f>D6L336C8-D6L336C18</f>
        <v>14186.737276835258</v>
      </c>
      <c r="AP43" s="16" t="s">
        <v>30065</v>
      </c>
      <c r="AQ43" s="33">
        <f>CHOOSE(MIN(D6L336C9,RUN_YEARS),B7L803C2,B7L803C11,B7L803C20,B7L803C29,B7L803C38)</f>
        <v>645.58195695997358</v>
      </c>
      <c r="AR43" s="16" t="s">
        <v>30066</v>
      </c>
      <c r="AS43" s="33">
        <f>IF(D6L336C20=0,0,D6L336C18/D6L336C20)</f>
        <v>7.7620766482698063</v>
      </c>
      <c r="AT43" s="16" t="s">
        <v>30067</v>
      </c>
      <c r="AU43" s="33">
        <f>IF(D6L336C5=0,0,D6L336C18/D6L336C5)</f>
        <v>0.26102252458205566</v>
      </c>
      <c r="AV43" s="16" t="s">
        <v>30068</v>
      </c>
      <c r="AW43" s="33">
        <f>CHOOSE(MIN(D6L336C9,RUN_YEARS),B7L803C1,B7L803C10,B7L803C19,B7L803C28,B7L803C37)</f>
        <v>1827.6986842171325</v>
      </c>
      <c r="AX43" s="16" t="s">
        <v>30069</v>
      </c>
      <c r="AY43" s="33">
        <f>IF(D6L336C23=0,0,D6L336C19/D6L336C23)</f>
        <v>7.762076648269808</v>
      </c>
      <c r="AZ43" s="16" t="s">
        <v>30070</v>
      </c>
      <c r="BA43" s="33">
        <f>IF(D6L336C5=0,0,D6L336C19/D6L336C5)</f>
        <v>0.73897747541794434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40266.723713175583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39985.228017993853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8057.2862609044059</v>
      </c>
      <c r="R44" s="16" t="s">
        <v>30074</v>
      </c>
      <c r="S44" s="15">
        <f>SUM(D6L329C8:D6L336C8)</f>
        <v>31927.941757089451</v>
      </c>
      <c r="U44" s="21" t="str">
        <f>NULL_VALUE</f>
        <v>n/a</v>
      </c>
      <c r="V44" s="16" t="s">
        <v>30075</v>
      </c>
      <c r="W44" s="33">
        <f>SUM(D6L329C10:D6L336C10)</f>
        <v>7715.9244709023023</v>
      </c>
      <c r="X44" s="16" t="s">
        <v>30076</v>
      </c>
      <c r="Y44" s="33">
        <f>SUM(D6L329C11:D6L336C11)</f>
        <v>341.36179000210245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3.2284878222985015E-2</v>
      </c>
      <c r="AD44" s="16" t="s">
        <v>30078</v>
      </c>
      <c r="AE44" s="33">
        <f>IF(D6L337C5=0,0,D6L337C10/D6L337C5)</f>
        <v>0.19296937527604044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8.3940683379760975E-2</v>
      </c>
      <c r="AJ44" s="16" t="s">
        <v>30080</v>
      </c>
      <c r="AK44" s="33">
        <f>IF(D6L337C5=0,0,D6L337C11/D6L337C5)</f>
        <v>8.5371975332611677E-3</v>
      </c>
      <c r="AL44" s="16" t="s">
        <v>30081</v>
      </c>
      <c r="AM44" s="33">
        <f>SUM(D6L329C18:D6L336C18)</f>
        <v>8333.9119621443224</v>
      </c>
      <c r="AN44" s="16" t="s">
        <v>30082</v>
      </c>
      <c r="AO44" s="33">
        <f>SUM(D6L329C19:D6L336C19)</f>
        <v>23594.029794945131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12.909146348185548</v>
      </c>
      <c r="AT44" s="16" t="s">
        <v>30084</v>
      </c>
      <c r="AU44" s="33">
        <f>IF(D6L337C5=0,0,D6L337C18/D6L337C5)</f>
        <v>0.20842477022749395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12.90914634818555</v>
      </c>
      <c r="AZ44" s="16" t="s">
        <v>30086</v>
      </c>
      <c r="BA44" s="33">
        <f>IF(D6L337C5=0,0,D6L337C19/D6L337C5)</f>
        <v>0.59006865696320454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1624.5945245723078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812.29726228615391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406.14863114307695</v>
      </c>
      <c r="R45" s="16" t="s">
        <v>30091</v>
      </c>
      <c r="S45" s="15">
        <f>D6L338C5-D6L338C7</f>
        <v>406.14863114307695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388.94139545050496</v>
      </c>
      <c r="X45" s="16" t="s">
        <v>30093</v>
      </c>
      <c r="Y45" s="33">
        <f>D6L338C7-D6L338C10</f>
        <v>17.207235692571999</v>
      </c>
      <c r="Z45" s="16" t="s">
        <v>30094</v>
      </c>
      <c r="AA45" s="33">
        <f>CHOOSE(MIN(D6L338C9,RUN_YEARS),B7L803C7,B7L803C16,B7L803C25,B7L803C34,B7L803C43)</f>
        <v>238995</v>
      </c>
      <c r="AB45" s="16" t="s">
        <v>30095</v>
      </c>
      <c r="AC45" s="33">
        <f>IF(D6L338C12=0,0,D6L338C10/D6L338C12)</f>
        <v>1.6274039015481702E-3</v>
      </c>
      <c r="AD45" s="16" t="s">
        <v>30096</v>
      </c>
      <c r="AE45" s="33">
        <f>IF(D6L338C5=0,0,D6L338C10/D6L338C5)</f>
        <v>0.47881657800477695</v>
      </c>
      <c r="AF45" s="16" t="s">
        <v>30097</v>
      </c>
      <c r="AG45" s="33">
        <f>CHOOSE(MIN(D6L338C9,RUN_YEARS),B7L803C5,B7L803C14,B7L803C23,B7L803C32,B7L803C41)</f>
        <v>4066.7025363342295</v>
      </c>
      <c r="AH45" s="16" t="s">
        <v>30098</v>
      </c>
      <c r="AI45" s="33">
        <f>IF(D6L338C15=0,0,D6L338C11/D6L338C15)</f>
        <v>4.2312501440252351E-3</v>
      </c>
      <c r="AJ45" s="16" t="s">
        <v>30099</v>
      </c>
      <c r="AK45" s="33">
        <f>IF(D6L338C5=0,0,D6L338C11/D6L338C5)</f>
        <v>2.1183421995223075E-2</v>
      </c>
      <c r="AL45" s="16" t="s">
        <v>30100</v>
      </c>
      <c r="AM45" s="33">
        <f>D6L338C8*CHOOSE(MIN(D6L338C9,RUN_YEARS),B7L803C4,B7L803C13,B7L803C22,B7L803C31,B7L803C40)</f>
        <v>106.01394105651207</v>
      </c>
      <c r="AN45" s="16" t="s">
        <v>30101</v>
      </c>
      <c r="AO45" s="33">
        <f>D6L338C8-D6L338C18</f>
        <v>300.13469008656489</v>
      </c>
      <c r="AP45" s="16" t="s">
        <v>30102</v>
      </c>
      <c r="AQ45" s="33">
        <f>CHOOSE(MIN(D6L338C9,RUN_YEARS),B7L803C2,B7L803C11,B7L803C20,B7L803C29,B7L803C38)</f>
        <v>645.58195695997358</v>
      </c>
      <c r="AR45" s="16" t="s">
        <v>30103</v>
      </c>
      <c r="AS45" s="33">
        <f>IF(D6L338C20=0,0,D6L338C18/D6L338C20)</f>
        <v>0.16421453529421515</v>
      </c>
      <c r="AT45" s="16" t="s">
        <v>30104</v>
      </c>
      <c r="AU45" s="33">
        <f>IF(D6L338C5=0,0,D6L338C18/D6L338C5)</f>
        <v>0.13051126229102783</v>
      </c>
      <c r="AV45" s="16" t="s">
        <v>30105</v>
      </c>
      <c r="AW45" s="33">
        <f>CHOOSE(MIN(D6L338C9,RUN_YEARS),B7L803C1,B7L803C10,B7L803C19,B7L803C28,B7L803C37)</f>
        <v>1827.6986842171325</v>
      </c>
      <c r="AX45" s="16" t="s">
        <v>30106</v>
      </c>
      <c r="AY45" s="33">
        <f>IF(D6L338C23=0,0,D6L338C19/D6L338C23)</f>
        <v>0.16421453529421515</v>
      </c>
      <c r="AZ45" s="16" t="s">
        <v>30107</v>
      </c>
      <c r="BA45" s="33">
        <f>IF(D6L338C5=0,0,D6L338C19/D6L338C5)</f>
        <v>0.36948873770897217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11061.18875058089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11061.18875058089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4424.4755002323564</v>
      </c>
      <c r="R46" s="16" t="s">
        <v>30111</v>
      </c>
      <c r="S46" s="15">
        <f>D6L339C5-D6L339C7</f>
        <v>6636.7132503485336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4237.0244369744605</v>
      </c>
      <c r="X46" s="16" t="s">
        <v>30113</v>
      </c>
      <c r="Y46" s="33">
        <f>D6L339C7-D6L339C10</f>
        <v>187.45106325789584</v>
      </c>
      <c r="Z46" s="16" t="s">
        <v>30114</v>
      </c>
      <c r="AA46" s="33">
        <f>CHOOSE(MIN(D6L339C9,RUN_YEARS),B7L803C7,B7L803C16,B7L803C25,B7L803C34,B7L803C43)</f>
        <v>238995</v>
      </c>
      <c r="AB46" s="16" t="s">
        <v>30115</v>
      </c>
      <c r="AC46" s="33">
        <f>IF(D6L339C12=0,0,D6L339C10/D6L339C12)</f>
        <v>1.7728506608818011E-2</v>
      </c>
      <c r="AD46" s="16" t="s">
        <v>30116</v>
      </c>
      <c r="AE46" s="33">
        <f>IF(D6L339C5=0,0,D6L339C10/D6L339C5)</f>
        <v>0.38305326240382154</v>
      </c>
      <c r="AF46" s="16" t="s">
        <v>30117</v>
      </c>
      <c r="AG46" s="33">
        <f>CHOOSE(MIN(D6L339C9,RUN_YEARS),B7L803C5,B7L803C14,B7L803C23,B7L803C32,B7L803C41)</f>
        <v>4066.7025363342295</v>
      </c>
      <c r="AH46" s="16" t="s">
        <v>30118</v>
      </c>
      <c r="AI46" s="33">
        <f>IF(D6L339C15=0,0,D6L339C11/D6L339C15)</f>
        <v>4.6094117182926858E-2</v>
      </c>
      <c r="AJ46" s="16" t="s">
        <v>30119</v>
      </c>
      <c r="AK46" s="33">
        <f>IF(D6L339C5=0,0,D6L339C11/D6L339C5)</f>
        <v>1.6946737596178499E-2</v>
      </c>
      <c r="AL46" s="16" t="s">
        <v>30120</v>
      </c>
      <c r="AM46" s="33">
        <f>D6L339C8*CHOOSE(MIN(D6L339C9,RUN_YEARS),B7L803C4,B7L803C13,B7L803C22,B7L803C31,B7L803C40)</f>
        <v>1732.3316475331546</v>
      </c>
      <c r="AN46" s="16" t="s">
        <v>30121</v>
      </c>
      <c r="AO46" s="33">
        <f>D6L339C8-D6L339C18</f>
        <v>4904.3816028153788</v>
      </c>
      <c r="AP46" s="16" t="s">
        <v>30122</v>
      </c>
      <c r="AQ46" s="33">
        <f>CHOOSE(MIN(D6L339C9,RUN_YEARS),B7L803C2,B7L803C11,B7L803C20,B7L803C29,B7L803C38)</f>
        <v>645.58195695997358</v>
      </c>
      <c r="AR46" s="16" t="s">
        <v>30123</v>
      </c>
      <c r="AS46" s="33">
        <f>IF(D6L339C20=0,0,D6L339C18/D6L339C20)</f>
        <v>2.6833644107568517</v>
      </c>
      <c r="AT46" s="16" t="s">
        <v>30124</v>
      </c>
      <c r="AU46" s="33">
        <f>IF(D6L339C5=0,0,D6L339C18/D6L339C5)</f>
        <v>0.15661351474923338</v>
      </c>
      <c r="AV46" s="16" t="s">
        <v>30125</v>
      </c>
      <c r="AW46" s="33">
        <f>CHOOSE(MIN(D6L339C9,RUN_YEARS),B7L803C1,B7L803C10,B7L803C19,B7L803C28,B7L803C37)</f>
        <v>1827.6986842171325</v>
      </c>
      <c r="AX46" s="16" t="s">
        <v>30126</v>
      </c>
      <c r="AY46" s="33">
        <f>IF(D6L339C23=0,0,D6L339C19/D6L339C23)</f>
        <v>2.6833644107568517</v>
      </c>
      <c r="AZ46" s="16" t="s">
        <v>30127</v>
      </c>
      <c r="BA46" s="33">
        <f>IF(D6L339C5=0,0,D6L339C19/D6L339C5)</f>
        <v>0.44338648525076657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12685.783275153197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11873.486012867044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4830.6241313754335</v>
      </c>
      <c r="R47" s="16" t="s">
        <v>30131</v>
      </c>
      <c r="S47" s="15">
        <f>SUM(D6L338C8:D6L339C8)</f>
        <v>7042.8618814916108</v>
      </c>
      <c r="U47" s="21" t="str">
        <f>NULL_VALUE</f>
        <v>n/a</v>
      </c>
      <c r="V47" s="16" t="s">
        <v>30132</v>
      </c>
      <c r="W47" s="33">
        <f>SUM(D6L338C10:D6L339C10)</f>
        <v>4625.9658324249658</v>
      </c>
      <c r="X47" s="16" t="s">
        <v>30133</v>
      </c>
      <c r="Y47" s="33">
        <f>SUM(D6L338C11:D6L339C11)</f>
        <v>204.65829895046784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1.935591051036618E-2</v>
      </c>
      <c r="AD47" s="16" t="s">
        <v>30135</v>
      </c>
      <c r="AE47" s="33">
        <f>IF(D6L340C5=0,0,D6L340C10/D6L340C5)</f>
        <v>0.3896046895925851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5.0325367326952093E-2</v>
      </c>
      <c r="AJ47" s="16" t="s">
        <v>30137</v>
      </c>
      <c r="AK47" s="33">
        <f>IF(D6L340C5=0,0,D6L340C11/D6L340C5)</f>
        <v>1.723658062414728E-2</v>
      </c>
      <c r="AL47" s="16" t="s">
        <v>30138</v>
      </c>
      <c r="AM47" s="33">
        <f>SUM(D6L338C18:D6L339C18)</f>
        <v>1838.3455885896667</v>
      </c>
      <c r="AN47" s="16" t="s">
        <v>30139</v>
      </c>
      <c r="AO47" s="33">
        <f>SUM(D6L338C19:D6L339C19)</f>
        <v>5204.5162929019434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2.8475789460510668</v>
      </c>
      <c r="AT47" s="16" t="s">
        <v>30141</v>
      </c>
      <c r="AU47" s="33">
        <f>IF(D6L340C5=0,0,D6L340C18/D6L340C5)</f>
        <v>0.15482778912591388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2.8475789460510668</v>
      </c>
      <c r="AZ47" s="16" t="s">
        <v>30143</v>
      </c>
      <c r="BA47" s="33">
        <f>IF(D6L340C5=0,0,D6L340C19/D6L340C5)</f>
        <v>0.43833094065735367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85100.483496402827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75472.743015101034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24694.924884399912</v>
      </c>
      <c r="R48" s="16" t="s">
        <v>30148</v>
      </c>
      <c r="S48" s="15">
        <f>SUM(D6L328C8,D6L337C8,D6L340C8)</f>
        <v>50777.818130701133</v>
      </c>
      <c r="U48" s="21" t="str">
        <f>NULL_VALUE</f>
        <v>n/a</v>
      </c>
      <c r="V48" s="16" t="s">
        <v>30149</v>
      </c>
      <c r="W48" s="33">
        <f>SUM(D6L328C10,D6L337C10,D6L340C10)</f>
        <v>23669.640920486447</v>
      </c>
      <c r="X48" s="16" t="s">
        <v>30150</v>
      </c>
      <c r="Y48" s="33">
        <f>SUM(D6L328C11,D6L337C11,D6L340C11)</f>
        <v>1025.2839639134627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9.6211767216893354E-2</v>
      </c>
      <c r="AD48" s="16" t="s">
        <v>30152</v>
      </c>
      <c r="AE48" s="33">
        <f>IF(D6L341C5=0,0,D6L341C10/D6L341C5)</f>
        <v>0.31361840016534825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0.25015059476392293</v>
      </c>
      <c r="AJ48" s="16" t="s">
        <v>30154</v>
      </c>
      <c r="AK48" s="33">
        <f>IF(D6L341C5=0,0,D6L341C11/D6L341C5)</f>
        <v>1.3584824440637036E-2</v>
      </c>
      <c r="AL48" s="16" t="s">
        <v>30155</v>
      </c>
      <c r="AM48" s="33">
        <f>SUM(D6L328C18,D6L337C18,D6L340C18)</f>
        <v>13055.31519243995</v>
      </c>
      <c r="AN48" s="16" t="s">
        <v>30156</v>
      </c>
      <c r="AO48" s="33">
        <f>SUM(D6L328C19,D6L337C19,D6L340C19)</f>
        <v>37722.50293826119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20.56989381128308</v>
      </c>
      <c r="AT48" s="16" t="s">
        <v>30158</v>
      </c>
      <c r="AU48" s="33">
        <f>IF(D6L341C5=0,0,D6L341C18/D6L341C5)</f>
        <v>0.17298053139300587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20.56989381128308</v>
      </c>
      <c r="AZ48" s="16" t="s">
        <v>30160</v>
      </c>
      <c r="BA48" s="33">
        <f>IF(D6L341C5=0,0,D6L341C19/D6L341C5)</f>
        <v>0.49981624400100905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57404.990956333328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49368.29222244666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24684.14611122333</v>
      </c>
      <c r="R8" s="16" t="s">
        <v>30170</v>
      </c>
      <c r="S8" s="15">
        <f>D6L401C5-D6L401C7</f>
        <v>24684.14611122333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23746.833600586375</v>
      </c>
      <c r="X8" s="16" t="s">
        <v>30172</v>
      </c>
      <c r="Y8" s="33">
        <f>D6L401C7-D6L401C10</f>
        <v>937.31251063695527</v>
      </c>
      <c r="Z8" s="16" t="s">
        <v>30173</v>
      </c>
      <c r="AA8" s="33">
        <f>CHOOSE(MIN(D6L401C9,RUN_YEARS),B7L804C7,B7L804C16,B7L804C25,B7L804C34,B7L804C43)</f>
        <v>526741</v>
      </c>
      <c r="AB8" s="16" t="s">
        <v>30174</v>
      </c>
      <c r="AC8" s="33">
        <f>IF(D6L401C12=0,0,D6L401C10/D6L401C12)</f>
        <v>4.5082561639565505E-2</v>
      </c>
      <c r="AD8" s="16" t="s">
        <v>30175</v>
      </c>
      <c r="AE8" s="33">
        <f>IF(D6L401C5=0,0,D6L401C10/D6L401C5)</f>
        <v>0.48101387614516711</v>
      </c>
      <c r="AF8" s="16" t="s">
        <v>30176</v>
      </c>
      <c r="AG8" s="33">
        <f>CHOOSE(MIN(D6L401C9,RUN_YEARS),B7L804C5,B7L804C14,B7L804C23,B7L804C32,B7L804C41)</f>
        <v>7996.5467505079923</v>
      </c>
      <c r="AH8" s="16" t="s">
        <v>30177</v>
      </c>
      <c r="AI8" s="33">
        <f>IF(D6L401C15=0,0,D6L401C11/D6L401C15)</f>
        <v>0.11721466026287049</v>
      </c>
      <c r="AJ8" s="16" t="s">
        <v>30178</v>
      </c>
      <c r="AK8" s="33">
        <f>IF(D6L401C5=0,0,D6L401C11/D6L401C5)</f>
        <v>1.8986123854832886E-2</v>
      </c>
      <c r="AL8" s="16" t="s">
        <v>30179</v>
      </c>
      <c r="AM8" s="33">
        <f>D6L401C8*CHOOSE(MIN(D6L401C9,RUN_YEARS),B7L804C4,B7L804C13,B7L804C22,B7L804C31,B7L804C40)</f>
        <v>6009.1617951876706</v>
      </c>
      <c r="AN8" s="16" t="s">
        <v>30180</v>
      </c>
      <c r="AO8" s="33">
        <f>D6L401C8-D6L401C18</f>
        <v>18674.984316035661</v>
      </c>
      <c r="AP8" s="16" t="s">
        <v>30181</v>
      </c>
      <c r="AQ8" s="33">
        <f>CHOOSE(MIN(D6L401C9,RUN_YEARS),B7L804C2,B7L804C11,B7L804C20,B7L804C29,B7L804C38)</f>
        <v>1239.2478554524173</v>
      </c>
      <c r="AR8" s="16" t="s">
        <v>30182</v>
      </c>
      <c r="AS8" s="33">
        <f>IF(D6L401C20=0,0,D6L401C18/D6L401C20)</f>
        <v>4.849039495003912</v>
      </c>
      <c r="AT8" s="16" t="s">
        <v>30183</v>
      </c>
      <c r="AU8" s="33">
        <f>IF(D6L401C5=0,0,D6L401C18/D6L401C5)</f>
        <v>0.12172107894903926</v>
      </c>
      <c r="AV8" s="16" t="s">
        <v>30184</v>
      </c>
      <c r="AW8" s="33">
        <f>CHOOSE(MIN(D6L401C9,RUN_YEARS),B7L804C1,B7L804C10,B7L804C19,B7L804C28,B7L804C37)</f>
        <v>3851.2749453323622</v>
      </c>
      <c r="AX8" s="16" t="s">
        <v>30185</v>
      </c>
      <c r="AY8" s="33">
        <f>IF(D6L401C23=0,0,D6L401C19/D6L401C23)</f>
        <v>4.8490394950039128</v>
      </c>
      <c r="AZ8" s="16" t="s">
        <v>30186</v>
      </c>
      <c r="BA8" s="33">
        <f>IF(D6L401C5=0,0,D6L401C19/D6L401C5)</f>
        <v>0.37827892105096078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188.96874657674607</v>
      </c>
      <c r="J9" s="16" t="s">
        <v>30207</v>
      </c>
      <c r="K9" s="21">
        <f>IF(FLOW_THRU_100PCT="Y",1,INDEX(VariabilityMatrix,D6L402C1,D6L402C9))</f>
        <v>0.65057274140702692</v>
      </c>
      <c r="L9" s="16" t="s">
        <v>30187</v>
      </c>
      <c r="M9" s="15">
        <f>IF(D6L402C2&lt;&gt;0,D6L402C2*D6L402C4,D6L402C3*D6L402C4)</f>
        <v>122.93791550068343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61.468957750341715</v>
      </c>
      <c r="R9" s="16" t="s">
        <v>30189</v>
      </c>
      <c r="S9" s="15">
        <f>D6L402C5-D6L402C7</f>
        <v>61.468957750341715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59.200167554320252</v>
      </c>
      <c r="X9" s="16" t="s">
        <v>30191</v>
      </c>
      <c r="Y9" s="33">
        <f>D6L402C7-D6L402C10</f>
        <v>2.2687901960214631</v>
      </c>
      <c r="Z9" s="16" t="s">
        <v>30192</v>
      </c>
      <c r="AA9" s="33">
        <f>CHOOSE(MIN(D6L402C9,RUN_YEARS),B7L804C7,B7L804C16,B7L804C25,B7L804C34,B7L804C43)</f>
        <v>592886.19999999995</v>
      </c>
      <c r="AB9" s="16" t="s">
        <v>30193</v>
      </c>
      <c r="AC9" s="33">
        <f>IF(D6L402C12=0,0,D6L402C10/D6L402C12)</f>
        <v>9.985081041575981E-5</v>
      </c>
      <c r="AD9" s="16" t="s">
        <v>30194</v>
      </c>
      <c r="AE9" s="33">
        <f>IF(D6L402C5=0,0,D6L402C10/D6L402C5)</f>
        <v>0.48154523617240891</v>
      </c>
      <c r="AF9" s="16" t="s">
        <v>30195</v>
      </c>
      <c r="AG9" s="33">
        <f>CHOOSE(MIN(D6L402C9,RUN_YEARS),B7L804C5,B7L804C14,B7L804C23,B7L804C32,B7L804C41)</f>
        <v>8739.1540461316181</v>
      </c>
      <c r="AH9" s="16" t="s">
        <v>30196</v>
      </c>
      <c r="AI9" s="33">
        <f>IF(D6L402C15=0,0,D6L402C11/D6L402C15)</f>
        <v>2.5961210708097564E-4</v>
      </c>
      <c r="AJ9" s="16" t="s">
        <v>30197</v>
      </c>
      <c r="AK9" s="33">
        <f>IF(D6L402C5=0,0,D6L402C11/D6L402C5)</f>
        <v>1.8454763827591095E-2</v>
      </c>
      <c r="AL9" s="16" t="s">
        <v>30198</v>
      </c>
      <c r="AM9" s="33">
        <f>D6L402C8*CHOOSE(MIN(D6L402C9,RUN_YEARS),B7L804C4,B7L804C13,B7L804C22,B7L804C31,B7L804C40)</f>
        <v>14.982616567909055</v>
      </c>
      <c r="AN9" s="16" t="s">
        <v>30199</v>
      </c>
      <c r="AO9" s="33">
        <f>D6L402C8-D6L402C18</f>
        <v>46.48634118243266</v>
      </c>
      <c r="AP9" s="16" t="s">
        <v>30200</v>
      </c>
      <c r="AQ9" s="33">
        <f>CHOOSE(MIN(D6L402C9,RUN_YEARS),B7L804C2,B7L804C11,B7L804C20,B7L804C29,B7L804C38)</f>
        <v>1354.4293269433826</v>
      </c>
      <c r="AR9" s="16" t="s">
        <v>30201</v>
      </c>
      <c r="AS9" s="33">
        <f>IF(D6L402C20=0,0,D6L402C18/D6L402C20)</f>
        <v>1.1061940457034531E-2</v>
      </c>
      <c r="AT9" s="16" t="s">
        <v>30202</v>
      </c>
      <c r="AU9" s="33">
        <f>IF(D6L402C5=0,0,D6L402C18/D6L402C5)</f>
        <v>0.12187140563503181</v>
      </c>
      <c r="AV9" s="16" t="s">
        <v>30203</v>
      </c>
      <c r="AW9" s="33">
        <f>CHOOSE(MIN(D6L402C9,RUN_YEARS),B7L804C1,B7L804C10,B7L804C19,B7L804C28,B7L804C37)</f>
        <v>4202.3676915446576</v>
      </c>
      <c r="AX9" s="16" t="s">
        <v>30204</v>
      </c>
      <c r="AY9" s="33">
        <f>IF(D6L402C23=0,0,D6L402C19/D6L402C23)</f>
        <v>1.1061940457034531E-2</v>
      </c>
      <c r="AZ9" s="16" t="s">
        <v>30205</v>
      </c>
      <c r="BA9" s="33">
        <f>IF(D6L402C5=0,0,D6L402C19/D6L402C5)</f>
        <v>0.37812859436496821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16.510193535493599</v>
      </c>
      <c r="J10" s="16" t="s">
        <v>30228</v>
      </c>
      <c r="K10" s="21">
        <f>IF(FLOW_THRU_100PCT="Y",1,INDEX(VariabilityMatrix,D6L403C1,D6L403C9))</f>
        <v>0.65057274140702692</v>
      </c>
      <c r="L10" s="16" t="s">
        <v>30208</v>
      </c>
      <c r="M10" s="15">
        <f>IF(D6L403C2&lt;&gt;0,D6L403C2*D6L403C4,D6L403C3*D6L403C4)</f>
        <v>10.741081869546644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5.370540934773322</v>
      </c>
      <c r="R10" s="16" t="s">
        <v>30210</v>
      </c>
      <c r="S10" s="15">
        <f>D6L403C5-D6L403C7</f>
        <v>5.370540934773322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5.172316805618018</v>
      </c>
      <c r="X10" s="16" t="s">
        <v>30212</v>
      </c>
      <c r="Y10" s="33">
        <f>D6L403C7-D6L403C10</f>
        <v>0.19822412915530396</v>
      </c>
      <c r="Z10" s="16" t="s">
        <v>30213</v>
      </c>
      <c r="AA10" s="33">
        <f>CHOOSE(MIN(D6L403C9,RUN_YEARS),B7L804C7,B7L804C16,B7L804C25,B7L804C34,B7L804C43)</f>
        <v>592886.19999999995</v>
      </c>
      <c r="AB10" s="16" t="s">
        <v>30214</v>
      </c>
      <c r="AC10" s="33">
        <f>IF(D6L403C12=0,0,D6L403C10/D6L403C12)</f>
        <v>8.7239622133522724E-6</v>
      </c>
      <c r="AD10" s="16" t="s">
        <v>30215</v>
      </c>
      <c r="AE10" s="33">
        <f>IF(D6L403C5=0,0,D6L403C10/D6L403C5)</f>
        <v>0.48154523617240891</v>
      </c>
      <c r="AF10" s="16" t="s">
        <v>30216</v>
      </c>
      <c r="AG10" s="33">
        <f>CHOOSE(MIN(D6L403C9,RUN_YEARS),B7L804C5,B7L804C14,B7L804C23,B7L804C32,B7L804C41)</f>
        <v>8739.1540461316181</v>
      </c>
      <c r="AH10" s="16" t="s">
        <v>30217</v>
      </c>
      <c r="AI10" s="33">
        <f>IF(D6L403C15=0,0,D6L403C11/D6L403C15)</f>
        <v>2.2682301754715925E-5</v>
      </c>
      <c r="AJ10" s="16" t="s">
        <v>30218</v>
      </c>
      <c r="AK10" s="33">
        <f>IF(D6L403C5=0,0,D6L403C11/D6L403C5)</f>
        <v>1.8454763827591099E-2</v>
      </c>
      <c r="AL10" s="16" t="s">
        <v>30219</v>
      </c>
      <c r="AM10" s="33">
        <f>D6L403C8*CHOOSE(MIN(D6L403C9,RUN_YEARS),B7L804C4,B7L804C13,B7L804C22,B7L804C31,B7L804C40)</f>
        <v>1.3090307454826049</v>
      </c>
      <c r="AN10" s="16" t="s">
        <v>30220</v>
      </c>
      <c r="AO10" s="33">
        <f>D6L403C8-D6L403C18</f>
        <v>4.0615101892907166</v>
      </c>
      <c r="AP10" s="16" t="s">
        <v>30221</v>
      </c>
      <c r="AQ10" s="33">
        <f>CHOOSE(MIN(D6L403C9,RUN_YEARS),B7L804C2,B7L804C11,B7L804C20,B7L804C29,B7L804C38)</f>
        <v>1354.4293269433826</v>
      </c>
      <c r="AR10" s="16" t="s">
        <v>30222</v>
      </c>
      <c r="AS10" s="33">
        <f>IF(D6L403C20=0,0,D6L403C18/D6L403C20)</f>
        <v>9.6648139511034412E-4</v>
      </c>
      <c r="AT10" s="16" t="s">
        <v>30223</v>
      </c>
      <c r="AU10" s="33">
        <f>IF(D6L403C5=0,0,D6L403C18/D6L403C5)</f>
        <v>0.12187140563503181</v>
      </c>
      <c r="AV10" s="16" t="s">
        <v>30224</v>
      </c>
      <c r="AW10" s="33">
        <f>CHOOSE(MIN(D6L403C9,RUN_YEARS),B7L804C1,B7L804C10,B7L804C19,B7L804C28,B7L804C37)</f>
        <v>4202.3676915446576</v>
      </c>
      <c r="AX10" s="16" t="s">
        <v>30225</v>
      </c>
      <c r="AY10" s="33">
        <f>IF(D6L403C23=0,0,D6L403C19/D6L403C23)</f>
        <v>9.6648139511034401E-4</v>
      </c>
      <c r="AZ10" s="16" t="s">
        <v>30226</v>
      </c>
      <c r="BA10" s="33">
        <f>IF(D6L403C5=0,0,D6L403C19/D6L403C5)</f>
        <v>0.37812859436496815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0.66391621343662177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491386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7429.7141507834604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1327.3496746908243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3587.1744128769933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546.86672353417339</v>
      </c>
      <c r="J12" s="16" t="s">
        <v>30270</v>
      </c>
      <c r="K12" s="21">
        <f>IF(FLOW_THRU_100PCT="Y",1,INDEX(VariabilityMatrix,D6L405C1,D6L405C9))</f>
        <v>0.34063367358689417</v>
      </c>
      <c r="L12" s="16" t="s">
        <v>30250</v>
      </c>
      <c r="M12" s="15">
        <f>IF(D6L405C2&lt;&gt;0,D6L405C2*D6L405C4,D6L405C3*D6L405C4)</f>
        <v>186.28122099987391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93.140610499936955</v>
      </c>
      <c r="R12" s="16" t="s">
        <v>30252</v>
      </c>
      <c r="S12" s="15">
        <f>D6L405C5-D6L405C7</f>
        <v>93.140610499936955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89.702834560868979</v>
      </c>
      <c r="X12" s="16" t="s">
        <v>30254</v>
      </c>
      <c r="Y12" s="33">
        <f>D6L405C7-D6L405C10</f>
        <v>3.4377759390679756</v>
      </c>
      <c r="Z12" s="16" t="s">
        <v>30255</v>
      </c>
      <c r="AA12" s="33">
        <f>CHOOSE(MIN(D6L405C9,RUN_YEARS),B7L804C7,B7L804C16,B7L804C25,B7L804C34,B7L804C43)</f>
        <v>592886.19999999995</v>
      </c>
      <c r="AB12" s="16" t="s">
        <v>30256</v>
      </c>
      <c r="AC12" s="33">
        <f>IF(D6L405C12=0,0,D6L405C10/D6L405C12)</f>
        <v>1.5129857055345356E-4</v>
      </c>
      <c r="AD12" s="16" t="s">
        <v>30257</v>
      </c>
      <c r="AE12" s="33">
        <f>IF(D6L405C5=0,0,D6L405C10/D6L405C5)</f>
        <v>0.48154523617240891</v>
      </c>
      <c r="AF12" s="16" t="s">
        <v>30258</v>
      </c>
      <c r="AG12" s="33">
        <f>CHOOSE(MIN(D6L405C9,RUN_YEARS),B7L804C5,B7L804C14,B7L804C23,B7L804C32,B7L804C41)</f>
        <v>8739.1540461316181</v>
      </c>
      <c r="AH12" s="16" t="s">
        <v>30259</v>
      </c>
      <c r="AI12" s="33">
        <f>IF(D6L405C15=0,0,D6L405C11/D6L405C15)</f>
        <v>3.9337628343897945E-4</v>
      </c>
      <c r="AJ12" s="16" t="s">
        <v>30260</v>
      </c>
      <c r="AK12" s="33">
        <f>IF(D6L405C5=0,0,D6L405C11/D6L405C5)</f>
        <v>1.8454763827591095E-2</v>
      </c>
      <c r="AL12" s="16" t="s">
        <v>30261</v>
      </c>
      <c r="AM12" s="33">
        <f>D6L405C8*CHOOSE(MIN(D6L405C9,RUN_YEARS),B7L804C4,B7L804C13,B7L804C22,B7L804C31,B7L804C40)</f>
        <v>22.702354246664637</v>
      </c>
      <c r="AN12" s="16" t="s">
        <v>30262</v>
      </c>
      <c r="AO12" s="33">
        <f>D6L405C8-D6L405C18</f>
        <v>70.438256253272314</v>
      </c>
      <c r="AP12" s="16" t="s">
        <v>30263</v>
      </c>
      <c r="AQ12" s="33">
        <f>CHOOSE(MIN(D6L405C9,RUN_YEARS),B7L804C2,B7L804C11,B7L804C20,B7L804C29,B7L804C38)</f>
        <v>1354.4293269433826</v>
      </c>
      <c r="AR12" s="16" t="s">
        <v>30264</v>
      </c>
      <c r="AS12" s="33">
        <f>IF(D6L405C20=0,0,D6L405C18/D6L405C20)</f>
        <v>1.6761564295051351E-2</v>
      </c>
      <c r="AT12" s="16" t="s">
        <v>30265</v>
      </c>
      <c r="AU12" s="33">
        <f>IF(D6L405C5=0,0,D6L405C18/D6L405C5)</f>
        <v>0.12187140563503179</v>
      </c>
      <c r="AV12" s="16" t="s">
        <v>30266</v>
      </c>
      <c r="AW12" s="33">
        <f>CHOOSE(MIN(D6L405C9,RUN_YEARS),B7L804C1,B7L804C10,B7L804C19,B7L804C28,B7L804C37)</f>
        <v>4202.3676915446576</v>
      </c>
      <c r="AX12" s="16" t="s">
        <v>30267</v>
      </c>
      <c r="AY12" s="33">
        <f>IF(D6L405C23=0,0,D6L405C19/D6L405C23)</f>
        <v>1.6761564295051355E-2</v>
      </c>
      <c r="AZ12" s="16" t="s">
        <v>30268</v>
      </c>
      <c r="BA12" s="33">
        <f>IF(D6L405C5=0,0,D6L405C19/D6L405C5)</f>
        <v>0.37812859436496821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82.429789993682277</v>
      </c>
      <c r="J13" s="16" t="s">
        <v>30291</v>
      </c>
      <c r="K13" s="21">
        <f>IF(FLOW_THRU_100PCT="Y",1,INDEX(VariabilityMatrix,D6L406C1,D6L406C9))</f>
        <v>0.65057274140702692</v>
      </c>
      <c r="L13" s="16" t="s">
        <v>30271</v>
      </c>
      <c r="M13" s="15">
        <f>IF(D6L406C2&lt;&gt;0,D6L406C2*D6L406C4,D6L406C3*D6L406C4)</f>
        <v>53.626574449795399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26.813287224897699</v>
      </c>
      <c r="R13" s="16" t="s">
        <v>30273</v>
      </c>
      <c r="S13" s="15">
        <f>D6L406C5-D6L406C7</f>
        <v>26.813287224897699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25.823621458543993</v>
      </c>
      <c r="X13" s="16" t="s">
        <v>30275</v>
      </c>
      <c r="Y13" s="33">
        <f>D6L406C7-D6L406C10</f>
        <v>0.98966576635370629</v>
      </c>
      <c r="Z13" s="16" t="s">
        <v>30276</v>
      </c>
      <c r="AA13" s="33">
        <f>CHOOSE(MIN(D6L406C9,RUN_YEARS),B7L804C7,B7L804C16,B7L804C25,B7L804C34,B7L804C43)</f>
        <v>592886.19999999995</v>
      </c>
      <c r="AB13" s="16" t="s">
        <v>30277</v>
      </c>
      <c r="AC13" s="33">
        <f>IF(D6L406C12=0,0,D6L406C10/D6L406C12)</f>
        <v>4.3555780955171488E-5</v>
      </c>
      <c r="AD13" s="16" t="s">
        <v>30278</v>
      </c>
      <c r="AE13" s="33">
        <f>IF(D6L406C5=0,0,D6L406C10/D6L406C5)</f>
        <v>0.48154523617240885</v>
      </c>
      <c r="AF13" s="16" t="s">
        <v>30279</v>
      </c>
      <c r="AG13" s="33">
        <f>CHOOSE(MIN(D6L406C9,RUN_YEARS),B7L804C5,B7L804C14,B7L804C23,B7L804C32,B7L804C41)</f>
        <v>8739.1540461316181</v>
      </c>
      <c r="AH13" s="16" t="s">
        <v>30280</v>
      </c>
      <c r="AI13" s="33">
        <f>IF(D6L406C15=0,0,D6L406C11/D6L406C15)</f>
        <v>1.1324503048344608E-4</v>
      </c>
      <c r="AJ13" s="16" t="s">
        <v>30281</v>
      </c>
      <c r="AK13" s="33">
        <f>IF(D6L406C5=0,0,D6L406C11/D6L406C5)</f>
        <v>1.845476382759112E-2</v>
      </c>
      <c r="AL13" s="16" t="s">
        <v>30282</v>
      </c>
      <c r="AM13" s="33">
        <f>D6L406C8*CHOOSE(MIN(D6L406C9,RUN_YEARS),B7L804C4,B7L804C13,B7L804C22,B7L804C31,B7L804C40)</f>
        <v>6.5355460075882474</v>
      </c>
      <c r="AN13" s="16" t="s">
        <v>30283</v>
      </c>
      <c r="AO13" s="33">
        <f>D6L406C8-D6L406C18</f>
        <v>20.277741217309451</v>
      </c>
      <c r="AP13" s="16" t="s">
        <v>30284</v>
      </c>
      <c r="AQ13" s="33">
        <f>CHOOSE(MIN(D6L406C9,RUN_YEARS),B7L804C2,B7L804C11,B7L804C20,B7L804C29,B7L804C38)</f>
        <v>1354.4293269433826</v>
      </c>
      <c r="AR13" s="16" t="s">
        <v>30285</v>
      </c>
      <c r="AS13" s="33">
        <f>IF(D6L406C20=0,0,D6L406C18/D6L406C20)</f>
        <v>4.8253134198868713E-3</v>
      </c>
      <c r="AT13" s="16" t="s">
        <v>30286</v>
      </c>
      <c r="AU13" s="33">
        <f>IF(D6L406C5=0,0,D6L406C18/D6L406C5)</f>
        <v>0.12187140563503181</v>
      </c>
      <c r="AV13" s="16" t="s">
        <v>30287</v>
      </c>
      <c r="AW13" s="33">
        <f>CHOOSE(MIN(D6L406C9,RUN_YEARS),B7L804C1,B7L804C10,B7L804C19,B7L804C28,B7L804C37)</f>
        <v>4202.3676915446576</v>
      </c>
      <c r="AX13" s="16" t="s">
        <v>30288</v>
      </c>
      <c r="AY13" s="33">
        <f>IF(D6L406C23=0,0,D6L406C19/D6L406C23)</f>
        <v>4.8253134198868721E-3</v>
      </c>
      <c r="AZ13" s="16" t="s">
        <v>30289</v>
      </c>
      <c r="BA13" s="33">
        <f>IF(D6L406C5=0,0,D6L406C19/D6L406C5)</f>
        <v>0.37812859436496821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10.696423129493249</v>
      </c>
      <c r="J14" s="16" t="s">
        <v>30312</v>
      </c>
      <c r="K14" s="21">
        <f>IF(FLOW_THRU_100PCT="Y",1,INDEX(VariabilityMatrix,D6L407C1,D6L407C9))</f>
        <v>0.66391621343662177</v>
      </c>
      <c r="L14" s="16" t="s">
        <v>30292</v>
      </c>
      <c r="M14" s="15">
        <f>IF(D6L407C2&lt;&gt;0,D6L407C2*D6L407C4,D6L407C3*D6L407C4)</f>
        <v>7.1015287414490578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3.5507643707245289</v>
      </c>
      <c r="R14" s="16" t="s">
        <v>30294</v>
      </c>
      <c r="S14" s="15">
        <f>D6L407C5-D6L407C7</f>
        <v>3.5507643707245289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3.416457361233042</v>
      </c>
      <c r="X14" s="16" t="s">
        <v>30296</v>
      </c>
      <c r="Y14" s="33">
        <f>D6L407C7-D6L407C10</f>
        <v>0.13430700949148688</v>
      </c>
      <c r="Z14" s="16" t="s">
        <v>30297</v>
      </c>
      <c r="AA14" s="33">
        <f>CHOOSE(MIN(D6L407C9,RUN_YEARS),B7L804C7,B7L804C16,B7L804C25,B7L804C34,B7L804C43)</f>
        <v>491386</v>
      </c>
      <c r="AB14" s="16" t="s">
        <v>30298</v>
      </c>
      <c r="AC14" s="33">
        <f>IF(D6L407C12=0,0,D6L407C10/D6L407C12)</f>
        <v>6.9526957651073531E-6</v>
      </c>
      <c r="AD14" s="16" t="s">
        <v>30299</v>
      </c>
      <c r="AE14" s="33">
        <f>IF(D6L407C5=0,0,D6L407C10/D6L407C5)</f>
        <v>0.48108759192825828</v>
      </c>
      <c r="AF14" s="16" t="s">
        <v>30300</v>
      </c>
      <c r="AG14" s="33">
        <f>CHOOSE(MIN(D6L407C9,RUN_YEARS),B7L804C5,B7L804C14,B7L804C23,B7L804C32,B7L804C41)</f>
        <v>7429.7141507834604</v>
      </c>
      <c r="AH14" s="16" t="s">
        <v>30301</v>
      </c>
      <c r="AI14" s="33">
        <f>IF(D6L407C15=0,0,D6L407C11/D6L407C15)</f>
        <v>1.8077008989279119E-5</v>
      </c>
      <c r="AJ14" s="16" t="s">
        <v>30302</v>
      </c>
      <c r="AK14" s="33">
        <f>IF(D6L407C5=0,0,D6L407C11/D6L407C5)</f>
        <v>1.8912408071741708E-2</v>
      </c>
      <c r="AL14" s="16" t="s">
        <v>30303</v>
      </c>
      <c r="AM14" s="33">
        <f>D6L407C8*CHOOSE(MIN(D6L407C9,RUN_YEARS),B7L804C4,B7L804C13,B7L804C22,B7L804C31,B7L804C40)</f>
        <v>0.95901573548243091</v>
      </c>
      <c r="AN14" s="16" t="s">
        <v>30304</v>
      </c>
      <c r="AO14" s="33">
        <f>D6L407C8-D6L407C18</f>
        <v>2.591748635242098</v>
      </c>
      <c r="AP14" s="16" t="s">
        <v>30305</v>
      </c>
      <c r="AQ14" s="33">
        <f>CHOOSE(MIN(D6L407C9,RUN_YEARS),B7L804C2,B7L804C11,B7L804C20,B7L804C29,B7L804C38)</f>
        <v>1327.3496746908243</v>
      </c>
      <c r="AR14" s="16" t="s">
        <v>30306</v>
      </c>
      <c r="AS14" s="33">
        <f>IF(D6L407C20=0,0,D6L407C18/D6L407C20)</f>
        <v>7.2250421555707372E-4</v>
      </c>
      <c r="AT14" s="16" t="s">
        <v>30307</v>
      </c>
      <c r="AU14" s="33">
        <f>IF(D6L407C5=0,0,D6L407C18/D6L407C5)</f>
        <v>0.13504356180170088</v>
      </c>
      <c r="AV14" s="16" t="s">
        <v>30308</v>
      </c>
      <c r="AW14" s="33">
        <f>CHOOSE(MIN(D6L407C9,RUN_YEARS),B7L804C1,B7L804C10,B7L804C19,B7L804C28,B7L804C37)</f>
        <v>3587.1744128769933</v>
      </c>
      <c r="AX14" s="16" t="s">
        <v>30309</v>
      </c>
      <c r="AY14" s="33">
        <f>IF(D6L407C23=0,0,D6L407C19/D6L407C23)</f>
        <v>7.2250421555707361E-4</v>
      </c>
      <c r="AZ14" s="16" t="s">
        <v>30310</v>
      </c>
      <c r="BA14" s="33">
        <f>IF(D6L407C5=0,0,D6L407C19/D6L407C5)</f>
        <v>0.36495643819829909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0.67669343533007031</v>
      </c>
      <c r="J15" s="16" t="s">
        <v>30333</v>
      </c>
      <c r="K15" s="21">
        <f>IF(FLOW_THRU_100PCT="Y",1,INDEX(VariabilityMatrix,D6L408C1,D6L408C9))</f>
        <v>0.66391621343662177</v>
      </c>
      <c r="L15" s="16" t="s">
        <v>30313</v>
      </c>
      <c r="M15" s="15">
        <f>IF(D6L408C2&lt;&gt;0,D6L408C2*D6L408C4,D6L408C3*D6L408C4)</f>
        <v>0.44926774324175978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0.22463387162087989</v>
      </c>
      <c r="R15" s="16" t="s">
        <v>30315</v>
      </c>
      <c r="S15" s="15">
        <f>D6L408C5-D6L408C7</f>
        <v>0.22463387162087989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0.21613713672722124</v>
      </c>
      <c r="X15" s="16" t="s">
        <v>30317</v>
      </c>
      <c r="Y15" s="33">
        <f>D6L408C7-D6L408C10</f>
        <v>8.4967348936586529E-3</v>
      </c>
      <c r="Z15" s="16" t="s">
        <v>30318</v>
      </c>
      <c r="AA15" s="33">
        <f>CHOOSE(MIN(D6L408C9,RUN_YEARS),B7L804C7,B7L804C16,B7L804C25,B7L804C34,B7L804C43)</f>
        <v>491386</v>
      </c>
      <c r="AB15" s="16" t="s">
        <v>30319</v>
      </c>
      <c r="AC15" s="33">
        <f>IF(D6L408C12=0,0,D6L408C10/D6L408C12)</f>
        <v>4.3985204447668681E-7</v>
      </c>
      <c r="AD15" s="16" t="s">
        <v>30320</v>
      </c>
      <c r="AE15" s="33">
        <f>IF(D6L408C5=0,0,D6L408C10/D6L408C5)</f>
        <v>0.48108759192825828</v>
      </c>
      <c r="AF15" s="16" t="s">
        <v>30321</v>
      </c>
      <c r="AG15" s="33">
        <f>CHOOSE(MIN(D6L408C9,RUN_YEARS),B7L804C5,B7L804C14,B7L804C23,B7L804C32,B7L804C41)</f>
        <v>7429.7141507834604</v>
      </c>
      <c r="AH15" s="16" t="s">
        <v>30322</v>
      </c>
      <c r="AI15" s="33">
        <f>IF(D6L408C15=0,0,D6L408C11/D6L408C15)</f>
        <v>1.1436153156393878E-6</v>
      </c>
      <c r="AJ15" s="16" t="s">
        <v>30323</v>
      </c>
      <c r="AK15" s="33">
        <f>IF(D6L408C5=0,0,D6L408C11/D6L408C5)</f>
        <v>1.891240807174174E-2</v>
      </c>
      <c r="AL15" s="16" t="s">
        <v>30324</v>
      </c>
      <c r="AM15" s="33">
        <f>D6L408C8*CHOOSE(MIN(D6L408C9,RUN_YEARS),B7L804C4,B7L804C13,B7L804C22,B7L804C31,B7L804C40)</f>
        <v>6.0670716249979266E-2</v>
      </c>
      <c r="AN15" s="16" t="s">
        <v>30325</v>
      </c>
      <c r="AO15" s="33">
        <f>D6L408C8-D6L408C18</f>
        <v>0.16396315537090062</v>
      </c>
      <c r="AP15" s="16" t="s">
        <v>30326</v>
      </c>
      <c r="AQ15" s="33">
        <f>CHOOSE(MIN(D6L408C9,RUN_YEARS),B7L804C2,B7L804C11,B7L804C20,B7L804C29,B7L804C38)</f>
        <v>1327.3496746908243</v>
      </c>
      <c r="AR15" s="16" t="s">
        <v>30327</v>
      </c>
      <c r="AS15" s="33">
        <f>IF(D6L408C20=0,0,D6L408C18/D6L408C20)</f>
        <v>4.5708163724160419E-5</v>
      </c>
      <c r="AT15" s="16" t="s">
        <v>30328</v>
      </c>
      <c r="AU15" s="33">
        <f>IF(D6L408C5=0,0,D6L408C18/D6L408C5)</f>
        <v>0.13504356180170088</v>
      </c>
      <c r="AV15" s="16" t="s">
        <v>30329</v>
      </c>
      <c r="AW15" s="33">
        <f>CHOOSE(MIN(D6L408C9,RUN_YEARS),B7L804C1,B7L804C10,B7L804C19,B7L804C28,B7L804C37)</f>
        <v>3587.1744128769933</v>
      </c>
      <c r="AX15" s="16" t="s">
        <v>30330</v>
      </c>
      <c r="AY15" s="33">
        <f>IF(D6L408C23=0,0,D6L408C19/D6L408C23)</f>
        <v>4.5708163724160413E-5</v>
      </c>
      <c r="AZ15" s="16" t="s">
        <v>30331</v>
      </c>
      <c r="BA15" s="33">
        <f>IF(D6L408C5=0,0,D6L408C19/D6L408C5)</f>
        <v>0.36495643819829909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3.7708158327358396</v>
      </c>
      <c r="J16" s="16" t="s">
        <v>30354</v>
      </c>
      <c r="K16" s="21">
        <f>IF(FLOW_THRU_100PCT="Y",1,INDEX(VariabilityMatrix,D6L409C1,D6L409C9))</f>
        <v>0.66391621343662177</v>
      </c>
      <c r="L16" s="16" t="s">
        <v>30334</v>
      </c>
      <c r="M16" s="15">
        <f>IF(D6L409C2&lt;&gt;0,D6L409C2*D6L409C4,D6L409C3*D6L409C4)</f>
        <v>2.5035057692368405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1.2517528846184203</v>
      </c>
      <c r="R16" s="16" t="s">
        <v>30336</v>
      </c>
      <c r="S16" s="15">
        <f>D6L409C5-D6L409C7</f>
        <v>1.2517528846184203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1.2044055619006535</v>
      </c>
      <c r="X16" s="16" t="s">
        <v>30338</v>
      </c>
      <c r="Y16" s="33">
        <f>D6L409C7-D6L409C10</f>
        <v>4.734732271776676E-2</v>
      </c>
      <c r="Z16" s="16" t="s">
        <v>30339</v>
      </c>
      <c r="AA16" s="33">
        <f>CHOOSE(MIN(D6L409C9,RUN_YEARS),B7L804C7,B7L804C16,B7L804C25,B7L804C34,B7L804C43)</f>
        <v>491386</v>
      </c>
      <c r="AB16" s="16" t="s">
        <v>30340</v>
      </c>
      <c r="AC16" s="33">
        <f>IF(D6L409C12=0,0,D6L409C10/D6L409C12)</f>
        <v>2.4510375995666409E-6</v>
      </c>
      <c r="AD16" s="16" t="s">
        <v>30341</v>
      </c>
      <c r="AE16" s="33">
        <f>IF(D6L409C5=0,0,D6L409C10/D6L409C5)</f>
        <v>0.48108759192825828</v>
      </c>
      <c r="AF16" s="16" t="s">
        <v>30342</v>
      </c>
      <c r="AG16" s="33">
        <f>CHOOSE(MIN(D6L409C9,RUN_YEARS),B7L804C5,B7L804C14,B7L804C23,B7L804C32,B7L804C41)</f>
        <v>7429.7141507834604</v>
      </c>
      <c r="AH16" s="16" t="s">
        <v>30343</v>
      </c>
      <c r="AI16" s="33">
        <f>IF(D6L409C15=0,0,D6L409C11/D6L409C15)</f>
        <v>6.3726977588732678E-6</v>
      </c>
      <c r="AJ16" s="16" t="s">
        <v>30344</v>
      </c>
      <c r="AK16" s="33">
        <f>IF(D6L409C5=0,0,D6L409C11/D6L409C5)</f>
        <v>1.8912408071741708E-2</v>
      </c>
      <c r="AL16" s="16" t="s">
        <v>30345</v>
      </c>
      <c r="AM16" s="33">
        <f>D6L409C8*CHOOSE(MIN(D6L409C9,RUN_YEARS),B7L804C4,B7L804C13,B7L804C22,B7L804C31,B7L804C40)</f>
        <v>0.33808233606884996</v>
      </c>
      <c r="AN16" s="16" t="s">
        <v>30346</v>
      </c>
      <c r="AO16" s="33">
        <f>D6L409C8-D6L409C18</f>
        <v>0.9136705485495703</v>
      </c>
      <c r="AP16" s="16" t="s">
        <v>30347</v>
      </c>
      <c r="AQ16" s="33">
        <f>CHOOSE(MIN(D6L409C9,RUN_YEARS),B7L804C2,B7L804C11,B7L804C20,B7L804C29,B7L804C38)</f>
        <v>1327.3496746908243</v>
      </c>
      <c r="AR16" s="16" t="s">
        <v>30348</v>
      </c>
      <c r="AS16" s="33">
        <f>IF(D6L409C20=0,0,D6L409C18/D6L409C20)</f>
        <v>2.547048019939422E-4</v>
      </c>
      <c r="AT16" s="16" t="s">
        <v>30349</v>
      </c>
      <c r="AU16" s="33">
        <f>IF(D6L409C5=0,0,D6L409C18/D6L409C5)</f>
        <v>0.13504356180170088</v>
      </c>
      <c r="AV16" s="16" t="s">
        <v>30350</v>
      </c>
      <c r="AW16" s="33">
        <f>CHOOSE(MIN(D6L409C9,RUN_YEARS),B7L804C1,B7L804C10,B7L804C19,B7L804C28,B7L804C37)</f>
        <v>3587.1744128769933</v>
      </c>
      <c r="AX16" s="16" t="s">
        <v>30351</v>
      </c>
      <c r="AY16" s="33">
        <f>IF(D6L409C23=0,0,D6L409C19/D6L409C23)</f>
        <v>2.5470480199394214E-4</v>
      </c>
      <c r="AZ16" s="16" t="s">
        <v>30352</v>
      </c>
      <c r="BA16" s="33">
        <f>IF(D6L409C5=0,0,D6L409C19/D6L409C5)</f>
        <v>0.36495643819829915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0.66391621343662177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491386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7429.7141507834604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1327.3496746908243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3587.1744128769933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0.66391621343662177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491386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7429.7141507834604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1327.3496746908243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3587.1744128769933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0.66391621343662177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491386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7429.7141507834604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1327.3496746908243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3587.1744128769933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1.5564311131212147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1.3385307572842446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0.66926537864212232</v>
      </c>
      <c r="R20" s="16" t="s">
        <v>30420</v>
      </c>
      <c r="S20" s="15">
        <f>D6L413C5-D6L413C7</f>
        <v>0.66926537864212232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0.64395053874378527</v>
      </c>
      <c r="X20" s="16" t="s">
        <v>30422</v>
      </c>
      <c r="Y20" s="33">
        <f>D6L413C7-D6L413C10</f>
        <v>2.5314839898337049E-2</v>
      </c>
      <c r="Z20" s="16" t="s">
        <v>30423</v>
      </c>
      <c r="AA20" s="33">
        <f>CHOOSE(MIN(D6L413C9,RUN_YEARS),B7L804C7,B7L804C16,B7L804C25,B7L804C34,B7L804C43)</f>
        <v>491386</v>
      </c>
      <c r="AB20" s="16" t="s">
        <v>30424</v>
      </c>
      <c r="AC20" s="33">
        <f>IF(D6L413C12=0,0,D6L413C10/D6L413C12)</f>
        <v>1.3104779923395971E-6</v>
      </c>
      <c r="AD20" s="16" t="s">
        <v>30425</v>
      </c>
      <c r="AE20" s="33">
        <f>IF(D6L413C5=0,0,D6L413C10/D6L413C5)</f>
        <v>0.48108759192825834</v>
      </c>
      <c r="AF20" s="16" t="s">
        <v>30426</v>
      </c>
      <c r="AG20" s="33">
        <f>CHOOSE(MIN(D6L413C9,RUN_YEARS),B7L804C5,B7L804C14,B7L804C23,B7L804C32,B7L804C41)</f>
        <v>7429.7141507834604</v>
      </c>
      <c r="AH20" s="16" t="s">
        <v>30427</v>
      </c>
      <c r="AI20" s="33">
        <f>IF(D6L413C15=0,0,D6L413C11/D6L413C15)</f>
        <v>3.4072427800829469E-6</v>
      </c>
      <c r="AJ20" s="16" t="s">
        <v>30428</v>
      </c>
      <c r="AK20" s="33">
        <f>IF(D6L413C5=0,0,D6L413C11/D6L413C5)</f>
        <v>1.8912408071741677E-2</v>
      </c>
      <c r="AL20" s="16" t="s">
        <v>30429</v>
      </c>
      <c r="AM20" s="33">
        <f>D6L413C8*CHOOSE(MIN(D6L413C9,RUN_YEARS),B7L804C4,B7L804C13,B7L804C22,B7L804C31,B7L804C40)</f>
        <v>0.18075996104479236</v>
      </c>
      <c r="AN20" s="16" t="s">
        <v>30430</v>
      </c>
      <c r="AO20" s="33">
        <f>D6L413C8-D6L413C18</f>
        <v>0.48850541759732996</v>
      </c>
      <c r="AP20" s="16" t="s">
        <v>30431</v>
      </c>
      <c r="AQ20" s="33">
        <f>CHOOSE(MIN(D6L413C9,RUN_YEARS),B7L804C2,B7L804C11,B7L804C20,B7L804C29,B7L804C38)</f>
        <v>1327.3496746908243</v>
      </c>
      <c r="AR20" s="16" t="s">
        <v>30432</v>
      </c>
      <c r="AS20" s="33">
        <f>IF(D6L413C20=0,0,D6L413C18/D6L413C20)</f>
        <v>1.361811167708285E-4</v>
      </c>
      <c r="AT20" s="16" t="s">
        <v>30433</v>
      </c>
      <c r="AU20" s="33">
        <f>IF(D6L413C5=0,0,D6L413C18/D6L413C5)</f>
        <v>0.13504356180170088</v>
      </c>
      <c r="AV20" s="16" t="s">
        <v>30434</v>
      </c>
      <c r="AW20" s="33">
        <f>CHOOSE(MIN(D6L413C9,RUN_YEARS),B7L804C1,B7L804C10,B7L804C19,B7L804C28,B7L804C37)</f>
        <v>3587.1744128769933</v>
      </c>
      <c r="AX20" s="16" t="s">
        <v>30435</v>
      </c>
      <c r="AY20" s="33">
        <f>IF(D6L413C23=0,0,D6L413C19/D6L413C23)</f>
        <v>1.361811167708285E-4</v>
      </c>
      <c r="AZ20" s="16" t="s">
        <v>30436</v>
      </c>
      <c r="BA20" s="33">
        <f>IF(D6L413C5=0,0,D6L413C19/D6L413C5)</f>
        <v>0.36495643819829915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43.380526162880386</v>
      </c>
      <c r="J21" s="16" t="s">
        <v>30458</v>
      </c>
      <c r="K21" s="21">
        <f>IF(FLOW_THRU_100PCT="Y",1,INDEX(VariabilityMatrix,D6L414C1,D6L414C9))</f>
        <v>0.65057274140702692</v>
      </c>
      <c r="L21" s="16" t="s">
        <v>30438</v>
      </c>
      <c r="M21" s="15">
        <f>IF(D6L414C2&lt;&gt;0,D6L414C2*D6L414C4,D6L414C3*D6L414C4)</f>
        <v>28.222187829464346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14.111093914732173</v>
      </c>
      <c r="R21" s="16" t="s">
        <v>30440</v>
      </c>
      <c r="S21" s="15">
        <f>D6L414C5-D6L414C7</f>
        <v>14.111093914732173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13.590260103641493</v>
      </c>
      <c r="X21" s="16" t="s">
        <v>30442</v>
      </c>
      <c r="Y21" s="33">
        <f>D6L414C7-D6L414C10</f>
        <v>0.5208338110906805</v>
      </c>
      <c r="Z21" s="16" t="s">
        <v>30443</v>
      </c>
      <c r="AA21" s="33">
        <f>CHOOSE(MIN(D6L414C9,RUN_YEARS),B7L804C7,B7L804C16,B7L804C25,B7L804C34,B7L804C43)</f>
        <v>592886.19999999995</v>
      </c>
      <c r="AB21" s="16" t="s">
        <v>30444</v>
      </c>
      <c r="AC21" s="33">
        <f>IF(D6L414C12=0,0,D6L414C10/D6L414C12)</f>
        <v>2.2922206830993018E-5</v>
      </c>
      <c r="AD21" s="16" t="s">
        <v>30445</v>
      </c>
      <c r="AE21" s="33">
        <f>IF(D6L414C5=0,0,D6L414C10/D6L414C5)</f>
        <v>0.48154523617240891</v>
      </c>
      <c r="AF21" s="16" t="s">
        <v>30446</v>
      </c>
      <c r="AG21" s="33">
        <f>CHOOSE(MIN(D6L414C9,RUN_YEARS),B7L804C5,B7L804C14,B7L804C23,B7L804C32,B7L804C41)</f>
        <v>8739.1540461316181</v>
      </c>
      <c r="AH21" s="16" t="s">
        <v>30447</v>
      </c>
      <c r="AI21" s="33">
        <f>IF(D6L414C15=0,0,D6L414C11/D6L414C15)</f>
        <v>5.9597737760581907E-5</v>
      </c>
      <c r="AJ21" s="16" t="s">
        <v>30448</v>
      </c>
      <c r="AK21" s="33">
        <f>IF(D6L414C5=0,0,D6L414C11/D6L414C5)</f>
        <v>1.8454763827591102E-2</v>
      </c>
      <c r="AL21" s="16" t="s">
        <v>30449</v>
      </c>
      <c r="AM21" s="33">
        <f>D6L414C8*CHOOSE(MIN(D6L414C9,RUN_YEARS),B7L804C4,B7L804C13,B7L804C22,B7L804C31,B7L804C40)</f>
        <v>3.4394777008727071</v>
      </c>
      <c r="AN21" s="16" t="s">
        <v>30450</v>
      </c>
      <c r="AO21" s="33">
        <f>D6L414C8-D6L414C18</f>
        <v>10.671616213859465</v>
      </c>
      <c r="AP21" s="16" t="s">
        <v>30451</v>
      </c>
      <c r="AQ21" s="33">
        <f>CHOOSE(MIN(D6L414C9,RUN_YEARS),B7L804C2,B7L804C11,B7L804C20,B7L804C29,B7L804C38)</f>
        <v>1354.4293269433826</v>
      </c>
      <c r="AR21" s="16" t="s">
        <v>30452</v>
      </c>
      <c r="AS21" s="33">
        <f>IF(D6L414C20=0,0,D6L414C18/D6L414C20)</f>
        <v>2.5394294352993458E-3</v>
      </c>
      <c r="AT21" s="16" t="s">
        <v>30453</v>
      </c>
      <c r="AU21" s="33">
        <f>IF(D6L414C5=0,0,D6L414C18/D6L414C5)</f>
        <v>0.12187140563503181</v>
      </c>
      <c r="AV21" s="16" t="s">
        <v>30454</v>
      </c>
      <c r="AW21" s="33">
        <f>CHOOSE(MIN(D6L414C9,RUN_YEARS),B7L804C1,B7L804C10,B7L804C19,B7L804C28,B7L804C37)</f>
        <v>4202.3676915446576</v>
      </c>
      <c r="AX21" s="16" t="s">
        <v>30455</v>
      </c>
      <c r="AY21" s="33">
        <f>IF(D6L414C23=0,0,D6L414C19/D6L414C23)</f>
        <v>2.5394294352993458E-3</v>
      </c>
      <c r="AZ21" s="16" t="s">
        <v>30456</v>
      </c>
      <c r="BA21" s="33">
        <f>IF(D6L414C5=0,0,D6L414C19/D6L414C5)</f>
        <v>0.37812859436496821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25.620103939548365</v>
      </c>
      <c r="J22" s="16" t="s">
        <v>30479</v>
      </c>
      <c r="K22" s="21">
        <f>IF(FLOW_THRU_100PCT="Y",1,INDEX(VariabilityMatrix,D6L415C1,D6L415C9))</f>
        <v>0.65559455164892644</v>
      </c>
      <c r="L22" s="16" t="s">
        <v>30459</v>
      </c>
      <c r="M22" s="15">
        <f>IF(D6L415C2&lt;&gt;0,D6L415C2*D6L415C4,D6L415C3*D6L415C4)</f>
        <v>16.796400555447104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8.3982002777235518</v>
      </c>
      <c r="R22" s="16" t="s">
        <v>30461</v>
      </c>
      <c r="S22" s="15">
        <f>D6L415C5-D6L415C7</f>
        <v>8.3982002777235518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8.0793017364624493</v>
      </c>
      <c r="X22" s="16" t="s">
        <v>30463</v>
      </c>
      <c r="Y22" s="33">
        <f>D6L415C7-D6L415C10</f>
        <v>0.31889854126110251</v>
      </c>
      <c r="Z22" s="16" t="s">
        <v>30464</v>
      </c>
      <c r="AA22" s="33">
        <f>CHOOSE(MIN(D6L415C9,RUN_YEARS),B7L804C7,B7L804C16,B7L804C25,B7L804C34,B7L804C43)</f>
        <v>526741</v>
      </c>
      <c r="AB22" s="16" t="s">
        <v>30465</v>
      </c>
      <c r="AC22" s="33">
        <f>IF(D6L415C12=0,0,D6L415C10/D6L415C12)</f>
        <v>1.5338281501653467E-5</v>
      </c>
      <c r="AD22" s="16" t="s">
        <v>30466</v>
      </c>
      <c r="AE22" s="33">
        <f>IF(D6L415C5=0,0,D6L415C10/D6L415C5)</f>
        <v>0.48101387614516711</v>
      </c>
      <c r="AF22" s="16" t="s">
        <v>30467</v>
      </c>
      <c r="AG22" s="33">
        <f>CHOOSE(MIN(D6L415C9,RUN_YEARS),B7L804C5,B7L804C14,B7L804C23,B7L804C32,B7L804C41)</f>
        <v>7996.5467505079923</v>
      </c>
      <c r="AH22" s="16" t="s">
        <v>30468</v>
      </c>
      <c r="AI22" s="33">
        <f>IF(D6L415C15=0,0,D6L415C11/D6L415C15)</f>
        <v>3.9879531904299064E-5</v>
      </c>
      <c r="AJ22" s="16" t="s">
        <v>30469</v>
      </c>
      <c r="AK22" s="33">
        <f>IF(D6L415C5=0,0,D6L415C11/D6L415C5)</f>
        <v>1.8986123854832882E-2</v>
      </c>
      <c r="AL22" s="16" t="s">
        <v>30470</v>
      </c>
      <c r="AM22" s="33">
        <f>D6L415C8*CHOOSE(MIN(D6L415C9,RUN_YEARS),B7L804C4,B7L804C13,B7L804C22,B7L804C31,B7L804C40)</f>
        <v>2.0444759980692639</v>
      </c>
      <c r="AN22" s="16" t="s">
        <v>30471</v>
      </c>
      <c r="AO22" s="33">
        <f>D6L415C8-D6L415C18</f>
        <v>6.3537242796542879</v>
      </c>
      <c r="AP22" s="16" t="s">
        <v>30472</v>
      </c>
      <c r="AQ22" s="33">
        <f>CHOOSE(MIN(D6L415C9,RUN_YEARS),B7L804C2,B7L804C11,B7L804C20,B7L804C29,B7L804C38)</f>
        <v>1239.2478554524173</v>
      </c>
      <c r="AR22" s="16" t="s">
        <v>30473</v>
      </c>
      <c r="AS22" s="33">
        <f>IF(D6L415C20=0,0,D6L415C18/D6L415C20)</f>
        <v>1.6497716651870894E-3</v>
      </c>
      <c r="AT22" s="16" t="s">
        <v>30474</v>
      </c>
      <c r="AU22" s="33">
        <f>IF(D6L415C5=0,0,D6L415C18/D6L415C5)</f>
        <v>0.12172107894903927</v>
      </c>
      <c r="AV22" s="16" t="s">
        <v>30475</v>
      </c>
      <c r="AW22" s="33">
        <f>CHOOSE(MIN(D6L415C9,RUN_YEARS),B7L804C1,B7L804C10,B7L804C19,B7L804C28,B7L804C37)</f>
        <v>3851.2749453323622</v>
      </c>
      <c r="AX22" s="16" t="s">
        <v>30476</v>
      </c>
      <c r="AY22" s="33">
        <f>IF(D6L415C23=0,0,D6L415C19/D6L415C23)</f>
        <v>1.6497716651870894E-3</v>
      </c>
      <c r="AZ22" s="16" t="s">
        <v>30477</v>
      </c>
      <c r="BA22" s="33">
        <f>IF(D6L415C5=0,0,D6L415C19/D6L415C5)</f>
        <v>0.37827892105096073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6064.989356583802</v>
      </c>
      <c r="J23" s="16" t="s">
        <v>30500</v>
      </c>
      <c r="K23" s="21">
        <f>IF(FLOW_THRU_100PCT="Y",1,INDEX(VariabilityMatrix,D6L416C1,D6L416C9))</f>
        <v>0.33269326040655017</v>
      </c>
      <c r="L23" s="16" t="s">
        <v>30480</v>
      </c>
      <c r="M23" s="15">
        <f>IF(D6L416C2&lt;&gt;0,D6L416C2*D6L416C4,D6L416C3*D6L416C4)</f>
        <v>2017.78108337289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1008.890541686445</v>
      </c>
      <c r="R23" s="16" t="s">
        <v>30482</v>
      </c>
      <c r="S23" s="15">
        <f>D6L416C5-D6L416C7</f>
        <v>1008.890541686445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970.58070012558835</v>
      </c>
      <c r="X23" s="16" t="s">
        <v>30484</v>
      </c>
      <c r="Y23" s="33">
        <f>D6L416C7-D6L416C10</f>
        <v>38.309841560856626</v>
      </c>
      <c r="Z23" s="16" t="s">
        <v>30485</v>
      </c>
      <c r="AA23" s="33">
        <f>CHOOSE(MIN(D6L416C9,RUN_YEARS),B7L804C7,B7L804C16,B7L804C25,B7L804C34,B7L804C43)</f>
        <v>526741</v>
      </c>
      <c r="AB23" s="16" t="s">
        <v>30486</v>
      </c>
      <c r="AC23" s="33">
        <f>IF(D6L416C12=0,0,D6L416C10/D6L416C12)</f>
        <v>1.8426146818371616E-3</v>
      </c>
      <c r="AD23" s="16" t="s">
        <v>30487</v>
      </c>
      <c r="AE23" s="33">
        <f>IF(D6L416C5=0,0,D6L416C10/D6L416C5)</f>
        <v>0.48101387614516711</v>
      </c>
      <c r="AF23" s="16" t="s">
        <v>30488</v>
      </c>
      <c r="AG23" s="33">
        <f>CHOOSE(MIN(D6L416C9,RUN_YEARS),B7L804C5,B7L804C14,B7L804C23,B7L804C32,B7L804C41)</f>
        <v>7996.5467505079923</v>
      </c>
      <c r="AH23" s="16" t="s">
        <v>30489</v>
      </c>
      <c r="AI23" s="33">
        <f>IF(D6L416C15=0,0,D6L416C11/D6L416C15)</f>
        <v>4.7907981727766348E-3</v>
      </c>
      <c r="AJ23" s="16" t="s">
        <v>30490</v>
      </c>
      <c r="AK23" s="33">
        <f>IF(D6L416C5=0,0,D6L416C11/D6L416C5)</f>
        <v>1.8986123854832913E-2</v>
      </c>
      <c r="AL23" s="16" t="s">
        <v>30491</v>
      </c>
      <c r="AM23" s="33">
        <f>D6L416C8*CHOOSE(MIN(D6L416C9,RUN_YEARS),B7L804C4,B7L804C13,B7L804C22,B7L804C31,B7L804C40)</f>
        <v>245.60649055110952</v>
      </c>
      <c r="AN23" s="16" t="s">
        <v>30492</v>
      </c>
      <c r="AO23" s="33">
        <f>D6L416C8-D6L416C18</f>
        <v>763.2840511353354</v>
      </c>
      <c r="AP23" s="16" t="s">
        <v>30493</v>
      </c>
      <c r="AQ23" s="33">
        <f>CHOOSE(MIN(D6L416C9,RUN_YEARS),B7L804C2,B7L804C11,B7L804C20,B7L804C29,B7L804C38)</f>
        <v>1239.2478554524173</v>
      </c>
      <c r="AR23" s="16" t="s">
        <v>30494</v>
      </c>
      <c r="AS23" s="33">
        <f>IF(D6L416C20=0,0,D6L416C18/D6L416C20)</f>
        <v>0.19818996617221898</v>
      </c>
      <c r="AT23" s="16" t="s">
        <v>30495</v>
      </c>
      <c r="AU23" s="33">
        <f>IF(D6L416C5=0,0,D6L416C18/D6L416C5)</f>
        <v>0.12172107894903926</v>
      </c>
      <c r="AV23" s="16" t="s">
        <v>30496</v>
      </c>
      <c r="AW23" s="33">
        <f>CHOOSE(MIN(D6L416C9,RUN_YEARS),B7L804C1,B7L804C10,B7L804C19,B7L804C28,B7L804C37)</f>
        <v>3851.2749453323622</v>
      </c>
      <c r="AX23" s="16" t="s">
        <v>30497</v>
      </c>
      <c r="AY23" s="33">
        <f>IF(D6L416C23=0,0,D6L416C19/D6L416C23)</f>
        <v>0.19818996617221898</v>
      </c>
      <c r="AZ23" s="16" t="s">
        <v>30498</v>
      </c>
      <c r="BA23" s="33">
        <f>IF(D6L416C5=0,0,D6L416C19/D6L416C5)</f>
        <v>0.37827892105096073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160.5763935122846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138.09569842056476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69.047849210282379</v>
      </c>
      <c r="R24" s="16" t="s">
        <v>30503</v>
      </c>
      <c r="S24" s="15">
        <f>D6L417C5-D6L417C7</f>
        <v>69.047849210282379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66.425947176249892</v>
      </c>
      <c r="X24" s="16" t="s">
        <v>30505</v>
      </c>
      <c r="Y24" s="33">
        <f>D6L417C7-D6L417C10</f>
        <v>2.6219020340324874</v>
      </c>
      <c r="Z24" s="16" t="s">
        <v>30506</v>
      </c>
      <c r="AA24" s="33">
        <f>CHOOSE(MIN(D6L417C9,RUN_YEARS),B7L804C7,B7L804C16,B7L804C25,B7L804C34,B7L804C43)</f>
        <v>526741</v>
      </c>
      <c r="AB24" s="16" t="s">
        <v>30507</v>
      </c>
      <c r="AC24" s="33">
        <f>IF(D6L417C12=0,0,D6L417C10/D6L417C12)</f>
        <v>1.2610741745231507E-4</v>
      </c>
      <c r="AD24" s="16" t="s">
        <v>30508</v>
      </c>
      <c r="AE24" s="33">
        <f>IF(D6L417C5=0,0,D6L417C10/D6L417C5)</f>
        <v>0.48101387614516716</v>
      </c>
      <c r="AF24" s="16" t="s">
        <v>30509</v>
      </c>
      <c r="AG24" s="33">
        <f>CHOOSE(MIN(D6L417C9,RUN_YEARS),B7L804C5,B7L804C14,B7L804C23,B7L804C32,B7L804C41)</f>
        <v>7996.5467505079923</v>
      </c>
      <c r="AH24" s="16" t="s">
        <v>30510</v>
      </c>
      <c r="AI24" s="33">
        <f>IF(D6L417C15=0,0,D6L417C11/D6L417C15)</f>
        <v>3.2787928537601898E-4</v>
      </c>
      <c r="AJ24" s="16" t="s">
        <v>30511</v>
      </c>
      <c r="AK24" s="33">
        <f>IF(D6L417C5=0,0,D6L417C11/D6L417C5)</f>
        <v>1.8986123854832847E-2</v>
      </c>
      <c r="AL24" s="16" t="s">
        <v>30512</v>
      </c>
      <c r="AM24" s="33">
        <f>D6L417C8*CHOOSE(MIN(D6L417C9,RUN_YEARS),B7L804C4,B7L804C13,B7L804C22,B7L804C31,B7L804C40)</f>
        <v>16.809157409972279</v>
      </c>
      <c r="AN24" s="16" t="s">
        <v>30513</v>
      </c>
      <c r="AO24" s="33">
        <f>D6L417C8-D6L417C18</f>
        <v>52.2386918003101</v>
      </c>
      <c r="AP24" s="16" t="s">
        <v>30514</v>
      </c>
      <c r="AQ24" s="33">
        <f>CHOOSE(MIN(D6L417C9,RUN_YEARS),B7L804C2,B7L804C11,B7L804C20,B7L804C29,B7L804C38)</f>
        <v>1239.2478554524173</v>
      </c>
      <c r="AR24" s="16" t="s">
        <v>30515</v>
      </c>
      <c r="AS24" s="33">
        <f>IF(D6L417C20=0,0,D6L417C18/D6L417C20)</f>
        <v>1.3563999595412405E-2</v>
      </c>
      <c r="AT24" s="16" t="s">
        <v>30516</v>
      </c>
      <c r="AU24" s="33">
        <f>IF(D6L417C5=0,0,D6L417C18/D6L417C5)</f>
        <v>0.12172107894903926</v>
      </c>
      <c r="AV24" s="16" t="s">
        <v>30517</v>
      </c>
      <c r="AW24" s="33">
        <f>CHOOSE(MIN(D6L417C9,RUN_YEARS),B7L804C1,B7L804C10,B7L804C19,B7L804C28,B7L804C37)</f>
        <v>3851.2749453323622</v>
      </c>
      <c r="AX24" s="16" t="s">
        <v>30518</v>
      </c>
      <c r="AY24" s="33">
        <f>IF(D6L417C23=0,0,D6L417C19/D6L417C23)</f>
        <v>1.3563999595412407E-2</v>
      </c>
      <c r="AZ24" s="16" t="s">
        <v>30519</v>
      </c>
      <c r="BA24" s="33">
        <f>IF(D6L417C5=0,0,D6L417C19/D6L417C5)</f>
        <v>0.37827892105096073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1211.6075273661836</v>
      </c>
      <c r="J25" s="16" t="s">
        <v>30541</v>
      </c>
      <c r="K25" s="21">
        <f>IF(FLOW_THRU_100PCT="Y",1,INDEX(VariabilityMatrix,D6L418C1,D6L418C9))</f>
        <v>0.32678301086992551</v>
      </c>
      <c r="L25" s="16" t="s">
        <v>30521</v>
      </c>
      <c r="M25" s="15">
        <f>IF(D6L418C2&lt;&gt;0,D6L418C2*D6L418C4,D6L418C3*D6L418C4)</f>
        <v>395.93275578538714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197.96637789269357</v>
      </c>
      <c r="R25" s="16" t="s">
        <v>30523</v>
      </c>
      <c r="S25" s="15">
        <f>D6L418C5-D6L418C7</f>
        <v>197.96637789269357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190.47833604631109</v>
      </c>
      <c r="X25" s="16" t="s">
        <v>30525</v>
      </c>
      <c r="Y25" s="33">
        <f>D6L418C7-D6L418C10</f>
        <v>7.4880418463824867</v>
      </c>
      <c r="Z25" s="16" t="s">
        <v>30526</v>
      </c>
      <c r="AA25" s="33">
        <f>CHOOSE(MIN(D6L418C9,RUN_YEARS),B7L804C7,B7L804C16,B7L804C25,B7L804C34,B7L804C43)</f>
        <v>491386</v>
      </c>
      <c r="AB25" s="16" t="s">
        <v>30527</v>
      </c>
      <c r="AC25" s="33">
        <f>IF(D6L418C12=0,0,D6L418C10/D6L418C12)</f>
        <v>3.8763484520582816E-4</v>
      </c>
      <c r="AD25" s="16" t="s">
        <v>30528</v>
      </c>
      <c r="AE25" s="33">
        <f>IF(D6L418C5=0,0,D6L418C10/D6L418C5)</f>
        <v>0.48108759192825828</v>
      </c>
      <c r="AF25" s="16" t="s">
        <v>30529</v>
      </c>
      <c r="AG25" s="33">
        <f>CHOOSE(MIN(D6L418C9,RUN_YEARS),B7L804C5,B7L804C14,B7L804C23,B7L804C32,B7L804C41)</f>
        <v>7429.7141507834604</v>
      </c>
      <c r="AH25" s="16" t="s">
        <v>30530</v>
      </c>
      <c r="AI25" s="33">
        <f>IF(D6L418C15=0,0,D6L418C11/D6L418C15)</f>
        <v>1.0078505975351522E-3</v>
      </c>
      <c r="AJ25" s="16" t="s">
        <v>30531</v>
      </c>
      <c r="AK25" s="33">
        <f>IF(D6L418C5=0,0,D6L418C11/D6L418C5)</f>
        <v>1.8912408071741688E-2</v>
      </c>
      <c r="AL25" s="16" t="s">
        <v>30532</v>
      </c>
      <c r="AM25" s="33">
        <f>D6L418C8*CHOOSE(MIN(D6L418C9,RUN_YEARS),B7L804C4,B7L804C13,B7L804C22,B7L804C31,B7L804C40)</f>
        <v>53.468169575221673</v>
      </c>
      <c r="AN25" s="16" t="s">
        <v>30533</v>
      </c>
      <c r="AO25" s="33">
        <f>D6L418C8-D6L418C18</f>
        <v>144.49820831747189</v>
      </c>
      <c r="AP25" s="16" t="s">
        <v>30534</v>
      </c>
      <c r="AQ25" s="33">
        <f>CHOOSE(MIN(D6L418C9,RUN_YEARS),B7L804C2,B7L804C11,B7L804C20,B7L804C29,B7L804C38)</f>
        <v>1327.3496746908243</v>
      </c>
      <c r="AR25" s="16" t="s">
        <v>30535</v>
      </c>
      <c r="AS25" s="33">
        <f>IF(D6L418C20=0,0,D6L418C18/D6L418C20)</f>
        <v>4.028190204489699E-2</v>
      </c>
      <c r="AT25" s="16" t="s">
        <v>30536</v>
      </c>
      <c r="AU25" s="33">
        <f>IF(D6L418C5=0,0,D6L418C18/D6L418C5)</f>
        <v>0.13504356180170088</v>
      </c>
      <c r="AV25" s="16" t="s">
        <v>30537</v>
      </c>
      <c r="AW25" s="33">
        <f>CHOOSE(MIN(D6L418C9,RUN_YEARS),B7L804C1,B7L804C10,B7L804C19,B7L804C28,B7L804C37)</f>
        <v>3587.1744128769933</v>
      </c>
      <c r="AX25" s="16" t="s">
        <v>30538</v>
      </c>
      <c r="AY25" s="33">
        <f>IF(D6L418C23=0,0,D6L418C19/D6L418C23)</f>
        <v>4.0281902044896983E-2</v>
      </c>
      <c r="AZ25" s="16" t="s">
        <v>30539</v>
      </c>
      <c r="BA25" s="33">
        <f>IF(D6L418C5=0,0,D6L418C19/D6L418C5)</f>
        <v>0.36495643819829909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9692.8044245252186</v>
      </c>
      <c r="J26" s="16" t="s">
        <v>30562</v>
      </c>
      <c r="K26" s="21">
        <f>IF(FLOW_THRU_100PCT="Y",1,INDEX(VariabilityMatrix,D6L419C1,D6L419C9))</f>
        <v>0.33269326040655017</v>
      </c>
      <c r="L26" s="16" t="s">
        <v>30542</v>
      </c>
      <c r="M26" s="15">
        <f>IF(D6L419C2&lt;&gt;0,D6L419C2*D6L419C4,D6L419C3*D6L419C4)</f>
        <v>3224.7307064783304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1612.3653532391652</v>
      </c>
      <c r="R26" s="16" t="s">
        <v>30544</v>
      </c>
      <c r="S26" s="15">
        <f>D6L419C5-D6L419C7</f>
        <v>1612.3653532391652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1551.1402166474847</v>
      </c>
      <c r="X26" s="16" t="s">
        <v>30546</v>
      </c>
      <c r="Y26" s="33">
        <f>D6L419C7-D6L419C10</f>
        <v>61.225136591680439</v>
      </c>
      <c r="Z26" s="16" t="s">
        <v>30547</v>
      </c>
      <c r="AA26" s="33">
        <f>CHOOSE(MIN(D6L419C9,RUN_YEARS),B7L804C7,B7L804C16,B7L804C25,B7L804C34,B7L804C43)</f>
        <v>526741</v>
      </c>
      <c r="AB26" s="16" t="s">
        <v>30548</v>
      </c>
      <c r="AC26" s="33">
        <f>IF(D6L419C12=0,0,D6L419C10/D6L419C12)</f>
        <v>2.9447873179560442E-3</v>
      </c>
      <c r="AD26" s="16" t="s">
        <v>30549</v>
      </c>
      <c r="AE26" s="33">
        <f>IF(D6L419C5=0,0,D6L419C10/D6L419C5)</f>
        <v>0.48101387614516711</v>
      </c>
      <c r="AF26" s="16" t="s">
        <v>30550</v>
      </c>
      <c r="AG26" s="33">
        <f>CHOOSE(MIN(D6L419C9,RUN_YEARS),B7L804C5,B7L804C14,B7L804C23,B7L804C32,B7L804C41)</f>
        <v>7996.5467505079923</v>
      </c>
      <c r="AH26" s="16" t="s">
        <v>30551</v>
      </c>
      <c r="AI26" s="33">
        <f>IF(D6L419C15=0,0,D6L419C11/D6L419C15)</f>
        <v>7.6564470266857407E-3</v>
      </c>
      <c r="AJ26" s="16" t="s">
        <v>30552</v>
      </c>
      <c r="AK26" s="33">
        <f>IF(D6L419C5=0,0,D6L419C11/D6L419C5)</f>
        <v>1.898612385483292E-2</v>
      </c>
      <c r="AL26" s="16" t="s">
        <v>30553</v>
      </c>
      <c r="AM26" s="33">
        <f>D6L419C8*CHOOSE(MIN(D6L419C9,RUN_YEARS),B7L804C4,B7L804C13,B7L804C22,B7L804C31,B7L804C40)</f>
        <v>392.51770091264001</v>
      </c>
      <c r="AN26" s="16" t="s">
        <v>30554</v>
      </c>
      <c r="AO26" s="33">
        <f>D6L419C8-D6L419C18</f>
        <v>1219.8476523265251</v>
      </c>
      <c r="AP26" s="16" t="s">
        <v>30555</v>
      </c>
      <c r="AQ26" s="33">
        <f>CHOOSE(MIN(D6L419C9,RUN_YEARS),B7L804C2,B7L804C11,B7L804C20,B7L804C29,B7L804C38)</f>
        <v>1239.2478554524173</v>
      </c>
      <c r="AR26" s="16" t="s">
        <v>30556</v>
      </c>
      <c r="AS26" s="33">
        <f>IF(D6L419C20=0,0,D6L419C18/D6L419C20)</f>
        <v>0.31673865658564482</v>
      </c>
      <c r="AT26" s="16" t="s">
        <v>30557</v>
      </c>
      <c r="AU26" s="33">
        <f>IF(D6L419C5=0,0,D6L419C18/D6L419C5)</f>
        <v>0.12172107894903926</v>
      </c>
      <c r="AV26" s="16" t="s">
        <v>30558</v>
      </c>
      <c r="AW26" s="33">
        <f>CHOOSE(MIN(D6L419C9,RUN_YEARS),B7L804C1,B7L804C10,B7L804C19,B7L804C28,B7L804C37)</f>
        <v>3851.2749453323622</v>
      </c>
      <c r="AX26" s="16" t="s">
        <v>30559</v>
      </c>
      <c r="AY26" s="33">
        <f>IF(D6L419C23=0,0,D6L419C19/D6L419C23)</f>
        <v>0.31673865658564482</v>
      </c>
      <c r="AZ26" s="16" t="s">
        <v>30560</v>
      </c>
      <c r="BA26" s="33">
        <f>IF(D6L419C5=0,0,D6L419C19/D6L419C5)</f>
        <v>0.37827892105096073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440.76813230397073</v>
      </c>
      <c r="J27" s="16" t="s">
        <v>30583</v>
      </c>
      <c r="K27" s="21">
        <f>IF(FLOW_THRU_100PCT="Y",1,INDEX(VariabilityMatrix,D6L420C1,D6L420C9))</f>
        <v>0.32678301086992551</v>
      </c>
      <c r="L27" s="16" t="s">
        <v>30563</v>
      </c>
      <c r="M27" s="15">
        <f>IF(D6L420C2&lt;&gt;0,D6L420C2*D6L420C4,D6L420C3*D6L420C4)</f>
        <v>144.03553736980524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72.01776868490262</v>
      </c>
      <c r="R27" s="16" t="s">
        <v>30565</v>
      </c>
      <c r="S27" s="15">
        <f>D6L420C5-D6L420C7</f>
        <v>72.01776868490262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69.293709825332257</v>
      </c>
      <c r="X27" s="16" t="s">
        <v>30567</v>
      </c>
      <c r="Y27" s="33">
        <f>D6L420C7-D6L420C10</f>
        <v>2.7240588595703628</v>
      </c>
      <c r="Z27" s="16" t="s">
        <v>30568</v>
      </c>
      <c r="AA27" s="33">
        <f>CHOOSE(MIN(D6L420C9,RUN_YEARS),B7L804C7,B7L804C16,B7L804C25,B7L804C34,B7L804C43)</f>
        <v>491386</v>
      </c>
      <c r="AB27" s="16" t="s">
        <v>30569</v>
      </c>
      <c r="AC27" s="33">
        <f>IF(D6L420C12=0,0,D6L420C10/D6L420C12)</f>
        <v>1.4101685808169597E-4</v>
      </c>
      <c r="AD27" s="16" t="s">
        <v>30570</v>
      </c>
      <c r="AE27" s="33">
        <f>IF(D6L420C5=0,0,D6L420C10/D6L420C5)</f>
        <v>0.48108759192825828</v>
      </c>
      <c r="AF27" s="16" t="s">
        <v>30571</v>
      </c>
      <c r="AG27" s="33">
        <f>CHOOSE(MIN(D6L420C9,RUN_YEARS),B7L804C5,B7L804C14,B7L804C23,B7L804C32,B7L804C41)</f>
        <v>7429.7141507834604</v>
      </c>
      <c r="AH27" s="16" t="s">
        <v>30572</v>
      </c>
      <c r="AI27" s="33">
        <f>IF(D6L420C15=0,0,D6L420C11/D6L420C15)</f>
        <v>3.6664383101241008E-4</v>
      </c>
      <c r="AJ27" s="16" t="s">
        <v>30573</v>
      </c>
      <c r="AK27" s="33">
        <f>IF(D6L420C5=0,0,D6L420C11/D6L420C5)</f>
        <v>1.8912408071741733E-2</v>
      </c>
      <c r="AL27" s="16" t="s">
        <v>30574</v>
      </c>
      <c r="AM27" s="33">
        <f>D6L420C8*CHOOSE(MIN(D6L420C9,RUN_YEARS),B7L804C4,B7L804C13,B7L804C22,B7L804C31,B7L804C40)</f>
        <v>19.45107199244049</v>
      </c>
      <c r="AN27" s="16" t="s">
        <v>30575</v>
      </c>
      <c r="AO27" s="33">
        <f>D6L420C8-D6L420C18</f>
        <v>52.566696692462131</v>
      </c>
      <c r="AP27" s="16" t="s">
        <v>30576</v>
      </c>
      <c r="AQ27" s="33">
        <f>CHOOSE(MIN(D6L420C9,RUN_YEARS),B7L804C2,B7L804C11,B7L804C20,B7L804C29,B7L804C38)</f>
        <v>1327.3496746908243</v>
      </c>
      <c r="AR27" s="16" t="s">
        <v>30577</v>
      </c>
      <c r="AS27" s="33">
        <f>IF(D6L420C20=0,0,D6L420C18/D6L420C20)</f>
        <v>1.4654067698454194E-2</v>
      </c>
      <c r="AT27" s="16" t="s">
        <v>30578</v>
      </c>
      <c r="AU27" s="33">
        <f>IF(D6L420C5=0,0,D6L420C18/D6L420C5)</f>
        <v>0.13504356180170088</v>
      </c>
      <c r="AV27" s="16" t="s">
        <v>30579</v>
      </c>
      <c r="AW27" s="33">
        <f>CHOOSE(MIN(D6L420C9,RUN_YEARS),B7L804C1,B7L804C10,B7L804C19,B7L804C28,B7L804C37)</f>
        <v>3587.1744128769933</v>
      </c>
      <c r="AX27" s="16" t="s">
        <v>30580</v>
      </c>
      <c r="AY27" s="33">
        <f>IF(D6L420C23=0,0,D6L420C19/D6L420C23)</f>
        <v>1.4654067698454192E-2</v>
      </c>
      <c r="AZ27" s="16" t="s">
        <v>30581</v>
      </c>
      <c r="BA27" s="33">
        <f>IF(D6L420C5=0,0,D6L420C19/D6L420C5)</f>
        <v>0.36495643819829915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0.32678301086992551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491386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7429.7141507834604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1327.3496746908243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3587.1744128769933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0.32678301086992551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491386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7429.7141507834604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1327.3496746908243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3587.1744128769933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0.32678301086992551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491386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7429.7141507834604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1327.3496746908243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3587.1744128769933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0.32678301086992551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491386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7429.7141507834604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1327.3496746908243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3587.1744128769933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0.32678301086992551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491386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7429.7141507834604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1327.3496746908243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3587.1744128769933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273.52957814782025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235.23543720712541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117.61771860356271</v>
      </c>
      <c r="R33" s="16" t="s">
        <v>30691</v>
      </c>
      <c r="S33" s="15">
        <f>D6L426C5-D6L426C7</f>
        <v>117.61771860356271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113.16885002216698</v>
      </c>
      <c r="X33" s="16" t="s">
        <v>30693</v>
      </c>
      <c r="Y33" s="33">
        <f>D6L426C7-D6L426C10</f>
        <v>4.4488685813957289</v>
      </c>
      <c r="Z33" s="16" t="s">
        <v>30694</v>
      </c>
      <c r="AA33" s="33">
        <f>CHOOSE(MIN(D6L426C9,RUN_YEARS),B7L804C7,B7L804C16,B7L804C25,B7L804C34,B7L804C43)</f>
        <v>491386</v>
      </c>
      <c r="AB33" s="16" t="s">
        <v>30695</v>
      </c>
      <c r="AC33" s="33">
        <f>IF(D6L426C12=0,0,D6L426C10/D6L426C12)</f>
        <v>2.3030540150140006E-4</v>
      </c>
      <c r="AD33" s="16" t="s">
        <v>30696</v>
      </c>
      <c r="AE33" s="33">
        <f>IF(D6L426C5=0,0,D6L426C10/D6L426C5)</f>
        <v>0.48108759192825828</v>
      </c>
      <c r="AF33" s="16" t="s">
        <v>30697</v>
      </c>
      <c r="AG33" s="33">
        <f>CHOOSE(MIN(D6L426C9,RUN_YEARS),B7L804C5,B7L804C14,B7L804C23,B7L804C32,B7L804C41)</f>
        <v>7429.7141507834604</v>
      </c>
      <c r="AH33" s="16" t="s">
        <v>30698</v>
      </c>
      <c r="AI33" s="33">
        <f>IF(D6L426C15=0,0,D6L426C11/D6L426C15)</f>
        <v>5.9879404390364031E-4</v>
      </c>
      <c r="AJ33" s="16" t="s">
        <v>30699</v>
      </c>
      <c r="AK33" s="33">
        <f>IF(D6L426C5=0,0,D6L426C11/D6L426C5)</f>
        <v>1.8912408071741712E-2</v>
      </c>
      <c r="AL33" s="16" t="s">
        <v>30700</v>
      </c>
      <c r="AM33" s="33">
        <f>D6L426C8*CHOOSE(MIN(D6L426C9,RUN_YEARS),B7L804C4,B7L804C13,B7L804C22,B7L804C31,B7L804C40)</f>
        <v>31.767031302430567</v>
      </c>
      <c r="AN33" s="16" t="s">
        <v>30701</v>
      </c>
      <c r="AO33" s="33">
        <f>D6L426C8-D6L426C18</f>
        <v>85.85068730113214</v>
      </c>
      <c r="AP33" s="16" t="s">
        <v>30702</v>
      </c>
      <c r="AQ33" s="33">
        <f>CHOOSE(MIN(D6L426C9,RUN_YEARS),B7L804C2,B7L804C11,B7L804C20,B7L804C29,B7L804C38)</f>
        <v>1327.3496746908243</v>
      </c>
      <c r="AR33" s="16" t="s">
        <v>30703</v>
      </c>
      <c r="AS33" s="33">
        <f>IF(D6L426C20=0,0,D6L426C18/D6L426C20)</f>
        <v>2.3932677204919622E-2</v>
      </c>
      <c r="AT33" s="16" t="s">
        <v>30704</v>
      </c>
      <c r="AU33" s="33">
        <f>IF(D6L426C5=0,0,D6L426C18/D6L426C5)</f>
        <v>0.13504356180170088</v>
      </c>
      <c r="AV33" s="16" t="s">
        <v>30705</v>
      </c>
      <c r="AW33" s="33">
        <f>CHOOSE(MIN(D6L426C9,RUN_YEARS),B7L804C1,B7L804C10,B7L804C19,B7L804C28,B7L804C37)</f>
        <v>3587.1744128769933</v>
      </c>
      <c r="AX33" s="16" t="s">
        <v>30706</v>
      </c>
      <c r="AY33" s="33">
        <f>IF(D6L426C23=0,0,D6L426C19/D6L426C23)</f>
        <v>2.3932677204919619E-2</v>
      </c>
      <c r="AZ33" s="16" t="s">
        <v>30707</v>
      </c>
      <c r="BA33" s="33">
        <f>IF(D6L426C5=0,0,D6L426C19/D6L426C5)</f>
        <v>0.36495643819829915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38.121791605709937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32.784740780910546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16.392370390455273</v>
      </c>
      <c r="R34" s="16" t="s">
        <v>30711</v>
      </c>
      <c r="S34" s="15">
        <f>D6L427C5-D6L427C7</f>
        <v>16.392370390455273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15.769915241440314</v>
      </c>
      <c r="X34" s="16" t="s">
        <v>30713</v>
      </c>
      <c r="Y34" s="33">
        <f>D6L427C7-D6L427C10</f>
        <v>0.62245514901495902</v>
      </c>
      <c r="Z34" s="16" t="s">
        <v>30714</v>
      </c>
      <c r="AA34" s="33">
        <f>CHOOSE(MIN(D6L427C9,RUN_YEARS),B7L804C7,B7L804C16,B7L804C25,B7L804C34,B7L804C43)</f>
        <v>526741</v>
      </c>
      <c r="AB34" s="16" t="s">
        <v>30715</v>
      </c>
      <c r="AC34" s="33">
        <f>IF(D6L427C12=0,0,D6L427C10/D6L427C12)</f>
        <v>2.9938651522171835E-5</v>
      </c>
      <c r="AD34" s="16" t="s">
        <v>30716</v>
      </c>
      <c r="AE34" s="33">
        <f>IF(D6L427C5=0,0,D6L427C10/D6L427C5)</f>
        <v>0.48101387614516711</v>
      </c>
      <c r="AF34" s="16" t="s">
        <v>30717</v>
      </c>
      <c r="AG34" s="33">
        <f>CHOOSE(MIN(D6L427C9,RUN_YEARS),B7L804C5,B7L804C14,B7L804C23,B7L804C32,B7L804C41)</f>
        <v>7996.5467505079923</v>
      </c>
      <c r="AH34" s="16" t="s">
        <v>30718</v>
      </c>
      <c r="AI34" s="33">
        <f>IF(D6L427C15=0,0,D6L427C11/D6L427C15)</f>
        <v>7.7840493957646989E-5</v>
      </c>
      <c r="AJ34" s="16" t="s">
        <v>30719</v>
      </c>
      <c r="AK34" s="33">
        <f>IF(D6L427C5=0,0,D6L427C11/D6L427C5)</f>
        <v>1.898612385483291E-2</v>
      </c>
      <c r="AL34" s="16" t="s">
        <v>30720</v>
      </c>
      <c r="AM34" s="33">
        <f>D6L427C8*CHOOSE(MIN(D6L427C9,RUN_YEARS),B7L804C4,B7L804C13,B7L804C22,B7L804C31,B7L804C40)</f>
        <v>3.9905940209169994</v>
      </c>
      <c r="AN34" s="16" t="s">
        <v>30721</v>
      </c>
      <c r="AO34" s="33">
        <f>D6L427C8-D6L427C18</f>
        <v>12.401776369538274</v>
      </c>
      <c r="AP34" s="16" t="s">
        <v>30722</v>
      </c>
      <c r="AQ34" s="33">
        <f>CHOOSE(MIN(D6L427C9,RUN_YEARS),B7L804C2,B7L804C11,B7L804C20,B7L804C29,B7L804C38)</f>
        <v>1239.2478554524173</v>
      </c>
      <c r="AR34" s="16" t="s">
        <v>30723</v>
      </c>
      <c r="AS34" s="33">
        <f>IF(D6L427C20=0,0,D6L427C18/D6L427C20)</f>
        <v>3.2201742398498133E-3</v>
      </c>
      <c r="AT34" s="16" t="s">
        <v>30724</v>
      </c>
      <c r="AU34" s="33">
        <f>IF(D6L427C5=0,0,D6L427C18/D6L427C5)</f>
        <v>0.12172107894903926</v>
      </c>
      <c r="AV34" s="16" t="s">
        <v>30725</v>
      </c>
      <c r="AW34" s="33">
        <f>CHOOSE(MIN(D6L427C9,RUN_YEARS),B7L804C1,B7L804C10,B7L804C19,B7L804C28,B7L804C37)</f>
        <v>3851.2749453323622</v>
      </c>
      <c r="AX34" s="16" t="s">
        <v>30726</v>
      </c>
      <c r="AY34" s="33">
        <f>IF(D6L427C23=0,0,D6L427C19/D6L427C23)</f>
        <v>3.2201742398498142E-3</v>
      </c>
      <c r="AZ34" s="16" t="s">
        <v>30727</v>
      </c>
      <c r="BA34" s="33">
        <f>IF(D6L427C5=0,0,D6L427C19/D6L427C5)</f>
        <v>0.37827892105096073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76124.079392754618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55916.309902977402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27958.154951488701</v>
      </c>
      <c r="R35" s="16" t="s">
        <v>30731</v>
      </c>
      <c r="S35" s="15">
        <f>SUM(D6L401C8:D6L427C8)-2*SUM(D6L409C8,D6L411C8,D6L422C8,D6L424C8,D6L427C8)</f>
        <v>27958.154951488701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26896.792086882328</v>
      </c>
      <c r="X35" s="16" t="s">
        <v>30733</v>
      </c>
      <c r="Y35" s="33">
        <f>SUM(D6L401C11:D6L427C11)-2*SUM(D6L409C11,D6L411C11,D6L422C11,D6L424C11,D6L427C11)</f>
        <v>1061.3628646063744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5.1073031110750518E-2</v>
      </c>
      <c r="AD35" s="16" t="s">
        <v>30735</v>
      </c>
      <c r="AE35" s="33">
        <f>IF(D6L428C5=0,0,D6L428C10/D6L428C5)</f>
        <v>0.48101872483273689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0.13278988088795157</v>
      </c>
      <c r="AJ35" s="16" t="s">
        <v>30737</v>
      </c>
      <c r="AK35" s="33">
        <f>IF(D6L428C5=0,0,D6L428C11/D6L428C5)</f>
        <v>1.8981275167263129E-2</v>
      </c>
      <c r="AL35" s="16" t="s">
        <v>30738</v>
      </c>
      <c r="AM35" s="33">
        <f>SUM(D6L401C18:D6L427C18)-2*SUM(D6L409C18,D6L411C18,D6L422C18,D6L424C18,D6L427C18)</f>
        <v>6816.666688253862</v>
      </c>
      <c r="AN35" s="16" t="s">
        <v>30739</v>
      </c>
      <c r="AO35" s="33">
        <f>SUM(D6L401C19:D6L427C19)-2*SUM(D6L409C19,D6L411C19,D6L422C19,D6L424C19,D6L427C19)</f>
        <v>21141.488263234838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5.491634779427236</v>
      </c>
      <c r="AT35" s="16" t="s">
        <v>30741</v>
      </c>
      <c r="AU35" s="33">
        <f>IF(D6L428C5=0,0,D6L428C18/D6L428C5)</f>
        <v>0.12190837879112069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5.4916347794272369</v>
      </c>
      <c r="AZ35" s="16" t="s">
        <v>30743</v>
      </c>
      <c r="BA35" s="33">
        <f>IF(D6L428C5=0,0,D6L428C19/D6L428C5)</f>
        <v>0.37809162120887929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775.64832501130263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387.82416250565132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193.91208125282566</v>
      </c>
      <c r="R36" s="16" t="s">
        <v>30748</v>
      </c>
      <c r="S36" s="15">
        <f>D6L429C5-D6L429C7</f>
        <v>193.91208125282566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186.57739243143732</v>
      </c>
      <c r="X36" s="16" t="s">
        <v>30750</v>
      </c>
      <c r="Y36" s="33">
        <f>D6L429C7-D6L429C10</f>
        <v>7.3346888213883403</v>
      </c>
      <c r="Z36" s="16" t="s">
        <v>30751</v>
      </c>
      <c r="AA36" s="33">
        <f>CHOOSE(MIN(D6L429C9,RUN_YEARS),B7L804C7,B7L804C16,B7L804C25,B7L804C34,B7L804C43)</f>
        <v>491386</v>
      </c>
      <c r="AB36" s="16" t="s">
        <v>30752</v>
      </c>
      <c r="AC36" s="33">
        <f>IF(D6L429C12=0,0,D6L429C10/D6L429C12)</f>
        <v>3.796961908386428E-4</v>
      </c>
      <c r="AD36" s="16" t="s">
        <v>30753</v>
      </c>
      <c r="AE36" s="33">
        <f>IF(D6L429C5=0,0,D6L429C10/D6L429C5)</f>
        <v>0.48108759192825828</v>
      </c>
      <c r="AF36" s="16" t="s">
        <v>30754</v>
      </c>
      <c r="AG36" s="33">
        <f>CHOOSE(MIN(D6L429C9,RUN_YEARS),B7L804C5,B7L804C14,B7L804C23,B7L804C32,B7L804C41)</f>
        <v>7429.7141507834604</v>
      </c>
      <c r="AH36" s="16" t="s">
        <v>30755</v>
      </c>
      <c r="AI36" s="33">
        <f>IF(D6L429C15=0,0,D6L429C11/D6L429C15)</f>
        <v>9.8721009618047014E-4</v>
      </c>
      <c r="AJ36" s="16" t="s">
        <v>30756</v>
      </c>
      <c r="AK36" s="33">
        <f>IF(D6L429C5=0,0,D6L429C11/D6L429C5)</f>
        <v>1.8912408071741688E-2</v>
      </c>
      <c r="AL36" s="16" t="s">
        <v>30757</v>
      </c>
      <c r="AM36" s="33">
        <f>D6L429C8*CHOOSE(MIN(D6L429C9,RUN_YEARS),B7L804C4,B7L804C13,B7L804C22,B7L804C31,B7L804C40)</f>
        <v>52.373156257524805</v>
      </c>
      <c r="AN36" s="16" t="s">
        <v>30758</v>
      </c>
      <c r="AO36" s="33">
        <f>D6L429C8-D6L429C18</f>
        <v>141.53892499530085</v>
      </c>
      <c r="AP36" s="16" t="s">
        <v>30759</v>
      </c>
      <c r="AQ36" s="33">
        <f>CHOOSE(MIN(D6L429C9,RUN_YEARS),B7L804C2,B7L804C11,B7L804C20,B7L804C29,B7L804C38)</f>
        <v>1327.3496746908243</v>
      </c>
      <c r="AR36" s="16" t="s">
        <v>30760</v>
      </c>
      <c r="AS36" s="33">
        <f>IF(D6L429C20=0,0,D6L429C18/D6L429C20)</f>
        <v>3.9456939837442556E-2</v>
      </c>
      <c r="AT36" s="16" t="s">
        <v>30761</v>
      </c>
      <c r="AU36" s="33">
        <f>IF(D6L429C5=0,0,D6L429C18/D6L429C5)</f>
        <v>0.13504356180170088</v>
      </c>
      <c r="AV36" s="16" t="s">
        <v>30762</v>
      </c>
      <c r="AW36" s="33">
        <f>CHOOSE(MIN(D6L429C9,RUN_YEARS),B7L804C1,B7L804C10,B7L804C19,B7L804C28,B7L804C37)</f>
        <v>3587.1744128769933</v>
      </c>
      <c r="AX36" s="16" t="s">
        <v>30763</v>
      </c>
      <c r="AY36" s="33">
        <f>IF(D6L429C23=0,0,D6L429C19/D6L429C23)</f>
        <v>3.9456939837442556E-2</v>
      </c>
      <c r="AZ36" s="16" t="s">
        <v>30764</v>
      </c>
      <c r="BA36" s="33">
        <f>IF(D6L429C5=0,0,D6L429C19/D6L429C5)</f>
        <v>0.36495643819829909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491386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7429.7141507834604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1327.3496746908243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3587.1744128769933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123.35191637630662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61.675958188153309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30.837979094076655</v>
      </c>
      <c r="R38" s="16" t="s">
        <v>30788</v>
      </c>
      <c r="S38" s="15">
        <f>D6L431C5-D6L431C7</f>
        <v>30.837979094076655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29.67153820460662</v>
      </c>
      <c r="X38" s="16" t="s">
        <v>30790</v>
      </c>
      <c r="Y38" s="33">
        <f>D6L431C7-D6L431C10</f>
        <v>1.1664408894700351</v>
      </c>
      <c r="Z38" s="16" t="s">
        <v>30791</v>
      </c>
      <c r="AA38" s="33">
        <f>CHOOSE(MIN(D6L431C9,RUN_YEARS),B7L804C7,B7L804C16,B7L804C25,B7L804C34,B7L804C43)</f>
        <v>491386</v>
      </c>
      <c r="AB38" s="16" t="s">
        <v>30792</v>
      </c>
      <c r="AC38" s="33">
        <f>IF(D6L431C12=0,0,D6L431C10/D6L431C12)</f>
        <v>6.0383360951688936E-5</v>
      </c>
      <c r="AD38" s="16" t="s">
        <v>30793</v>
      </c>
      <c r="AE38" s="33">
        <f>IF(D6L431C5=0,0,D6L431C10/D6L431C5)</f>
        <v>0.48108759192825828</v>
      </c>
      <c r="AF38" s="16" t="s">
        <v>30794</v>
      </c>
      <c r="AG38" s="33">
        <f>CHOOSE(MIN(D6L431C9,RUN_YEARS),B7L804C5,B7L804C14,B7L804C23,B7L804C32,B7L804C41)</f>
        <v>7429.7141507834604</v>
      </c>
      <c r="AH38" s="16" t="s">
        <v>30795</v>
      </c>
      <c r="AI38" s="33">
        <f>IF(D6L431C15=0,0,D6L431C11/D6L431C15)</f>
        <v>1.569967384743913E-4</v>
      </c>
      <c r="AJ38" s="16" t="s">
        <v>30796</v>
      </c>
      <c r="AK38" s="33">
        <f>IF(D6L431C5=0,0,D6L431C11/D6L431C5)</f>
        <v>1.8912408071741715E-2</v>
      </c>
      <c r="AL38" s="16" t="s">
        <v>30797</v>
      </c>
      <c r="AM38" s="33">
        <f>D6L431C8*CHOOSE(MIN(D6L431C9,RUN_YEARS),B7L804C4,B7L804C13,B7L804C22,B7L804C31,B7L804C40)</f>
        <v>8.328941071261001</v>
      </c>
      <c r="AN38" s="16" t="s">
        <v>30798</v>
      </c>
      <c r="AO38" s="33">
        <f>D6L431C8-D6L431C18</f>
        <v>22.509038022815652</v>
      </c>
      <c r="AP38" s="16" t="s">
        <v>30799</v>
      </c>
      <c r="AQ38" s="33">
        <f>CHOOSE(MIN(D6L431C9,RUN_YEARS),B7L804C2,B7L804C11,B7L804C20,B7L804C29,B7L804C38)</f>
        <v>1327.3496746908243</v>
      </c>
      <c r="AR38" s="16" t="s">
        <v>30800</v>
      </c>
      <c r="AS38" s="33">
        <f>IF(D6L431C20=0,0,D6L431C18/D6L431C20)</f>
        <v>6.2748657946528202E-3</v>
      </c>
      <c r="AT38" s="16" t="s">
        <v>30801</v>
      </c>
      <c r="AU38" s="33">
        <f>IF(D6L431C5=0,0,D6L431C18/D6L431C5)</f>
        <v>0.13504356180170088</v>
      </c>
      <c r="AV38" s="16" t="s">
        <v>30802</v>
      </c>
      <c r="AW38" s="33">
        <f>CHOOSE(MIN(D6L431C9,RUN_YEARS),B7L804C1,B7L804C10,B7L804C19,B7L804C28,B7L804C37)</f>
        <v>3587.1744128769933</v>
      </c>
      <c r="AX38" s="16" t="s">
        <v>30803</v>
      </c>
      <c r="AY38" s="33">
        <f>IF(D6L431C23=0,0,D6L431C19/D6L431C23)</f>
        <v>6.2748657946528185E-3</v>
      </c>
      <c r="AZ38" s="16" t="s">
        <v>30804</v>
      </c>
      <c r="BA38" s="33">
        <f>IF(D6L431C5=0,0,D6L431C19/D6L431C5)</f>
        <v>0.36495643819829909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491386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7429.7141507834604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1327.3496746908243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3587.1744128769933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2855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2855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1142</v>
      </c>
      <c r="R40" s="16" t="s">
        <v>30829</v>
      </c>
      <c r="S40" s="15">
        <f>D6L433C5-D6L433C7</f>
        <v>1713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1098.804059964142</v>
      </c>
      <c r="X40" s="16" t="s">
        <v>30831</v>
      </c>
      <c r="Y40" s="33">
        <f>D6L433C7-D6L433C10</f>
        <v>43.19594003585803</v>
      </c>
      <c r="Z40" s="16" t="s">
        <v>30832</v>
      </c>
      <c r="AA40" s="33">
        <f>CHOOSE(MIN(D6L433C9,RUN_YEARS),B7L804C7,B7L804C16,B7L804C25,B7L804C34,B7L804C43)</f>
        <v>491386</v>
      </c>
      <c r="AB40" s="16" t="s">
        <v>30833</v>
      </c>
      <c r="AC40" s="33">
        <f>IF(D6L433C12=0,0,D6L433C10/D6L433C12)</f>
        <v>2.2361322055657711E-3</v>
      </c>
      <c r="AD40" s="16" t="s">
        <v>30834</v>
      </c>
      <c r="AE40" s="33">
        <f>IF(D6L433C5=0,0,D6L433C10/D6L433C5)</f>
        <v>0.38487007354260666</v>
      </c>
      <c r="AF40" s="16" t="s">
        <v>30835</v>
      </c>
      <c r="AG40" s="33">
        <f>CHOOSE(MIN(D6L433C9,RUN_YEARS),B7L804C5,B7L804C14,B7L804C23,B7L804C32,B7L804C41)</f>
        <v>7429.7141507834604</v>
      </c>
      <c r="AH40" s="16" t="s">
        <v>30836</v>
      </c>
      <c r="AI40" s="33">
        <f>IF(D6L433C15=0,0,D6L433C11/D6L433C15)</f>
        <v>5.8139437344710007E-3</v>
      </c>
      <c r="AJ40" s="16" t="s">
        <v>30837</v>
      </c>
      <c r="AK40" s="33">
        <f>IF(D6L433C5=0,0,D6L433C11/D6L433C5)</f>
        <v>1.5129926457393356E-2</v>
      </c>
      <c r="AL40" s="16" t="s">
        <v>30838</v>
      </c>
      <c r="AM40" s="33">
        <f>D6L433C8*CHOOSE(MIN(D6L433C9,RUN_YEARS),B7L804C4,B7L804C13,B7L804C22,B7L804C31,B7L804C40)</f>
        <v>462.65924273262721</v>
      </c>
      <c r="AN40" s="16" t="s">
        <v>30839</v>
      </c>
      <c r="AO40" s="33">
        <f>D6L433C8-D6L433C18</f>
        <v>1250.3407572673727</v>
      </c>
      <c r="AP40" s="16" t="s">
        <v>30840</v>
      </c>
      <c r="AQ40" s="33">
        <f>CHOOSE(MIN(D6L433C9,RUN_YEARS),B7L804C2,B7L804C11,B7L804C20,B7L804C29,B7L804C38)</f>
        <v>1327.3496746908243</v>
      </c>
      <c r="AR40" s="16" t="s">
        <v>30841</v>
      </c>
      <c r="AS40" s="33">
        <f>IF(D6L433C20=0,0,D6L433C18/D6L433C20)</f>
        <v>0.34855867414168246</v>
      </c>
      <c r="AT40" s="16" t="s">
        <v>30842</v>
      </c>
      <c r="AU40" s="33">
        <f>IF(D6L433C5=0,0,D6L433C18/D6L433C5)</f>
        <v>0.16205227416204104</v>
      </c>
      <c r="AV40" s="16" t="s">
        <v>30843</v>
      </c>
      <c r="AW40" s="33">
        <f>CHOOSE(MIN(D6L433C9,RUN_YEARS),B7L804C1,B7L804C10,B7L804C19,B7L804C28,B7L804C37)</f>
        <v>3587.1744128769933</v>
      </c>
      <c r="AX40" s="16" t="s">
        <v>30844</v>
      </c>
      <c r="AY40" s="33">
        <f>IF(D6L433C23=0,0,D6L433C19/D6L433C23)</f>
        <v>0.3485586741416824</v>
      </c>
      <c r="AZ40" s="16" t="s">
        <v>30845</v>
      </c>
      <c r="BA40" s="33">
        <f>IF(D6L433C5=0,0,D6L433C19/D6L433C5)</f>
        <v>0.43794772583795893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491386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7429.7141507834604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1327.3496746908243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3587.1744128769933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-37.999592070056451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-37.999592070056451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-37.999592070056451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-36.562264486479194</v>
      </c>
      <c r="X42" s="16" t="s">
        <v>30871</v>
      </c>
      <c r="Y42" s="33">
        <f>D6L435C7-D6L435C10</f>
        <v>-1.4373275835772574</v>
      </c>
      <c r="Z42" s="16" t="s">
        <v>30872</v>
      </c>
      <c r="AA42" s="33">
        <f>CHOOSE(MIN(D6L435C9,RUN_YEARS),B7L804C7,B7L804C16,B7L804C25,B7L804C34,B7L804C43)</f>
        <v>491386</v>
      </c>
      <c r="AB42" s="16" t="s">
        <v>30873</v>
      </c>
      <c r="AC42" s="33">
        <f>IF(D6L435C12=0,0,D6L435C10/D6L435C12)</f>
        <v>-7.4406402474794139E-5</v>
      </c>
      <c r="AD42" s="16" t="s">
        <v>30874</v>
      </c>
      <c r="AE42" s="33">
        <f>IF(D6L435C5=0,0,D6L435C10/D6L435C5)</f>
        <v>0.96217518385651657</v>
      </c>
      <c r="AF42" s="16" t="s">
        <v>30875</v>
      </c>
      <c r="AG42" s="33">
        <f>CHOOSE(MIN(D6L435C9,RUN_YEARS),B7L804C5,B7L804C14,B7L804C23,B7L804C32,B7L804C41)</f>
        <v>7429.7141507834604</v>
      </c>
      <c r="AH42" s="16" t="s">
        <v>30876</v>
      </c>
      <c r="AI42" s="33">
        <f>IF(D6L435C15=0,0,D6L435C11/D6L435C15)</f>
        <v>-1.9345664643446501E-4</v>
      </c>
      <c r="AJ42" s="16" t="s">
        <v>30877</v>
      </c>
      <c r="AK42" s="33">
        <f>IF(D6L435C5=0,0,D6L435C11/D6L435C5)</f>
        <v>3.7824816143483465E-2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1327.3496746908243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3587.1744128769933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2277.9755456733928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2277.9755456733928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2277.9755456733928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491386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7429.7141507834604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615.25186276981617</v>
      </c>
      <c r="AN43" s="16" t="s">
        <v>30899</v>
      </c>
      <c r="AO43" s="33">
        <f>D6L436C8-D6L436C18</f>
        <v>1662.7236829035767</v>
      </c>
      <c r="AP43" s="16" t="s">
        <v>30900</v>
      </c>
      <c r="AQ43" s="33">
        <f>CHOOSE(MIN(D6L436C9,RUN_YEARS),B7L804C2,B7L804C11,B7L804C20,B7L804C29,B7L804C38)</f>
        <v>1327.3496746908243</v>
      </c>
      <c r="AR43" s="16" t="s">
        <v>30901</v>
      </c>
      <c r="AS43" s="33">
        <f>IF(D6L436C20=0,0,D6L436C18/D6L436C20)</f>
        <v>0.46351905191307258</v>
      </c>
      <c r="AT43" s="16" t="s">
        <v>30902</v>
      </c>
      <c r="AU43" s="33">
        <f>IF(D6L436C5=0,0,D6L436C18/D6L436C5)</f>
        <v>0.27008712360340176</v>
      </c>
      <c r="AV43" s="16" t="s">
        <v>30903</v>
      </c>
      <c r="AW43" s="33">
        <f>CHOOSE(MIN(D6L436C9,RUN_YEARS),B7L804C1,B7L804C10,B7L804C19,B7L804C28,B7L804C37)</f>
        <v>3587.1744128769933</v>
      </c>
      <c r="AX43" s="16" t="s">
        <v>30904</v>
      </c>
      <c r="AY43" s="33">
        <f>IF(D6L436C23=0,0,D6L436C19/D6L436C23)</f>
        <v>0.46351905191307258</v>
      </c>
      <c r="AZ43" s="16" t="s">
        <v>30905</v>
      </c>
      <c r="BA43" s="33">
        <f>IF(D6L436C5=0,0,D6L436C19/D6L436C5)</f>
        <v>0.7299128763965983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5993.9761949909453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5544.4760742971412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1328.7504682768458</v>
      </c>
      <c r="R44" s="16" t="s">
        <v>30909</v>
      </c>
      <c r="S44" s="15">
        <f>SUM(D6L429C8:D6L436C8)</f>
        <v>4215.7256060202953</v>
      </c>
      <c r="U44" s="21" t="str">
        <f>NULL_VALUE</f>
        <v>n/a</v>
      </c>
      <c r="V44" s="16" t="s">
        <v>30910</v>
      </c>
      <c r="W44" s="33">
        <f>SUM(D6L429C10:D6L436C10)</f>
        <v>1278.4907261137068</v>
      </c>
      <c r="X44" s="16" t="s">
        <v>30911</v>
      </c>
      <c r="Y44" s="33">
        <f>SUM(D6L429C11:D6L436C11)</f>
        <v>50.259742163139151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2.6018053548813084E-3</v>
      </c>
      <c r="AD44" s="16" t="s">
        <v>30913</v>
      </c>
      <c r="AE44" s="33">
        <f>IF(D6L437C5=0,0,D6L437C10/D6L437C5)</f>
        <v>0.23058819426428454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6.7646939226913977E-3</v>
      </c>
      <c r="AJ44" s="16" t="s">
        <v>30915</v>
      </c>
      <c r="AK44" s="33">
        <f>IF(D6L437C5=0,0,D6L437C11/D6L437C5)</f>
        <v>9.0648316431792796E-3</v>
      </c>
      <c r="AL44" s="16" t="s">
        <v>30916</v>
      </c>
      <c r="AM44" s="33">
        <f>SUM(D6L429C18:D6L436C18)</f>
        <v>1138.613202831229</v>
      </c>
      <c r="AN44" s="16" t="s">
        <v>30917</v>
      </c>
      <c r="AO44" s="33">
        <f>SUM(D6L429C19:D6L436C19)</f>
        <v>3077.1124031890658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0.85780953168685037</v>
      </c>
      <c r="AT44" s="16" t="s">
        <v>30919</v>
      </c>
      <c r="AU44" s="33">
        <f>IF(D6L437C5=0,0,D6L437C18/D6L437C5)</f>
        <v>0.20535992717320331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0.85780953168685037</v>
      </c>
      <c r="AZ44" s="16" t="s">
        <v>30921</v>
      </c>
      <c r="BA44" s="33">
        <f>IF(D6L437C5=0,0,D6L437C19/D6L437C5)</f>
        <v>0.55498704691933287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3048.2559632624134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1524.1279816312067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762.06399081560335</v>
      </c>
      <c r="R45" s="16" t="s">
        <v>30926</v>
      </c>
      <c r="S45" s="15">
        <f>D6L438C5-D6L438C7</f>
        <v>762.06399081560335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733.23906047343394</v>
      </c>
      <c r="X45" s="16" t="s">
        <v>30928</v>
      </c>
      <c r="Y45" s="33">
        <f>D6L438C7-D6L438C10</f>
        <v>28.824930342169409</v>
      </c>
      <c r="Z45" s="16" t="s">
        <v>30929</v>
      </c>
      <c r="AA45" s="33">
        <f>CHOOSE(MIN(D6L438C9,RUN_YEARS),B7L804C7,B7L804C16,B7L804C25,B7L804C34,B7L804C43)</f>
        <v>491386</v>
      </c>
      <c r="AB45" s="16" t="s">
        <v>30930</v>
      </c>
      <c r="AC45" s="33">
        <f>IF(D6L438C12=0,0,D6L438C10/D6L438C12)</f>
        <v>1.4921854926136153E-3</v>
      </c>
      <c r="AD45" s="16" t="s">
        <v>30931</v>
      </c>
      <c r="AE45" s="33">
        <f>IF(D6L438C5=0,0,D6L438C10/D6L438C5)</f>
        <v>0.48108759192825828</v>
      </c>
      <c r="AF45" s="16" t="s">
        <v>30932</v>
      </c>
      <c r="AG45" s="33">
        <f>CHOOSE(MIN(D6L438C9,RUN_YEARS),B7L804C5,B7L804C14,B7L804C23,B7L804C32,B7L804C41)</f>
        <v>7429.7141507834604</v>
      </c>
      <c r="AH45" s="16" t="s">
        <v>30933</v>
      </c>
      <c r="AI45" s="33">
        <f>IF(D6L438C15=0,0,D6L438C11/D6L438C15)</f>
        <v>3.8796822807953967E-3</v>
      </c>
      <c r="AJ45" s="16" t="s">
        <v>30934</v>
      </c>
      <c r="AK45" s="33">
        <f>IF(D6L438C5=0,0,D6L438C11/D6L438C5)</f>
        <v>1.8912408071741695E-2</v>
      </c>
      <c r="AL45" s="16" t="s">
        <v>30935</v>
      </c>
      <c r="AM45" s="33">
        <f>D6L438C8*CHOOSE(MIN(D6L438C9,RUN_YEARS),B7L804C4,B7L804C13,B7L804C22,B7L804C31,B7L804C40)</f>
        <v>205.82367128111548</v>
      </c>
      <c r="AN45" s="16" t="s">
        <v>30936</v>
      </c>
      <c r="AO45" s="33">
        <f>D6L438C8-D6L438C18</f>
        <v>556.24031953448787</v>
      </c>
      <c r="AP45" s="16" t="s">
        <v>30937</v>
      </c>
      <c r="AQ45" s="33">
        <f>CHOOSE(MIN(D6L438C9,RUN_YEARS),B7L804C2,B7L804C11,B7L804C20,B7L804C29,B7L804C38)</f>
        <v>1327.3496746908243</v>
      </c>
      <c r="AR45" s="16" t="s">
        <v>30938</v>
      </c>
      <c r="AS45" s="33">
        <f>IF(D6L438C20=0,0,D6L438C18/D6L438C20)</f>
        <v>0.15506363937525158</v>
      </c>
      <c r="AT45" s="16" t="s">
        <v>30939</v>
      </c>
      <c r="AU45" s="33">
        <f>IF(D6L438C5=0,0,D6L438C18/D6L438C5)</f>
        <v>0.13504356180170088</v>
      </c>
      <c r="AV45" s="16" t="s">
        <v>30940</v>
      </c>
      <c r="AW45" s="33">
        <f>CHOOSE(MIN(D6L438C9,RUN_YEARS),B7L804C1,B7L804C10,B7L804C19,B7L804C28,B7L804C37)</f>
        <v>3587.1744128769933</v>
      </c>
      <c r="AX45" s="16" t="s">
        <v>30941</v>
      </c>
      <c r="AY45" s="33">
        <f>IF(D6L438C23=0,0,D6L438C19/D6L438C23)</f>
        <v>0.15506363937525156</v>
      </c>
      <c r="AZ45" s="16" t="s">
        <v>30942</v>
      </c>
      <c r="BA45" s="33">
        <f>IF(D6L438C5=0,0,D6L438C19/D6L438C5)</f>
        <v>0.36495643819829915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9101.9404815516973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9101.9404815516973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3640.776192620679</v>
      </c>
      <c r="R46" s="16" t="s">
        <v>30946</v>
      </c>
      <c r="S46" s="15">
        <f>D6L439C5-D6L439C7</f>
        <v>5461.1642889310187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3503.0645025152303</v>
      </c>
      <c r="X46" s="16" t="s">
        <v>30948</v>
      </c>
      <c r="Y46" s="33">
        <f>D6L439C7-D6L439C10</f>
        <v>137.71169010544872</v>
      </c>
      <c r="Z46" s="16" t="s">
        <v>30949</v>
      </c>
      <c r="AA46" s="33">
        <f>CHOOSE(MIN(D6L439C9,RUN_YEARS),B7L804C7,B7L804C16,B7L804C25,B7L804C34,B7L804C43)</f>
        <v>491386</v>
      </c>
      <c r="AB46" s="16" t="s">
        <v>30950</v>
      </c>
      <c r="AC46" s="33">
        <f>IF(D6L439C12=0,0,D6L439C10/D6L439C12)</f>
        <v>7.1289464952506388E-3</v>
      </c>
      <c r="AD46" s="16" t="s">
        <v>30951</v>
      </c>
      <c r="AE46" s="33">
        <f>IF(D6L439C5=0,0,D6L439C10/D6L439C5)</f>
        <v>0.38487007354260666</v>
      </c>
      <c r="AF46" s="16" t="s">
        <v>30952</v>
      </c>
      <c r="AG46" s="33">
        <f>CHOOSE(MIN(D6L439C9,RUN_YEARS),B7L804C5,B7L804C14,B7L804C23,B7L804C32,B7L804C41)</f>
        <v>7429.7141507834604</v>
      </c>
      <c r="AH46" s="16" t="s">
        <v>30953</v>
      </c>
      <c r="AI46" s="33">
        <f>IF(D6L439C15=0,0,D6L439C11/D6L439C15)</f>
        <v>1.8535260887651658E-2</v>
      </c>
      <c r="AJ46" s="16" t="s">
        <v>30954</v>
      </c>
      <c r="AK46" s="33">
        <f>IF(D6L439C5=0,0,D6L439C11/D6L439C5)</f>
        <v>1.5129926457393365E-2</v>
      </c>
      <c r="AL46" s="16" t="s">
        <v>30955</v>
      </c>
      <c r="AM46" s="33">
        <f>D6L439C8*CHOOSE(MIN(D6L439C9,RUN_YEARS),B7L804C4,B7L804C13,B7L804C22,B7L804C31,B7L804C40)</f>
        <v>1474.9901543229957</v>
      </c>
      <c r="AN46" s="16" t="s">
        <v>30956</v>
      </c>
      <c r="AO46" s="33">
        <f>D6L439C8-D6L439C18</f>
        <v>3986.174134608023</v>
      </c>
      <c r="AP46" s="16" t="s">
        <v>30957</v>
      </c>
      <c r="AQ46" s="33">
        <f>CHOOSE(MIN(D6L439C9,RUN_YEARS),B7L804C2,B7L804C11,B7L804C20,B7L804C29,B7L804C38)</f>
        <v>1327.3496746908243</v>
      </c>
      <c r="AR46" s="16" t="s">
        <v>30958</v>
      </c>
      <c r="AS46" s="33">
        <f>IF(D6L439C20=0,0,D6L439C18/D6L439C20)</f>
        <v>1.1112295293751897</v>
      </c>
      <c r="AT46" s="16" t="s">
        <v>30959</v>
      </c>
      <c r="AU46" s="33">
        <f>IF(D6L439C5=0,0,D6L439C18/D6L439C5)</f>
        <v>0.16205227416204107</v>
      </c>
      <c r="AV46" s="16" t="s">
        <v>30960</v>
      </c>
      <c r="AW46" s="33">
        <f>CHOOSE(MIN(D6L439C9,RUN_YEARS),B7L804C1,B7L804C10,B7L804C19,B7L804C28,B7L804C37)</f>
        <v>3587.1744128769933</v>
      </c>
      <c r="AX46" s="16" t="s">
        <v>30961</v>
      </c>
      <c r="AY46" s="33">
        <f>IF(D6L439C23=0,0,D6L439C19/D6L439C23)</f>
        <v>1.1112295293751895</v>
      </c>
      <c r="AZ46" s="16" t="s">
        <v>30962</v>
      </c>
      <c r="BA46" s="33">
        <f>IF(D6L439C5=0,0,D6L439C19/D6L439C5)</f>
        <v>0.43794772583795899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12150.196444814112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10626.068463182904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4402.8401834362821</v>
      </c>
      <c r="R47" s="16" t="s">
        <v>30966</v>
      </c>
      <c r="S47" s="15">
        <f>SUM(D6L438C8:D6L439C8)</f>
        <v>6223.2282797466223</v>
      </c>
      <c r="U47" s="21" t="str">
        <f>NULL_VALUE</f>
        <v>n/a</v>
      </c>
      <c r="V47" s="16" t="s">
        <v>30967</v>
      </c>
      <c r="W47" s="33">
        <f>SUM(D6L438C10:D6L439C10)</f>
        <v>4236.3035629886645</v>
      </c>
      <c r="X47" s="16" t="s">
        <v>30968</v>
      </c>
      <c r="Y47" s="33">
        <f>SUM(D6L438C11:D6L439C11)</f>
        <v>166.53662044761813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8.6211319878642546E-3</v>
      </c>
      <c r="AD47" s="16" t="s">
        <v>30970</v>
      </c>
      <c r="AE47" s="33">
        <f>IF(D6L440C5=0,0,D6L440C10/D6L440C5)</f>
        <v>0.39867083274181475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2.2414943168447055E-2</v>
      </c>
      <c r="AJ47" s="16" t="s">
        <v>30972</v>
      </c>
      <c r="AK47" s="33">
        <f>IF(D6L440C5=0,0,D6L440C11/D6L440C5)</f>
        <v>1.5672458823753354E-2</v>
      </c>
      <c r="AL47" s="16" t="s">
        <v>30973</v>
      </c>
      <c r="AM47" s="33">
        <f>SUM(D6L438C18:D6L439C18)</f>
        <v>1680.8138256041111</v>
      </c>
      <c r="AN47" s="16" t="s">
        <v>30974</v>
      </c>
      <c r="AO47" s="33">
        <f>SUM(D6L438C19:D6L439C19)</f>
        <v>4542.4144541425112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1.2662931687504413</v>
      </c>
      <c r="AT47" s="16" t="s">
        <v>30976</v>
      </c>
      <c r="AU47" s="33">
        <f>IF(D6L440C5=0,0,D6L440C18/D6L440C5)</f>
        <v>0.15817833580009183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1.2662931687504411</v>
      </c>
      <c r="AZ47" s="16" t="s">
        <v>30978</v>
      </c>
      <c r="BA47" s="33">
        <f>IF(D6L440C5=0,0,D6L440C19/D6L440C5)</f>
        <v>0.42747837263434008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94268.252032559671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72086.85444045745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33689.745603201831</v>
      </c>
      <c r="R48" s="16" t="s">
        <v>30983</v>
      </c>
      <c r="S48" s="15">
        <f>SUM(D6L428C8,D6L437C8,D6L440C8)</f>
        <v>38397.108837255619</v>
      </c>
      <c r="U48" s="21" t="str">
        <f>NULL_VALUE</f>
        <v>n/a</v>
      </c>
      <c r="V48" s="16" t="s">
        <v>30984</v>
      </c>
      <c r="W48" s="33">
        <f>SUM(D6L428C10,D6L437C10,D6L440C10)</f>
        <v>32411.586375984698</v>
      </c>
      <c r="X48" s="16" t="s">
        <v>30985</v>
      </c>
      <c r="Y48" s="33">
        <f>SUM(D6L428C11,D6L437C11,D6L440C11)</f>
        <v>1278.1592272171317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6.2295968453496081E-2</v>
      </c>
      <c r="AD48" s="16" t="s">
        <v>30987</v>
      </c>
      <c r="AE48" s="33">
        <f>IF(D6L441C5=0,0,D6L441C10/D6L441C5)</f>
        <v>0.44961854179330479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0.16196951797909004</v>
      </c>
      <c r="AJ48" s="16" t="s">
        <v>30989</v>
      </c>
      <c r="AK48" s="33">
        <f>IF(D6L441C5=0,0,D6L441C11/D6L441C5)</f>
        <v>1.7730822590863223E-2</v>
      </c>
      <c r="AL48" s="16" t="s">
        <v>30990</v>
      </c>
      <c r="AM48" s="33">
        <f>SUM(D6L428C18,D6L437C18,D6L440C18)</f>
        <v>9636.0937166892018</v>
      </c>
      <c r="AN48" s="16" t="s">
        <v>30991</v>
      </c>
      <c r="AO48" s="33">
        <f>SUM(D6L428C19,D6L437C19,D6L440C19)</f>
        <v>28761.015120566415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7.6157374798645279</v>
      </c>
      <c r="AT48" s="16" t="s">
        <v>30993</v>
      </c>
      <c r="AU48" s="33">
        <f>IF(D6L441C5=0,0,D6L441C18/D6L441C5)</f>
        <v>0.13367338319150068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7.6157374798645288</v>
      </c>
      <c r="AZ48" s="16" t="s">
        <v>30995</v>
      </c>
      <c r="BA48" s="33">
        <f>IF(D6L441C5=0,0,D6L441C19/D6L441C5)</f>
        <v>0.39897725242433124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17056.866422666666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14668.905123493332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7334.4525617466661</v>
      </c>
      <c r="R8" s="16" t="s">
        <v>31004</v>
      </c>
      <c r="S8" s="15">
        <f>D6L501C5-D6L501C7</f>
        <v>7334.4525617466661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7014.5633672485392</v>
      </c>
      <c r="X8" s="16" t="s">
        <v>31006</v>
      </c>
      <c r="Y8" s="33">
        <f>D6L501C7-D6L501C10</f>
        <v>319.88919449812693</v>
      </c>
      <c r="Z8" s="16" t="s">
        <v>31007</v>
      </c>
      <c r="AA8" s="33">
        <f>CHOOSE(MIN(D6L501C9,RUN_YEARS),B7L805C7,B7L805C16,B7L805C25,B7L805C34,B7L805C43)</f>
        <v>133516</v>
      </c>
      <c r="AB8" s="16" t="s">
        <v>31008</v>
      </c>
      <c r="AC8" s="33">
        <f>IF(D6L501C12=0,0,D6L501C10/D6L501C12)</f>
        <v>5.2537249222928635E-2</v>
      </c>
      <c r="AD8" s="16" t="s">
        <v>31009</v>
      </c>
      <c r="AE8" s="33">
        <f>IF(D6L501C5=0,0,D6L501C10/D6L501C5)</f>
        <v>0.47819270137715997</v>
      </c>
      <c r="AF8" s="16" t="s">
        <v>31010</v>
      </c>
      <c r="AG8" s="33">
        <f>CHOOSE(MIN(D6L501C9,RUN_YEARS),B7L805C5,B7L805C14,B7L805C23,B7L805C32,B7L805C41)</f>
        <v>2341.8490194288142</v>
      </c>
      <c r="AH8" s="16" t="s">
        <v>31011</v>
      </c>
      <c r="AI8" s="33">
        <f>IF(D6L501C15=0,0,D6L501C11/D6L501C15)</f>
        <v>0.13659684797961447</v>
      </c>
      <c r="AJ8" s="16" t="s">
        <v>31012</v>
      </c>
      <c r="AK8" s="33">
        <f>IF(D6L501C5=0,0,D6L501C11/D6L501C5)</f>
        <v>2.1807298622840011E-2</v>
      </c>
      <c r="AL8" s="16" t="s">
        <v>31013</v>
      </c>
      <c r="AM8" s="33">
        <f>D6L501C8*CHOOSE(MIN(D6L501C9,RUN_YEARS),B7L805C4,B7L805C13,B7L805C22,B7L805C31,B7L805C40)</f>
        <v>1680.8142368324293</v>
      </c>
      <c r="AN8" s="16" t="s">
        <v>31014</v>
      </c>
      <c r="AO8" s="33">
        <f>D6L501C8-D6L501C18</f>
        <v>5653.6383249142364</v>
      </c>
      <c r="AP8" s="16" t="s">
        <v>31015</v>
      </c>
      <c r="AQ8" s="33">
        <f>CHOOSE(MIN(D6L501C9,RUN_YEARS),B7L805C2,B7L805C11,B7L805C20,B7L805C29,B7L805C38)</f>
        <v>314.11911483743421</v>
      </c>
      <c r="AR8" s="16" t="s">
        <v>31016</v>
      </c>
      <c r="AS8" s="33">
        <f>IF(D6L501C20=0,0,D6L501C18/D6L501C20)</f>
        <v>5.3508817433867391</v>
      </c>
      <c r="AT8" s="16" t="s">
        <v>31017</v>
      </c>
      <c r="AU8" s="33">
        <f>IF(D6L501C5=0,0,D6L501C18/D6L501C5)</f>
        <v>0.11458348272636118</v>
      </c>
      <c r="AV8" s="16" t="s">
        <v>31018</v>
      </c>
      <c r="AW8" s="33">
        <f>CHOOSE(MIN(D6L501C9,RUN_YEARS),B7L805C1,B7L805C10,B7L805C19,B7L805C28,B7L805C37)</f>
        <v>1056.5806900706937</v>
      </c>
      <c r="AX8" s="16" t="s">
        <v>31019</v>
      </c>
      <c r="AY8" s="33">
        <f>IF(D6L501C23=0,0,D6L501C19/D6L501C23)</f>
        <v>5.3508817433867382</v>
      </c>
      <c r="AZ8" s="16" t="s">
        <v>31020</v>
      </c>
      <c r="BA8" s="33">
        <f>IF(D6L501C5=0,0,D6L501C19/D6L501C5)</f>
        <v>0.38541651727363879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56.148683498097448</v>
      </c>
      <c r="J9" s="16" t="s">
        <v>31041</v>
      </c>
      <c r="K9" s="21">
        <f>IF(FLOW_THRU_100PCT="Y",1,INDEX(VariabilityMatrix,D6L502C1,D6L502C9))</f>
        <v>0.65057274140702692</v>
      </c>
      <c r="L9" s="16" t="s">
        <v>31021</v>
      </c>
      <c r="M9" s="15">
        <f>IF(D6L502C2&lt;&gt;0,D6L502C2*D6L502C4,D6L502C3*D6L502C4)</f>
        <v>36.528802949752752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18.264401474876376</v>
      </c>
      <c r="R9" s="16" t="s">
        <v>31023</v>
      </c>
      <c r="S9" s="15">
        <f>D6L502C5-D6L502C7</f>
        <v>18.264401474876376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17.485383952895379</v>
      </c>
      <c r="X9" s="16" t="s">
        <v>31025</v>
      </c>
      <c r="Y9" s="33">
        <f>D6L502C7-D6L502C10</f>
        <v>0.77901752198099672</v>
      </c>
      <c r="Z9" s="16" t="s">
        <v>31026</v>
      </c>
      <c r="AA9" s="33">
        <f>CHOOSE(MIN(D6L502C9,RUN_YEARS),B7L805C7,B7L805C16,B7L805C25,B7L805C34,B7L805C43)</f>
        <v>142901.79999999999</v>
      </c>
      <c r="AB9" s="16" t="s">
        <v>31027</v>
      </c>
      <c r="AC9" s="33">
        <f>IF(D6L502C12=0,0,D6L502C10/D6L502C12)</f>
        <v>1.223594381099145E-4</v>
      </c>
      <c r="AD9" s="16" t="s">
        <v>31028</v>
      </c>
      <c r="AE9" s="33">
        <f>IF(D6L502C5=0,0,D6L502C10/D6L502C5)</f>
        <v>0.47867388309842579</v>
      </c>
      <c r="AF9" s="16" t="s">
        <v>31029</v>
      </c>
      <c r="AG9" s="33">
        <f>CHOOSE(MIN(D6L502C9,RUN_YEARS),B7L805C5,B7L805C14,B7L805C23,B7L805C32,B7L805C41)</f>
        <v>2448.7046399289306</v>
      </c>
      <c r="AH9" s="16" t="s">
        <v>31030</v>
      </c>
      <c r="AI9" s="33">
        <f>IF(D6L502C15=0,0,D6L502C11/D6L502C15)</f>
        <v>3.1813453908577816E-4</v>
      </c>
      <c r="AJ9" s="16" t="s">
        <v>31031</v>
      </c>
      <c r="AK9" s="33">
        <f>IF(D6L502C5=0,0,D6L502C11/D6L502C5)</f>
        <v>2.1326116901574228E-2</v>
      </c>
      <c r="AL9" s="16" t="s">
        <v>31032</v>
      </c>
      <c r="AM9" s="33">
        <f>D6L502C8*CHOOSE(MIN(D6L502C9,RUN_YEARS),B7L805C4,B7L805C13,B7L805C22,B7L805C31,B7L805C40)</f>
        <v>4.1370426437434702</v>
      </c>
      <c r="AN9" s="16" t="s">
        <v>31033</v>
      </c>
      <c r="AO9" s="33">
        <f>D6L502C8-D6L502C18</f>
        <v>14.127358831132906</v>
      </c>
      <c r="AP9" s="16" t="s">
        <v>31034</v>
      </c>
      <c r="AQ9" s="33">
        <f>CHOOSE(MIN(D6L502C9,RUN_YEARS),B7L805C2,B7L805C11,B7L805C20,B7L805C29,B7L805C38)</f>
        <v>326.45453510808295</v>
      </c>
      <c r="AR9" s="16" t="s">
        <v>31035</v>
      </c>
      <c r="AS9" s="33">
        <f>IF(D6L502C20=0,0,D6L502C18/D6L502C20)</f>
        <v>1.2672645648417085E-2</v>
      </c>
      <c r="AT9" s="16" t="s">
        <v>31036</v>
      </c>
      <c r="AU9" s="33">
        <f>IF(D6L502C5=0,0,D6L502C18/D6L502C5)</f>
        <v>0.11325426265498449</v>
      </c>
      <c r="AV9" s="16" t="s">
        <v>31037</v>
      </c>
      <c r="AW9" s="33">
        <f>CHOOSE(MIN(D6L502C9,RUN_YEARS),B7L805C1,B7L805C10,B7L805C19,B7L805C28,B7L805C37)</f>
        <v>1114.7915930954421</v>
      </c>
      <c r="AX9" s="16" t="s">
        <v>31038</v>
      </c>
      <c r="AY9" s="33">
        <f>IF(D6L502C23=0,0,D6L502C19/D6L502C23)</f>
        <v>1.2672645648417087E-2</v>
      </c>
      <c r="AZ9" s="16" t="s">
        <v>31039</v>
      </c>
      <c r="BA9" s="33">
        <f>IF(D6L502C5=0,0,D6L502C19/D6L502C5)</f>
        <v>0.38674573734501549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4.9057087381392499</v>
      </c>
      <c r="J10" s="16" t="s">
        <v>31062</v>
      </c>
      <c r="K10" s="21">
        <f>IF(FLOW_THRU_100PCT="Y",1,INDEX(VariabilityMatrix,D6L503C1,D6L503C9))</f>
        <v>0.65057274140702692</v>
      </c>
      <c r="L10" s="16" t="s">
        <v>31042</v>
      </c>
      <c r="M10" s="15">
        <f>IF(D6L503C2&lt;&gt;0,D6L503C2*D6L503C4,D6L503C3*D6L503C4)</f>
        <v>3.1915203823156584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1.5957601911578292</v>
      </c>
      <c r="R10" s="16" t="s">
        <v>31044</v>
      </c>
      <c r="S10" s="15">
        <f>D6L503C5-D6L503C7</f>
        <v>1.5957601911578292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1.5276974543908086</v>
      </c>
      <c r="X10" s="16" t="s">
        <v>31046</v>
      </c>
      <c r="Y10" s="33">
        <f>D6L503C7-D6L503C10</f>
        <v>6.8062736767020571E-2</v>
      </c>
      <c r="Z10" s="16" t="s">
        <v>31047</v>
      </c>
      <c r="AA10" s="33">
        <f>CHOOSE(MIN(D6L503C9,RUN_YEARS),B7L805C7,B7L805C16,B7L805C25,B7L805C34,B7L805C43)</f>
        <v>142901.79999999999</v>
      </c>
      <c r="AB10" s="16" t="s">
        <v>31048</v>
      </c>
      <c r="AC10" s="33">
        <f>IF(D6L503C12=0,0,D6L503C10/D6L503C12)</f>
        <v>1.0690540317832306E-5</v>
      </c>
      <c r="AD10" s="16" t="s">
        <v>31049</v>
      </c>
      <c r="AE10" s="33">
        <f>IF(D6L503C5=0,0,D6L503C10/D6L503C5)</f>
        <v>0.47867388309842579</v>
      </c>
      <c r="AF10" s="16" t="s">
        <v>31050</v>
      </c>
      <c r="AG10" s="33">
        <f>CHOOSE(MIN(D6L503C9,RUN_YEARS),B7L805C5,B7L805C14,B7L805C23,B7L805C32,B7L805C41)</f>
        <v>2448.7046399289306</v>
      </c>
      <c r="AH10" s="16" t="s">
        <v>31051</v>
      </c>
      <c r="AI10" s="33">
        <f>IF(D6L503C15=0,0,D6L503C11/D6L503C15)</f>
        <v>2.7795404826364021E-5</v>
      </c>
      <c r="AJ10" s="16" t="s">
        <v>31052</v>
      </c>
      <c r="AK10" s="33">
        <f>IF(D6L503C5=0,0,D6L503C11/D6L503C5)</f>
        <v>2.1326116901574217E-2</v>
      </c>
      <c r="AL10" s="16" t="s">
        <v>31053</v>
      </c>
      <c r="AM10" s="33">
        <f>D6L503C8*CHOOSE(MIN(D6L503C9,RUN_YEARS),B7L805C4,B7L805C13,B7L805C22,B7L805C31,B7L805C40)</f>
        <v>0.36145328764751405</v>
      </c>
      <c r="AN10" s="16" t="s">
        <v>31054</v>
      </c>
      <c r="AO10" s="33">
        <f>D6L503C8-D6L503C18</f>
        <v>1.2343069035103151</v>
      </c>
      <c r="AP10" s="16" t="s">
        <v>31055</v>
      </c>
      <c r="AQ10" s="33">
        <f>CHOOSE(MIN(D6L503C9,RUN_YEARS),B7L805C2,B7L805C11,B7L805C20,B7L805C29,B7L805C38)</f>
        <v>326.45453510808295</v>
      </c>
      <c r="AR10" s="16" t="s">
        <v>31056</v>
      </c>
      <c r="AS10" s="33">
        <f>IF(D6L503C20=0,0,D6L503C18/D6L503C20)</f>
        <v>1.1072086577931708E-3</v>
      </c>
      <c r="AT10" s="16" t="s">
        <v>31057</v>
      </c>
      <c r="AU10" s="33">
        <f>IF(D6L503C5=0,0,D6L503C18/D6L503C5)</f>
        <v>0.11325426265498448</v>
      </c>
      <c r="AV10" s="16" t="s">
        <v>31058</v>
      </c>
      <c r="AW10" s="33">
        <f>CHOOSE(MIN(D6L503C9,RUN_YEARS),B7L805C1,B7L805C10,B7L805C19,B7L805C28,B7L805C37)</f>
        <v>1114.7915930954421</v>
      </c>
      <c r="AX10" s="16" t="s">
        <v>31059</v>
      </c>
      <c r="AY10" s="33">
        <f>IF(D6L503C23=0,0,D6L503C19/D6L503C23)</f>
        <v>1.107208657793171E-3</v>
      </c>
      <c r="AZ10" s="16" t="s">
        <v>31060</v>
      </c>
      <c r="BA10" s="33">
        <f>IF(D6L503C5=0,0,D6L503C19/D6L503C5)</f>
        <v>0.38674573734501549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0.66391621343662177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111952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2054.2181407051257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302.40880037483191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920.25924927547749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162.49166664653333</v>
      </c>
      <c r="J12" s="16" t="s">
        <v>31104</v>
      </c>
      <c r="K12" s="21">
        <f>IF(FLOW_THRU_100PCT="Y",1,INDEX(VariabilityMatrix,D6L505C1,D6L505C9))</f>
        <v>0.34063367358689417</v>
      </c>
      <c r="L12" s="16" t="s">
        <v>31084</v>
      </c>
      <c r="M12" s="15">
        <f>IF(D6L505C2&lt;&gt;0,D6L505C2*D6L505C4,D6L505C3*D6L505C4)</f>
        <v>55.350133337065657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27.675066668532828</v>
      </c>
      <c r="R12" s="16" t="s">
        <v>31086</v>
      </c>
      <c r="S12" s="15">
        <f>D6L505C5-D6L505C7</f>
        <v>27.675066668532828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26.494663254468847</v>
      </c>
      <c r="X12" s="16" t="s">
        <v>31088</v>
      </c>
      <c r="Y12" s="33">
        <f>D6L505C7-D6L505C10</f>
        <v>1.1804034140639814</v>
      </c>
      <c r="Z12" s="16" t="s">
        <v>31089</v>
      </c>
      <c r="AA12" s="33">
        <f>CHOOSE(MIN(D6L505C9,RUN_YEARS),B7L805C7,B7L805C16,B7L805C25,B7L805C34,B7L805C43)</f>
        <v>142901.79999999999</v>
      </c>
      <c r="AB12" s="16" t="s">
        <v>31090</v>
      </c>
      <c r="AC12" s="33">
        <f>IF(D6L505C12=0,0,D6L505C10/D6L505C12)</f>
        <v>1.8540468527666445E-4</v>
      </c>
      <c r="AD12" s="16" t="s">
        <v>31091</v>
      </c>
      <c r="AE12" s="33">
        <f>IF(D6L505C5=0,0,D6L505C10/D6L505C5)</f>
        <v>0.47867388309842579</v>
      </c>
      <c r="AF12" s="16" t="s">
        <v>31092</v>
      </c>
      <c r="AG12" s="33">
        <f>CHOOSE(MIN(D6L505C9,RUN_YEARS),B7L805C5,B7L805C14,B7L805C23,B7L805C32,B7L805C41)</f>
        <v>2448.7046399289306</v>
      </c>
      <c r="AH12" s="16" t="s">
        <v>31093</v>
      </c>
      <c r="AI12" s="33">
        <f>IF(D6L505C15=0,0,D6L505C11/D6L505C15)</f>
        <v>4.8205218171932753E-4</v>
      </c>
      <c r="AJ12" s="16" t="s">
        <v>31094</v>
      </c>
      <c r="AK12" s="33">
        <f>IF(D6L505C5=0,0,D6L505C11/D6L505C5)</f>
        <v>2.13261169015742E-2</v>
      </c>
      <c r="AL12" s="16" t="s">
        <v>31095</v>
      </c>
      <c r="AM12" s="33">
        <f>D6L505C8*CHOOSE(MIN(D6L505C9,RUN_YEARS),B7L805C4,B7L805C13,B7L805C22,B7L805C31,B7L805C40)</f>
        <v>6.2686385389444466</v>
      </c>
      <c r="AN12" s="16" t="s">
        <v>31096</v>
      </c>
      <c r="AO12" s="33">
        <f>D6L505C8-D6L505C18</f>
        <v>21.406428129588381</v>
      </c>
      <c r="AP12" s="16" t="s">
        <v>31097</v>
      </c>
      <c r="AQ12" s="33">
        <f>CHOOSE(MIN(D6L505C9,RUN_YEARS),B7L805C2,B7L805C11,B7L805C20,B7L805C29,B7L805C38)</f>
        <v>326.45453510808295</v>
      </c>
      <c r="AR12" s="16" t="s">
        <v>31098</v>
      </c>
      <c r="AS12" s="33">
        <f>IF(D6L505C20=0,0,D6L505C18/D6L505C20)</f>
        <v>1.9202179368925043E-2</v>
      </c>
      <c r="AT12" s="16" t="s">
        <v>31099</v>
      </c>
      <c r="AU12" s="33">
        <f>IF(D6L505C5=0,0,D6L505C18/D6L505C5)</f>
        <v>0.11325426265498448</v>
      </c>
      <c r="AV12" s="16" t="s">
        <v>31100</v>
      </c>
      <c r="AW12" s="33">
        <f>CHOOSE(MIN(D6L505C9,RUN_YEARS),B7L805C1,B7L805C10,B7L805C19,B7L805C28,B7L805C37)</f>
        <v>1114.7915930954421</v>
      </c>
      <c r="AX12" s="16" t="s">
        <v>31101</v>
      </c>
      <c r="AY12" s="33">
        <f>IF(D6L505C23=0,0,D6L505C19/D6L505C23)</f>
        <v>1.9202179368925043E-2</v>
      </c>
      <c r="AZ12" s="16" t="s">
        <v>31102</v>
      </c>
      <c r="BA12" s="33">
        <f>IF(D6L505C5=0,0,D6L505C19/D6L505C5)</f>
        <v>0.38674573734501549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24.492537909120333</v>
      </c>
      <c r="J13" s="16" t="s">
        <v>31125</v>
      </c>
      <c r="K13" s="21">
        <f>IF(FLOW_THRU_100PCT="Y",1,INDEX(VariabilityMatrix,D6L506C1,D6L506C9))</f>
        <v>0.65057274140702692</v>
      </c>
      <c r="L13" s="16" t="s">
        <v>31105</v>
      </c>
      <c r="M13" s="15">
        <f>IF(D6L506C2&lt;&gt;0,D6L506C2*D6L506C4,D6L506C3*D6L506C4)</f>
        <v>15.934177531551946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7.9670887657759728</v>
      </c>
      <c r="R13" s="16" t="s">
        <v>31107</v>
      </c>
      <c r="S13" s="15">
        <f>D6L506C5-D6L506C7</f>
        <v>7.9670887657759728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7.6272746330076586</v>
      </c>
      <c r="X13" s="16" t="s">
        <v>31109</v>
      </c>
      <c r="Y13" s="33">
        <f>D6L506C7-D6L506C10</f>
        <v>0.33981413276831418</v>
      </c>
      <c r="Z13" s="16" t="s">
        <v>31110</v>
      </c>
      <c r="AA13" s="33">
        <f>CHOOSE(MIN(D6L506C9,RUN_YEARS),B7L805C7,B7L805C16,B7L805C25,B7L805C34,B7L805C43)</f>
        <v>142901.79999999999</v>
      </c>
      <c r="AB13" s="16" t="s">
        <v>31111</v>
      </c>
      <c r="AC13" s="33">
        <f>IF(D6L506C12=0,0,D6L506C10/D6L506C12)</f>
        <v>5.3374237644365985E-5</v>
      </c>
      <c r="AD13" s="16" t="s">
        <v>31112</v>
      </c>
      <c r="AE13" s="33">
        <f>IF(D6L506C5=0,0,D6L506C10/D6L506C5)</f>
        <v>0.47867388309842579</v>
      </c>
      <c r="AF13" s="16" t="s">
        <v>31113</v>
      </c>
      <c r="AG13" s="33">
        <f>CHOOSE(MIN(D6L506C9,RUN_YEARS),B7L805C5,B7L805C14,B7L805C23,B7L805C32,B7L805C41)</f>
        <v>2448.7046399289306</v>
      </c>
      <c r="AH13" s="16" t="s">
        <v>31114</v>
      </c>
      <c r="AI13" s="33">
        <f>IF(D6L506C15=0,0,D6L506C11/D6L506C15)</f>
        <v>1.3877301787535172E-4</v>
      </c>
      <c r="AJ13" s="16" t="s">
        <v>31115</v>
      </c>
      <c r="AK13" s="33">
        <f>IF(D6L506C5=0,0,D6L506C11/D6L506C5)</f>
        <v>2.1326116901574224E-2</v>
      </c>
      <c r="AL13" s="16" t="s">
        <v>31116</v>
      </c>
      <c r="AM13" s="33">
        <f>D6L506C8*CHOOSE(MIN(D6L506C9,RUN_YEARS),B7L805C4,B7L805C13,B7L805C22,B7L805C31,B7L805C40)</f>
        <v>1.8046135273495363</v>
      </c>
      <c r="AN13" s="16" t="s">
        <v>31117</v>
      </c>
      <c r="AO13" s="33">
        <f>D6L506C8-D6L506C18</f>
        <v>6.1624752384264365</v>
      </c>
      <c r="AP13" s="16" t="s">
        <v>31118</v>
      </c>
      <c r="AQ13" s="33">
        <f>CHOOSE(MIN(D6L506C9,RUN_YEARS),B7L805C2,B7L805C11,B7L805C20,B7L805C29,B7L805C38)</f>
        <v>326.45453510808295</v>
      </c>
      <c r="AR13" s="16" t="s">
        <v>31119</v>
      </c>
      <c r="AS13" s="33">
        <f>IF(D6L506C20=0,0,D6L506C18/D6L506C20)</f>
        <v>5.5279168560242627E-3</v>
      </c>
      <c r="AT13" s="16" t="s">
        <v>31120</v>
      </c>
      <c r="AU13" s="33">
        <f>IF(D6L506C5=0,0,D6L506C18/D6L506C5)</f>
        <v>0.11325426265498448</v>
      </c>
      <c r="AV13" s="16" t="s">
        <v>31121</v>
      </c>
      <c r="AW13" s="33">
        <f>CHOOSE(MIN(D6L506C9,RUN_YEARS),B7L805C1,B7L805C10,B7L805C19,B7L805C28,B7L805C37)</f>
        <v>1114.7915930954421</v>
      </c>
      <c r="AX13" s="16" t="s">
        <v>31122</v>
      </c>
      <c r="AY13" s="33">
        <f>IF(D6L506C23=0,0,D6L506C19/D6L506C23)</f>
        <v>5.5279168560242635E-3</v>
      </c>
      <c r="AZ13" s="16" t="s">
        <v>31123</v>
      </c>
      <c r="BA13" s="33">
        <f>IF(D6L506C5=0,0,D6L506C19/D6L506C5)</f>
        <v>0.38674573734501549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3.178250836392817</v>
      </c>
      <c r="J14" s="16" t="s">
        <v>31146</v>
      </c>
      <c r="K14" s="21">
        <f>IF(FLOW_THRU_100PCT="Y",1,INDEX(VariabilityMatrix,D6L507C1,D6L507C9))</f>
        <v>0.66391621343662177</v>
      </c>
      <c r="L14" s="16" t="s">
        <v>31126</v>
      </c>
      <c r="M14" s="15">
        <f>IF(D6L507C2&lt;&gt;0,D6L507C2*D6L507C4,D6L507C3*D6L507C4)</f>
        <v>2.110092260649695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1.0550461303248475</v>
      </c>
      <c r="R14" s="16" t="s">
        <v>31128</v>
      </c>
      <c r="S14" s="15">
        <f>D6L507C5-D6L507C7</f>
        <v>1.0550461303248475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1.007004317787719</v>
      </c>
      <c r="X14" s="16" t="s">
        <v>31130</v>
      </c>
      <c r="Y14" s="33">
        <f>D6L507C7-D6L507C10</f>
        <v>4.804181253712847E-2</v>
      </c>
      <c r="Z14" s="16" t="s">
        <v>31131</v>
      </c>
      <c r="AA14" s="33">
        <f>CHOOSE(MIN(D6L507C9,RUN_YEARS),B7L805C7,B7L805C16,B7L805C25,B7L805C34,B7L805C43)</f>
        <v>111952</v>
      </c>
      <c r="AB14" s="16" t="s">
        <v>31132</v>
      </c>
      <c r="AC14" s="33">
        <f>IF(D6L507C12=0,0,D6L507C10/D6L507C12)</f>
        <v>8.9949649652325911E-6</v>
      </c>
      <c r="AD14" s="16" t="s">
        <v>31133</v>
      </c>
      <c r="AE14" s="33">
        <f>IF(D6L507C5=0,0,D6L507C10/D6L507C5)</f>
        <v>0.47723236399040841</v>
      </c>
      <c r="AF14" s="16" t="s">
        <v>31134</v>
      </c>
      <c r="AG14" s="33">
        <f>CHOOSE(MIN(D6L507C9,RUN_YEARS),B7L805C5,B7L805C14,B7L805C23,B7L805C32,B7L805C41)</f>
        <v>2054.2181407051257</v>
      </c>
      <c r="AH14" s="16" t="s">
        <v>31135</v>
      </c>
      <c r="AI14" s="33">
        <f>IF(D6L507C15=0,0,D6L507C11/D6L507C15)</f>
        <v>2.3386908909604779E-5</v>
      </c>
      <c r="AJ14" s="16" t="s">
        <v>31136</v>
      </c>
      <c r="AK14" s="33">
        <f>IF(D6L507C5=0,0,D6L507C11/D6L507C5)</f>
        <v>2.2767636009591568E-2</v>
      </c>
      <c r="AL14" s="16" t="s">
        <v>31137</v>
      </c>
      <c r="AM14" s="33">
        <f>D6L507C8*CHOOSE(MIN(D6L507C9,RUN_YEARS),B7L805C4,B7L805C13,B7L805C22,B7L805C31,B7L805C40)</f>
        <v>0.26095000577049299</v>
      </c>
      <c r="AN14" s="16" t="s">
        <v>31138</v>
      </c>
      <c r="AO14" s="33">
        <f>D6L507C8-D6L507C18</f>
        <v>0.79409612455435452</v>
      </c>
      <c r="AP14" s="16" t="s">
        <v>31139</v>
      </c>
      <c r="AQ14" s="33">
        <f>CHOOSE(MIN(D6L507C9,RUN_YEARS),B7L805C2,B7L805C11,B7L805C20,B7L805C29,B7L805C38)</f>
        <v>302.40880037483191</v>
      </c>
      <c r="AR14" s="16" t="s">
        <v>31140</v>
      </c>
      <c r="AS14" s="33">
        <f>IF(D6L507C20=0,0,D6L507C18/D6L507C20)</f>
        <v>8.6290480120634297E-4</v>
      </c>
      <c r="AT14" s="16" t="s">
        <v>31141</v>
      </c>
      <c r="AU14" s="33">
        <f>IF(D6L507C5=0,0,D6L507C18/D6L507C5)</f>
        <v>0.12366758109910643</v>
      </c>
      <c r="AV14" s="16" t="s">
        <v>31142</v>
      </c>
      <c r="AW14" s="33">
        <f>CHOOSE(MIN(D6L507C9,RUN_YEARS),B7L805C1,B7L805C10,B7L805C19,B7L805C28,B7L805C37)</f>
        <v>920.25924927547749</v>
      </c>
      <c r="AX14" s="16" t="s">
        <v>31143</v>
      </c>
      <c r="AY14" s="33">
        <f>IF(D6L507C23=0,0,D6L507C19/D6L507C23)</f>
        <v>8.6290480120634319E-4</v>
      </c>
      <c r="AZ14" s="16" t="s">
        <v>31144</v>
      </c>
      <c r="BA14" s="33">
        <f>IF(D6L507C5=0,0,D6L507C19/D6L507C5)</f>
        <v>0.37633241890089358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0.20106735221507788</v>
      </c>
      <c r="J15" s="16" t="s">
        <v>31167</v>
      </c>
      <c r="K15" s="21">
        <f>IF(FLOW_THRU_100PCT="Y",1,INDEX(VariabilityMatrix,D6L508C1,D6L508C9))</f>
        <v>0.66391621343662177</v>
      </c>
      <c r="L15" s="16" t="s">
        <v>31147</v>
      </c>
      <c r="M15" s="15">
        <f>IF(D6L508C2&lt;&gt;0,D6L508C2*D6L508C4,D6L508C3*D6L508C4)</f>
        <v>0.13349187512836205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6.6745937564181027E-2</v>
      </c>
      <c r="R15" s="16" t="s">
        <v>31149</v>
      </c>
      <c r="S15" s="15">
        <f>D6L508C5-D6L508C7</f>
        <v>6.6745937564181027E-2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6.3706643141020633E-2</v>
      </c>
      <c r="X15" s="16" t="s">
        <v>31151</v>
      </c>
      <c r="Y15" s="33">
        <f>D6L508C7-D6L508C10</f>
        <v>3.0392944231603936E-3</v>
      </c>
      <c r="Z15" s="16" t="s">
        <v>31152</v>
      </c>
      <c r="AA15" s="33">
        <f>CHOOSE(MIN(D6L508C9,RUN_YEARS),B7L805C7,B7L805C16,B7L805C25,B7L805C34,B7L805C43)</f>
        <v>111952</v>
      </c>
      <c r="AB15" s="16" t="s">
        <v>31153</v>
      </c>
      <c r="AC15" s="33">
        <f>IF(D6L508C12=0,0,D6L508C10/D6L508C12)</f>
        <v>5.6905319369926966E-7</v>
      </c>
      <c r="AD15" s="16" t="s">
        <v>31154</v>
      </c>
      <c r="AE15" s="33">
        <f>IF(D6L508C5=0,0,D6L508C10/D6L508C5)</f>
        <v>0.47723236399040847</v>
      </c>
      <c r="AF15" s="16" t="s">
        <v>31155</v>
      </c>
      <c r="AG15" s="33">
        <f>CHOOSE(MIN(D6L508C9,RUN_YEARS),B7L805C5,B7L805C14,B7L805C23,B7L805C32,B7L805C41)</f>
        <v>2054.2181407051257</v>
      </c>
      <c r="AH15" s="16" t="s">
        <v>31156</v>
      </c>
      <c r="AI15" s="33">
        <f>IF(D6L508C15=0,0,D6L508C11/D6L508C15)</f>
        <v>1.4795383036181021E-6</v>
      </c>
      <c r="AJ15" s="16" t="s">
        <v>31157</v>
      </c>
      <c r="AK15" s="33">
        <f>IF(D6L508C5=0,0,D6L508C11/D6L508C5)</f>
        <v>2.2767636009591544E-2</v>
      </c>
      <c r="AL15" s="16" t="s">
        <v>31158</v>
      </c>
      <c r="AM15" s="33">
        <f>D6L508C8*CHOOSE(MIN(D6L508C9,RUN_YEARS),B7L805C4,B7L805C13,B7L805C22,B7L805C31,B7L805C40)</f>
        <v>1.6508617293508505E-2</v>
      </c>
      <c r="AN15" s="16" t="s">
        <v>31159</v>
      </c>
      <c r="AO15" s="33">
        <f>D6L508C8-D6L508C18</f>
        <v>5.0237320270672521E-2</v>
      </c>
      <c r="AP15" s="16" t="s">
        <v>31160</v>
      </c>
      <c r="AQ15" s="33">
        <f>CHOOSE(MIN(D6L508C9,RUN_YEARS),B7L805C2,B7L805C11,B7L805C20,B7L805C29,B7L805C38)</f>
        <v>302.40880037483191</v>
      </c>
      <c r="AR15" s="16" t="s">
        <v>31161</v>
      </c>
      <c r="AS15" s="33">
        <f>IF(D6L508C20=0,0,D6L508C18/D6L508C20)</f>
        <v>5.4590399727277385E-5</v>
      </c>
      <c r="AT15" s="16" t="s">
        <v>31162</v>
      </c>
      <c r="AU15" s="33">
        <f>IF(D6L508C5=0,0,D6L508C18/D6L508C5)</f>
        <v>0.12366758109910644</v>
      </c>
      <c r="AV15" s="16" t="s">
        <v>31163</v>
      </c>
      <c r="AW15" s="33">
        <f>CHOOSE(MIN(D6L508C9,RUN_YEARS),B7L805C1,B7L805C10,B7L805C19,B7L805C28,B7L805C37)</f>
        <v>920.25924927547749</v>
      </c>
      <c r="AX15" s="16" t="s">
        <v>31164</v>
      </c>
      <c r="AY15" s="33">
        <f>IF(D6L508C23=0,0,D6L508C19/D6L508C23)</f>
        <v>5.4590399727277392E-5</v>
      </c>
      <c r="AZ15" s="16" t="s">
        <v>31165</v>
      </c>
      <c r="BA15" s="33">
        <f>IF(D6L508C5=0,0,D6L508C19/D6L508C5)</f>
        <v>0.37633241890089353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1.120430486826089</v>
      </c>
      <c r="J16" s="16" t="s">
        <v>31188</v>
      </c>
      <c r="K16" s="21">
        <f>IF(FLOW_THRU_100PCT="Y",1,INDEX(VariabilityMatrix,D6L509C1,D6L509C9))</f>
        <v>0.66391621343662177</v>
      </c>
      <c r="L16" s="16" t="s">
        <v>31168</v>
      </c>
      <c r="M16" s="15">
        <f>IF(D6L509C2&lt;&gt;0,D6L509C2*D6L509C4,D6L509C3*D6L509C4)</f>
        <v>0.74387196623252771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0.37193598311626386</v>
      </c>
      <c r="R16" s="16" t="s">
        <v>31170</v>
      </c>
      <c r="S16" s="15">
        <f>D6L509C5-D6L509C7</f>
        <v>0.37193598311626386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0.35499977695134249</v>
      </c>
      <c r="X16" s="16" t="s">
        <v>31172</v>
      </c>
      <c r="Y16" s="33">
        <f>D6L509C7-D6L509C10</f>
        <v>1.6936206164921364E-2</v>
      </c>
      <c r="Z16" s="16" t="s">
        <v>31173</v>
      </c>
      <c r="AA16" s="33">
        <f>CHOOSE(MIN(D6L509C9,RUN_YEARS),B7L805C7,B7L805C16,B7L805C25,B7L805C34,B7L805C43)</f>
        <v>111952</v>
      </c>
      <c r="AB16" s="16" t="s">
        <v>31174</v>
      </c>
      <c r="AC16" s="33">
        <f>IF(D6L509C12=0,0,D6L509C10/D6L509C12)</f>
        <v>3.1709998655793778E-6</v>
      </c>
      <c r="AD16" s="16" t="s">
        <v>31175</v>
      </c>
      <c r="AE16" s="33">
        <f>IF(D6L509C5=0,0,D6L509C10/D6L509C5)</f>
        <v>0.47723236399040847</v>
      </c>
      <c r="AF16" s="16" t="s">
        <v>31176</v>
      </c>
      <c r="AG16" s="33">
        <f>CHOOSE(MIN(D6L509C9,RUN_YEARS),B7L805C5,B7L805C14,B7L805C23,B7L805C32,B7L805C41)</f>
        <v>2054.2181407051257</v>
      </c>
      <c r="AH16" s="16" t="s">
        <v>31177</v>
      </c>
      <c r="AI16" s="33">
        <f>IF(D6L509C15=0,0,D6L509C11/D6L509C15)</f>
        <v>8.2445996505063885E-6</v>
      </c>
      <c r="AJ16" s="16" t="s">
        <v>31178</v>
      </c>
      <c r="AK16" s="33">
        <f>IF(D6L509C5=0,0,D6L509C11/D6L509C5)</f>
        <v>2.2767636009591544E-2</v>
      </c>
      <c r="AL16" s="16" t="s">
        <v>31179</v>
      </c>
      <c r="AM16" s="33">
        <f>D6L509C8*CHOOSE(MIN(D6L509C9,RUN_YEARS),B7L805C4,B7L805C13,B7L805C22,B7L805C31,B7L805C40)</f>
        <v>9.199284671141289E-2</v>
      </c>
      <c r="AN16" s="16" t="s">
        <v>31180</v>
      </c>
      <c r="AO16" s="33">
        <f>D6L509C8-D6L509C18</f>
        <v>0.27994313640485097</v>
      </c>
      <c r="AP16" s="16" t="s">
        <v>31181</v>
      </c>
      <c r="AQ16" s="33">
        <f>CHOOSE(MIN(D6L509C9,RUN_YEARS),B7L805C2,B7L805C11,B7L805C20,B7L805C29,B7L805C38)</f>
        <v>302.40880037483191</v>
      </c>
      <c r="AR16" s="16" t="s">
        <v>31182</v>
      </c>
      <c r="AS16" s="33">
        <f>IF(D6L509C20=0,0,D6L509C18/D6L509C20)</f>
        <v>3.0420029641131115E-4</v>
      </c>
      <c r="AT16" s="16" t="s">
        <v>31183</v>
      </c>
      <c r="AU16" s="33">
        <f>IF(D6L509C5=0,0,D6L509C18/D6L509C5)</f>
        <v>0.12366758109910644</v>
      </c>
      <c r="AV16" s="16" t="s">
        <v>31184</v>
      </c>
      <c r="AW16" s="33">
        <f>CHOOSE(MIN(D6L509C9,RUN_YEARS),B7L805C1,B7L805C10,B7L805C19,B7L805C28,B7L805C37)</f>
        <v>920.25924927547749</v>
      </c>
      <c r="AX16" s="16" t="s">
        <v>31185</v>
      </c>
      <c r="AY16" s="33">
        <f>IF(D6L509C23=0,0,D6L509C19/D6L509C23)</f>
        <v>3.0420029641131121E-4</v>
      </c>
      <c r="AZ16" s="16" t="s">
        <v>31186</v>
      </c>
      <c r="BA16" s="33">
        <f>IF(D6L509C5=0,0,D6L509C19/D6L509C5)</f>
        <v>0.37633241890089358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0.66391621343662177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111952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2054.2181407051257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302.40880037483191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920.25924927547749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0.66391621343662177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111952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2054.2181407051257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302.40880037483191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920.25924927547749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0.66391621343662177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111952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2054.2181407051257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302.40880037483191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920.25924927547749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0.46246566980186948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0.39772047602960775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0.19886023801480388</v>
      </c>
      <c r="R20" s="16" t="s">
        <v>31254</v>
      </c>
      <c r="S20" s="15">
        <f>D6L513C5-D6L513C7</f>
        <v>0.19886023801480388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0.18980508298300031</v>
      </c>
      <c r="X20" s="16" t="s">
        <v>31256</v>
      </c>
      <c r="Y20" s="33">
        <f>D6L513C7-D6L513C10</f>
        <v>9.055155031803569E-3</v>
      </c>
      <c r="Z20" s="16" t="s">
        <v>31257</v>
      </c>
      <c r="AA20" s="33">
        <f>CHOOSE(MIN(D6L513C9,RUN_YEARS),B7L805C7,B7L805C16,B7L805C25,B7L805C34,B7L805C43)</f>
        <v>111952</v>
      </c>
      <c r="AB20" s="16" t="s">
        <v>31258</v>
      </c>
      <c r="AC20" s="33">
        <f>IF(D6L513C12=0,0,D6L513C10/D6L513C12)</f>
        <v>1.6954148472827668E-6</v>
      </c>
      <c r="AD20" s="16" t="s">
        <v>31259</v>
      </c>
      <c r="AE20" s="33">
        <f>IF(D6L513C5=0,0,D6L513C10/D6L513C5)</f>
        <v>0.47723236399040853</v>
      </c>
      <c r="AF20" s="16" t="s">
        <v>31260</v>
      </c>
      <c r="AG20" s="33">
        <f>CHOOSE(MIN(D6L513C9,RUN_YEARS),B7L805C5,B7L805C14,B7L805C23,B7L805C32,B7L805C41)</f>
        <v>2054.2181407051257</v>
      </c>
      <c r="AH20" s="16" t="s">
        <v>31261</v>
      </c>
      <c r="AI20" s="33">
        <f>IF(D6L513C15=0,0,D6L513C11/D6L513C15)</f>
        <v>4.4080786029351873E-6</v>
      </c>
      <c r="AJ20" s="16" t="s">
        <v>31262</v>
      </c>
      <c r="AK20" s="33">
        <f>IF(D6L513C5=0,0,D6L513C11/D6L513C5)</f>
        <v>2.2767636009591495E-2</v>
      </c>
      <c r="AL20" s="16" t="s">
        <v>31263</v>
      </c>
      <c r="AM20" s="33">
        <f>D6L513C8*CHOOSE(MIN(D6L513C9,RUN_YEARS),B7L805C4,B7L805C13,B7L805C22,B7L805C31,B7L805C40)</f>
        <v>4.9185129224166735E-2</v>
      </c>
      <c r="AN20" s="16" t="s">
        <v>31264</v>
      </c>
      <c r="AO20" s="33">
        <f>D6L513C8-D6L513C18</f>
        <v>0.14967510879063714</v>
      </c>
      <c r="AP20" s="16" t="s">
        <v>31265</v>
      </c>
      <c r="AQ20" s="33">
        <f>CHOOSE(MIN(D6L513C9,RUN_YEARS),B7L805C2,B7L805C11,B7L805C20,B7L805C29,B7L805C38)</f>
        <v>302.40880037483191</v>
      </c>
      <c r="AR20" s="16" t="s">
        <v>31266</v>
      </c>
      <c r="AS20" s="33">
        <f>IF(D6L513C20=0,0,D6L513C18/D6L513C20)</f>
        <v>1.626445036096912E-4</v>
      </c>
      <c r="AT20" s="16" t="s">
        <v>31267</v>
      </c>
      <c r="AU20" s="33">
        <f>IF(D6L513C5=0,0,D6L513C18/D6L513C5)</f>
        <v>0.12366758109910644</v>
      </c>
      <c r="AV20" s="16" t="s">
        <v>31268</v>
      </c>
      <c r="AW20" s="33">
        <f>CHOOSE(MIN(D6L513C9,RUN_YEARS),B7L805C1,B7L805C10,B7L805C19,B7L805C28,B7L805C37)</f>
        <v>920.25924927547749</v>
      </c>
      <c r="AX20" s="16" t="s">
        <v>31269</v>
      </c>
      <c r="AY20" s="33">
        <f>IF(D6L513C23=0,0,D6L513C19/D6L513C23)</f>
        <v>1.6264450360969123E-4</v>
      </c>
      <c r="AZ20" s="16" t="s">
        <v>31270</v>
      </c>
      <c r="BA20" s="33">
        <f>IF(D6L513C5=0,0,D6L513C19/D6L513C5)</f>
        <v>0.37633241890089358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12.889747525055785</v>
      </c>
      <c r="J21" s="16" t="s">
        <v>31292</v>
      </c>
      <c r="K21" s="21">
        <f>IF(FLOW_THRU_100PCT="Y",1,INDEX(VariabilityMatrix,D6L514C1,D6L514C9))</f>
        <v>0.65057274140702692</v>
      </c>
      <c r="L21" s="16" t="s">
        <v>31272</v>
      </c>
      <c r="M21" s="15">
        <f>IF(D6L514C2&lt;&gt;0,D6L514C2*D6L514C4,D6L514C3*D6L514C4)</f>
        <v>8.3857183834199827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4.1928591917099913</v>
      </c>
      <c r="R21" s="16" t="s">
        <v>31274</v>
      </c>
      <c r="S21" s="15">
        <f>D6L514C5-D6L514C7</f>
        <v>4.1928591917099913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4.0140243811614971</v>
      </c>
      <c r="X21" s="16" t="s">
        <v>31276</v>
      </c>
      <c r="Y21" s="33">
        <f>D6L514C7-D6L514C10</f>
        <v>0.17883481054849426</v>
      </c>
      <c r="Z21" s="16" t="s">
        <v>31277</v>
      </c>
      <c r="AA21" s="33">
        <f>CHOOSE(MIN(D6L514C9,RUN_YEARS),B7L805C7,B7L805C16,B7L805C25,B7L805C34,B7L805C43)</f>
        <v>142901.79999999999</v>
      </c>
      <c r="AB21" s="16" t="s">
        <v>31278</v>
      </c>
      <c r="AC21" s="33">
        <f>IF(D6L514C12=0,0,D6L514C10/D6L514C12)</f>
        <v>2.8089389924839977E-5</v>
      </c>
      <c r="AD21" s="16" t="s">
        <v>31279</v>
      </c>
      <c r="AE21" s="33">
        <f>IF(D6L514C5=0,0,D6L514C10/D6L514C5)</f>
        <v>0.47867388309842579</v>
      </c>
      <c r="AF21" s="16" t="s">
        <v>31280</v>
      </c>
      <c r="AG21" s="33">
        <f>CHOOSE(MIN(D6L514C9,RUN_YEARS),B7L805C5,B7L805C14,B7L805C23,B7L805C32,B7L805C41)</f>
        <v>2448.7046399289306</v>
      </c>
      <c r="AH21" s="16" t="s">
        <v>31281</v>
      </c>
      <c r="AI21" s="33">
        <f>IF(D6L514C15=0,0,D6L514C11/D6L514C15)</f>
        <v>7.3032413804583889E-5</v>
      </c>
      <c r="AJ21" s="16" t="s">
        <v>31282</v>
      </c>
      <c r="AK21" s="33">
        <f>IF(D6L514C5=0,0,D6L514C11/D6L514C5)</f>
        <v>2.1326116901574186E-2</v>
      </c>
      <c r="AL21" s="16" t="s">
        <v>31283</v>
      </c>
      <c r="AM21" s="33">
        <f>D6L514C8*CHOOSE(MIN(D6L514C9,RUN_YEARS),B7L805C4,B7L805C13,B7L805C22,B7L805C31,B7L805C40)</f>
        <v>0.94971835234657853</v>
      </c>
      <c r="AN21" s="16" t="s">
        <v>31284</v>
      </c>
      <c r="AO21" s="33">
        <f>D6L514C8-D6L514C18</f>
        <v>3.2431408393634129</v>
      </c>
      <c r="AP21" s="16" t="s">
        <v>31285</v>
      </c>
      <c r="AQ21" s="33">
        <f>CHOOSE(MIN(D6L514C9,RUN_YEARS),B7L805C2,B7L805C11,B7L805C20,B7L805C29,B7L805C38)</f>
        <v>326.45453510808295</v>
      </c>
      <c r="AR21" s="16" t="s">
        <v>31286</v>
      </c>
      <c r="AS21" s="33">
        <f>IF(D6L514C20=0,0,D6L514C18/D6L514C20)</f>
        <v>2.9091902553356921E-3</v>
      </c>
      <c r="AT21" s="16" t="s">
        <v>31287</v>
      </c>
      <c r="AU21" s="33">
        <f>IF(D6L514C5=0,0,D6L514C18/D6L514C5)</f>
        <v>0.11325426265498448</v>
      </c>
      <c r="AV21" s="16" t="s">
        <v>31288</v>
      </c>
      <c r="AW21" s="33">
        <f>CHOOSE(MIN(D6L514C9,RUN_YEARS),B7L805C1,B7L805C10,B7L805C19,B7L805C28,B7L805C37)</f>
        <v>1114.7915930954421</v>
      </c>
      <c r="AX21" s="16" t="s">
        <v>31289</v>
      </c>
      <c r="AY21" s="33">
        <f>IF(D6L514C23=0,0,D6L514C19/D6L514C23)</f>
        <v>2.909190255335693E-3</v>
      </c>
      <c r="AZ21" s="16" t="s">
        <v>31290</v>
      </c>
      <c r="BA21" s="33">
        <f>IF(D6L514C5=0,0,D6L514C19/D6L514C5)</f>
        <v>0.38674573734501555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7.6125556916144701</v>
      </c>
      <c r="J22" s="16" t="s">
        <v>31313</v>
      </c>
      <c r="K22" s="21">
        <f>IF(FLOW_THRU_100PCT="Y",1,INDEX(VariabilityMatrix,D6L515C1,D6L515C9))</f>
        <v>0.65559455164892644</v>
      </c>
      <c r="L22" s="16" t="s">
        <v>31293</v>
      </c>
      <c r="M22" s="15">
        <f>IF(D6L515C2&lt;&gt;0,D6L515C2*D6L515C4,D6L515C3*D6L515C4)</f>
        <v>4.9907500355464718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2.4953750177732359</v>
      </c>
      <c r="R22" s="16" t="s">
        <v>31295</v>
      </c>
      <c r="S22" s="15">
        <f>D6L515C5-D6L515C7</f>
        <v>2.4953750177732359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2.3865402413961245</v>
      </c>
      <c r="X22" s="16" t="s">
        <v>31297</v>
      </c>
      <c r="Y22" s="33">
        <f>D6L515C7-D6L515C10</f>
        <v>0.10883477637711136</v>
      </c>
      <c r="Z22" s="16" t="s">
        <v>31298</v>
      </c>
      <c r="AA22" s="33">
        <f>CHOOSE(MIN(D6L515C9,RUN_YEARS),B7L805C7,B7L805C16,B7L805C25,B7L805C34,B7L805C43)</f>
        <v>133516</v>
      </c>
      <c r="AB22" s="16" t="s">
        <v>31299</v>
      </c>
      <c r="AC22" s="33">
        <f>IF(D6L515C12=0,0,D6L515C10/D6L515C12)</f>
        <v>1.7874563658259118E-5</v>
      </c>
      <c r="AD22" s="16" t="s">
        <v>31300</v>
      </c>
      <c r="AE22" s="33">
        <f>IF(D6L515C5=0,0,D6L515C10/D6L515C5)</f>
        <v>0.47819270137715997</v>
      </c>
      <c r="AF22" s="16" t="s">
        <v>31301</v>
      </c>
      <c r="AG22" s="33">
        <f>CHOOSE(MIN(D6L515C9,RUN_YEARS),B7L805C5,B7L805C14,B7L805C23,B7L805C32,B7L805C41)</f>
        <v>2341.8490194288142</v>
      </c>
      <c r="AH22" s="16" t="s">
        <v>31302</v>
      </c>
      <c r="AI22" s="33">
        <f>IF(D6L515C15=0,0,D6L515C11/D6L515C15)</f>
        <v>4.6473865511473737E-5</v>
      </c>
      <c r="AJ22" s="16" t="s">
        <v>31303</v>
      </c>
      <c r="AK22" s="33">
        <f>IF(D6L515C5=0,0,D6L515C11/D6L515C5)</f>
        <v>2.1807298622840022E-2</v>
      </c>
      <c r="AL22" s="16" t="s">
        <v>31304</v>
      </c>
      <c r="AM22" s="33">
        <f>D6L515C8*CHOOSE(MIN(D6L515C9,RUN_YEARS),B7L805C4,B7L805C13,B7L805C22,B7L805C31,B7L805C40)</f>
        <v>0.57185752048962557</v>
      </c>
      <c r="AN22" s="16" t="s">
        <v>31305</v>
      </c>
      <c r="AO22" s="33">
        <f>D6L515C8-D6L515C18</f>
        <v>1.9235174972836102</v>
      </c>
      <c r="AP22" s="16" t="s">
        <v>31306</v>
      </c>
      <c r="AQ22" s="33">
        <f>CHOOSE(MIN(D6L515C9,RUN_YEARS),B7L805C2,B7L805C11,B7L805C20,B7L805C29,B7L805C38)</f>
        <v>314.11911483743421</v>
      </c>
      <c r="AR22" s="16" t="s">
        <v>31307</v>
      </c>
      <c r="AS22" s="33">
        <f>IF(D6L515C20=0,0,D6L515C18/D6L515C20)</f>
        <v>1.8205116896040487E-3</v>
      </c>
      <c r="AT22" s="16" t="s">
        <v>31308</v>
      </c>
      <c r="AU22" s="33">
        <f>IF(D6L515C5=0,0,D6L515C18/D6L515C5)</f>
        <v>0.11458348272636118</v>
      </c>
      <c r="AV22" s="16" t="s">
        <v>31309</v>
      </c>
      <c r="AW22" s="33">
        <f>CHOOSE(MIN(D6L515C9,RUN_YEARS),B7L805C1,B7L805C10,B7L805C19,B7L805C28,B7L805C37)</f>
        <v>1056.5806900706937</v>
      </c>
      <c r="AX22" s="16" t="s">
        <v>31310</v>
      </c>
      <c r="AY22" s="33">
        <f>IF(D6L515C23=0,0,D6L515C19/D6L515C23)</f>
        <v>1.8205116896040487E-3</v>
      </c>
      <c r="AZ22" s="16" t="s">
        <v>31311</v>
      </c>
      <c r="BA22" s="33">
        <f>IF(D6L515C5=0,0,D6L515C19/D6L515C5)</f>
        <v>0.38541651727363879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1802.1031200725527</v>
      </c>
      <c r="J23" s="16" t="s">
        <v>31334</v>
      </c>
      <c r="K23" s="21">
        <f>IF(FLOW_THRU_100PCT="Y",1,INDEX(VariabilityMatrix,D6L516C1,D6L516C9))</f>
        <v>0.33269326040655017</v>
      </c>
      <c r="L23" s="16" t="s">
        <v>31314</v>
      </c>
      <c r="M23" s="15">
        <f>IF(D6L516C2&lt;&gt;0,D6L516C2*D6L516C4,D6L516C3*D6L516C4)</f>
        <v>599.54756260575436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299.77378130287718</v>
      </c>
      <c r="R23" s="16" t="s">
        <v>31316</v>
      </c>
      <c r="S23" s="15">
        <f>D6L516C5-D6L516C7</f>
        <v>299.77378130287718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286.69926856653763</v>
      </c>
      <c r="X23" s="16" t="s">
        <v>31318</v>
      </c>
      <c r="Y23" s="33">
        <f>D6L516C7-D6L516C10</f>
        <v>13.074512736339557</v>
      </c>
      <c r="Z23" s="16" t="s">
        <v>31319</v>
      </c>
      <c r="AA23" s="33">
        <f>CHOOSE(MIN(D6L516C9,RUN_YEARS),B7L805C7,B7L805C16,B7L805C25,B7L805C34,B7L805C43)</f>
        <v>133516</v>
      </c>
      <c r="AB23" s="16" t="s">
        <v>31320</v>
      </c>
      <c r="AC23" s="33">
        <f>IF(D6L516C12=0,0,D6L516C10/D6L516C12)</f>
        <v>2.1473027095369667E-3</v>
      </c>
      <c r="AD23" s="16" t="s">
        <v>31321</v>
      </c>
      <c r="AE23" s="33">
        <f>IF(D6L516C5=0,0,D6L516C10/D6L516C5)</f>
        <v>0.47819270137715997</v>
      </c>
      <c r="AF23" s="16" t="s">
        <v>31322</v>
      </c>
      <c r="AG23" s="33">
        <f>CHOOSE(MIN(D6L516C9,RUN_YEARS),B7L805C5,B7L805C14,B7L805C23,B7L805C32,B7L805C41)</f>
        <v>2341.8490194288142</v>
      </c>
      <c r="AH23" s="16" t="s">
        <v>31323</v>
      </c>
      <c r="AI23" s="33">
        <f>IF(D6L516C15=0,0,D6L516C11/D6L516C15)</f>
        <v>5.5829870447961158E-3</v>
      </c>
      <c r="AJ23" s="16" t="s">
        <v>31324</v>
      </c>
      <c r="AK23" s="33">
        <f>IF(D6L516C5=0,0,D6L516C11/D6L516C5)</f>
        <v>2.1807298622840018E-2</v>
      </c>
      <c r="AL23" s="16" t="s">
        <v>31325</v>
      </c>
      <c r="AM23" s="33">
        <f>D6L516C8*CHOOSE(MIN(D6L516C9,RUN_YEARS),B7L805C4,B7L805C13,B7L805C22,B7L805C31,B7L805C40)</f>
        <v>68.698247783468403</v>
      </c>
      <c r="AN23" s="16" t="s">
        <v>31326</v>
      </c>
      <c r="AO23" s="33">
        <f>D6L516C8-D6L516C18</f>
        <v>231.07553351940879</v>
      </c>
      <c r="AP23" s="16" t="s">
        <v>31327</v>
      </c>
      <c r="AQ23" s="33">
        <f>CHOOSE(MIN(D6L516C9,RUN_YEARS),B7L805C2,B7L805C11,B7L805C20,B7L805C29,B7L805C38)</f>
        <v>314.11911483743421</v>
      </c>
      <c r="AR23" s="16" t="s">
        <v>31328</v>
      </c>
      <c r="AS23" s="33">
        <f>IF(D6L516C20=0,0,D6L516C18/D6L516C20)</f>
        <v>0.21870126502496273</v>
      </c>
      <c r="AT23" s="16" t="s">
        <v>31329</v>
      </c>
      <c r="AU23" s="33">
        <f>IF(D6L516C5=0,0,D6L516C18/D6L516C5)</f>
        <v>0.11458348272636118</v>
      </c>
      <c r="AV23" s="16" t="s">
        <v>31330</v>
      </c>
      <c r="AW23" s="33">
        <f>CHOOSE(MIN(D6L516C9,RUN_YEARS),B7L805C1,B7L805C10,B7L805C19,B7L805C28,B7L805C37)</f>
        <v>1056.5806900706937</v>
      </c>
      <c r="AX23" s="16" t="s">
        <v>31331</v>
      </c>
      <c r="AY23" s="33">
        <f>IF(D6L516C23=0,0,D6L516C19/D6L516C23)</f>
        <v>0.21870126502496273</v>
      </c>
      <c r="AZ23" s="16" t="s">
        <v>31332</v>
      </c>
      <c r="BA23" s="33">
        <f>IF(D6L516C5=0,0,D6L516C19/D6L516C5)</f>
        <v>0.38541651727363885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47.712403558360258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41.032667060189823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20.516333530094911</v>
      </c>
      <c r="R24" s="16" t="s">
        <v>31337</v>
      </c>
      <c r="S24" s="15">
        <f>D6L517C5-D6L517C7</f>
        <v>20.516333530094911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19.62152190622178</v>
      </c>
      <c r="X24" s="16" t="s">
        <v>31339</v>
      </c>
      <c r="Y24" s="33">
        <f>D6L517C7-D6L517C10</f>
        <v>0.89481162387313162</v>
      </c>
      <c r="Z24" s="16" t="s">
        <v>31340</v>
      </c>
      <c r="AA24" s="33">
        <f>CHOOSE(MIN(D6L517C9,RUN_YEARS),B7L805C7,B7L805C16,B7L805C25,B7L805C34,B7L805C43)</f>
        <v>133516</v>
      </c>
      <c r="AB24" s="16" t="s">
        <v>31341</v>
      </c>
      <c r="AC24" s="33">
        <f>IF(D6L517C12=0,0,D6L517C10/D6L517C12)</f>
        <v>1.4696007898844918E-4</v>
      </c>
      <c r="AD24" s="16" t="s">
        <v>31342</v>
      </c>
      <c r="AE24" s="33">
        <f>IF(D6L517C5=0,0,D6L517C10/D6L517C5)</f>
        <v>0.47819270137715997</v>
      </c>
      <c r="AF24" s="16" t="s">
        <v>31343</v>
      </c>
      <c r="AG24" s="33">
        <f>CHOOSE(MIN(D6L517C9,RUN_YEARS),B7L805C5,B7L805C14,B7L805C23,B7L805C32,B7L805C41)</f>
        <v>2341.8490194288142</v>
      </c>
      <c r="AH24" s="16" t="s">
        <v>31344</v>
      </c>
      <c r="AI24" s="33">
        <f>IF(D6L517C15=0,0,D6L517C11/D6L517C15)</f>
        <v>3.8209620536996854E-4</v>
      </c>
      <c r="AJ24" s="16" t="s">
        <v>31345</v>
      </c>
      <c r="AK24" s="33">
        <f>IF(D6L517C5=0,0,D6L517C11/D6L517C5)</f>
        <v>2.1807298622840046E-2</v>
      </c>
      <c r="AL24" s="16" t="s">
        <v>31346</v>
      </c>
      <c r="AM24" s="33">
        <f>D6L517C8*CHOOSE(MIN(D6L517C9,RUN_YEARS),B7L805C4,B7L805C13,B7L805C22,B7L805C31,B7L805C40)</f>
        <v>4.7016658973077901</v>
      </c>
      <c r="AN24" s="16" t="s">
        <v>31347</v>
      </c>
      <c r="AO24" s="33">
        <f>D6L517C8-D6L517C18</f>
        <v>15.814667632787121</v>
      </c>
      <c r="AP24" s="16" t="s">
        <v>31348</v>
      </c>
      <c r="AQ24" s="33">
        <f>CHOOSE(MIN(D6L517C9,RUN_YEARS),B7L805C2,B7L805C11,B7L805C20,B7L805C29,B7L805C38)</f>
        <v>314.11911483743421</v>
      </c>
      <c r="AR24" s="16" t="s">
        <v>31349</v>
      </c>
      <c r="AS24" s="33">
        <f>IF(D6L517C20=0,0,D6L517C18/D6L517C20)</f>
        <v>1.4967780294876481E-2</v>
      </c>
      <c r="AT24" s="16" t="s">
        <v>31350</v>
      </c>
      <c r="AU24" s="33">
        <f>IF(D6L517C5=0,0,D6L517C18/D6L517C5)</f>
        <v>0.11458348272636118</v>
      </c>
      <c r="AV24" s="16" t="s">
        <v>31351</v>
      </c>
      <c r="AW24" s="33">
        <f>CHOOSE(MIN(D6L517C9,RUN_YEARS),B7L805C1,B7L805C10,B7L805C19,B7L805C28,B7L805C37)</f>
        <v>1056.5806900706937</v>
      </c>
      <c r="AX24" s="16" t="s">
        <v>31352</v>
      </c>
      <c r="AY24" s="33">
        <f>IF(D6L517C23=0,0,D6L517C19/D6L517C23)</f>
        <v>1.4967780294876479E-2</v>
      </c>
      <c r="AZ24" s="16" t="s">
        <v>31353</v>
      </c>
      <c r="BA24" s="33">
        <f>IF(D6L517C5=0,0,D6L517C19/D6L517C5)</f>
        <v>0.38541651727363879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360.00750817472942</v>
      </c>
      <c r="J25" s="16" t="s">
        <v>31375</v>
      </c>
      <c r="K25" s="21">
        <f>IF(FLOW_THRU_100PCT="Y",1,INDEX(VariabilityMatrix,D6L518C1,D6L518C9))</f>
        <v>0.32678301086992551</v>
      </c>
      <c r="L25" s="16" t="s">
        <v>31355</v>
      </c>
      <c r="M25" s="15">
        <f>IF(D6L518C2&lt;&gt;0,D6L518C2*D6L518C4,D6L518C3*D6L518C4)</f>
        <v>117.6443374571174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58.822168728558701</v>
      </c>
      <c r="R25" s="16" t="s">
        <v>31357</v>
      </c>
      <c r="S25" s="15">
        <f>D6L518C5-D6L518C7</f>
        <v>58.822168728558701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56.143685274745501</v>
      </c>
      <c r="X25" s="16" t="s">
        <v>31359</v>
      </c>
      <c r="Y25" s="33">
        <f>D6L518C7-D6L518C10</f>
        <v>2.6784834538132003</v>
      </c>
      <c r="Z25" s="16" t="s">
        <v>31360</v>
      </c>
      <c r="AA25" s="33">
        <f>CHOOSE(MIN(D6L518C9,RUN_YEARS),B7L805C7,B7L805C16,B7L805C25,B7L805C34,B7L805C43)</f>
        <v>111952</v>
      </c>
      <c r="AB25" s="16" t="s">
        <v>31361</v>
      </c>
      <c r="AC25" s="33">
        <f>IF(D6L518C12=0,0,D6L518C10/D6L518C12)</f>
        <v>5.0149783188103384E-4</v>
      </c>
      <c r="AD25" s="16" t="s">
        <v>31362</v>
      </c>
      <c r="AE25" s="33">
        <f>IF(D6L518C5=0,0,D6L518C10/D6L518C5)</f>
        <v>0.47723236399040853</v>
      </c>
      <c r="AF25" s="16" t="s">
        <v>31363</v>
      </c>
      <c r="AG25" s="33">
        <f>CHOOSE(MIN(D6L518C9,RUN_YEARS),B7L805C5,B7L805C14,B7L805C23,B7L805C32,B7L805C41)</f>
        <v>2054.2181407051257</v>
      </c>
      <c r="AH25" s="16" t="s">
        <v>31364</v>
      </c>
      <c r="AI25" s="33">
        <f>IF(D6L518C15=0,0,D6L518C11/D6L518C15)</f>
        <v>1.3038943628906864E-3</v>
      </c>
      <c r="AJ25" s="16" t="s">
        <v>31365</v>
      </c>
      <c r="AK25" s="33">
        <f>IF(D6L518C5=0,0,D6L518C11/D6L518C5)</f>
        <v>2.2767636009591499E-2</v>
      </c>
      <c r="AL25" s="16" t="s">
        <v>31366</v>
      </c>
      <c r="AM25" s="33">
        <f>D6L518C8*CHOOSE(MIN(D6L518C9,RUN_YEARS),B7L805C4,B7L805C13,B7L805C22,B7L805C31,B7L805C40)</f>
        <v>14.548790643328712</v>
      </c>
      <c r="AN25" s="16" t="s">
        <v>31367</v>
      </c>
      <c r="AO25" s="33">
        <f>D6L518C8-D6L518C18</f>
        <v>44.273378085229993</v>
      </c>
      <c r="AP25" s="16" t="s">
        <v>31368</v>
      </c>
      <c r="AQ25" s="33">
        <f>CHOOSE(MIN(D6L518C9,RUN_YEARS),B7L805C2,B7L805C11,B7L805C20,B7L805C29,B7L805C38)</f>
        <v>302.40880037483191</v>
      </c>
      <c r="AR25" s="16" t="s">
        <v>31369</v>
      </c>
      <c r="AS25" s="33">
        <f>IF(D6L518C20=0,0,D6L518C18/D6L518C20)</f>
        <v>4.8109680092959163E-2</v>
      </c>
      <c r="AT25" s="16" t="s">
        <v>31370</v>
      </c>
      <c r="AU25" s="33">
        <f>IF(D6L518C5=0,0,D6L518C18/D6L518C5)</f>
        <v>0.12366758109910644</v>
      </c>
      <c r="AV25" s="16" t="s">
        <v>31371</v>
      </c>
      <c r="AW25" s="33">
        <f>CHOOSE(MIN(D6L518C9,RUN_YEARS),B7L805C1,B7L805C10,B7L805C19,B7L805C28,B7L805C37)</f>
        <v>920.25924927547749</v>
      </c>
      <c r="AX25" s="16" t="s">
        <v>31372</v>
      </c>
      <c r="AY25" s="33">
        <f>IF(D6L518C23=0,0,D6L518C19/D6L518C23)</f>
        <v>4.8109680092959177E-2</v>
      </c>
      <c r="AZ25" s="16" t="s">
        <v>31373</v>
      </c>
      <c r="BA25" s="33">
        <f>IF(D6L518C5=0,0,D6L518C19/D6L518C5)</f>
        <v>0.37633241890089358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2880.0434870884483</v>
      </c>
      <c r="J26" s="16" t="s">
        <v>31396</v>
      </c>
      <c r="K26" s="21">
        <f>IF(FLOW_THRU_100PCT="Y",1,INDEX(VariabilityMatrix,D6L519C1,D6L519C9))</f>
        <v>0.33269326040655017</v>
      </c>
      <c r="L26" s="16" t="s">
        <v>31376</v>
      </c>
      <c r="M26" s="15">
        <f>IF(D6L519C2&lt;&gt;0,D6L519C2*D6L519C4,D6L519C3*D6L519C4)</f>
        <v>958.17105783210593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479.08552891605297</v>
      </c>
      <c r="R26" s="16" t="s">
        <v>31378</v>
      </c>
      <c r="S26" s="15">
        <f>D6L519C5-D6L519C7</f>
        <v>479.08552891605297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458.19040652614569</v>
      </c>
      <c r="X26" s="16" t="s">
        <v>31380</v>
      </c>
      <c r="Y26" s="33">
        <f>D6L519C7-D6L519C10</f>
        <v>20.895122389907272</v>
      </c>
      <c r="Z26" s="16" t="s">
        <v>31381</v>
      </c>
      <c r="AA26" s="33">
        <f>CHOOSE(MIN(D6L519C9,RUN_YEARS),B7L805C7,B7L805C16,B7L805C25,B7L805C34,B7L805C43)</f>
        <v>133516</v>
      </c>
      <c r="AB26" s="16" t="s">
        <v>31382</v>
      </c>
      <c r="AC26" s="33">
        <f>IF(D6L519C12=0,0,D6L519C10/D6L519C12)</f>
        <v>3.431726583526661E-3</v>
      </c>
      <c r="AD26" s="16" t="s">
        <v>31383</v>
      </c>
      <c r="AE26" s="33">
        <f>IF(D6L519C5=0,0,D6L519C10/D6L519C5)</f>
        <v>0.47819270137715997</v>
      </c>
      <c r="AF26" s="16" t="s">
        <v>31384</v>
      </c>
      <c r="AG26" s="33">
        <f>CHOOSE(MIN(D6L519C9,RUN_YEARS),B7L805C5,B7L805C14,B7L805C23,B7L805C32,B7L805C41)</f>
        <v>2341.8490194288142</v>
      </c>
      <c r="AH26" s="16" t="s">
        <v>31385</v>
      </c>
      <c r="AI26" s="33">
        <f>IF(D6L519C15=0,0,D6L519C11/D6L519C15)</f>
        <v>8.9224891171693337E-3</v>
      </c>
      <c r="AJ26" s="16" t="s">
        <v>31386</v>
      </c>
      <c r="AK26" s="33">
        <f>IF(D6L519C5=0,0,D6L519C11/D6L519C5)</f>
        <v>2.1807298622840043E-2</v>
      </c>
      <c r="AL26" s="16" t="s">
        <v>31387</v>
      </c>
      <c r="AM26" s="33">
        <f>D6L519C8*CHOOSE(MIN(D6L519C9,RUN_YEARS),B7L805C4,B7L805C13,B7L805C22,B7L805C31,B7L805C40)</f>
        <v>109.79057685400433</v>
      </c>
      <c r="AN26" s="16" t="s">
        <v>31388</v>
      </c>
      <c r="AO26" s="33">
        <f>D6L519C8-D6L519C18</f>
        <v>369.29495206204865</v>
      </c>
      <c r="AP26" s="16" t="s">
        <v>31389</v>
      </c>
      <c r="AQ26" s="33">
        <f>CHOOSE(MIN(D6L519C9,RUN_YEARS),B7L805C2,B7L805C11,B7L805C20,B7L805C29,B7L805C38)</f>
        <v>314.11911483743421</v>
      </c>
      <c r="AR26" s="16" t="s">
        <v>31390</v>
      </c>
      <c r="AS26" s="33">
        <f>IF(D6L519C20=0,0,D6L519C18/D6L519C20)</f>
        <v>0.34951892982005933</v>
      </c>
      <c r="AT26" s="16" t="s">
        <v>31391</v>
      </c>
      <c r="AU26" s="33">
        <f>IF(D6L519C5=0,0,D6L519C18/D6L519C5)</f>
        <v>0.11458348272636118</v>
      </c>
      <c r="AV26" s="16" t="s">
        <v>31392</v>
      </c>
      <c r="AW26" s="33">
        <f>CHOOSE(MIN(D6L519C9,RUN_YEARS),B7L805C1,B7L805C10,B7L805C19,B7L805C28,B7L805C37)</f>
        <v>1056.5806900706937</v>
      </c>
      <c r="AX26" s="16" t="s">
        <v>31393</v>
      </c>
      <c r="AY26" s="33">
        <f>IF(D6L519C23=0,0,D6L519C19/D6L519C23)</f>
        <v>0.34951892982005933</v>
      </c>
      <c r="AZ26" s="16" t="s">
        <v>31394</v>
      </c>
      <c r="BA26" s="33">
        <f>IF(D6L519C5=0,0,D6L519C19/D6L519C5)</f>
        <v>0.38541651727363885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130.96636774659476</v>
      </c>
      <c r="J27" s="16" t="s">
        <v>31417</v>
      </c>
      <c r="K27" s="21">
        <f>IF(FLOW_THRU_100PCT="Y",1,INDEX(VariabilityMatrix,D6L520C1,D6L520C9))</f>
        <v>0.32678301086992551</v>
      </c>
      <c r="L27" s="16" t="s">
        <v>31397</v>
      </c>
      <c r="M27" s="15">
        <f>IF(D6L520C2&lt;&gt;0,D6L520C2*D6L520C4,D6L520C3*D6L520C4)</f>
        <v>42.797583974930134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21.398791987465067</v>
      </c>
      <c r="R27" s="16" t="s">
        <v>31399</v>
      </c>
      <c r="S27" s="15">
        <f>D6L520C5-D6L520C7</f>
        <v>21.398791987465067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20.42439217343393</v>
      </c>
      <c r="X27" s="16" t="s">
        <v>31401</v>
      </c>
      <c r="Y27" s="33">
        <f>D6L520C7-D6L520C10</f>
        <v>0.97439981403113762</v>
      </c>
      <c r="Z27" s="16" t="s">
        <v>31402</v>
      </c>
      <c r="AA27" s="33">
        <f>CHOOSE(MIN(D6L520C9,RUN_YEARS),B7L805C7,B7L805C16,B7L805C25,B7L805C34,B7L805C43)</f>
        <v>111952</v>
      </c>
      <c r="AB27" s="16" t="s">
        <v>31403</v>
      </c>
      <c r="AC27" s="33">
        <f>IF(D6L520C12=0,0,D6L520C10/D6L520C12)</f>
        <v>1.8243883247672153E-4</v>
      </c>
      <c r="AD27" s="16" t="s">
        <v>31404</v>
      </c>
      <c r="AE27" s="33">
        <f>IF(D6L520C5=0,0,D6L520C10/D6L520C5)</f>
        <v>0.47723236399040847</v>
      </c>
      <c r="AF27" s="16" t="s">
        <v>31405</v>
      </c>
      <c r="AG27" s="33">
        <f>CHOOSE(MIN(D6L520C9,RUN_YEARS),B7L805C5,B7L805C14,B7L805C23,B7L805C32,B7L805C41)</f>
        <v>2054.2181407051257</v>
      </c>
      <c r="AH27" s="16" t="s">
        <v>31406</v>
      </c>
      <c r="AI27" s="33">
        <f>IF(D6L520C15=0,0,D6L520C11/D6L520C15)</f>
        <v>4.7434096443947654E-4</v>
      </c>
      <c r="AJ27" s="16" t="s">
        <v>31407</v>
      </c>
      <c r="AK27" s="33">
        <f>IF(D6L520C5=0,0,D6L520C11/D6L520C5)</f>
        <v>2.2767636009591551E-2</v>
      </c>
      <c r="AL27" s="16" t="s">
        <v>31408</v>
      </c>
      <c r="AM27" s="33">
        <f>D6L520C8*CHOOSE(MIN(D6L520C9,RUN_YEARS),B7L805C4,B7L805C13,B7L805C22,B7L805C31,B7L805C40)</f>
        <v>5.2926736870654905</v>
      </c>
      <c r="AN27" s="16" t="s">
        <v>31409</v>
      </c>
      <c r="AO27" s="33">
        <f>D6L520C8-D6L520C18</f>
        <v>16.106118300399576</v>
      </c>
      <c r="AP27" s="16" t="s">
        <v>31410</v>
      </c>
      <c r="AQ27" s="33">
        <f>CHOOSE(MIN(D6L520C9,RUN_YEARS),B7L805C2,B7L805C11,B7L805C20,B7L805C29,B7L805C38)</f>
        <v>302.40880037483191</v>
      </c>
      <c r="AR27" s="16" t="s">
        <v>31411</v>
      </c>
      <c r="AS27" s="33">
        <f>IF(D6L520C20=0,0,D6L520C18/D6L520C20)</f>
        <v>1.7501718470181053E-2</v>
      </c>
      <c r="AT27" s="16" t="s">
        <v>31412</v>
      </c>
      <c r="AU27" s="33">
        <f>IF(D6L520C5=0,0,D6L520C18/D6L520C5)</f>
        <v>0.12366758109910644</v>
      </c>
      <c r="AV27" s="16" t="s">
        <v>31413</v>
      </c>
      <c r="AW27" s="33">
        <f>CHOOSE(MIN(D6L520C9,RUN_YEARS),B7L805C1,B7L805C10,B7L805C19,B7L805C28,B7L805C37)</f>
        <v>920.25924927547749</v>
      </c>
      <c r="AX27" s="16" t="s">
        <v>31414</v>
      </c>
      <c r="AY27" s="33">
        <f>IF(D6L520C23=0,0,D6L520C19/D6L520C23)</f>
        <v>1.7501718470181053E-2</v>
      </c>
      <c r="AZ27" s="16" t="s">
        <v>31415</v>
      </c>
      <c r="BA27" s="33">
        <f>IF(D6L520C5=0,0,D6L520C19/D6L520C5)</f>
        <v>0.37633241890089353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0.32678301086992551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111952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2054.2181407051257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302.40880037483191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920.25924927547749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0.32678301086992551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111952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2054.2181407051257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302.40880037483191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920.25924927547749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0.32678301086992551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111952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2054.2181407051257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302.40880037483191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920.25924927547749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0.32678301086992551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111952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2054.2181407051257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302.40880037483191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920.25924927547749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0.32678301086992551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111952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2054.2181407051257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302.40880037483191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920.25924927547749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81.274422300052549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69.896003178045191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34.948001589022596</v>
      </c>
      <c r="R33" s="16" t="s">
        <v>31525</v>
      </c>
      <c r="S33" s="15">
        <f>D6L526C5-D6L526C7</f>
        <v>34.948001589022596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33.356634830139612</v>
      </c>
      <c r="X33" s="16" t="s">
        <v>31527</v>
      </c>
      <c r="Y33" s="33">
        <f>D6L526C7-D6L526C10</f>
        <v>1.5913667588829838</v>
      </c>
      <c r="Z33" s="16" t="s">
        <v>31528</v>
      </c>
      <c r="AA33" s="33">
        <f>CHOOSE(MIN(D6L526C9,RUN_YEARS),B7L805C7,B7L805C16,B7L805C25,B7L805C34,B7L805C43)</f>
        <v>111952</v>
      </c>
      <c r="AB33" s="16" t="s">
        <v>31529</v>
      </c>
      <c r="AC33" s="33">
        <f>IF(D6L526C12=0,0,D6L526C10/D6L526C12)</f>
        <v>2.9795479160836443E-4</v>
      </c>
      <c r="AD33" s="16" t="s">
        <v>31530</v>
      </c>
      <c r="AE33" s="33">
        <f>IF(D6L526C5=0,0,D6L526C10/D6L526C5)</f>
        <v>0.47723236399040847</v>
      </c>
      <c r="AF33" s="16" t="s">
        <v>31531</v>
      </c>
      <c r="AG33" s="33">
        <f>CHOOSE(MIN(D6L526C9,RUN_YEARS),B7L805C5,B7L805C14,B7L805C23,B7L805C32,B7L805C41)</f>
        <v>2054.2181407051257</v>
      </c>
      <c r="AH33" s="16" t="s">
        <v>31532</v>
      </c>
      <c r="AI33" s="33">
        <f>IF(D6L526C15=0,0,D6L526C11/D6L526C15)</f>
        <v>7.7468245818174662E-4</v>
      </c>
      <c r="AJ33" s="16" t="s">
        <v>31533</v>
      </c>
      <c r="AK33" s="33">
        <f>IF(D6L526C5=0,0,D6L526C11/D6L526C5)</f>
        <v>2.2767636009591502E-2</v>
      </c>
      <c r="AL33" s="16" t="s">
        <v>31534</v>
      </c>
      <c r="AM33" s="33">
        <f>D6L526C8*CHOOSE(MIN(D6L526C9,RUN_YEARS),B7L805C4,B7L805C13,B7L805C22,B7L805C31,B7L805C40)</f>
        <v>8.6438696415243061</v>
      </c>
      <c r="AN33" s="16" t="s">
        <v>31535</v>
      </c>
      <c r="AO33" s="33">
        <f>D6L526C8-D6L526C18</f>
        <v>26.304131947498291</v>
      </c>
      <c r="AP33" s="16" t="s">
        <v>31536</v>
      </c>
      <c r="AQ33" s="33">
        <f>CHOOSE(MIN(D6L526C9,RUN_YEARS),B7L805C2,B7L805C11,B7L805C20,B7L805C29,B7L805C38)</f>
        <v>302.40880037483191</v>
      </c>
      <c r="AR33" s="16" t="s">
        <v>31537</v>
      </c>
      <c r="AS33" s="33">
        <f>IF(D6L526C20=0,0,D6L526C18/D6L526C20)</f>
        <v>2.8583393177745945E-2</v>
      </c>
      <c r="AT33" s="16" t="s">
        <v>31538</v>
      </c>
      <c r="AU33" s="33">
        <f>IF(D6L526C5=0,0,D6L526C18/D6L526C5)</f>
        <v>0.12366758109910646</v>
      </c>
      <c r="AV33" s="16" t="s">
        <v>31539</v>
      </c>
      <c r="AW33" s="33">
        <f>CHOOSE(MIN(D6L526C9,RUN_YEARS),B7L805C1,B7L805C10,B7L805C19,B7L805C28,B7L805C37)</f>
        <v>920.25924927547749</v>
      </c>
      <c r="AX33" s="16" t="s">
        <v>31540</v>
      </c>
      <c r="AY33" s="33">
        <f>IF(D6L526C23=0,0,D6L526C19/D6L526C23)</f>
        <v>2.8583393177745949E-2</v>
      </c>
      <c r="AZ33" s="16" t="s">
        <v>31541</v>
      </c>
      <c r="BA33" s="33">
        <f>IF(D6L526C5=0,0,D6L526C19/D6L526C5)</f>
        <v>0.37633241890089358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11.327208599439572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9.741399395518032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4.870699697759016</v>
      </c>
      <c r="R34" s="16" t="s">
        <v>31545</v>
      </c>
      <c r="S34" s="15">
        <f>D6L527C5-D6L527C7</f>
        <v>4.870699697759016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4.6582660921366008</v>
      </c>
      <c r="X34" s="16" t="s">
        <v>31547</v>
      </c>
      <c r="Y34" s="33">
        <f>D6L527C7-D6L527C10</f>
        <v>0.2124336056224152</v>
      </c>
      <c r="Z34" s="16" t="s">
        <v>31548</v>
      </c>
      <c r="AA34" s="33">
        <f>CHOOSE(MIN(D6L527C9,RUN_YEARS),B7L805C7,B7L805C16,B7L805C25,B7L805C34,B7L805C43)</f>
        <v>133516</v>
      </c>
      <c r="AB34" s="16" t="s">
        <v>31549</v>
      </c>
      <c r="AC34" s="33">
        <f>IF(D6L527C12=0,0,D6L527C10/D6L527C12)</f>
        <v>3.4889197490462573E-5</v>
      </c>
      <c r="AD34" s="16" t="s">
        <v>31550</v>
      </c>
      <c r="AE34" s="33">
        <f>IF(D6L527C5=0,0,D6L527C10/D6L527C5)</f>
        <v>0.47819270137715997</v>
      </c>
      <c r="AF34" s="16" t="s">
        <v>31551</v>
      </c>
      <c r="AG34" s="33">
        <f>CHOOSE(MIN(D6L527C9,RUN_YEARS),B7L805C5,B7L805C14,B7L805C23,B7L805C32,B7L805C41)</f>
        <v>2341.8490194288142</v>
      </c>
      <c r="AH34" s="16" t="s">
        <v>31552</v>
      </c>
      <c r="AI34" s="33">
        <f>IF(D6L527C15=0,0,D6L527C11/D6L527C15)</f>
        <v>9.0711913475202834E-5</v>
      </c>
      <c r="AJ34" s="16" t="s">
        <v>31553</v>
      </c>
      <c r="AK34" s="33">
        <f>IF(D6L527C5=0,0,D6L527C11/D6L527C5)</f>
        <v>2.1807298622840043E-2</v>
      </c>
      <c r="AL34" s="16" t="s">
        <v>31554</v>
      </c>
      <c r="AM34" s="33">
        <f>D6L527C8*CHOOSE(MIN(D6L527C9,RUN_YEARS),B7L805C4,B7L805C13,B7L805C22,B7L805C31,B7L805C40)</f>
        <v>1.1162034693669256</v>
      </c>
      <c r="AN34" s="16" t="s">
        <v>31555</v>
      </c>
      <c r="AO34" s="33">
        <f>D6L527C8-D6L527C18</f>
        <v>3.7544962283920906</v>
      </c>
      <c r="AP34" s="16" t="s">
        <v>31556</v>
      </c>
      <c r="AQ34" s="33">
        <f>CHOOSE(MIN(D6L527C9,RUN_YEARS),B7L805C2,B7L805C11,B7L805C20,B7L805C29,B7L805C38)</f>
        <v>314.11911483743421</v>
      </c>
      <c r="AR34" s="16" t="s">
        <v>31557</v>
      </c>
      <c r="AS34" s="33">
        <f>IF(D6L527C20=0,0,D6L527C18/D6L527C20)</f>
        <v>3.5534401335130254E-3</v>
      </c>
      <c r="AT34" s="16" t="s">
        <v>31558</v>
      </c>
      <c r="AU34" s="33">
        <f>IF(D6L527C5=0,0,D6L527C18/D6L527C5)</f>
        <v>0.11458348272636118</v>
      </c>
      <c r="AV34" s="16" t="s">
        <v>31559</v>
      </c>
      <c r="AW34" s="33">
        <f>CHOOSE(MIN(D6L527C9,RUN_YEARS),B7L805C1,B7L805C10,B7L805C19,B7L805C28,B7L805C37)</f>
        <v>1056.5806900706937</v>
      </c>
      <c r="AX34" s="16" t="s">
        <v>31560</v>
      </c>
      <c r="AY34" s="33">
        <f>IF(D6L527C23=0,0,D6L527C19/D6L527C23)</f>
        <v>3.5534401335130259E-3</v>
      </c>
      <c r="AZ34" s="16" t="s">
        <v>31561</v>
      </c>
      <c r="BA34" s="33">
        <f>IF(D6L527C5=0,0,D6L527C19/D6L527C5)</f>
        <v>0.38541651727363885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22618.908776388118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16614.531471471186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8307.2657357355929</v>
      </c>
      <c r="R35" s="16" t="s">
        <v>31565</v>
      </c>
      <c r="S35" s="15">
        <f>SUM(D6L501C8:D6L527C8)-2*SUM(D6L509C8,D6L511C8,D6L522C8,D6L524C8,D6L527C8)</f>
        <v>8307.2657357355929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7944.7821106179063</v>
      </c>
      <c r="X35" s="16" t="s">
        <v>31567</v>
      </c>
      <c r="Y35" s="33">
        <f>SUM(D6L501C11:D6L527C11)-2*SUM(D6L509C11,D6L511C11,D6L522C11,D6L524C11,D6L527C11)</f>
        <v>362.48362511768499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5.9636122141528872E-2</v>
      </c>
      <c r="AD35" s="16" t="s">
        <v>31569</v>
      </c>
      <c r="AE35" s="33">
        <f>IF(D6L528C5=0,0,D6L528C10/D6L528C5)</f>
        <v>0.47818273565281649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0.15505391756797515</v>
      </c>
      <c r="AJ35" s="16" t="s">
        <v>31571</v>
      </c>
      <c r="AK35" s="33">
        <f>IF(D6L528C5=0,0,D6L528C11/D6L528C5)</f>
        <v>2.181726434718341E-2</v>
      </c>
      <c r="AL35" s="16" t="s">
        <v>31572</v>
      </c>
      <c r="AM35" s="33">
        <f>SUM(D6L501C18:D6L527C18)-2*SUM(D6L509C18,D6L511C18,D6L522C18,D6L524C18,D6L527C18)</f>
        <v>1905.701832645859</v>
      </c>
      <c r="AN35" s="16" t="s">
        <v>31573</v>
      </c>
      <c r="AO35" s="33">
        <f>SUM(D6L501C19:D6L527C19)-2*SUM(D6L509C19,D6L511C19,D6L522C19,D6L524C19,D6L527C19)</f>
        <v>6401.5639030897337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6.068726662018241</v>
      </c>
      <c r="AT35" s="16" t="s">
        <v>31575</v>
      </c>
      <c r="AU35" s="33">
        <f>IF(D6L528C5=0,0,D6L528C18/D6L528C5)</f>
        <v>0.11470090720994087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6.0687266620182401</v>
      </c>
      <c r="AZ35" s="16" t="s">
        <v>31577</v>
      </c>
      <c r="BA35" s="33">
        <f>IF(D6L528C5=0,0,D6L528C19/D6L528C5)</f>
        <v>0.38529909279005908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230.47002795883708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115.23501397941854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57.61750698970927</v>
      </c>
      <c r="R36" s="16" t="s">
        <v>31582</v>
      </c>
      <c r="S36" s="15">
        <f>D6L529C5-D6L529C7</f>
        <v>57.61750698970927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54.993878135865678</v>
      </c>
      <c r="X36" s="16" t="s">
        <v>31584</v>
      </c>
      <c r="Y36" s="33">
        <f>D6L529C7-D6L529C10</f>
        <v>2.6236288538435915</v>
      </c>
      <c r="Z36" s="16" t="s">
        <v>31585</v>
      </c>
      <c r="AA36" s="33">
        <f>CHOOSE(MIN(D6L529C9,RUN_YEARS),B7L805C7,B7L805C16,B7L805C25,B7L805C34,B7L805C43)</f>
        <v>111952</v>
      </c>
      <c r="AB36" s="16" t="s">
        <v>31586</v>
      </c>
      <c r="AC36" s="33">
        <f>IF(D6L529C12=0,0,D6L529C10/D6L529C12)</f>
        <v>4.9122729505382372E-4</v>
      </c>
      <c r="AD36" s="16" t="s">
        <v>31587</v>
      </c>
      <c r="AE36" s="33">
        <f>IF(D6L529C5=0,0,D6L529C10/D6L529C5)</f>
        <v>0.47723236399040847</v>
      </c>
      <c r="AF36" s="16" t="s">
        <v>31588</v>
      </c>
      <c r="AG36" s="33">
        <f>CHOOSE(MIN(D6L529C9,RUN_YEARS),B7L805C5,B7L805C14,B7L805C23,B7L805C32,B7L805C41)</f>
        <v>2054.2181407051257</v>
      </c>
      <c r="AH36" s="16" t="s">
        <v>31589</v>
      </c>
      <c r="AI36" s="33">
        <f>IF(D6L529C15=0,0,D6L529C11/D6L529C15)</f>
        <v>1.2771909671399411E-3</v>
      </c>
      <c r="AJ36" s="16" t="s">
        <v>31590</v>
      </c>
      <c r="AK36" s="33">
        <f>IF(D6L529C5=0,0,D6L529C11/D6L529C5)</f>
        <v>2.2767636009591516E-2</v>
      </c>
      <c r="AL36" s="16" t="s">
        <v>31591</v>
      </c>
      <c r="AM36" s="33">
        <f>D6L529C8*CHOOSE(MIN(D6L529C9,RUN_YEARS),B7L805C4,B7L805C13,B7L805C22,B7L805C31,B7L805C40)</f>
        <v>14.250835436756407</v>
      </c>
      <c r="AN36" s="16" t="s">
        <v>31592</v>
      </c>
      <c r="AO36" s="33">
        <f>D6L529C8-D6L529C18</f>
        <v>43.366671552952866</v>
      </c>
      <c r="AP36" s="16" t="s">
        <v>31593</v>
      </c>
      <c r="AQ36" s="33">
        <f>CHOOSE(MIN(D6L529C9,RUN_YEARS),B7L805C2,B7L805C11,B7L805C20,B7L805C29,B7L805C38)</f>
        <v>302.40880037483191</v>
      </c>
      <c r="AR36" s="16" t="s">
        <v>31594</v>
      </c>
      <c r="AS36" s="33">
        <f>IF(D6L529C20=0,0,D6L529C18/D6L529C20)</f>
        <v>4.7124407157108771E-2</v>
      </c>
      <c r="AT36" s="16" t="s">
        <v>31595</v>
      </c>
      <c r="AU36" s="33">
        <f>IF(D6L529C5=0,0,D6L529C18/D6L529C5)</f>
        <v>0.12366758109910644</v>
      </c>
      <c r="AV36" s="16" t="s">
        <v>31596</v>
      </c>
      <c r="AW36" s="33">
        <f>CHOOSE(MIN(D6L529C9,RUN_YEARS),B7L805C1,B7L805C10,B7L805C19,B7L805C28,B7L805C37)</f>
        <v>920.25924927547749</v>
      </c>
      <c r="AX36" s="16" t="s">
        <v>31597</v>
      </c>
      <c r="AY36" s="33">
        <f>IF(D6L529C23=0,0,D6L529C19/D6L529C23)</f>
        <v>4.7124407157108784E-2</v>
      </c>
      <c r="AZ36" s="16" t="s">
        <v>31598</v>
      </c>
      <c r="BA36" s="33">
        <f>IF(D6L529C5=0,0,D6L529C19/D6L529C5)</f>
        <v>0.37633241890089358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111952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2054.2181407051257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302.40880037483191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920.25924927547749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146.46689895470385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73.233449477351925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36.616724738675963</v>
      </c>
      <c r="R38" s="16" t="s">
        <v>31622</v>
      </c>
      <c r="S38" s="15">
        <f>D6L531C5-D6L531C7</f>
        <v>36.616724738675963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34.949372217248801</v>
      </c>
      <c r="X38" s="16" t="s">
        <v>31624</v>
      </c>
      <c r="Y38" s="33">
        <f>D6L531C7-D6L531C10</f>
        <v>1.6673525214271621</v>
      </c>
      <c r="Z38" s="16" t="s">
        <v>31625</v>
      </c>
      <c r="AA38" s="33">
        <f>CHOOSE(MIN(D6L531C9,RUN_YEARS),B7L805C7,B7L805C16,B7L805C25,B7L805C34,B7L805C43)</f>
        <v>111952</v>
      </c>
      <c r="AB38" s="16" t="s">
        <v>31626</v>
      </c>
      <c r="AC38" s="33">
        <f>IF(D6L531C12=0,0,D6L531C10/D6L531C12)</f>
        <v>3.1218175840761039E-4</v>
      </c>
      <c r="AD38" s="16" t="s">
        <v>31627</v>
      </c>
      <c r="AE38" s="33">
        <f>IF(D6L531C5=0,0,D6L531C10/D6L531C5)</f>
        <v>0.47723236399040841</v>
      </c>
      <c r="AF38" s="16" t="s">
        <v>31628</v>
      </c>
      <c r="AG38" s="33">
        <f>CHOOSE(MIN(D6L531C9,RUN_YEARS),B7L805C5,B7L805C14,B7L805C23,B7L805C32,B7L805C41)</f>
        <v>2054.2181407051257</v>
      </c>
      <c r="AH38" s="16" t="s">
        <v>31629</v>
      </c>
      <c r="AI38" s="33">
        <f>IF(D6L531C15=0,0,D6L531C11/D6L531C15)</f>
        <v>8.1167257185978841E-4</v>
      </c>
      <c r="AJ38" s="16" t="s">
        <v>31630</v>
      </c>
      <c r="AK38" s="33">
        <f>IF(D6L531C5=0,0,D6L531C11/D6L531C5)</f>
        <v>2.2767636009591561E-2</v>
      </c>
      <c r="AL38" s="16" t="s">
        <v>31631</v>
      </c>
      <c r="AM38" s="33">
        <f>D6L531C8*CHOOSE(MIN(D6L531C9,RUN_YEARS),B7L805C4,B7L805C13,B7L805C22,B7L805C31,B7L805C40)</f>
        <v>9.0566035524077328</v>
      </c>
      <c r="AN38" s="16" t="s">
        <v>31632</v>
      </c>
      <c r="AO38" s="33">
        <f>D6L531C8-D6L531C18</f>
        <v>27.56012118626823</v>
      </c>
      <c r="AP38" s="16" t="s">
        <v>31633</v>
      </c>
      <c r="AQ38" s="33">
        <f>CHOOSE(MIN(D6L531C9,RUN_YEARS),B7L805C2,B7L805C11,B7L805C20,B7L805C29,B7L805C38)</f>
        <v>302.40880037483191</v>
      </c>
      <c r="AR38" s="16" t="s">
        <v>31634</v>
      </c>
      <c r="AS38" s="33">
        <f>IF(D6L531C20=0,0,D6L531C18/D6L531C20)</f>
        <v>2.9948214275451596E-2</v>
      </c>
      <c r="AT38" s="16" t="s">
        <v>31635</v>
      </c>
      <c r="AU38" s="33">
        <f>IF(D6L531C5=0,0,D6L531C18/D6L531C5)</f>
        <v>0.12366758109910643</v>
      </c>
      <c r="AV38" s="16" t="s">
        <v>31636</v>
      </c>
      <c r="AW38" s="33">
        <f>CHOOSE(MIN(D6L531C9,RUN_YEARS),B7L805C1,B7L805C10,B7L805C19,B7L805C28,B7L805C37)</f>
        <v>920.25924927547749</v>
      </c>
      <c r="AX38" s="16" t="s">
        <v>31637</v>
      </c>
      <c r="AY38" s="33">
        <f>IF(D6L531C23=0,0,D6L531C19/D6L531C23)</f>
        <v>2.9948214275451603E-2</v>
      </c>
      <c r="AZ38" s="16" t="s">
        <v>31638</v>
      </c>
      <c r="BA38" s="33">
        <f>IF(D6L531C5=0,0,D6L531C19/D6L531C5)</f>
        <v>0.37633241890089358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111952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2054.2181407051257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302.40880037483191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920.25924927547749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3390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3390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1356</v>
      </c>
      <c r="R40" s="16" t="s">
        <v>31663</v>
      </c>
      <c r="S40" s="15">
        <f>D6L533C5-D6L533C7</f>
        <v>2034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1294.2541711419879</v>
      </c>
      <c r="X40" s="16" t="s">
        <v>31665</v>
      </c>
      <c r="Y40" s="33">
        <f>D6L533C7-D6L533C10</f>
        <v>61.745828858012146</v>
      </c>
      <c r="Z40" s="16" t="s">
        <v>31666</v>
      </c>
      <c r="AA40" s="33">
        <f>CHOOSE(MIN(D6L533C9,RUN_YEARS),B7L805C7,B7L805C16,B7L805C25,B7L805C34,B7L805C43)</f>
        <v>111952</v>
      </c>
      <c r="AB40" s="16" t="s">
        <v>31667</v>
      </c>
      <c r="AC40" s="33">
        <f>IF(D6L533C12=0,0,D6L533C10/D6L533C12)</f>
        <v>1.1560795440385057E-2</v>
      </c>
      <c r="AD40" s="16" t="s">
        <v>31668</v>
      </c>
      <c r="AE40" s="33">
        <f>IF(D6L533C5=0,0,D6L533C10/D6L533C5)</f>
        <v>0.38178589119232681</v>
      </c>
      <c r="AF40" s="16" t="s">
        <v>31669</v>
      </c>
      <c r="AG40" s="33">
        <f>CHOOSE(MIN(D6L533C9,RUN_YEARS),B7L805C5,B7L805C14,B7L805C23,B7L805C32,B7L805C41)</f>
        <v>2054.2181407051257</v>
      </c>
      <c r="AH40" s="16" t="s">
        <v>31670</v>
      </c>
      <c r="AI40" s="33">
        <f>IF(D6L533C15=0,0,D6L533C11/D6L533C15)</f>
        <v>3.0058068145001109E-2</v>
      </c>
      <c r="AJ40" s="16" t="s">
        <v>31671</v>
      </c>
      <c r="AK40" s="33">
        <f>IF(D6L533C5=0,0,D6L533C11/D6L533C5)</f>
        <v>1.8214108807673199E-2</v>
      </c>
      <c r="AL40" s="16" t="s">
        <v>31672</v>
      </c>
      <c r="AM40" s="33">
        <f>D6L533C8*CHOOSE(MIN(D6L533C9,RUN_YEARS),B7L805C4,B7L805C13,B7L805C22,B7L805C31,B7L805C40)</f>
        <v>503.079719911165</v>
      </c>
      <c r="AN40" s="16" t="s">
        <v>31673</v>
      </c>
      <c r="AO40" s="33">
        <f>D6L533C8-D6L533C18</f>
        <v>1530.9202800888349</v>
      </c>
      <c r="AP40" s="16" t="s">
        <v>31674</v>
      </c>
      <c r="AQ40" s="33">
        <f>CHOOSE(MIN(D6L533C9,RUN_YEARS),B7L805C2,B7L805C11,B7L805C20,B7L805C29,B7L805C38)</f>
        <v>302.40880037483191</v>
      </c>
      <c r="AR40" s="16" t="s">
        <v>31675</v>
      </c>
      <c r="AS40" s="33">
        <f>IF(D6L533C20=0,0,D6L533C18/D6L533C20)</f>
        <v>1.663574999429924</v>
      </c>
      <c r="AT40" s="16" t="s">
        <v>31676</v>
      </c>
      <c r="AU40" s="33">
        <f>IF(D6L533C5=0,0,D6L533C18/D6L533C5)</f>
        <v>0.14840109731892773</v>
      </c>
      <c r="AV40" s="16" t="s">
        <v>31677</v>
      </c>
      <c r="AW40" s="33">
        <f>CHOOSE(MIN(D6L533C9,RUN_YEARS),B7L805C1,B7L805C10,B7L805C19,B7L805C28,B7L805C37)</f>
        <v>920.25924927547749</v>
      </c>
      <c r="AX40" s="16" t="s">
        <v>31678</v>
      </c>
      <c r="AY40" s="33">
        <f>IF(D6L533C23=0,0,D6L533C19/D6L533C23)</f>
        <v>1.6635749994299243</v>
      </c>
      <c r="AZ40" s="16" t="s">
        <v>31679</v>
      </c>
      <c r="BA40" s="33">
        <f>IF(D6L533C5=0,0,D6L533C19/D6L533C5)</f>
        <v>0.45159890268107228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34951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34951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34951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111952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2054.2181407051257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8644.6112539897385</v>
      </c>
      <c r="AN41" s="16" t="s">
        <v>31692</v>
      </c>
      <c r="AO41" s="33">
        <f>D6L534C8-D6L534C18</f>
        <v>26306.388746010263</v>
      </c>
      <c r="AP41" s="16" t="s">
        <v>31693</v>
      </c>
      <c r="AQ41" s="33">
        <f>CHOOSE(MIN(D6L534C9,RUN_YEARS),B7L805C2,B7L805C11,B7L805C20,B7L805C29,B7L805C38)</f>
        <v>302.40880037483191</v>
      </c>
      <c r="AR41" s="16" t="s">
        <v>31694</v>
      </c>
      <c r="AS41" s="33">
        <f>IF(D6L534C20=0,0,D6L534C18/D6L534C20)</f>
        <v>28.585845528552248</v>
      </c>
      <c r="AT41" s="16" t="s">
        <v>31695</v>
      </c>
      <c r="AU41" s="33">
        <f>IF(D6L534C5=0,0,D6L534C18/D6L534C5)</f>
        <v>0.24733516219821289</v>
      </c>
      <c r="AV41" s="16" t="s">
        <v>31696</v>
      </c>
      <c r="AW41" s="33">
        <f>CHOOSE(MIN(D6L534C9,RUN_YEARS),B7L805C1,B7L805C10,B7L805C19,B7L805C28,B7L805C37)</f>
        <v>920.25924927547749</v>
      </c>
      <c r="AX41" s="16" t="s">
        <v>31697</v>
      </c>
      <c r="AY41" s="33">
        <f>IF(D6L534C23=0,0,D6L534C19/D6L534C23)</f>
        <v>28.585845528552255</v>
      </c>
      <c r="AZ41" s="16" t="s">
        <v>31698</v>
      </c>
      <c r="BA41" s="33">
        <f>IF(D6L534C5=0,0,D6L534C19/D6L534C5)</f>
        <v>0.75266483780178717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2705.9709510940306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2705.9709510940306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2705.9709510940306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2582.7538277599565</v>
      </c>
      <c r="X42" s="16" t="s">
        <v>31705</v>
      </c>
      <c r="Y42" s="33">
        <f>D6L535C7-D6L535C10</f>
        <v>123.21712333407413</v>
      </c>
      <c r="Z42" s="16" t="s">
        <v>31706</v>
      </c>
      <c r="AA42" s="33">
        <f>CHOOSE(MIN(D6L535C9,RUN_YEARS),B7L805C7,B7L805C16,B7L805C25,B7L805C34,B7L805C43)</f>
        <v>111952</v>
      </c>
      <c r="AB42" s="16" t="s">
        <v>31707</v>
      </c>
      <c r="AC42" s="33">
        <f>IF(D6L535C12=0,0,D6L535C10/D6L535C12)</f>
        <v>2.3070189257538558E-2</v>
      </c>
      <c r="AD42" s="16" t="s">
        <v>31708</v>
      </c>
      <c r="AE42" s="33">
        <f>IF(D6L535C5=0,0,D6L535C10/D6L535C5)</f>
        <v>0.95446472798081694</v>
      </c>
      <c r="AF42" s="16" t="s">
        <v>31709</v>
      </c>
      <c r="AG42" s="33">
        <f>CHOOSE(MIN(D6L535C9,RUN_YEARS),B7L805C5,B7L805C14,B7L805C23,B7L805C32,B7L805C41)</f>
        <v>2054.2181407051257</v>
      </c>
      <c r="AH42" s="16" t="s">
        <v>31710</v>
      </c>
      <c r="AI42" s="33">
        <f>IF(D6L535C15=0,0,D6L535C11/D6L535C15)</f>
        <v>5.9982492069600227E-2</v>
      </c>
      <c r="AJ42" s="16" t="s">
        <v>31711</v>
      </c>
      <c r="AK42" s="33">
        <f>IF(D6L535C5=0,0,D6L535C11/D6L535C5)</f>
        <v>4.5535272019183039E-2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302.40880037483191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920.25924927547749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7859.915622911707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7859.915622911707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7859.915622911707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111952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2054.2181407051257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1944.0335054571347</v>
      </c>
      <c r="AN43" s="16" t="s">
        <v>31733</v>
      </c>
      <c r="AO43" s="33">
        <f>D6L536C8-D6L536C18</f>
        <v>5915.8821174545719</v>
      </c>
      <c r="AP43" s="16" t="s">
        <v>31734</v>
      </c>
      <c r="AQ43" s="33">
        <f>CHOOSE(MIN(D6L536C9,RUN_YEARS),B7L805C2,B7L805C11,B7L805C20,B7L805C29,B7L805C38)</f>
        <v>302.40880037483191</v>
      </c>
      <c r="AR43" s="16" t="s">
        <v>31735</v>
      </c>
      <c r="AS43" s="33">
        <f>IF(D6L536C20=0,0,D6L536C18/D6L536C20)</f>
        <v>6.4284951464624358</v>
      </c>
      <c r="AT43" s="16" t="s">
        <v>31736</v>
      </c>
      <c r="AU43" s="33">
        <f>IF(D6L536C5=0,0,D6L536C18/D6L536C5)</f>
        <v>0.24733516219821289</v>
      </c>
      <c r="AV43" s="16" t="s">
        <v>31737</v>
      </c>
      <c r="AW43" s="33">
        <f>CHOOSE(MIN(D6L536C9,RUN_YEARS),B7L805C1,B7L805C10,B7L805C19,B7L805C28,B7L805C37)</f>
        <v>920.25924927547749</v>
      </c>
      <c r="AX43" s="16" t="s">
        <v>31738</v>
      </c>
      <c r="AY43" s="33">
        <f>IF(D6L536C23=0,0,D6L536C19/D6L536C23)</f>
        <v>6.4284951464624358</v>
      </c>
      <c r="AZ43" s="16" t="s">
        <v>31739</v>
      </c>
      <c r="BA43" s="33">
        <f>IF(D6L536C5=0,0,D6L536C19/D6L536C5)</f>
        <v>0.75266483780178706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49283.823500919279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49095.355037462505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4156.2051828224157</v>
      </c>
      <c r="R44" s="16" t="s">
        <v>31743</v>
      </c>
      <c r="S44" s="15">
        <f>SUM(D6L529C8:D6L536C8)</f>
        <v>44939.149854640091</v>
      </c>
      <c r="U44" s="21" t="str">
        <f>NULL_VALUE</f>
        <v>n/a</v>
      </c>
      <c r="V44" s="16" t="s">
        <v>31744</v>
      </c>
      <c r="W44" s="33">
        <f>SUM(D6L529C10:D6L536C10)</f>
        <v>3966.9512492550589</v>
      </c>
      <c r="X44" s="16" t="s">
        <v>31745</v>
      </c>
      <c r="Y44" s="33">
        <f>SUM(D6L529C11:D6L536C11)</f>
        <v>189.25393356735702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3.5434393751385046E-2</v>
      </c>
      <c r="AD44" s="16" t="s">
        <v>31747</v>
      </c>
      <c r="AE44" s="33">
        <f>IF(D6L537C5=0,0,D6L537C10/D6L537C5)</f>
        <v>8.0800948403938685E-2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9.2129423753601059E-2</v>
      </c>
      <c r="AJ44" s="16" t="s">
        <v>31749</v>
      </c>
      <c r="AK44" s="33">
        <f>IF(D6L537C5=0,0,D6L537C11/D6L537C5)</f>
        <v>3.854823606488754E-3</v>
      </c>
      <c r="AL44" s="16" t="s">
        <v>31750</v>
      </c>
      <c r="AM44" s="33">
        <f>SUM(D6L529C18:D6L536C18)</f>
        <v>11115.031918347202</v>
      </c>
      <c r="AN44" s="16" t="s">
        <v>31751</v>
      </c>
      <c r="AO44" s="33">
        <f>SUM(D6L529C19:D6L536C19)</f>
        <v>33824.117936292889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36.754988295877169</v>
      </c>
      <c r="AT44" s="16" t="s">
        <v>31753</v>
      </c>
      <c r="AU44" s="33">
        <f>IF(D6L537C5=0,0,D6L537C18/D6L537C5)</f>
        <v>0.22639681309699891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36.754988295877176</v>
      </c>
      <c r="AZ44" s="16" t="s">
        <v>31755</v>
      </c>
      <c r="BA44" s="33">
        <f>IF(D6L537C5=0,0,D6L537C19/D6L537C5)</f>
        <v>0.68894741489257372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1107.7642986621279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553.88214933106394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276.94107466553197</v>
      </c>
      <c r="R45" s="16" t="s">
        <v>31760</v>
      </c>
      <c r="S45" s="15">
        <f>D6L538C5-D6L538C7</f>
        <v>276.94107466553197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264.33048749735207</v>
      </c>
      <c r="X45" s="16" t="s">
        <v>31762</v>
      </c>
      <c r="Y45" s="33">
        <f>D6L538C7-D6L538C10</f>
        <v>12.610587168179904</v>
      </c>
      <c r="Z45" s="16" t="s">
        <v>31763</v>
      </c>
      <c r="AA45" s="33">
        <f>CHOOSE(MIN(D6L538C9,RUN_YEARS),B7L805C7,B7L805C16,B7L805C25,B7L805C34,B7L805C43)</f>
        <v>111952</v>
      </c>
      <c r="AB45" s="16" t="s">
        <v>31764</v>
      </c>
      <c r="AC45" s="33">
        <f>IF(D6L538C12=0,0,D6L538C10/D6L538C12)</f>
        <v>2.3611055407438196E-3</v>
      </c>
      <c r="AD45" s="16" t="s">
        <v>31765</v>
      </c>
      <c r="AE45" s="33">
        <f>IF(D6L538C5=0,0,D6L538C10/D6L538C5)</f>
        <v>0.47723236399040841</v>
      </c>
      <c r="AF45" s="16" t="s">
        <v>31766</v>
      </c>
      <c r="AG45" s="33">
        <f>CHOOSE(MIN(D6L538C9,RUN_YEARS),B7L805C5,B7L805C14,B7L805C23,B7L805C32,B7L805C41)</f>
        <v>2054.2181407051257</v>
      </c>
      <c r="AH45" s="16" t="s">
        <v>31767</v>
      </c>
      <c r="AI45" s="33">
        <f>IF(D6L538C15=0,0,D6L538C11/D6L538C15)</f>
        <v>6.1388744059339417E-3</v>
      </c>
      <c r="AJ45" s="16" t="s">
        <v>31768</v>
      </c>
      <c r="AK45" s="33">
        <f>IF(D6L538C5=0,0,D6L538C11/D6L538C5)</f>
        <v>2.2767636009591564E-2</v>
      </c>
      <c r="AL45" s="16" t="s">
        <v>31769</v>
      </c>
      <c r="AM45" s="33">
        <f>D6L538C8*CHOOSE(MIN(D6L538C9,RUN_YEARS),B7L805C4,B7L805C13,B7L805C22,B7L805C31,B7L805C40)</f>
        <v>68.497265621746735</v>
      </c>
      <c r="AN45" s="16" t="s">
        <v>31770</v>
      </c>
      <c r="AO45" s="33">
        <f>D6L538C8-D6L538C18</f>
        <v>208.44380904378522</v>
      </c>
      <c r="AP45" s="16" t="s">
        <v>31771</v>
      </c>
      <c r="AQ45" s="33">
        <f>CHOOSE(MIN(D6L538C9,RUN_YEARS),B7L805C2,B7L805C11,B7L805C20,B7L805C29,B7L805C38)</f>
        <v>302.40880037483191</v>
      </c>
      <c r="AR45" s="16" t="s">
        <v>31772</v>
      </c>
      <c r="AS45" s="33">
        <f>IF(D6L538C20=0,0,D6L538C18/D6L538C20)</f>
        <v>0.22650553005350782</v>
      </c>
      <c r="AT45" s="16" t="s">
        <v>31773</v>
      </c>
      <c r="AU45" s="33">
        <f>IF(D6L538C5=0,0,D6L538C18/D6L538C5)</f>
        <v>0.12366758109910644</v>
      </c>
      <c r="AV45" s="16" t="s">
        <v>31774</v>
      </c>
      <c r="AW45" s="33">
        <f>CHOOSE(MIN(D6L538C9,RUN_YEARS),B7L805C1,B7L805C10,B7L805C19,B7L805C28,B7L805C37)</f>
        <v>920.25924927547749</v>
      </c>
      <c r="AX45" s="16" t="s">
        <v>31775</v>
      </c>
      <c r="AY45" s="33">
        <f>IF(D6L538C23=0,0,D6L538C19/D6L538C23)</f>
        <v>0.22650553005350782</v>
      </c>
      <c r="AZ45" s="16" t="s">
        <v>31776</v>
      </c>
      <c r="BA45" s="33">
        <f>IF(D6L538C5=0,0,D6L538C19/D6L538C5)</f>
        <v>0.37633241890089353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5334.6481918552727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5334.6481918552727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2133.8592767421092</v>
      </c>
      <c r="R46" s="16" t="s">
        <v>31780</v>
      </c>
      <c r="S46" s="15">
        <f>D6L539C5-D6L539C7</f>
        <v>3200.7889151131635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2036.6934141249999</v>
      </c>
      <c r="X46" s="16" t="s">
        <v>31782</v>
      </c>
      <c r="Y46" s="33">
        <f>D6L539C7-D6L539C10</f>
        <v>97.165862617109269</v>
      </c>
      <c r="Z46" s="16" t="s">
        <v>31783</v>
      </c>
      <c r="AA46" s="33">
        <f>CHOOSE(MIN(D6L539C9,RUN_YEARS),B7L805C7,B7L805C16,B7L805C25,B7L805C34,B7L805C43)</f>
        <v>111952</v>
      </c>
      <c r="AB46" s="16" t="s">
        <v>31784</v>
      </c>
      <c r="AC46" s="33">
        <f>IF(D6L539C12=0,0,D6L539C10/D6L539C12)</f>
        <v>1.8192559437303486E-2</v>
      </c>
      <c r="AD46" s="16" t="s">
        <v>31785</v>
      </c>
      <c r="AE46" s="33">
        <f>IF(D6L539C5=0,0,D6L539C10/D6L539C5)</f>
        <v>0.38178589119232675</v>
      </c>
      <c r="AF46" s="16" t="s">
        <v>31786</v>
      </c>
      <c r="AG46" s="33">
        <f>CHOOSE(MIN(D6L539C9,RUN_YEARS),B7L805C5,B7L805C14,B7L805C23,B7L805C32,B7L805C41)</f>
        <v>2054.2181407051257</v>
      </c>
      <c r="AH46" s="16" t="s">
        <v>31787</v>
      </c>
      <c r="AI46" s="33">
        <f>IF(D6L539C15=0,0,D6L539C11/D6L539C15)</f>
        <v>4.7300654536989124E-2</v>
      </c>
      <c r="AJ46" s="16" t="s">
        <v>31788</v>
      </c>
      <c r="AK46" s="33">
        <f>IF(D6L539C5=0,0,D6L539C11/D6L539C5)</f>
        <v>1.8214108807673244E-2</v>
      </c>
      <c r="AL46" s="16" t="s">
        <v>31789</v>
      </c>
      <c r="AM46" s="33">
        <f>D6L539C8*CHOOSE(MIN(D6L539C9,RUN_YEARS),B7L805C4,B7L805C13,B7L805C22,B7L805C31,B7L805C40)</f>
        <v>791.66764548175615</v>
      </c>
      <c r="AN46" s="16" t="s">
        <v>31790</v>
      </c>
      <c r="AO46" s="33">
        <f>D6L539C8-D6L539C18</f>
        <v>2409.1212696314074</v>
      </c>
      <c r="AP46" s="16" t="s">
        <v>31791</v>
      </c>
      <c r="AQ46" s="33">
        <f>CHOOSE(MIN(D6L539C9,RUN_YEARS),B7L805C2,B7L805C11,B7L805C20,B7L805C29,B7L805C38)</f>
        <v>302.40880037483191</v>
      </c>
      <c r="AR46" s="16" t="s">
        <v>31792</v>
      </c>
      <c r="AS46" s="33">
        <f>IF(D6L539C20=0,0,D6L539C18/D6L539C20)</f>
        <v>2.6178723783848024</v>
      </c>
      <c r="AT46" s="16" t="s">
        <v>31793</v>
      </c>
      <c r="AU46" s="33">
        <f>IF(D6L539C5=0,0,D6L539C18/D6L539C5)</f>
        <v>0.14840109731892773</v>
      </c>
      <c r="AV46" s="16" t="s">
        <v>31794</v>
      </c>
      <c r="AW46" s="33">
        <f>CHOOSE(MIN(D6L539C9,RUN_YEARS),B7L805C1,B7L805C10,B7L805C19,B7L805C28,B7L805C37)</f>
        <v>920.25924927547749</v>
      </c>
      <c r="AX46" s="16" t="s">
        <v>31795</v>
      </c>
      <c r="AY46" s="33">
        <f>IF(D6L539C23=0,0,D6L539C19/D6L539C23)</f>
        <v>2.6178723783848028</v>
      </c>
      <c r="AZ46" s="16" t="s">
        <v>31796</v>
      </c>
      <c r="BA46" s="33">
        <f>IF(D6L539C5=0,0,D6L539C19/D6L539C5)</f>
        <v>0.45159890268107228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6442.4124905174003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5888.530341186337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2410.8003514076413</v>
      </c>
      <c r="R47" s="16" t="s">
        <v>31800</v>
      </c>
      <c r="S47" s="15">
        <f>SUM(D6L538C8:D6L539C8)</f>
        <v>3477.7299897786957</v>
      </c>
      <c r="U47" s="21" t="str">
        <f>NULL_VALUE</f>
        <v>n/a</v>
      </c>
      <c r="V47" s="16" t="s">
        <v>31801</v>
      </c>
      <c r="W47" s="33">
        <f>SUM(D6L538C10:D6L539C10)</f>
        <v>2301.0239016223518</v>
      </c>
      <c r="X47" s="16" t="s">
        <v>31802</v>
      </c>
      <c r="Y47" s="33">
        <f>SUM(D6L538C11:D6L539C11)</f>
        <v>109.77644978528917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2.0553664978047306E-2</v>
      </c>
      <c r="AD47" s="16" t="s">
        <v>31804</v>
      </c>
      <c r="AE47" s="33">
        <f>IF(D6L540C5=0,0,D6L540C10/D6L540C5)</f>
        <v>0.39076369964984747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5.3439528942923066E-2</v>
      </c>
      <c r="AJ47" s="16" t="s">
        <v>31806</v>
      </c>
      <c r="AK47" s="33">
        <f>IF(D6L540C5=0,0,D6L540C11/D6L540C5)</f>
        <v>1.8642418978038752E-2</v>
      </c>
      <c r="AL47" s="16" t="s">
        <v>31807</v>
      </c>
      <c r="AM47" s="33">
        <f>SUM(D6L538C18:D6L539C18)</f>
        <v>860.16491110350285</v>
      </c>
      <c r="AN47" s="16" t="s">
        <v>31808</v>
      </c>
      <c r="AO47" s="33">
        <f>SUM(D6L538C19:D6L539C19)</f>
        <v>2617.5650786751926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2.8443779084383101</v>
      </c>
      <c r="AT47" s="16" t="s">
        <v>31810</v>
      </c>
      <c r="AU47" s="33">
        <f>IF(D6L540C5=0,0,D6L540C18/D6L540C5)</f>
        <v>0.14607463344244381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2.8443779084383105</v>
      </c>
      <c r="AZ47" s="16" t="s">
        <v>31812</v>
      </c>
      <c r="BA47" s="33">
        <f>IF(D6L540C5=0,0,D6L540C19/D6L540C5)</f>
        <v>0.44451924792966985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78345.144767824793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71598.416850120033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14874.271269965649</v>
      </c>
      <c r="R48" s="16" t="s">
        <v>31817</v>
      </c>
      <c r="S48" s="15">
        <f>SUM(D6L528C8,D6L537C8,D6L540C8)</f>
        <v>56724.145580154378</v>
      </c>
      <c r="U48" s="21" t="str">
        <f>NULL_VALUE</f>
        <v>n/a</v>
      </c>
      <c r="V48" s="16" t="s">
        <v>31818</v>
      </c>
      <c r="W48" s="33">
        <f>SUM(D6L528C10,D6L537C10,D6L540C10)</f>
        <v>14212.757261495317</v>
      </c>
      <c r="X48" s="16" t="s">
        <v>31819</v>
      </c>
      <c r="Y48" s="33">
        <f>SUM(D6L528C11,D6L537C11,D6L540C11)</f>
        <v>661.51400847033119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0.11562418087096123</v>
      </c>
      <c r="AD48" s="16" t="s">
        <v>31821</v>
      </c>
      <c r="AE48" s="33">
        <f>IF(D6L541C5=0,0,D6L541C10/D6L541C5)</f>
        <v>0.19850658557503412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0.3006228702644993</v>
      </c>
      <c r="AJ48" s="16" t="s">
        <v>31823</v>
      </c>
      <c r="AK48" s="33">
        <f>IF(D6L541C5=0,0,D6L541C11/D6L541C5)</f>
        <v>9.239226753506382E-3</v>
      </c>
      <c r="AL48" s="16" t="s">
        <v>31824</v>
      </c>
      <c r="AM48" s="33">
        <f>SUM(D6L528C18,D6L537C18,D6L540C18)</f>
        <v>13880.898662096562</v>
      </c>
      <c r="AN48" s="16" t="s">
        <v>31825</v>
      </c>
      <c r="AO48" s="33">
        <f>SUM(D6L528C19,D6L537C19,D6L540C19)</f>
        <v>42843.246918057819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45.668092866333723</v>
      </c>
      <c r="AT48" s="16" t="s">
        <v>31827</v>
      </c>
      <c r="AU48" s="33">
        <f>IF(D6L541C5=0,0,D6L541C18/D6L541C5)</f>
        <v>0.19387158645077349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45.66809286633373</v>
      </c>
      <c r="AZ48" s="16" t="s">
        <v>31829</v>
      </c>
      <c r="BA48" s="33">
        <f>IF(D6L541C5=0,0,D6L541C19/D6L541C5)</f>
        <v>0.59838260122068598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84075.906195333344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72305.279327986675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36152.639663993337</v>
      </c>
      <c r="R8" s="16" t="s">
        <v>31838</v>
      </c>
      <c r="S8" s="15">
        <f>D6L601C5-D6L601C7</f>
        <v>36152.639663993337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34833.334684819565</v>
      </c>
      <c r="X8" s="16" t="s">
        <v>31840</v>
      </c>
      <c r="Y8" s="33">
        <f>D6L601C7-D6L601C10</f>
        <v>1319.3049791737722</v>
      </c>
      <c r="Z8" s="16" t="s">
        <v>31841</v>
      </c>
      <c r="AA8" s="33">
        <f>CHOOSE(MIN(D6L601C9,RUN_YEARS),B7L806C7,B7L806C16,B7L806C25,B7L806C34,B7L806C43)</f>
        <v>1311437.6666666667</v>
      </c>
      <c r="AB8" s="16" t="s">
        <v>31842</v>
      </c>
      <c r="AC8" s="33">
        <f>IF(D6L601C12=0,0,D6L601C10/D6L601C12)</f>
        <v>2.6561182105861607E-2</v>
      </c>
      <c r="AD8" s="16" t="s">
        <v>31843</v>
      </c>
      <c r="AE8" s="33">
        <f>IF(D6L601C5=0,0,D6L601C10/D6L601C5)</f>
        <v>0.48175368394347495</v>
      </c>
      <c r="AF8" s="16" t="s">
        <v>31844</v>
      </c>
      <c r="AG8" s="33">
        <f>CHOOSE(MIN(D6L601C9,RUN_YEARS),B7L806C5,B7L806C14,B7L806C23,B7L806C32,B7L806C41)</f>
        <v>19104.006364156998</v>
      </c>
      <c r="AH8" s="16" t="s">
        <v>31845</v>
      </c>
      <c r="AI8" s="33">
        <f>IF(D6L601C15=0,0,D6L601C11/D6L601C15)</f>
        <v>6.9059073475240082E-2</v>
      </c>
      <c r="AJ8" s="16" t="s">
        <v>31846</v>
      </c>
      <c r="AK8" s="33">
        <f>IF(D6L601C5=0,0,D6L601C11/D6L601C5)</f>
        <v>1.8246316056525051E-2</v>
      </c>
      <c r="AL8" s="16" t="s">
        <v>31847</v>
      </c>
      <c r="AM8" s="33">
        <f>D6L601C8*CHOOSE(MIN(D6L601C9,RUN_YEARS),B7L806C4,B7L806C13,B7L806C22,B7L806C31,B7L806C40)</f>
        <v>9095.0003298614247</v>
      </c>
      <c r="AN8" s="16" t="s">
        <v>31848</v>
      </c>
      <c r="AO8" s="33">
        <f>D6L601C8-D6L601C18</f>
        <v>27057.639334131913</v>
      </c>
      <c r="AP8" s="16" t="s">
        <v>31849</v>
      </c>
      <c r="AQ8" s="33">
        <f>CHOOSE(MIN(D6L601C9,RUN_YEARS),B7L806C2,B7L806C11,B7L806C20,B7L806C29,B7L806C38)</f>
        <v>3085.3803215929433</v>
      </c>
      <c r="AR8" s="16" t="s">
        <v>31850</v>
      </c>
      <c r="AS8" s="33">
        <f>IF(D6L601C20=0,0,D6L601C18/D6L601C20)</f>
        <v>2.9477728454448004</v>
      </c>
      <c r="AT8" s="16" t="s">
        <v>31851</v>
      </c>
      <c r="AU8" s="33">
        <f>IF(D6L601C5=0,0,D6L601C18/D6L601C5)</f>
        <v>0.12578611706353079</v>
      </c>
      <c r="AV8" s="16" t="s">
        <v>31852</v>
      </c>
      <c r="AW8" s="33">
        <f>CHOOSE(MIN(D6L601C9,RUN_YEARS),B7L806C1,B7L806C10,B7L806C19,B7L806C28,B7L806C37)</f>
        <v>9179.0109865297563</v>
      </c>
      <c r="AX8" s="16" t="s">
        <v>31853</v>
      </c>
      <c r="AY8" s="33">
        <f>IF(D6L601C23=0,0,D6L601C19/D6L601C23)</f>
        <v>2.9477728454448013</v>
      </c>
      <c r="AZ8" s="16" t="s">
        <v>31854</v>
      </c>
      <c r="BA8" s="33">
        <f>IF(D6L601C5=0,0,D6L601C19/D6L601C5)</f>
        <v>0.37421388293646923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276.76545795681159</v>
      </c>
      <c r="J9" s="16" t="s">
        <v>31875</v>
      </c>
      <c r="K9" s="21">
        <f>IF(FLOW_THRU_100PCT="Y",1,INDEX(VariabilityMatrix,D6L602C1,D6L602C9))</f>
        <v>0.65057274140702692</v>
      </c>
      <c r="L9" s="16" t="s">
        <v>31855</v>
      </c>
      <c r="M9" s="15">
        <f>IF(D6L602C2&lt;&gt;0,D6L602C2*D6L602C4,D6L602C3*D6L602C4)</f>
        <v>180.05606270973416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90.028031354867082</v>
      </c>
      <c r="R9" s="16" t="s">
        <v>31857</v>
      </c>
      <c r="S9" s="15">
        <f>D6L602C5-D6L602C7</f>
        <v>90.028031354867082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86.757019207016754</v>
      </c>
      <c r="X9" s="16" t="s">
        <v>31859</v>
      </c>
      <c r="Y9" s="33">
        <f>D6L602C7-D6L602C10</f>
        <v>3.2710121478503282</v>
      </c>
      <c r="Z9" s="16" t="s">
        <v>31860</v>
      </c>
      <c r="AA9" s="33">
        <f>CHOOSE(MIN(D6L602C9,RUN_YEARS),B7L806C7,B7L806C16,B7L806C25,B7L806C34,B7L806C43)</f>
        <v>1386830.4</v>
      </c>
      <c r="AB9" s="16" t="s">
        <v>31861</v>
      </c>
      <c r="AC9" s="33">
        <f>IF(D6L602C12=0,0,D6L602C10/D6L602C12)</f>
        <v>6.2557771452815547E-5</v>
      </c>
      <c r="AD9" s="16" t="s">
        <v>31862</v>
      </c>
      <c r="AE9" s="33">
        <f>IF(D6L602C5=0,0,D6L602C10/D6L602C5)</f>
        <v>0.48183336845966979</v>
      </c>
      <c r="AF9" s="16" t="s">
        <v>31863</v>
      </c>
      <c r="AG9" s="33">
        <f>CHOOSE(MIN(D6L602C9,RUN_YEARS),B7L806C5,B7L806C14,B7L806C23,B7L806C32,B7L806C41)</f>
        <v>20110.716320448915</v>
      </c>
      <c r="AH9" s="16" t="s">
        <v>31864</v>
      </c>
      <c r="AI9" s="33">
        <f>IF(D6L602C15=0,0,D6L602C11/D6L602C15)</f>
        <v>1.6265020577732023E-4</v>
      </c>
      <c r="AJ9" s="16" t="s">
        <v>31865</v>
      </c>
      <c r="AK9" s="33">
        <f>IF(D6L602C5=0,0,D6L602C11/D6L602C5)</f>
        <v>1.8166631540330196E-2</v>
      </c>
      <c r="AL9" s="16" t="s">
        <v>31866</v>
      </c>
      <c r="AM9" s="33">
        <f>D6L602C8*CHOOSE(MIN(D6L602C9,RUN_YEARS),B7L806C4,B7L806C13,B7L806C22,B7L806C31,B7L806C40)</f>
        <v>22.181203238787827</v>
      </c>
      <c r="AN9" s="16" t="s">
        <v>31867</v>
      </c>
      <c r="AO9" s="33">
        <f>D6L602C8-D6L602C18</f>
        <v>67.846828116079251</v>
      </c>
      <c r="AP9" s="16" t="s">
        <v>31868</v>
      </c>
      <c r="AQ9" s="33">
        <f>CHOOSE(MIN(D6L602C9,RUN_YEARS),B7L806C2,B7L806C11,B7L806C20,B7L806C29,B7L806C38)</f>
        <v>3168.1691448656115</v>
      </c>
      <c r="AR9" s="16" t="s">
        <v>31869</v>
      </c>
      <c r="AS9" s="33">
        <f>IF(D6L602C20=0,0,D6L602C18/D6L602C20)</f>
        <v>7.0012686269402815E-3</v>
      </c>
      <c r="AT9" s="16" t="s">
        <v>31870</v>
      </c>
      <c r="AU9" s="33">
        <f>IF(D6L602C5=0,0,D6L602C18/D6L602C5)</f>
        <v>0.12319053801896042</v>
      </c>
      <c r="AV9" s="16" t="s">
        <v>31871</v>
      </c>
      <c r="AW9" s="33">
        <f>CHOOSE(MIN(D6L602C9,RUN_YEARS),B7L806C1,B7L806C10,B7L806C19,B7L806C28,B7L806C37)</f>
        <v>9690.6477570379848</v>
      </c>
      <c r="AX9" s="16" t="s">
        <v>31872</v>
      </c>
      <c r="AY9" s="33">
        <f>IF(D6L602C23=0,0,D6L602C19/D6L602C23)</f>
        <v>7.0012686269402815E-3</v>
      </c>
      <c r="AZ9" s="16" t="s">
        <v>31873</v>
      </c>
      <c r="BA9" s="33">
        <f>IF(D6L602C5=0,0,D6L602C19/D6L602C5)</f>
        <v>0.37680946198103954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24.180989489448088</v>
      </c>
      <c r="J10" s="16" t="s">
        <v>31896</v>
      </c>
      <c r="K10" s="21">
        <f>IF(FLOW_THRU_100PCT="Y",1,INDEX(VariabilityMatrix,D6L603C1,D6L603C9))</f>
        <v>0.65057274140702692</v>
      </c>
      <c r="L10" s="16" t="s">
        <v>31876</v>
      </c>
      <c r="M10" s="15">
        <f>IF(D6L603C2&lt;&gt;0,D6L603C2*D6L603C4,D6L603C3*D6L603C4)</f>
        <v>15.731492622084748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7.8657463110423738</v>
      </c>
      <c r="R10" s="16" t="s">
        <v>31878</v>
      </c>
      <c r="S10" s="15">
        <f>D6L603C5-D6L603C7</f>
        <v>7.8657463110423738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7.5799580809975371</v>
      </c>
      <c r="X10" s="16" t="s">
        <v>31880</v>
      </c>
      <c r="Y10" s="33">
        <f>D6L603C7-D6L603C10</f>
        <v>0.28578823004483667</v>
      </c>
      <c r="Z10" s="16" t="s">
        <v>31881</v>
      </c>
      <c r="AA10" s="33">
        <f>CHOOSE(MIN(D6L603C9,RUN_YEARS),B7L806C7,B7L806C16,B7L806C25,B7L806C34,B7L806C43)</f>
        <v>1386830.4</v>
      </c>
      <c r="AB10" s="16" t="s">
        <v>31882</v>
      </c>
      <c r="AC10" s="33">
        <f>IF(D6L603C12=0,0,D6L603C10/D6L603C12)</f>
        <v>5.4656705542347049E-6</v>
      </c>
      <c r="AD10" s="16" t="s">
        <v>31883</v>
      </c>
      <c r="AE10" s="33">
        <f>IF(D6L603C5=0,0,D6L603C10/D6L603C5)</f>
        <v>0.48183336845966979</v>
      </c>
      <c r="AF10" s="16" t="s">
        <v>31884</v>
      </c>
      <c r="AG10" s="33">
        <f>CHOOSE(MIN(D6L603C9,RUN_YEARS),B7L806C5,B7L806C14,B7L806C23,B7L806C32,B7L806C41)</f>
        <v>20110.716320448915</v>
      </c>
      <c r="AH10" s="16" t="s">
        <v>31885</v>
      </c>
      <c r="AI10" s="33">
        <f>IF(D6L603C15=0,0,D6L603C11/D6L603C15)</f>
        <v>1.4210743441010223E-5</v>
      </c>
      <c r="AJ10" s="16" t="s">
        <v>31886</v>
      </c>
      <c r="AK10" s="33">
        <f>IF(D6L603C5=0,0,D6L603C11/D6L603C5)</f>
        <v>1.8166631540330203E-2</v>
      </c>
      <c r="AL10" s="16" t="s">
        <v>31887</v>
      </c>
      <c r="AM10" s="33">
        <f>D6L603C8*CHOOSE(MIN(D6L603C9,RUN_YEARS),B7L806C4,B7L806C13,B7L806C22,B7L806C31,B7L806C40)</f>
        <v>1.9379710399559265</v>
      </c>
      <c r="AN10" s="16" t="s">
        <v>31888</v>
      </c>
      <c r="AO10" s="33">
        <f>D6L603C8-D6L603C18</f>
        <v>5.9277752710864471</v>
      </c>
      <c r="AP10" s="16" t="s">
        <v>31889</v>
      </c>
      <c r="AQ10" s="33">
        <f>CHOOSE(MIN(D6L603C9,RUN_YEARS),B7L806C2,B7L806C11,B7L806C20,B7L806C29,B7L806C38)</f>
        <v>3168.1691448656115</v>
      </c>
      <c r="AR10" s="16" t="s">
        <v>31890</v>
      </c>
      <c r="AS10" s="33">
        <f>IF(D6L603C20=0,0,D6L603C18/D6L603C20)</f>
        <v>6.1170062308593437E-4</v>
      </c>
      <c r="AT10" s="16" t="s">
        <v>31891</v>
      </c>
      <c r="AU10" s="33">
        <f>IF(D6L603C5=0,0,D6L603C18/D6L603C5)</f>
        <v>0.12319053801896042</v>
      </c>
      <c r="AV10" s="16" t="s">
        <v>31892</v>
      </c>
      <c r="AW10" s="33">
        <f>CHOOSE(MIN(D6L603C9,RUN_YEARS),B7L806C1,B7L806C10,B7L806C19,B7L806C28,B7L806C37)</f>
        <v>9690.6477570379848</v>
      </c>
      <c r="AX10" s="16" t="s">
        <v>31893</v>
      </c>
      <c r="AY10" s="33">
        <f>IF(D6L603C23=0,0,D6L603C19/D6L603C23)</f>
        <v>6.1170062308593426E-4</v>
      </c>
      <c r="AZ10" s="16" t="s">
        <v>31894</v>
      </c>
      <c r="BA10" s="33">
        <f>IF(D6L603C5=0,0,D6L603C19/D6L603C5)</f>
        <v>0.37680946198103954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0.66391621343662177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1346202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18818.020980003195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3636.4096387934064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9057.8366016842174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800.94630420172189</v>
      </c>
      <c r="J12" s="16" t="s">
        <v>31938</v>
      </c>
      <c r="K12" s="21">
        <f>IF(FLOW_THRU_100PCT="Y",1,INDEX(VariabilityMatrix,D6L605C1,D6L605C9))</f>
        <v>0.34063367358689417</v>
      </c>
      <c r="L12" s="16" t="s">
        <v>31918</v>
      </c>
      <c r="M12" s="15">
        <f>IF(D6L605C2&lt;&gt;0,D6L605C2*D6L605C4,D6L605C3*D6L605C4)</f>
        <v>272.82928194607859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136.4146409730393</v>
      </c>
      <c r="R12" s="16" t="s">
        <v>31920</v>
      </c>
      <c r="S12" s="15">
        <f>D6L605C5-D6L605C7</f>
        <v>136.4146409730393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131.45825193451202</v>
      </c>
      <c r="X12" s="16" t="s">
        <v>31922</v>
      </c>
      <c r="Y12" s="33">
        <f>D6L605C7-D6L605C10</f>
        <v>4.9563890385272771</v>
      </c>
      <c r="Z12" s="16" t="s">
        <v>31923</v>
      </c>
      <c r="AA12" s="33">
        <f>CHOOSE(MIN(D6L605C9,RUN_YEARS),B7L806C7,B7L806C16,B7L806C25,B7L806C34,B7L806C43)</f>
        <v>1386830.4</v>
      </c>
      <c r="AB12" s="16" t="s">
        <v>31924</v>
      </c>
      <c r="AC12" s="33">
        <f>IF(D6L605C12=0,0,D6L605C10/D6L605C12)</f>
        <v>9.4790431428754394E-5</v>
      </c>
      <c r="AD12" s="16" t="s">
        <v>31925</v>
      </c>
      <c r="AE12" s="33">
        <f>IF(D6L605C5=0,0,D6L605C10/D6L605C5)</f>
        <v>0.48183336845966979</v>
      </c>
      <c r="AF12" s="16" t="s">
        <v>31926</v>
      </c>
      <c r="AG12" s="33">
        <f>CHOOSE(MIN(D6L605C9,RUN_YEARS),B7L806C5,B7L806C14,B7L806C23,B7L806C32,B7L806C41)</f>
        <v>20110.716320448915</v>
      </c>
      <c r="AH12" s="16" t="s">
        <v>31927</v>
      </c>
      <c r="AI12" s="33">
        <f>IF(D6L605C15=0,0,D6L605C11/D6L605C15)</f>
        <v>2.4645512171476145E-4</v>
      </c>
      <c r="AJ12" s="16" t="s">
        <v>31928</v>
      </c>
      <c r="AK12" s="33">
        <f>IF(D6L605C5=0,0,D6L605C11/D6L605C5)</f>
        <v>1.8166631540330217E-2</v>
      </c>
      <c r="AL12" s="16" t="s">
        <v>31929</v>
      </c>
      <c r="AM12" s="33">
        <f>D6L605C8*CHOOSE(MIN(D6L605C9,RUN_YEARS),B7L806C4,B7L806C13,B7L806C22,B7L806C31,B7L806C40)</f>
        <v>33.609986030264068</v>
      </c>
      <c r="AN12" s="16" t="s">
        <v>31930</v>
      </c>
      <c r="AO12" s="33">
        <f>D6L605C8-D6L605C18</f>
        <v>102.80465494277523</v>
      </c>
      <c r="AP12" s="16" t="s">
        <v>31931</v>
      </c>
      <c r="AQ12" s="33">
        <f>CHOOSE(MIN(D6L605C9,RUN_YEARS),B7L806C2,B7L806C11,B7L806C20,B7L806C29,B7L806C38)</f>
        <v>3168.1691448656115</v>
      </c>
      <c r="AR12" s="16" t="s">
        <v>31932</v>
      </c>
      <c r="AS12" s="33">
        <f>IF(D6L605C20=0,0,D6L605C18/D6L605C20)</f>
        <v>1.0608646348548965E-2</v>
      </c>
      <c r="AT12" s="16" t="s">
        <v>31933</v>
      </c>
      <c r="AU12" s="33">
        <f>IF(D6L605C5=0,0,D6L605C18/D6L605C5)</f>
        <v>0.12319053801896042</v>
      </c>
      <c r="AV12" s="16" t="s">
        <v>31934</v>
      </c>
      <c r="AW12" s="33">
        <f>CHOOSE(MIN(D6L605C9,RUN_YEARS),B7L806C1,B7L806C10,B7L806C19,B7L806C28,B7L806C37)</f>
        <v>9690.6477570379848</v>
      </c>
      <c r="AX12" s="16" t="s">
        <v>31935</v>
      </c>
      <c r="AY12" s="33">
        <f>IF(D6L605C23=0,0,D6L605C19/D6L605C23)</f>
        <v>1.0608646348548965E-2</v>
      </c>
      <c r="AZ12" s="16" t="s">
        <v>31936</v>
      </c>
      <c r="BA12" s="33">
        <f>IF(D6L605C5=0,0,D6L605C19/D6L605C5)</f>
        <v>0.3768094619810396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120.72746943696281</v>
      </c>
      <c r="J13" s="16" t="s">
        <v>31959</v>
      </c>
      <c r="K13" s="21">
        <f>IF(FLOW_THRU_100PCT="Y",1,INDEX(VariabilityMatrix,D6L606C1,D6L606C9))</f>
        <v>0.65057274140702692</v>
      </c>
      <c r="L13" s="16" t="s">
        <v>31939</v>
      </c>
      <c r="M13" s="15">
        <f>IF(D6L606C2&lt;&gt;0,D6L606C2*D6L606C4,D6L606C3*D6L606C4)</f>
        <v>78.542000754737956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39.271000377368978</v>
      </c>
      <c r="R13" s="16" t="s">
        <v>31941</v>
      </c>
      <c r="S13" s="15">
        <f>D6L606C5-D6L606C7</f>
        <v>39.271000377368978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37.844156789217315</v>
      </c>
      <c r="X13" s="16" t="s">
        <v>31943</v>
      </c>
      <c r="Y13" s="33">
        <f>D6L606C7-D6L606C10</f>
        <v>1.4268435881516623</v>
      </c>
      <c r="Z13" s="16" t="s">
        <v>31944</v>
      </c>
      <c r="AA13" s="33">
        <f>CHOOSE(MIN(D6L606C9,RUN_YEARS),B7L806C7,B7L806C16,B7L806C25,B7L806C34,B7L806C43)</f>
        <v>1386830.4</v>
      </c>
      <c r="AB13" s="16" t="s">
        <v>31945</v>
      </c>
      <c r="AC13" s="33">
        <f>IF(D6L606C12=0,0,D6L606C10/D6L606C12)</f>
        <v>2.7288237111918889E-5</v>
      </c>
      <c r="AD13" s="16" t="s">
        <v>31946</v>
      </c>
      <c r="AE13" s="33">
        <f>IF(D6L606C5=0,0,D6L606C10/D6L606C5)</f>
        <v>0.48183336845966979</v>
      </c>
      <c r="AF13" s="16" t="s">
        <v>31947</v>
      </c>
      <c r="AG13" s="33">
        <f>CHOOSE(MIN(D6L606C9,RUN_YEARS),B7L806C5,B7L806C14,B7L806C23,B7L806C32,B7L806C41)</f>
        <v>20110.716320448915</v>
      </c>
      <c r="AH13" s="16" t="s">
        <v>31948</v>
      </c>
      <c r="AI13" s="33">
        <f>IF(D6L606C15=0,0,D6L606C11/D6L606C15)</f>
        <v>7.0949416490989118E-5</v>
      </c>
      <c r="AJ13" s="16" t="s">
        <v>31949</v>
      </c>
      <c r="AK13" s="33">
        <f>IF(D6L606C5=0,0,D6L606C11/D6L606C5)</f>
        <v>1.8166631540330217E-2</v>
      </c>
      <c r="AL13" s="16" t="s">
        <v>31950</v>
      </c>
      <c r="AM13" s="33">
        <f>D6L606C8*CHOOSE(MIN(D6L606C9,RUN_YEARS),B7L806C4,B7L806C13,B7L806C22,B7L806C31,B7L806C40)</f>
        <v>9.6756313300617638</v>
      </c>
      <c r="AN13" s="16" t="s">
        <v>31951</v>
      </c>
      <c r="AO13" s="33">
        <f>D6L606C8-D6L606C18</f>
        <v>29.595369047307216</v>
      </c>
      <c r="AP13" s="16" t="s">
        <v>31952</v>
      </c>
      <c r="AQ13" s="33">
        <f>CHOOSE(MIN(D6L606C9,RUN_YEARS),B7L806C2,B7L806C11,B7L806C20,B7L806C29,B7L806C38)</f>
        <v>3168.1691448656115</v>
      </c>
      <c r="AR13" s="16" t="s">
        <v>31953</v>
      </c>
      <c r="AS13" s="33">
        <f>IF(D6L606C20=0,0,D6L606C18/D6L606C20)</f>
        <v>3.0540134972724723E-3</v>
      </c>
      <c r="AT13" s="16" t="s">
        <v>31954</v>
      </c>
      <c r="AU13" s="33">
        <f>IF(D6L606C5=0,0,D6L606C18/D6L606C5)</f>
        <v>0.12319053801896042</v>
      </c>
      <c r="AV13" s="16" t="s">
        <v>31955</v>
      </c>
      <c r="AW13" s="33">
        <f>CHOOSE(MIN(D6L606C9,RUN_YEARS),B7L806C1,B7L806C10,B7L806C19,B7L806C28,B7L806C37)</f>
        <v>9690.6477570379848</v>
      </c>
      <c r="AX13" s="16" t="s">
        <v>31956</v>
      </c>
      <c r="AY13" s="33">
        <f>IF(D6L606C23=0,0,D6L606C19/D6L606C23)</f>
        <v>3.0540134972724723E-3</v>
      </c>
      <c r="AZ13" s="16" t="s">
        <v>31957</v>
      </c>
      <c r="BA13" s="33">
        <f>IF(D6L606C5=0,0,D6L606C19/D6L606C5)</f>
        <v>0.3768094619810396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15.666084998514398</v>
      </c>
      <c r="J14" s="16" t="s">
        <v>31980</v>
      </c>
      <c r="K14" s="21">
        <f>IF(FLOW_THRU_100PCT="Y",1,INDEX(VariabilityMatrix,D6L607C1,D6L607C9))</f>
        <v>0.66391621343662177</v>
      </c>
      <c r="L14" s="16" t="s">
        <v>31960</v>
      </c>
      <c r="M14" s="15">
        <f>IF(D6L607C2&lt;&gt;0,D6L607C2*D6L607C4,D6L607C3*D6L607C4)</f>
        <v>10.400967831589943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5.2004839157949716</v>
      </c>
      <c r="R14" s="16" t="s">
        <v>31962</v>
      </c>
      <c r="S14" s="15">
        <f>D6L607C5-D6L607C7</f>
        <v>5.2004839157949716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5.0181041167549818</v>
      </c>
      <c r="X14" s="16" t="s">
        <v>31964</v>
      </c>
      <c r="Y14" s="33">
        <f>D6L607C7-D6L607C10</f>
        <v>0.1823797990399898</v>
      </c>
      <c r="Z14" s="16" t="s">
        <v>31965</v>
      </c>
      <c r="AA14" s="33">
        <f>CHOOSE(MIN(D6L607C9,RUN_YEARS),B7L806C7,B7L806C16,B7L806C25,B7L806C34,B7L806C43)</f>
        <v>1346202</v>
      </c>
      <c r="AB14" s="16" t="s">
        <v>31966</v>
      </c>
      <c r="AC14" s="33">
        <f>IF(D6L607C12=0,0,D6L607C10/D6L607C12)</f>
        <v>3.7276011451141668E-6</v>
      </c>
      <c r="AD14" s="16" t="s">
        <v>31967</v>
      </c>
      <c r="AE14" s="33">
        <f>IF(D6L607C5=0,0,D6L607C10/D6L607C5)</f>
        <v>0.48246511267095127</v>
      </c>
      <c r="AF14" s="16" t="s">
        <v>31968</v>
      </c>
      <c r="AG14" s="33">
        <f>CHOOSE(MIN(D6L607C9,RUN_YEARS),B7L806C5,B7L806C14,B7L806C23,B7L806C32,B7L806C41)</f>
        <v>18818.020980003195</v>
      </c>
      <c r="AH14" s="16" t="s">
        <v>31969</v>
      </c>
      <c r="AI14" s="33">
        <f>IF(D6L607C15=0,0,D6L607C11/D6L607C15)</f>
        <v>9.6917629772968198E-6</v>
      </c>
      <c r="AJ14" s="16" t="s">
        <v>31970</v>
      </c>
      <c r="AK14" s="33">
        <f>IF(D6L607C5=0,0,D6L607C11/D6L607C5)</f>
        <v>1.7534887329048718E-2</v>
      </c>
      <c r="AL14" s="16" t="s">
        <v>31971</v>
      </c>
      <c r="AM14" s="33">
        <f>D6L607C8*CHOOSE(MIN(D6L607C9,RUN_YEARS),B7L806C4,B7L806C13,B7L806C22,B7L806C31,B7L806C40)</f>
        <v>1.4897371202305731</v>
      </c>
      <c r="AN14" s="16" t="s">
        <v>31972</v>
      </c>
      <c r="AO14" s="33">
        <f>D6L607C8-D6L607C18</f>
        <v>3.7107467955643987</v>
      </c>
      <c r="AP14" s="16" t="s">
        <v>31973</v>
      </c>
      <c r="AQ14" s="33">
        <f>CHOOSE(MIN(D6L607C9,RUN_YEARS),B7L806C2,B7L806C11,B7L806C20,B7L806C29,B7L806C38)</f>
        <v>3636.4096387934064</v>
      </c>
      <c r="AR14" s="16" t="s">
        <v>31974</v>
      </c>
      <c r="AS14" s="33">
        <f>IF(D6L607C20=0,0,D6L607C18/D6L607C20)</f>
        <v>4.0967252543222315E-4</v>
      </c>
      <c r="AT14" s="16" t="s">
        <v>31975</v>
      </c>
      <c r="AU14" s="33">
        <f>IF(D6L607C5=0,0,D6L607C18/D6L607C5)</f>
        <v>0.14323062472185769</v>
      </c>
      <c r="AV14" s="16" t="s">
        <v>31976</v>
      </c>
      <c r="AW14" s="33">
        <f>CHOOSE(MIN(D6L607C9,RUN_YEARS),B7L806C1,B7L806C10,B7L806C19,B7L806C28,B7L806C37)</f>
        <v>9057.8366016842174</v>
      </c>
      <c r="AX14" s="16" t="s">
        <v>31977</v>
      </c>
      <c r="AY14" s="33">
        <f>IF(D6L607C23=0,0,D6L607C19/D6L607C23)</f>
        <v>4.096725254322231E-4</v>
      </c>
      <c r="AZ14" s="16" t="s">
        <v>31978</v>
      </c>
      <c r="BA14" s="33">
        <f>IF(D6L607C5=0,0,D6L607C19/D6L607C5)</f>
        <v>0.35676937527814234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0.99109176474022154</v>
      </c>
      <c r="J15" s="16" t="s">
        <v>32001</v>
      </c>
      <c r="K15" s="21">
        <f>IF(FLOW_THRU_100PCT="Y",1,INDEX(VariabilityMatrix,D6L608C1,D6L608C9))</f>
        <v>0.66391621343662177</v>
      </c>
      <c r="L15" s="16" t="s">
        <v>31981</v>
      </c>
      <c r="M15" s="15">
        <f>IF(D6L608C2&lt;&gt;0,D6L608C2*D6L608C4,D6L608C3*D6L608C4)</f>
        <v>0.65800189161454703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0.32900094580727351</v>
      </c>
      <c r="R15" s="16" t="s">
        <v>31983</v>
      </c>
      <c r="S15" s="15">
        <f>D6L608C5-D6L608C7</f>
        <v>0.32900094580727351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0.31746295677551151</v>
      </c>
      <c r="X15" s="16" t="s">
        <v>31985</v>
      </c>
      <c r="Y15" s="33">
        <f>D6L608C7-D6L608C10</f>
        <v>1.1537989031762008E-2</v>
      </c>
      <c r="Z15" s="16" t="s">
        <v>31986</v>
      </c>
      <c r="AA15" s="33">
        <f>CHOOSE(MIN(D6L608C9,RUN_YEARS),B7L806C7,B7L806C16,B7L806C25,B7L806C34,B7L806C43)</f>
        <v>1346202</v>
      </c>
      <c r="AB15" s="16" t="s">
        <v>31987</v>
      </c>
      <c r="AC15" s="33">
        <f>IF(D6L608C12=0,0,D6L608C10/D6L608C12)</f>
        <v>2.3582118937240585E-7</v>
      </c>
      <c r="AD15" s="16" t="s">
        <v>31988</v>
      </c>
      <c r="AE15" s="33">
        <f>IF(D6L608C5=0,0,D6L608C10/D6L608C5)</f>
        <v>0.48246511267095127</v>
      </c>
      <c r="AF15" s="16" t="s">
        <v>31989</v>
      </c>
      <c r="AG15" s="33">
        <f>CHOOSE(MIN(D6L608C9,RUN_YEARS),B7L806C5,B7L806C14,B7L806C23,B7L806C32,B7L806C41)</f>
        <v>18818.020980003195</v>
      </c>
      <c r="AH15" s="16" t="s">
        <v>31990</v>
      </c>
      <c r="AI15" s="33">
        <f>IF(D6L608C15=0,0,D6L608C11/D6L608C15)</f>
        <v>6.1313509236825438E-7</v>
      </c>
      <c r="AJ15" s="16" t="s">
        <v>31991</v>
      </c>
      <c r="AK15" s="33">
        <f>IF(D6L608C5=0,0,D6L608C11/D6L608C5)</f>
        <v>1.7534887329048718E-2</v>
      </c>
      <c r="AL15" s="16" t="s">
        <v>31992</v>
      </c>
      <c r="AM15" s="33">
        <f>D6L608C8*CHOOSE(MIN(D6L608C9,RUN_YEARS),B7L806C4,B7L806C13,B7L806C22,B7L806C31,B7L806C40)</f>
        <v>9.4246022004115665E-2</v>
      </c>
      <c r="AN15" s="16" t="s">
        <v>31993</v>
      </c>
      <c r="AO15" s="33">
        <f>D6L608C8-D6L608C18</f>
        <v>0.23475492380315785</v>
      </c>
      <c r="AP15" s="16" t="s">
        <v>31994</v>
      </c>
      <c r="AQ15" s="33">
        <f>CHOOSE(MIN(D6L608C9,RUN_YEARS),B7L806C2,B7L806C11,B7L806C20,B7L806C29,B7L806C38)</f>
        <v>3636.4096387934064</v>
      </c>
      <c r="AR15" s="16" t="s">
        <v>31995</v>
      </c>
      <c r="AS15" s="33">
        <f>IF(D6L608C20=0,0,D6L608C18/D6L608C20)</f>
        <v>2.591732817961272E-5</v>
      </c>
      <c r="AT15" s="16" t="s">
        <v>31996</v>
      </c>
      <c r="AU15" s="33">
        <f>IF(D6L608C5=0,0,D6L608C18/D6L608C5)</f>
        <v>0.14323062472185769</v>
      </c>
      <c r="AV15" s="16" t="s">
        <v>31997</v>
      </c>
      <c r="AW15" s="33">
        <f>CHOOSE(MIN(D6L608C9,RUN_YEARS),B7L806C1,B7L806C10,B7L806C19,B7L806C28,B7L806C37)</f>
        <v>9057.8366016842174</v>
      </c>
      <c r="AX15" s="16" t="s">
        <v>31998</v>
      </c>
      <c r="AY15" s="33">
        <f>IF(D6L608C23=0,0,D6L608C19/D6L608C23)</f>
        <v>2.5917328179612716E-5</v>
      </c>
      <c r="AZ15" s="16" t="s">
        <v>31999</v>
      </c>
      <c r="BA15" s="33">
        <f>IF(D6L608C5=0,0,D6L608C19/D6L608C5)</f>
        <v>0.35676937527814229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5.5227734200696483</v>
      </c>
      <c r="J16" s="16" t="s">
        <v>32022</v>
      </c>
      <c r="K16" s="21">
        <f>IF(FLOW_THRU_100PCT="Y",1,INDEX(VariabilityMatrix,D6L609C1,D6L609C9))</f>
        <v>0.66391621343662177</v>
      </c>
      <c r="L16" s="16" t="s">
        <v>32002</v>
      </c>
      <c r="M16" s="15">
        <f>IF(D6L609C2&lt;&gt;0,D6L609C2*D6L609C4,D6L609C3*D6L609C4)</f>
        <v>3.6666588167210623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1.8333294083605312</v>
      </c>
      <c r="R16" s="16" t="s">
        <v>32004</v>
      </c>
      <c r="S16" s="15">
        <f>D6L609C5-D6L609C7</f>
        <v>1.8333294083605312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1.7690349591352643</v>
      </c>
      <c r="X16" s="16" t="s">
        <v>32006</v>
      </c>
      <c r="Y16" s="33">
        <f>D6L609C7-D6L609C10</f>
        <v>6.4294449225266836E-2</v>
      </c>
      <c r="Z16" s="16" t="s">
        <v>32007</v>
      </c>
      <c r="AA16" s="33">
        <f>CHOOSE(MIN(D6L609C9,RUN_YEARS),B7L806C7,B7L806C16,B7L806C25,B7L806C34,B7L806C43)</f>
        <v>1346202</v>
      </c>
      <c r="AB16" s="16" t="s">
        <v>32008</v>
      </c>
      <c r="AC16" s="33">
        <f>IF(D6L609C12=0,0,D6L609C10/D6L609C12)</f>
        <v>1.3140932483648549E-6</v>
      </c>
      <c r="AD16" s="16" t="s">
        <v>32009</v>
      </c>
      <c r="AE16" s="33">
        <f>IF(D6L609C5=0,0,D6L609C10/D6L609C5)</f>
        <v>0.48246511267095132</v>
      </c>
      <c r="AF16" s="16" t="s">
        <v>32010</v>
      </c>
      <c r="AG16" s="33">
        <f>CHOOSE(MIN(D6L609C9,RUN_YEARS),B7L806C5,B7L806C14,B7L806C23,B7L806C32,B7L806C41)</f>
        <v>18818.020980003195</v>
      </c>
      <c r="AH16" s="16" t="s">
        <v>32011</v>
      </c>
      <c r="AI16" s="33">
        <f>IF(D6L609C15=0,0,D6L609C11/D6L609C15)</f>
        <v>3.4166424457486134E-6</v>
      </c>
      <c r="AJ16" s="16" t="s">
        <v>32012</v>
      </c>
      <c r="AK16" s="33">
        <f>IF(D6L609C5=0,0,D6L609C11/D6L609C5)</f>
        <v>1.7534887329048694E-2</v>
      </c>
      <c r="AL16" s="16" t="s">
        <v>32013</v>
      </c>
      <c r="AM16" s="33">
        <f>D6L609C8*CHOOSE(MIN(D6L609C9,RUN_YEARS),B7L806C4,B7L806C13,B7L806C22,B7L806C31,B7L806C40)</f>
        <v>0.52517783296086529</v>
      </c>
      <c r="AN16" s="16" t="s">
        <v>32014</v>
      </c>
      <c r="AO16" s="33">
        <f>D6L609C8-D6L609C18</f>
        <v>1.3081515753996658</v>
      </c>
      <c r="AP16" s="16" t="s">
        <v>32015</v>
      </c>
      <c r="AQ16" s="33">
        <f>CHOOSE(MIN(D6L609C9,RUN_YEARS),B7L806C2,B7L806C11,B7L806C20,B7L806C29,B7L806C38)</f>
        <v>3636.4096387934064</v>
      </c>
      <c r="AR16" s="16" t="s">
        <v>32016</v>
      </c>
      <c r="AS16" s="33">
        <f>IF(D6L609C20=0,0,D6L609C18/D6L609C20)</f>
        <v>1.4442207702846264E-4</v>
      </c>
      <c r="AT16" s="16" t="s">
        <v>32017</v>
      </c>
      <c r="AU16" s="33">
        <f>IF(D6L609C5=0,0,D6L609C18/D6L609C5)</f>
        <v>0.14323062472185771</v>
      </c>
      <c r="AV16" s="16" t="s">
        <v>32018</v>
      </c>
      <c r="AW16" s="33">
        <f>CHOOSE(MIN(D6L609C9,RUN_YEARS),B7L806C1,B7L806C10,B7L806C19,B7L806C28,B7L806C37)</f>
        <v>9057.8366016842174</v>
      </c>
      <c r="AX16" s="16" t="s">
        <v>32019</v>
      </c>
      <c r="AY16" s="33">
        <f>IF(D6L609C23=0,0,D6L609C19/D6L609C23)</f>
        <v>1.4442207702846258E-4</v>
      </c>
      <c r="AZ16" s="16" t="s">
        <v>32020</v>
      </c>
      <c r="BA16" s="33">
        <f>IF(D6L609C5=0,0,D6L609C19/D6L609C5)</f>
        <v>0.35676937527814229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0.66391621343662177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1346202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18818.020980003195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3636.4096387934064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9057.8366016842174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0.66391621343662177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1346202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18818.020980003195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3636.4096387934064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9057.8366016842174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0.66391621343662177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1346202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18818.020980003195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3636.4096387934064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9057.8366016842174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2.2795640951466831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1.9604251218261475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0.98021256091307374</v>
      </c>
      <c r="R20" s="16" t="s">
        <v>32088</v>
      </c>
      <c r="S20" s="15">
        <f>D6L613C5-D6L613C7</f>
        <v>0.98021256091307374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0.94583672728481571</v>
      </c>
      <c r="X20" s="16" t="s">
        <v>32090</v>
      </c>
      <c r="Y20" s="33">
        <f>D6L613C7-D6L613C10</f>
        <v>3.4375833628258023E-2</v>
      </c>
      <c r="Z20" s="16" t="s">
        <v>32091</v>
      </c>
      <c r="AA20" s="33">
        <f>CHOOSE(MIN(D6L613C9,RUN_YEARS),B7L806C7,B7L806C16,B7L806C25,B7L806C34,B7L806C43)</f>
        <v>1346202</v>
      </c>
      <c r="AB20" s="16" t="s">
        <v>32092</v>
      </c>
      <c r="AC20" s="33">
        <f>IF(D6L613C12=0,0,D6L613C10/D6L613C12)</f>
        <v>7.0259643596192528E-7</v>
      </c>
      <c r="AD20" s="16" t="s">
        <v>32093</v>
      </c>
      <c r="AE20" s="33">
        <f>IF(D6L613C5=0,0,D6L613C10/D6L613C5)</f>
        <v>0.48246511267095132</v>
      </c>
      <c r="AF20" s="16" t="s">
        <v>32094</v>
      </c>
      <c r="AG20" s="33">
        <f>CHOOSE(MIN(D6L613C9,RUN_YEARS),B7L806C5,B7L806C14,B7L806C23,B7L806C32,B7L806C41)</f>
        <v>18818.020980003195</v>
      </c>
      <c r="AH20" s="16" t="s">
        <v>32095</v>
      </c>
      <c r="AI20" s="33">
        <f>IF(D6L613C15=0,0,D6L613C11/D6L613C15)</f>
        <v>1.826750733500999E-6</v>
      </c>
      <c r="AJ20" s="16" t="s">
        <v>32096</v>
      </c>
      <c r="AK20" s="33">
        <f>IF(D6L613C5=0,0,D6L613C11/D6L613C5)</f>
        <v>1.7534887329048676E-2</v>
      </c>
      <c r="AL20" s="16" t="s">
        <v>32097</v>
      </c>
      <c r="AM20" s="33">
        <f>D6L613C8*CHOOSE(MIN(D6L613C9,RUN_YEARS),B7L806C4,B7L806C13,B7L806C22,B7L806C31,B7L806C40)</f>
        <v>0.28079291491958308</v>
      </c>
      <c r="AN20" s="16" t="s">
        <v>32098</v>
      </c>
      <c r="AO20" s="33">
        <f>D6L613C8-D6L613C18</f>
        <v>0.69941964599349071</v>
      </c>
      <c r="AP20" s="16" t="s">
        <v>32099</v>
      </c>
      <c r="AQ20" s="33">
        <f>CHOOSE(MIN(D6L613C9,RUN_YEARS),B7L806C2,B7L806C11,B7L806C20,B7L806C29,B7L806C38)</f>
        <v>3636.4096387934064</v>
      </c>
      <c r="AR20" s="16" t="s">
        <v>32100</v>
      </c>
      <c r="AS20" s="33">
        <f>IF(D6L613C20=0,0,D6L613C18/D6L613C20)</f>
        <v>7.721707475529427E-5</v>
      </c>
      <c r="AT20" s="16" t="s">
        <v>32101</v>
      </c>
      <c r="AU20" s="33">
        <f>IF(D6L613C5=0,0,D6L613C18/D6L613C5)</f>
        <v>0.14323062472185769</v>
      </c>
      <c r="AV20" s="16" t="s">
        <v>32102</v>
      </c>
      <c r="AW20" s="33">
        <f>CHOOSE(MIN(D6L613C9,RUN_YEARS),B7L806C1,B7L806C10,B7L806C19,B7L806C28,B7L806C37)</f>
        <v>9057.8366016842174</v>
      </c>
      <c r="AX20" s="16" t="s">
        <v>32103</v>
      </c>
      <c r="AY20" s="33">
        <f>IF(D6L613C23=0,0,D6L613C19/D6L613C23)</f>
        <v>7.7217074755294256E-5</v>
      </c>
      <c r="AZ20" s="16" t="s">
        <v>32104</v>
      </c>
      <c r="BA20" s="33">
        <f>IF(D6L613C5=0,0,D6L613C19/D6L613C5)</f>
        <v>0.35676937527814234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63.535539116257681</v>
      </c>
      <c r="J21" s="16" t="s">
        <v>32126</v>
      </c>
      <c r="K21" s="21">
        <f>IF(FLOW_THRU_100PCT="Y",1,INDEX(VariabilityMatrix,D6L614C1,D6L614C9))</f>
        <v>0.65057274140702692</v>
      </c>
      <c r="L21" s="16" t="s">
        <v>32106</v>
      </c>
      <c r="M21" s="15">
        <f>IF(D6L614C2&lt;&gt;0,D6L614C2*D6L614C4,D6L614C3*D6L614C4)</f>
        <v>41.334489859637152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20.667244929818576</v>
      </c>
      <c r="R21" s="16" t="s">
        <v>32108</v>
      </c>
      <c r="S21" s="15">
        <f>D6L614C5-D6L614C7</f>
        <v>20.667244929818576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19.916336482631031</v>
      </c>
      <c r="X21" s="16" t="s">
        <v>32110</v>
      </c>
      <c r="Y21" s="33">
        <f>D6L614C7-D6L614C10</f>
        <v>0.75090844718754468</v>
      </c>
      <c r="Z21" s="16" t="s">
        <v>32111</v>
      </c>
      <c r="AA21" s="33">
        <f>CHOOSE(MIN(D6L614C9,RUN_YEARS),B7L806C7,B7L806C16,B7L806C25,B7L806C34,B7L806C43)</f>
        <v>1386830.4</v>
      </c>
      <c r="AB21" s="16" t="s">
        <v>32112</v>
      </c>
      <c r="AC21" s="33">
        <f>IF(D6L614C12=0,0,D6L614C10/D6L614C12)</f>
        <v>1.4361046947507808E-5</v>
      </c>
      <c r="AD21" s="16" t="s">
        <v>32113</v>
      </c>
      <c r="AE21" s="33">
        <f>IF(D6L614C5=0,0,D6L614C10/D6L614C5)</f>
        <v>0.48183336845966979</v>
      </c>
      <c r="AF21" s="16" t="s">
        <v>32114</v>
      </c>
      <c r="AG21" s="33">
        <f>CHOOSE(MIN(D6L614C9,RUN_YEARS),B7L806C5,B7L806C14,B7L806C23,B7L806C32,B7L806C41)</f>
        <v>20110.716320448915</v>
      </c>
      <c r="AH21" s="16" t="s">
        <v>32115</v>
      </c>
      <c r="AI21" s="33">
        <f>IF(D6L614C15=0,0,D6L614C11/D6L614C15)</f>
        <v>3.7338722063520352E-5</v>
      </c>
      <c r="AJ21" s="16" t="s">
        <v>32116</v>
      </c>
      <c r="AK21" s="33">
        <f>IF(D6L614C5=0,0,D6L614C11/D6L614C5)</f>
        <v>1.8166631540330238E-2</v>
      </c>
      <c r="AL21" s="16" t="s">
        <v>32117</v>
      </c>
      <c r="AM21" s="33">
        <f>D6L614C8*CHOOSE(MIN(D6L614C9,RUN_YEARS),B7L806C4,B7L806C13,B7L806C22,B7L806C31,B7L806C40)</f>
        <v>5.0920180445479648</v>
      </c>
      <c r="AN21" s="16" t="s">
        <v>32118</v>
      </c>
      <c r="AO21" s="33">
        <f>D6L614C8-D6L614C18</f>
        <v>15.575226885270611</v>
      </c>
      <c r="AP21" s="16" t="s">
        <v>32119</v>
      </c>
      <c r="AQ21" s="33">
        <f>CHOOSE(MIN(D6L614C9,RUN_YEARS),B7L806C2,B7L806C11,B7L806C20,B7L806C29,B7L806C38)</f>
        <v>3168.1691448656115</v>
      </c>
      <c r="AR21" s="16" t="s">
        <v>32120</v>
      </c>
      <c r="AS21" s="33">
        <f>IF(D6L614C20=0,0,D6L614C18/D6L614C20)</f>
        <v>1.6072431147813478E-3</v>
      </c>
      <c r="AT21" s="16" t="s">
        <v>32121</v>
      </c>
      <c r="AU21" s="33">
        <f>IF(D6L614C5=0,0,D6L614C18/D6L614C5)</f>
        <v>0.12319053801896043</v>
      </c>
      <c r="AV21" s="16" t="s">
        <v>32122</v>
      </c>
      <c r="AW21" s="33">
        <f>CHOOSE(MIN(D6L614C9,RUN_YEARS),B7L806C1,B7L806C10,B7L806C19,B7L806C28,B7L806C37)</f>
        <v>9690.6477570379848</v>
      </c>
      <c r="AX21" s="16" t="s">
        <v>32123</v>
      </c>
      <c r="AY21" s="33">
        <f>IF(D6L614C23=0,0,D6L614C19/D6L614C23)</f>
        <v>1.6072431147813478E-3</v>
      </c>
      <c r="AZ21" s="16" t="s">
        <v>32124</v>
      </c>
      <c r="BA21" s="33">
        <f>IF(D6L614C5=0,0,D6L614C19/D6L614C5)</f>
        <v>0.3768094619810396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37.52345257182747</v>
      </c>
      <c r="J22" s="16" t="s">
        <v>32147</v>
      </c>
      <c r="K22" s="21">
        <f>IF(FLOW_THRU_100PCT="Y",1,INDEX(VariabilityMatrix,D6L615C1,D6L615C9))</f>
        <v>0.65559455164892644</v>
      </c>
      <c r="L22" s="16" t="s">
        <v>32127</v>
      </c>
      <c r="M22" s="15">
        <f>IF(D6L615C2&lt;&gt;0,D6L615C2*D6L615C4,D6L615C3*D6L615C4)</f>
        <v>24.600171065146984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12.300085532573492</v>
      </c>
      <c r="R22" s="16" t="s">
        <v>32129</v>
      </c>
      <c r="S22" s="15">
        <f>D6L615C5-D6L615C7</f>
        <v>12.300085532573492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11.851223036274238</v>
      </c>
      <c r="X22" s="16" t="s">
        <v>32131</v>
      </c>
      <c r="Y22" s="33">
        <f>D6L615C7-D6L615C10</f>
        <v>0.44886249629925423</v>
      </c>
      <c r="Z22" s="16" t="s">
        <v>32132</v>
      </c>
      <c r="AA22" s="33">
        <f>CHOOSE(MIN(D6L615C9,RUN_YEARS),B7L806C7,B7L806C16,B7L806C25,B7L806C34,B7L806C43)</f>
        <v>1311437.6666666667</v>
      </c>
      <c r="AB22" s="16" t="s">
        <v>32133</v>
      </c>
      <c r="AC22" s="33">
        <f>IF(D6L615C12=0,0,D6L615C10/D6L615C12)</f>
        <v>9.0368176372400245E-6</v>
      </c>
      <c r="AD22" s="16" t="s">
        <v>32134</v>
      </c>
      <c r="AE22" s="33">
        <f>IF(D6L615C5=0,0,D6L615C10/D6L615C5)</f>
        <v>0.48175368394347495</v>
      </c>
      <c r="AF22" s="16" t="s">
        <v>32135</v>
      </c>
      <c r="AG22" s="33">
        <f>CHOOSE(MIN(D6L615C9,RUN_YEARS),B7L806C5,B7L806C14,B7L806C23,B7L806C32,B7L806C41)</f>
        <v>19104.006364156998</v>
      </c>
      <c r="AH22" s="16" t="s">
        <v>32136</v>
      </c>
      <c r="AI22" s="33">
        <f>IF(D6L615C15=0,0,D6L615C11/D6L615C15)</f>
        <v>2.3495725856824022E-5</v>
      </c>
      <c r="AJ22" s="16" t="s">
        <v>32137</v>
      </c>
      <c r="AK22" s="33">
        <f>IF(D6L615C5=0,0,D6L615C11/D6L615C5)</f>
        <v>1.8246316056525044E-2</v>
      </c>
      <c r="AL22" s="16" t="s">
        <v>32138</v>
      </c>
      <c r="AM22" s="33">
        <f>D6L615C8*CHOOSE(MIN(D6L615C9,RUN_YEARS),B7L806C4,B7L806C13,B7L806C22,B7L806C31,B7L806C40)</f>
        <v>3.0943599973834615</v>
      </c>
      <c r="AN22" s="16" t="s">
        <v>32139</v>
      </c>
      <c r="AO22" s="33">
        <f>D6L615C8-D6L615C18</f>
        <v>9.2057255351900302</v>
      </c>
      <c r="AP22" s="16" t="s">
        <v>32140</v>
      </c>
      <c r="AQ22" s="33">
        <f>CHOOSE(MIN(D6L615C9,RUN_YEARS),B7L806C2,B7L806C11,B7L806C20,B7L806C29,B7L806C38)</f>
        <v>3085.3803215929433</v>
      </c>
      <c r="AR22" s="16" t="s">
        <v>32141</v>
      </c>
      <c r="AS22" s="33">
        <f>IF(D6L615C20=0,0,D6L615C18/D6L615C20)</f>
        <v>1.0029103951067796E-3</v>
      </c>
      <c r="AT22" s="16" t="s">
        <v>32142</v>
      </c>
      <c r="AU22" s="33">
        <f>IF(D6L615C5=0,0,D6L615C18/D6L615C5)</f>
        <v>0.12578611706353079</v>
      </c>
      <c r="AV22" s="16" t="s">
        <v>32143</v>
      </c>
      <c r="AW22" s="33">
        <f>CHOOSE(MIN(D6L615C9,RUN_YEARS),B7L806C1,B7L806C10,B7L806C19,B7L806C28,B7L806C37)</f>
        <v>9179.0109865297563</v>
      </c>
      <c r="AX22" s="16" t="s">
        <v>32144</v>
      </c>
      <c r="AY22" s="33">
        <f>IF(D6L615C23=0,0,D6L615C19/D6L615C23)</f>
        <v>1.0029103951067798E-3</v>
      </c>
      <c r="AZ22" s="16" t="s">
        <v>32145</v>
      </c>
      <c r="BA22" s="33">
        <f>IF(D6L615C5=0,0,D6L615C19/D6L615C5)</f>
        <v>0.37421388293646918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8882.8422010852501</v>
      </c>
      <c r="J23" s="16" t="s">
        <v>32168</v>
      </c>
      <c r="K23" s="21">
        <f>IF(FLOW_THRU_100PCT="Y",1,INDEX(VariabilityMatrix,D6L616C1,D6L616C9))</f>
        <v>0.33269326040655017</v>
      </c>
      <c r="L23" s="16" t="s">
        <v>32148</v>
      </c>
      <c r="M23" s="15">
        <f>IF(D6L616C2&lt;&gt;0,D6L616C2*D6L616C4,D6L616C3*D6L616C4)</f>
        <v>2955.2617335559485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1477.6308667779742</v>
      </c>
      <c r="R23" s="16" t="s">
        <v>32150</v>
      </c>
      <c r="S23" s="15">
        <f>D6L616C5-D6L616C7</f>
        <v>1477.6308667779742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1423.7082271577583</v>
      </c>
      <c r="X23" s="16" t="s">
        <v>32152</v>
      </c>
      <c r="Y23" s="33">
        <f>D6L616C7-D6L616C10</f>
        <v>53.922639620215932</v>
      </c>
      <c r="Z23" s="16" t="s">
        <v>32153</v>
      </c>
      <c r="AA23" s="33">
        <f>CHOOSE(MIN(D6L616C9,RUN_YEARS),B7L806C7,B7L806C16,B7L806C25,B7L806C34,B7L806C43)</f>
        <v>1311437.6666666667</v>
      </c>
      <c r="AB23" s="16" t="s">
        <v>32154</v>
      </c>
      <c r="AC23" s="33">
        <f>IF(D6L616C12=0,0,D6L616C10/D6L616C12)</f>
        <v>1.0856087661234057E-3</v>
      </c>
      <c r="AD23" s="16" t="s">
        <v>32155</v>
      </c>
      <c r="AE23" s="33">
        <f>IF(D6L616C5=0,0,D6L616C10/D6L616C5)</f>
        <v>0.48175368394347495</v>
      </c>
      <c r="AF23" s="16" t="s">
        <v>32156</v>
      </c>
      <c r="AG23" s="33">
        <f>CHOOSE(MIN(D6L616C9,RUN_YEARS),B7L806C5,B7L806C14,B7L806C23,B7L806C32,B7L806C41)</f>
        <v>19104.006364156998</v>
      </c>
      <c r="AH23" s="16" t="s">
        <v>32157</v>
      </c>
      <c r="AI23" s="33">
        <f>IF(D6L616C15=0,0,D6L616C11/D6L616C15)</f>
        <v>2.8225827919208493E-3</v>
      </c>
      <c r="AJ23" s="16" t="s">
        <v>32158</v>
      </c>
      <c r="AK23" s="33">
        <f>IF(D6L616C5=0,0,D6L616C11/D6L616C5)</f>
        <v>1.824631605652504E-2</v>
      </c>
      <c r="AL23" s="16" t="s">
        <v>32159</v>
      </c>
      <c r="AM23" s="33">
        <f>D6L616C8*CHOOSE(MIN(D6L616C9,RUN_YEARS),B7L806C4,B7L806C13,B7L806C22,B7L806C31,B7L806C40)</f>
        <v>371.73089837044148</v>
      </c>
      <c r="AN23" s="16" t="s">
        <v>32160</v>
      </c>
      <c r="AO23" s="33">
        <f>D6L616C8-D6L616C18</f>
        <v>1105.8999684075327</v>
      </c>
      <c r="AP23" s="16" t="s">
        <v>32161</v>
      </c>
      <c r="AQ23" s="33">
        <f>CHOOSE(MIN(D6L616C9,RUN_YEARS),B7L806C2,B7L806C11,B7L806C20,B7L806C29,B7L806C38)</f>
        <v>3085.3803215929433</v>
      </c>
      <c r="AR23" s="16" t="s">
        <v>32162</v>
      </c>
      <c r="AS23" s="33">
        <f>IF(D6L616C20=0,0,D6L616C18/D6L616C20)</f>
        <v>0.12048138628774344</v>
      </c>
      <c r="AT23" s="16" t="s">
        <v>32163</v>
      </c>
      <c r="AU23" s="33">
        <f>IF(D6L616C5=0,0,D6L616C18/D6L616C5)</f>
        <v>0.12578611706353079</v>
      </c>
      <c r="AV23" s="16" t="s">
        <v>32164</v>
      </c>
      <c r="AW23" s="33">
        <f>CHOOSE(MIN(D6L616C9,RUN_YEARS),B7L806C1,B7L806C10,B7L806C19,B7L806C28,B7L806C37)</f>
        <v>9179.0109865297563</v>
      </c>
      <c r="AX23" s="16" t="s">
        <v>32165</v>
      </c>
      <c r="AY23" s="33">
        <f>IF(D6L616C23=0,0,D6L616C19/D6L616C23)</f>
        <v>0.12048138628774345</v>
      </c>
      <c r="AZ23" s="16" t="s">
        <v>32166</v>
      </c>
      <c r="BA23" s="33">
        <f>IF(D6L616C5=0,0,D6L616C19/D6L616C5)</f>
        <v>0.37421388293646918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235.18174244454417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202.25629850230797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101.12814925115399</v>
      </c>
      <c r="R24" s="16" t="s">
        <v>32171</v>
      </c>
      <c r="S24" s="15">
        <f>D6L617C5-D6L617C7</f>
        <v>101.12814925115399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97.437716904257996</v>
      </c>
      <c r="X24" s="16" t="s">
        <v>32173</v>
      </c>
      <c r="Y24" s="33">
        <f>D6L617C7-D6L617C10</f>
        <v>3.6904323468959888</v>
      </c>
      <c r="Z24" s="16" t="s">
        <v>32174</v>
      </c>
      <c r="AA24" s="33">
        <f>CHOOSE(MIN(D6L617C9,RUN_YEARS),B7L806C7,B7L806C16,B7L806C25,B7L806C34,B7L806C43)</f>
        <v>1311437.6666666667</v>
      </c>
      <c r="AB24" s="16" t="s">
        <v>32175</v>
      </c>
      <c r="AC24" s="33">
        <f>IF(D6L617C12=0,0,D6L617C10/D6L617C12)</f>
        <v>7.4298397385458143E-5</v>
      </c>
      <c r="AD24" s="16" t="s">
        <v>32176</v>
      </c>
      <c r="AE24" s="33">
        <f>IF(D6L617C5=0,0,D6L617C10/D6L617C5)</f>
        <v>0.48175368394347495</v>
      </c>
      <c r="AF24" s="16" t="s">
        <v>32177</v>
      </c>
      <c r="AG24" s="33">
        <f>CHOOSE(MIN(D6L617C9,RUN_YEARS),B7L806C5,B7L806C14,B7L806C23,B7L806C32,B7L806C41)</f>
        <v>19104.006364156998</v>
      </c>
      <c r="AH24" s="16" t="s">
        <v>32178</v>
      </c>
      <c r="AI24" s="33">
        <f>IF(D6L617C15=0,0,D6L617C11/D6L617C15)</f>
        <v>1.9317583320219107E-4</v>
      </c>
      <c r="AJ24" s="16" t="s">
        <v>32179</v>
      </c>
      <c r="AK24" s="33">
        <f>IF(D6L617C5=0,0,D6L617C11/D6L617C5)</f>
        <v>1.8246316056525068E-2</v>
      </c>
      <c r="AL24" s="16" t="s">
        <v>32180</v>
      </c>
      <c r="AM24" s="33">
        <f>D6L617C8*CHOOSE(MIN(D6L617C9,RUN_YEARS),B7L806C4,B7L806C13,B7L806C22,B7L806C31,B7L806C40)</f>
        <v>25.441034440247737</v>
      </c>
      <c r="AN24" s="16" t="s">
        <v>32181</v>
      </c>
      <c r="AO24" s="33">
        <f>D6L617C8-D6L617C18</f>
        <v>75.687114810906252</v>
      </c>
      <c r="AP24" s="16" t="s">
        <v>32182</v>
      </c>
      <c r="AQ24" s="33">
        <f>CHOOSE(MIN(D6L617C9,RUN_YEARS),B7L806C2,B7L806C11,B7L806C20,B7L806C29,B7L806C38)</f>
        <v>3085.3803215929433</v>
      </c>
      <c r="AR24" s="16" t="s">
        <v>32183</v>
      </c>
      <c r="AS24" s="33">
        <f>IF(D6L617C20=0,0,D6L617C18/D6L617C20)</f>
        <v>8.2456721014908304E-3</v>
      </c>
      <c r="AT24" s="16" t="s">
        <v>32184</v>
      </c>
      <c r="AU24" s="33">
        <f>IF(D6L617C5=0,0,D6L617C18/D6L617C5)</f>
        <v>0.12578611706353079</v>
      </c>
      <c r="AV24" s="16" t="s">
        <v>32185</v>
      </c>
      <c r="AW24" s="33">
        <f>CHOOSE(MIN(D6L617C9,RUN_YEARS),B7L806C1,B7L806C10,B7L806C19,B7L806C28,B7L806C37)</f>
        <v>9179.0109865297563</v>
      </c>
      <c r="AX24" s="16" t="s">
        <v>32186</v>
      </c>
      <c r="AY24" s="33">
        <f>IF(D6L617C23=0,0,D6L617C19/D6L617C23)</f>
        <v>8.2456721014908321E-3</v>
      </c>
      <c r="AZ24" s="16" t="s">
        <v>32187</v>
      </c>
      <c r="BA24" s="33">
        <f>IF(D6L617C5=0,0,D6L617C19/D6L617C5)</f>
        <v>0.37421388293646923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1774.5321289900896</v>
      </c>
      <c r="J25" s="16" t="s">
        <v>32209</v>
      </c>
      <c r="K25" s="21">
        <f>IF(FLOW_THRU_100PCT="Y",1,INDEX(VariabilityMatrix,D6L618C1,D6L618C9))</f>
        <v>0.32678301086992551</v>
      </c>
      <c r="L25" s="16" t="s">
        <v>32189</v>
      </c>
      <c r="M25" s="15">
        <f>IF(D6L618C2&lt;&gt;0,D6L618C2*D6L618C4,D6L618C3*D6L618C4)</f>
        <v>579.88695199680046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289.94347599840023</v>
      </c>
      <c r="R25" s="16" t="s">
        <v>32191</v>
      </c>
      <c r="S25" s="15">
        <f>D6L618C5-D6L618C7</f>
        <v>289.94347599840023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279.77522363155089</v>
      </c>
      <c r="X25" s="16" t="s">
        <v>32193</v>
      </c>
      <c r="Y25" s="33">
        <f>D6L618C7-D6L618C10</f>
        <v>10.168252366849345</v>
      </c>
      <c r="Z25" s="16" t="s">
        <v>32194</v>
      </c>
      <c r="AA25" s="33">
        <f>CHOOSE(MIN(D6L618C9,RUN_YEARS),B7L806C7,B7L806C16,B7L806C25,B7L806C34,B7L806C43)</f>
        <v>1346202</v>
      </c>
      <c r="AB25" s="16" t="s">
        <v>32195</v>
      </c>
      <c r="AC25" s="33">
        <f>IF(D6L618C12=0,0,D6L618C10/D6L618C12)</f>
        <v>2.0782558905093804E-4</v>
      </c>
      <c r="AD25" s="16" t="s">
        <v>32196</v>
      </c>
      <c r="AE25" s="33">
        <f>IF(D6L618C5=0,0,D6L618C10/D6L618C5)</f>
        <v>0.48246511267095132</v>
      </c>
      <c r="AF25" s="16" t="s">
        <v>32197</v>
      </c>
      <c r="AG25" s="33">
        <f>CHOOSE(MIN(D6L618C9,RUN_YEARS),B7L806C5,B7L806C14,B7L806C23,B7L806C32,B7L806C41)</f>
        <v>18818.020980003195</v>
      </c>
      <c r="AH25" s="16" t="s">
        <v>32198</v>
      </c>
      <c r="AI25" s="33">
        <f>IF(D6L618C15=0,0,D6L618C11/D6L618C15)</f>
        <v>5.4034653153243626E-4</v>
      </c>
      <c r="AJ25" s="16" t="s">
        <v>32199</v>
      </c>
      <c r="AK25" s="33">
        <f>IF(D6L618C5=0,0,D6L618C11/D6L618C5)</f>
        <v>1.7534887329048659E-2</v>
      </c>
      <c r="AL25" s="16" t="s">
        <v>32200</v>
      </c>
      <c r="AM25" s="33">
        <f>D6L618C8*CHOOSE(MIN(D6L618C9,RUN_YEARS),B7L806C4,B7L806C13,B7L806C22,B7L806C31,B7L806C40)</f>
        <v>83.057570402555626</v>
      </c>
      <c r="AN25" s="16" t="s">
        <v>32201</v>
      </c>
      <c r="AO25" s="33">
        <f>D6L618C8-D6L618C18</f>
        <v>206.8859055958446</v>
      </c>
      <c r="AP25" s="16" t="s">
        <v>32202</v>
      </c>
      <c r="AQ25" s="33">
        <f>CHOOSE(MIN(D6L618C9,RUN_YEARS),B7L806C2,B7L806C11,B7L806C20,B7L806C29,B7L806C38)</f>
        <v>3636.4096387934064</v>
      </c>
      <c r="AR25" s="16" t="s">
        <v>32203</v>
      </c>
      <c r="AS25" s="33">
        <f>IF(D6L618C20=0,0,D6L618C18/D6L618C20)</f>
        <v>2.2840542912573203E-2</v>
      </c>
      <c r="AT25" s="16" t="s">
        <v>32204</v>
      </c>
      <c r="AU25" s="33">
        <f>IF(D6L618C5=0,0,D6L618C18/D6L618C5)</f>
        <v>0.14323062472185769</v>
      </c>
      <c r="AV25" s="16" t="s">
        <v>32205</v>
      </c>
      <c r="AW25" s="33">
        <f>CHOOSE(MIN(D6L618C9,RUN_YEARS),B7L806C1,B7L806C10,B7L806C19,B7L806C28,B7L806C37)</f>
        <v>9057.8366016842174</v>
      </c>
      <c r="AX25" s="16" t="s">
        <v>32206</v>
      </c>
      <c r="AY25" s="33">
        <f>IF(D6L618C23=0,0,D6L618C19/D6L618C23)</f>
        <v>2.2840542912573203E-2</v>
      </c>
      <c r="AZ25" s="16" t="s">
        <v>32207</v>
      </c>
      <c r="BA25" s="33">
        <f>IF(D6L618C5=0,0,D6L618C19/D6L618C5)</f>
        <v>0.35676937527814234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14196.175314895421</v>
      </c>
      <c r="J26" s="16" t="s">
        <v>32230</v>
      </c>
      <c r="K26" s="21">
        <f>IF(FLOW_THRU_100PCT="Y",1,INDEX(VariabilityMatrix,D6L619C1,D6L619C9))</f>
        <v>0.33269326040655017</v>
      </c>
      <c r="L26" s="16" t="s">
        <v>32210</v>
      </c>
      <c r="M26" s="15">
        <f>IF(D6L619C2&lt;&gt;0,D6L619C2*D6L619C4,D6L619C3*D6L619C4)</f>
        <v>4722.971850815542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2361.485925407771</v>
      </c>
      <c r="R26" s="16" t="s">
        <v>32212</v>
      </c>
      <c r="S26" s="15">
        <f>D6L619C5-D6L619C7</f>
        <v>2361.485925407771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2275.3090882917195</v>
      </c>
      <c r="X26" s="16" t="s">
        <v>32214</v>
      </c>
      <c r="Y26" s="33">
        <f>D6L619C7-D6L619C10</f>
        <v>86.176837116051502</v>
      </c>
      <c r="Z26" s="16" t="s">
        <v>32215</v>
      </c>
      <c r="AA26" s="33">
        <f>CHOOSE(MIN(D6L619C9,RUN_YEARS),B7L806C7,B7L806C16,B7L806C25,B7L806C34,B7L806C43)</f>
        <v>1311437.6666666667</v>
      </c>
      <c r="AB26" s="16" t="s">
        <v>32216</v>
      </c>
      <c r="AC26" s="33">
        <f>IF(D6L619C12=0,0,D6L619C10/D6L619C12)</f>
        <v>1.7349731109027569E-3</v>
      </c>
      <c r="AD26" s="16" t="s">
        <v>32217</v>
      </c>
      <c r="AE26" s="33">
        <f>IF(D6L619C5=0,0,D6L619C10/D6L619C5)</f>
        <v>0.48175368394347495</v>
      </c>
      <c r="AF26" s="16" t="s">
        <v>32218</v>
      </c>
      <c r="AG26" s="33">
        <f>CHOOSE(MIN(D6L619C9,RUN_YEARS),B7L806C5,B7L806C14,B7L806C23,B7L806C32,B7L806C41)</f>
        <v>19104.006364156998</v>
      </c>
      <c r="AH26" s="16" t="s">
        <v>32219</v>
      </c>
      <c r="AI26" s="33">
        <f>IF(D6L619C15=0,0,D6L619C11/D6L619C15)</f>
        <v>4.5109300883471636E-3</v>
      </c>
      <c r="AJ26" s="16" t="s">
        <v>32220</v>
      </c>
      <c r="AK26" s="33">
        <f>IF(D6L619C5=0,0,D6L619C11/D6L619C5)</f>
        <v>1.8246316056525061E-2</v>
      </c>
      <c r="AL26" s="16" t="s">
        <v>32221</v>
      </c>
      <c r="AM26" s="33">
        <f>D6L619C8*CHOOSE(MIN(D6L619C9,RUN_YEARS),B7L806C4,B7L806C13,B7L806C22,B7L806C31,B7L806C40)</f>
        <v>594.08429011444446</v>
      </c>
      <c r="AN26" s="16" t="s">
        <v>32222</v>
      </c>
      <c r="AO26" s="33">
        <f>D6L619C8-D6L619C18</f>
        <v>1767.4016352933265</v>
      </c>
      <c r="AP26" s="16" t="s">
        <v>32223</v>
      </c>
      <c r="AQ26" s="33">
        <f>CHOOSE(MIN(D6L619C9,RUN_YEARS),B7L806C2,B7L806C11,B7L806C20,B7L806C29,B7L806C38)</f>
        <v>3085.3803215929433</v>
      </c>
      <c r="AR26" s="16" t="s">
        <v>32224</v>
      </c>
      <c r="AS26" s="33">
        <f>IF(D6L619C20=0,0,D6L619C18/D6L619C20)</f>
        <v>0.19254815555695454</v>
      </c>
      <c r="AT26" s="16" t="s">
        <v>32225</v>
      </c>
      <c r="AU26" s="33">
        <f>IF(D6L619C5=0,0,D6L619C18/D6L619C5)</f>
        <v>0.12578611706353079</v>
      </c>
      <c r="AV26" s="16" t="s">
        <v>32226</v>
      </c>
      <c r="AW26" s="33">
        <f>CHOOSE(MIN(D6L619C9,RUN_YEARS),B7L806C1,B7L806C10,B7L806C19,B7L806C28,B7L806C37)</f>
        <v>9179.0109865297563</v>
      </c>
      <c r="AX26" s="16" t="s">
        <v>32227</v>
      </c>
      <c r="AY26" s="33">
        <f>IF(D6L619C23=0,0,D6L619C19/D6L619C23)</f>
        <v>0.19254815555695456</v>
      </c>
      <c r="AZ26" s="16" t="s">
        <v>32228</v>
      </c>
      <c r="BA26" s="33">
        <f>IF(D6L619C5=0,0,D6L619C19/D6L619C5)</f>
        <v>0.37421388293646923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645.55327904624323</v>
      </c>
      <c r="J27" s="16" t="s">
        <v>32251</v>
      </c>
      <c r="K27" s="21">
        <f>IF(FLOW_THRU_100PCT="Y",1,INDEX(VariabilityMatrix,D6L620C1,D6L620C9))</f>
        <v>0.32678301086992551</v>
      </c>
      <c r="L27" s="16" t="s">
        <v>32231</v>
      </c>
      <c r="M27" s="15">
        <f>IF(D6L620C2&lt;&gt;0,D6L620C2*D6L620C4,D6L620C3*D6L620C4)</f>
        <v>210.95584420368456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105.47792210184228</v>
      </c>
      <c r="R27" s="16" t="s">
        <v>32233</v>
      </c>
      <c r="S27" s="15">
        <f>D6L620C5-D6L620C7</f>
        <v>105.47792210184228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101.77883514232633</v>
      </c>
      <c r="X27" s="16" t="s">
        <v>32235</v>
      </c>
      <c r="Y27" s="33">
        <f>D6L620C7-D6L620C10</f>
        <v>3.6990869595159523</v>
      </c>
      <c r="Z27" s="16" t="s">
        <v>32236</v>
      </c>
      <c r="AA27" s="33">
        <f>CHOOSE(MIN(D6L620C9,RUN_YEARS),B7L806C7,B7L806C16,B7L806C25,B7L806C34,B7L806C43)</f>
        <v>1346202</v>
      </c>
      <c r="AB27" s="16" t="s">
        <v>32237</v>
      </c>
      <c r="AC27" s="33">
        <f>IF(D6L620C12=0,0,D6L620C10/D6L620C12)</f>
        <v>7.5604430198682169E-5</v>
      </c>
      <c r="AD27" s="16" t="s">
        <v>32238</v>
      </c>
      <c r="AE27" s="33">
        <f>IF(D6L620C5=0,0,D6L620C10/D6L620C5)</f>
        <v>0.48246511267095132</v>
      </c>
      <c r="AF27" s="16" t="s">
        <v>32239</v>
      </c>
      <c r="AG27" s="33">
        <f>CHOOSE(MIN(D6L620C9,RUN_YEARS),B7L806C5,B7L806C14,B7L806C23,B7L806C32,B7L806C41)</f>
        <v>18818.020980003195</v>
      </c>
      <c r="AH27" s="16" t="s">
        <v>32240</v>
      </c>
      <c r="AI27" s="33">
        <f>IF(D6L620C15=0,0,D6L620C11/D6L620C15)</f>
        <v>1.9657151851657274E-4</v>
      </c>
      <c r="AJ27" s="16" t="s">
        <v>32241</v>
      </c>
      <c r="AK27" s="33">
        <f>IF(D6L620C5=0,0,D6L620C11/D6L620C5)</f>
        <v>1.7534887329048662E-2</v>
      </c>
      <c r="AL27" s="16" t="s">
        <v>32242</v>
      </c>
      <c r="AM27" s="33">
        <f>D6L620C8*CHOOSE(MIN(D6L620C9,RUN_YEARS),B7L806C4,B7L806C13,B7L806C22,B7L806C31,B7L806C40)</f>
        <v>30.215337354020619</v>
      </c>
      <c r="AN27" s="16" t="s">
        <v>32243</v>
      </c>
      <c r="AO27" s="33">
        <f>D6L620C8-D6L620C18</f>
        <v>75.262584747821663</v>
      </c>
      <c r="AP27" s="16" t="s">
        <v>32244</v>
      </c>
      <c r="AQ27" s="33">
        <f>CHOOSE(MIN(D6L620C9,RUN_YEARS),B7L806C2,B7L806C11,B7L806C20,B7L806C29,B7L806C38)</f>
        <v>3636.4096387934064</v>
      </c>
      <c r="AR27" s="16" t="s">
        <v>32245</v>
      </c>
      <c r="AS27" s="33">
        <f>IF(D6L620C20=0,0,D6L620C18/D6L620C20)</f>
        <v>8.3091126565285264E-3</v>
      </c>
      <c r="AT27" s="16" t="s">
        <v>32246</v>
      </c>
      <c r="AU27" s="33">
        <f>IF(D6L620C5=0,0,D6L620C18/D6L620C5)</f>
        <v>0.14323062472185769</v>
      </c>
      <c r="AV27" s="16" t="s">
        <v>32247</v>
      </c>
      <c r="AW27" s="33">
        <f>CHOOSE(MIN(D6L620C9,RUN_YEARS),B7L806C1,B7L806C10,B7L806C19,B7L806C28,B7L806C37)</f>
        <v>9057.8366016842174</v>
      </c>
      <c r="AX27" s="16" t="s">
        <v>32248</v>
      </c>
      <c r="AY27" s="33">
        <f>IF(D6L620C23=0,0,D6L620C19/D6L620C23)</f>
        <v>8.3091126565285264E-3</v>
      </c>
      <c r="AZ27" s="16" t="s">
        <v>32249</v>
      </c>
      <c r="BA27" s="33">
        <f>IF(D6L620C5=0,0,D6L620C19/D6L620C5)</f>
        <v>0.35676937527814234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0.32678301086992551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1346202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18818.020980003195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3636.4096387934064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9057.8366016842174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0.32678301086992551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1346202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18818.020980003195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3636.4096387934064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9057.8366016842174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0.32678301086992551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1346202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18818.020980003195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3636.4096387934064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9057.8366016842174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0.32678301086992551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1346202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18818.020980003195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3636.4096387934064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9057.8366016842174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0.32678301086992551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1346202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18818.020980003195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3636.4096387934064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9057.8366016842174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400.61407154473233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344.52810152846979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172.2640507642349</v>
      </c>
      <c r="R33" s="16" t="s">
        <v>32359</v>
      </c>
      <c r="S33" s="15">
        <f>D6L626C5-D6L626C7</f>
        <v>172.2640507642349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166.22278932224214</v>
      </c>
      <c r="X33" s="16" t="s">
        <v>32361</v>
      </c>
      <c r="Y33" s="33">
        <f>D6L626C7-D6L626C10</f>
        <v>6.0412614419927593</v>
      </c>
      <c r="Z33" s="16" t="s">
        <v>32362</v>
      </c>
      <c r="AA33" s="33">
        <f>CHOOSE(MIN(D6L626C9,RUN_YEARS),B7L806C7,B7L806C16,B7L806C25,B7L806C34,B7L806C43)</f>
        <v>1346202</v>
      </c>
      <c r="AB33" s="16" t="s">
        <v>32363</v>
      </c>
      <c r="AC33" s="33">
        <f>IF(D6L626C12=0,0,D6L626C10/D6L626C12)</f>
        <v>1.234753694633065E-4</v>
      </c>
      <c r="AD33" s="16" t="s">
        <v>32364</v>
      </c>
      <c r="AE33" s="33">
        <f>IF(D6L626C5=0,0,D6L626C10/D6L626C5)</f>
        <v>0.48246511267095132</v>
      </c>
      <c r="AF33" s="16" t="s">
        <v>32365</v>
      </c>
      <c r="AG33" s="33">
        <f>CHOOSE(MIN(D6L626C9,RUN_YEARS),B7L806C5,B7L806C14,B7L806C23,B7L806C32,B7L806C41)</f>
        <v>18818.020980003195</v>
      </c>
      <c r="AH33" s="16" t="s">
        <v>32366</v>
      </c>
      <c r="AI33" s="33">
        <f>IF(D6L626C15=0,0,D6L626C11/D6L626C15)</f>
        <v>3.210359606045956E-4</v>
      </c>
      <c r="AJ33" s="16" t="s">
        <v>32367</v>
      </c>
      <c r="AK33" s="33">
        <f>IF(D6L626C5=0,0,D6L626C11/D6L626C5)</f>
        <v>1.7534887329048673E-2</v>
      </c>
      <c r="AL33" s="16" t="s">
        <v>32368</v>
      </c>
      <c r="AM33" s="33">
        <f>D6L626C8*CHOOSE(MIN(D6L626C9,RUN_YEARS),B7L806C4,B7L806C13,B7L806C22,B7L806C31,B7L806C40)</f>
        <v>49.346975216158341</v>
      </c>
      <c r="AN33" s="16" t="s">
        <v>32369</v>
      </c>
      <c r="AO33" s="33">
        <f>D6L626C8-D6L626C18</f>
        <v>122.91707554807655</v>
      </c>
      <c r="AP33" s="16" t="s">
        <v>32370</v>
      </c>
      <c r="AQ33" s="33">
        <f>CHOOSE(MIN(D6L626C9,RUN_YEARS),B7L806C2,B7L806C11,B7L806C20,B7L806C29,B7L806C38)</f>
        <v>3636.4096387934064</v>
      </c>
      <c r="AR33" s="16" t="s">
        <v>32371</v>
      </c>
      <c r="AS33" s="33">
        <f>IF(D6L626C20=0,0,D6L626C18/D6L626C20)</f>
        <v>1.357024651175771E-2</v>
      </c>
      <c r="AT33" s="16" t="s">
        <v>32372</v>
      </c>
      <c r="AU33" s="33">
        <f>IF(D6L626C5=0,0,D6L626C18/D6L626C5)</f>
        <v>0.14323062472185769</v>
      </c>
      <c r="AV33" s="16" t="s">
        <v>32373</v>
      </c>
      <c r="AW33" s="33">
        <f>CHOOSE(MIN(D6L626C9,RUN_YEARS),B7L806C1,B7L806C10,B7L806C19,B7L806C28,B7L806C37)</f>
        <v>9057.8366016842174</v>
      </c>
      <c r="AX33" s="16" t="s">
        <v>32374</v>
      </c>
      <c r="AY33" s="33">
        <f>IF(D6L626C23=0,0,D6L626C19/D6L626C23)</f>
        <v>1.3570246511757708E-2</v>
      </c>
      <c r="AZ33" s="16" t="s">
        <v>32375</v>
      </c>
      <c r="BA33" s="33">
        <f>IF(D6L626C5=0,0,D6L626C19/D6L626C5)</f>
        <v>0.35676937527814229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55.833545509619178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48.016849138272491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24.008424569136245</v>
      </c>
      <c r="R34" s="16" t="s">
        <v>32379</v>
      </c>
      <c r="S34" s="15">
        <f>D6L627C5-D6L627C7</f>
        <v>24.008424569136245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23.132293963720844</v>
      </c>
      <c r="X34" s="16" t="s">
        <v>32381</v>
      </c>
      <c r="Y34" s="33">
        <f>D6L627C7-D6L627C10</f>
        <v>0.87613060541540122</v>
      </c>
      <c r="Z34" s="16" t="s">
        <v>32382</v>
      </c>
      <c r="AA34" s="33">
        <f>CHOOSE(MIN(D6L627C9,RUN_YEARS),B7L806C7,B7L806C16,B7L806C25,B7L806C34,B7L806C43)</f>
        <v>1311437.6666666667</v>
      </c>
      <c r="AB34" s="16" t="s">
        <v>32383</v>
      </c>
      <c r="AC34" s="33">
        <f>IF(D6L627C12=0,0,D6L627C10/D6L627C12)</f>
        <v>1.7638881779655694E-5</v>
      </c>
      <c r="AD34" s="16" t="s">
        <v>32384</v>
      </c>
      <c r="AE34" s="33">
        <f>IF(D6L627C5=0,0,D6L627C10/D6L627C5)</f>
        <v>0.48175368394347495</v>
      </c>
      <c r="AF34" s="16" t="s">
        <v>32385</v>
      </c>
      <c r="AG34" s="33">
        <f>CHOOSE(MIN(D6L627C9,RUN_YEARS),B7L806C5,B7L806C14,B7L806C23,B7L806C32,B7L806C41)</f>
        <v>19104.006364156998</v>
      </c>
      <c r="AH34" s="16" t="s">
        <v>32386</v>
      </c>
      <c r="AI34" s="33">
        <f>IF(D6L627C15=0,0,D6L627C11/D6L627C15)</f>
        <v>4.586109262710467E-5</v>
      </c>
      <c r="AJ34" s="16" t="s">
        <v>32387</v>
      </c>
      <c r="AK34" s="33">
        <f>IF(D6L627C5=0,0,D6L627C11/D6L627C5)</f>
        <v>1.8246316056525026E-2</v>
      </c>
      <c r="AL34" s="16" t="s">
        <v>32388</v>
      </c>
      <c r="AM34" s="33">
        <f>D6L627C8*CHOOSE(MIN(D6L627C9,RUN_YEARS),B7L806C4,B7L806C13,B7L806C22,B7L806C31,B7L806C40)</f>
        <v>6.0398530067286416</v>
      </c>
      <c r="AN34" s="16" t="s">
        <v>32389</v>
      </c>
      <c r="AO34" s="33">
        <f>D6L627C8-D6L627C18</f>
        <v>17.968571562407604</v>
      </c>
      <c r="AP34" s="16" t="s">
        <v>32390</v>
      </c>
      <c r="AQ34" s="33">
        <f>CHOOSE(MIN(D6L627C9,RUN_YEARS),B7L806C2,B7L806C11,B7L806C20,B7L806C29,B7L806C38)</f>
        <v>3085.3803215929433</v>
      </c>
      <c r="AR34" s="16" t="s">
        <v>32391</v>
      </c>
      <c r="AS34" s="33">
        <f>IF(D6L627C20=0,0,D6L627C18/D6L627C20)</f>
        <v>1.9575716369417762E-3</v>
      </c>
      <c r="AT34" s="16" t="s">
        <v>32392</v>
      </c>
      <c r="AU34" s="33">
        <f>IF(D6L627C5=0,0,D6L627C18/D6L627C5)</f>
        <v>0.12578611706353079</v>
      </c>
      <c r="AV34" s="16" t="s">
        <v>32393</v>
      </c>
      <c r="AW34" s="33">
        <f>CHOOSE(MIN(D6L627C9,RUN_YEARS),B7L806C1,B7L806C10,B7L806C19,B7L806C28,B7L806C37)</f>
        <v>9179.0109865297563</v>
      </c>
      <c r="AX34" s="16" t="s">
        <v>32394</v>
      </c>
      <c r="AY34" s="33">
        <f>IF(D6L627C23=0,0,D6L627C19/D6L627C23)</f>
        <v>1.9575716369417762E-3</v>
      </c>
      <c r="AZ34" s="16" t="s">
        <v>32395</v>
      </c>
      <c r="BA34" s="33">
        <f>IF(D6L627C5=0,0,D6L627C19/D6L627C5)</f>
        <v>0.37421388293646918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111492.06456804139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81895.569494436902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40947.784747218451</v>
      </c>
      <c r="R35" s="16" t="s">
        <v>32399</v>
      </c>
      <c r="S35" s="15">
        <f>SUM(D6L601C8:D6L627C8)-2*SUM(D6L609C8,D6L611C8,D6L622C8,D6L624C8,D6L627C8)</f>
        <v>40947.784747218451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39454.353585678022</v>
      </c>
      <c r="X35" s="16" t="s">
        <v>32401</v>
      </c>
      <c r="Y35" s="33">
        <f>SUM(D6L601C11:D6L627C11)-2*SUM(D6L609C11,D6L611C11,D6L622C11,D6L624C11,D6L627C11)</f>
        <v>1493.431161540414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3.0062180787861052E-2</v>
      </c>
      <c r="AD35" s="16" t="s">
        <v>32403</v>
      </c>
      <c r="AE35" s="33">
        <f>IF(D6L628C5=0,0,D6L628C10/D6L628C5)</f>
        <v>0.48176420078937388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7.8161670048438631E-2</v>
      </c>
      <c r="AJ35" s="16" t="s">
        <v>32405</v>
      </c>
      <c r="AK35" s="33">
        <f>IF(D6L628C5=0,0,D6L628C11/D6L628C5)</f>
        <v>1.8235799210625937E-2</v>
      </c>
      <c r="AL35" s="16" t="s">
        <v>32406</v>
      </c>
      <c r="AM35" s="33">
        <f>SUM(D6L601C18:D6L627C18)-2*SUM(D6L609C18,D6L611C18,D6L622C18,D6L624C18,D6L627C18)</f>
        <v>10319.767350657758</v>
      </c>
      <c r="AN35" s="16" t="s">
        <v>32407</v>
      </c>
      <c r="AO35" s="33">
        <f>SUM(D6L601C19:D6L627C19)-2*SUM(D6L609C19,D6L611C19,D6L622C19,D6L624C19,D6L627C19)</f>
        <v>30628.017396560681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3.3360645572919809</v>
      </c>
      <c r="AT35" s="16" t="s">
        <v>32409</v>
      </c>
      <c r="AU35" s="33">
        <f>IF(D6L628C5=0,0,D6L628C18/D6L628C5)</f>
        <v>0.12601130212982731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3.3360645572919818</v>
      </c>
      <c r="AZ35" s="16" t="s">
        <v>32411</v>
      </c>
      <c r="BA35" s="33">
        <f>IF(D6L628C5=0,0,D6L628C19/D6L628C5)</f>
        <v>0.37398869787017253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1136.0220553614233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568.01102768071166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284.00551384035583</v>
      </c>
      <c r="R36" s="16" t="s">
        <v>32416</v>
      </c>
      <c r="S36" s="15">
        <f>D6L629C5-D6L629C7</f>
        <v>284.00551384035583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274.0455044683174</v>
      </c>
      <c r="X36" s="16" t="s">
        <v>32418</v>
      </c>
      <c r="Y36" s="33">
        <f>D6L629C7-D6L629C10</f>
        <v>9.960009372038428</v>
      </c>
      <c r="Z36" s="16" t="s">
        <v>32419</v>
      </c>
      <c r="AA36" s="33">
        <f>CHOOSE(MIN(D6L629C9,RUN_YEARS),B7L806C7,B7L806C16,B7L806C25,B7L806C34,B7L806C43)</f>
        <v>1346202</v>
      </c>
      <c r="AB36" s="16" t="s">
        <v>32420</v>
      </c>
      <c r="AC36" s="33">
        <f>IF(D6L629C12=0,0,D6L629C10/D6L629C12)</f>
        <v>2.0356937849469648E-4</v>
      </c>
      <c r="AD36" s="16" t="s">
        <v>32421</v>
      </c>
      <c r="AE36" s="33">
        <f>IF(D6L629C5=0,0,D6L629C10/D6L629C5)</f>
        <v>0.48246511267095132</v>
      </c>
      <c r="AF36" s="16" t="s">
        <v>32422</v>
      </c>
      <c r="AG36" s="33">
        <f>CHOOSE(MIN(D6L629C9,RUN_YEARS),B7L806C5,B7L806C14,B7L806C23,B7L806C32,B7L806C41)</f>
        <v>18818.020980003195</v>
      </c>
      <c r="AH36" s="16" t="s">
        <v>32423</v>
      </c>
      <c r="AI36" s="33">
        <f>IF(D6L629C15=0,0,D6L629C11/D6L629C15)</f>
        <v>5.2928038408620883E-4</v>
      </c>
      <c r="AJ36" s="16" t="s">
        <v>32424</v>
      </c>
      <c r="AK36" s="33">
        <f>IF(D6L629C5=0,0,D6L629C11/D6L629C5)</f>
        <v>1.7534887329048676E-2</v>
      </c>
      <c r="AL36" s="16" t="s">
        <v>32425</v>
      </c>
      <c r="AM36" s="33">
        <f>D6L629C8*CHOOSE(MIN(D6L629C9,RUN_YEARS),B7L806C4,B7L806C13,B7L806C22,B7L806C31,B7L806C40)</f>
        <v>81.356574343612735</v>
      </c>
      <c r="AN36" s="16" t="s">
        <v>32426</v>
      </c>
      <c r="AO36" s="33">
        <f>D6L629C8-D6L629C18</f>
        <v>202.64893949674308</v>
      </c>
      <c r="AP36" s="16" t="s">
        <v>32427</v>
      </c>
      <c r="AQ36" s="33">
        <f>CHOOSE(MIN(D6L629C9,RUN_YEARS),B7L806C2,B7L806C11,B7L806C20,B7L806C29,B7L806C38)</f>
        <v>3636.4096387934064</v>
      </c>
      <c r="AR36" s="16" t="s">
        <v>32428</v>
      </c>
      <c r="AS36" s="33">
        <f>IF(D6L629C20=0,0,D6L629C18/D6L629C20)</f>
        <v>2.237277491394165E-2</v>
      </c>
      <c r="AT36" s="16" t="s">
        <v>32429</v>
      </c>
      <c r="AU36" s="33">
        <f>IF(D6L629C5=0,0,D6L629C18/D6L629C5)</f>
        <v>0.14323062472185769</v>
      </c>
      <c r="AV36" s="16" t="s">
        <v>32430</v>
      </c>
      <c r="AW36" s="33">
        <f>CHOOSE(MIN(D6L629C9,RUN_YEARS),B7L806C1,B7L806C10,B7L806C19,B7L806C28,B7L806C37)</f>
        <v>9057.8366016842174</v>
      </c>
      <c r="AX36" s="16" t="s">
        <v>32431</v>
      </c>
      <c r="AY36" s="33">
        <f>IF(D6L629C23=0,0,D6L629C19/D6L629C23)</f>
        <v>2.2372774913941643E-2</v>
      </c>
      <c r="AZ36" s="16" t="s">
        <v>32432</v>
      </c>
      <c r="BA36" s="33">
        <f>IF(D6L629C5=0,0,D6L629C19/D6L629C5)</f>
        <v>0.35676937527814229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1346202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18818.020980003195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3636.4096387934064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9057.8366016842174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784.78606271777005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392.39303135888503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196.19651567944251</v>
      </c>
      <c r="R38" s="16" t="s">
        <v>32456</v>
      </c>
      <c r="S38" s="15">
        <f>D6L631C5-D6L631C7</f>
        <v>196.19651567944251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189.31594808586061</v>
      </c>
      <c r="X38" s="16" t="s">
        <v>32458</v>
      </c>
      <c r="Y38" s="33">
        <f>D6L631C7-D6L631C10</f>
        <v>6.8805675935819011</v>
      </c>
      <c r="Z38" s="16" t="s">
        <v>32459</v>
      </c>
      <c r="AA38" s="33">
        <f>CHOOSE(MIN(D6L631C9,RUN_YEARS),B7L806C7,B7L806C16,B7L806C25,B7L806C34,B7L806C43)</f>
        <v>1346202</v>
      </c>
      <c r="AB38" s="16" t="s">
        <v>32460</v>
      </c>
      <c r="AC38" s="33">
        <f>IF(D6L631C12=0,0,D6L631C10/D6L631C12)</f>
        <v>1.4062967376802339E-4</v>
      </c>
      <c r="AD38" s="16" t="s">
        <v>32461</v>
      </c>
      <c r="AE38" s="33">
        <f>IF(D6L631C5=0,0,D6L631C10/D6L631C5)</f>
        <v>0.48246511267095138</v>
      </c>
      <c r="AF38" s="16" t="s">
        <v>32462</v>
      </c>
      <c r="AG38" s="33">
        <f>CHOOSE(MIN(D6L631C9,RUN_YEARS),B7L806C5,B7L806C14,B7L806C23,B7L806C32,B7L806C41)</f>
        <v>18818.020980003195</v>
      </c>
      <c r="AH38" s="16" t="s">
        <v>32463</v>
      </c>
      <c r="AI38" s="33">
        <f>IF(D6L631C15=0,0,D6L631C11/D6L631C15)</f>
        <v>3.6563715179685876E-4</v>
      </c>
      <c r="AJ38" s="16" t="s">
        <v>32464</v>
      </c>
      <c r="AK38" s="33">
        <f>IF(D6L631C5=0,0,D6L631C11/D6L631C5)</f>
        <v>1.7534887329048645E-2</v>
      </c>
      <c r="AL38" s="16" t="s">
        <v>32465</v>
      </c>
      <c r="AM38" s="33">
        <f>D6L631C8*CHOOSE(MIN(D6L631C9,RUN_YEARS),B7L806C4,B7L806C13,B7L806C22,B7L806C31,B7L806C40)</f>
        <v>56.202699018036597</v>
      </c>
      <c r="AN38" s="16" t="s">
        <v>32466</v>
      </c>
      <c r="AO38" s="33">
        <f>D6L631C8-D6L631C18</f>
        <v>139.9938166614059</v>
      </c>
      <c r="AP38" s="16" t="s">
        <v>32467</v>
      </c>
      <c r="AQ38" s="33">
        <f>CHOOSE(MIN(D6L631C9,RUN_YEARS),B7L806C2,B7L806C11,B7L806C20,B7L806C29,B7L806C38)</f>
        <v>3636.4096387934064</v>
      </c>
      <c r="AR38" s="16" t="s">
        <v>32468</v>
      </c>
      <c r="AS38" s="33">
        <f>IF(D6L631C20=0,0,D6L631C18/D6L631C20)</f>
        <v>1.5455546706967029E-2</v>
      </c>
      <c r="AT38" s="16" t="s">
        <v>32469</v>
      </c>
      <c r="AU38" s="33">
        <f>IF(D6L631C5=0,0,D6L631C18/D6L631C5)</f>
        <v>0.14323062472185769</v>
      </c>
      <c r="AV38" s="16" t="s">
        <v>32470</v>
      </c>
      <c r="AW38" s="33">
        <f>CHOOSE(MIN(D6L631C9,RUN_YEARS),B7L806C1,B7L806C10,B7L806C19,B7L806C28,B7L806C37)</f>
        <v>9057.8366016842174</v>
      </c>
      <c r="AX38" s="16" t="s">
        <v>32471</v>
      </c>
      <c r="AY38" s="33">
        <f>IF(D6L631C23=0,0,D6L631C19/D6L631C23)</f>
        <v>1.5455546706967025E-2</v>
      </c>
      <c r="AZ38" s="16" t="s">
        <v>32472</v>
      </c>
      <c r="BA38" s="33">
        <f>IF(D6L631C5=0,0,D6L631C19/D6L631C5)</f>
        <v>0.35676937527814229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1346202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18818.020980003195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3636.4096387934064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9057.8366016842174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18164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18164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7265.6</v>
      </c>
      <c r="R40" s="16" t="s">
        <v>32497</v>
      </c>
      <c r="S40" s="15">
        <f>D6L633C5-D6L633C7</f>
        <v>10898.4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7010.7970452441286</v>
      </c>
      <c r="X40" s="16" t="s">
        <v>32499</v>
      </c>
      <c r="Y40" s="33">
        <f>D6L633C7-D6L633C10</f>
        <v>254.80295475587172</v>
      </c>
      <c r="Z40" s="16" t="s">
        <v>32500</v>
      </c>
      <c r="AA40" s="33">
        <f>CHOOSE(MIN(D6L633C9,RUN_YEARS),B7L806C7,B7L806C16,B7L806C25,B7L806C34,B7L806C43)</f>
        <v>1346202</v>
      </c>
      <c r="AB40" s="16" t="s">
        <v>32501</v>
      </c>
      <c r="AC40" s="33">
        <f>IF(D6L633C12=0,0,D6L633C10/D6L633C12)</f>
        <v>5.2078343705061567E-3</v>
      </c>
      <c r="AD40" s="16" t="s">
        <v>32502</v>
      </c>
      <c r="AE40" s="33">
        <f>IF(D6L633C5=0,0,D6L633C10/D6L633C5)</f>
        <v>0.38597209013676109</v>
      </c>
      <c r="AF40" s="16" t="s">
        <v>32503</v>
      </c>
      <c r="AG40" s="33">
        <f>CHOOSE(MIN(D6L633C9,RUN_YEARS),B7L806C5,B7L806C14,B7L806C23,B7L806C32,B7L806C41)</f>
        <v>18818.020980003195</v>
      </c>
      <c r="AH40" s="16" t="s">
        <v>32504</v>
      </c>
      <c r="AI40" s="33">
        <f>IF(D6L633C15=0,0,D6L633C11/D6L633C15)</f>
        <v>1.3540369363315933E-2</v>
      </c>
      <c r="AJ40" s="16" t="s">
        <v>32505</v>
      </c>
      <c r="AK40" s="33">
        <f>IF(D6L633C5=0,0,D6L633C11/D6L633C5)</f>
        <v>1.4027909863238919E-2</v>
      </c>
      <c r="AL40" s="16" t="s">
        <v>32506</v>
      </c>
      <c r="AM40" s="33">
        <f>D6L633C8*CHOOSE(MIN(D6L633C9,RUN_YEARS),B7L806C4,B7L806C13,B7L806C22,B7L806C31,B7L806C40)</f>
        <v>3121.9692809373873</v>
      </c>
      <c r="AN40" s="16" t="s">
        <v>32507</v>
      </c>
      <c r="AO40" s="33">
        <f>D6L633C8-D6L633C18</f>
        <v>7776.4307190626123</v>
      </c>
      <c r="AP40" s="16" t="s">
        <v>32508</v>
      </c>
      <c r="AQ40" s="33">
        <f>CHOOSE(MIN(D6L633C9,RUN_YEARS),B7L806C2,B7L806C11,B7L806C20,B7L806C29,B7L806C38)</f>
        <v>3636.4096387934064</v>
      </c>
      <c r="AR40" s="16" t="s">
        <v>32509</v>
      </c>
      <c r="AS40" s="33">
        <f>IF(D6L633C20=0,0,D6L633C18/D6L633C20)</f>
        <v>0.85853069127087811</v>
      </c>
      <c r="AT40" s="16" t="s">
        <v>32510</v>
      </c>
      <c r="AU40" s="33">
        <f>IF(D6L633C5=0,0,D6L633C18/D6L633C5)</f>
        <v>0.17187674966622921</v>
      </c>
      <c r="AV40" s="16" t="s">
        <v>32511</v>
      </c>
      <c r="AW40" s="33">
        <f>CHOOSE(MIN(D6L633C9,RUN_YEARS),B7L806C1,B7L806C10,B7L806C19,B7L806C28,B7L806C37)</f>
        <v>9057.8366016842174</v>
      </c>
      <c r="AX40" s="16" t="s">
        <v>32512</v>
      </c>
      <c r="AY40" s="33">
        <f>IF(D6L633C23=0,0,D6L633C19/D6L633C23)</f>
        <v>0.85853069127087811</v>
      </c>
      <c r="AZ40" s="16" t="s">
        <v>32513</v>
      </c>
      <c r="BA40" s="33">
        <f>IF(D6L633C5=0,0,D6L633C19/D6L633C5)</f>
        <v>0.42812325033377074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79656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79656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79656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1346202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18818.020980003195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22818.357285688591</v>
      </c>
      <c r="AN41" s="16" t="s">
        <v>32526</v>
      </c>
      <c r="AO41" s="33">
        <f>D6L634C8-D6L634C18</f>
        <v>56837.642714311412</v>
      </c>
      <c r="AP41" s="16" t="s">
        <v>32527</v>
      </c>
      <c r="AQ41" s="33">
        <f>CHOOSE(MIN(D6L634C9,RUN_YEARS),B7L806C2,B7L806C11,B7L806C20,B7L806C29,B7L806C38)</f>
        <v>3636.4096387934064</v>
      </c>
      <c r="AR41" s="16" t="s">
        <v>32528</v>
      </c>
      <c r="AS41" s="33">
        <f>IF(D6L634C20=0,0,D6L634C18/D6L634C20)</f>
        <v>6.2749688710152931</v>
      </c>
      <c r="AT41" s="16" t="s">
        <v>32529</v>
      </c>
      <c r="AU41" s="33">
        <f>IF(D6L634C5=0,0,D6L634C18/D6L634C5)</f>
        <v>0.28646124944371537</v>
      </c>
      <c r="AV41" s="16" t="s">
        <v>32530</v>
      </c>
      <c r="AW41" s="33">
        <f>CHOOSE(MIN(D6L634C9,RUN_YEARS),B7L806C1,B7L806C10,B7L806C19,B7L806C28,B7L806C37)</f>
        <v>9057.8366016842174</v>
      </c>
      <c r="AX41" s="16" t="s">
        <v>32531</v>
      </c>
      <c r="AY41" s="33">
        <f>IF(D6L634C23=0,0,D6L634C19/D6L634C23)</f>
        <v>6.2749688710152931</v>
      </c>
      <c r="AZ41" s="16" t="s">
        <v>32532</v>
      </c>
      <c r="BA41" s="33">
        <f>IF(D6L634C5=0,0,D6L634C19/D6L634C5)</f>
        <v>0.71353875055628468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816.99122950621677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816.99122950621677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816.99122950621677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788.33953118979184</v>
      </c>
      <c r="X42" s="16" t="s">
        <v>32539</v>
      </c>
      <c r="Y42" s="33">
        <f>D6L635C7-D6L635C10</f>
        <v>28.651698316424927</v>
      </c>
      <c r="Z42" s="16" t="s">
        <v>32540</v>
      </c>
      <c r="AA42" s="33">
        <f>CHOOSE(MIN(D6L635C9,RUN_YEARS),B7L806C7,B7L806C16,B7L806C25,B7L806C34,B7L806C43)</f>
        <v>1346202</v>
      </c>
      <c r="AB42" s="16" t="s">
        <v>32541</v>
      </c>
      <c r="AC42" s="33">
        <f>IF(D6L635C12=0,0,D6L635C10/D6L635C12)</f>
        <v>5.8560270389569462E-4</v>
      </c>
      <c r="AD42" s="16" t="s">
        <v>32542</v>
      </c>
      <c r="AE42" s="33">
        <f>IF(D6L635C5=0,0,D6L635C10/D6L635C5)</f>
        <v>0.96493022534190265</v>
      </c>
      <c r="AF42" s="16" t="s">
        <v>32543</v>
      </c>
      <c r="AG42" s="33">
        <f>CHOOSE(MIN(D6L635C9,RUN_YEARS),B7L806C5,B7L806C14,B7L806C23,B7L806C32,B7L806C41)</f>
        <v>18818.020980003195</v>
      </c>
      <c r="AH42" s="16" t="s">
        <v>32544</v>
      </c>
      <c r="AI42" s="33">
        <f>IF(D6L635C15=0,0,D6L635C11/D6L635C15)</f>
        <v>1.5225670301288006E-3</v>
      </c>
      <c r="AJ42" s="16" t="s">
        <v>32545</v>
      </c>
      <c r="AK42" s="33">
        <f>IF(D6L635C5=0,0,D6L635C11/D6L635C5)</f>
        <v>3.5069774658097359E-2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3636.4096387934064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9057.8366016842174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-1711.9816216825511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-1711.9816216825511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-1711.9816216825511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1346202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18818.020980003195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-490.41639437186166</v>
      </c>
      <c r="AN43" s="16" t="s">
        <v>32567</v>
      </c>
      <c r="AO43" s="33">
        <f>D6L636C8-D6L636C18</f>
        <v>-1221.5652273106894</v>
      </c>
      <c r="AP43" s="16" t="s">
        <v>32568</v>
      </c>
      <c r="AQ43" s="33">
        <f>CHOOSE(MIN(D6L636C9,RUN_YEARS),B7L806C2,B7L806C11,B7L806C20,B7L806C29,B7L806C38)</f>
        <v>3636.4096387934064</v>
      </c>
      <c r="AR43" s="16" t="s">
        <v>32569</v>
      </c>
      <c r="AS43" s="33">
        <f>IF(D6L636C20=0,0,D6L636C18/D6L636C20)</f>
        <v>-0.13486280234769871</v>
      </c>
      <c r="AT43" s="16" t="s">
        <v>32570</v>
      </c>
      <c r="AU43" s="33">
        <f>IF(D6L636C5=0,0,D6L636C18/D6L636C5)</f>
        <v>0.28646124944371537</v>
      </c>
      <c r="AV43" s="16" t="s">
        <v>32571</v>
      </c>
      <c r="AW43" s="33">
        <f>CHOOSE(MIN(D6L636C9,RUN_YEARS),B7L806C1,B7L806C10,B7L806C19,B7L806C28,B7L806C37)</f>
        <v>9057.8366016842174</v>
      </c>
      <c r="AX43" s="16" t="s">
        <v>32572</v>
      </c>
      <c r="AY43" s="33">
        <f>IF(D6L636C23=0,0,D6L636C19/D6L636C23)</f>
        <v>-0.13486280234769868</v>
      </c>
      <c r="AZ43" s="16" t="s">
        <v>32573</v>
      </c>
      <c r="BA43" s="33">
        <f>IF(D6L636C5=0,0,D6L636C19/D6L636C5)</f>
        <v>0.71353875055628457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98845.81772590286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97885.413666863256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8562.7932590260152</v>
      </c>
      <c r="R44" s="16" t="s">
        <v>32577</v>
      </c>
      <c r="S44" s="15">
        <f>SUM(D6L629C8:D6L636C8)</f>
        <v>89322.620407837239</v>
      </c>
      <c r="U44" s="21" t="str">
        <f>NULL_VALUE</f>
        <v>n/a</v>
      </c>
      <c r="V44" s="16" t="s">
        <v>32578</v>
      </c>
      <c r="W44" s="33">
        <f>SUM(D6L629C10:D6L636C10)</f>
        <v>8262.4980289880987</v>
      </c>
      <c r="X44" s="16" t="s">
        <v>32579</v>
      </c>
      <c r="Y44" s="33">
        <f>SUM(D6L629C11:D6L636C11)</f>
        <v>300.29523003791701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6.1376361266645713E-3</v>
      </c>
      <c r="AD44" s="16" t="s">
        <v>32581</v>
      </c>
      <c r="AE44" s="33">
        <f>IF(D6L637C5=0,0,D6L637C10/D6L637C5)</f>
        <v>8.4409900509877178E-2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1.59578539293278E-2</v>
      </c>
      <c r="AJ44" s="16" t="s">
        <v>32583</v>
      </c>
      <c r="AK44" s="33">
        <f>IF(D6L637C5=0,0,D6L637C11/D6L637C5)</f>
        <v>3.0678240892961024E-3</v>
      </c>
      <c r="AL44" s="16" t="s">
        <v>32584</v>
      </c>
      <c r="AM44" s="33">
        <f>SUM(D6L629C18:D6L636C18)</f>
        <v>25587.469445615763</v>
      </c>
      <c r="AN44" s="16" t="s">
        <v>32585</v>
      </c>
      <c r="AO44" s="33">
        <f>SUM(D6L629C19:D6L636C19)</f>
        <v>63735.150962221487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7.0364650815593812</v>
      </c>
      <c r="AT44" s="16" t="s">
        <v>32587</v>
      </c>
      <c r="AU44" s="33">
        <f>IF(D6L637C5=0,0,D6L637C18/D6L637C5)</f>
        <v>0.26140227115654296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7.0364650815593812</v>
      </c>
      <c r="AZ44" s="16" t="s">
        <v>32589</v>
      </c>
      <c r="BA44" s="33">
        <f>IF(D6L637C5=0,0,D6L637C19/D6L637C5)</f>
        <v>0.65112000424428385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5575.9266194282254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2787.9633097141127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1393.9816548570564</v>
      </c>
      <c r="R45" s="16" t="s">
        <v>32594</v>
      </c>
      <c r="S45" s="15">
        <f>D6L638C5-D6L638C7</f>
        <v>1393.9816548570564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1345.0950323436978</v>
      </c>
      <c r="X45" s="16" t="s">
        <v>32596</v>
      </c>
      <c r="Y45" s="33">
        <f>D6L638C7-D6L638C10</f>
        <v>48.886622513358589</v>
      </c>
      <c r="Z45" s="16" t="s">
        <v>32597</v>
      </c>
      <c r="AA45" s="33">
        <f>CHOOSE(MIN(D6L638C9,RUN_YEARS),B7L806C7,B7L806C16,B7L806C25,B7L806C34,B7L806C43)</f>
        <v>1346202</v>
      </c>
      <c r="AB45" s="16" t="s">
        <v>32598</v>
      </c>
      <c r="AC45" s="33">
        <f>IF(D6L638C12=0,0,D6L638C10/D6L638C12)</f>
        <v>9.9917771058407115E-4</v>
      </c>
      <c r="AD45" s="16" t="s">
        <v>32599</v>
      </c>
      <c r="AE45" s="33">
        <f>IF(D6L638C5=0,0,D6L638C10/D6L638C5)</f>
        <v>0.48246511267095132</v>
      </c>
      <c r="AF45" s="16" t="s">
        <v>32600</v>
      </c>
      <c r="AG45" s="33">
        <f>CHOOSE(MIN(D6L638C9,RUN_YEARS),B7L806C5,B7L806C14,B7L806C23,B7L806C32,B7L806C41)</f>
        <v>18818.020980003195</v>
      </c>
      <c r="AH45" s="16" t="s">
        <v>32601</v>
      </c>
      <c r="AI45" s="33">
        <f>IF(D6L638C15=0,0,D6L638C11/D6L638C15)</f>
        <v>2.5978620475185744E-3</v>
      </c>
      <c r="AJ45" s="16" t="s">
        <v>32602</v>
      </c>
      <c r="AK45" s="33">
        <f>IF(D6L638C5=0,0,D6L638C11/D6L638C5)</f>
        <v>1.7534887329048669E-2</v>
      </c>
      <c r="AL45" s="16" t="s">
        <v>32603</v>
      </c>
      <c r="AM45" s="33">
        <f>D6L638C8*CHOOSE(MIN(D6L638C9,RUN_YEARS),B7L806C4,B7L806C13,B7L806C22,B7L806C31,B7L806C40)</f>
        <v>399.32172655197036</v>
      </c>
      <c r="AN45" s="16" t="s">
        <v>32604</v>
      </c>
      <c r="AO45" s="33">
        <f>D6L638C8-D6L638C18</f>
        <v>994.65992830508594</v>
      </c>
      <c r="AP45" s="16" t="s">
        <v>32605</v>
      </c>
      <c r="AQ45" s="33">
        <f>CHOOSE(MIN(D6L638C9,RUN_YEARS),B7L806C2,B7L806C11,B7L806C20,B7L806C29,B7L806C38)</f>
        <v>3636.4096387934064</v>
      </c>
      <c r="AR45" s="16" t="s">
        <v>32606</v>
      </c>
      <c r="AS45" s="33">
        <f>IF(D6L638C20=0,0,D6L638C18/D6L638C20)</f>
        <v>0.10981208560553396</v>
      </c>
      <c r="AT45" s="16" t="s">
        <v>32607</v>
      </c>
      <c r="AU45" s="33">
        <f>IF(D6L638C5=0,0,D6L638C18/D6L638C5)</f>
        <v>0.14323062472185769</v>
      </c>
      <c r="AV45" s="16" t="s">
        <v>32608</v>
      </c>
      <c r="AW45" s="33">
        <f>CHOOSE(MIN(D6L638C9,RUN_YEARS),B7L806C1,B7L806C10,B7L806C19,B7L806C28,B7L806C37)</f>
        <v>9057.8366016842174</v>
      </c>
      <c r="AX45" s="16" t="s">
        <v>32609</v>
      </c>
      <c r="AY45" s="33">
        <f>IF(D6L638C23=0,0,D6L638C19/D6L638C23)</f>
        <v>0.10981208560553395</v>
      </c>
      <c r="AZ45" s="16" t="s">
        <v>32610</v>
      </c>
      <c r="BA45" s="33">
        <f>IF(D6L638C5=0,0,D6L638C19/D6L638C5)</f>
        <v>0.35676937527814229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58716.261605966662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58716.261605966662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23486.504642386666</v>
      </c>
      <c r="R46" s="16" t="s">
        <v>32614</v>
      </c>
      <c r="S46" s="15">
        <f>D6L639C5-D6L639C7</f>
        <v>35229.756963579995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22662.838217071807</v>
      </c>
      <c r="X46" s="16" t="s">
        <v>32616</v>
      </c>
      <c r="Y46" s="33">
        <f>D6L639C7-D6L639C10</f>
        <v>823.66642531485923</v>
      </c>
      <c r="Z46" s="16" t="s">
        <v>32617</v>
      </c>
      <c r="AA46" s="33">
        <f>CHOOSE(MIN(D6L639C9,RUN_YEARS),B7L806C7,B7L806C16,B7L806C25,B7L806C34,B7L806C43)</f>
        <v>1346202</v>
      </c>
      <c r="AB46" s="16" t="s">
        <v>32618</v>
      </c>
      <c r="AC46" s="33">
        <f>IF(D6L639C12=0,0,D6L639C10/D6L639C12)</f>
        <v>1.6834649047521699E-2</v>
      </c>
      <c r="AD46" s="16" t="s">
        <v>32619</v>
      </c>
      <c r="AE46" s="33">
        <f>IF(D6L639C5=0,0,D6L639C10/D6L639C5)</f>
        <v>0.38597209013676104</v>
      </c>
      <c r="AF46" s="16" t="s">
        <v>32620</v>
      </c>
      <c r="AG46" s="33">
        <f>CHOOSE(MIN(D6L639C9,RUN_YEARS),B7L806C5,B7L806C14,B7L806C23,B7L806C32,B7L806C41)</f>
        <v>18818.020980003195</v>
      </c>
      <c r="AH46" s="16" t="s">
        <v>32621</v>
      </c>
      <c r="AI46" s="33">
        <f>IF(D6L639C15=0,0,D6L639C11/D6L639C15)</f>
        <v>4.3770087523556336E-2</v>
      </c>
      <c r="AJ46" s="16" t="s">
        <v>32622</v>
      </c>
      <c r="AK46" s="33">
        <f>IF(D6L639C5=0,0,D6L639C11/D6L639C5)</f>
        <v>1.4027909863238968E-2</v>
      </c>
      <c r="AL46" s="16" t="s">
        <v>32623</v>
      </c>
      <c r="AM46" s="33">
        <f>D6L639C8*CHOOSE(MIN(D6L639C9,RUN_YEARS),B7L806C4,B7L806C13,B7L806C22,B7L806C31,B7L806C40)</f>
        <v>10091.960197385557</v>
      </c>
      <c r="AN46" s="16" t="s">
        <v>32624</v>
      </c>
      <c r="AO46" s="33">
        <f>D6L639C8-D6L639C18</f>
        <v>25137.796766194439</v>
      </c>
      <c r="AP46" s="16" t="s">
        <v>32625</v>
      </c>
      <c r="AQ46" s="33">
        <f>CHOOSE(MIN(D6L639C9,RUN_YEARS),B7L806C2,B7L806C11,B7L806C20,B7L806C29,B7L806C38)</f>
        <v>3636.4096387934064</v>
      </c>
      <c r="AR46" s="16" t="s">
        <v>32626</v>
      </c>
      <c r="AS46" s="33">
        <f>IF(D6L639C20=0,0,D6L639C18/D6L639C20)</f>
        <v>2.7752539454642302</v>
      </c>
      <c r="AT46" s="16" t="s">
        <v>32627</v>
      </c>
      <c r="AU46" s="33">
        <f>IF(D6L639C5=0,0,D6L639C18/D6L639C5)</f>
        <v>0.17187674966622921</v>
      </c>
      <c r="AV46" s="16" t="s">
        <v>32628</v>
      </c>
      <c r="AW46" s="33">
        <f>CHOOSE(MIN(D6L639C9,RUN_YEARS),B7L806C1,B7L806C10,B7L806C19,B7L806C28,B7L806C37)</f>
        <v>9057.8366016842174</v>
      </c>
      <c r="AX46" s="16" t="s">
        <v>32629</v>
      </c>
      <c r="AY46" s="33">
        <f>IF(D6L639C23=0,0,D6L639C19/D6L639C23)</f>
        <v>2.7752539454642302</v>
      </c>
      <c r="AZ46" s="16" t="s">
        <v>32630</v>
      </c>
      <c r="BA46" s="33">
        <f>IF(D6L639C5=0,0,D6L639C19/D6L639C5)</f>
        <v>0.4281232503337708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64292.188225394886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61504.224915680774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24880.486297243722</v>
      </c>
      <c r="R47" s="16" t="s">
        <v>32634</v>
      </c>
      <c r="S47" s="15">
        <f>SUM(D6L638C8:D6L639C8)</f>
        <v>36623.738618437055</v>
      </c>
      <c r="U47" s="21" t="str">
        <f>NULL_VALUE</f>
        <v>n/a</v>
      </c>
      <c r="V47" s="16" t="s">
        <v>32635</v>
      </c>
      <c r="W47" s="33">
        <f>SUM(D6L638C10:D6L639C10)</f>
        <v>24007.933249415506</v>
      </c>
      <c r="X47" s="16" t="s">
        <v>32636</v>
      </c>
      <c r="Y47" s="33">
        <f>SUM(D6L638C11:D6L639C11)</f>
        <v>872.55304782821781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1.783382675810577E-2</v>
      </c>
      <c r="AD47" s="16" t="s">
        <v>32638</v>
      </c>
      <c r="AE47" s="33">
        <f>IF(D6L640C5=0,0,D6L640C10/D6L640C5)</f>
        <v>0.39034608244115238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4.6367949571074908E-2</v>
      </c>
      <c r="AJ47" s="16" t="s">
        <v>32640</v>
      </c>
      <c r="AK47" s="33">
        <f>IF(D6L640C5=0,0,D6L640C11/D6L640C5)</f>
        <v>1.4186879828571851E-2</v>
      </c>
      <c r="AL47" s="16" t="s">
        <v>32641</v>
      </c>
      <c r="AM47" s="33">
        <f>SUM(D6L638C18:D6L639C18)</f>
        <v>10491.281923937528</v>
      </c>
      <c r="AN47" s="16" t="s">
        <v>32642</v>
      </c>
      <c r="AO47" s="33">
        <f>SUM(D6L638C19:D6L639C19)</f>
        <v>26132.456694499524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2.8850660310697642</v>
      </c>
      <c r="AT47" s="16" t="s">
        <v>32644</v>
      </c>
      <c r="AU47" s="33">
        <f>IF(D6L640C5=0,0,D6L640C18/D6L640C5)</f>
        <v>0.1705782316307628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2.8850660310697642</v>
      </c>
      <c r="AZ47" s="16" t="s">
        <v>32646</v>
      </c>
      <c r="BA47" s="33">
        <f>IF(D6L640C5=0,0,D6L640C19/D6L640C5)</f>
        <v>0.42488880609951302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274630.07051933912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241285.20807698093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74391.064303488194</v>
      </c>
      <c r="R48" s="16" t="s">
        <v>32651</v>
      </c>
      <c r="S48" s="15">
        <f>SUM(D6L628C8,D6L637C8,D6L640C8)</f>
        <v>166894.14377349275</v>
      </c>
      <c r="U48" s="21" t="str">
        <f>NULL_VALUE</f>
        <v>n/a</v>
      </c>
      <c r="V48" s="16" t="s">
        <v>32652</v>
      </c>
      <c r="W48" s="33">
        <f>SUM(D6L628C10,D6L637C10,D6L640C10)</f>
        <v>71724.784864081623</v>
      </c>
      <c r="X48" s="16" t="s">
        <v>32653</v>
      </c>
      <c r="Y48" s="33">
        <f>SUM(D6L628C11,D6L637C11,D6L640C11)</f>
        <v>2666.2794394065486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5.4033643672631394E-2</v>
      </c>
      <c r="AD48" s="16" t="s">
        <v>32655</v>
      </c>
      <c r="AE48" s="33">
        <f>IF(D6L641C5=0,0,D6L641C10/D6L641C5)</f>
        <v>0.29726142533030109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0.14048747354884134</v>
      </c>
      <c r="AJ48" s="16" t="s">
        <v>32657</v>
      </c>
      <c r="AK48" s="33">
        <f>IF(D6L641C5=0,0,D6L641C11/D6L641C5)</f>
        <v>1.1050322813638391E-2</v>
      </c>
      <c r="AL48" s="16" t="s">
        <v>32658</v>
      </c>
      <c r="AM48" s="33">
        <f>SUM(D6L628C18,D6L637C18,D6L640C18)</f>
        <v>46398.518720211054</v>
      </c>
      <c r="AN48" s="16" t="s">
        <v>32659</v>
      </c>
      <c r="AO48" s="33">
        <f>SUM(D6L628C19,D6L637C19,D6L640C19)</f>
        <v>120495.62505328169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13.257595669921125</v>
      </c>
      <c r="AT48" s="16" t="s">
        <v>32661</v>
      </c>
      <c r="AU48" s="33">
        <f>IF(D6L641C5=0,0,D6L641C18/D6L641C5)</f>
        <v>0.19229740227344488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13.257595669921127</v>
      </c>
      <c r="AZ48" s="16" t="s">
        <v>32663</v>
      </c>
      <c r="BA48" s="33">
        <f>IF(D6L641C5=0,0,D6L641C19/D6L641C5)</f>
        <v>0.49939084958261559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7078.6423323333338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6087.6324058066666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3043.8162029033333</v>
      </c>
      <c r="R8" s="16" t="s">
        <v>32673</v>
      </c>
      <c r="S8" s="15">
        <f>D6L701C5-D6L701C7</f>
        <v>3043.8162029033333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2908.7792605709119</v>
      </c>
      <c r="X8" s="16" t="s">
        <v>32675</v>
      </c>
      <c r="Y8" s="33">
        <f>D6L701C7-D6L701C10</f>
        <v>135.0369423324214</v>
      </c>
      <c r="Z8" s="16" t="s">
        <v>32676</v>
      </c>
      <c r="AA8" s="33">
        <f>CHOOSE(MIN(D6L701C9,RUN_YEARS),B7L807C7,B7L807C16,B7L807C25,B7L807C34,B7L807C43)</f>
        <v>109320.33333333334</v>
      </c>
      <c r="AB8" s="16" t="s">
        <v>32677</v>
      </c>
      <c r="AC8" s="33">
        <f>IF(D6L701C12=0,0,D6L701C10/D6L701C12)</f>
        <v>2.660785209739187E-2</v>
      </c>
      <c r="AD8" s="16" t="s">
        <v>32678</v>
      </c>
      <c r="AE8" s="33">
        <f>IF(D6L701C5=0,0,D6L701C10/D6L701C5)</f>
        <v>0.47781782254072752</v>
      </c>
      <c r="AF8" s="16" t="s">
        <v>32679</v>
      </c>
      <c r="AG8" s="33">
        <f>CHOOSE(MIN(D6L701C9,RUN_YEARS),B7L807C5,B7L807C14,B7L807C23,B7L807C32,B7L807C41)</f>
        <v>1951.95333025625</v>
      </c>
      <c r="AH8" s="16" t="s">
        <v>32680</v>
      </c>
      <c r="AI8" s="33">
        <f>IF(D6L701C15=0,0,D6L701C11/D6L701C15)</f>
        <v>6.9180415453218819E-2</v>
      </c>
      <c r="AJ8" s="16" t="s">
        <v>32681</v>
      </c>
      <c r="AK8" s="33">
        <f>IF(D6L701C5=0,0,D6L701C11/D6L701C5)</f>
        <v>2.2182177459272492E-2</v>
      </c>
      <c r="AL8" s="16" t="s">
        <v>32682</v>
      </c>
      <c r="AM8" s="33">
        <f>D6L701C8*CHOOSE(MIN(D6L701C9,RUN_YEARS),B7L807C4,B7L807C13,B7L807C22,B7L807C31,B7L807C40)</f>
        <v>671.50117812527037</v>
      </c>
      <c r="AN8" s="16" t="s">
        <v>32683</v>
      </c>
      <c r="AO8" s="33">
        <f>D6L701C8-D6L701C18</f>
        <v>2372.3150247780632</v>
      </c>
      <c r="AP8" s="16" t="s">
        <v>32684</v>
      </c>
      <c r="AQ8" s="33">
        <f>CHOOSE(MIN(D6L701C9,RUN_YEARS),B7L807C2,B7L807C11,B7L807C20,B7L807C29,B7L807C38)</f>
        <v>257.19469082656707</v>
      </c>
      <c r="AR8" s="16" t="s">
        <v>32685</v>
      </c>
      <c r="AS8" s="33">
        <f>IF(D6L701C20=0,0,D6L701C18/D6L701C20)</f>
        <v>2.610867183794555</v>
      </c>
      <c r="AT8" s="16" t="s">
        <v>32686</v>
      </c>
      <c r="AU8" s="33">
        <f>IF(D6L701C5=0,0,D6L701C18/D6L701C5)</f>
        <v>0.110305802545627</v>
      </c>
      <c r="AV8" s="16" t="s">
        <v>32687</v>
      </c>
      <c r="AW8" s="33">
        <f>CHOOSE(MIN(D6L701C9,RUN_YEARS),B7L807C1,B7L807C10,B7L807C19,B7L807C28,B7L807C37)</f>
        <v>908.63106308234842</v>
      </c>
      <c r="AX8" s="16" t="s">
        <v>32688</v>
      </c>
      <c r="AY8" s="33">
        <f>IF(D6L701C23=0,0,D6L701C19/D6L701C23)</f>
        <v>2.6108671837945545</v>
      </c>
      <c r="AZ8" s="16" t="s">
        <v>32689</v>
      </c>
      <c r="BA8" s="33">
        <f>IF(D6L701C5=0,0,D6L701C19/D6L701C5)</f>
        <v>0.38969419745437306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23.301844434112677</v>
      </c>
      <c r="J9" s="16" t="s">
        <v>32710</v>
      </c>
      <c r="K9" s="21">
        <f>IF(FLOW_THRU_100PCT="Y",1,INDEX(VariabilityMatrix,D6L702C1,D6L702C9))</f>
        <v>0.65057274140702692</v>
      </c>
      <c r="L9" s="16" t="s">
        <v>32690</v>
      </c>
      <c r="M9" s="15">
        <f>IF(D6L702C2&lt;&gt;0,D6L702C2*D6L702C4,D6L702C3*D6L702C4)</f>
        <v>15.159544813340757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7.5797724066703784</v>
      </c>
      <c r="R9" s="16" t="s">
        <v>32692</v>
      </c>
      <c r="S9" s="15">
        <f>D6L702C5-D6L702C7</f>
        <v>7.5797724066703784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7.2347220876003853</v>
      </c>
      <c r="X9" s="16" t="s">
        <v>32694</v>
      </c>
      <c r="Y9" s="33">
        <f>D6L702C7-D6L702C10</f>
        <v>0.34505031906999317</v>
      </c>
      <c r="Z9" s="16" t="s">
        <v>32695</v>
      </c>
      <c r="AA9" s="33">
        <f>CHOOSE(MIN(D6L702C9,RUN_YEARS),B7L807C7,B7L807C16,B7L807C25,B7L807C34,B7L807C43)</f>
        <v>116224.4</v>
      </c>
      <c r="AB9" s="16" t="s">
        <v>32696</v>
      </c>
      <c r="AC9" s="33">
        <f>IF(D6L702C12=0,0,D6L702C10/D6L702C12)</f>
        <v>6.2247876414938563E-5</v>
      </c>
      <c r="AD9" s="16" t="s">
        <v>32697</v>
      </c>
      <c r="AE9" s="33">
        <f>IF(D6L702C5=0,0,D6L702C10/D6L702C5)</f>
        <v>0.4772387414451692</v>
      </c>
      <c r="AF9" s="16" t="s">
        <v>32698</v>
      </c>
      <c r="AG9" s="33">
        <f>CHOOSE(MIN(D6L702C9,RUN_YEARS),B7L807C5,B7L807C14,B7L807C23,B7L807C32,B7L807C41)</f>
        <v>2131.9869660472104</v>
      </c>
      <c r="AH9" s="16" t="s">
        <v>32699</v>
      </c>
      <c r="AI9" s="33">
        <f>IF(D6L702C15=0,0,D6L702C11/D6L702C15)</f>
        <v>1.6184447867884029E-4</v>
      </c>
      <c r="AJ9" s="16" t="s">
        <v>32700</v>
      </c>
      <c r="AK9" s="33">
        <f>IF(D6L702C5=0,0,D6L702C11/D6L702C5)</f>
        <v>2.2761258554830799E-2</v>
      </c>
      <c r="AL9" s="16" t="s">
        <v>32701</v>
      </c>
      <c r="AM9" s="33">
        <f>D6L702C8*CHOOSE(MIN(D6L702C9,RUN_YEARS),B7L807C4,B7L807C13,B7L807C22,B7L807C31,B7L807C40)</f>
        <v>1.6256521047750967</v>
      </c>
      <c r="AN9" s="16" t="s">
        <v>32702</v>
      </c>
      <c r="AO9" s="33">
        <f>D6L702C8-D6L702C18</f>
        <v>5.9541203018952817</v>
      </c>
      <c r="AP9" s="16" t="s">
        <v>32703</v>
      </c>
      <c r="AQ9" s="33">
        <f>CHOOSE(MIN(D6L702C9,RUN_YEARS),B7L807C2,B7L807C11,B7L807C20,B7L807C29,B7L807C38)</f>
        <v>265.51087859086363</v>
      </c>
      <c r="AR9" s="16" t="s">
        <v>32704</v>
      </c>
      <c r="AS9" s="33">
        <f>IF(D6L702C20=0,0,D6L702C18/D6L702C20)</f>
        <v>6.1227325727776652E-3</v>
      </c>
      <c r="AT9" s="16" t="s">
        <v>32705</v>
      </c>
      <c r="AU9" s="33">
        <f>IF(D6L702C5=0,0,D6L702C18/D6L702C5)</f>
        <v>0.10723620826296081</v>
      </c>
      <c r="AV9" s="16" t="s">
        <v>32706</v>
      </c>
      <c r="AW9" s="33">
        <f>CHOOSE(MIN(D6L702C9,RUN_YEARS),B7L807C1,B7L807C10,B7L807C19,B7L807C28,B7L807C37)</f>
        <v>972.46127135585652</v>
      </c>
      <c r="AX9" s="16" t="s">
        <v>32707</v>
      </c>
      <c r="AY9" s="33">
        <f>IF(D6L702C23=0,0,D6L702C19/D6L702C23)</f>
        <v>6.1227325727776644E-3</v>
      </c>
      <c r="AZ9" s="16" t="s">
        <v>32708</v>
      </c>
      <c r="BA9" s="33">
        <f>IF(D6L702C5=0,0,D6L702C19/D6L702C5)</f>
        <v>0.39276379173703918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2.0358814264819114</v>
      </c>
      <c r="J10" s="16" t="s">
        <v>32731</v>
      </c>
      <c r="K10" s="21">
        <f>IF(FLOW_THRU_100PCT="Y",1,INDEX(VariabilityMatrix,D6L703C1,D6L703C9))</f>
        <v>0.65057274140702692</v>
      </c>
      <c r="L10" s="16" t="s">
        <v>32711</v>
      </c>
      <c r="M10" s="15">
        <f>IF(D6L703C2&lt;&gt;0,D6L703C2*D6L703C4,D6L703C3*D6L703C4)</f>
        <v>1.3244889608059855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0.66224448040299277</v>
      </c>
      <c r="R10" s="16" t="s">
        <v>32713</v>
      </c>
      <c r="S10" s="15">
        <f>D6L703C5-D6L703C7</f>
        <v>0.66224448040299277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0.63209744471306861</v>
      </c>
      <c r="X10" s="16" t="s">
        <v>32715</v>
      </c>
      <c r="Y10" s="33">
        <f>D6L703C7-D6L703C10</f>
        <v>3.0147035689924162E-2</v>
      </c>
      <c r="Z10" s="16" t="s">
        <v>32716</v>
      </c>
      <c r="AA10" s="33">
        <f>CHOOSE(MIN(D6L703C9,RUN_YEARS),B7L807C7,B7L807C16,B7L807C25,B7L807C34,B7L807C43)</f>
        <v>116224.4</v>
      </c>
      <c r="AB10" s="16" t="s">
        <v>32717</v>
      </c>
      <c r="AC10" s="33">
        <f>IF(D6L703C12=0,0,D6L703C10/D6L703C12)</f>
        <v>5.4385950343737519E-6</v>
      </c>
      <c r="AD10" s="16" t="s">
        <v>32718</v>
      </c>
      <c r="AE10" s="33">
        <f>IF(D6L703C5=0,0,D6L703C10/D6L703C5)</f>
        <v>0.4772387414451692</v>
      </c>
      <c r="AF10" s="16" t="s">
        <v>32719</v>
      </c>
      <c r="AG10" s="33">
        <f>CHOOSE(MIN(D6L703C9,RUN_YEARS),B7L807C5,B7L807C14,B7L807C23,B7L807C32,B7L807C41)</f>
        <v>2131.9869660472104</v>
      </c>
      <c r="AH10" s="16" t="s">
        <v>32720</v>
      </c>
      <c r="AI10" s="33">
        <f>IF(D6L703C15=0,0,D6L703C11/D6L703C15)</f>
        <v>1.4140347089371742E-5</v>
      </c>
      <c r="AJ10" s="16" t="s">
        <v>32721</v>
      </c>
      <c r="AK10" s="33">
        <f>IF(D6L703C5=0,0,D6L703C11/D6L703C5)</f>
        <v>2.2761258554830775E-2</v>
      </c>
      <c r="AL10" s="16" t="s">
        <v>32722</v>
      </c>
      <c r="AM10" s="33">
        <f>D6L703C8*CHOOSE(MIN(D6L703C9,RUN_YEARS),B7L807C4,B7L807C13,B7L807C22,B7L807C31,B7L807C40)</f>
        <v>0.14203317404298318</v>
      </c>
      <c r="AN10" s="16" t="s">
        <v>32723</v>
      </c>
      <c r="AO10" s="33">
        <f>D6L703C8-D6L703C18</f>
        <v>0.52021130636000956</v>
      </c>
      <c r="AP10" s="16" t="s">
        <v>32724</v>
      </c>
      <c r="AQ10" s="33">
        <f>CHOOSE(MIN(D6L703C9,RUN_YEARS),B7L807C2,B7L807C11,B7L807C20,B7L807C29,B7L807C38)</f>
        <v>265.51087859086363</v>
      </c>
      <c r="AR10" s="16" t="s">
        <v>32725</v>
      </c>
      <c r="AS10" s="33">
        <f>IF(D6L703C20=0,0,D6L703C18/D6L703C20)</f>
        <v>5.349429552445864E-4</v>
      </c>
      <c r="AT10" s="16" t="s">
        <v>32726</v>
      </c>
      <c r="AU10" s="33">
        <f>IF(D6L703C5=0,0,D6L703C18/D6L703C5)</f>
        <v>0.10723620826296079</v>
      </c>
      <c r="AV10" s="16" t="s">
        <v>32727</v>
      </c>
      <c r="AW10" s="33">
        <f>CHOOSE(MIN(D6L703C9,RUN_YEARS),B7L807C1,B7L807C10,B7L807C19,B7L807C28,B7L807C37)</f>
        <v>972.46127135585652</v>
      </c>
      <c r="AX10" s="16" t="s">
        <v>32728</v>
      </c>
      <c r="AY10" s="33">
        <f>IF(D6L703C23=0,0,D6L703C19/D6L703C23)</f>
        <v>5.349429552445864E-4</v>
      </c>
      <c r="AZ10" s="16" t="s">
        <v>32729</v>
      </c>
      <c r="BA10" s="33">
        <f>IF(D6L703C5=0,0,D6L703C19/D6L703C5)</f>
        <v>0.39276379173703918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0.66391621343662177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100852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1835.8303969781107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272.42507802810621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854.91813699420186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67.434449076005734</v>
      </c>
      <c r="J12" s="16" t="s">
        <v>32773</v>
      </c>
      <c r="K12" s="21">
        <f>IF(FLOW_THRU_100PCT="Y",1,INDEX(VariabilityMatrix,D6L705C1,D6L705C9))</f>
        <v>0.34063367358689417</v>
      </c>
      <c r="L12" s="16" t="s">
        <v>32753</v>
      </c>
      <c r="M12" s="15">
        <f>IF(D6L705C2&lt;&gt;0,D6L705C2*D6L705C4,D6L705C3*D6L705C4)</f>
        <v>22.970444115068176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11.485222057534088</v>
      </c>
      <c r="R12" s="16" t="s">
        <v>32755</v>
      </c>
      <c r="S12" s="15">
        <f>D6L705C5-D6L705C7</f>
        <v>11.485222057534088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10.962385839911729</v>
      </c>
      <c r="X12" s="16" t="s">
        <v>32757</v>
      </c>
      <c r="Y12" s="33">
        <f>D6L705C7-D6L705C10</f>
        <v>0.5228362176223591</v>
      </c>
      <c r="Z12" s="16" t="s">
        <v>32758</v>
      </c>
      <c r="AA12" s="33">
        <f>CHOOSE(MIN(D6L705C9,RUN_YEARS),B7L807C7,B7L807C16,B7L807C25,B7L807C34,B7L807C43)</f>
        <v>116224.4</v>
      </c>
      <c r="AB12" s="16" t="s">
        <v>32759</v>
      </c>
      <c r="AC12" s="33">
        <f>IF(D6L705C12=0,0,D6L705C10/D6L705C12)</f>
        <v>9.4320864120715864E-5</v>
      </c>
      <c r="AD12" s="16" t="s">
        <v>32760</v>
      </c>
      <c r="AE12" s="33">
        <f>IF(D6L705C5=0,0,D6L705C10/D6L705C5)</f>
        <v>0.47723874144516915</v>
      </c>
      <c r="AF12" s="16" t="s">
        <v>32761</v>
      </c>
      <c r="AG12" s="33">
        <f>CHOOSE(MIN(D6L705C9,RUN_YEARS),B7L807C5,B7L807C14,B7L807C23,B7L807C32,B7L807C41)</f>
        <v>2131.9869660472104</v>
      </c>
      <c r="AH12" s="16" t="s">
        <v>32762</v>
      </c>
      <c r="AI12" s="33">
        <f>IF(D6L705C15=0,0,D6L705C11/D6L705C15)</f>
        <v>2.4523424671386168E-4</v>
      </c>
      <c r="AJ12" s="16" t="s">
        <v>32763</v>
      </c>
      <c r="AK12" s="33">
        <f>IF(D6L705C5=0,0,D6L705C11/D6L705C5)</f>
        <v>2.2761258554830834E-2</v>
      </c>
      <c r="AL12" s="16" t="s">
        <v>32764</v>
      </c>
      <c r="AM12" s="33">
        <f>D6L705C8*CHOOSE(MIN(D6L705C9,RUN_YEARS),B7L807C4,B7L807C13,B7L807C22,B7L807C31,B7L807C40)</f>
        <v>2.4632633290161534</v>
      </c>
      <c r="AN12" s="16" t="s">
        <v>32765</v>
      </c>
      <c r="AO12" s="33">
        <f>D6L705C8-D6L705C18</f>
        <v>9.0219587285179337</v>
      </c>
      <c r="AP12" s="16" t="s">
        <v>32766</v>
      </c>
      <c r="AQ12" s="33">
        <f>CHOOSE(MIN(D6L705C9,RUN_YEARS),B7L807C2,B7L807C11,B7L807C20,B7L807C29,B7L807C38)</f>
        <v>265.51087859086363</v>
      </c>
      <c r="AR12" s="16" t="s">
        <v>32767</v>
      </c>
      <c r="AS12" s="33">
        <f>IF(D6L705C20=0,0,D6L705C18/D6L705C20)</f>
        <v>9.2774478472947806E-3</v>
      </c>
      <c r="AT12" s="16" t="s">
        <v>32768</v>
      </c>
      <c r="AU12" s="33">
        <f>IF(D6L705C5=0,0,D6L705C18/D6L705C5)</f>
        <v>0.10723620826296081</v>
      </c>
      <c r="AV12" s="16" t="s">
        <v>32769</v>
      </c>
      <c r="AW12" s="33">
        <f>CHOOSE(MIN(D6L705C9,RUN_YEARS),B7L807C1,B7L807C10,B7L807C19,B7L807C28,B7L807C37)</f>
        <v>972.46127135585652</v>
      </c>
      <c r="AX12" s="16" t="s">
        <v>32770</v>
      </c>
      <c r="AY12" s="33">
        <f>IF(D6L705C23=0,0,D6L705C19/D6L705C23)</f>
        <v>9.2774478472947772E-3</v>
      </c>
      <c r="AZ12" s="16" t="s">
        <v>32771</v>
      </c>
      <c r="BA12" s="33">
        <f>IF(D6L705C5=0,0,D6L705C19/D6L705C5)</f>
        <v>0.39276379173703913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10.164464642777739</v>
      </c>
      <c r="J13" s="16" t="s">
        <v>32794</v>
      </c>
      <c r="K13" s="21">
        <f>IF(FLOW_THRU_100PCT="Y",1,INDEX(VariabilityMatrix,D6L706C1,D6L706C9))</f>
        <v>0.65057274140702692</v>
      </c>
      <c r="L13" s="16" t="s">
        <v>32774</v>
      </c>
      <c r="M13" s="15">
        <f>IF(D6L706C2&lt;&gt;0,D6L706C2*D6L706C4,D6L706C3*D6L706C4)</f>
        <v>6.6127236275867105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3.3063618137933553</v>
      </c>
      <c r="R13" s="16" t="s">
        <v>32776</v>
      </c>
      <c r="S13" s="15">
        <f>D6L706C5-D6L706C7</f>
        <v>3.3063618137933553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3.1558479015542154</v>
      </c>
      <c r="X13" s="16" t="s">
        <v>32778</v>
      </c>
      <c r="Y13" s="33">
        <f>D6L706C7-D6L706C10</f>
        <v>0.1505139122391399</v>
      </c>
      <c r="Z13" s="16" t="s">
        <v>32779</v>
      </c>
      <c r="AA13" s="33">
        <f>CHOOSE(MIN(D6L706C9,RUN_YEARS),B7L807C7,B7L807C16,B7L807C25,B7L807C34,B7L807C43)</f>
        <v>116224.4</v>
      </c>
      <c r="AB13" s="16" t="s">
        <v>32780</v>
      </c>
      <c r="AC13" s="33">
        <f>IF(D6L706C12=0,0,D6L706C10/D6L706C12)</f>
        <v>2.7153058235226126E-5</v>
      </c>
      <c r="AD13" s="16" t="s">
        <v>32781</v>
      </c>
      <c r="AE13" s="33">
        <f>IF(D6L706C5=0,0,D6L706C10/D6L706C5)</f>
        <v>0.4772387414451692</v>
      </c>
      <c r="AF13" s="16" t="s">
        <v>32782</v>
      </c>
      <c r="AG13" s="33">
        <f>CHOOSE(MIN(D6L706C9,RUN_YEARS),B7L807C5,B7L807C14,B7L807C23,B7L807C32,B7L807C41)</f>
        <v>2131.9869660472104</v>
      </c>
      <c r="AH13" s="16" t="s">
        <v>32783</v>
      </c>
      <c r="AI13" s="33">
        <f>IF(D6L706C15=0,0,D6L706C11/D6L706C15)</f>
        <v>7.059795141158801E-5</v>
      </c>
      <c r="AJ13" s="16" t="s">
        <v>32784</v>
      </c>
      <c r="AK13" s="33">
        <f>IF(D6L706C5=0,0,D6L706C11/D6L706C5)</f>
        <v>2.276125855483082E-2</v>
      </c>
      <c r="AL13" s="16" t="s">
        <v>32785</v>
      </c>
      <c r="AM13" s="33">
        <f>D6L706C8*CHOOSE(MIN(D6L706C9,RUN_YEARS),B7L807C4,B7L807C13,B7L807C22,B7L807C31,B7L807C40)</f>
        <v>0.70912340811329011</v>
      </c>
      <c r="AN13" s="16" t="s">
        <v>32786</v>
      </c>
      <c r="AO13" s="33">
        <f>D6L706C8-D6L706C18</f>
        <v>2.597238405680065</v>
      </c>
      <c r="AP13" s="16" t="s">
        <v>32787</v>
      </c>
      <c r="AQ13" s="33">
        <f>CHOOSE(MIN(D6L706C9,RUN_YEARS),B7L807C2,B7L807C11,B7L807C20,B7L807C29,B7L807C38)</f>
        <v>265.51087859086363</v>
      </c>
      <c r="AR13" s="16" t="s">
        <v>32788</v>
      </c>
      <c r="AS13" s="33">
        <f>IF(D6L706C20=0,0,D6L706C18/D6L706C20)</f>
        <v>2.6707885261681003E-3</v>
      </c>
      <c r="AT13" s="16" t="s">
        <v>32789</v>
      </c>
      <c r="AU13" s="33">
        <f>IF(D6L706C5=0,0,D6L706C18/D6L706C5)</f>
        <v>0.10723620826296079</v>
      </c>
      <c r="AV13" s="16" t="s">
        <v>32790</v>
      </c>
      <c r="AW13" s="33">
        <f>CHOOSE(MIN(D6L706C9,RUN_YEARS),B7L807C1,B7L807C10,B7L807C19,B7L807C28,B7L807C37)</f>
        <v>972.46127135585652</v>
      </c>
      <c r="AX13" s="16" t="s">
        <v>32791</v>
      </c>
      <c r="AY13" s="33">
        <f>IF(D6L706C23=0,0,D6L706C19/D6L706C23)</f>
        <v>2.6707885261681003E-3</v>
      </c>
      <c r="AZ13" s="16" t="s">
        <v>32792</v>
      </c>
      <c r="BA13" s="33">
        <f>IF(D6L706C5=0,0,D6L706C19/D6L706C5)</f>
        <v>0.39276379173703918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1.3189820659770832</v>
      </c>
      <c r="J14" s="16" t="s">
        <v>32815</v>
      </c>
      <c r="K14" s="21">
        <f>IF(FLOW_THRU_100PCT="Y",1,INDEX(VariabilityMatrix,D6L707C1,D6L707C9))</f>
        <v>0.66391621343662177</v>
      </c>
      <c r="L14" s="16" t="s">
        <v>32795</v>
      </c>
      <c r="M14" s="15">
        <f>IF(D6L707C2&lt;&gt;0,D6L707C2*D6L707C4,D6L707C3*D6L707C4)</f>
        <v>0.87569357883431753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0.43784678941715877</v>
      </c>
      <c r="R14" s="16" t="s">
        <v>32797</v>
      </c>
      <c r="S14" s="15">
        <f>D6L707C5-D6L707C7</f>
        <v>0.43784678941715877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0.41806066670973285</v>
      </c>
      <c r="X14" s="16" t="s">
        <v>32799</v>
      </c>
      <c r="Y14" s="33">
        <f>D6L707C7-D6L707C10</f>
        <v>1.9786122707425913E-2</v>
      </c>
      <c r="Z14" s="16" t="s">
        <v>32800</v>
      </c>
      <c r="AA14" s="33">
        <f>CHOOSE(MIN(D6L707C9,RUN_YEARS),B7L807C7,B7L807C16,B7L807C25,B7L807C34,B7L807C43)</f>
        <v>100852</v>
      </c>
      <c r="AB14" s="16" t="s">
        <v>32801</v>
      </c>
      <c r="AC14" s="33">
        <f>IF(D6L707C12=0,0,D6L707C10/D6L707C12)</f>
        <v>4.1452888064662359E-6</v>
      </c>
      <c r="AD14" s="16" t="s">
        <v>32802</v>
      </c>
      <c r="AE14" s="33">
        <f>IF(D6L707C5=0,0,D6L707C10/D6L707C5)</f>
        <v>0.47740519836429052</v>
      </c>
      <c r="AF14" s="16" t="s">
        <v>32803</v>
      </c>
      <c r="AG14" s="33">
        <f>CHOOSE(MIN(D6L707C9,RUN_YEARS),B7L807C5,B7L807C14,B7L807C23,B7L807C32,B7L807C41)</f>
        <v>1835.8303969781107</v>
      </c>
      <c r="AH14" s="16" t="s">
        <v>32804</v>
      </c>
      <c r="AI14" s="33">
        <f>IF(D6L707C15=0,0,D6L707C11/D6L707C15)</f>
        <v>1.0777750896812191E-5</v>
      </c>
      <c r="AJ14" s="16" t="s">
        <v>32805</v>
      </c>
      <c r="AK14" s="33">
        <f>IF(D6L707C5=0,0,D6L707C11/D6L707C5)</f>
        <v>2.2594801635709465E-2</v>
      </c>
      <c r="AL14" s="16" t="s">
        <v>32806</v>
      </c>
      <c r="AM14" s="33">
        <f>D6L707C8*CHOOSE(MIN(D6L707C9,RUN_YEARS),B7L807C4,B7L807C13,B7L807C22,B7L807C31,B7L807C40)</f>
        <v>0.10580668263388177</v>
      </c>
      <c r="AN14" s="16" t="s">
        <v>32807</v>
      </c>
      <c r="AO14" s="33">
        <f>D6L707C8-D6L707C18</f>
        <v>0.332040106783277</v>
      </c>
      <c r="AP14" s="16" t="s">
        <v>32808</v>
      </c>
      <c r="AQ14" s="33">
        <f>CHOOSE(MIN(D6L707C9,RUN_YEARS),B7L807C2,B7L807C11,B7L807C20,B7L807C29,B7L807C38)</f>
        <v>272.42507802810621</v>
      </c>
      <c r="AR14" s="16" t="s">
        <v>32809</v>
      </c>
      <c r="AS14" s="33">
        <f>IF(D6L707C20=0,0,D6L707C18/D6L707C20)</f>
        <v>3.8838818878108439E-4</v>
      </c>
      <c r="AT14" s="16" t="s">
        <v>32810</v>
      </c>
      <c r="AU14" s="33">
        <f>IF(D6L707C5=0,0,D6L707C18/D6L707C5)</f>
        <v>0.12082614877081398</v>
      </c>
      <c r="AV14" s="16" t="s">
        <v>32811</v>
      </c>
      <c r="AW14" s="33">
        <f>CHOOSE(MIN(D6L707C9,RUN_YEARS),B7L807C1,B7L807C10,B7L807C19,B7L807C28,B7L807C37)</f>
        <v>854.91813699420186</v>
      </c>
      <c r="AX14" s="16" t="s">
        <v>32812</v>
      </c>
      <c r="AY14" s="33">
        <f>IF(D6L707C23=0,0,D6L707C19/D6L707C23)</f>
        <v>3.8838818878108433E-4</v>
      </c>
      <c r="AZ14" s="16" t="s">
        <v>32813</v>
      </c>
      <c r="BA14" s="33">
        <f>IF(D6L707C5=0,0,D6L707C19/D6L707C5)</f>
        <v>0.37917385122918601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8.3443455308323325E-2</v>
      </c>
      <c r="J15" s="16" t="s">
        <v>32836</v>
      </c>
      <c r="K15" s="21">
        <f>IF(FLOW_THRU_100PCT="Y",1,INDEX(VariabilityMatrix,D6L708C1,D6L708C9))</f>
        <v>0.66391621343662177</v>
      </c>
      <c r="L15" s="16" t="s">
        <v>32816</v>
      </c>
      <c r="M15" s="15">
        <f>IF(D6L708C2&lt;&gt;0,D6L708C2*D6L708C4,D6L708C3*D6L708C4)</f>
        <v>5.5399462884369997E-2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2.7699731442184999E-2</v>
      </c>
      <c r="R15" s="16" t="s">
        <v>32818</v>
      </c>
      <c r="S15" s="15">
        <f>D6L708C5-D6L708C7</f>
        <v>2.7699731442184999E-2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2.6447991567587807E-2</v>
      </c>
      <c r="X15" s="16" t="s">
        <v>32820</v>
      </c>
      <c r="Y15" s="33">
        <f>D6L708C7-D6L708C10</f>
        <v>1.2517398745971915E-3</v>
      </c>
      <c r="Z15" s="16" t="s">
        <v>32821</v>
      </c>
      <c r="AA15" s="33">
        <f>CHOOSE(MIN(D6L708C9,RUN_YEARS),B7L807C7,B7L807C16,B7L807C25,B7L807C34,B7L807C43)</f>
        <v>100852</v>
      </c>
      <c r="AB15" s="16" t="s">
        <v>32822</v>
      </c>
      <c r="AC15" s="33">
        <f>IF(D6L708C12=0,0,D6L708C10/D6L708C12)</f>
        <v>2.6224558330611001E-7</v>
      </c>
      <c r="AD15" s="16" t="s">
        <v>32823</v>
      </c>
      <c r="AE15" s="33">
        <f>IF(D6L708C5=0,0,D6L708C10/D6L708C5)</f>
        <v>0.47740519836429052</v>
      </c>
      <c r="AF15" s="16" t="s">
        <v>32824</v>
      </c>
      <c r="AG15" s="33">
        <f>CHOOSE(MIN(D6L708C9,RUN_YEARS),B7L807C5,B7L807C14,B7L807C23,B7L807C32,B7L807C41)</f>
        <v>1835.8303969781107</v>
      </c>
      <c r="AH15" s="16" t="s">
        <v>32825</v>
      </c>
      <c r="AI15" s="33">
        <f>IF(D6L708C15=0,0,D6L708C11/D6L708C15)</f>
        <v>6.8183851659588602E-7</v>
      </c>
      <c r="AJ15" s="16" t="s">
        <v>32826</v>
      </c>
      <c r="AK15" s="33">
        <f>IF(D6L708C5=0,0,D6L708C11/D6L708C5)</f>
        <v>2.2594801635709511E-2</v>
      </c>
      <c r="AL15" s="16" t="s">
        <v>32827</v>
      </c>
      <c r="AM15" s="33">
        <f>D6L708C8*CHOOSE(MIN(D6L708C9,RUN_YEARS),B7L807C4,B7L807C13,B7L807C22,B7L807C31,B7L807C40)</f>
        <v>6.6937037442900763E-3</v>
      </c>
      <c r="AN15" s="16" t="s">
        <v>32828</v>
      </c>
      <c r="AO15" s="33">
        <f>D6L708C8-D6L708C18</f>
        <v>2.1006027697894922E-2</v>
      </c>
      <c r="AP15" s="16" t="s">
        <v>32829</v>
      </c>
      <c r="AQ15" s="33">
        <f>CHOOSE(MIN(D6L708C9,RUN_YEARS),B7L807C2,B7L807C11,B7L807C20,B7L807C29,B7L807C38)</f>
        <v>272.42507802810621</v>
      </c>
      <c r="AR15" s="16" t="s">
        <v>32830</v>
      </c>
      <c r="AS15" s="33">
        <f>IF(D6L708C20=0,0,D6L708C18/D6L708C20)</f>
        <v>2.4570806009274535E-5</v>
      </c>
      <c r="AT15" s="16" t="s">
        <v>32831</v>
      </c>
      <c r="AU15" s="33">
        <f>IF(D6L708C5=0,0,D6L708C18/D6L708C5)</f>
        <v>0.12082614877081398</v>
      </c>
      <c r="AV15" s="16" t="s">
        <v>32832</v>
      </c>
      <c r="AW15" s="33">
        <f>CHOOSE(MIN(D6L708C9,RUN_YEARS),B7L807C1,B7L807C10,B7L807C19,B7L807C28,B7L807C37)</f>
        <v>854.91813699420186</v>
      </c>
      <c r="AX15" s="16" t="s">
        <v>32833</v>
      </c>
      <c r="AY15" s="33">
        <f>IF(D6L708C23=0,0,D6L708C19/D6L708C23)</f>
        <v>2.4570806009274531E-5</v>
      </c>
      <c r="AZ15" s="16" t="s">
        <v>32834</v>
      </c>
      <c r="BA15" s="33">
        <f>IF(D6L708C5=0,0,D6L708C19/D6L708C5)</f>
        <v>0.37917385122918601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0.464981461304312</v>
      </c>
      <c r="J16" s="16" t="s">
        <v>32857</v>
      </c>
      <c r="K16" s="21">
        <f>IF(FLOW_THRU_100PCT="Y",1,INDEX(VariabilityMatrix,D6L709C1,D6L709C9))</f>
        <v>0.66391621343662177</v>
      </c>
      <c r="L16" s="16" t="s">
        <v>32837</v>
      </c>
      <c r="M16" s="15">
        <f>IF(D6L709C2&lt;&gt;0,D6L709C2*D6L709C4,D6L709C3*D6L709C4)</f>
        <v>0.30870873110738589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0.15435436555369295</v>
      </c>
      <c r="R16" s="16" t="s">
        <v>32839</v>
      </c>
      <c r="S16" s="15">
        <f>D6L709C5-D6L709C7</f>
        <v>0.15435436555369295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0.14737915301110999</v>
      </c>
      <c r="X16" s="16" t="s">
        <v>32841</v>
      </c>
      <c r="Y16" s="33">
        <f>D6L709C7-D6L709C10</f>
        <v>6.9752125425829592E-3</v>
      </c>
      <c r="Z16" s="16" t="s">
        <v>32842</v>
      </c>
      <c r="AA16" s="33">
        <f>CHOOSE(MIN(D6L709C9,RUN_YEARS),B7L807C7,B7L807C16,B7L807C25,B7L807C34,B7L807C43)</f>
        <v>100852</v>
      </c>
      <c r="AB16" s="16" t="s">
        <v>32843</v>
      </c>
      <c r="AC16" s="33">
        <f>IF(D6L709C12=0,0,D6L709C10/D6L709C12)</f>
        <v>1.4613409055954268E-6</v>
      </c>
      <c r="AD16" s="16" t="s">
        <v>32844</v>
      </c>
      <c r="AE16" s="33">
        <f>IF(D6L709C5=0,0,D6L709C10/D6L709C5)</f>
        <v>0.47740519836429052</v>
      </c>
      <c r="AF16" s="16" t="s">
        <v>32845</v>
      </c>
      <c r="AG16" s="33">
        <f>CHOOSE(MIN(D6L709C9,RUN_YEARS),B7L807C5,B7L807C14,B7L807C23,B7L807C32,B7L807C41)</f>
        <v>1835.8303969781107</v>
      </c>
      <c r="AH16" s="16" t="s">
        <v>32846</v>
      </c>
      <c r="AI16" s="33">
        <f>IF(D6L709C15=0,0,D6L709C11/D6L709C15)</f>
        <v>3.7994863545481032E-6</v>
      </c>
      <c r="AJ16" s="16" t="s">
        <v>32847</v>
      </c>
      <c r="AK16" s="33">
        <f>IF(D6L709C5=0,0,D6L709C11/D6L709C5)</f>
        <v>2.2594801635709476E-2</v>
      </c>
      <c r="AL16" s="16" t="s">
        <v>32848</v>
      </c>
      <c r="AM16" s="33">
        <f>D6L709C8*CHOOSE(MIN(D6L709C9,RUN_YEARS),B7L807C4,B7L807C13,B7L807C22,B7L807C31,B7L807C40)</f>
        <v>3.7300087071630218E-2</v>
      </c>
      <c r="AN16" s="16" t="s">
        <v>32849</v>
      </c>
      <c r="AO16" s="33">
        <f>D6L709C8-D6L709C18</f>
        <v>0.11705427848206273</v>
      </c>
      <c r="AP16" s="16" t="s">
        <v>32850</v>
      </c>
      <c r="AQ16" s="33">
        <f>CHOOSE(MIN(D6L709C9,RUN_YEARS),B7L807C2,B7L807C11,B7L807C20,B7L807C29,B7L807C38)</f>
        <v>272.42507802810621</v>
      </c>
      <c r="AR16" s="16" t="s">
        <v>32851</v>
      </c>
      <c r="AS16" s="33">
        <f>IF(D6L709C20=0,0,D6L709C18/D6L709C20)</f>
        <v>1.3691869831375053E-4</v>
      </c>
      <c r="AT16" s="16" t="s">
        <v>32852</v>
      </c>
      <c r="AU16" s="33">
        <f>IF(D6L709C5=0,0,D6L709C18/D6L709C5)</f>
        <v>0.12082614877081398</v>
      </c>
      <c r="AV16" s="16" t="s">
        <v>32853</v>
      </c>
      <c r="AW16" s="33">
        <f>CHOOSE(MIN(D6L709C9,RUN_YEARS),B7L807C1,B7L807C10,B7L807C19,B7L807C28,B7L807C37)</f>
        <v>854.91813699420186</v>
      </c>
      <c r="AX16" s="16" t="s">
        <v>32854</v>
      </c>
      <c r="AY16" s="33">
        <f>IF(D6L709C23=0,0,D6L709C19/D6L709C23)</f>
        <v>1.369186983137505E-4</v>
      </c>
      <c r="AZ16" s="16" t="s">
        <v>32855</v>
      </c>
      <c r="BA16" s="33">
        <f>IF(D6L709C5=0,0,D6L709C19/D6L709C5)</f>
        <v>0.37917385122918607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0.66391621343662177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100852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1835.8303969781107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272.42507802810621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854.91813699420186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0.66391621343662177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100852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1835.8303969781107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272.42507802810621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854.91813699420186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0.66391621343662177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100852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1835.8303969781107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272.42507802810621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854.91813699420186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0.19192441251460562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0.16505499476256083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8.2527497381280415E-2</v>
      </c>
      <c r="R20" s="16" t="s">
        <v>32923</v>
      </c>
      <c r="S20" s="15">
        <f>D6L713C5-D6L713C7</f>
        <v>8.2527497381280415E-2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7.8798112515637286E-2</v>
      </c>
      <c r="X20" s="16" t="s">
        <v>32925</v>
      </c>
      <c r="Y20" s="33">
        <f>D6L713C7-D6L713C10</f>
        <v>3.7293848656431289E-3</v>
      </c>
      <c r="Z20" s="16" t="s">
        <v>32926</v>
      </c>
      <c r="AA20" s="33">
        <f>CHOOSE(MIN(D6L713C9,RUN_YEARS),B7L807C7,B7L807C16,B7L807C25,B7L807C34,B7L807C43)</f>
        <v>100852</v>
      </c>
      <c r="AB20" s="16" t="s">
        <v>32927</v>
      </c>
      <c r="AC20" s="33">
        <f>IF(D6L713C12=0,0,D6L713C10/D6L713C12)</f>
        <v>7.8132424260934131E-7</v>
      </c>
      <c r="AD20" s="16" t="s">
        <v>32928</v>
      </c>
      <c r="AE20" s="33">
        <f>IF(D6L713C5=0,0,D6L713C10/D6L713C5)</f>
        <v>0.47740519836429052</v>
      </c>
      <c r="AF20" s="16" t="s">
        <v>32929</v>
      </c>
      <c r="AG20" s="33">
        <f>CHOOSE(MIN(D6L713C9,RUN_YEARS),B7L807C5,B7L807C14,B7L807C23,B7L807C32,B7L807C41)</f>
        <v>1835.8303969781107</v>
      </c>
      <c r="AH20" s="16" t="s">
        <v>32930</v>
      </c>
      <c r="AI20" s="33">
        <f>IF(D6L713C15=0,0,D6L713C11/D6L713C15)</f>
        <v>2.0314430307842841E-6</v>
      </c>
      <c r="AJ20" s="16" t="s">
        <v>32931</v>
      </c>
      <c r="AK20" s="33">
        <f>IF(D6L713C5=0,0,D6L713C11/D6L713C5)</f>
        <v>2.2594801635709479E-2</v>
      </c>
      <c r="AL20" s="16" t="s">
        <v>32932</v>
      </c>
      <c r="AM20" s="33">
        <f>D6L713C8*CHOOSE(MIN(D6L713C9,RUN_YEARS),B7L807C4,B7L807C13,B7L807C22,B7L807C31,B7L807C40)</f>
        <v>1.9942959352547095E-2</v>
      </c>
      <c r="AN20" s="16" t="s">
        <v>32933</v>
      </c>
      <c r="AO20" s="33">
        <f>D6L713C8-D6L713C18</f>
        <v>6.2584538028733316E-2</v>
      </c>
      <c r="AP20" s="16" t="s">
        <v>32934</v>
      </c>
      <c r="AQ20" s="33">
        <f>CHOOSE(MIN(D6L713C9,RUN_YEARS),B7L807C2,B7L807C11,B7L807C20,B7L807C29,B7L807C38)</f>
        <v>272.42507802810621</v>
      </c>
      <c r="AR20" s="16" t="s">
        <v>32935</v>
      </c>
      <c r="AS20" s="33">
        <f>IF(D6L713C20=0,0,D6L713C18/D6L713C20)</f>
        <v>7.3205299221716918E-5</v>
      </c>
      <c r="AT20" s="16" t="s">
        <v>32936</v>
      </c>
      <c r="AU20" s="33">
        <f>IF(D6L713C5=0,0,D6L713C18/D6L713C5)</f>
        <v>0.12082614877081396</v>
      </c>
      <c r="AV20" s="16" t="s">
        <v>32937</v>
      </c>
      <c r="AW20" s="33">
        <f>CHOOSE(MIN(D6L713C9,RUN_YEARS),B7L807C1,B7L807C10,B7L807C19,B7L807C28,B7L807C37)</f>
        <v>854.91813699420186</v>
      </c>
      <c r="AX20" s="16" t="s">
        <v>32938</v>
      </c>
      <c r="AY20" s="33">
        <f>IF(D6L713C23=0,0,D6L713C19/D6L713C23)</f>
        <v>7.3205299221716904E-5</v>
      </c>
      <c r="AZ20" s="16" t="s">
        <v>32939</v>
      </c>
      <c r="BA20" s="33">
        <f>IF(D6L713C5=0,0,D6L713C19/D6L713C5)</f>
        <v>0.37917385122918601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5.3492775415476315</v>
      </c>
      <c r="J21" s="16" t="s">
        <v>32961</v>
      </c>
      <c r="K21" s="21">
        <f>IF(FLOW_THRU_100PCT="Y",1,INDEX(VariabilityMatrix,D6L714C1,D6L714C9))</f>
        <v>0.65057274140702692</v>
      </c>
      <c r="L21" s="16" t="s">
        <v>32941</v>
      </c>
      <c r="M21" s="15">
        <f>IF(D6L714C2&lt;&gt;0,D6L714C2*D6L714C4,D6L714C3*D6L714C4)</f>
        <v>3.4800941547516842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1.7400470773758421</v>
      </c>
      <c r="R21" s="16" t="s">
        <v>32943</v>
      </c>
      <c r="S21" s="15">
        <f>D6L714C5-D6L714C7</f>
        <v>1.7400470773758421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1.6608357545243837</v>
      </c>
      <c r="X21" s="16" t="s">
        <v>32945</v>
      </c>
      <c r="Y21" s="33">
        <f>D6L714C7-D6L714C10</f>
        <v>7.9211322851458377E-2</v>
      </c>
      <c r="Z21" s="16" t="s">
        <v>32946</v>
      </c>
      <c r="AA21" s="33">
        <f>CHOOSE(MIN(D6L714C9,RUN_YEARS),B7L807C7,B7L807C16,B7L807C25,B7L807C34,B7L807C43)</f>
        <v>116224.4</v>
      </c>
      <c r="AB21" s="16" t="s">
        <v>32947</v>
      </c>
      <c r="AC21" s="33">
        <f>IF(D6L714C12=0,0,D6L714C10/D6L714C12)</f>
        <v>1.4289906031129296E-5</v>
      </c>
      <c r="AD21" s="16" t="s">
        <v>32948</v>
      </c>
      <c r="AE21" s="33">
        <f>IF(D6L714C5=0,0,D6L714C10/D6L714C5)</f>
        <v>0.4772387414451692</v>
      </c>
      <c r="AF21" s="16" t="s">
        <v>32949</v>
      </c>
      <c r="AG21" s="33">
        <f>CHOOSE(MIN(D6L714C9,RUN_YEARS),B7L807C5,B7L807C14,B7L807C23,B7L807C32,B7L807C41)</f>
        <v>2131.9869660472104</v>
      </c>
      <c r="AH21" s="16" t="s">
        <v>32950</v>
      </c>
      <c r="AI21" s="33">
        <f>IF(D6L714C15=0,0,D6L714C11/D6L714C15)</f>
        <v>3.7153755680936149E-5</v>
      </c>
      <c r="AJ21" s="16" t="s">
        <v>32951</v>
      </c>
      <c r="AK21" s="33">
        <f>IF(D6L714C5=0,0,D6L714C11/D6L714C5)</f>
        <v>2.2761258554830785E-2</v>
      </c>
      <c r="AL21" s="16" t="s">
        <v>32952</v>
      </c>
      <c r="AM21" s="33">
        <f>D6L714C8*CHOOSE(MIN(D6L714C9,RUN_YEARS),B7L807C4,B7L807C13,B7L807C22,B7L807C31,B7L807C40)</f>
        <v>0.37319210155366417</v>
      </c>
      <c r="AN21" s="16" t="s">
        <v>32953</v>
      </c>
      <c r="AO21" s="33">
        <f>D6L714C8-D6L714C18</f>
        <v>1.366854975822178</v>
      </c>
      <c r="AP21" s="16" t="s">
        <v>32954</v>
      </c>
      <c r="AQ21" s="33">
        <f>CHOOSE(MIN(D6L714C9,RUN_YEARS),B7L807C2,B7L807C11,B7L807C20,B7L807C29,B7L807C38)</f>
        <v>265.51087859086363</v>
      </c>
      <c r="AR21" s="16" t="s">
        <v>32955</v>
      </c>
      <c r="AS21" s="33">
        <f>IF(D6L714C20=0,0,D6L714C18/D6L714C20)</f>
        <v>1.405562376706722E-3</v>
      </c>
      <c r="AT21" s="16" t="s">
        <v>32956</v>
      </c>
      <c r="AU21" s="33">
        <f>IF(D6L714C5=0,0,D6L714C18/D6L714C5)</f>
        <v>0.10723620826296081</v>
      </c>
      <c r="AV21" s="16" t="s">
        <v>32957</v>
      </c>
      <c r="AW21" s="33">
        <f>CHOOSE(MIN(D6L714C9,RUN_YEARS),B7L807C1,B7L807C10,B7L807C19,B7L807C28,B7L807C37)</f>
        <v>972.46127135585652</v>
      </c>
      <c r="AX21" s="16" t="s">
        <v>32958</v>
      </c>
      <c r="AY21" s="33">
        <f>IF(D6L714C23=0,0,D6L714C19/D6L714C23)</f>
        <v>1.4055623767067218E-3</v>
      </c>
      <c r="AZ21" s="16" t="s">
        <v>32959</v>
      </c>
      <c r="BA21" s="33">
        <f>IF(D6L714C5=0,0,D6L714C19/D6L714C5)</f>
        <v>0.39276379173703918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3.159229699090452</v>
      </c>
      <c r="J22" s="16" t="s">
        <v>32982</v>
      </c>
      <c r="K22" s="21">
        <f>IF(FLOW_THRU_100PCT="Y",1,INDEX(VariabilityMatrix,D6L715C1,D6L715C9))</f>
        <v>0.65559455164892644</v>
      </c>
      <c r="L22" s="16" t="s">
        <v>32962</v>
      </c>
      <c r="M22" s="15">
        <f>IF(D6L715C2&lt;&gt;0,D6L715C2*D6L715C4,D6L715C3*D6L715C4)</f>
        <v>2.0711737781311776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1.0355868890655888</v>
      </c>
      <c r="R22" s="16" t="s">
        <v>32964</v>
      </c>
      <c r="S22" s="15">
        <f>D6L715C5-D6L715C7</f>
        <v>1.0355868890655888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0.9896437447700912</v>
      </c>
      <c r="X22" s="16" t="s">
        <v>32966</v>
      </c>
      <c r="Y22" s="33">
        <f>D6L715C7-D6L715C10</f>
        <v>4.5943144295497618E-2</v>
      </c>
      <c r="Z22" s="16" t="s">
        <v>32967</v>
      </c>
      <c r="AA22" s="33">
        <f>CHOOSE(MIN(D6L715C9,RUN_YEARS),B7L807C7,B7L807C16,B7L807C25,B7L807C34,B7L807C43)</f>
        <v>109320.33333333334</v>
      </c>
      <c r="AB22" s="16" t="s">
        <v>32968</v>
      </c>
      <c r="AC22" s="33">
        <f>IF(D6L715C12=0,0,D6L715C10/D6L715C12)</f>
        <v>9.0526960044342883E-6</v>
      </c>
      <c r="AD22" s="16" t="s">
        <v>32969</v>
      </c>
      <c r="AE22" s="33">
        <f>IF(D6L715C5=0,0,D6L715C10/D6L715C5)</f>
        <v>0.47781782254072752</v>
      </c>
      <c r="AF22" s="16" t="s">
        <v>32970</v>
      </c>
      <c r="AG22" s="33">
        <f>CHOOSE(MIN(D6L715C9,RUN_YEARS),B7L807C5,B7L807C14,B7L807C23,B7L807C32,B7L807C41)</f>
        <v>1951.95333025625</v>
      </c>
      <c r="AH22" s="16" t="s">
        <v>32971</v>
      </c>
      <c r="AI22" s="33">
        <f>IF(D6L715C15=0,0,D6L715C11/D6L715C15)</f>
        <v>2.3537009611529114E-5</v>
      </c>
      <c r="AJ22" s="16" t="s">
        <v>32972</v>
      </c>
      <c r="AK22" s="33">
        <f>IF(D6L715C5=0,0,D6L715C11/D6L715C5)</f>
        <v>2.2182177459272475E-2</v>
      </c>
      <c r="AL22" s="16" t="s">
        <v>32973</v>
      </c>
      <c r="AM22" s="33">
        <f>D6L715C8*CHOOSE(MIN(D6L715C9,RUN_YEARS),B7L807C4,B7L807C13,B7L807C22,B7L807C31,B7L807C40)</f>
        <v>0.2284624858082179</v>
      </c>
      <c r="AN22" s="16" t="s">
        <v>32974</v>
      </c>
      <c r="AO22" s="33">
        <f>D6L715C8-D6L715C18</f>
        <v>0.80712440325737089</v>
      </c>
      <c r="AP22" s="16" t="s">
        <v>32975</v>
      </c>
      <c r="AQ22" s="33">
        <f>CHOOSE(MIN(D6L715C9,RUN_YEARS),B7L807C2,B7L807C11,B7L807C20,B7L807C29,B7L807C38)</f>
        <v>257.19469082656707</v>
      </c>
      <c r="AR22" s="16" t="s">
        <v>32976</v>
      </c>
      <c r="AS22" s="33">
        <f>IF(D6L715C20=0,0,D6L715C18/D6L715C20)</f>
        <v>8.8828616591574974E-4</v>
      </c>
      <c r="AT22" s="16" t="s">
        <v>32977</v>
      </c>
      <c r="AU22" s="33">
        <f>IF(D6L715C5=0,0,D6L715C18/D6L715C5)</f>
        <v>0.11030580254562698</v>
      </c>
      <c r="AV22" s="16" t="s">
        <v>32978</v>
      </c>
      <c r="AW22" s="33">
        <f>CHOOSE(MIN(D6L715C9,RUN_YEARS),B7L807C1,B7L807C10,B7L807C19,B7L807C28,B7L807C37)</f>
        <v>908.63106308234842</v>
      </c>
      <c r="AX22" s="16" t="s">
        <v>32979</v>
      </c>
      <c r="AY22" s="33">
        <f>IF(D6L715C23=0,0,D6L715C19/D6L715C23)</f>
        <v>8.8828616591574963E-4</v>
      </c>
      <c r="AZ22" s="16" t="s">
        <v>32980</v>
      </c>
      <c r="BA22" s="33">
        <f>IF(D6L715C5=0,0,D6L715C19/D6L715C5)</f>
        <v>0.389694197454373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747.87731326919845</v>
      </c>
      <c r="J23" s="16" t="s">
        <v>33003</v>
      </c>
      <c r="K23" s="21">
        <f>IF(FLOW_THRU_100PCT="Y",1,INDEX(VariabilityMatrix,D6L716C1,D6L716C9))</f>
        <v>0.33269326040655017</v>
      </c>
      <c r="L23" s="16" t="s">
        <v>32983</v>
      </c>
      <c r="M23" s="15">
        <f>IF(D6L716C2&lt;&gt;0,D6L716C2*D6L716C4,D6L716C3*D6L716C4)</f>
        <v>248.81374173562054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124.40687086781027</v>
      </c>
      <c r="R23" s="16" t="s">
        <v>32985</v>
      </c>
      <c r="S23" s="15">
        <f>D6L716C5-D6L716C7</f>
        <v>124.40687086781027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118.88764029432514</v>
      </c>
      <c r="X23" s="16" t="s">
        <v>32987</v>
      </c>
      <c r="Y23" s="33">
        <f>D6L716C7-D6L716C10</f>
        <v>5.5192305734851317</v>
      </c>
      <c r="Z23" s="16" t="s">
        <v>32988</v>
      </c>
      <c r="AA23" s="33">
        <f>CHOOSE(MIN(D6L716C9,RUN_YEARS),B7L807C7,B7L807C16,B7L807C25,B7L807C34,B7L807C43)</f>
        <v>109320.33333333334</v>
      </c>
      <c r="AB23" s="16" t="s">
        <v>32989</v>
      </c>
      <c r="AC23" s="33">
        <f>IF(D6L716C12=0,0,D6L716C10/D6L716C12)</f>
        <v>1.0875162622475702E-3</v>
      </c>
      <c r="AD23" s="16" t="s">
        <v>32990</v>
      </c>
      <c r="AE23" s="33">
        <f>IF(D6L716C5=0,0,D6L716C10/D6L716C5)</f>
        <v>0.47781782254072752</v>
      </c>
      <c r="AF23" s="16" t="s">
        <v>32991</v>
      </c>
      <c r="AG23" s="33">
        <f>CHOOSE(MIN(D6L716C9,RUN_YEARS),B7L807C5,B7L807C14,B7L807C23,B7L807C32,B7L807C41)</f>
        <v>1951.95333025625</v>
      </c>
      <c r="AH23" s="16" t="s">
        <v>32992</v>
      </c>
      <c r="AI23" s="33">
        <f>IF(D6L716C15=0,0,D6L716C11/D6L716C15)</f>
        <v>2.8275422818436822E-3</v>
      </c>
      <c r="AJ23" s="16" t="s">
        <v>32993</v>
      </c>
      <c r="AK23" s="33">
        <f>IF(D6L716C5=0,0,D6L716C11/D6L716C5)</f>
        <v>2.2182177459272503E-2</v>
      </c>
      <c r="AL23" s="16" t="s">
        <v>32994</v>
      </c>
      <c r="AM23" s="33">
        <f>D6L716C8*CHOOSE(MIN(D6L716C9,RUN_YEARS),B7L807C4,B7L807C13,B7L807C22,B7L807C31,B7L807C40)</f>
        <v>27.445599466527987</v>
      </c>
      <c r="AN23" s="16" t="s">
        <v>32995</v>
      </c>
      <c r="AO23" s="33">
        <f>D6L716C8-D6L716C18</f>
        <v>96.961271401282289</v>
      </c>
      <c r="AP23" s="16" t="s">
        <v>32996</v>
      </c>
      <c r="AQ23" s="33">
        <f>CHOOSE(MIN(D6L716C9,RUN_YEARS),B7L807C2,B7L807C11,B7L807C20,B7L807C29,B7L807C38)</f>
        <v>257.19469082656707</v>
      </c>
      <c r="AR23" s="16" t="s">
        <v>32997</v>
      </c>
      <c r="AS23" s="33">
        <f>IF(D6L716C20=0,0,D6L716C18/D6L716C20)</f>
        <v>0.10671137642197775</v>
      </c>
      <c r="AT23" s="16" t="s">
        <v>32998</v>
      </c>
      <c r="AU23" s="33">
        <f>IF(D6L716C5=0,0,D6L716C18/D6L716C5)</f>
        <v>0.11030580254562698</v>
      </c>
      <c r="AV23" s="16" t="s">
        <v>32999</v>
      </c>
      <c r="AW23" s="33">
        <f>CHOOSE(MIN(D6L716C9,RUN_YEARS),B7L807C1,B7L807C10,B7L807C19,B7L807C28,B7L807C37)</f>
        <v>908.63106308234842</v>
      </c>
      <c r="AX23" s="16" t="s">
        <v>33000</v>
      </c>
      <c r="AY23" s="33">
        <f>IF(D6L716C23=0,0,D6L716C19/D6L716C23)</f>
        <v>0.10671137642197774</v>
      </c>
      <c r="AZ23" s="16" t="s">
        <v>33001</v>
      </c>
      <c r="BA23" s="33">
        <f>IF(D6L716C5=0,0,D6L716C19/D6L716C5)</f>
        <v>0.38969419745437306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19.800767106715632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17.028659711775443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8.5143298558877216</v>
      </c>
      <c r="R24" s="16" t="s">
        <v>33006</v>
      </c>
      <c r="S24" s="15">
        <f>D6L717C5-D6L717C7</f>
        <v>8.5143298558877216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8.1365971042675547</v>
      </c>
      <c r="X24" s="16" t="s">
        <v>33008</v>
      </c>
      <c r="Y24" s="33">
        <f>D6L717C7-D6L717C10</f>
        <v>0.37773275162016695</v>
      </c>
      <c r="Z24" s="16" t="s">
        <v>33009</v>
      </c>
      <c r="AA24" s="33">
        <f>CHOOSE(MIN(D6L717C9,RUN_YEARS),B7L807C7,B7L807C16,B7L807C25,B7L807C34,B7L807C43)</f>
        <v>109320.33333333334</v>
      </c>
      <c r="AB24" s="16" t="s">
        <v>33010</v>
      </c>
      <c r="AC24" s="33">
        <f>IF(D6L717C12=0,0,D6L717C10/D6L717C12)</f>
        <v>7.4428945248985895E-5</v>
      </c>
      <c r="AD24" s="16" t="s">
        <v>33011</v>
      </c>
      <c r="AE24" s="33">
        <f>IF(D6L717C5=0,0,D6L717C10/D6L717C5)</f>
        <v>0.47781782254072752</v>
      </c>
      <c r="AF24" s="16" t="s">
        <v>33012</v>
      </c>
      <c r="AG24" s="33">
        <f>CHOOSE(MIN(D6L717C9,RUN_YEARS),B7L807C5,B7L807C14,B7L807C23,B7L807C32,B7L807C41)</f>
        <v>1951.95333025625</v>
      </c>
      <c r="AH24" s="16" t="s">
        <v>33013</v>
      </c>
      <c r="AI24" s="33">
        <f>IF(D6L717C15=0,0,D6L717C11/D6L717C15)</f>
        <v>1.9351525764736325E-4</v>
      </c>
      <c r="AJ24" s="16" t="s">
        <v>33014</v>
      </c>
      <c r="AK24" s="33">
        <f>IF(D6L717C5=0,0,D6L717C11/D6L717C5)</f>
        <v>2.2182177459272499E-2</v>
      </c>
      <c r="AL24" s="16" t="s">
        <v>33015</v>
      </c>
      <c r="AM24" s="33">
        <f>D6L717C8*CHOOSE(MIN(D6L717C9,RUN_YEARS),B7L807C4,B7L807C13,B7L807C22,B7L807C31,B7L807C40)</f>
        <v>1.8783599757837752</v>
      </c>
      <c r="AN24" s="16" t="s">
        <v>33016</v>
      </c>
      <c r="AO24" s="33">
        <f>D6L717C8-D6L717C18</f>
        <v>6.6359698801039464</v>
      </c>
      <c r="AP24" s="16" t="s">
        <v>33017</v>
      </c>
      <c r="AQ24" s="33">
        <f>CHOOSE(MIN(D6L717C9,RUN_YEARS),B7L807C2,B7L807C11,B7L807C20,B7L807C29,B7L807C38)</f>
        <v>257.19469082656707</v>
      </c>
      <c r="AR24" s="16" t="s">
        <v>33018</v>
      </c>
      <c r="AS24" s="33">
        <f>IF(D6L717C20=0,0,D6L717C18/D6L717C20)</f>
        <v>7.3032610811177325E-3</v>
      </c>
      <c r="AT24" s="16" t="s">
        <v>33019</v>
      </c>
      <c r="AU24" s="33">
        <f>IF(D6L717C5=0,0,D6L717C18/D6L717C5)</f>
        <v>0.11030580254562698</v>
      </c>
      <c r="AV24" s="16" t="s">
        <v>33020</v>
      </c>
      <c r="AW24" s="33">
        <f>CHOOSE(MIN(D6L717C9,RUN_YEARS),B7L807C1,B7L807C10,B7L807C19,B7L807C28,B7L807C37)</f>
        <v>908.63106308234842</v>
      </c>
      <c r="AX24" s="16" t="s">
        <v>33021</v>
      </c>
      <c r="AY24" s="33">
        <f>IF(D6L717C23=0,0,D6L717C19/D6L717C23)</f>
        <v>7.3032610811177325E-3</v>
      </c>
      <c r="AZ24" s="16" t="s">
        <v>33022</v>
      </c>
      <c r="BA24" s="33">
        <f>IF(D6L717C5=0,0,D6L717C19/D6L717C5)</f>
        <v>0.389694197454373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149.40401854451926</v>
      </c>
      <c r="J25" s="16" t="s">
        <v>33044</v>
      </c>
      <c r="K25" s="21">
        <f>IF(FLOW_THRU_100PCT="Y",1,INDEX(VariabilityMatrix,D6L718C1,D6L718C9))</f>
        <v>0.32678301086992551</v>
      </c>
      <c r="L25" s="16" t="s">
        <v>33024</v>
      </c>
      <c r="M25" s="15">
        <f>IF(D6L718C2&lt;&gt;0,D6L718C2*D6L718C4,D6L718C3*D6L718C4)</f>
        <v>48.822695016044186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24.411347508022093</v>
      </c>
      <c r="R25" s="16" t="s">
        <v>33026</v>
      </c>
      <c r="S25" s="15">
        <f>D6L718C5-D6L718C7</f>
        <v>24.411347508022093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23.308208398813832</v>
      </c>
      <c r="X25" s="16" t="s">
        <v>33028</v>
      </c>
      <c r="Y25" s="33">
        <f>D6L718C7-D6L718C10</f>
        <v>1.1031391092082607</v>
      </c>
      <c r="Z25" s="16" t="s">
        <v>33029</v>
      </c>
      <c r="AA25" s="33">
        <f>CHOOSE(MIN(D6L718C9,RUN_YEARS),B7L807C7,B7L807C16,B7L807C25,B7L807C34,B7L807C43)</f>
        <v>100852</v>
      </c>
      <c r="AB25" s="16" t="s">
        <v>33030</v>
      </c>
      <c r="AC25" s="33">
        <f>IF(D6L718C12=0,0,D6L718C10/D6L718C12)</f>
        <v>2.3111300121776297E-4</v>
      </c>
      <c r="AD25" s="16" t="s">
        <v>33031</v>
      </c>
      <c r="AE25" s="33">
        <f>IF(D6L718C5=0,0,D6L718C10/D6L718C5)</f>
        <v>0.47740519836429052</v>
      </c>
      <c r="AF25" s="16" t="s">
        <v>33032</v>
      </c>
      <c r="AG25" s="33">
        <f>CHOOSE(MIN(D6L718C9,RUN_YEARS),B7L807C5,B7L807C14,B7L807C23,B7L807C32,B7L807C41)</f>
        <v>1835.8303969781107</v>
      </c>
      <c r="AH25" s="16" t="s">
        <v>33033</v>
      </c>
      <c r="AI25" s="33">
        <f>IF(D6L718C15=0,0,D6L718C11/D6L718C15)</f>
        <v>6.0089380316618321E-4</v>
      </c>
      <c r="AJ25" s="16" t="s">
        <v>33034</v>
      </c>
      <c r="AK25" s="33">
        <f>IF(D6L718C5=0,0,D6L718C11/D6L718C5)</f>
        <v>2.259480163570949E-2</v>
      </c>
      <c r="AL25" s="16" t="s">
        <v>33035</v>
      </c>
      <c r="AM25" s="33">
        <f>D6L718C8*CHOOSE(MIN(D6L718C9,RUN_YEARS),B7L807C4,B7L807C13,B7L807C22,B7L807C31,B7L807C40)</f>
        <v>5.8990582114006331</v>
      </c>
      <c r="AN25" s="16" t="s">
        <v>33036</v>
      </c>
      <c r="AO25" s="33">
        <f>D6L718C8-D6L718C18</f>
        <v>18.512289296621461</v>
      </c>
      <c r="AP25" s="16" t="s">
        <v>33037</v>
      </c>
      <c r="AQ25" s="33">
        <f>CHOOSE(MIN(D6L718C9,RUN_YEARS),B7L807C2,B7L807C11,B7L807C20,B7L807C29,B7L807C38)</f>
        <v>272.42507802810621</v>
      </c>
      <c r="AR25" s="16" t="s">
        <v>33038</v>
      </c>
      <c r="AS25" s="33">
        <f>IF(D6L718C20=0,0,D6L718C18/D6L718C20)</f>
        <v>2.1653873623161905E-2</v>
      </c>
      <c r="AT25" s="16" t="s">
        <v>33039</v>
      </c>
      <c r="AU25" s="33">
        <f>IF(D6L718C5=0,0,D6L718C18/D6L718C5)</f>
        <v>0.12082614877081398</v>
      </c>
      <c r="AV25" s="16" t="s">
        <v>33040</v>
      </c>
      <c r="AW25" s="33">
        <f>CHOOSE(MIN(D6L718C9,RUN_YEARS),B7L807C1,B7L807C10,B7L807C19,B7L807C28,B7L807C37)</f>
        <v>854.91813699420186</v>
      </c>
      <c r="AX25" s="16" t="s">
        <v>33041</v>
      </c>
      <c r="AY25" s="33">
        <f>IF(D6L718C23=0,0,D6L718C19/D6L718C23)</f>
        <v>2.1653873623161901E-2</v>
      </c>
      <c r="AZ25" s="16" t="s">
        <v>33042</v>
      </c>
      <c r="BA25" s="33">
        <f>IF(D6L718C5=0,0,D6L718C19/D6L718C5)</f>
        <v>0.37917385122918601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1195.2252683161914</v>
      </c>
      <c r="J26" s="16" t="s">
        <v>33065</v>
      </c>
      <c r="K26" s="21">
        <f>IF(FLOW_THRU_100PCT="Y",1,INDEX(VariabilityMatrix,D6L719C1,D6L719C9))</f>
        <v>0.33269326040655017</v>
      </c>
      <c r="L26" s="16" t="s">
        <v>33045</v>
      </c>
      <c r="M26" s="15">
        <f>IF(D6L719C2&lt;&gt;0,D6L719C2*D6L719C4,D6L719C3*D6L719C4)</f>
        <v>397.64339143640746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198.82169571820373</v>
      </c>
      <c r="R26" s="16" t="s">
        <v>33047</v>
      </c>
      <c r="S26" s="15">
        <f>D6L719C5-D6L719C7</f>
        <v>198.82169571820373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190.0010994438544</v>
      </c>
      <c r="X26" s="16" t="s">
        <v>33049</v>
      </c>
      <c r="Y26" s="33">
        <f>D6L719C7-D6L719C10</f>
        <v>8.8205962743493274</v>
      </c>
      <c r="Z26" s="16" t="s">
        <v>33050</v>
      </c>
      <c r="AA26" s="33">
        <f>CHOOSE(MIN(D6L719C9,RUN_YEARS),B7L807C7,B7L807C16,B7L807C25,B7L807C34,B7L807C43)</f>
        <v>109320.33333333334</v>
      </c>
      <c r="AB26" s="16" t="s">
        <v>33051</v>
      </c>
      <c r="AC26" s="33">
        <f>IF(D6L719C12=0,0,D6L719C10/D6L719C12)</f>
        <v>1.738021588943695E-3</v>
      </c>
      <c r="AD26" s="16" t="s">
        <v>33052</v>
      </c>
      <c r="AE26" s="33">
        <f>IF(D6L719C5=0,0,D6L719C10/D6L719C5)</f>
        <v>0.47781782254072758</v>
      </c>
      <c r="AF26" s="16" t="s">
        <v>33053</v>
      </c>
      <c r="AG26" s="33">
        <f>CHOOSE(MIN(D6L719C9,RUN_YEARS),B7L807C5,B7L807C14,B7L807C23,B7L807C32,B7L807C41)</f>
        <v>1951.95333025625</v>
      </c>
      <c r="AH26" s="16" t="s">
        <v>33054</v>
      </c>
      <c r="AI26" s="33">
        <f>IF(D6L719C15=0,0,D6L719C11/D6L719C15)</f>
        <v>4.5188561312535947E-3</v>
      </c>
      <c r="AJ26" s="16" t="s">
        <v>33055</v>
      </c>
      <c r="AK26" s="33">
        <f>IF(D6L719C5=0,0,D6L719C11/D6L719C5)</f>
        <v>2.2182177459272447E-2</v>
      </c>
      <c r="AL26" s="16" t="s">
        <v>33056</v>
      </c>
      <c r="AM26" s="33">
        <f>D6L719C8*CHOOSE(MIN(D6L719C9,RUN_YEARS),B7L807C4,B7L807C13,B7L807C22,B7L807C31,B7L807C40)</f>
        <v>43.862373419357823</v>
      </c>
      <c r="AN26" s="16" t="s">
        <v>33057</v>
      </c>
      <c r="AO26" s="33">
        <f>D6L719C8-D6L719C18</f>
        <v>154.9593222988459</v>
      </c>
      <c r="AP26" s="16" t="s">
        <v>33058</v>
      </c>
      <c r="AQ26" s="33">
        <f>CHOOSE(MIN(D6L719C9,RUN_YEARS),B7L807C2,B7L807C11,B7L807C20,B7L807C29,B7L807C38)</f>
        <v>257.19469082656707</v>
      </c>
      <c r="AR26" s="16" t="s">
        <v>33059</v>
      </c>
      <c r="AS26" s="33">
        <f>IF(D6L719C20=0,0,D6L719C18/D6L719C20)</f>
        <v>0.17054151964954573</v>
      </c>
      <c r="AT26" s="16" t="s">
        <v>33060</v>
      </c>
      <c r="AU26" s="33">
        <f>IF(D6L719C5=0,0,D6L719C18/D6L719C5)</f>
        <v>0.110305802545627</v>
      </c>
      <c r="AV26" s="16" t="s">
        <v>33061</v>
      </c>
      <c r="AW26" s="33">
        <f>CHOOSE(MIN(D6L719C9,RUN_YEARS),B7L807C1,B7L807C10,B7L807C19,B7L807C28,B7L807C37)</f>
        <v>908.63106308234842</v>
      </c>
      <c r="AX26" s="16" t="s">
        <v>33062</v>
      </c>
      <c r="AY26" s="33">
        <f>IF(D6L719C23=0,0,D6L719C19/D6L719C23)</f>
        <v>0.17054151964954567</v>
      </c>
      <c r="AZ26" s="16" t="s">
        <v>33063</v>
      </c>
      <c r="BA26" s="33">
        <f>IF(D6L719C5=0,0,D6L719C19/D6L719C5)</f>
        <v>0.389694197454373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54.351370988695564</v>
      </c>
      <c r="J27" s="16" t="s">
        <v>33086</v>
      </c>
      <c r="K27" s="21">
        <f>IF(FLOW_THRU_100PCT="Y",1,INDEX(VariabilityMatrix,D6L720C1,D6L720C9))</f>
        <v>0.32678301086992551</v>
      </c>
      <c r="L27" s="16" t="s">
        <v>33066</v>
      </c>
      <c r="M27" s="15">
        <f>IF(D6L720C2&lt;&gt;0,D6L720C2*D6L720C4,D6L720C3*D6L720C4)</f>
        <v>17.761104656594256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8.8805523282971279</v>
      </c>
      <c r="R27" s="16" t="s">
        <v>33068</v>
      </c>
      <c r="S27" s="15">
        <f>D6L720C5-D6L720C7</f>
        <v>8.8805523282971279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8.4792436917503053</v>
      </c>
      <c r="X27" s="16" t="s">
        <v>33070</v>
      </c>
      <c r="Y27" s="33">
        <f>D6L720C7-D6L720C10</f>
        <v>0.40130863654682258</v>
      </c>
      <c r="Z27" s="16" t="s">
        <v>33071</v>
      </c>
      <c r="AA27" s="33">
        <f>CHOOSE(MIN(D6L720C9,RUN_YEARS),B7L807C7,B7L807C16,B7L807C25,B7L807C34,B7L807C43)</f>
        <v>100852</v>
      </c>
      <c r="AB27" s="16" t="s">
        <v>33072</v>
      </c>
      <c r="AC27" s="33">
        <f>IF(D6L720C12=0,0,D6L720C10/D6L720C12)</f>
        <v>8.4076108473310452E-5</v>
      </c>
      <c r="AD27" s="16" t="s">
        <v>33073</v>
      </c>
      <c r="AE27" s="33">
        <f>IF(D6L720C5=0,0,D6L720C10/D6L720C5)</f>
        <v>0.47740519836429057</v>
      </c>
      <c r="AF27" s="16" t="s">
        <v>33074</v>
      </c>
      <c r="AG27" s="33">
        <f>CHOOSE(MIN(D6L720C9,RUN_YEARS),B7L807C5,B7L807C14,B7L807C23,B7L807C32,B7L807C41)</f>
        <v>1835.8303969781107</v>
      </c>
      <c r="AH27" s="16" t="s">
        <v>33075</v>
      </c>
      <c r="AI27" s="33">
        <f>IF(D6L720C15=0,0,D6L720C11/D6L720C15)</f>
        <v>2.1859788203060652E-4</v>
      </c>
      <c r="AJ27" s="16" t="s">
        <v>33076</v>
      </c>
      <c r="AK27" s="33">
        <f>IF(D6L720C5=0,0,D6L720C11/D6L720C5)</f>
        <v>2.2594801635709448E-2</v>
      </c>
      <c r="AL27" s="16" t="s">
        <v>33077</v>
      </c>
      <c r="AM27" s="33">
        <f>D6L720C8*CHOOSE(MIN(D6L720C9,RUN_YEARS),B7L807C4,B7L807C13,B7L807C22,B7L807C31,B7L807C40)</f>
        <v>2.1460058735716543</v>
      </c>
      <c r="AN27" s="16" t="s">
        <v>33078</v>
      </c>
      <c r="AO27" s="33">
        <f>D6L720C8-D6L720C18</f>
        <v>6.7345464547254732</v>
      </c>
      <c r="AP27" s="16" t="s">
        <v>33079</v>
      </c>
      <c r="AQ27" s="33">
        <f>CHOOSE(MIN(D6L720C9,RUN_YEARS),B7L807C2,B7L807C11,B7L807C20,B7L807C29,B7L807C38)</f>
        <v>272.42507802810621</v>
      </c>
      <c r="AR27" s="16" t="s">
        <v>33080</v>
      </c>
      <c r="AS27" s="33">
        <f>IF(D6L720C20=0,0,D6L720C18/D6L720C20)</f>
        <v>7.8774167529108673E-3</v>
      </c>
      <c r="AT27" s="16" t="s">
        <v>33081</v>
      </c>
      <c r="AU27" s="33">
        <f>IF(D6L720C5=0,0,D6L720C18/D6L720C5)</f>
        <v>0.12082614877081396</v>
      </c>
      <c r="AV27" s="16" t="s">
        <v>33082</v>
      </c>
      <c r="AW27" s="33">
        <f>CHOOSE(MIN(D6L720C9,RUN_YEARS),B7L807C1,B7L807C10,B7L807C19,B7L807C28,B7L807C37)</f>
        <v>854.91813699420186</v>
      </c>
      <c r="AX27" s="16" t="s">
        <v>33083</v>
      </c>
      <c r="AY27" s="33">
        <f>IF(D6L720C23=0,0,D6L720C19/D6L720C23)</f>
        <v>7.8774167529108673E-3</v>
      </c>
      <c r="AZ27" s="16" t="s">
        <v>33084</v>
      </c>
      <c r="BA27" s="33">
        <f>IF(D6L720C5=0,0,D6L720C19/D6L720C5)</f>
        <v>0.37917385122918601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0.32678301086992551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100852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1835.8303969781107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272.42507802810621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854.91813699420186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0.32678301086992551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100852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1835.8303969781107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272.42507802810621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854.91813699420186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0.32678301086992551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100852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1835.8303969781107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272.42507802810621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854.91813699420186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0.32678301086992551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100852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1835.8303969781107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272.42507802810621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854.91813699420186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0.32678301086992551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100852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1835.8303969781107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272.42507802810621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854.91813699420186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33.729089035050556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29.007016570143477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14.503508285071739</v>
      </c>
      <c r="R33" s="16" t="s">
        <v>33194</v>
      </c>
      <c r="S33" s="15">
        <f>D6L726C5-D6L726C7</f>
        <v>14.503508285071739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13.848100499625609</v>
      </c>
      <c r="X33" s="16" t="s">
        <v>33196</v>
      </c>
      <c r="Y33" s="33">
        <f>D6L726C7-D6L726C10</f>
        <v>0.65540778544612976</v>
      </c>
      <c r="Z33" s="16" t="s">
        <v>33197</v>
      </c>
      <c r="AA33" s="33">
        <f>CHOOSE(MIN(D6L726C9,RUN_YEARS),B7L807C7,B7L807C16,B7L807C25,B7L807C34,B7L807C43)</f>
        <v>100852</v>
      </c>
      <c r="AB33" s="16" t="s">
        <v>33198</v>
      </c>
      <c r="AC33" s="33">
        <f>IF(D6L726C12=0,0,D6L726C10/D6L726C12)</f>
        <v>1.3731111430239964E-4</v>
      </c>
      <c r="AD33" s="16" t="s">
        <v>33199</v>
      </c>
      <c r="AE33" s="33">
        <f>IF(D6L726C5=0,0,D6L726C10/D6L726C5)</f>
        <v>0.47740519836429052</v>
      </c>
      <c r="AF33" s="16" t="s">
        <v>33200</v>
      </c>
      <c r="AG33" s="33">
        <f>CHOOSE(MIN(D6L726C9,RUN_YEARS),B7L807C5,B7L807C14,B7L807C23,B7L807C32,B7L807C41)</f>
        <v>1835.8303969781107</v>
      </c>
      <c r="AH33" s="16" t="s">
        <v>33201</v>
      </c>
      <c r="AI33" s="33">
        <f>IF(D6L726C15=0,0,D6L726C11/D6L726C15)</f>
        <v>3.5700889718623852E-4</v>
      </c>
      <c r="AJ33" s="16" t="s">
        <v>33202</v>
      </c>
      <c r="AK33" s="33">
        <f>IF(D6L726C5=0,0,D6L726C11/D6L726C5)</f>
        <v>2.2594801635709479E-2</v>
      </c>
      <c r="AL33" s="16" t="s">
        <v>33203</v>
      </c>
      <c r="AM33" s="33">
        <f>D6L726C8*CHOOSE(MIN(D6L726C9,RUN_YEARS),B7L807C4,B7L807C13,B7L807C22,B7L807C31,B7L807C40)</f>
        <v>3.5048060995016219</v>
      </c>
      <c r="AN33" s="16" t="s">
        <v>33204</v>
      </c>
      <c r="AO33" s="33">
        <f>D6L726C8-D6L726C18</f>
        <v>10.998702185570117</v>
      </c>
      <c r="AP33" s="16" t="s">
        <v>33205</v>
      </c>
      <c r="AQ33" s="33">
        <f>CHOOSE(MIN(D6L726C9,RUN_YEARS),B7L807C2,B7L807C11,B7L807C20,B7L807C29,B7L807C38)</f>
        <v>272.42507802810621</v>
      </c>
      <c r="AR33" s="16" t="s">
        <v>33206</v>
      </c>
      <c r="AS33" s="33">
        <f>IF(D6L726C20=0,0,D6L726C18/D6L726C20)</f>
        <v>1.2865210959543268E-2</v>
      </c>
      <c r="AT33" s="16" t="s">
        <v>33207</v>
      </c>
      <c r="AU33" s="33">
        <f>IF(D6L726C5=0,0,D6L726C18/D6L726C5)</f>
        <v>0.12082614877081398</v>
      </c>
      <c r="AV33" s="16" t="s">
        <v>33208</v>
      </c>
      <c r="AW33" s="33">
        <f>CHOOSE(MIN(D6L726C9,RUN_YEARS),B7L807C1,B7L807C10,B7L807C19,B7L807C28,B7L807C37)</f>
        <v>854.91813699420186</v>
      </c>
      <c r="AX33" s="16" t="s">
        <v>33209</v>
      </c>
      <c r="AY33" s="33">
        <f>IF(D6L726C23=0,0,D6L726C19/D6L726C23)</f>
        <v>1.2865210959543266E-2</v>
      </c>
      <c r="AZ33" s="16" t="s">
        <v>33210</v>
      </c>
      <c r="BA33" s="33">
        <f>IF(D6L726C5=0,0,D6L726C19/D6L726C5)</f>
        <v>0.37917385122918607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4.700819969640567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4.0427051738908872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2.0213525869454436</v>
      </c>
      <c r="R34" s="16" t="s">
        <v>33214</v>
      </c>
      <c r="S34" s="15">
        <f>D6L727C5-D6L727C7</f>
        <v>2.0213525869454436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1.931676583362677</v>
      </c>
      <c r="X34" s="16" t="s">
        <v>33216</v>
      </c>
      <c r="Y34" s="33">
        <f>D6L727C7-D6L727C10</f>
        <v>8.9676003582766617E-2</v>
      </c>
      <c r="Z34" s="16" t="s">
        <v>33217</v>
      </c>
      <c r="AA34" s="33">
        <f>CHOOSE(MIN(D6L727C9,RUN_YEARS),B7L807C7,B7L807C16,B7L807C25,B7L807C34,B7L807C43)</f>
        <v>109320.33333333334</v>
      </c>
      <c r="AB34" s="16" t="s">
        <v>33218</v>
      </c>
      <c r="AC34" s="33">
        <f>IF(D6L727C12=0,0,D6L727C10/D6L727C12)</f>
        <v>1.7669874619506681E-5</v>
      </c>
      <c r="AD34" s="16" t="s">
        <v>33219</v>
      </c>
      <c r="AE34" s="33">
        <f>IF(D6L727C5=0,0,D6L727C10/D6L727C5)</f>
        <v>0.47781782254072752</v>
      </c>
      <c r="AF34" s="16" t="s">
        <v>33220</v>
      </c>
      <c r="AG34" s="33">
        <f>CHOOSE(MIN(D6L727C9,RUN_YEARS),B7L807C5,B7L807C14,B7L807C23,B7L807C32,B7L807C41)</f>
        <v>1951.95333025625</v>
      </c>
      <c r="AH34" s="16" t="s">
        <v>33221</v>
      </c>
      <c r="AI34" s="33">
        <f>IF(D6L727C15=0,0,D6L727C11/D6L727C15)</f>
        <v>4.5941674010717287E-5</v>
      </c>
      <c r="AJ34" s="16" t="s">
        <v>33222</v>
      </c>
      <c r="AK34" s="33">
        <f>IF(D6L727C5=0,0,D6L727C11/D6L727C5)</f>
        <v>2.2182177459272468E-2</v>
      </c>
      <c r="AL34" s="16" t="s">
        <v>33223</v>
      </c>
      <c r="AM34" s="33">
        <f>D6L727C8*CHOOSE(MIN(D6L727C9,RUN_YEARS),B7L807C4,B7L807C13,B7L807C22,B7L807C31,B7L807C40)</f>
        <v>0.4459338386613928</v>
      </c>
      <c r="AN34" s="16" t="s">
        <v>33224</v>
      </c>
      <c r="AO34" s="33">
        <f>D6L727C8-D6L727C18</f>
        <v>1.5754187482840507</v>
      </c>
      <c r="AP34" s="16" t="s">
        <v>33225</v>
      </c>
      <c r="AQ34" s="33">
        <f>CHOOSE(MIN(D6L727C9,RUN_YEARS),B7L807C2,B7L807C11,B7L807C20,B7L807C29,B7L807C38)</f>
        <v>257.19469082656707</v>
      </c>
      <c r="AR34" s="16" t="s">
        <v>33226</v>
      </c>
      <c r="AS34" s="33">
        <f>IF(D6L727C20=0,0,D6L727C18/D6L727C20)</f>
        <v>1.7338376512682269E-3</v>
      </c>
      <c r="AT34" s="16" t="s">
        <v>33227</v>
      </c>
      <c r="AU34" s="33">
        <f>IF(D6L727C5=0,0,D6L727C18/D6L727C5)</f>
        <v>0.11030580254562698</v>
      </c>
      <c r="AV34" s="16" t="s">
        <v>33228</v>
      </c>
      <c r="AW34" s="33">
        <f>CHOOSE(MIN(D6L727C9,RUN_YEARS),B7L807C1,B7L807C10,B7L807C19,B7L807C28,B7L807C37)</f>
        <v>908.63106308234842</v>
      </c>
      <c r="AX34" s="16" t="s">
        <v>33229</v>
      </c>
      <c r="AY34" s="33">
        <f>IF(D6L727C23=0,0,D6L727C19/D6L727C23)</f>
        <v>1.7338376512682264E-3</v>
      </c>
      <c r="AZ34" s="16" t="s">
        <v>33230</v>
      </c>
      <c r="BA34" s="33">
        <f>IF(D6L727C5=0,0,D6L727C19/D6L727C5)</f>
        <v>0.389694197454373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9386.9038549165762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6895.0722185144195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3447.5361092572098</v>
      </c>
      <c r="R35" s="16" t="s">
        <v>33234</v>
      </c>
      <c r="S35" s="15">
        <f>SUM(D6L701C8:D6L727C8)-2*SUM(D6L709C8,D6L711C8,D6L722C8,D6L724C8,D6L727C8)</f>
        <v>3447.5361092572098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3294.5199338110419</v>
      </c>
      <c r="X35" s="16" t="s">
        <v>33236</v>
      </c>
      <c r="Y35" s="33">
        <f>SUM(D6L701C11:D6L727C11)-2*SUM(D6L709C11,D6L711C11,D6L722C11,D6L724C11,D6L727C11)</f>
        <v>153.01617544616792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3.0158879756773688E-2</v>
      </c>
      <c r="AD35" s="16" t="s">
        <v>33238</v>
      </c>
      <c r="AE35" s="33">
        <f>IF(D6L728C5=0,0,D6L728C10/D6L728C5)</f>
        <v>0.47780789372513116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7.8413087367611503E-2</v>
      </c>
      <c r="AJ35" s="16" t="s">
        <v>33240</v>
      </c>
      <c r="AK35" s="33">
        <f>IF(D6L728C5=0,0,D6L728C11/D6L728C5)</f>
        <v>2.2192106274868877E-2</v>
      </c>
      <c r="AL35" s="16" t="s">
        <v>33241</v>
      </c>
      <c r="AM35" s="33">
        <f>SUM(D6L701C18:D6L727C18)-2*SUM(D6L709C18,D6L711C18,D6L722C18,D6L724C18,D6L727C18)</f>
        <v>761.42831719472099</v>
      </c>
      <c r="AN35" s="16" t="s">
        <v>33242</v>
      </c>
      <c r="AO35" s="33">
        <f>SUM(D6L701C19:D6L727C19)-2*SUM(D6L709C19,D6L711C19,D6L722C19,D6L724C19,D6L727C19)</f>
        <v>2686.1077920624884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2.9573350106713501</v>
      </c>
      <c r="AT35" s="16" t="s">
        <v>33244</v>
      </c>
      <c r="AU35" s="33">
        <f>IF(D6L728C5=0,0,D6L728C18/D6L728C5)</f>
        <v>0.11043079652598256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2.9573350106713496</v>
      </c>
      <c r="AZ35" s="16" t="s">
        <v>33246</v>
      </c>
      <c r="BA35" s="33">
        <f>IF(D6L728C5=0,0,D6L728C19/D6L728C5)</f>
        <v>0.38956920347401741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95.645639463735449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47.822819731867725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23.911409865933862</v>
      </c>
      <c r="R36" s="16" t="s">
        <v>33251</v>
      </c>
      <c r="S36" s="15">
        <f>D6L729C5-D6L729C7</f>
        <v>23.911409865933862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22.830862740432018</v>
      </c>
      <c r="X36" s="16" t="s">
        <v>33253</v>
      </c>
      <c r="Y36" s="33">
        <f>D6L729C7-D6L729C10</f>
        <v>1.0805471255018446</v>
      </c>
      <c r="Z36" s="16" t="s">
        <v>33254</v>
      </c>
      <c r="AA36" s="33">
        <f>CHOOSE(MIN(D6L729C9,RUN_YEARS),B7L807C7,B7L807C16,B7L807C25,B7L807C34,B7L807C43)</f>
        <v>100852</v>
      </c>
      <c r="AB36" s="16" t="s">
        <v>33255</v>
      </c>
      <c r="AC36" s="33">
        <f>IF(D6L729C12=0,0,D6L729C10/D6L729C12)</f>
        <v>2.2637987090421625E-4</v>
      </c>
      <c r="AD36" s="16" t="s">
        <v>33256</v>
      </c>
      <c r="AE36" s="33">
        <f>IF(D6L729C5=0,0,D6L729C10/D6L729C5)</f>
        <v>0.47740519836429052</v>
      </c>
      <c r="AF36" s="16" t="s">
        <v>33257</v>
      </c>
      <c r="AG36" s="33">
        <f>CHOOSE(MIN(D6L729C9,RUN_YEARS),B7L807C5,B7L807C14,B7L807C23,B7L807C32,B7L807C41)</f>
        <v>1835.8303969781107</v>
      </c>
      <c r="AH36" s="16" t="s">
        <v>33258</v>
      </c>
      <c r="AI36" s="33">
        <f>IF(D6L729C15=0,0,D6L729C11/D6L729C15)</f>
        <v>5.8858766435096151E-4</v>
      </c>
      <c r="AJ36" s="16" t="s">
        <v>33259</v>
      </c>
      <c r="AK36" s="33">
        <f>IF(D6L729C5=0,0,D6L729C11/D6L729C5)</f>
        <v>2.2594801635709483E-2</v>
      </c>
      <c r="AL36" s="16" t="s">
        <v>33260</v>
      </c>
      <c r="AM36" s="33">
        <f>D6L729C8*CHOOSE(MIN(D6L729C9,RUN_YEARS),B7L807C4,B7L807C13,B7L807C22,B7L807C31,B7L807C40)</f>
        <v>5.7782471315624679</v>
      </c>
      <c r="AN36" s="16" t="s">
        <v>33261</v>
      </c>
      <c r="AO36" s="33">
        <f>D6L729C8-D6L729C18</f>
        <v>18.133162734371396</v>
      </c>
      <c r="AP36" s="16" t="s">
        <v>33262</v>
      </c>
      <c r="AQ36" s="33">
        <f>CHOOSE(MIN(D6L729C9,RUN_YEARS),B7L807C2,B7L807C11,B7L807C20,B7L807C29,B7L807C38)</f>
        <v>272.42507802810621</v>
      </c>
      <c r="AR36" s="16" t="s">
        <v>33263</v>
      </c>
      <c r="AS36" s="33">
        <f>IF(D6L729C20=0,0,D6L729C18/D6L729C20)</f>
        <v>2.1210408283213647E-2</v>
      </c>
      <c r="AT36" s="16" t="s">
        <v>33264</v>
      </c>
      <c r="AU36" s="33">
        <f>IF(D6L729C5=0,0,D6L729C18/D6L729C5)</f>
        <v>0.12082614877081398</v>
      </c>
      <c r="AV36" s="16" t="s">
        <v>33265</v>
      </c>
      <c r="AW36" s="33">
        <f>CHOOSE(MIN(D6L729C9,RUN_YEARS),B7L807C1,B7L807C10,B7L807C19,B7L807C28,B7L807C37)</f>
        <v>854.91813699420186</v>
      </c>
      <c r="AX36" s="16" t="s">
        <v>33266</v>
      </c>
      <c r="AY36" s="33">
        <f>IF(D6L729C23=0,0,D6L729C19/D6L729C23)</f>
        <v>2.1210408283213644E-2</v>
      </c>
      <c r="AZ36" s="16" t="s">
        <v>33267</v>
      </c>
      <c r="BA36" s="33">
        <f>IF(D6L729C5=0,0,D6L729C19/D6L729C5)</f>
        <v>0.37917385122918607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100852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1835.8303969781107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272.42507802810621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854.91813699420186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136.61602787456448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68.30801393728224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34.15400696864112</v>
      </c>
      <c r="R38" s="16" t="s">
        <v>33291</v>
      </c>
      <c r="S38" s="15">
        <f>D6L731C5-D6L731C7</f>
        <v>34.15400696864112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32.610600943598946</v>
      </c>
      <c r="X38" s="16" t="s">
        <v>33293</v>
      </c>
      <c r="Y38" s="33">
        <f>D6L731C7-D6L731C10</f>
        <v>1.5434060250421737</v>
      </c>
      <c r="Z38" s="16" t="s">
        <v>33294</v>
      </c>
      <c r="AA38" s="33">
        <f>CHOOSE(MIN(D6L731C9,RUN_YEARS),B7L807C7,B7L807C16,B7L807C25,B7L807C34,B7L807C43)</f>
        <v>100852</v>
      </c>
      <c r="AB38" s="16" t="s">
        <v>33295</v>
      </c>
      <c r="AC38" s="33">
        <f>IF(D6L731C12=0,0,D6L731C10/D6L731C12)</f>
        <v>3.2335105841826582E-4</v>
      </c>
      <c r="AD38" s="16" t="s">
        <v>33296</v>
      </c>
      <c r="AE38" s="33">
        <f>IF(D6L731C5=0,0,D6L731C10/D6L731C5)</f>
        <v>0.47740519836429046</v>
      </c>
      <c r="AF38" s="16" t="s">
        <v>33297</v>
      </c>
      <c r="AG38" s="33">
        <f>CHOOSE(MIN(D6L731C9,RUN_YEARS),B7L807C5,B7L807C14,B7L807C23,B7L807C32,B7L807C41)</f>
        <v>1835.8303969781107</v>
      </c>
      <c r="AH38" s="16" t="s">
        <v>33298</v>
      </c>
      <c r="AI38" s="33">
        <f>IF(D6L731C15=0,0,D6L731C11/D6L731C15)</f>
        <v>8.4071275188749169E-4</v>
      </c>
      <c r="AJ38" s="16" t="s">
        <v>33299</v>
      </c>
      <c r="AK38" s="33">
        <f>IF(D6L731C5=0,0,D6L731C11/D6L731C5)</f>
        <v>2.2594801635709524E-2</v>
      </c>
      <c r="AL38" s="16" t="s">
        <v>33300</v>
      </c>
      <c r="AM38" s="33">
        <f>D6L731C8*CHOOSE(MIN(D6L731C9,RUN_YEARS),B7L807C4,B7L807C13,B7L807C22,B7L807C31,B7L807C40)</f>
        <v>8.253394254224899</v>
      </c>
      <c r="AN38" s="16" t="s">
        <v>33301</v>
      </c>
      <c r="AO38" s="33">
        <f>D6L731C8-D6L731C18</f>
        <v>25.900612714416219</v>
      </c>
      <c r="AP38" s="16" t="s">
        <v>33302</v>
      </c>
      <c r="AQ38" s="33">
        <f>CHOOSE(MIN(D6L731C9,RUN_YEARS),B7L807C2,B7L807C11,B7L807C20,B7L807C29,B7L807C38)</f>
        <v>272.42507802810621</v>
      </c>
      <c r="AR38" s="16" t="s">
        <v>33303</v>
      </c>
      <c r="AS38" s="33">
        <f>IF(D6L731C20=0,0,D6L731C18/D6L731C20)</f>
        <v>3.0296015014349718E-2</v>
      </c>
      <c r="AT38" s="16" t="s">
        <v>33304</v>
      </c>
      <c r="AU38" s="33">
        <f>IF(D6L731C5=0,0,D6L731C18/D6L731C5)</f>
        <v>0.12082614877081399</v>
      </c>
      <c r="AV38" s="16" t="s">
        <v>33305</v>
      </c>
      <c r="AW38" s="33">
        <f>CHOOSE(MIN(D6L731C9,RUN_YEARS),B7L807C1,B7L807C10,B7L807C19,B7L807C28,B7L807C37)</f>
        <v>854.91813699420186</v>
      </c>
      <c r="AX38" s="16" t="s">
        <v>33306</v>
      </c>
      <c r="AY38" s="33">
        <f>IF(D6L731C23=0,0,D6L731C19/D6L731C23)</f>
        <v>3.0296015014349708E-2</v>
      </c>
      <c r="AZ38" s="16" t="s">
        <v>33307</v>
      </c>
      <c r="BA38" s="33">
        <f>IF(D6L731C5=0,0,D6L731C19/D6L731C5)</f>
        <v>0.37917385122918601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100852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1835.8303969781107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272.42507802810621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854.91813699420186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3162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3162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1264.8000000000002</v>
      </c>
      <c r="R40" s="16" t="s">
        <v>33332</v>
      </c>
      <c r="S40" s="15">
        <f>D6L733C5-D6L733C7</f>
        <v>1897.1999999999998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1207.6441897823095</v>
      </c>
      <c r="X40" s="16" t="s">
        <v>33334</v>
      </c>
      <c r="Y40" s="33">
        <f>D6L733C7-D6L733C10</f>
        <v>57.155810217690714</v>
      </c>
      <c r="Z40" s="16" t="s">
        <v>33335</v>
      </c>
      <c r="AA40" s="33">
        <f>CHOOSE(MIN(D6L733C9,RUN_YEARS),B7L807C7,B7L807C16,B7L807C25,B7L807C34,B7L807C43)</f>
        <v>100852</v>
      </c>
      <c r="AB40" s="16" t="s">
        <v>33336</v>
      </c>
      <c r="AC40" s="33">
        <f>IF(D6L733C12=0,0,D6L733C10/D6L733C12)</f>
        <v>1.1974419840779653E-2</v>
      </c>
      <c r="AD40" s="16" t="s">
        <v>33337</v>
      </c>
      <c r="AE40" s="33">
        <f>IF(D6L733C5=0,0,D6L733C10/D6L733C5)</f>
        <v>0.38192415869143248</v>
      </c>
      <c r="AF40" s="16" t="s">
        <v>33338</v>
      </c>
      <c r="AG40" s="33">
        <f>CHOOSE(MIN(D6L733C9,RUN_YEARS),B7L807C5,B7L807C14,B7L807C23,B7L807C32,B7L807C41)</f>
        <v>1835.8303969781107</v>
      </c>
      <c r="AH40" s="16" t="s">
        <v>33339</v>
      </c>
      <c r="AI40" s="33">
        <f>IF(D6L733C15=0,0,D6L733C11/D6L733C15)</f>
        <v>3.1133491586027053E-2</v>
      </c>
      <c r="AJ40" s="16" t="s">
        <v>33340</v>
      </c>
      <c r="AK40" s="33">
        <f>IF(D6L733C5=0,0,D6L733C11/D6L733C5)</f>
        <v>1.8075841308567587E-2</v>
      </c>
      <c r="AL40" s="16" t="s">
        <v>33341</v>
      </c>
      <c r="AM40" s="33">
        <f>D6L733C8*CHOOSE(MIN(D6L733C9,RUN_YEARS),B7L807C4,B7L807C13,B7L807C22,B7L807C31,B7L807C40)</f>
        <v>458.46273889597649</v>
      </c>
      <c r="AN40" s="16" t="s">
        <v>33342</v>
      </c>
      <c r="AO40" s="33">
        <f>D6L733C8-D6L733C18</f>
        <v>1438.7372611040232</v>
      </c>
      <c r="AP40" s="16" t="s">
        <v>33343</v>
      </c>
      <c r="AQ40" s="33">
        <f>CHOOSE(MIN(D6L733C9,RUN_YEARS),B7L807C2,B7L807C11,B7L807C20,B7L807C29,B7L807C38)</f>
        <v>272.42507802810621</v>
      </c>
      <c r="AR40" s="16" t="s">
        <v>33344</v>
      </c>
      <c r="AS40" s="33">
        <f>IF(D6L733C20=0,0,D6L733C18/D6L733C20)</f>
        <v>1.6828947695067804</v>
      </c>
      <c r="AT40" s="16" t="s">
        <v>33345</v>
      </c>
      <c r="AU40" s="33">
        <f>IF(D6L733C5=0,0,D6L733C18/D6L733C5)</f>
        <v>0.14499137852497676</v>
      </c>
      <c r="AV40" s="16" t="s">
        <v>33346</v>
      </c>
      <c r="AW40" s="33">
        <f>CHOOSE(MIN(D6L733C9,RUN_YEARS),B7L807C1,B7L807C10,B7L807C19,B7L807C28,B7L807C37)</f>
        <v>854.91813699420186</v>
      </c>
      <c r="AX40" s="16" t="s">
        <v>33347</v>
      </c>
      <c r="AY40" s="33">
        <f>IF(D6L733C23=0,0,D6L733C19/D6L733C23)</f>
        <v>1.6828947695067802</v>
      </c>
      <c r="AZ40" s="16" t="s">
        <v>33348</v>
      </c>
      <c r="BA40" s="33">
        <f>IF(D6L733C5=0,0,D6L733C19/D6L733C5)</f>
        <v>0.45500862147502313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100852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1835.8303969781107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272.42507802810621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854.91813699420186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-113.99877621016981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-113.99877621016981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-113.99877621016981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-108.84721673980496</v>
      </c>
      <c r="X42" s="16" t="s">
        <v>33374</v>
      </c>
      <c r="Y42" s="33">
        <f>D6L735C7-D6L735C10</f>
        <v>-5.1515594703648446</v>
      </c>
      <c r="Z42" s="16" t="s">
        <v>33375</v>
      </c>
      <c r="AA42" s="33">
        <f>CHOOSE(MIN(D6L735C9,RUN_YEARS),B7L807C7,B7L807C16,B7L807C25,B7L807C34,B7L807C43)</f>
        <v>100852</v>
      </c>
      <c r="AB42" s="16" t="s">
        <v>33376</v>
      </c>
      <c r="AC42" s="33">
        <f>IF(D6L735C12=0,0,D6L735C10/D6L735C12)</f>
        <v>-1.0792767296613351E-3</v>
      </c>
      <c r="AD42" s="16" t="s">
        <v>33377</v>
      </c>
      <c r="AE42" s="33">
        <f>IF(D6L735C5=0,0,D6L735C10/D6L735C5)</f>
        <v>0.95481039672858103</v>
      </c>
      <c r="AF42" s="16" t="s">
        <v>33378</v>
      </c>
      <c r="AG42" s="33">
        <f>CHOOSE(MIN(D6L735C9,RUN_YEARS),B7L807C5,B7L807C14,B7L807C23,B7L807C32,B7L807C41)</f>
        <v>1835.8303969781107</v>
      </c>
      <c r="AH42" s="16" t="s">
        <v>33379</v>
      </c>
      <c r="AI42" s="33">
        <f>IF(D6L735C15=0,0,D6L735C11/D6L735C15)</f>
        <v>-2.8061194971194655E-3</v>
      </c>
      <c r="AJ42" s="16" t="s">
        <v>33380</v>
      </c>
      <c r="AK42" s="33">
        <f>IF(D6L735C5=0,0,D6L735C11/D6L735C5)</f>
        <v>4.5189603271418938E-2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272.42507802810621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854.91813699420186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-933.9899735113911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-933.9899735113911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-933.9899735113911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100852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1835.8303969781107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-225.7008229798719</v>
      </c>
      <c r="AN43" s="16" t="s">
        <v>33402</v>
      </c>
      <c r="AO43" s="33">
        <f>D6L736C8-D6L736C18</f>
        <v>-708.28915053151923</v>
      </c>
      <c r="AP43" s="16" t="s">
        <v>33403</v>
      </c>
      <c r="AQ43" s="33">
        <f>CHOOSE(MIN(D6L736C9,RUN_YEARS),B7L807C2,B7L807C11,B7L807C20,B7L807C29,B7L807C38)</f>
        <v>272.42507802810621</v>
      </c>
      <c r="AR43" s="16" t="s">
        <v>33404</v>
      </c>
      <c r="AS43" s="33">
        <f>IF(D6L736C20=0,0,D6L736C18/D6L736C20)</f>
        <v>-0.82848768774725745</v>
      </c>
      <c r="AT43" s="16" t="s">
        <v>33405</v>
      </c>
      <c r="AU43" s="33">
        <f>IF(D6L736C5=0,0,D6L736C18/D6L736C5)</f>
        <v>0.24165229754162795</v>
      </c>
      <c r="AV43" s="16" t="s">
        <v>33406</v>
      </c>
      <c r="AW43" s="33">
        <f>CHOOSE(MIN(D6L736C9,RUN_YEARS),B7L807C1,B7L807C10,B7L807C19,B7L807C28,B7L807C37)</f>
        <v>854.91813699420186</v>
      </c>
      <c r="AX43" s="16" t="s">
        <v>33407</v>
      </c>
      <c r="AY43" s="33">
        <f>IF(D6L736C23=0,0,D6L736C19/D6L736C23)</f>
        <v>-0.82848768774725723</v>
      </c>
      <c r="AZ43" s="16" t="s">
        <v>33408</v>
      </c>
      <c r="BA43" s="33">
        <f>IF(D6L736C5=0,0,D6L736C19/D6L736C5)</f>
        <v>0.75834770245837202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2346.2729176167386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2230.1420839475886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1208.8666406244054</v>
      </c>
      <c r="R44" s="16" t="s">
        <v>33412</v>
      </c>
      <c r="S44" s="15">
        <f>SUM(D6L729C8:D6L736C8)</f>
        <v>1021.2754433231837</v>
      </c>
      <c r="U44" s="21" t="str">
        <f>NULL_VALUE</f>
        <v>n/a</v>
      </c>
      <c r="V44" s="16" t="s">
        <v>33413</v>
      </c>
      <c r="W44" s="33">
        <f>SUM(D6L729C10:D6L736C10)</f>
        <v>1154.2384367265354</v>
      </c>
      <c r="X44" s="16" t="s">
        <v>33414</v>
      </c>
      <c r="Y44" s="33">
        <f>SUM(D6L729C11:D6L736C11)</f>
        <v>54.628203897869888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1.1444874040440799E-2</v>
      </c>
      <c r="AD44" s="16" t="s">
        <v>33416</v>
      </c>
      <c r="AE44" s="33">
        <f>IF(D6L737C5=0,0,D6L737C10/D6L737C5)</f>
        <v>0.51756273514349838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2.9756672505146041E-2</v>
      </c>
      <c r="AJ44" s="16" t="s">
        <v>33418</v>
      </c>
      <c r="AK44" s="33">
        <f>IF(D6L737C5=0,0,D6L737C11/D6L737C5)</f>
        <v>2.4495391702205879E-2</v>
      </c>
      <c r="AL44" s="16" t="s">
        <v>33419</v>
      </c>
      <c r="AM44" s="33">
        <f>SUM(D6L729C18:D6L736C18)</f>
        <v>246.79355730189192</v>
      </c>
      <c r="AN44" s="16" t="s">
        <v>33420</v>
      </c>
      <c r="AO44" s="33">
        <f>SUM(D6L729C19:D6L736C19)</f>
        <v>774.48188602129153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0.90591350505708623</v>
      </c>
      <c r="AT44" s="16" t="s">
        <v>33422</v>
      </c>
      <c r="AU44" s="33">
        <f>IF(D6L737C5=0,0,D6L737C18/D6L737C5)</f>
        <v>0.11066270578825232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0.90591350505708623</v>
      </c>
      <c r="AZ44" s="16" t="s">
        <v>33424</v>
      </c>
      <c r="BA44" s="33">
        <f>IF(D6L737C5=0,0,D6L737C19/D6L737C5)</f>
        <v>0.34727916736604342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599.23479991372403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299.61739995686202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149.80869997843101</v>
      </c>
      <c r="R45" s="16" t="s">
        <v>33429</v>
      </c>
      <c r="S45" s="15">
        <f>D6L738C5-D6L738C7</f>
        <v>149.80869997843101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143.03890425979867</v>
      </c>
      <c r="X45" s="16" t="s">
        <v>33431</v>
      </c>
      <c r="Y45" s="33">
        <f>D6L738C7-D6L738C10</f>
        <v>6.7697957186323379</v>
      </c>
      <c r="Z45" s="16" t="s">
        <v>33432</v>
      </c>
      <c r="AA45" s="33">
        <f>CHOOSE(MIN(D6L738C9,RUN_YEARS),B7L807C7,B7L807C16,B7L807C25,B7L807C34,B7L807C43)</f>
        <v>100852</v>
      </c>
      <c r="AB45" s="16" t="s">
        <v>33433</v>
      </c>
      <c r="AC45" s="33">
        <f>IF(D6L738C12=0,0,D6L738C10/D6L738C12)</f>
        <v>1.4183050832883698E-3</v>
      </c>
      <c r="AD45" s="16" t="s">
        <v>33434</v>
      </c>
      <c r="AE45" s="33">
        <f>IF(D6L738C5=0,0,D6L738C10/D6L738C5)</f>
        <v>0.47740519836429046</v>
      </c>
      <c r="AF45" s="16" t="s">
        <v>33435</v>
      </c>
      <c r="AG45" s="33">
        <f>CHOOSE(MIN(D6L738C9,RUN_YEARS),B7L807C5,B7L807C14,B7L807C23,B7L807C32,B7L807C41)</f>
        <v>1835.8303969781107</v>
      </c>
      <c r="AH45" s="16" t="s">
        <v>33436</v>
      </c>
      <c r="AI45" s="33">
        <f>IF(D6L738C15=0,0,D6L738C11/D6L738C15)</f>
        <v>3.6875932165497619E-3</v>
      </c>
      <c r="AJ45" s="16" t="s">
        <v>33437</v>
      </c>
      <c r="AK45" s="33">
        <f>IF(D6L738C5=0,0,D6L738C11/D6L738C5)</f>
        <v>2.2594801635709514E-2</v>
      </c>
      <c r="AL45" s="16" t="s">
        <v>33438</v>
      </c>
      <c r="AM45" s="33">
        <f>D6L738C8*CHOOSE(MIN(D6L738C9,RUN_YEARS),B7L807C4,B7L807C13,B7L807C22,B7L807C31,B7L807C40)</f>
        <v>36.20161654151228</v>
      </c>
      <c r="AN45" s="16" t="s">
        <v>33439</v>
      </c>
      <c r="AO45" s="33">
        <f>D6L738C8-D6L738C18</f>
        <v>113.60708343691873</v>
      </c>
      <c r="AP45" s="16" t="s">
        <v>33440</v>
      </c>
      <c r="AQ45" s="33">
        <f>CHOOSE(MIN(D6L738C9,RUN_YEARS),B7L807C2,B7L807C11,B7L807C20,B7L807C29,B7L807C38)</f>
        <v>272.42507802810621</v>
      </c>
      <c r="AR45" s="16" t="s">
        <v>33441</v>
      </c>
      <c r="AS45" s="33">
        <f>IF(D6L738C20=0,0,D6L738C18/D6L738C20)</f>
        <v>0.13288650517621342</v>
      </c>
      <c r="AT45" s="16" t="s">
        <v>33442</v>
      </c>
      <c r="AU45" s="33">
        <f>IF(D6L738C5=0,0,D6L738C18/D6L738C5)</f>
        <v>0.12082614877081396</v>
      </c>
      <c r="AV45" s="16" t="s">
        <v>33443</v>
      </c>
      <c r="AW45" s="33">
        <f>CHOOSE(MIN(D6L738C9,RUN_YEARS),B7L807C1,B7L807C10,B7L807C19,B7L807C28,B7L807C37)</f>
        <v>854.91813699420186</v>
      </c>
      <c r="AX45" s="16" t="s">
        <v>33444</v>
      </c>
      <c r="AY45" s="33">
        <f>IF(D6L738C23=0,0,D6L738C19/D6L738C23)</f>
        <v>0.13288650517621342</v>
      </c>
      <c r="AZ45" s="16" t="s">
        <v>33445</v>
      </c>
      <c r="BA45" s="33">
        <f>IF(D6L738C5=0,0,D6L738C19/D6L738C5)</f>
        <v>0.37917385122918601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5685.4292341356786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5685.4292341356786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2274.1716936542716</v>
      </c>
      <c r="R46" s="16" t="s">
        <v>33449</v>
      </c>
      <c r="S46" s="15">
        <f>D6L739C5-D6L739C7</f>
        <v>3411.257540481407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2171.4027770469443</v>
      </c>
      <c r="X46" s="16" t="s">
        <v>33451</v>
      </c>
      <c r="Y46" s="33">
        <f>D6L739C7-D6L739C10</f>
        <v>102.76891660732736</v>
      </c>
      <c r="Z46" s="16" t="s">
        <v>33452</v>
      </c>
      <c r="AA46" s="33">
        <f>CHOOSE(MIN(D6L739C9,RUN_YEARS),B7L807C7,B7L807C16,B7L807C25,B7L807C34,B7L807C43)</f>
        <v>100852</v>
      </c>
      <c r="AB46" s="16" t="s">
        <v>33453</v>
      </c>
      <c r="AC46" s="33">
        <f>IF(D6L739C12=0,0,D6L739C10/D6L739C12)</f>
        <v>2.1530587167799788E-2</v>
      </c>
      <c r="AD46" s="16" t="s">
        <v>33454</v>
      </c>
      <c r="AE46" s="33">
        <f>IF(D6L739C5=0,0,D6L739C10/D6L739C5)</f>
        <v>0.38192415869143248</v>
      </c>
      <c r="AF46" s="16" t="s">
        <v>33455</v>
      </c>
      <c r="AG46" s="33">
        <f>CHOOSE(MIN(D6L739C9,RUN_YEARS),B7L807C5,B7L807C14,B7L807C23,B7L807C32,B7L807C41)</f>
        <v>1835.8303969781107</v>
      </c>
      <c r="AH46" s="16" t="s">
        <v>33456</v>
      </c>
      <c r="AI46" s="33">
        <f>IF(D6L739C15=0,0,D6L739C11/D6L739C15)</f>
        <v>5.5979526636279302E-2</v>
      </c>
      <c r="AJ46" s="16" t="s">
        <v>33457</v>
      </c>
      <c r="AK46" s="33">
        <f>IF(D6L739C5=0,0,D6L739C11/D6L739C5)</f>
        <v>1.8075841308567566E-2</v>
      </c>
      <c r="AL46" s="16" t="s">
        <v>33458</v>
      </c>
      <c r="AM46" s="33">
        <f>D6L739C8*CHOOSE(MIN(D6L739C9,RUN_YEARS),B7L807C4,B7L807C13,B7L807C22,B7L807C31,B7L807C40)</f>
        <v>824.33822216353497</v>
      </c>
      <c r="AN46" s="16" t="s">
        <v>33459</v>
      </c>
      <c r="AO46" s="33">
        <f>D6L739C8-D6L739C18</f>
        <v>2586.9193183178722</v>
      </c>
      <c r="AP46" s="16" t="s">
        <v>33460</v>
      </c>
      <c r="AQ46" s="33">
        <f>CHOOSE(MIN(D6L739C9,RUN_YEARS),B7L807C2,B7L807C11,B7L807C20,B7L807C29,B7L807C38)</f>
        <v>272.42507802810621</v>
      </c>
      <c r="AR46" s="16" t="s">
        <v>33461</v>
      </c>
      <c r="AS46" s="33">
        <f>IF(D6L739C20=0,0,D6L739C18/D6L739C20)</f>
        <v>3.0259263505780756</v>
      </c>
      <c r="AT46" s="16" t="s">
        <v>33462</v>
      </c>
      <c r="AU46" s="33">
        <f>IF(D6L739C5=0,0,D6L739C18/D6L739C5)</f>
        <v>0.14499137852497676</v>
      </c>
      <c r="AV46" s="16" t="s">
        <v>33463</v>
      </c>
      <c r="AW46" s="33">
        <f>CHOOSE(MIN(D6L739C9,RUN_YEARS),B7L807C1,B7L807C10,B7L807C19,B7L807C28,B7L807C37)</f>
        <v>854.91813699420186</v>
      </c>
      <c r="AX46" s="16" t="s">
        <v>33464</v>
      </c>
      <c r="AY46" s="33">
        <f>IF(D6L739C23=0,0,D6L739C19/D6L739C23)</f>
        <v>3.0259263505780751</v>
      </c>
      <c r="AZ46" s="16" t="s">
        <v>33465</v>
      </c>
      <c r="BA46" s="33">
        <f>IF(D6L739C5=0,0,D6L739C19/D6L739C5)</f>
        <v>0.45500862147502324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6284.6640340494023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5985.0466340925404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2423.9803936327025</v>
      </c>
      <c r="R47" s="16" t="s">
        <v>33469</v>
      </c>
      <c r="S47" s="15">
        <f>SUM(D6L738C8:D6L739C8)</f>
        <v>3561.0662404598379</v>
      </c>
      <c r="U47" s="21" t="str">
        <f>NULL_VALUE</f>
        <v>n/a</v>
      </c>
      <c r="V47" s="16" t="s">
        <v>33470</v>
      </c>
      <c r="W47" s="33">
        <f>SUM(D6L738C10:D6L739C10)</f>
        <v>2314.4416813067428</v>
      </c>
      <c r="X47" s="16" t="s">
        <v>33471</v>
      </c>
      <c r="Y47" s="33">
        <f>SUM(D6L738C11:D6L739C11)</f>
        <v>109.53871232595969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2.2948892251088159E-2</v>
      </c>
      <c r="AD47" s="16" t="s">
        <v>33473</v>
      </c>
      <c r="AE47" s="33">
        <f>IF(D6L740C5=0,0,D6L740C10/D6L740C5)</f>
        <v>0.3867040347059319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5.9667119852829062E-2</v>
      </c>
      <c r="AJ47" s="16" t="s">
        <v>33475</v>
      </c>
      <c r="AK47" s="33">
        <f>IF(D6L740C5=0,0,D6L740C11/D6L740C5)</f>
        <v>1.8302064966711506E-2</v>
      </c>
      <c r="AL47" s="16" t="s">
        <v>33476</v>
      </c>
      <c r="AM47" s="33">
        <f>SUM(D6L738C18:D6L739C18)</f>
        <v>860.53983870504726</v>
      </c>
      <c r="AN47" s="16" t="s">
        <v>33477</v>
      </c>
      <c r="AO47" s="33">
        <f>SUM(D6L738C19:D6L739C19)</f>
        <v>2700.5264017547911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3.1588128557542889</v>
      </c>
      <c r="AT47" s="16" t="s">
        <v>33479</v>
      </c>
      <c r="AU47" s="33">
        <f>IF(D6L740C5=0,0,D6L740C18/D6L740C5)</f>
        <v>0.1437816430373601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3.1588128557542885</v>
      </c>
      <c r="AZ47" s="16" t="s">
        <v>33481</v>
      </c>
      <c r="BA47" s="33">
        <f>IF(D6L740C5=0,0,D6L740C19/D6L740C5)</f>
        <v>0.45121225728999653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18017.840806582717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15110.26093655455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7080.3831435143175</v>
      </c>
      <c r="R48" s="16" t="s">
        <v>33486</v>
      </c>
      <c r="S48" s="15">
        <f>SUM(D6L728C8,D6L737C8,D6L740C8)</f>
        <v>8029.8777930402312</v>
      </c>
      <c r="U48" s="21" t="str">
        <f>NULL_VALUE</f>
        <v>n/a</v>
      </c>
      <c r="V48" s="16" t="s">
        <v>33487</v>
      </c>
      <c r="W48" s="33">
        <f>SUM(D6L728C10,D6L737C10,D6L740C10)</f>
        <v>6763.2000518443201</v>
      </c>
      <c r="X48" s="16" t="s">
        <v>33488</v>
      </c>
      <c r="Y48" s="33">
        <f>SUM(D6L728C11,D6L737C11,D6L740C11)</f>
        <v>317.18309166999751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6.4552646048302645E-2</v>
      </c>
      <c r="AD48" s="16" t="s">
        <v>33490</v>
      </c>
      <c r="AE48" s="33">
        <f>IF(D6L741C5=0,0,D6L741C10/D6L741C5)</f>
        <v>0.44758989141497041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0.16783687972558659</v>
      </c>
      <c r="AJ48" s="16" t="s">
        <v>33492</v>
      </c>
      <c r="AK48" s="33">
        <f>IF(D6L741C5=0,0,D6L741C11/D6L741C5)</f>
        <v>2.0991238536633886E-2</v>
      </c>
      <c r="AL48" s="16" t="s">
        <v>33493</v>
      </c>
      <c r="AM48" s="33">
        <f>SUM(D6L728C18,D6L737C18,D6L740C18)</f>
        <v>1868.7617132016603</v>
      </c>
      <c r="AN48" s="16" t="s">
        <v>33494</v>
      </c>
      <c r="AO48" s="33">
        <f>SUM(D6L728C19,D6L737C19,D6L740C19)</f>
        <v>6161.1160798385717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7.0220613714827254</v>
      </c>
      <c r="AT48" s="16" t="s">
        <v>33496</v>
      </c>
      <c r="AU48" s="33">
        <f>IF(D6L741C5=0,0,D6L741C18/D6L741C5)</f>
        <v>0.12367501269821064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7.0220613714827245</v>
      </c>
      <c r="AZ48" s="16" t="s">
        <v>33498</v>
      </c>
      <c r="BA48" s="33">
        <f>IF(D6L741C5=0,0,D6L741C19/D6L741C5)</f>
        <v>0.40774385735018503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25862.611095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22241.8455417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11120.92277085</v>
      </c>
      <c r="R8" s="16" t="s">
        <v>33509</v>
      </c>
      <c r="S8" s="15">
        <f>D6L801C5-D6L801C7</f>
        <v>11120.92277085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10685.921792672134</v>
      </c>
      <c r="X8" s="16" t="s">
        <v>33511</v>
      </c>
      <c r="Y8" s="33">
        <f>D6L801C7-D6L801C10</f>
        <v>435.00097817786627</v>
      </c>
      <c r="Z8" s="16" t="s">
        <v>33512</v>
      </c>
      <c r="AA8" s="33">
        <f>CHOOSE(MIN(D6L801C9,RUN_YEARS),B7L808C7,B7L808C16,B7L808C25,B7L808C34,B7L808C43)</f>
        <v>275581.66666666663</v>
      </c>
      <c r="AB8" s="16" t="s">
        <v>33513</v>
      </c>
      <c r="AC8" s="33">
        <f>IF(D6L801C12=0,0,D6L801C10/D6L801C12)</f>
        <v>3.87758805653695E-2</v>
      </c>
      <c r="AD8" s="16" t="s">
        <v>33514</v>
      </c>
      <c r="AE8" s="33">
        <f>IF(D6L801C5=0,0,D6L801C10/D6L801C5)</f>
        <v>0.48044222646172474</v>
      </c>
      <c r="AF8" s="16" t="s">
        <v>33515</v>
      </c>
      <c r="AG8" s="33">
        <f>CHOOSE(MIN(D6L801C9,RUN_YEARS),B7L808C5,B7L808C14,B7L808C23,B7L808C32,B7L808C41)</f>
        <v>4314.7458185481046</v>
      </c>
      <c r="AH8" s="16" t="s">
        <v>33516</v>
      </c>
      <c r="AI8" s="33">
        <f>IF(D6L801C15=0,0,D6L801C11/D6L801C15)</f>
        <v>0.10081728946996057</v>
      </c>
      <c r="AJ8" s="16" t="s">
        <v>33517</v>
      </c>
      <c r="AK8" s="33">
        <f>IF(D6L801C5=0,0,D6L801C11/D6L801C5)</f>
        <v>1.9557773538275279E-2</v>
      </c>
      <c r="AL8" s="16" t="s">
        <v>33518</v>
      </c>
      <c r="AM8" s="33">
        <f>D6L801C8*CHOOSE(MIN(D6L801C9,RUN_YEARS),B7L808C4,B7L808C13,B7L808C22,B7L808C31,B7L808C40)</f>
        <v>2674.4124014058798</v>
      </c>
      <c r="AN8" s="16" t="s">
        <v>33519</v>
      </c>
      <c r="AO8" s="33">
        <f>D6L801C8-D6L801C18</f>
        <v>8446.5103694441204</v>
      </c>
      <c r="AP8" s="16" t="s">
        <v>33520</v>
      </c>
      <c r="AQ8" s="33">
        <f>CHOOSE(MIN(D6L801C9,RUN_YEARS),B7L808C2,B7L808C11,B7L808C20,B7L808C29,B7L808C38)</f>
        <v>648.3527756879937</v>
      </c>
      <c r="AR8" s="16" t="s">
        <v>33521</v>
      </c>
      <c r="AS8" s="33">
        <f>IF(D6L801C20=0,0,D6L801C18/D6L801C20)</f>
        <v>4.1249339891665482</v>
      </c>
      <c r="AT8" s="16" t="s">
        <v>33522</v>
      </c>
      <c r="AU8" s="33">
        <f>IF(D6L801C5=0,0,D6L801C18/D6L801C5)</f>
        <v>0.12024237810624899</v>
      </c>
      <c r="AV8" s="16" t="s">
        <v>33523</v>
      </c>
      <c r="AW8" s="33">
        <f>CHOOSE(MIN(D6L801C9,RUN_YEARS),B7L808C1,B7L808C10,B7L808C19,B7L808C28,B7L808C37)</f>
        <v>2047.6716455651103</v>
      </c>
      <c r="AX8" s="16" t="s">
        <v>33524</v>
      </c>
      <c r="AY8" s="33">
        <f>IF(D6L801C23=0,0,D6L801C19/D6L801C23)</f>
        <v>4.1249339891665482</v>
      </c>
      <c r="AZ8" s="16" t="s">
        <v>33525</v>
      </c>
      <c r="BA8" s="33">
        <f>IF(D6L801C5=0,0,D6L801C19/D6L801C5)</f>
        <v>0.37975762189375101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85.13589359401864</v>
      </c>
      <c r="J9" s="16" t="s">
        <v>33546</v>
      </c>
      <c r="K9" s="21">
        <f>IF(FLOW_THRU_100PCT="Y",1,INDEX(VariabilityMatrix,D6L802C1,D6L802C9))</f>
        <v>0.65057274140702692</v>
      </c>
      <c r="L9" s="16" t="s">
        <v>33526</v>
      </c>
      <c r="M9" s="15">
        <f>IF(D6L802C2&lt;&gt;0,D6L802C2*D6L802C4,D6L802C3*D6L802C4)</f>
        <v>55.387091687597646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27.693545843798823</v>
      </c>
      <c r="R9" s="16" t="s">
        <v>33528</v>
      </c>
      <c r="S9" s="15">
        <f>D6L802C5-D6L802C7</f>
        <v>27.693545843798823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26.580736570997242</v>
      </c>
      <c r="X9" s="16" t="s">
        <v>33530</v>
      </c>
      <c r="Y9" s="33">
        <f>D6L802C7-D6L802C10</f>
        <v>1.1128092728015808</v>
      </c>
      <c r="Z9" s="16" t="s">
        <v>33531</v>
      </c>
      <c r="AA9" s="33">
        <f>CHOOSE(MIN(D6L802C9,RUN_YEARS),B7L808C7,B7L808C16,B7L808C25,B7L808C34,B7L808C43)</f>
        <v>275337.40000000002</v>
      </c>
      <c r="AB9" s="16" t="s">
        <v>33532</v>
      </c>
      <c r="AC9" s="33">
        <f>IF(D6L802C12=0,0,D6L802C10/D6L802C12)</f>
        <v>9.653877958823334E-5</v>
      </c>
      <c r="AD9" s="16" t="s">
        <v>33533</v>
      </c>
      <c r="AE9" s="33">
        <f>IF(D6L802C5=0,0,D6L802C10/D6L802C5)</f>
        <v>0.47990850866338658</v>
      </c>
      <c r="AF9" s="16" t="s">
        <v>33534</v>
      </c>
      <c r="AG9" s="33">
        <f>CHOOSE(MIN(D6L802C9,RUN_YEARS),B7L808C5,B7L808C14,B7L808C23,B7L808C32,B7L808C41)</f>
        <v>4433.4884725880056</v>
      </c>
      <c r="AH9" s="16" t="s">
        <v>33535</v>
      </c>
      <c r="AI9" s="33">
        <f>IF(D6L802C15=0,0,D6L802C11/D6L802C15)</f>
        <v>2.5100082692940649E-4</v>
      </c>
      <c r="AJ9" s="16" t="s">
        <v>33536</v>
      </c>
      <c r="AK9" s="33">
        <f>IF(D6L802C5=0,0,D6L802C11/D6L802C5)</f>
        <v>2.009149133661341E-2</v>
      </c>
      <c r="AL9" s="16" t="s">
        <v>33537</v>
      </c>
      <c r="AM9" s="33">
        <f>D6L802C8*CHOOSE(MIN(D6L802C9,RUN_YEARS),B7L808C4,B7L808C13,B7L808C22,B7L808C31,B7L808C40)</f>
        <v>6.4060460363474734</v>
      </c>
      <c r="AN9" s="16" t="s">
        <v>33538</v>
      </c>
      <c r="AO9" s="33">
        <f>D6L802C8-D6L802C18</f>
        <v>21.287499807451351</v>
      </c>
      <c r="AP9" s="16" t="s">
        <v>33539</v>
      </c>
      <c r="AQ9" s="33">
        <f>CHOOSE(MIN(D6L802C9,RUN_YEARS),B7L808C2,B7L808C11,B7L808C20,B7L808C29,B7L808C38)</f>
        <v>628.99937519939067</v>
      </c>
      <c r="AR9" s="16" t="s">
        <v>33540</v>
      </c>
      <c r="AS9" s="33">
        <f>IF(D6L802C20=0,0,D6L802C18/D6L802C20)</f>
        <v>1.0184503020081346E-2</v>
      </c>
      <c r="AT9" s="16" t="s">
        <v>33541</v>
      </c>
      <c r="AU9" s="33">
        <f>IF(D6L802C5=0,0,D6L802C18/D6L802C5)</f>
        <v>0.11565954884361483</v>
      </c>
      <c r="AV9" s="16" t="s">
        <v>33542</v>
      </c>
      <c r="AW9" s="33">
        <f>CHOOSE(MIN(D6L802C9,RUN_YEARS),B7L808C1,B7L808C10,B7L808C19,B7L808C28,B7L808C37)</f>
        <v>2090.1854283392736</v>
      </c>
      <c r="AX9" s="16" t="s">
        <v>33543</v>
      </c>
      <c r="AY9" s="33">
        <f>IF(D6L802C23=0,0,D6L802C19/D6L802C23)</f>
        <v>1.0184503020081344E-2</v>
      </c>
      <c r="AZ9" s="16" t="s">
        <v>33544</v>
      </c>
      <c r="BA9" s="33">
        <f>IF(D6L802C5=0,0,D6L802C19/D6L802C5)</f>
        <v>0.38434045115638515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7.4383203864009095</v>
      </c>
      <c r="J10" s="16" t="s">
        <v>33567</v>
      </c>
      <c r="K10" s="21">
        <f>IF(FLOW_THRU_100PCT="Y",1,INDEX(VariabilityMatrix,D6L803C1,D6L803C9))</f>
        <v>0.65057274140702692</v>
      </c>
      <c r="L10" s="16" t="s">
        <v>33547</v>
      </c>
      <c r="M10" s="15">
        <f>IF(D6L803C2&lt;&gt;0,D6L803C2*D6L803C4,D6L803C3*D6L803C4)</f>
        <v>4.8391684852446151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2.4195842426223075</v>
      </c>
      <c r="R10" s="16" t="s">
        <v>33549</v>
      </c>
      <c r="S10" s="15">
        <f>D6L803C5-D6L803C7</f>
        <v>2.4195842426223075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2.3223581309246026</v>
      </c>
      <c r="X10" s="16" t="s">
        <v>33551</v>
      </c>
      <c r="Y10" s="33">
        <f>D6L803C7-D6L803C10</f>
        <v>9.7226111697704898E-2</v>
      </c>
      <c r="Z10" s="16" t="s">
        <v>33552</v>
      </c>
      <c r="AA10" s="33">
        <f>CHOOSE(MIN(D6L803C9,RUN_YEARS),B7L808C7,B7L808C16,B7L808C25,B7L808C34,B7L808C43)</f>
        <v>275337.40000000002</v>
      </c>
      <c r="AB10" s="16" t="s">
        <v>33553</v>
      </c>
      <c r="AC10" s="33">
        <f>IF(D6L803C12=0,0,D6L803C10/D6L803C12)</f>
        <v>8.4345901825346005E-6</v>
      </c>
      <c r="AD10" s="16" t="s">
        <v>33554</v>
      </c>
      <c r="AE10" s="33">
        <f>IF(D6L803C5=0,0,D6L803C10/D6L803C5)</f>
        <v>0.47990850866338658</v>
      </c>
      <c r="AF10" s="16" t="s">
        <v>33555</v>
      </c>
      <c r="AG10" s="33">
        <f>CHOOSE(MIN(D6L803C9,RUN_YEARS),B7L808C5,B7L808C14,B7L808C23,B7L808C32,B7L808C41)</f>
        <v>4433.4884725880056</v>
      </c>
      <c r="AH10" s="16" t="s">
        <v>33556</v>
      </c>
      <c r="AI10" s="33">
        <f>IF(D6L803C15=0,0,D6L803C11/D6L803C15)</f>
        <v>2.1929934474589963E-5</v>
      </c>
      <c r="AJ10" s="16" t="s">
        <v>33557</v>
      </c>
      <c r="AK10" s="33">
        <f>IF(D6L803C5=0,0,D6L803C11/D6L803C5)</f>
        <v>2.0091491336613424E-2</v>
      </c>
      <c r="AL10" s="16" t="s">
        <v>33558</v>
      </c>
      <c r="AM10" s="33">
        <f>D6L803C8*CHOOSE(MIN(D6L803C9,RUN_YEARS),B7L808C4,B7L808C13,B7L808C22,B7L808C31,B7L808C40)</f>
        <v>0.55969604378163118</v>
      </c>
      <c r="AN10" s="16" t="s">
        <v>33559</v>
      </c>
      <c r="AO10" s="33">
        <f>D6L803C8-D6L803C18</f>
        <v>1.8598881988406764</v>
      </c>
      <c r="AP10" s="16" t="s">
        <v>33560</v>
      </c>
      <c r="AQ10" s="33">
        <f>CHOOSE(MIN(D6L803C9,RUN_YEARS),B7L808C2,B7L808C11,B7L808C20,B7L808C29,B7L808C38)</f>
        <v>628.99937519939067</v>
      </c>
      <c r="AR10" s="16" t="s">
        <v>33561</v>
      </c>
      <c r="AS10" s="33">
        <f>IF(D6L803C20=0,0,D6L803C18/D6L803C20)</f>
        <v>8.8981971342055692E-4</v>
      </c>
      <c r="AT10" s="16" t="s">
        <v>33562</v>
      </c>
      <c r="AU10" s="33">
        <f>IF(D6L803C5=0,0,D6L803C18/D6L803C5)</f>
        <v>0.11565954884361483</v>
      </c>
      <c r="AV10" s="16" t="s">
        <v>33563</v>
      </c>
      <c r="AW10" s="33">
        <f>CHOOSE(MIN(D6L803C9,RUN_YEARS),B7L808C1,B7L808C10,B7L808C19,B7L808C28,B7L808C37)</f>
        <v>2090.1854283392736</v>
      </c>
      <c r="AX10" s="16" t="s">
        <v>33564</v>
      </c>
      <c r="AY10" s="33">
        <f>IF(D6L803C23=0,0,D6L803C19/D6L803C23)</f>
        <v>8.8981971342055692E-4</v>
      </c>
      <c r="AZ10" s="16" t="s">
        <v>33565</v>
      </c>
      <c r="BA10" s="33">
        <f>IF(D6L803C5=0,0,D6L803C19/D6L803C5)</f>
        <v>0.38434045115638515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0.66391621343662177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304713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4602.2568948844746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823.10180067007423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2183.4140847753588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246.37929831431859</v>
      </c>
      <c r="J12" s="16" t="s">
        <v>33609</v>
      </c>
      <c r="K12" s="21">
        <f>IF(FLOW_THRU_100PCT="Y",1,INDEX(VariabilityMatrix,D6L805C1,D6L805C9))</f>
        <v>0.34063367358689417</v>
      </c>
      <c r="L12" s="16" t="s">
        <v>33589</v>
      </c>
      <c r="M12" s="15">
        <f>IF(D6L805C2&lt;&gt;0,D6L805C2*D6L805C4,D6L805C3*D6L805C4)</f>
        <v>83.925085480567617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41.962542740283808</v>
      </c>
      <c r="R12" s="16" t="s">
        <v>33591</v>
      </c>
      <c r="S12" s="15">
        <f>D6L805C5-D6L805C7</f>
        <v>41.962542740283808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40.276362612426446</v>
      </c>
      <c r="X12" s="16" t="s">
        <v>33593</v>
      </c>
      <c r="Y12" s="33">
        <f>D6L805C7-D6L805C10</f>
        <v>1.6861801278573623</v>
      </c>
      <c r="Z12" s="16" t="s">
        <v>33594</v>
      </c>
      <c r="AA12" s="33">
        <f>CHOOSE(MIN(D6L805C9,RUN_YEARS),B7L808C7,B7L808C16,B7L808C25,B7L808C34,B7L808C43)</f>
        <v>275337.40000000002</v>
      </c>
      <c r="AB12" s="16" t="s">
        <v>33595</v>
      </c>
      <c r="AC12" s="33">
        <f>IF(D6L805C12=0,0,D6L805C10/D6L805C12)</f>
        <v>1.4628002811251374E-4</v>
      </c>
      <c r="AD12" s="16" t="s">
        <v>33596</v>
      </c>
      <c r="AE12" s="33">
        <f>IF(D6L805C5=0,0,D6L805C10/D6L805C5)</f>
        <v>0.47990850866338663</v>
      </c>
      <c r="AF12" s="16" t="s">
        <v>33597</v>
      </c>
      <c r="AG12" s="33">
        <f>CHOOSE(MIN(D6L805C9,RUN_YEARS),B7L808C5,B7L808C14,B7L808C23,B7L808C32,B7L808C41)</f>
        <v>4433.4884725880056</v>
      </c>
      <c r="AH12" s="16" t="s">
        <v>33598</v>
      </c>
      <c r="AI12" s="33">
        <f>IF(D6L805C15=0,0,D6L805C11/D6L805C15)</f>
        <v>3.8032807309253499E-4</v>
      </c>
      <c r="AJ12" s="16" t="s">
        <v>33599</v>
      </c>
      <c r="AK12" s="33">
        <f>IF(D6L805C5=0,0,D6L805C11/D6L805C5)</f>
        <v>2.0091491336613386E-2</v>
      </c>
      <c r="AL12" s="16" t="s">
        <v>33600</v>
      </c>
      <c r="AM12" s="33">
        <f>D6L805C8*CHOOSE(MIN(D6L805C9,RUN_YEARS),B7L808C4,B7L808C13,B7L808C22,B7L808C31,B7L808C40)</f>
        <v>9.7067375233442608</v>
      </c>
      <c r="AN12" s="16" t="s">
        <v>33601</v>
      </c>
      <c r="AO12" s="33">
        <f>D6L805C8-D6L805C18</f>
        <v>32.255805216939549</v>
      </c>
      <c r="AP12" s="16" t="s">
        <v>33602</v>
      </c>
      <c r="AQ12" s="33">
        <f>CHOOSE(MIN(D6L805C9,RUN_YEARS),B7L808C2,B7L808C11,B7L808C20,B7L808C29,B7L808C38)</f>
        <v>628.99937519939067</v>
      </c>
      <c r="AR12" s="16" t="s">
        <v>33603</v>
      </c>
      <c r="AS12" s="33">
        <f>IF(D6L805C20=0,0,D6L805C18/D6L805C20)</f>
        <v>1.543203046945358E-2</v>
      </c>
      <c r="AT12" s="16" t="s">
        <v>33604</v>
      </c>
      <c r="AU12" s="33">
        <f>IF(D6L805C5=0,0,D6L805C18/D6L805C5)</f>
        <v>0.11565954884361483</v>
      </c>
      <c r="AV12" s="16" t="s">
        <v>33605</v>
      </c>
      <c r="AW12" s="33">
        <f>CHOOSE(MIN(D6L805C9,RUN_YEARS),B7L808C1,B7L808C10,B7L808C19,B7L808C28,B7L808C37)</f>
        <v>2090.1854283392736</v>
      </c>
      <c r="AX12" s="16" t="s">
        <v>33606</v>
      </c>
      <c r="AY12" s="33">
        <f>IF(D6L805C23=0,0,D6L805C19/D6L805C23)</f>
        <v>1.5432030469453578E-2</v>
      </c>
      <c r="AZ12" s="16" t="s">
        <v>33607</v>
      </c>
      <c r="BA12" s="33">
        <f>IF(D6L805C5=0,0,D6L805C19/D6L805C5)</f>
        <v>0.38434045115638521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37.137007875687623</v>
      </c>
      <c r="J13" s="16" t="s">
        <v>33630</v>
      </c>
      <c r="K13" s="21">
        <f>IF(FLOW_THRU_100PCT="Y",1,INDEX(VariabilityMatrix,D6L806C1,D6L806C9))</f>
        <v>0.65057274140702692</v>
      </c>
      <c r="L13" s="16" t="s">
        <v>33610</v>
      </c>
      <c r="M13" s="15">
        <f>IF(D6L806C2&lt;&gt;0,D6L806C2*D6L806C4,D6L806C3*D6L806C4)</f>
        <v>24.160325021340444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12.080162510670222</v>
      </c>
      <c r="R13" s="16" t="s">
        <v>33612</v>
      </c>
      <c r="S13" s="15">
        <f>D6L806C5-D6L806C7</f>
        <v>12.080162510670222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11.594745549814196</v>
      </c>
      <c r="X13" s="16" t="s">
        <v>33614</v>
      </c>
      <c r="Y13" s="33">
        <f>D6L806C7-D6L806C10</f>
        <v>0.48541696085602659</v>
      </c>
      <c r="Z13" s="16" t="s">
        <v>33615</v>
      </c>
      <c r="AA13" s="33">
        <f>CHOOSE(MIN(D6L806C9,RUN_YEARS),B7L808C7,B7L808C16,B7L808C25,B7L808C34,B7L808C43)</f>
        <v>275337.40000000002</v>
      </c>
      <c r="AB13" s="16" t="s">
        <v>33616</v>
      </c>
      <c r="AC13" s="33">
        <f>IF(D6L806C12=0,0,D6L806C10/D6L806C12)</f>
        <v>4.2111044666704177E-5</v>
      </c>
      <c r="AD13" s="16" t="s">
        <v>33617</v>
      </c>
      <c r="AE13" s="33">
        <f>IF(D6L806C5=0,0,D6L806C10/D6L806C5)</f>
        <v>0.47990850866338658</v>
      </c>
      <c r="AF13" s="16" t="s">
        <v>33618</v>
      </c>
      <c r="AG13" s="33">
        <f>CHOOSE(MIN(D6L806C9,RUN_YEARS),B7L808C5,B7L808C14,B7L808C23,B7L808C32,B7L808C41)</f>
        <v>4433.4884725880056</v>
      </c>
      <c r="AH13" s="16" t="s">
        <v>33619</v>
      </c>
      <c r="AI13" s="33">
        <f>IF(D6L806C15=0,0,D6L806C11/D6L806C15)</f>
        <v>1.0948871613343096E-4</v>
      </c>
      <c r="AJ13" s="16" t="s">
        <v>33620</v>
      </c>
      <c r="AK13" s="33">
        <f>IF(D6L806C5=0,0,D6L806C11/D6L806C5)</f>
        <v>2.0091491336613445E-2</v>
      </c>
      <c r="AL13" s="16" t="s">
        <v>33621</v>
      </c>
      <c r="AM13" s="33">
        <f>D6L806C8*CHOOSE(MIN(D6L806C9,RUN_YEARS),B7L808C4,B7L808C13,B7L808C22,B7L808C31,B7L808C40)</f>
        <v>2.7943722918833345</v>
      </c>
      <c r="AN13" s="16" t="s">
        <v>33622</v>
      </c>
      <c r="AO13" s="33">
        <f>D6L806C8-D6L806C18</f>
        <v>9.2857902187868877</v>
      </c>
      <c r="AP13" s="16" t="s">
        <v>33623</v>
      </c>
      <c r="AQ13" s="33">
        <f>CHOOSE(MIN(D6L806C9,RUN_YEARS),B7L808C2,B7L808C11,B7L808C20,B7L808C29,B7L808C38)</f>
        <v>628.99937519939067</v>
      </c>
      <c r="AR13" s="16" t="s">
        <v>33624</v>
      </c>
      <c r="AS13" s="33">
        <f>IF(D6L806C20=0,0,D6L806C18/D6L806C20)</f>
        <v>4.4425676750434418E-3</v>
      </c>
      <c r="AT13" s="16" t="s">
        <v>33625</v>
      </c>
      <c r="AU13" s="33">
        <f>IF(D6L806C5=0,0,D6L806C18/D6L806C5)</f>
        <v>0.11565954884361482</v>
      </c>
      <c r="AV13" s="16" t="s">
        <v>33626</v>
      </c>
      <c r="AW13" s="33">
        <f>CHOOSE(MIN(D6L806C9,RUN_YEARS),B7L808C1,B7L808C10,B7L808C19,B7L808C28,B7L808C37)</f>
        <v>2090.1854283392736</v>
      </c>
      <c r="AX13" s="16" t="s">
        <v>33627</v>
      </c>
      <c r="AY13" s="33">
        <f>IF(D6L806C23=0,0,D6L806C19/D6L806C23)</f>
        <v>4.4425676750434418E-3</v>
      </c>
      <c r="AZ13" s="16" t="s">
        <v>33628</v>
      </c>
      <c r="BA13" s="33">
        <f>IF(D6L806C5=0,0,D6L806C19/D6L806C5)</f>
        <v>0.38434045115638515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4.8190484293618052</v>
      </c>
      <c r="J14" s="16" t="s">
        <v>33651</v>
      </c>
      <c r="K14" s="21">
        <f>IF(FLOW_THRU_100PCT="Y",1,INDEX(VariabilityMatrix,D6L807C1,D6L807C9))</f>
        <v>0.66391621343662177</v>
      </c>
      <c r="L14" s="16" t="s">
        <v>33631</v>
      </c>
      <c r="M14" s="15">
        <f>IF(D6L807C2&lt;&gt;0,D6L807C2*D6L807C4,D6L807C3*D6L807C4)</f>
        <v>3.1994443855895893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1.5997221927947947</v>
      </c>
      <c r="R14" s="16" t="s">
        <v>33633</v>
      </c>
      <c r="S14" s="15">
        <f>D6L807C5-D6L807C7</f>
        <v>1.5997221927947947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1.5392758971397793</v>
      </c>
      <c r="X14" s="16" t="s">
        <v>33635</v>
      </c>
      <c r="Y14" s="33">
        <f>D6L807C7-D6L807C10</f>
        <v>6.0446295655015359E-2</v>
      </c>
      <c r="Z14" s="16" t="s">
        <v>33636</v>
      </c>
      <c r="AA14" s="33">
        <f>CHOOSE(MIN(D6L807C9,RUN_YEARS),B7L808C7,B7L808C16,B7L808C25,B7L808C34,B7L808C43)</f>
        <v>304713</v>
      </c>
      <c r="AB14" s="16" t="s">
        <v>33637</v>
      </c>
      <c r="AC14" s="33">
        <f>IF(D6L807C12=0,0,D6L807C10/D6L807C12)</f>
        <v>5.0515596549532818E-6</v>
      </c>
      <c r="AD14" s="16" t="s">
        <v>33638</v>
      </c>
      <c r="AE14" s="33">
        <f>IF(D6L807C5=0,0,D6L807C10/D6L807C5)</f>
        <v>0.48110725226940415</v>
      </c>
      <c r="AF14" s="16" t="s">
        <v>33639</v>
      </c>
      <c r="AG14" s="33">
        <f>CHOOSE(MIN(D6L807C9,RUN_YEARS),B7L808C5,B7L808C14,B7L808C23,B7L808C32,B7L808C41)</f>
        <v>4602.2568948844746</v>
      </c>
      <c r="AH14" s="16" t="s">
        <v>33640</v>
      </c>
      <c r="AI14" s="33">
        <f>IF(D6L807C15=0,0,D6L807C11/D6L807C15)</f>
        <v>1.3134055102878535E-5</v>
      </c>
      <c r="AJ14" s="16" t="s">
        <v>33641</v>
      </c>
      <c r="AK14" s="33">
        <f>IF(D6L807C5=0,0,D6L807C11/D6L807C5)</f>
        <v>1.8892747730595853E-2</v>
      </c>
      <c r="AL14" s="16" t="s">
        <v>33642</v>
      </c>
      <c r="AM14" s="33">
        <f>D6L807C8*CHOOSE(MIN(D6L807C9,RUN_YEARS),B7L808C4,B7L808C13,B7L808C22,B7L808C31,B7L808C40)</f>
        <v>0.43796017304801071</v>
      </c>
      <c r="AN14" s="16" t="s">
        <v>33643</v>
      </c>
      <c r="AO14" s="33">
        <f>D6L807C8-D6L807C18</f>
        <v>1.1617620197467839</v>
      </c>
      <c r="AP14" s="16" t="s">
        <v>33644</v>
      </c>
      <c r="AQ14" s="33">
        <f>CHOOSE(MIN(D6L807C9,RUN_YEARS),B7L808C2,B7L808C11,B7L808C20,B7L808C29,B7L808C38)</f>
        <v>823.10180067007423</v>
      </c>
      <c r="AR14" s="16" t="s">
        <v>33645</v>
      </c>
      <c r="AS14" s="33">
        <f>IF(D6L807C20=0,0,D6L807C18/D6L807C20)</f>
        <v>5.3208506249345373E-4</v>
      </c>
      <c r="AT14" s="16" t="s">
        <v>33646</v>
      </c>
      <c r="AU14" s="33">
        <f>IF(D6L807C5=0,0,D6L807C18/D6L807C5)</f>
        <v>0.13688632158152172</v>
      </c>
      <c r="AV14" s="16" t="s">
        <v>33647</v>
      </c>
      <c r="AW14" s="33">
        <f>CHOOSE(MIN(D6L807C9,RUN_YEARS),B7L808C1,B7L808C10,B7L808C19,B7L808C28,B7L808C37)</f>
        <v>2183.4140847753588</v>
      </c>
      <c r="AX14" s="16" t="s">
        <v>33648</v>
      </c>
      <c r="AY14" s="33">
        <f>IF(D6L807C23=0,0,D6L807C19/D6L807C23)</f>
        <v>5.3208506249345373E-4</v>
      </c>
      <c r="AZ14" s="16" t="s">
        <v>33649</v>
      </c>
      <c r="BA14" s="33">
        <f>IF(D6L807C5=0,0,D6L807C19/D6L807C5)</f>
        <v>0.3631136784184783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0.30486999225892747</v>
      </c>
      <c r="J15" s="16" t="s">
        <v>33672</v>
      </c>
      <c r="K15" s="21">
        <f>IF(FLOW_THRU_100PCT="Y",1,INDEX(VariabilityMatrix,D6L808C1,D6L808C9))</f>
        <v>0.66391621343662177</v>
      </c>
      <c r="L15" s="16" t="s">
        <v>33652</v>
      </c>
      <c r="M15" s="15">
        <f>IF(D6L808C2&lt;&gt;0,D6L808C2*D6L808C4,D6L808C3*D6L808C4)</f>
        <v>0.20240813085099932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0.10120406542549966</v>
      </c>
      <c r="R15" s="16" t="s">
        <v>33654</v>
      </c>
      <c r="S15" s="15">
        <f>D6L808C5-D6L808C7</f>
        <v>0.10120406542549966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9.7380019670710291E-2</v>
      </c>
      <c r="X15" s="16" t="s">
        <v>33656</v>
      </c>
      <c r="Y15" s="33">
        <f>D6L808C7-D6L808C10</f>
        <v>3.824045754789368E-3</v>
      </c>
      <c r="Z15" s="16" t="s">
        <v>33657</v>
      </c>
      <c r="AA15" s="33">
        <f>CHOOSE(MIN(D6L808C9,RUN_YEARS),B7L808C7,B7L808C16,B7L808C25,B7L808C34,B7L808C43)</f>
        <v>304713</v>
      </c>
      <c r="AB15" s="16" t="s">
        <v>33658</v>
      </c>
      <c r="AC15" s="33">
        <f>IF(D6L808C12=0,0,D6L808C10/D6L808C12)</f>
        <v>3.1957947206292576E-7</v>
      </c>
      <c r="AD15" s="16" t="s">
        <v>33659</v>
      </c>
      <c r="AE15" s="33">
        <f>IF(D6L808C5=0,0,D6L808C10/D6L808C5)</f>
        <v>0.48110725226940415</v>
      </c>
      <c r="AF15" s="16" t="s">
        <v>33660</v>
      </c>
      <c r="AG15" s="33">
        <f>CHOOSE(MIN(D6L808C9,RUN_YEARS),B7L808C5,B7L808C14,B7L808C23,B7L808C32,B7L808C41)</f>
        <v>4602.2568948844746</v>
      </c>
      <c r="AH15" s="16" t="s">
        <v>33661</v>
      </c>
      <c r="AI15" s="33">
        <f>IF(D6L808C15=0,0,D6L808C11/D6L808C15)</f>
        <v>8.3090662736360759E-7</v>
      </c>
      <c r="AJ15" s="16" t="s">
        <v>33662</v>
      </c>
      <c r="AK15" s="33">
        <f>IF(D6L808C5=0,0,D6L808C11/D6L808C5)</f>
        <v>1.8892747730595863E-2</v>
      </c>
      <c r="AL15" s="16" t="s">
        <v>33663</v>
      </c>
      <c r="AM15" s="33">
        <f>D6L808C8*CHOOSE(MIN(D6L808C9,RUN_YEARS),B7L808C4,B7L808C13,B7L808C22,B7L808C31,B7L808C40)</f>
        <v>2.7706904490384623E-2</v>
      </c>
      <c r="AN15" s="16" t="s">
        <v>33664</v>
      </c>
      <c r="AO15" s="33">
        <f>D6L808C8-D6L808C18</f>
        <v>7.3497160935115033E-2</v>
      </c>
      <c r="AP15" s="16" t="s">
        <v>33665</v>
      </c>
      <c r="AQ15" s="33">
        <f>CHOOSE(MIN(D6L808C9,RUN_YEARS),B7L808C2,B7L808C11,B7L808C20,B7L808C29,B7L808C38)</f>
        <v>823.10180067007423</v>
      </c>
      <c r="AR15" s="16" t="s">
        <v>33666</v>
      </c>
      <c r="AS15" s="33">
        <f>IF(D6L808C20=0,0,D6L808C18/D6L808C20)</f>
        <v>3.3661576815685333E-5</v>
      </c>
      <c r="AT15" s="16" t="s">
        <v>33667</v>
      </c>
      <c r="AU15" s="33">
        <f>IF(D6L808C5=0,0,D6L808C18/D6L808C5)</f>
        <v>0.13688632158152172</v>
      </c>
      <c r="AV15" s="16" t="s">
        <v>33668</v>
      </c>
      <c r="AW15" s="33">
        <f>CHOOSE(MIN(D6L808C9,RUN_YEARS),B7L808C1,B7L808C10,B7L808C19,B7L808C28,B7L808C37)</f>
        <v>2183.4140847753588</v>
      </c>
      <c r="AX15" s="16" t="s">
        <v>33669</v>
      </c>
      <c r="AY15" s="33">
        <f>IF(D6L808C23=0,0,D6L808C19/D6L808C23)</f>
        <v>3.3661576815685333E-5</v>
      </c>
      <c r="AZ15" s="16" t="s">
        <v>33670</v>
      </c>
      <c r="BA15" s="33">
        <f>IF(D6L808C5=0,0,D6L808C19/D6L808C5)</f>
        <v>0.36311367841847825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1.6988617499669887</v>
      </c>
      <c r="J16" s="16" t="s">
        <v>33693</v>
      </c>
      <c r="K16" s="21">
        <f>IF(FLOW_THRU_100PCT="Y",1,INDEX(VariabilityMatrix,D6L809C1,D6L809C9))</f>
        <v>0.66391621343662177</v>
      </c>
      <c r="L16" s="16" t="s">
        <v>33673</v>
      </c>
      <c r="M16" s="15">
        <f>IF(D6L809C2&lt;&gt;0,D6L809C2*D6L809C4,D6L809C3*D6L809C4)</f>
        <v>1.1279018601903961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0.56395093009519803</v>
      </c>
      <c r="R16" s="16" t="s">
        <v>33675</v>
      </c>
      <c r="S16" s="15">
        <f>D6L809C5-D6L809C7</f>
        <v>0.56395093009519803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0.5426417647857511</v>
      </c>
      <c r="X16" s="16" t="s">
        <v>33677</v>
      </c>
      <c r="Y16" s="33">
        <f>D6L809C7-D6L809C10</f>
        <v>2.1309165309446931E-2</v>
      </c>
      <c r="Z16" s="16" t="s">
        <v>33678</v>
      </c>
      <c r="AA16" s="33">
        <f>CHOOSE(MIN(D6L809C9,RUN_YEARS),B7L808C7,B7L808C16,B7L808C25,B7L808C34,B7L808C43)</f>
        <v>304713</v>
      </c>
      <c r="AB16" s="16" t="s">
        <v>33679</v>
      </c>
      <c r="AC16" s="33">
        <f>IF(D6L809C12=0,0,D6L809C10/D6L809C12)</f>
        <v>1.7808290581161654E-6</v>
      </c>
      <c r="AD16" s="16" t="s">
        <v>33680</v>
      </c>
      <c r="AE16" s="33">
        <f>IF(D6L809C5=0,0,D6L809C10/D6L809C5)</f>
        <v>0.48110725226940415</v>
      </c>
      <c r="AF16" s="16" t="s">
        <v>33681</v>
      </c>
      <c r="AG16" s="33">
        <f>CHOOSE(MIN(D6L809C9,RUN_YEARS),B7L808C5,B7L808C14,B7L808C23,B7L808C32,B7L808C41)</f>
        <v>4602.2568948844746</v>
      </c>
      <c r="AH16" s="16" t="s">
        <v>33682</v>
      </c>
      <c r="AI16" s="33">
        <f>IF(D6L809C15=0,0,D6L809C11/D6L809C15)</f>
        <v>4.630155551102028E-6</v>
      </c>
      <c r="AJ16" s="16" t="s">
        <v>33683</v>
      </c>
      <c r="AK16" s="33">
        <f>IF(D6L809C5=0,0,D6L809C11/D6L809C5)</f>
        <v>1.8892747730595839E-2</v>
      </c>
      <c r="AL16" s="16" t="s">
        <v>33684</v>
      </c>
      <c r="AM16" s="33">
        <f>D6L809C8*CHOOSE(MIN(D6L809C9,RUN_YEARS),B7L808C4,B7L808C13,B7L808C22,B7L808C31,B7L808C40)</f>
        <v>0.15439433674641911</v>
      </c>
      <c r="AN16" s="16" t="s">
        <v>33685</v>
      </c>
      <c r="AO16" s="33">
        <f>D6L809C8-D6L809C18</f>
        <v>0.40955659334877892</v>
      </c>
      <c r="AP16" s="16" t="s">
        <v>33686</v>
      </c>
      <c r="AQ16" s="33">
        <f>CHOOSE(MIN(D6L809C9,RUN_YEARS),B7L808C2,B7L808C11,B7L808C20,B7L808C29,B7L808C38)</f>
        <v>823.10180067007423</v>
      </c>
      <c r="AR16" s="16" t="s">
        <v>33687</v>
      </c>
      <c r="AS16" s="33">
        <f>IF(D6L809C20=0,0,D6L809C18/D6L809C20)</f>
        <v>1.8757623494533617E-4</v>
      </c>
      <c r="AT16" s="16" t="s">
        <v>33688</v>
      </c>
      <c r="AU16" s="33">
        <f>IF(D6L809C5=0,0,D6L809C18/D6L809C5)</f>
        <v>0.13688632158152172</v>
      </c>
      <c r="AV16" s="16" t="s">
        <v>33689</v>
      </c>
      <c r="AW16" s="33">
        <f>CHOOSE(MIN(D6L809C9,RUN_YEARS),B7L808C1,B7L808C10,B7L808C19,B7L808C28,B7L808C37)</f>
        <v>2183.4140847753588</v>
      </c>
      <c r="AX16" s="16" t="s">
        <v>33690</v>
      </c>
      <c r="AY16" s="33">
        <f>IF(D6L809C23=0,0,D6L809C19/D6L809C23)</f>
        <v>1.875762349453362E-4</v>
      </c>
      <c r="AZ16" s="16" t="s">
        <v>33691</v>
      </c>
      <c r="BA16" s="33">
        <f>IF(D6L809C5=0,0,D6L809C19/D6L809C5)</f>
        <v>0.36311367841847825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0.66391621343662177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304713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4602.2568948844746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823.10180067007423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2183.4140847753588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0.66391621343662177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304713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4602.2568948844746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823.10180067007423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2183.4140847753588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0.66391621343662177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304713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4602.2568948844746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823.10180067007423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2183.4140847753588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0.70121729668822275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0.6030468751518715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0.30152343757593575</v>
      </c>
      <c r="R20" s="16" t="s">
        <v>33759</v>
      </c>
      <c r="S20" s="15">
        <f>D6L813C5-D6L813C7</f>
        <v>0.30152343757593575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0.2901302250939673</v>
      </c>
      <c r="X20" s="16" t="s">
        <v>33761</v>
      </c>
      <c r="Y20" s="33">
        <f>D6L813C7-D6L813C10</f>
        <v>1.1393212481968451E-2</v>
      </c>
      <c r="Z20" s="16" t="s">
        <v>33762</v>
      </c>
      <c r="AA20" s="33">
        <f>CHOOSE(MIN(D6L813C9,RUN_YEARS),B7L808C7,B7L808C16,B7L808C25,B7L808C34,B7L808C43)</f>
        <v>304713</v>
      </c>
      <c r="AB20" s="16" t="s">
        <v>33763</v>
      </c>
      <c r="AC20" s="33">
        <f>IF(D6L813C12=0,0,D6L813C10/D6L813C12)</f>
        <v>9.5214259022085471E-7</v>
      </c>
      <c r="AD20" s="16" t="s">
        <v>33764</v>
      </c>
      <c r="AE20" s="33">
        <f>IF(D6L813C5=0,0,D6L813C10/D6L813C5)</f>
        <v>0.48110725226940415</v>
      </c>
      <c r="AF20" s="16" t="s">
        <v>33765</v>
      </c>
      <c r="AG20" s="33">
        <f>CHOOSE(MIN(D6L813C9,RUN_YEARS),B7L808C5,B7L808C14,B7L808C23,B7L808C32,B7L808C41)</f>
        <v>4602.2568948844746</v>
      </c>
      <c r="AH20" s="16" t="s">
        <v>33766</v>
      </c>
      <c r="AI20" s="33">
        <f>IF(D6L813C15=0,0,D6L813C11/D6L813C15)</f>
        <v>2.4755707345742252E-6</v>
      </c>
      <c r="AJ20" s="16" t="s">
        <v>33767</v>
      </c>
      <c r="AK20" s="33">
        <f>IF(D6L813C5=0,0,D6L813C11/D6L813C5)</f>
        <v>1.889274773059587E-2</v>
      </c>
      <c r="AL20" s="16" t="s">
        <v>33768</v>
      </c>
      <c r="AM20" s="33">
        <f>D6L813C8*CHOOSE(MIN(D6L813C9,RUN_YEARS),B7L808C4,B7L808C13,B7L808C22,B7L808C31,B7L808C40)</f>
        <v>8.2548868480770865E-2</v>
      </c>
      <c r="AN20" s="16" t="s">
        <v>33769</v>
      </c>
      <c r="AO20" s="33">
        <f>D6L813C8-D6L813C18</f>
        <v>0.21897456909516488</v>
      </c>
      <c r="AP20" s="16" t="s">
        <v>33770</v>
      </c>
      <c r="AQ20" s="33">
        <f>CHOOSE(MIN(D6L813C9,RUN_YEARS),B7L808C2,B7L808C11,B7L808C20,B7L808C29,B7L808C38)</f>
        <v>823.10180067007423</v>
      </c>
      <c r="AR20" s="16" t="s">
        <v>33771</v>
      </c>
      <c r="AS20" s="33">
        <f>IF(D6L813C20=0,0,D6L813C18/D6L813C20)</f>
        <v>1.0028998650418348E-4</v>
      </c>
      <c r="AT20" s="16" t="s">
        <v>33772</v>
      </c>
      <c r="AU20" s="33">
        <f>IF(D6L813C5=0,0,D6L813C18/D6L813C5)</f>
        <v>0.13688632158152172</v>
      </c>
      <c r="AV20" s="16" t="s">
        <v>33773</v>
      </c>
      <c r="AW20" s="33">
        <f>CHOOSE(MIN(D6L813C9,RUN_YEARS),B7L808C1,B7L808C10,B7L808C19,B7L808C28,B7L808C37)</f>
        <v>2183.4140847753588</v>
      </c>
      <c r="AX20" s="16" t="s">
        <v>33774</v>
      </c>
      <c r="AY20" s="33">
        <f>IF(D6L813C23=0,0,D6L813C19/D6L813C23)</f>
        <v>1.0028998650418349E-4</v>
      </c>
      <c r="AZ20" s="16" t="s">
        <v>33775</v>
      </c>
      <c r="BA20" s="33">
        <f>IF(D6L813C5=0,0,D6L813C19/D6L813C5)</f>
        <v>0.36311367841847825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19.544183503146574</v>
      </c>
      <c r="J21" s="16" t="s">
        <v>33797</v>
      </c>
      <c r="K21" s="21">
        <f>IF(FLOW_THRU_100PCT="Y",1,INDEX(VariabilityMatrix,D6L814C1,D6L814C9))</f>
        <v>0.65057274140702692</v>
      </c>
      <c r="L21" s="16" t="s">
        <v>33777</v>
      </c>
      <c r="M21" s="15">
        <f>IF(D6L814C2&lt;&gt;0,D6L814C2*D6L814C4,D6L814C3*D6L814C4)</f>
        <v>12.714913040204058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6.357456520102029</v>
      </c>
      <c r="R21" s="16" t="s">
        <v>33779</v>
      </c>
      <c r="S21" s="15">
        <f>D6L814C5-D6L814C7</f>
        <v>6.357456520102029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6.1019949549089763</v>
      </c>
      <c r="X21" s="16" t="s">
        <v>33781</v>
      </c>
      <c r="Y21" s="33">
        <f>D6L814C7-D6L814C10</f>
        <v>0.25546156519305274</v>
      </c>
      <c r="Z21" s="16" t="s">
        <v>33782</v>
      </c>
      <c r="AA21" s="33">
        <f>CHOOSE(MIN(D6L814C9,RUN_YEARS),B7L808C7,B7L808C16,B7L808C25,B7L808C34,B7L808C43)</f>
        <v>275337.40000000002</v>
      </c>
      <c r="AB21" s="16" t="s">
        <v>33783</v>
      </c>
      <c r="AC21" s="33">
        <f>IF(D6L814C12=0,0,D6L814C10/D6L814C12)</f>
        <v>2.2161881948870645E-5</v>
      </c>
      <c r="AD21" s="16" t="s">
        <v>33784</v>
      </c>
      <c r="AE21" s="33">
        <f>IF(D6L814C5=0,0,D6L814C10/D6L814C5)</f>
        <v>0.47990850866338658</v>
      </c>
      <c r="AF21" s="16" t="s">
        <v>33785</v>
      </c>
      <c r="AG21" s="33">
        <f>CHOOSE(MIN(D6L814C9,RUN_YEARS),B7L808C5,B7L808C14,B7L808C23,B7L808C32,B7L808C41)</f>
        <v>4433.4884725880056</v>
      </c>
      <c r="AH21" s="16" t="s">
        <v>33786</v>
      </c>
      <c r="AI21" s="33">
        <f>IF(D6L814C15=0,0,D6L814C11/D6L814C15)</f>
        <v>5.7620893067063634E-5</v>
      </c>
      <c r="AJ21" s="16" t="s">
        <v>33787</v>
      </c>
      <c r="AK21" s="33">
        <f>IF(D6L814C5=0,0,D6L814C11/D6L814C5)</f>
        <v>2.0091491336613414E-2</v>
      </c>
      <c r="AL21" s="16" t="s">
        <v>33788</v>
      </c>
      <c r="AM21" s="33">
        <f>D6L814C8*CHOOSE(MIN(D6L814C9,RUN_YEARS),B7L808C4,B7L808C13,B7L808C22,B7L808C31,B7L808C40)</f>
        <v>1.4706011058157964</v>
      </c>
      <c r="AN21" s="16" t="s">
        <v>33789</v>
      </c>
      <c r="AO21" s="33">
        <f>D6L814C8-D6L814C18</f>
        <v>4.8868554142862326</v>
      </c>
      <c r="AP21" s="16" t="s">
        <v>33790</v>
      </c>
      <c r="AQ21" s="33">
        <f>CHOOSE(MIN(D6L814C9,RUN_YEARS),B7L808C2,B7L808C11,B7L808C20,B7L808C29,B7L808C38)</f>
        <v>628.99937519939067</v>
      </c>
      <c r="AR21" s="16" t="s">
        <v>33791</v>
      </c>
      <c r="AS21" s="33">
        <f>IF(D6L814C20=0,0,D6L814C18/D6L814C20)</f>
        <v>2.3380009007952047E-3</v>
      </c>
      <c r="AT21" s="16" t="s">
        <v>33792</v>
      </c>
      <c r="AU21" s="33">
        <f>IF(D6L814C5=0,0,D6L814C18/D6L814C5)</f>
        <v>0.11565954884361483</v>
      </c>
      <c r="AV21" s="16" t="s">
        <v>33793</v>
      </c>
      <c r="AW21" s="33">
        <f>CHOOSE(MIN(D6L814C9,RUN_YEARS),B7L808C1,B7L808C10,B7L808C19,B7L808C28,B7L808C37)</f>
        <v>2090.1854283392736</v>
      </c>
      <c r="AX21" s="16" t="s">
        <v>33794</v>
      </c>
      <c r="AY21" s="33">
        <f>IF(D6L814C23=0,0,D6L814C19/D6L814C23)</f>
        <v>2.3380009007952047E-3</v>
      </c>
      <c r="AZ21" s="16" t="s">
        <v>33795</v>
      </c>
      <c r="BA21" s="33">
        <f>IF(D6L814C5=0,0,D6L814C19/D6L814C5)</f>
        <v>0.38434045115638515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11.542598881446452</v>
      </c>
      <c r="J22" s="16" t="s">
        <v>33818</v>
      </c>
      <c r="K22" s="21">
        <f>IF(FLOW_THRU_100PCT="Y",1,INDEX(VariabilityMatrix,D6L815C1,D6L815C9))</f>
        <v>0.65559455164892644</v>
      </c>
      <c r="L22" s="16" t="s">
        <v>33798</v>
      </c>
      <c r="M22" s="15">
        <f>IF(D6L815C2&lt;&gt;0,D6L815C2*D6L815C4,D6L815C3*D6L815C4)</f>
        <v>7.5672649385452866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3.7836324692726433</v>
      </c>
      <c r="R22" s="16" t="s">
        <v>33800</v>
      </c>
      <c r="S22" s="15">
        <f>D6L815C5-D6L815C7</f>
        <v>3.7836324692726433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3.6356336153004443</v>
      </c>
      <c r="X22" s="16" t="s">
        <v>33802</v>
      </c>
      <c r="Y22" s="33">
        <f>D6L815C7-D6L815C10</f>
        <v>0.14799885397219903</v>
      </c>
      <c r="Z22" s="16" t="s">
        <v>33803</v>
      </c>
      <c r="AA22" s="33">
        <f>CHOOSE(MIN(D6L815C9,RUN_YEARS),B7L808C7,B7L808C16,B7L808C25,B7L808C34,B7L808C43)</f>
        <v>275581.66666666663</v>
      </c>
      <c r="AB22" s="16" t="s">
        <v>33804</v>
      </c>
      <c r="AC22" s="33">
        <f>IF(D6L815C12=0,0,D6L815C10/D6L815C12)</f>
        <v>1.3192581564933968E-5</v>
      </c>
      <c r="AD22" s="16" t="s">
        <v>33805</v>
      </c>
      <c r="AE22" s="33">
        <f>IF(D6L815C5=0,0,D6L815C10/D6L815C5)</f>
        <v>0.48044222646172474</v>
      </c>
      <c r="AF22" s="16" t="s">
        <v>33806</v>
      </c>
      <c r="AG22" s="33">
        <f>CHOOSE(MIN(D6L815C9,RUN_YEARS),B7L808C5,B7L808C14,B7L808C23,B7L808C32,B7L808C41)</f>
        <v>4314.7458185481046</v>
      </c>
      <c r="AH22" s="16" t="s">
        <v>33807</v>
      </c>
      <c r="AI22" s="33">
        <f>IF(D6L815C15=0,0,D6L815C11/D6L815C15)</f>
        <v>3.4300712068828211E-5</v>
      </c>
      <c r="AJ22" s="16" t="s">
        <v>33808</v>
      </c>
      <c r="AK22" s="33">
        <f>IF(D6L815C5=0,0,D6L815C11/D6L815C5)</f>
        <v>1.9557773538275241E-2</v>
      </c>
      <c r="AL22" s="16" t="s">
        <v>33809</v>
      </c>
      <c r="AM22" s="33">
        <f>D6L815C8*CHOOSE(MIN(D6L815C9,RUN_YEARS),B7L808C4,B7L808C13,B7L808C22,B7L808C31,B7L808C40)</f>
        <v>0.90990593197072334</v>
      </c>
      <c r="AN22" s="16" t="s">
        <v>33810</v>
      </c>
      <c r="AO22" s="33">
        <f>D6L815C8-D6L815C18</f>
        <v>2.8737265373019198</v>
      </c>
      <c r="AP22" s="16" t="s">
        <v>33811</v>
      </c>
      <c r="AQ22" s="33">
        <f>CHOOSE(MIN(D6L815C9,RUN_YEARS),B7L808C2,B7L808C11,B7L808C20,B7L808C29,B7L808C38)</f>
        <v>648.3527756879937</v>
      </c>
      <c r="AR22" s="16" t="s">
        <v>33812</v>
      </c>
      <c r="AS22" s="33">
        <f>IF(D6L815C20=0,0,D6L815C18/D6L815C20)</f>
        <v>1.4034117938419941E-3</v>
      </c>
      <c r="AT22" s="16" t="s">
        <v>33813</v>
      </c>
      <c r="AU22" s="33">
        <f>IF(D6L815C5=0,0,D6L815C18/D6L815C5)</f>
        <v>0.12024237810624898</v>
      </c>
      <c r="AV22" s="16" t="s">
        <v>33814</v>
      </c>
      <c r="AW22" s="33">
        <f>CHOOSE(MIN(D6L815C9,RUN_YEARS),B7L808C1,B7L808C10,B7L808C19,B7L808C28,B7L808C37)</f>
        <v>2047.6716455651103</v>
      </c>
      <c r="AX22" s="16" t="s">
        <v>33815</v>
      </c>
      <c r="AY22" s="33">
        <f>IF(D6L815C23=0,0,D6L815C19/D6L815C23)</f>
        <v>1.4034117938419943E-3</v>
      </c>
      <c r="AZ22" s="16" t="s">
        <v>33816</v>
      </c>
      <c r="BA22" s="33">
        <f>IF(D6L815C5=0,0,D6L815C19/D6L815C5)</f>
        <v>0.37975762189375101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2732.4533705433087</v>
      </c>
      <c r="J23" s="16" t="s">
        <v>33839</v>
      </c>
      <c r="K23" s="21">
        <f>IF(FLOW_THRU_100PCT="Y",1,INDEX(VariabilityMatrix,D6L816C1,D6L816C9))</f>
        <v>0.33269326040655017</v>
      </c>
      <c r="L23" s="16" t="s">
        <v>33819</v>
      </c>
      <c r="M23" s="15">
        <f>IF(D6L816C2&lt;&gt;0,D6L816C2*D6L816C4,D6L816C3*D6L816C4)</f>
        <v>909.06882075492069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454.53441037746035</v>
      </c>
      <c r="R23" s="16" t="s">
        <v>33821</v>
      </c>
      <c r="S23" s="15">
        <f>D6L816C5-D6L816C7</f>
        <v>454.53441037746035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436.75504825042867</v>
      </c>
      <c r="X23" s="16" t="s">
        <v>33823</v>
      </c>
      <c r="Y23" s="33">
        <f>D6L816C7-D6L816C10</f>
        <v>17.779362127031675</v>
      </c>
      <c r="Z23" s="16" t="s">
        <v>33824</v>
      </c>
      <c r="AA23" s="33">
        <f>CHOOSE(MIN(D6L816C9,RUN_YEARS),B7L808C7,B7L808C16,B7L808C25,B7L808C34,B7L808C43)</f>
        <v>275581.66666666663</v>
      </c>
      <c r="AB23" s="16" t="s">
        <v>33825</v>
      </c>
      <c r="AC23" s="33">
        <f>IF(D6L816C12=0,0,D6L816C10/D6L816C12)</f>
        <v>1.584847981846018E-3</v>
      </c>
      <c r="AD23" s="16" t="s">
        <v>33826</v>
      </c>
      <c r="AE23" s="33">
        <f>IF(D6L816C5=0,0,D6L816C10/D6L816C5)</f>
        <v>0.48044222646172474</v>
      </c>
      <c r="AF23" s="16" t="s">
        <v>33827</v>
      </c>
      <c r="AG23" s="33">
        <f>CHOOSE(MIN(D6L816C9,RUN_YEARS),B7L808C5,B7L808C14,B7L808C23,B7L808C32,B7L808C41)</f>
        <v>4314.7458185481046</v>
      </c>
      <c r="AH23" s="16" t="s">
        <v>33828</v>
      </c>
      <c r="AI23" s="33">
        <f>IF(D6L816C15=0,0,D6L816C11/D6L816C15)</f>
        <v>4.1206047527996359E-3</v>
      </c>
      <c r="AJ23" s="16" t="s">
        <v>33829</v>
      </c>
      <c r="AK23" s="33">
        <f>IF(D6L816C5=0,0,D6L816C11/D6L816C5)</f>
        <v>1.9557773538275251E-2</v>
      </c>
      <c r="AL23" s="16" t="s">
        <v>33830</v>
      </c>
      <c r="AM23" s="33">
        <f>D6L816C8*CHOOSE(MIN(D6L816C9,RUN_YEARS),B7L808C4,B7L808C13,B7L808C22,B7L808C31,B7L808C40)</f>
        <v>109.30859686981505</v>
      </c>
      <c r="AN23" s="16" t="s">
        <v>33831</v>
      </c>
      <c r="AO23" s="33">
        <f>D6L816C8-D6L816C18</f>
        <v>345.22581350764528</v>
      </c>
      <c r="AP23" s="16" t="s">
        <v>33832</v>
      </c>
      <c r="AQ23" s="33">
        <f>CHOOSE(MIN(D6L816C9,RUN_YEARS),B7L808C2,B7L808C11,B7L808C20,B7L808C29,B7L808C38)</f>
        <v>648.3527756879937</v>
      </c>
      <c r="AR23" s="16" t="s">
        <v>33833</v>
      </c>
      <c r="AS23" s="33">
        <f>IF(D6L816C20=0,0,D6L816C18/D6L816C20)</f>
        <v>0.16859432236381378</v>
      </c>
      <c r="AT23" s="16" t="s">
        <v>33834</v>
      </c>
      <c r="AU23" s="33">
        <f>IF(D6L816C5=0,0,D6L816C18/D6L816C5)</f>
        <v>0.12024237810624898</v>
      </c>
      <c r="AV23" s="16" t="s">
        <v>33835</v>
      </c>
      <c r="AW23" s="33">
        <f>CHOOSE(MIN(D6L816C9,RUN_YEARS),B7L808C1,B7L808C10,B7L808C19,B7L808C28,B7L808C37)</f>
        <v>2047.6716455651103</v>
      </c>
      <c r="AX23" s="16" t="s">
        <v>33836</v>
      </c>
      <c r="AY23" s="33">
        <f>IF(D6L816C23=0,0,D6L816C19/D6L816C23)</f>
        <v>0.1685943223638138</v>
      </c>
      <c r="AZ23" s="16" t="s">
        <v>33837</v>
      </c>
      <c r="BA23" s="33">
        <f>IF(D6L816C5=0,0,D6L816C19/D6L816C5)</f>
        <v>0.37975762189375101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72.344316186809152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62.216111920655869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31.108055960327935</v>
      </c>
      <c r="R24" s="16" t="s">
        <v>33842</v>
      </c>
      <c r="S24" s="15">
        <f>D6L817C5-D6L817C7</f>
        <v>31.108055960327935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29.89124733295176</v>
      </c>
      <c r="X24" s="16" t="s">
        <v>33844</v>
      </c>
      <c r="Y24" s="33">
        <f>D6L817C7-D6L817C10</f>
        <v>1.2168086273761745</v>
      </c>
      <c r="Z24" s="16" t="s">
        <v>33845</v>
      </c>
      <c r="AA24" s="33">
        <f>CHOOSE(MIN(D6L817C9,RUN_YEARS),B7L808C7,B7L808C16,B7L808C25,B7L808C34,B7L808C43)</f>
        <v>275581.66666666663</v>
      </c>
      <c r="AB24" s="16" t="s">
        <v>33846</v>
      </c>
      <c r="AC24" s="33">
        <f>IF(D6L817C12=0,0,D6L817C10/D6L817C12)</f>
        <v>1.0846602277468299E-4</v>
      </c>
      <c r="AD24" s="16" t="s">
        <v>33847</v>
      </c>
      <c r="AE24" s="33">
        <f>IF(D6L817C5=0,0,D6L817C10/D6L817C5)</f>
        <v>0.48044222646172474</v>
      </c>
      <c r="AF24" s="16" t="s">
        <v>33848</v>
      </c>
      <c r="AG24" s="33">
        <f>CHOOSE(MIN(D6L817C9,RUN_YEARS),B7L808C5,B7L808C14,B7L808C23,B7L808C32,B7L808C41)</f>
        <v>4314.7458185481046</v>
      </c>
      <c r="AH24" s="16" t="s">
        <v>33849</v>
      </c>
      <c r="AI24" s="33">
        <f>IF(D6L817C15=0,0,D6L817C11/D6L817C15)</f>
        <v>2.8201165921417498E-4</v>
      </c>
      <c r="AJ24" s="16" t="s">
        <v>33850</v>
      </c>
      <c r="AK24" s="33">
        <f>IF(D6L817C5=0,0,D6L817C11/D6L817C5)</f>
        <v>1.9557773538275244E-2</v>
      </c>
      <c r="AL24" s="16" t="s">
        <v>33851</v>
      </c>
      <c r="AM24" s="33">
        <f>D6L817C8*CHOOSE(MIN(D6L817C9,RUN_YEARS),B7L808C4,B7L808C13,B7L808C22,B7L808C31,B7L808C40)</f>
        <v>7.4810132538642078</v>
      </c>
      <c r="AN24" s="16" t="s">
        <v>33852</v>
      </c>
      <c r="AO24" s="33">
        <f>D6L817C8-D6L817C18</f>
        <v>23.627042706463726</v>
      </c>
      <c r="AP24" s="16" t="s">
        <v>33853</v>
      </c>
      <c r="AQ24" s="33">
        <f>CHOOSE(MIN(D6L817C9,RUN_YEARS),B7L808C2,B7L808C11,B7L808C20,B7L808C29,B7L808C38)</f>
        <v>648.3527756879937</v>
      </c>
      <c r="AR24" s="16" t="s">
        <v>33854</v>
      </c>
      <c r="AS24" s="33">
        <f>IF(D6L817C20=0,0,D6L817C18/D6L817C20)</f>
        <v>1.1538491905006188E-2</v>
      </c>
      <c r="AT24" s="16" t="s">
        <v>33855</v>
      </c>
      <c r="AU24" s="33">
        <f>IF(D6L817C5=0,0,D6L817C18/D6L817C5)</f>
        <v>0.12024237810624898</v>
      </c>
      <c r="AV24" s="16" t="s">
        <v>33856</v>
      </c>
      <c r="AW24" s="33">
        <f>CHOOSE(MIN(D6L817C9,RUN_YEARS),B7L808C1,B7L808C10,B7L808C19,B7L808C28,B7L808C37)</f>
        <v>2047.6716455651103</v>
      </c>
      <c r="AX24" s="16" t="s">
        <v>33857</v>
      </c>
      <c r="AY24" s="33">
        <f>IF(D6L817C23=0,0,D6L817C19/D6L817C23)</f>
        <v>1.1538491905006188E-2</v>
      </c>
      <c r="AZ24" s="16" t="s">
        <v>33858</v>
      </c>
      <c r="BA24" s="33">
        <f>IF(D6L817C5=0,0,D6L817C19/D6L817C5)</f>
        <v>0.37975762189375101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545.86428388922229</v>
      </c>
      <c r="J25" s="16" t="s">
        <v>33880</v>
      </c>
      <c r="K25" s="21">
        <f>IF(FLOW_THRU_100PCT="Y",1,INDEX(VariabilityMatrix,D6L818C1,D6L818C9))</f>
        <v>0.32678301086992551</v>
      </c>
      <c r="L25" s="16" t="s">
        <v>33860</v>
      </c>
      <c r="M25" s="15">
        <f>IF(D6L818C2&lt;&gt;0,D6L818C2*D6L818C4,D6L818C3*D6L818C4)</f>
        <v>178.37917421567582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89.189587107837909</v>
      </c>
      <c r="R25" s="16" t="s">
        <v>33862</v>
      </c>
      <c r="S25" s="15">
        <f>D6L818C5-D6L818C7</f>
        <v>89.189587107837909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85.819514368989132</v>
      </c>
      <c r="X25" s="16" t="s">
        <v>33864</v>
      </c>
      <c r="Y25" s="33">
        <f>D6L818C7-D6L818C10</f>
        <v>3.3700727388487763</v>
      </c>
      <c r="Z25" s="16" t="s">
        <v>33865</v>
      </c>
      <c r="AA25" s="33">
        <f>CHOOSE(MIN(D6L818C9,RUN_YEARS),B7L808C7,B7L808C16,B7L808C25,B7L808C34,B7L808C43)</f>
        <v>304713</v>
      </c>
      <c r="AB25" s="16" t="s">
        <v>33866</v>
      </c>
      <c r="AC25" s="33">
        <f>IF(D6L818C12=0,0,D6L818C10/D6L818C12)</f>
        <v>2.8164047601838166E-4</v>
      </c>
      <c r="AD25" s="16" t="s">
        <v>33867</v>
      </c>
      <c r="AE25" s="33">
        <f>IF(D6L818C5=0,0,D6L818C10/D6L818C5)</f>
        <v>0.4811072522694041</v>
      </c>
      <c r="AF25" s="16" t="s">
        <v>33868</v>
      </c>
      <c r="AG25" s="33">
        <f>CHOOSE(MIN(D6L818C9,RUN_YEARS),B7L808C5,B7L808C14,B7L808C23,B7L808C32,B7L808C41)</f>
        <v>4602.2568948844746</v>
      </c>
      <c r="AH25" s="16" t="s">
        <v>33869</v>
      </c>
      <c r="AI25" s="33">
        <f>IF(D6L818C15=0,0,D6L818C11/D6L818C15)</f>
        <v>7.3226523764779354E-4</v>
      </c>
      <c r="AJ25" s="16" t="s">
        <v>33870</v>
      </c>
      <c r="AK25" s="33">
        <f>IF(D6L818C5=0,0,D6L818C11/D6L818C5)</f>
        <v>1.889274773059588E-2</v>
      </c>
      <c r="AL25" s="16" t="s">
        <v>33871</v>
      </c>
      <c r="AM25" s="33">
        <f>D6L818C8*CHOOSE(MIN(D6L818C9,RUN_YEARS),B7L808C4,B7L808C13,B7L808C22,B7L808C31,B7L808C40)</f>
        <v>24.417669005133288</v>
      </c>
      <c r="AN25" s="16" t="s">
        <v>33872</v>
      </c>
      <c r="AO25" s="33">
        <f>D6L818C8-D6L818C18</f>
        <v>64.771918102704618</v>
      </c>
      <c r="AP25" s="16" t="s">
        <v>33873</v>
      </c>
      <c r="AQ25" s="33">
        <f>CHOOSE(MIN(D6L818C9,RUN_YEARS),B7L808C2,B7L808C11,B7L808C20,B7L808C29,B7L808C38)</f>
        <v>823.10180067007423</v>
      </c>
      <c r="AR25" s="16" t="s">
        <v>33874</v>
      </c>
      <c r="AS25" s="33">
        <f>IF(D6L818C20=0,0,D6L818C18/D6L818C20)</f>
        <v>2.9665430187681825E-2</v>
      </c>
      <c r="AT25" s="16" t="s">
        <v>33875</v>
      </c>
      <c r="AU25" s="33">
        <f>IF(D6L818C5=0,0,D6L818C18/D6L818C5)</f>
        <v>0.13688632158152172</v>
      </c>
      <c r="AV25" s="16" t="s">
        <v>33876</v>
      </c>
      <c r="AW25" s="33">
        <f>CHOOSE(MIN(D6L818C9,RUN_YEARS),B7L808C1,B7L808C10,B7L808C19,B7L808C28,B7L808C37)</f>
        <v>2183.4140847753588</v>
      </c>
      <c r="AX25" s="16" t="s">
        <v>33877</v>
      </c>
      <c r="AY25" s="33">
        <f>IF(D6L818C23=0,0,D6L818C19/D6L818C23)</f>
        <v>2.9665430187681828E-2</v>
      </c>
      <c r="AZ25" s="16" t="s">
        <v>33878</v>
      </c>
      <c r="BA25" s="33">
        <f>IF(D6L818C5=0,0,D6L818C19/D6L818C5)</f>
        <v>0.36311367841847825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4366.8891341186436</v>
      </c>
      <c r="J26" s="16" t="s">
        <v>33901</v>
      </c>
      <c r="K26" s="21">
        <f>IF(FLOW_THRU_100PCT="Y",1,INDEX(VariabilityMatrix,D6L819C1,D6L819C9))</f>
        <v>0.33269326040655017</v>
      </c>
      <c r="L26" s="16" t="s">
        <v>33881</v>
      </c>
      <c r="M26" s="15">
        <f>IF(D6L819C2&lt;&gt;0,D6L819C2*D6L819C4,D6L819C3*D6L819C4)</f>
        <v>1452.8345838638684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726.41729193193419</v>
      </c>
      <c r="R26" s="16" t="s">
        <v>33883</v>
      </c>
      <c r="S26" s="15">
        <f>D6L819C5-D6L819C7</f>
        <v>726.41729193193419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698.00308215215023</v>
      </c>
      <c r="X26" s="16" t="s">
        <v>33885</v>
      </c>
      <c r="Y26" s="33">
        <f>D6L819C7-D6L819C10</f>
        <v>28.41420977978396</v>
      </c>
      <c r="Z26" s="16" t="s">
        <v>33886</v>
      </c>
      <c r="AA26" s="33">
        <f>CHOOSE(MIN(D6L819C9,RUN_YEARS),B7L808C7,B7L808C16,B7L808C25,B7L808C34,B7L808C43)</f>
        <v>275581.66666666663</v>
      </c>
      <c r="AB26" s="16" t="s">
        <v>33887</v>
      </c>
      <c r="AC26" s="33">
        <f>IF(D6L819C12=0,0,D6L819C10/D6L819C12)</f>
        <v>2.5328356947504379E-3</v>
      </c>
      <c r="AD26" s="16" t="s">
        <v>33888</v>
      </c>
      <c r="AE26" s="33">
        <f>IF(D6L819C5=0,0,D6L819C10/D6L819C5)</f>
        <v>0.48044222646172469</v>
      </c>
      <c r="AF26" s="16" t="s">
        <v>33889</v>
      </c>
      <c r="AG26" s="33">
        <f>CHOOSE(MIN(D6L819C9,RUN_YEARS),B7L808C5,B7L808C14,B7L808C23,B7L808C32,B7L808C41)</f>
        <v>4314.7458185481046</v>
      </c>
      <c r="AH26" s="16" t="s">
        <v>33890</v>
      </c>
      <c r="AI26" s="33">
        <f>IF(D6L819C15=0,0,D6L819C11/D6L819C15)</f>
        <v>6.585372806351136E-3</v>
      </c>
      <c r="AJ26" s="16" t="s">
        <v>33891</v>
      </c>
      <c r="AK26" s="33">
        <f>IF(D6L819C5=0,0,D6L819C11/D6L819C5)</f>
        <v>1.9557773538275293E-2</v>
      </c>
      <c r="AL26" s="16" t="s">
        <v>33892</v>
      </c>
      <c r="AM26" s="33">
        <f>D6L819C8*CHOOSE(MIN(D6L819C9,RUN_YEARS),B7L808C4,B7L808C13,B7L808C22,B7L808C31,B7L808C40)</f>
        <v>174.69228535879415</v>
      </c>
      <c r="AN26" s="16" t="s">
        <v>33893</v>
      </c>
      <c r="AO26" s="33">
        <f>D6L819C8-D6L819C18</f>
        <v>551.72500657314004</v>
      </c>
      <c r="AP26" s="16" t="s">
        <v>33894</v>
      </c>
      <c r="AQ26" s="33">
        <f>CHOOSE(MIN(D6L819C9,RUN_YEARS),B7L808C2,B7L808C11,B7L808C20,B7L808C29,B7L808C38)</f>
        <v>648.3527756879937</v>
      </c>
      <c r="AR26" s="16" t="s">
        <v>33895</v>
      </c>
      <c r="AS26" s="33">
        <f>IF(D6L819C20=0,0,D6L819C18/D6L819C20)</f>
        <v>0.26944017502419265</v>
      </c>
      <c r="AT26" s="16" t="s">
        <v>33896</v>
      </c>
      <c r="AU26" s="33">
        <f>IF(D6L819C5=0,0,D6L819C18/D6L819C5)</f>
        <v>0.12024237810624898</v>
      </c>
      <c r="AV26" s="16" t="s">
        <v>33897</v>
      </c>
      <c r="AW26" s="33">
        <f>CHOOSE(MIN(D6L819C9,RUN_YEARS),B7L808C1,B7L808C10,B7L808C19,B7L808C28,B7L808C37)</f>
        <v>2047.6716455651103</v>
      </c>
      <c r="AX26" s="16" t="s">
        <v>33898</v>
      </c>
      <c r="AY26" s="33">
        <f>IF(D6L819C23=0,0,D6L819C19/D6L819C23)</f>
        <v>0.26944017502419271</v>
      </c>
      <c r="AZ26" s="16" t="s">
        <v>33899</v>
      </c>
      <c r="BA26" s="33">
        <f>IF(D6L819C5=0,0,D6L819C19/D6L819C5)</f>
        <v>0.37975762189375101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198.57880994212468</v>
      </c>
      <c r="J27" s="16" t="s">
        <v>33922</v>
      </c>
      <c r="K27" s="21">
        <f>IF(FLOW_THRU_100PCT="Y",1,INDEX(VariabilityMatrix,D6L820C1,D6L820C9))</f>
        <v>0.32678301086992551</v>
      </c>
      <c r="L27" s="16" t="s">
        <v>33902</v>
      </c>
      <c r="M27" s="15">
        <f>IF(D6L820C2&lt;&gt;0,D6L820C2*D6L820C4,D6L820C3*D6L820C4)</f>
        <v>64.892181407854196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32.446090703927098</v>
      </c>
      <c r="R27" s="16" t="s">
        <v>33904</v>
      </c>
      <c r="S27" s="15">
        <f>D6L820C5-D6L820C7</f>
        <v>32.446090703927098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31.220099090900447</v>
      </c>
      <c r="X27" s="16" t="s">
        <v>33906</v>
      </c>
      <c r="Y27" s="33">
        <f>D6L820C7-D6L820C10</f>
        <v>1.2259916130266504</v>
      </c>
      <c r="Z27" s="16" t="s">
        <v>33907</v>
      </c>
      <c r="AA27" s="33">
        <f>CHOOSE(MIN(D6L820C9,RUN_YEARS),B7L808C7,B7L808C16,B7L808C25,B7L808C34,B7L808C43)</f>
        <v>304713</v>
      </c>
      <c r="AB27" s="16" t="s">
        <v>33908</v>
      </c>
      <c r="AC27" s="33">
        <f>IF(D6L820C12=0,0,D6L820C10/D6L820C12)</f>
        <v>1.0245739135153554E-4</v>
      </c>
      <c r="AD27" s="16" t="s">
        <v>33909</v>
      </c>
      <c r="AE27" s="33">
        <f>IF(D6L820C5=0,0,D6L820C10/D6L820C5)</f>
        <v>0.48110725226940415</v>
      </c>
      <c r="AF27" s="16" t="s">
        <v>33910</v>
      </c>
      <c r="AG27" s="33">
        <f>CHOOSE(MIN(D6L820C9,RUN_YEARS),B7L808C5,B7L808C14,B7L808C23,B7L808C32,B7L808C41)</f>
        <v>4602.2568948844746</v>
      </c>
      <c r="AH27" s="16" t="s">
        <v>33911</v>
      </c>
      <c r="AI27" s="33">
        <f>IF(D6L820C15=0,0,D6L820C11/D6L820C15)</f>
        <v>2.6638921751399213E-4</v>
      </c>
      <c r="AJ27" s="16" t="s">
        <v>33912</v>
      </c>
      <c r="AK27" s="33">
        <f>IF(D6L820C5=0,0,D6L820C11/D6L820C5)</f>
        <v>1.8892747730595832E-2</v>
      </c>
      <c r="AL27" s="16" t="s">
        <v>33913</v>
      </c>
      <c r="AM27" s="33">
        <f>D6L820C8*CHOOSE(MIN(D6L820C9,RUN_YEARS),B7L808C4,B7L808C13,B7L808C22,B7L808C31,B7L808C40)</f>
        <v>8.8828520123219743</v>
      </c>
      <c r="AN27" s="16" t="s">
        <v>33914</v>
      </c>
      <c r="AO27" s="33">
        <f>D6L820C8-D6L820C18</f>
        <v>23.563238691605122</v>
      </c>
      <c r="AP27" s="16" t="s">
        <v>33915</v>
      </c>
      <c r="AQ27" s="33">
        <f>CHOOSE(MIN(D6L820C9,RUN_YEARS),B7L808C2,B7L808C11,B7L808C20,B7L808C29,B7L808C38)</f>
        <v>823.10180067007423</v>
      </c>
      <c r="AR27" s="16" t="s">
        <v>33916</v>
      </c>
      <c r="AS27" s="33">
        <f>IF(D6L820C20=0,0,D6L820C18/D6L820C20)</f>
        <v>1.0791923921306677E-2</v>
      </c>
      <c r="AT27" s="16" t="s">
        <v>33917</v>
      </c>
      <c r="AU27" s="33">
        <f>IF(D6L820C5=0,0,D6L820C18/D6L820C5)</f>
        <v>0.13688632158152172</v>
      </c>
      <c r="AV27" s="16" t="s">
        <v>33918</v>
      </c>
      <c r="AW27" s="33">
        <f>CHOOSE(MIN(D6L820C9,RUN_YEARS),B7L808C1,B7L808C10,B7L808C19,B7L808C28,B7L808C37)</f>
        <v>2183.4140847753588</v>
      </c>
      <c r="AX27" s="16" t="s">
        <v>33919</v>
      </c>
      <c r="AY27" s="33">
        <f>IF(D6L820C23=0,0,D6L820C19/D6L820C23)</f>
        <v>1.0791923921306679E-2</v>
      </c>
      <c r="AZ27" s="16" t="s">
        <v>33920</v>
      </c>
      <c r="BA27" s="33">
        <f>IF(D6L820C5=0,0,D6L820C19/D6L820C5)</f>
        <v>0.36311367841847825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0.32678301086992551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304713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4602.2568948844746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823.10180067007423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2183.4140847753588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0.32678301086992551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304713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4602.2568948844746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823.10180067007423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2183.4140847753588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0.32678301086992551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304713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4602.2568948844746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823.10180067007423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2183.4140847753588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0.32678301086992551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304713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4602.2568948844746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823.10180067007423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2183.4140847753588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0.32678301086992551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304713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4602.2568948844746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823.10180067007423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2183.4140847753588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123.23299742347595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105.98037778418932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52.990188892094658</v>
      </c>
      <c r="R33" s="16" t="s">
        <v>34030</v>
      </c>
      <c r="S33" s="15">
        <f>D6L826C5-D6L826C7</f>
        <v>52.990188892094658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50.987928350224728</v>
      </c>
      <c r="X33" s="16" t="s">
        <v>34032</v>
      </c>
      <c r="Y33" s="33">
        <f>D6L826C7-D6L826C10</f>
        <v>2.00226054186993</v>
      </c>
      <c r="Z33" s="16" t="s">
        <v>34033</v>
      </c>
      <c r="AA33" s="33">
        <f>CHOOSE(MIN(D6L826C9,RUN_YEARS),B7L808C7,B7L808C16,B7L808C25,B7L808C34,B7L808C43)</f>
        <v>304713</v>
      </c>
      <c r="AB33" s="16" t="s">
        <v>34034</v>
      </c>
      <c r="AC33" s="33">
        <f>IF(D6L826C12=0,0,D6L826C10/D6L826C12)</f>
        <v>1.6733099129418412E-4</v>
      </c>
      <c r="AD33" s="16" t="s">
        <v>34035</v>
      </c>
      <c r="AE33" s="33">
        <f>IF(D6L826C5=0,0,D6L826C10/D6L826C5)</f>
        <v>0.48110725226940421</v>
      </c>
      <c r="AF33" s="16" t="s">
        <v>34036</v>
      </c>
      <c r="AG33" s="33">
        <f>CHOOSE(MIN(D6L826C9,RUN_YEARS),B7L808C5,B7L808C14,B7L808C23,B7L808C32,B7L808C41)</f>
        <v>4602.2568948844746</v>
      </c>
      <c r="AH33" s="16" t="s">
        <v>34037</v>
      </c>
      <c r="AI33" s="33">
        <f>IF(D6L826C15=0,0,D6L826C11/D6L826C15)</f>
        <v>4.3506057736487794E-4</v>
      </c>
      <c r="AJ33" s="16" t="s">
        <v>34038</v>
      </c>
      <c r="AK33" s="33">
        <f>IF(D6L826C5=0,0,D6L826C11/D6L826C5)</f>
        <v>1.8892747730595818E-2</v>
      </c>
      <c r="AL33" s="16" t="s">
        <v>34039</v>
      </c>
      <c r="AM33" s="33">
        <f>D6L826C8*CHOOSE(MIN(D6L826C9,RUN_YEARS),B7L808C4,B7L808C13,B7L808C22,B7L808C31,B7L808C40)</f>
        <v>14.5072640746977</v>
      </c>
      <c r="AN33" s="16" t="s">
        <v>34040</v>
      </c>
      <c r="AO33" s="33">
        <f>D6L826C8-D6L826C18</f>
        <v>38.482924817396956</v>
      </c>
      <c r="AP33" s="16" t="s">
        <v>34041</v>
      </c>
      <c r="AQ33" s="33">
        <f>CHOOSE(MIN(D6L826C9,RUN_YEARS),B7L808C2,B7L808C11,B7L808C20,B7L808C29,B7L808C38)</f>
        <v>823.10180067007423</v>
      </c>
      <c r="AR33" s="16" t="s">
        <v>34042</v>
      </c>
      <c r="AS33" s="33">
        <f>IF(D6L826C20=0,0,D6L826C18/D6L826C20)</f>
        <v>1.7625115220119267E-2</v>
      </c>
      <c r="AT33" s="16" t="s">
        <v>34043</v>
      </c>
      <c r="AU33" s="33">
        <f>IF(D6L826C5=0,0,D6L826C18/D6L826C5)</f>
        <v>0.13688632158152172</v>
      </c>
      <c r="AV33" s="16" t="s">
        <v>34044</v>
      </c>
      <c r="AW33" s="33">
        <f>CHOOSE(MIN(D6L826C9,RUN_YEARS),B7L808C1,B7L808C10,B7L808C19,B7L808C28,B7L808C37)</f>
        <v>2183.4140847753588</v>
      </c>
      <c r="AX33" s="16" t="s">
        <v>34045</v>
      </c>
      <c r="AY33" s="33">
        <f>IF(D6L826C23=0,0,D6L826C19/D6L826C23)</f>
        <v>1.7625115220119267E-2</v>
      </c>
      <c r="AZ33" s="16" t="s">
        <v>34046</v>
      </c>
      <c r="BA33" s="33">
        <f>IF(D6L826C5=0,0,D6L826C19/D6L826C5)</f>
        <v>0.36311367841847825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17.17497127197678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14.770475293900031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7.3852376469500154</v>
      </c>
      <c r="R34" s="16" t="s">
        <v>34050</v>
      </c>
      <c r="S34" s="15">
        <f>D6L827C5-D6L827C7</f>
        <v>7.3852376469500154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7.0963600360992292</v>
      </c>
      <c r="X34" s="16" t="s">
        <v>34052</v>
      </c>
      <c r="Y34" s="33">
        <f>D6L827C7-D6L827C10</f>
        <v>0.28887761085078623</v>
      </c>
      <c r="Z34" s="16" t="s">
        <v>34053</v>
      </c>
      <c r="AA34" s="33">
        <f>CHOOSE(MIN(D6L827C9,RUN_YEARS),B7L808C7,B7L808C16,B7L808C25,B7L808C34,B7L808C43)</f>
        <v>275581.66666666663</v>
      </c>
      <c r="AB34" s="16" t="s">
        <v>34054</v>
      </c>
      <c r="AC34" s="33">
        <f>IF(D6L827C12=0,0,D6L827C10/D6L827C12)</f>
        <v>2.5750479420253756E-5</v>
      </c>
      <c r="AD34" s="16" t="s">
        <v>34055</v>
      </c>
      <c r="AE34" s="33">
        <f>IF(D6L827C5=0,0,D6L827C10/D6L827C5)</f>
        <v>0.48044222646172474</v>
      </c>
      <c r="AF34" s="16" t="s">
        <v>34056</v>
      </c>
      <c r="AG34" s="33">
        <f>CHOOSE(MIN(D6L827C9,RUN_YEARS),B7L808C5,B7L808C14,B7L808C23,B7L808C32,B7L808C41)</f>
        <v>4314.7458185481046</v>
      </c>
      <c r="AH34" s="16" t="s">
        <v>34057</v>
      </c>
      <c r="AI34" s="33">
        <f>IF(D6L827C15=0,0,D6L827C11/D6L827C15)</f>
        <v>6.6951246492659539E-5</v>
      </c>
      <c r="AJ34" s="16" t="s">
        <v>34058</v>
      </c>
      <c r="AK34" s="33">
        <f>IF(D6L827C5=0,0,D6L827C11/D6L827C5)</f>
        <v>1.9557773538275241E-2</v>
      </c>
      <c r="AL34" s="16" t="s">
        <v>34059</v>
      </c>
      <c r="AM34" s="33">
        <f>D6L827C8*CHOOSE(MIN(D6L827C9,RUN_YEARS),B7L808C4,B7L808C13,B7L808C22,B7L808C31,B7L808C40)</f>
        <v>1.7760370750981365</v>
      </c>
      <c r="AN34" s="16" t="s">
        <v>34060</v>
      </c>
      <c r="AO34" s="33">
        <f>D6L827C8-D6L827C18</f>
        <v>5.6092005718518791</v>
      </c>
      <c r="AP34" s="16" t="s">
        <v>34061</v>
      </c>
      <c r="AQ34" s="33">
        <f>CHOOSE(MIN(D6L827C9,RUN_YEARS),B7L808C2,B7L808C11,B7L808C20,B7L808C29,B7L808C38)</f>
        <v>648.3527756879937</v>
      </c>
      <c r="AR34" s="16" t="s">
        <v>34062</v>
      </c>
      <c r="AS34" s="33">
        <f>IF(D6L827C20=0,0,D6L827C18/D6L827C20)</f>
        <v>2.7393066578815998E-3</v>
      </c>
      <c r="AT34" s="16" t="s">
        <v>34063</v>
      </c>
      <c r="AU34" s="33">
        <f>IF(D6L827C5=0,0,D6L827C18/D6L827C5)</f>
        <v>0.12024237810624898</v>
      </c>
      <c r="AV34" s="16" t="s">
        <v>34064</v>
      </c>
      <c r="AW34" s="33">
        <f>CHOOSE(MIN(D6L827C9,RUN_YEARS),B7L808C1,B7L808C10,B7L808C19,B7L808C28,B7L808C37)</f>
        <v>2047.6716455651103</v>
      </c>
      <c r="AX34" s="16" t="s">
        <v>34065</v>
      </c>
      <c r="AY34" s="33">
        <f>IF(D6L827C23=0,0,D6L827C19/D6L827C23)</f>
        <v>2.7393066578816003E-3</v>
      </c>
      <c r="AZ34" s="16" t="s">
        <v>34066</v>
      </c>
      <c r="BA34" s="33">
        <f>IF(D6L827C5=0,0,D6L827C19/D6L827C5)</f>
        <v>0.37975762189375106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34296.102612354975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25191.917162538164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12595.958581269082</v>
      </c>
      <c r="R35" s="16" t="s">
        <v>34070</v>
      </c>
      <c r="S35" s="15">
        <f>SUM(D6L801C8:D6L827C8)-2*SUM(D6L809C8,D6L811C8,D6L822C8,D6L824C8,D6L827C8)</f>
        <v>12595.958581269082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12103.398327993169</v>
      </c>
      <c r="X35" s="16" t="s">
        <v>34072</v>
      </c>
      <c r="Y35" s="33">
        <f>SUM(D6L801C11:D6L827C11)-2*SUM(D6L809C11,D6L811C11,D6L822C11,D6L824C11,D6L827C11)</f>
        <v>492.56025327591288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4.3860970002707403E-2</v>
      </c>
      <c r="AD35" s="16" t="s">
        <v>34074</v>
      </c>
      <c r="AE35" s="33">
        <f>IF(D6L828C5=0,0,D6L828C10/D6L828C5)</f>
        <v>0.48044768684741557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0.11403852200703908</v>
      </c>
      <c r="AJ35" s="16" t="s">
        <v>34076</v>
      </c>
      <c r="AK35" s="33">
        <f>IF(D6L828C5=0,0,D6L828C11/D6L828C5)</f>
        <v>1.955231315258445E-2</v>
      </c>
      <c r="AL35" s="16" t="s">
        <v>34077</v>
      </c>
      <c r="AM35" s="33">
        <f>SUM(D6L801C18:D6L827C18)-2*SUM(D6L809C18,D6L811C18,D6L822C18,D6L824C18,D6L827C18)</f>
        <v>3034.1672254478231</v>
      </c>
      <c r="AN35" s="16" t="s">
        <v>34078</v>
      </c>
      <c r="AO35" s="33">
        <f>SUM(D6L801C19:D6L827C19)-2*SUM(D6L809C19,D6L811C19,D6L822C19,D6L824C19,D6L827C19)</f>
        <v>9561.7913558212585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4.6650189350942908</v>
      </c>
      <c r="AT35" s="16" t="s">
        <v>34080</v>
      </c>
      <c r="AU35" s="33">
        <f>IF(D6L828C5=0,0,D6L828C18/D6L828C5)</f>
        <v>0.12044209282967178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4.6650189350942908</v>
      </c>
      <c r="AZ35" s="16" t="s">
        <v>34082</v>
      </c>
      <c r="BA35" s="33">
        <f>IF(D6L828C5=0,0,D6L828C19/D6L828C5)</f>
        <v>0.37955790717032822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349.45203617425688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174.72601808712844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87.363009043564219</v>
      </c>
      <c r="R36" s="16" t="s">
        <v>34087</v>
      </c>
      <c r="S36" s="15">
        <f>D6L829C5-D6L829C7</f>
        <v>87.363009043564219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84.061954461872574</v>
      </c>
      <c r="X36" s="16" t="s">
        <v>34089</v>
      </c>
      <c r="Y36" s="33">
        <f>D6L829C7-D6L829C10</f>
        <v>3.3010545816916448</v>
      </c>
      <c r="Z36" s="16" t="s">
        <v>34090</v>
      </c>
      <c r="AA36" s="33">
        <f>CHOOSE(MIN(D6L829C9,RUN_YEARS),B7L808C7,B7L808C16,B7L808C25,B7L808C34,B7L808C43)</f>
        <v>304713</v>
      </c>
      <c r="AB36" s="16" t="s">
        <v>34091</v>
      </c>
      <c r="AC36" s="33">
        <f>IF(D6L829C12=0,0,D6L829C10/D6L829C12)</f>
        <v>2.7587255700240089E-4</v>
      </c>
      <c r="AD36" s="16" t="s">
        <v>34092</v>
      </c>
      <c r="AE36" s="33">
        <f>IF(D6L829C5=0,0,D6L829C10/D6L829C5)</f>
        <v>0.48110725226940415</v>
      </c>
      <c r="AF36" s="16" t="s">
        <v>34093</v>
      </c>
      <c r="AG36" s="33">
        <f>CHOOSE(MIN(D6L829C9,RUN_YEARS),B7L808C5,B7L808C14,B7L808C23,B7L808C32,B7L808C41)</f>
        <v>4602.2568948844746</v>
      </c>
      <c r="AH36" s="16" t="s">
        <v>34094</v>
      </c>
      <c r="AI36" s="33">
        <f>IF(D6L829C15=0,0,D6L829C11/D6L829C15)</f>
        <v>7.1726864820624223E-4</v>
      </c>
      <c r="AJ36" s="16" t="s">
        <v>34095</v>
      </c>
      <c r="AK36" s="33">
        <f>IF(D6L829C5=0,0,D6L829C11/D6L829C5)</f>
        <v>1.8892747730595849E-2</v>
      </c>
      <c r="AL36" s="16" t="s">
        <v>34096</v>
      </c>
      <c r="AM36" s="33">
        <f>D6L829C8*CHOOSE(MIN(D6L829C9,RUN_YEARS),B7L808C4,B7L808C13,B7L808C22,B7L808C31,B7L808C40)</f>
        <v>23.917601900533445</v>
      </c>
      <c r="AN36" s="16" t="s">
        <v>34097</v>
      </c>
      <c r="AO36" s="33">
        <f>D6L829C8-D6L829C18</f>
        <v>63.445407143030778</v>
      </c>
      <c r="AP36" s="16" t="s">
        <v>34098</v>
      </c>
      <c r="AQ36" s="33">
        <f>CHOOSE(MIN(D6L829C9,RUN_YEARS),B7L808C2,B7L808C11,B7L808C20,B7L808C29,B7L808C38)</f>
        <v>823.10180067007423</v>
      </c>
      <c r="AR36" s="16" t="s">
        <v>34099</v>
      </c>
      <c r="AS36" s="33">
        <f>IF(D6L829C20=0,0,D6L829C18/D6L829C20)</f>
        <v>2.9057890386173985E-2</v>
      </c>
      <c r="AT36" s="16" t="s">
        <v>34100</v>
      </c>
      <c r="AU36" s="33">
        <f>IF(D6L829C5=0,0,D6L829C18/D6L829C5)</f>
        <v>0.13688632158152172</v>
      </c>
      <c r="AV36" s="16" t="s">
        <v>34101</v>
      </c>
      <c r="AW36" s="33">
        <f>CHOOSE(MIN(D6L829C9,RUN_YEARS),B7L808C1,B7L808C10,B7L808C19,B7L808C28,B7L808C37)</f>
        <v>2183.4140847753588</v>
      </c>
      <c r="AX36" s="16" t="s">
        <v>34102</v>
      </c>
      <c r="AY36" s="33">
        <f>IF(D6L829C23=0,0,D6L829C19/D6L829C23)</f>
        <v>2.9057890386173988E-2</v>
      </c>
      <c r="AZ36" s="16" t="s">
        <v>34103</v>
      </c>
      <c r="BA36" s="33">
        <f>IF(D6L829C5=0,0,D6L829C19/D6L829C5)</f>
        <v>0.3631136784184783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304713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4602.2568948844746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823.10180067007423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2183.4140847753588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120.02508710801393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60.012543554006967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30.006271777003484</v>
      </c>
      <c r="R38" s="16" t="s">
        <v>34127</v>
      </c>
      <c r="S38" s="15">
        <f>D6L831C5-D6L831C7</f>
        <v>30.006271777003484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28.872469930966233</v>
      </c>
      <c r="X38" s="16" t="s">
        <v>34129</v>
      </c>
      <c r="Y38" s="33">
        <f>D6L831C7-D6L831C10</f>
        <v>1.133801846037251</v>
      </c>
      <c r="Z38" s="16" t="s">
        <v>34130</v>
      </c>
      <c r="AA38" s="33">
        <f>CHOOSE(MIN(D6L831C9,RUN_YEARS),B7L808C7,B7L808C16,B7L808C25,B7L808C34,B7L808C43)</f>
        <v>304713</v>
      </c>
      <c r="AB38" s="16" t="s">
        <v>34131</v>
      </c>
      <c r="AC38" s="33">
        <f>IF(D6L831C12=0,0,D6L831C10/D6L831C12)</f>
        <v>9.4752996855947184E-5</v>
      </c>
      <c r="AD38" s="16" t="s">
        <v>34132</v>
      </c>
      <c r="AE38" s="33">
        <f>IF(D6L831C5=0,0,D6L831C10/D6L831C5)</f>
        <v>0.48110725226940415</v>
      </c>
      <c r="AF38" s="16" t="s">
        <v>34133</v>
      </c>
      <c r="AG38" s="33">
        <f>CHOOSE(MIN(D6L831C9,RUN_YEARS),B7L808C5,B7L808C14,B7L808C23,B7L808C32,B7L808C41)</f>
        <v>4602.2568948844746</v>
      </c>
      <c r="AH38" s="16" t="s">
        <v>34134</v>
      </c>
      <c r="AI38" s="33">
        <f>IF(D6L831C15=0,0,D6L831C11/D6L831C15)</f>
        <v>2.4635779182546294E-4</v>
      </c>
      <c r="AJ38" s="16" t="s">
        <v>34135</v>
      </c>
      <c r="AK38" s="33">
        <f>IF(D6L831C5=0,0,D6L831C11/D6L831C5)</f>
        <v>1.889274773059587E-2</v>
      </c>
      <c r="AL38" s="16" t="s">
        <v>34136</v>
      </c>
      <c r="AM38" s="33">
        <f>D6L831C8*CHOOSE(MIN(D6L831C9,RUN_YEARS),B7L808C4,B7L808C13,B7L808C22,B7L808C31,B7L808C40)</f>
        <v>8.2148963358588762</v>
      </c>
      <c r="AN38" s="16" t="s">
        <v>34137</v>
      </c>
      <c r="AO38" s="33">
        <f>D6L831C8-D6L831C18</f>
        <v>21.791375441144609</v>
      </c>
      <c r="AP38" s="16" t="s">
        <v>34138</v>
      </c>
      <c r="AQ38" s="33">
        <f>CHOOSE(MIN(D6L831C9,RUN_YEARS),B7L808C2,B7L808C11,B7L808C20,B7L808C29,B7L808C38)</f>
        <v>823.10180067007423</v>
      </c>
      <c r="AR38" s="16" t="s">
        <v>34139</v>
      </c>
      <c r="AS38" s="33">
        <f>IF(D6L831C20=0,0,D6L831C18/D6L831C20)</f>
        <v>9.9804135152799546E-3</v>
      </c>
      <c r="AT38" s="16" t="s">
        <v>34140</v>
      </c>
      <c r="AU38" s="33">
        <f>IF(D6L831C5=0,0,D6L831C18/D6L831C5)</f>
        <v>0.13688632158152172</v>
      </c>
      <c r="AV38" s="16" t="s">
        <v>34141</v>
      </c>
      <c r="AW38" s="33">
        <f>CHOOSE(MIN(D6L831C9,RUN_YEARS),B7L808C1,B7L808C10,B7L808C19,B7L808C28,B7L808C37)</f>
        <v>2183.4140847753588</v>
      </c>
      <c r="AX38" s="16" t="s">
        <v>34142</v>
      </c>
      <c r="AY38" s="33">
        <f>IF(D6L831C23=0,0,D6L831C19/D6L831C23)</f>
        <v>9.9804135152799581E-3</v>
      </c>
      <c r="AZ38" s="16" t="s">
        <v>34143</v>
      </c>
      <c r="BA38" s="33">
        <f>IF(D6L831C5=0,0,D6L831C19/D6L831C5)</f>
        <v>0.3631136784184783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304713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4602.2568948844746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823.10180067007423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2183.4140847753588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2778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2778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1111.2</v>
      </c>
      <c r="R40" s="16" t="s">
        <v>34168</v>
      </c>
      <c r="S40" s="15">
        <f>D6L833C5-D6L833C7</f>
        <v>1666.8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1069.2127574435237</v>
      </c>
      <c r="X40" s="16" t="s">
        <v>34170</v>
      </c>
      <c r="Y40" s="33">
        <f>D6L833C7-D6L833C10</f>
        <v>41.987242556476303</v>
      </c>
      <c r="Z40" s="16" t="s">
        <v>34171</v>
      </c>
      <c r="AA40" s="33">
        <f>CHOOSE(MIN(D6L833C9,RUN_YEARS),B7L808C7,B7L808C16,B7L808C25,B7L808C34,B7L808C43)</f>
        <v>304713</v>
      </c>
      <c r="AB40" s="16" t="s">
        <v>34172</v>
      </c>
      <c r="AC40" s="33">
        <f>IF(D6L833C12=0,0,D6L833C10/D6L833C12)</f>
        <v>3.5089174319557215E-3</v>
      </c>
      <c r="AD40" s="16" t="s">
        <v>34173</v>
      </c>
      <c r="AE40" s="33">
        <f>IF(D6L833C5=0,0,D6L833C10/D6L833C5)</f>
        <v>0.38488580181552329</v>
      </c>
      <c r="AF40" s="16" t="s">
        <v>34174</v>
      </c>
      <c r="AG40" s="33">
        <f>CHOOSE(MIN(D6L833C9,RUN_YEARS),B7L808C5,B7L808C14,B7L808C23,B7L808C32,B7L808C41)</f>
        <v>4602.2568948844746</v>
      </c>
      <c r="AH40" s="16" t="s">
        <v>34175</v>
      </c>
      <c r="AI40" s="33">
        <f>IF(D6L833C15=0,0,D6L833C11/D6L833C15)</f>
        <v>9.1231853230848963E-3</v>
      </c>
      <c r="AJ40" s="16" t="s">
        <v>34176</v>
      </c>
      <c r="AK40" s="33">
        <f>IF(D6L833C5=0,0,D6L833C11/D6L833C5)</f>
        <v>1.5114198184476711E-2</v>
      </c>
      <c r="AL40" s="16" t="s">
        <v>34177</v>
      </c>
      <c r="AM40" s="33">
        <f>D6L833C8*CHOOSE(MIN(D6L833C9,RUN_YEARS),B7L808C4,B7L808C13,B7L808C22,B7L808C31,B7L808C40)</f>
        <v>456.32424162416083</v>
      </c>
      <c r="AN40" s="16" t="s">
        <v>34178</v>
      </c>
      <c r="AO40" s="33">
        <f>D6L833C8-D6L833C18</f>
        <v>1210.4757583758392</v>
      </c>
      <c r="AP40" s="16" t="s">
        <v>34179</v>
      </c>
      <c r="AQ40" s="33">
        <f>CHOOSE(MIN(D6L833C9,RUN_YEARS),B7L808C2,B7L808C11,B7L808C20,B7L808C29,B7L808C38)</f>
        <v>823.10180067007423</v>
      </c>
      <c r="AR40" s="16" t="s">
        <v>34180</v>
      </c>
      <c r="AS40" s="33">
        <f>IF(D6L833C20=0,0,D6L833C18/D6L833C20)</f>
        <v>0.55439587333264784</v>
      </c>
      <c r="AT40" s="16" t="s">
        <v>34181</v>
      </c>
      <c r="AU40" s="33">
        <f>IF(D6L833C5=0,0,D6L833C18/D6L833C5)</f>
        <v>0.16426358589782608</v>
      </c>
      <c r="AV40" s="16" t="s">
        <v>34182</v>
      </c>
      <c r="AW40" s="33">
        <f>CHOOSE(MIN(D6L833C9,RUN_YEARS),B7L808C1,B7L808C10,B7L808C19,B7L808C28,B7L808C37)</f>
        <v>2183.4140847753588</v>
      </c>
      <c r="AX40" s="16" t="s">
        <v>34183</v>
      </c>
      <c r="AY40" s="33">
        <f>IF(D6L833C23=0,0,D6L833C19/D6L833C23)</f>
        <v>0.55439587333264795</v>
      </c>
      <c r="AZ40" s="16" t="s">
        <v>34184</v>
      </c>
      <c r="BA40" s="33">
        <f>IF(D6L833C5=0,0,D6L833C19/D6L833C5)</f>
        <v>0.43573641410217395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27481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27481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27481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304713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4602.2568948844746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7523.5460067635968</v>
      </c>
      <c r="AN41" s="16" t="s">
        <v>34197</v>
      </c>
      <c r="AO41" s="33">
        <f>D6L834C8-D6L834C18</f>
        <v>19957.453993236402</v>
      </c>
      <c r="AP41" s="16" t="s">
        <v>34198</v>
      </c>
      <c r="AQ41" s="33">
        <f>CHOOSE(MIN(D6L834C9,RUN_YEARS),B7L808C2,B7L808C11,B7L808C20,B7L808C29,B7L808C38)</f>
        <v>823.10180067007423</v>
      </c>
      <c r="AR41" s="16" t="s">
        <v>34199</v>
      </c>
      <c r="AS41" s="33">
        <f>IF(D6L834C20=0,0,D6L834C18/D6L834C20)</f>
        <v>9.1404805585880098</v>
      </c>
      <c r="AT41" s="16" t="s">
        <v>34200</v>
      </c>
      <c r="AU41" s="33">
        <f>IF(D6L834C5=0,0,D6L834C18/D6L834C5)</f>
        <v>0.27377264316304345</v>
      </c>
      <c r="AV41" s="16" t="s">
        <v>34201</v>
      </c>
      <c r="AW41" s="33">
        <f>CHOOSE(MIN(D6L834C9,RUN_YEARS),B7L808C1,B7L808C10,B7L808C19,B7L808C28,B7L808C37)</f>
        <v>2183.4140847753588</v>
      </c>
      <c r="AX41" s="16" t="s">
        <v>34202</v>
      </c>
      <c r="AY41" s="33">
        <f>IF(D6L834C23=0,0,D6L834C19/D6L834C23)</f>
        <v>9.1404805585880116</v>
      </c>
      <c r="AZ41" s="16" t="s">
        <v>34203</v>
      </c>
      <c r="BA41" s="33">
        <f>IF(D6L834C5=0,0,D6L834C19/D6L834C5)</f>
        <v>0.72622735683695649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-184.99801402527555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-184.99801402527555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-184.99801402527555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-178.00777240599402</v>
      </c>
      <c r="X42" s="16" t="s">
        <v>34210</v>
      </c>
      <c r="Y42" s="33">
        <f>D6L835C7-D6L835C10</f>
        <v>-6.9902416192815338</v>
      </c>
      <c r="Z42" s="16" t="s">
        <v>34211</v>
      </c>
      <c r="AA42" s="33">
        <f>CHOOSE(MIN(D6L835C9,RUN_YEARS),B7L808C7,B7L808C16,B7L808C25,B7L808C34,B7L808C43)</f>
        <v>304713</v>
      </c>
      <c r="AB42" s="16" t="s">
        <v>34212</v>
      </c>
      <c r="AC42" s="33">
        <f>IF(D6L835C12=0,0,D6L835C10/D6L835C12)</f>
        <v>-5.841817461217408E-4</v>
      </c>
      <c r="AD42" s="16" t="s">
        <v>34213</v>
      </c>
      <c r="AE42" s="33">
        <f>IF(D6L835C5=0,0,D6L835C10/D6L835C5)</f>
        <v>0.9622145045388083</v>
      </c>
      <c r="AF42" s="16" t="s">
        <v>34214</v>
      </c>
      <c r="AG42" s="33">
        <f>CHOOSE(MIN(D6L835C9,RUN_YEARS),B7L808C5,B7L808C14,B7L808C23,B7L808C32,B7L808C41)</f>
        <v>4602.2568948844746</v>
      </c>
      <c r="AH42" s="16" t="s">
        <v>34215</v>
      </c>
      <c r="AI42" s="33">
        <f>IF(D6L835C15=0,0,D6L835C11/D6L835C15)</f>
        <v>-1.5188725399165276E-3</v>
      </c>
      <c r="AJ42" s="16" t="s">
        <v>34216</v>
      </c>
      <c r="AK42" s="33">
        <f>IF(D6L835C5=0,0,D6L835C11/D6L835C5)</f>
        <v>3.7785495461191733E-2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823.10180067007423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2183.4140847753588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-610.99344091591001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-610.99344091591001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-610.99344091591001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304713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4602.2568948844746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-167.27328927483151</v>
      </c>
      <c r="AN43" s="16" t="s">
        <v>34238</v>
      </c>
      <c r="AO43" s="33">
        <f>D6L836C8-D6L836C18</f>
        <v>-443.72015164107847</v>
      </c>
      <c r="AP43" s="16" t="s">
        <v>34239</v>
      </c>
      <c r="AQ43" s="33">
        <f>CHOOSE(MIN(D6L836C9,RUN_YEARS),B7L808C2,B7L808C11,B7L808C20,B7L808C29,B7L808C38)</f>
        <v>823.10180067007423</v>
      </c>
      <c r="AR43" s="16" t="s">
        <v>34240</v>
      </c>
      <c r="AS43" s="33">
        <f>IF(D6L836C20=0,0,D6L836C18/D6L836C20)</f>
        <v>-0.20322308751925577</v>
      </c>
      <c r="AT43" s="16" t="s">
        <v>34241</v>
      </c>
      <c r="AU43" s="33">
        <f>IF(D6L836C5=0,0,D6L836C18/D6L836C5)</f>
        <v>0.27377264316304345</v>
      </c>
      <c r="AV43" s="16" t="s">
        <v>34242</v>
      </c>
      <c r="AW43" s="33">
        <f>CHOOSE(MIN(D6L836C9,RUN_YEARS),B7L808C1,B7L808C10,B7L808C19,B7L808C28,B7L808C37)</f>
        <v>2183.4140847753588</v>
      </c>
      <c r="AX43" s="16" t="s">
        <v>34243</v>
      </c>
      <c r="AY43" s="33">
        <f>IF(D6L836C23=0,0,D6L836C19/D6L836C23)</f>
        <v>-0.20322308751925577</v>
      </c>
      <c r="AZ43" s="16" t="s">
        <v>34244</v>
      </c>
      <c r="BA43" s="33">
        <f>IF(D6L836C5=0,0,D6L836C19/D6L836C5)</f>
        <v>0.72622735683695649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29932.485668341084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29697.74710669995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1043.5712667952921</v>
      </c>
      <c r="R44" s="16" t="s">
        <v>34248</v>
      </c>
      <c r="S44" s="15">
        <f>SUM(D6L829C8:D6L836C8)</f>
        <v>28654.175839904656</v>
      </c>
      <c r="U44" s="21" t="str">
        <f>NULL_VALUE</f>
        <v>n/a</v>
      </c>
      <c r="V44" s="16" t="s">
        <v>34249</v>
      </c>
      <c r="W44" s="33">
        <f>SUM(D6L829C10:D6L836C10)</f>
        <v>1004.1394094303685</v>
      </c>
      <c r="X44" s="16" t="s">
        <v>34250</v>
      </c>
      <c r="Y44" s="33">
        <f>SUM(D6L829C11:D6L836C11)</f>
        <v>39.431857364923665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3.2953612396923286E-3</v>
      </c>
      <c r="AD44" s="16" t="s">
        <v>34252</v>
      </c>
      <c r="AE44" s="33">
        <f>IF(D6L837C5=0,0,D6L837C10/D6L837C5)</f>
        <v>3.3811972531877003E-2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8.5679392232000749E-3</v>
      </c>
      <c r="AJ44" s="16" t="s">
        <v>34254</v>
      </c>
      <c r="AK44" s="33">
        <f>IF(D6L837C5=0,0,D6L837C11/D6L837C5)</f>
        <v>1.3277726833369006E-3</v>
      </c>
      <c r="AL44" s="16" t="s">
        <v>34255</v>
      </c>
      <c r="AM44" s="33">
        <f>SUM(D6L829C18:D6L836C18)</f>
        <v>7844.7294573493182</v>
      </c>
      <c r="AN44" s="16" t="s">
        <v>34256</v>
      </c>
      <c r="AO44" s="33">
        <f>SUM(D6L829C19:D6L836C19)</f>
        <v>20809.446382555339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9.5306916483028559</v>
      </c>
      <c r="AT44" s="16" t="s">
        <v>34258</v>
      </c>
      <c r="AU44" s="33">
        <f>IF(D6L837C5=0,0,D6L837C18/D6L837C5)</f>
        <v>0.26415234223539841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9.5306916483028576</v>
      </c>
      <c r="AZ44" s="16" t="s">
        <v>34260</v>
      </c>
      <c r="BA44" s="33">
        <f>IF(D6L837C5=0,0,D6L837C19/D6L837C5)</f>
        <v>0.70070791254938769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1491.9005930006272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745.95029650031358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372.97514825015679</v>
      </c>
      <c r="R45" s="16" t="s">
        <v>34265</v>
      </c>
      <c r="S45" s="15">
        <f>D6L838C5-D6L838C7</f>
        <v>372.97514825015679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358.88209747881319</v>
      </c>
      <c r="X45" s="16" t="s">
        <v>34267</v>
      </c>
      <c r="Y45" s="33">
        <f>D6L838C7-D6L838C10</f>
        <v>14.093050771343599</v>
      </c>
      <c r="Z45" s="16" t="s">
        <v>34268</v>
      </c>
      <c r="AA45" s="33">
        <f>CHOOSE(MIN(D6L838C9,RUN_YEARS),B7L808C7,B7L808C16,B7L808C25,B7L808C34,B7L808C43)</f>
        <v>304713</v>
      </c>
      <c r="AB45" s="16" t="s">
        <v>34269</v>
      </c>
      <c r="AC45" s="33">
        <f>IF(D6L838C12=0,0,D6L838C10/D6L838C12)</f>
        <v>1.1777708777728985E-3</v>
      </c>
      <c r="AD45" s="16" t="s">
        <v>34270</v>
      </c>
      <c r="AE45" s="33">
        <f>IF(D6L838C5=0,0,D6L838C10/D6L838C5)</f>
        <v>0.48110725226940415</v>
      </c>
      <c r="AF45" s="16" t="s">
        <v>34271</v>
      </c>
      <c r="AG45" s="33">
        <f>CHOOSE(MIN(D6L838C9,RUN_YEARS),B7L808C5,B7L808C14,B7L808C23,B7L808C32,B7L808C41)</f>
        <v>4602.2568948844746</v>
      </c>
      <c r="AH45" s="16" t="s">
        <v>34272</v>
      </c>
      <c r="AI45" s="33">
        <f>IF(D6L838C15=0,0,D6L838C11/D6L838C15)</f>
        <v>3.0622042822095355E-3</v>
      </c>
      <c r="AJ45" s="16" t="s">
        <v>34273</v>
      </c>
      <c r="AK45" s="33">
        <f>IF(D6L838C5=0,0,D6L838C11/D6L838C5)</f>
        <v>1.8892747730595846E-2</v>
      </c>
      <c r="AL45" s="16" t="s">
        <v>34274</v>
      </c>
      <c r="AM45" s="33">
        <f>D6L838C8*CHOOSE(MIN(D6L838C9,RUN_YEARS),B7L808C4,B7L808C13,B7L808C22,B7L808C31,B7L808C40)</f>
        <v>102.11039217057341</v>
      </c>
      <c r="AN45" s="16" t="s">
        <v>34275</v>
      </c>
      <c r="AO45" s="33">
        <f>D6L838C8-D6L838C18</f>
        <v>270.8647560795834</v>
      </c>
      <c r="AP45" s="16" t="s">
        <v>34276</v>
      </c>
      <c r="AQ45" s="33">
        <f>CHOOSE(MIN(D6L838C9,RUN_YEARS),B7L808C2,B7L808C11,B7L808C20,B7L808C29,B7L808C38)</f>
        <v>823.10180067007423</v>
      </c>
      <c r="AR45" s="16" t="s">
        <v>34277</v>
      </c>
      <c r="AS45" s="33">
        <f>IF(D6L838C20=0,0,D6L838C18/D6L838C20)</f>
        <v>0.12405560537888137</v>
      </c>
      <c r="AT45" s="16" t="s">
        <v>34278</v>
      </c>
      <c r="AU45" s="33">
        <f>IF(D6L838C5=0,0,D6L838C18/D6L838C5)</f>
        <v>0.13688632158152172</v>
      </c>
      <c r="AV45" s="16" t="s">
        <v>34279</v>
      </c>
      <c r="AW45" s="33">
        <f>CHOOSE(MIN(D6L838C9,RUN_YEARS),B7L808C1,B7L808C10,B7L808C19,B7L808C28,B7L808C37)</f>
        <v>2183.4140847753588</v>
      </c>
      <c r="AX45" s="16" t="s">
        <v>34280</v>
      </c>
      <c r="AY45" s="33">
        <f>IF(D6L838C23=0,0,D6L838C19/D6L838C23)</f>
        <v>0.1240556053788814</v>
      </c>
      <c r="AZ45" s="16" t="s">
        <v>34281</v>
      </c>
      <c r="BA45" s="33">
        <f>IF(D6L838C5=0,0,D6L838C19/D6L838C5)</f>
        <v>0.3631136784184783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10204.685024513572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10204.685024513572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4081.8740098054291</v>
      </c>
      <c r="R46" s="16" t="s">
        <v>34285</v>
      </c>
      <c r="S46" s="15">
        <f>D6L839C5-D6L839C7</f>
        <v>6122.8110147081425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3927.6383779347698</v>
      </c>
      <c r="X46" s="16" t="s">
        <v>34287</v>
      </c>
      <c r="Y46" s="33">
        <f>D6L839C7-D6L839C10</f>
        <v>154.23563187065929</v>
      </c>
      <c r="Z46" s="16" t="s">
        <v>34288</v>
      </c>
      <c r="AA46" s="33">
        <f>CHOOSE(MIN(D6L839C9,RUN_YEARS),B7L808C7,B7L808C16,B7L808C25,B7L808C34,B7L808C43)</f>
        <v>304713</v>
      </c>
      <c r="AB46" s="16" t="s">
        <v>34289</v>
      </c>
      <c r="AC46" s="33">
        <f>IF(D6L839C12=0,0,D6L839C10/D6L839C12)</f>
        <v>1.2889631810703087E-2</v>
      </c>
      <c r="AD46" s="16" t="s">
        <v>34290</v>
      </c>
      <c r="AE46" s="33">
        <f>IF(D6L839C5=0,0,D6L839C10/D6L839C5)</f>
        <v>0.38488580181552334</v>
      </c>
      <c r="AF46" s="16" t="s">
        <v>34291</v>
      </c>
      <c r="AG46" s="33">
        <f>CHOOSE(MIN(D6L839C9,RUN_YEARS),B7L808C5,B7L808C14,B7L808C23,B7L808C32,B7L808C41)</f>
        <v>4602.2568948844746</v>
      </c>
      <c r="AH46" s="16" t="s">
        <v>34292</v>
      </c>
      <c r="AI46" s="33">
        <f>IF(D6L839C15=0,0,D6L839C11/D6L839C15)</f>
        <v>3.3513042707828004E-2</v>
      </c>
      <c r="AJ46" s="16" t="s">
        <v>34293</v>
      </c>
      <c r="AK46" s="33">
        <f>IF(D6L839C5=0,0,D6L839C11/D6L839C5)</f>
        <v>1.5114198184476671E-2</v>
      </c>
      <c r="AL46" s="16" t="s">
        <v>34294</v>
      </c>
      <c r="AM46" s="33">
        <f>D6L839C8*CHOOSE(MIN(D6L839C9,RUN_YEARS),B7L808C4,B7L808C13,B7L808C22,B7L808C31,B7L808C40)</f>
        <v>1676.2581550844443</v>
      </c>
      <c r="AN46" s="16" t="s">
        <v>34295</v>
      </c>
      <c r="AO46" s="33">
        <f>D6L839C8-D6L839C18</f>
        <v>4446.5528596236982</v>
      </c>
      <c r="AP46" s="16" t="s">
        <v>34296</v>
      </c>
      <c r="AQ46" s="33">
        <f>CHOOSE(MIN(D6L839C9,RUN_YEARS),B7L808C2,B7L808C11,B7L808C20,B7L808C29,B7L808C38)</f>
        <v>823.10180067007423</v>
      </c>
      <c r="AR46" s="16" t="s">
        <v>34297</v>
      </c>
      <c r="AS46" s="33">
        <f>IF(D6L839C20=0,0,D6L839C18/D6L839C20)</f>
        <v>2.036513774747946</v>
      </c>
      <c r="AT46" s="16" t="s">
        <v>34298</v>
      </c>
      <c r="AU46" s="33">
        <f>IF(D6L839C5=0,0,D6L839C18/D6L839C5)</f>
        <v>0.16426358589782605</v>
      </c>
      <c r="AV46" s="16" t="s">
        <v>34299</v>
      </c>
      <c r="AW46" s="33">
        <f>CHOOSE(MIN(D6L839C9,RUN_YEARS),B7L808C1,B7L808C10,B7L808C19,B7L808C28,B7L808C37)</f>
        <v>2183.4140847753588</v>
      </c>
      <c r="AX46" s="16" t="s">
        <v>34300</v>
      </c>
      <c r="AY46" s="33">
        <f>IF(D6L839C23=0,0,D6L839C19/D6L839C23)</f>
        <v>2.036513774747946</v>
      </c>
      <c r="AZ46" s="16" t="s">
        <v>34301</v>
      </c>
      <c r="BA46" s="33">
        <f>IF(D6L839C5=0,0,D6L839C19/D6L839C5)</f>
        <v>0.4357364141021739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11696.5856175142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10950.635321013886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4454.8491580555856</v>
      </c>
      <c r="R47" s="16" t="s">
        <v>34305</v>
      </c>
      <c r="S47" s="15">
        <f>SUM(D6L838C8:D6L839C8)</f>
        <v>6495.7861629582994</v>
      </c>
      <c r="U47" s="21" t="str">
        <f>NULL_VALUE</f>
        <v>n/a</v>
      </c>
      <c r="V47" s="16" t="s">
        <v>34306</v>
      </c>
      <c r="W47" s="33">
        <f>SUM(D6L838C10:D6L839C10)</f>
        <v>4286.520475413583</v>
      </c>
      <c r="X47" s="16" t="s">
        <v>34307</v>
      </c>
      <c r="Y47" s="33">
        <f>SUM(D6L838C11:D6L839C11)</f>
        <v>168.32868264200289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1.4067402688475984E-2</v>
      </c>
      <c r="AD47" s="16" t="s">
        <v>34309</v>
      </c>
      <c r="AE47" s="33">
        <f>IF(D6L840C5=0,0,D6L840C10/D6L840C5)</f>
        <v>0.39144034567454733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3.6575246990037537E-2</v>
      </c>
      <c r="AJ47" s="16" t="s">
        <v>34311</v>
      </c>
      <c r="AK47" s="33">
        <f>IF(D6L840C5=0,0,D6L840C11/D6L840C5)</f>
        <v>1.5371590570547633E-2</v>
      </c>
      <c r="AL47" s="16" t="s">
        <v>34312</v>
      </c>
      <c r="AM47" s="33">
        <f>SUM(D6L838C18:D6L839C18)</f>
        <v>1778.3685472550178</v>
      </c>
      <c r="AN47" s="16" t="s">
        <v>34313</v>
      </c>
      <c r="AO47" s="33">
        <f>SUM(D6L838C19:D6L839C19)</f>
        <v>4717.4176157032816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2.1605693801268275</v>
      </c>
      <c r="AT47" s="16" t="s">
        <v>34315</v>
      </c>
      <c r="AU47" s="33">
        <f>IF(D6L840C5=0,0,D6L840C18/D6L840C5)</f>
        <v>0.16239866410694828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2.1605693801268275</v>
      </c>
      <c r="AZ47" s="16" t="s">
        <v>34317</v>
      </c>
      <c r="BA47" s="33">
        <f>IF(D6L840C5=0,0,D6L840C19/D6L840C5)</f>
        <v>0.43078939964795671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75925.173898210254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65840.299590252005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18094.379006119962</v>
      </c>
      <c r="R48" s="16" t="s">
        <v>34322</v>
      </c>
      <c r="S48" s="15">
        <f>SUM(D6L828C8,D6L837C8,D6L840C8)</f>
        <v>47745.920584132036</v>
      </c>
      <c r="U48" s="21" t="str">
        <f>NULL_VALUE</f>
        <v>n/a</v>
      </c>
      <c r="V48" s="16" t="s">
        <v>34323</v>
      </c>
      <c r="W48" s="33">
        <f>SUM(D6L828C10,D6L837C10,D6L840C10)</f>
        <v>17394.058212837121</v>
      </c>
      <c r="X48" s="16" t="s">
        <v>34324</v>
      </c>
      <c r="Y48" s="33">
        <f>SUM(D6L828C11,D6L837C11,D6L840C11)</f>
        <v>700.32079328283953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6.1223733930875719E-2</v>
      </c>
      <c r="AD48" s="16" t="s">
        <v>34326</v>
      </c>
      <c r="AE48" s="33">
        <f>IF(D6L841C5=0,0,D6L841C10/D6L841C5)</f>
        <v>0.26418558726322078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0.15918170822027669</v>
      </c>
      <c r="AJ48" s="16" t="s">
        <v>34328</v>
      </c>
      <c r="AK48" s="33">
        <f>IF(D6L841C5=0,0,D6L841C11/D6L841C5)</f>
        <v>1.06366586671262E-2</v>
      </c>
      <c r="AL48" s="16" t="s">
        <v>34329</v>
      </c>
      <c r="AM48" s="33">
        <f>SUM(D6L828C18,D6L837C18,D6L840C18)</f>
        <v>12657.265230052159</v>
      </c>
      <c r="AN48" s="16" t="s">
        <v>34330</v>
      </c>
      <c r="AO48" s="33">
        <f>SUM(D6L828C19,D6L837C19,D6L840C19)</f>
        <v>35088.655354079878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16.356279963523974</v>
      </c>
      <c r="AT48" s="16" t="s">
        <v>34332</v>
      </c>
      <c r="AU48" s="33">
        <f>IF(D6L841C5=0,0,D6L841C18/D6L841C5)</f>
        <v>0.19224191428081125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16.356279963523974</v>
      </c>
      <c r="AZ48" s="16" t="s">
        <v>34334</v>
      </c>
      <c r="BA48" s="33">
        <f>IF(D6L841C5=0,0,D6L841C19/D6L841C5)</f>
        <v>0.53293583978884163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3002.1728873333336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2581.868683106667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1290.9343415533335</v>
      </c>
      <c r="R8" s="16" t="s">
        <v>34344</v>
      </c>
      <c r="S8" s="15">
        <f>D6L901C5-D6L901C7</f>
        <v>1290.9343415533335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1248.5444945151353</v>
      </c>
      <c r="X8" s="16" t="s">
        <v>34346</v>
      </c>
      <c r="Y8" s="33">
        <f>D6L901C7-D6L901C10</f>
        <v>42.389847038198241</v>
      </c>
      <c r="Z8" s="16" t="s">
        <v>34347</v>
      </c>
      <c r="AA8" s="33">
        <f>CHOOSE(MIN(D6L901C9,RUN_YEARS),B7L809C7,B7L809C16,B7L809C25,B7L809C34,B7L809C43)</f>
        <v>28610.666666666668</v>
      </c>
      <c r="AB8" s="16" t="s">
        <v>34348</v>
      </c>
      <c r="AC8" s="33">
        <f>IF(D6L901C12=0,0,D6L901C10/D6L901C12)</f>
        <v>4.3639126241324981E-2</v>
      </c>
      <c r="AD8" s="16" t="s">
        <v>34349</v>
      </c>
      <c r="AE8" s="33">
        <f>IF(D6L901C5=0,0,D6L901C10/D6L901C5)</f>
        <v>0.48358171842140629</v>
      </c>
      <c r="AF8" s="16" t="s">
        <v>34350</v>
      </c>
      <c r="AG8" s="33">
        <f>CHOOSE(MIN(D6L901C9,RUN_YEARS),B7L809C5,B7L809C14,B7L809C23,B7L809C32,B7L809C41)</f>
        <v>373.60480666417885</v>
      </c>
      <c r="AH8" s="16" t="s">
        <v>34351</v>
      </c>
      <c r="AI8" s="33">
        <f>IF(D6L901C15=0,0,D6L901C11/D6L901C15)</f>
        <v>0.11346172822744513</v>
      </c>
      <c r="AJ8" s="16" t="s">
        <v>34352</v>
      </c>
      <c r="AK8" s="33">
        <f>IF(D6L901C5=0,0,D6L901C11/D6L901C5)</f>
        <v>1.6418281578593728E-2</v>
      </c>
      <c r="AL8" s="16" t="s">
        <v>34353</v>
      </c>
      <c r="AM8" s="33">
        <f>D6L901C8*CHOOSE(MIN(D6L901C9,RUN_YEARS),B7L809C4,B7L809C13,B7L809C22,B7L809C31,B7L809C40)</f>
        <v>359.0932717569741</v>
      </c>
      <c r="AN8" s="16" t="s">
        <v>34354</v>
      </c>
      <c r="AO8" s="33">
        <f>D6L901C8-D6L901C18</f>
        <v>931.84106979635942</v>
      </c>
      <c r="AP8" s="16" t="s">
        <v>34355</v>
      </c>
      <c r="AQ8" s="33">
        <f>CHOOSE(MIN(D6L901C9,RUN_YEARS),B7L809C2,B7L809C11,B7L809C20,B7L809C29,B7L809C38)</f>
        <v>67.311462957564771</v>
      </c>
      <c r="AR8" s="16" t="s">
        <v>34356</v>
      </c>
      <c r="AS8" s="33">
        <f>IF(D6L901C20=0,0,D6L901C18/D6L901C20)</f>
        <v>5.3348011761883356</v>
      </c>
      <c r="AT8" s="16" t="s">
        <v>34357</v>
      </c>
      <c r="AU8" s="33">
        <f>IF(D6L901C5=0,0,D6L901C18/D6L901C5)</f>
        <v>0.13908270165192541</v>
      </c>
      <c r="AV8" s="16" t="s">
        <v>34358</v>
      </c>
      <c r="AW8" s="33">
        <f>CHOOSE(MIN(D6L901C9,RUN_YEARS),B7L809C1,B7L809C10,B7L809C19,B7L809C28,B7L809C37)</f>
        <v>174.67212723045677</v>
      </c>
      <c r="AX8" s="16" t="s">
        <v>34359</v>
      </c>
      <c r="AY8" s="33">
        <f>IF(D6L901C23=0,0,D6L901C19/D6L901C23)</f>
        <v>5.3348011761883356</v>
      </c>
      <c r="AZ8" s="16" t="s">
        <v>34360</v>
      </c>
      <c r="BA8" s="33">
        <f>IF(D6L901C5=0,0,D6L901C19/D6L901C5)</f>
        <v>0.36091729834807462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9.8827094661092421</v>
      </c>
      <c r="J9" s="16" t="s">
        <v>34381</v>
      </c>
      <c r="K9" s="21">
        <f>IF(FLOW_THRU_100PCT="Y",1,INDEX(VariabilityMatrix,D6L902C1,D6L902C9))</f>
        <v>0.65057274140702692</v>
      </c>
      <c r="L9" s="16" t="s">
        <v>34361</v>
      </c>
      <c r="M9" s="15">
        <f>IF(D6L902C2&lt;&gt;0,D6L902C2*D6L902C4,D6L902C3*D6L902C4)</f>
        <v>6.4294213898958654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3.2147106949479327</v>
      </c>
      <c r="R9" s="16" t="s">
        <v>34363</v>
      </c>
      <c r="S9" s="15">
        <f>D6L902C5-D6L902C7</f>
        <v>3.2147106949479327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3.1098971629747112</v>
      </c>
      <c r="X9" s="16" t="s">
        <v>34365</v>
      </c>
      <c r="Y9" s="33">
        <f>D6L902C7-D6L902C10</f>
        <v>0.10481353197322152</v>
      </c>
      <c r="Z9" s="16" t="s">
        <v>34366</v>
      </c>
      <c r="AA9" s="33">
        <f>CHOOSE(MIN(D6L902C9,RUN_YEARS),B7L809C7,B7L809C16,B7L809C25,B7L809C34,B7L809C43)</f>
        <v>29579.8</v>
      </c>
      <c r="AB9" s="16" t="s">
        <v>34367</v>
      </c>
      <c r="AC9" s="33">
        <f>IF(D6L902C12=0,0,D6L902C10/D6L902C12)</f>
        <v>1.05135841451758E-4</v>
      </c>
      <c r="AD9" s="16" t="s">
        <v>34368</v>
      </c>
      <c r="AE9" s="33">
        <f>IF(D6L902C5=0,0,D6L902C10/D6L902C5)</f>
        <v>0.48369782821546886</v>
      </c>
      <c r="AF9" s="16" t="s">
        <v>34369</v>
      </c>
      <c r="AG9" s="33">
        <f>CHOOSE(MIN(D6L902C9,RUN_YEARS),B7L809C5,B7L809C14,B7L809C23,B7L809C32,B7L809C41)</f>
        <v>383.43628924371529</v>
      </c>
      <c r="AH9" s="16" t="s">
        <v>34370</v>
      </c>
      <c r="AI9" s="33">
        <f>IF(D6L902C15=0,0,D6L902C11/D6L902C15)</f>
        <v>2.7335318777456965E-4</v>
      </c>
      <c r="AJ9" s="16" t="s">
        <v>34371</v>
      </c>
      <c r="AK9" s="33">
        <f>IF(D6L902C5=0,0,D6L902C11/D6L902C5)</f>
        <v>1.6302171784531163E-2</v>
      </c>
      <c r="AL9" s="16" t="s">
        <v>34372</v>
      </c>
      <c r="AM9" s="33">
        <f>D6L902C8*CHOOSE(MIN(D6L902C9,RUN_YEARS),B7L809C4,B7L809C13,B7L809C22,B7L809C31,B7L809C40)</f>
        <v>0.87850624555801859</v>
      </c>
      <c r="AN9" s="16" t="s">
        <v>34373</v>
      </c>
      <c r="AO9" s="33">
        <f>D6L902C8-D6L902C18</f>
        <v>2.3362044493899141</v>
      </c>
      <c r="AP9" s="16" t="s">
        <v>34374</v>
      </c>
      <c r="AQ9" s="33">
        <f>CHOOSE(MIN(D6L902C9,RUN_YEARS),B7L809C2,B7L809C11,B7L809C20,B7L809C29,B7L809C38)</f>
        <v>67.574095340926931</v>
      </c>
      <c r="AR9" s="16" t="s">
        <v>34375</v>
      </c>
      <c r="AS9" s="33">
        <f>IF(D6L902C20=0,0,D6L902C18/D6L902C20)</f>
        <v>1.3000636429178244E-2</v>
      </c>
      <c r="AT9" s="16" t="s">
        <v>34376</v>
      </c>
      <c r="AU9" s="33">
        <f>IF(D6L902C5=0,0,D6L902C18/D6L902C5)</f>
        <v>0.13663846126785717</v>
      </c>
      <c r="AV9" s="16" t="s">
        <v>34377</v>
      </c>
      <c r="AW9" s="33">
        <f>CHOOSE(MIN(D6L902C9,RUN_YEARS),B7L809C1,B7L809C10,B7L809C19,B7L809C28,B7L809C37)</f>
        <v>179.69923719631186</v>
      </c>
      <c r="AX9" s="16" t="s">
        <v>34378</v>
      </c>
      <c r="AY9" s="33">
        <f>IF(D6L902C23=0,0,D6L902C19/D6L902C23)</f>
        <v>1.3000636429178244E-2</v>
      </c>
      <c r="AZ9" s="16" t="s">
        <v>34379</v>
      </c>
      <c r="BA9" s="33">
        <f>IF(D6L902C5=0,0,D6L902C19/D6L902C5)</f>
        <v>0.36336153873214283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0.86345201995744647</v>
      </c>
      <c r="J10" s="16" t="s">
        <v>34402</v>
      </c>
      <c r="K10" s="21">
        <f>IF(FLOW_THRU_100PCT="Y",1,INDEX(VariabilityMatrix,D6L903C1,D6L903C9))</f>
        <v>0.65057274140702692</v>
      </c>
      <c r="L10" s="16" t="s">
        <v>34382</v>
      </c>
      <c r="M10" s="15">
        <f>IF(D6L903C2&lt;&gt;0,D6L903C2*D6L903C4,D6L903C3*D6L903C4)</f>
        <v>0.56173834769715092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0.28086917384857546</v>
      </c>
      <c r="R10" s="16" t="s">
        <v>34384</v>
      </c>
      <c r="S10" s="15">
        <f>D6L903C5-D6L903C7</f>
        <v>0.28086917384857546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0.27171161880645778</v>
      </c>
      <c r="X10" s="16" t="s">
        <v>34386</v>
      </c>
      <c r="Y10" s="33">
        <f>D6L903C7-D6L903C10</f>
        <v>9.1575550421176821E-3</v>
      </c>
      <c r="Z10" s="16" t="s">
        <v>34387</v>
      </c>
      <c r="AA10" s="33">
        <f>CHOOSE(MIN(D6L903C9,RUN_YEARS),B7L809C7,B7L809C16,B7L809C25,B7L809C34,B7L809C43)</f>
        <v>29579.8</v>
      </c>
      <c r="AB10" s="16" t="s">
        <v>34388</v>
      </c>
      <c r="AC10" s="33">
        <f>IF(D6L903C12=0,0,D6L903C10/D6L903C12)</f>
        <v>9.1857152112745117E-6</v>
      </c>
      <c r="AD10" s="16" t="s">
        <v>34389</v>
      </c>
      <c r="AE10" s="33">
        <f>IF(D6L903C5=0,0,D6L903C10/D6L903C5)</f>
        <v>0.48369782821546881</v>
      </c>
      <c r="AF10" s="16" t="s">
        <v>34390</v>
      </c>
      <c r="AG10" s="33">
        <f>CHOOSE(MIN(D6L903C9,RUN_YEARS),B7L809C5,B7L809C14,B7L809C23,B7L809C32,B7L809C41)</f>
        <v>383.43628924371529</v>
      </c>
      <c r="AH10" s="16" t="s">
        <v>34391</v>
      </c>
      <c r="AI10" s="33">
        <f>IF(D6L903C15=0,0,D6L903C11/D6L903C15)</f>
        <v>2.3882859549313717E-5</v>
      </c>
      <c r="AJ10" s="16" t="s">
        <v>34392</v>
      </c>
      <c r="AK10" s="33">
        <f>IF(D6L903C5=0,0,D6L903C11/D6L903C5)</f>
        <v>1.6302171784531222E-2</v>
      </c>
      <c r="AL10" s="16" t="s">
        <v>34393</v>
      </c>
      <c r="AM10" s="33">
        <f>D6L903C8*CHOOSE(MIN(D6L903C9,RUN_YEARS),B7L809C4,B7L809C13,B7L809C22,B7L809C31,B7L809C40)</f>
        <v>7.6755063464487239E-2</v>
      </c>
      <c r="AN10" s="16" t="s">
        <v>34394</v>
      </c>
      <c r="AO10" s="33">
        <f>D6L903C8-D6L903C18</f>
        <v>0.20411411038408822</v>
      </c>
      <c r="AP10" s="16" t="s">
        <v>34395</v>
      </c>
      <c r="AQ10" s="33">
        <f>CHOOSE(MIN(D6L903C9,RUN_YEARS),B7L809C2,B7L809C11,B7L809C20,B7L809C29,B7L809C38)</f>
        <v>67.574095340926931</v>
      </c>
      <c r="AR10" s="16" t="s">
        <v>34396</v>
      </c>
      <c r="AS10" s="33">
        <f>IF(D6L903C20=0,0,D6L903C18/D6L903C20)</f>
        <v>1.1358652021494361E-3</v>
      </c>
      <c r="AT10" s="16" t="s">
        <v>34397</v>
      </c>
      <c r="AU10" s="33">
        <f>IF(D6L903C5=0,0,D6L903C18/D6L903C5)</f>
        <v>0.13663846126785717</v>
      </c>
      <c r="AV10" s="16" t="s">
        <v>34398</v>
      </c>
      <c r="AW10" s="33">
        <f>CHOOSE(MIN(D6L903C9,RUN_YEARS),B7L809C1,B7L809C10,B7L809C19,B7L809C28,B7L809C37)</f>
        <v>179.69923719631186</v>
      </c>
      <c r="AX10" s="16" t="s">
        <v>34399</v>
      </c>
      <c r="AY10" s="33">
        <f>IF(D6L903C23=0,0,D6L903C19/D6L903C23)</f>
        <v>1.1358652021494361E-3</v>
      </c>
      <c r="AZ10" s="16" t="s">
        <v>34400</v>
      </c>
      <c r="BA10" s="33">
        <f>IF(D6L903C5=0,0,D6L903C19/D6L903C5)</f>
        <v>0.36336153873214283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0.66391621343662177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27565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355.3246627047879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74.459577161035455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167.54414103723417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28.600099451770326</v>
      </c>
      <c r="J12" s="16" t="s">
        <v>34444</v>
      </c>
      <c r="K12" s="21">
        <f>IF(FLOW_THRU_100PCT="Y",1,INDEX(VariabilityMatrix,D6L905C1,D6L905C9))</f>
        <v>0.34063367358689417</v>
      </c>
      <c r="L12" s="16" t="s">
        <v>34424</v>
      </c>
      <c r="M12" s="15">
        <f>IF(D6L905C2&lt;&gt;0,D6L905C2*D6L905C4,D6L905C3*D6L905C4)</f>
        <v>9.7421569412070443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4.8710784706035222</v>
      </c>
      <c r="R12" s="16" t="s">
        <v>34426</v>
      </c>
      <c r="S12" s="15">
        <f>D6L905C5-D6L905C7</f>
        <v>4.8710784706035222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4.7122601545961018</v>
      </c>
      <c r="X12" s="16" t="s">
        <v>34428</v>
      </c>
      <c r="Y12" s="33">
        <f>D6L905C7-D6L905C10</f>
        <v>0.15881831600742036</v>
      </c>
      <c r="Z12" s="16" t="s">
        <v>34429</v>
      </c>
      <c r="AA12" s="33">
        <f>CHOOSE(MIN(D6L905C9,RUN_YEARS),B7L809C7,B7L809C16,B7L809C25,B7L809C34,B7L809C43)</f>
        <v>29579.8</v>
      </c>
      <c r="AB12" s="16" t="s">
        <v>34430</v>
      </c>
      <c r="AC12" s="33">
        <f>IF(D6L905C12=0,0,D6L905C10/D6L905C12)</f>
        <v>1.5930669425067451E-4</v>
      </c>
      <c r="AD12" s="16" t="s">
        <v>34431</v>
      </c>
      <c r="AE12" s="33">
        <f>IF(D6L905C5=0,0,D6L905C10/D6L905C5)</f>
        <v>0.48369782821546881</v>
      </c>
      <c r="AF12" s="16" t="s">
        <v>34432</v>
      </c>
      <c r="AG12" s="33">
        <f>CHOOSE(MIN(D6L905C9,RUN_YEARS),B7L809C5,B7L809C14,B7L809C23,B7L809C32,B7L809C41)</f>
        <v>383.43628924371529</v>
      </c>
      <c r="AH12" s="16" t="s">
        <v>34433</v>
      </c>
      <c r="AI12" s="33">
        <f>IF(D6L905C15=0,0,D6L905C11/D6L905C15)</f>
        <v>4.1419740505175325E-4</v>
      </c>
      <c r="AJ12" s="16" t="s">
        <v>34434</v>
      </c>
      <c r="AK12" s="33">
        <f>IF(D6L905C5=0,0,D6L905C11/D6L905C5)</f>
        <v>1.6302171784531212E-2</v>
      </c>
      <c r="AL12" s="16" t="s">
        <v>34435</v>
      </c>
      <c r="AM12" s="33">
        <f>D6L905C8*CHOOSE(MIN(D6L905C9,RUN_YEARS),B7L809C4,B7L809C13,B7L809C22,B7L809C31,B7L809C40)</f>
        <v>1.3311533338765047</v>
      </c>
      <c r="AN12" s="16" t="s">
        <v>34436</v>
      </c>
      <c r="AO12" s="33">
        <f>D6L905C8-D6L905C18</f>
        <v>3.5399251367270175</v>
      </c>
      <c r="AP12" s="16" t="s">
        <v>34437</v>
      </c>
      <c r="AQ12" s="33">
        <f>CHOOSE(MIN(D6L905C9,RUN_YEARS),B7L809C2,B7L809C11,B7L809C20,B7L809C29,B7L809C38)</f>
        <v>67.574095340926931</v>
      </c>
      <c r="AR12" s="16" t="s">
        <v>34438</v>
      </c>
      <c r="AS12" s="33">
        <f>IF(D6L905C20=0,0,D6L905C18/D6L905C20)</f>
        <v>1.9699166184327419E-2</v>
      </c>
      <c r="AT12" s="16" t="s">
        <v>34439</v>
      </c>
      <c r="AU12" s="33">
        <f>IF(D6L905C5=0,0,D6L905C18/D6L905C5)</f>
        <v>0.13663846126785717</v>
      </c>
      <c r="AV12" s="16" t="s">
        <v>34440</v>
      </c>
      <c r="AW12" s="33">
        <f>CHOOSE(MIN(D6L905C9,RUN_YEARS),B7L809C1,B7L809C10,B7L809C19,B7L809C28,B7L809C37)</f>
        <v>179.69923719631186</v>
      </c>
      <c r="AX12" s="16" t="s">
        <v>34441</v>
      </c>
      <c r="AY12" s="33">
        <f>IF(D6L905C23=0,0,D6L905C19/D6L905C23)</f>
        <v>1.9699166184327415E-2</v>
      </c>
      <c r="AZ12" s="16" t="s">
        <v>34442</v>
      </c>
      <c r="BA12" s="33">
        <f>IF(D6L905C5=0,0,D6L905C19/D6L905C5)</f>
        <v>0.36336153873214283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4.3109227352001005</v>
      </c>
      <c r="J13" s="16" t="s">
        <v>34465</v>
      </c>
      <c r="K13" s="21">
        <f>IF(FLOW_THRU_100PCT="Y",1,INDEX(VariabilityMatrix,D6L906C1,D6L906C9))</f>
        <v>0.65057274140702692</v>
      </c>
      <c r="L13" s="16" t="s">
        <v>34445</v>
      </c>
      <c r="M13" s="15">
        <f>IF(D6L906C2&lt;&gt;0,D6L906C2*D6L906C4,D6L906C3*D6L906C4)</f>
        <v>2.804568821833008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1.402284410916504</v>
      </c>
      <c r="R13" s="16" t="s">
        <v>34447</v>
      </c>
      <c r="S13" s="15">
        <f>D6L906C5-D6L906C7</f>
        <v>1.402284410916504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1.3565638482014422</v>
      </c>
      <c r="X13" s="16" t="s">
        <v>34449</v>
      </c>
      <c r="Y13" s="33">
        <f>D6L906C7-D6L906C10</f>
        <v>4.5720562715061863E-2</v>
      </c>
      <c r="Z13" s="16" t="s">
        <v>34450</v>
      </c>
      <c r="AA13" s="33">
        <f>CHOOSE(MIN(D6L906C9,RUN_YEARS),B7L809C7,B7L809C16,B7L809C25,B7L809C34,B7L809C43)</f>
        <v>29579.8</v>
      </c>
      <c r="AB13" s="16" t="s">
        <v>34451</v>
      </c>
      <c r="AC13" s="33">
        <f>IF(D6L906C12=0,0,D6L906C10/D6L906C12)</f>
        <v>4.5861156877377205E-5</v>
      </c>
      <c r="AD13" s="16" t="s">
        <v>34452</v>
      </c>
      <c r="AE13" s="33">
        <f>IF(D6L906C5=0,0,D6L906C10/D6L906C5)</f>
        <v>0.48369782821546886</v>
      </c>
      <c r="AF13" s="16" t="s">
        <v>34453</v>
      </c>
      <c r="AG13" s="33">
        <f>CHOOSE(MIN(D6L906C9,RUN_YEARS),B7L809C5,B7L809C14,B7L809C23,B7L809C32,B7L809C41)</f>
        <v>383.43628924371529</v>
      </c>
      <c r="AH13" s="16" t="s">
        <v>34454</v>
      </c>
      <c r="AI13" s="33">
        <f>IF(D6L906C15=0,0,D6L906C11/D6L906C15)</f>
        <v>1.1923900788118021E-4</v>
      </c>
      <c r="AJ13" s="16" t="s">
        <v>34455</v>
      </c>
      <c r="AK13" s="33">
        <f>IF(D6L906C5=0,0,D6L906C11/D6L906C5)</f>
        <v>1.630217178453116E-2</v>
      </c>
      <c r="AL13" s="16" t="s">
        <v>34456</v>
      </c>
      <c r="AM13" s="33">
        <f>D6L906C8*CHOOSE(MIN(D6L906C9,RUN_YEARS),B7L809C4,B7L809C13,B7L809C22,B7L809C31,B7L809C40)</f>
        <v>0.38321196833506926</v>
      </c>
      <c r="AN13" s="16" t="s">
        <v>34457</v>
      </c>
      <c r="AO13" s="33">
        <f>D6L906C8-D6L906C18</f>
        <v>1.0190724425814348</v>
      </c>
      <c r="AP13" s="16" t="s">
        <v>34458</v>
      </c>
      <c r="AQ13" s="33">
        <f>CHOOSE(MIN(D6L906C9,RUN_YEARS),B7L809C2,B7L809C11,B7L809C20,B7L809C29,B7L809C38)</f>
        <v>67.574095340926931</v>
      </c>
      <c r="AR13" s="16" t="s">
        <v>34459</v>
      </c>
      <c r="AS13" s="33">
        <f>IF(D6L906C20=0,0,D6L906C18/D6L906C20)</f>
        <v>5.6709892511572118E-3</v>
      </c>
      <c r="AT13" s="16" t="s">
        <v>34460</v>
      </c>
      <c r="AU13" s="33">
        <f>IF(D6L906C5=0,0,D6L906C18/D6L906C5)</f>
        <v>0.13663846126785717</v>
      </c>
      <c r="AV13" s="16" t="s">
        <v>34461</v>
      </c>
      <c r="AW13" s="33">
        <f>CHOOSE(MIN(D6L906C9,RUN_YEARS),B7L809C1,B7L809C10,B7L809C19,B7L809C28,B7L809C37)</f>
        <v>179.69923719631186</v>
      </c>
      <c r="AX13" s="16" t="s">
        <v>34462</v>
      </c>
      <c r="AY13" s="33">
        <f>IF(D6L906C23=0,0,D6L906C19/D6L906C23)</f>
        <v>5.6709892511572118E-3</v>
      </c>
      <c r="AZ13" s="16" t="s">
        <v>34463</v>
      </c>
      <c r="BA13" s="33">
        <f>IF(D6L906C5=0,0,D6L906C19/D6L906C5)</f>
        <v>0.36336153873214283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0.55940277972061803</v>
      </c>
      <c r="J14" s="16" t="s">
        <v>34486</v>
      </c>
      <c r="K14" s="21">
        <f>IF(FLOW_THRU_100PCT="Y",1,INDEX(VariabilityMatrix,D6L907C1,D6L907C9))</f>
        <v>0.66391621343662177</v>
      </c>
      <c r="L14" s="16" t="s">
        <v>34466</v>
      </c>
      <c r="M14" s="15">
        <f>IF(D6L907C2&lt;&gt;0,D6L907C2*D6L907C4,D6L907C3*D6L907C4)</f>
        <v>0.37139657529803333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0.18569828764901666</v>
      </c>
      <c r="R14" s="16" t="s">
        <v>34468</v>
      </c>
      <c r="S14" s="15">
        <f>D6L907C5-D6L907C7</f>
        <v>0.18569828764901666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0.17967641217520497</v>
      </c>
      <c r="X14" s="16" t="s">
        <v>34470</v>
      </c>
      <c r="Y14" s="33">
        <f>D6L907C7-D6L907C10</f>
        <v>6.0218754738116942E-3</v>
      </c>
      <c r="Z14" s="16" t="s">
        <v>34471</v>
      </c>
      <c r="AA14" s="33">
        <f>CHOOSE(MIN(D6L907C9,RUN_YEARS),B7L809C7,B7L809C16,B7L809C25,B7L809C34,B7L809C43)</f>
        <v>27565</v>
      </c>
      <c r="AB14" s="16" t="s">
        <v>34472</v>
      </c>
      <c r="AC14" s="33">
        <f>IF(D6L907C12=0,0,D6L907C10/D6L907C12)</f>
        <v>6.5182808697698156E-6</v>
      </c>
      <c r="AD14" s="16" t="s">
        <v>34473</v>
      </c>
      <c r="AE14" s="33">
        <f>IF(D6L907C5=0,0,D6L907C10/D6L907C5)</f>
        <v>0.48378586159826775</v>
      </c>
      <c r="AF14" s="16" t="s">
        <v>34474</v>
      </c>
      <c r="AG14" s="33">
        <f>CHOOSE(MIN(D6L907C9,RUN_YEARS),B7L809C5,B7L809C14,B7L809C23,B7L809C32,B7L809C41)</f>
        <v>355.3246627047879</v>
      </c>
      <c r="AH14" s="16" t="s">
        <v>34475</v>
      </c>
      <c r="AI14" s="33">
        <f>IF(D6L907C15=0,0,D6L907C11/D6L907C15)</f>
        <v>1.6947530261401556E-5</v>
      </c>
      <c r="AJ14" s="16" t="s">
        <v>34476</v>
      </c>
      <c r="AK14" s="33">
        <f>IF(D6L907C5=0,0,D6L907C11/D6L907C5)</f>
        <v>1.6214138401732275E-2</v>
      </c>
      <c r="AL14" s="16" t="s">
        <v>34477</v>
      </c>
      <c r="AM14" s="33">
        <f>D6L907C8*CHOOSE(MIN(D6L907C9,RUN_YEARS),B7L809C4,B7L809C13,B7L809C22,B7L809C31,B7L809C40)</f>
        <v>5.7135551803984559E-2</v>
      </c>
      <c r="AN14" s="16" t="s">
        <v>34478</v>
      </c>
      <c r="AO14" s="33">
        <f>D6L907C8-D6L907C18</f>
        <v>0.12856273584503211</v>
      </c>
      <c r="AP14" s="16" t="s">
        <v>34479</v>
      </c>
      <c r="AQ14" s="33">
        <f>CHOOSE(MIN(D6L907C9,RUN_YEARS),B7L809C2,B7L809C11,B7L809C20,B7L809C29,B7L809C38)</f>
        <v>74.459577161035455</v>
      </c>
      <c r="AR14" s="16" t="s">
        <v>34480</v>
      </c>
      <c r="AS14" s="33">
        <f>IF(D6L907C20=0,0,D6L907C18/D6L907C20)</f>
        <v>7.6733650636258888E-4</v>
      </c>
      <c r="AT14" s="16" t="s">
        <v>34481</v>
      </c>
      <c r="AU14" s="33">
        <f>IF(D6L907C5=0,0,D6L907C18/D6L907C5)</f>
        <v>0.15383973790855554</v>
      </c>
      <c r="AV14" s="16" t="s">
        <v>34482</v>
      </c>
      <c r="AW14" s="33">
        <f>CHOOSE(MIN(D6L907C9,RUN_YEARS),B7L809C1,B7L809C10,B7L809C19,B7L809C28,B7L809C37)</f>
        <v>167.54414103723417</v>
      </c>
      <c r="AX14" s="16" t="s">
        <v>34483</v>
      </c>
      <c r="AY14" s="33">
        <f>IF(D6L907C23=0,0,D6L907C19/D6L907C23)</f>
        <v>7.6733650636258877E-4</v>
      </c>
      <c r="AZ14" s="16" t="s">
        <v>34484</v>
      </c>
      <c r="BA14" s="33">
        <f>IF(D6L907C5=0,0,D6L907C19/D6L907C5)</f>
        <v>0.34616026209144446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3.5389791910772087E-2</v>
      </c>
      <c r="J15" s="16" t="s">
        <v>34507</v>
      </c>
      <c r="K15" s="21">
        <f>IF(FLOW_THRU_100PCT="Y",1,INDEX(VariabilityMatrix,D6L908C1,D6L908C9))</f>
        <v>0.66391621343662177</v>
      </c>
      <c r="L15" s="16" t="s">
        <v>34487</v>
      </c>
      <c r="M15" s="15">
        <f>IF(D6L908C2&lt;&gt;0,D6L908C2*D6L908C4,D6L908C3*D6L908C4)</f>
        <v>2.3495856639709791E-2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1.1747928319854896E-2</v>
      </c>
      <c r="R15" s="16" t="s">
        <v>34489</v>
      </c>
      <c r="S15" s="15">
        <f>D6L908C5-D6L908C7</f>
        <v>1.1747928319854896E-2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1.1366963248431382E-2</v>
      </c>
      <c r="X15" s="16" t="s">
        <v>34491</v>
      </c>
      <c r="Y15" s="33">
        <f>D6L908C7-D6L908C10</f>
        <v>3.8096507142351341E-4</v>
      </c>
      <c r="Z15" s="16" t="s">
        <v>34492</v>
      </c>
      <c r="AA15" s="33">
        <f>CHOOSE(MIN(D6L908C9,RUN_YEARS),B7L809C7,B7L809C16,B7L809C25,B7L809C34,B7L809C43)</f>
        <v>27565</v>
      </c>
      <c r="AB15" s="16" t="s">
        <v>34493</v>
      </c>
      <c r="AC15" s="33">
        <f>IF(D6L908C12=0,0,D6L908C10/D6L908C12)</f>
        <v>4.1236942675245353E-7</v>
      </c>
      <c r="AD15" s="16" t="s">
        <v>34494</v>
      </c>
      <c r="AE15" s="33">
        <f>IF(D6L908C5=0,0,D6L908C10/D6L908C5)</f>
        <v>0.48378586159826781</v>
      </c>
      <c r="AF15" s="16" t="s">
        <v>34495</v>
      </c>
      <c r="AG15" s="33">
        <f>CHOOSE(MIN(D6L908C9,RUN_YEARS),B7L809C5,B7L809C14,B7L809C23,B7L809C32,B7L809C41)</f>
        <v>355.3246627047879</v>
      </c>
      <c r="AH15" s="16" t="s">
        <v>34496</v>
      </c>
      <c r="AI15" s="33">
        <f>IF(D6L908C15=0,0,D6L908C11/D6L908C15)</f>
        <v>1.0721605095563777E-6</v>
      </c>
      <c r="AJ15" s="16" t="s">
        <v>34497</v>
      </c>
      <c r="AK15" s="33">
        <f>IF(D6L908C5=0,0,D6L908C11/D6L908C5)</f>
        <v>1.6214138401732216E-2</v>
      </c>
      <c r="AL15" s="16" t="s">
        <v>34498</v>
      </c>
      <c r="AM15" s="33">
        <f>D6L908C8*CHOOSE(MIN(D6L908C9,RUN_YEARS),B7L809C4,B7L809C13,B7L809C22,B7L809C31,B7L809C40)</f>
        <v>3.6145964273899488E-3</v>
      </c>
      <c r="AN15" s="16" t="s">
        <v>34499</v>
      </c>
      <c r="AO15" s="33">
        <f>D6L908C8-D6L908C18</f>
        <v>8.1333318924649463E-3</v>
      </c>
      <c r="AP15" s="16" t="s">
        <v>34500</v>
      </c>
      <c r="AQ15" s="33">
        <f>CHOOSE(MIN(D6L908C9,RUN_YEARS),B7L809C2,B7L809C11,B7L809C20,B7L809C29,B7L809C38)</f>
        <v>74.459577161035455</v>
      </c>
      <c r="AR15" s="16" t="s">
        <v>34501</v>
      </c>
      <c r="AS15" s="33">
        <f>IF(D6L908C20=0,0,D6L908C18/D6L908C20)</f>
        <v>4.8544412488034643E-5</v>
      </c>
      <c r="AT15" s="16" t="s">
        <v>34502</v>
      </c>
      <c r="AU15" s="33">
        <f>IF(D6L908C5=0,0,D6L908C18/D6L908C5)</f>
        <v>0.15383973790855554</v>
      </c>
      <c r="AV15" s="16" t="s">
        <v>34503</v>
      </c>
      <c r="AW15" s="33">
        <f>CHOOSE(MIN(D6L908C9,RUN_YEARS),B7L809C1,B7L809C10,B7L809C19,B7L809C28,B7L809C37)</f>
        <v>167.54414103723417</v>
      </c>
      <c r="AX15" s="16" t="s">
        <v>34504</v>
      </c>
      <c r="AY15" s="33">
        <f>IF(D6L908C23=0,0,D6L908C19/D6L908C23)</f>
        <v>4.8544412488034636E-5</v>
      </c>
      <c r="AZ15" s="16" t="s">
        <v>34505</v>
      </c>
      <c r="BA15" s="33">
        <f>IF(D6L908C5=0,0,D6L908C19/D6L908C5)</f>
        <v>0.34616026209144446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0.19720656457864719</v>
      </c>
      <c r="J16" s="16" t="s">
        <v>34528</v>
      </c>
      <c r="K16" s="21">
        <f>IF(FLOW_THRU_100PCT="Y",1,INDEX(VariabilityMatrix,D6L909C1,D6L909C9))</f>
        <v>0.66391621343662177</v>
      </c>
      <c r="L16" s="16" t="s">
        <v>34508</v>
      </c>
      <c r="M16" s="15">
        <f>IF(D6L909C2&lt;&gt;0,D6L909C2*D6L909C4,D6L909C3*D6L909C4)</f>
        <v>0.13092863561990006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6.5464317809950032E-2</v>
      </c>
      <c r="R16" s="16" t="s">
        <v>34510</v>
      </c>
      <c r="S16" s="15">
        <f>D6L909C5-D6L909C7</f>
        <v>6.5464317809950032E-2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6.3341422791258997E-2</v>
      </c>
      <c r="X16" s="16" t="s">
        <v>34512</v>
      </c>
      <c r="Y16" s="33">
        <f>D6L909C7-D6L909C10</f>
        <v>2.1228950186910345E-3</v>
      </c>
      <c r="Z16" s="16" t="s">
        <v>34513</v>
      </c>
      <c r="AA16" s="33">
        <f>CHOOSE(MIN(D6L909C9,RUN_YEARS),B7L809C7,B7L809C16,B7L809C25,B7L809C34,B7L809C43)</f>
        <v>27565</v>
      </c>
      <c r="AB16" s="16" t="s">
        <v>34514</v>
      </c>
      <c r="AC16" s="33">
        <f>IF(D6L909C12=0,0,D6L909C10/D6L909C12)</f>
        <v>2.2978930814895336E-6</v>
      </c>
      <c r="AD16" s="16" t="s">
        <v>34515</v>
      </c>
      <c r="AE16" s="33">
        <f>IF(D6L909C5=0,0,D6L909C10/D6L909C5)</f>
        <v>0.4837858615982677</v>
      </c>
      <c r="AF16" s="16" t="s">
        <v>34516</v>
      </c>
      <c r="AG16" s="33">
        <f>CHOOSE(MIN(D6L909C9,RUN_YEARS),B7L809C5,B7L809C14,B7L809C23,B7L809C32,B7L809C41)</f>
        <v>355.3246627047879</v>
      </c>
      <c r="AH16" s="16" t="s">
        <v>34517</v>
      </c>
      <c r="AI16" s="33">
        <f>IF(D6L909C15=0,0,D6L909C11/D6L909C15)</f>
        <v>5.9745220118728027E-6</v>
      </c>
      <c r="AJ16" s="16" t="s">
        <v>34518</v>
      </c>
      <c r="AK16" s="33">
        <f>IF(D6L909C5=0,0,D6L909C11/D6L909C5)</f>
        <v>1.6214138401732279E-2</v>
      </c>
      <c r="AL16" s="16" t="s">
        <v>34519</v>
      </c>
      <c r="AM16" s="33">
        <f>D6L909C8*CHOOSE(MIN(D6L909C9,RUN_YEARS),B7L809C4,B7L809C13,B7L809C22,B7L809C31,B7L809C40)</f>
        <v>2.0142026988490196E-2</v>
      </c>
      <c r="AN16" s="16" t="s">
        <v>34520</v>
      </c>
      <c r="AO16" s="33">
        <f>D6L909C8-D6L909C18</f>
        <v>4.5322290821459832E-2</v>
      </c>
      <c r="AP16" s="16" t="s">
        <v>34521</v>
      </c>
      <c r="AQ16" s="33">
        <f>CHOOSE(MIN(D6L909C9,RUN_YEARS),B7L809C2,B7L809C11,B7L809C20,B7L809C29,B7L809C38)</f>
        <v>74.459577161035455</v>
      </c>
      <c r="AR16" s="16" t="s">
        <v>34522</v>
      </c>
      <c r="AS16" s="33">
        <f>IF(D6L909C20=0,0,D6L909C18/D6L909C20)</f>
        <v>2.7050955372642755E-4</v>
      </c>
      <c r="AT16" s="16" t="s">
        <v>34523</v>
      </c>
      <c r="AU16" s="33">
        <f>IF(D6L909C5=0,0,D6L909C18/D6L909C5)</f>
        <v>0.15383973790855554</v>
      </c>
      <c r="AV16" s="16" t="s">
        <v>34524</v>
      </c>
      <c r="AW16" s="33">
        <f>CHOOSE(MIN(D6L909C9,RUN_YEARS),B7L809C1,B7L809C10,B7L809C19,B7L809C28,B7L809C37)</f>
        <v>167.54414103723417</v>
      </c>
      <c r="AX16" s="16" t="s">
        <v>34525</v>
      </c>
      <c r="AY16" s="33">
        <f>IF(D6L909C23=0,0,D6L909C19/D6L909C23)</f>
        <v>2.7050955372642744E-4</v>
      </c>
      <c r="AZ16" s="16" t="s">
        <v>34526</v>
      </c>
      <c r="BA16" s="33">
        <f>IF(D6L909C5=0,0,D6L909C19/D6L909C5)</f>
        <v>0.3461602620914444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0.66391621343662177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27565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355.3246627047879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74.459577161035455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167.54414103723417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0.66391621343662177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27565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355.3246627047879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74.459577161035455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167.54414103723417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0.66391621343662177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27565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355.3246627047879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74.459577161035455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167.54414103723417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8.1398415206945157E-2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7.0002637077972829E-2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3.5001318538986415E-2</v>
      </c>
      <c r="R20" s="16" t="s">
        <v>34594</v>
      </c>
      <c r="S20" s="15">
        <f>D6L913C5-D6L913C7</f>
        <v>3.5001318538986415E-2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3.3866286092917933E-2</v>
      </c>
      <c r="X20" s="16" t="s">
        <v>34596</v>
      </c>
      <c r="Y20" s="33">
        <f>D6L913C7-D6L913C10</f>
        <v>1.1350324460684819E-3</v>
      </c>
      <c r="Z20" s="16" t="s">
        <v>34597</v>
      </c>
      <c r="AA20" s="33">
        <f>CHOOSE(MIN(D6L913C9,RUN_YEARS),B7L809C7,B7L809C16,B7L809C25,B7L809C34,B7L809C43)</f>
        <v>27565</v>
      </c>
      <c r="AB20" s="16" t="s">
        <v>34598</v>
      </c>
      <c r="AC20" s="33">
        <f>IF(D6L913C12=0,0,D6L913C10/D6L913C12)</f>
        <v>1.2285973550849966E-6</v>
      </c>
      <c r="AD20" s="16" t="s">
        <v>34599</v>
      </c>
      <c r="AE20" s="33">
        <f>IF(D6L913C5=0,0,D6L913C10/D6L913C5)</f>
        <v>0.48378586159826781</v>
      </c>
      <c r="AF20" s="16" t="s">
        <v>34600</v>
      </c>
      <c r="AG20" s="33">
        <f>CHOOSE(MIN(D6L913C9,RUN_YEARS),B7L809C5,B7L809C14,B7L809C23,B7L809C32,B7L809C41)</f>
        <v>355.3246627047879</v>
      </c>
      <c r="AH20" s="16" t="s">
        <v>34601</v>
      </c>
      <c r="AI20" s="33">
        <f>IF(D6L913C15=0,0,D6L913C11/D6L913C15)</f>
        <v>3.1943531232209839E-6</v>
      </c>
      <c r="AJ20" s="16" t="s">
        <v>34602</v>
      </c>
      <c r="AK20" s="33">
        <f>IF(D6L913C5=0,0,D6L913C11/D6L913C5)</f>
        <v>1.6214138401732203E-2</v>
      </c>
      <c r="AL20" s="16" t="s">
        <v>34603</v>
      </c>
      <c r="AM20" s="33">
        <f>D6L913C8*CHOOSE(MIN(D6L913C9,RUN_YEARS),B7L809C4,B7L809C13,B7L809C22,B7L809C31,B7L809C40)</f>
        <v>1.0769187340983073E-2</v>
      </c>
      <c r="AN20" s="16" t="s">
        <v>34604</v>
      </c>
      <c r="AO20" s="33">
        <f>D6L913C8-D6L913C18</f>
        <v>2.423213119800334E-2</v>
      </c>
      <c r="AP20" s="16" t="s">
        <v>34605</v>
      </c>
      <c r="AQ20" s="33">
        <f>CHOOSE(MIN(D6L913C9,RUN_YEARS),B7L809C2,B7L809C11,B7L809C20,B7L809C29,B7L809C38)</f>
        <v>74.459577161035455</v>
      </c>
      <c r="AR20" s="16" t="s">
        <v>34606</v>
      </c>
      <c r="AS20" s="33">
        <f>IF(D6L913C20=0,0,D6L913C18/D6L913C20)</f>
        <v>1.4463132550017444E-4</v>
      </c>
      <c r="AT20" s="16" t="s">
        <v>34607</v>
      </c>
      <c r="AU20" s="33">
        <f>IF(D6L913C5=0,0,D6L913C18/D6L913C5)</f>
        <v>0.15383973790855554</v>
      </c>
      <c r="AV20" s="16" t="s">
        <v>34608</v>
      </c>
      <c r="AW20" s="33">
        <f>CHOOSE(MIN(D6L913C9,RUN_YEARS),B7L809C1,B7L809C10,B7L809C19,B7L809C28,B7L809C37)</f>
        <v>167.54414103723417</v>
      </c>
      <c r="AX20" s="16" t="s">
        <v>34609</v>
      </c>
      <c r="AY20" s="33">
        <f>IF(D6L913C23=0,0,D6L913C19/D6L913C23)</f>
        <v>1.4463132550017439E-4</v>
      </c>
      <c r="AZ20" s="16" t="s">
        <v>34610</v>
      </c>
      <c r="BA20" s="33">
        <f>IF(D6L913C5=0,0,D6L913C19/D6L913C5)</f>
        <v>0.3461602620914444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2.2687197979618405</v>
      </c>
      <c r="J21" s="16" t="s">
        <v>34632</v>
      </c>
      <c r="K21" s="21">
        <f>IF(FLOW_THRU_100PCT="Y",1,INDEX(VariabilityMatrix,D6L914C1,D6L914C9))</f>
        <v>0.65057274140702692</v>
      </c>
      <c r="L21" s="16" t="s">
        <v>34612</v>
      </c>
      <c r="M21" s="15">
        <f>IF(D6L914C2&lt;&gt;0,D6L914C2*D6L914C4,D6L914C3*D6L914C4)</f>
        <v>1.4759672584444308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0.73798362922221539</v>
      </c>
      <c r="R21" s="16" t="s">
        <v>34614</v>
      </c>
      <c r="S21" s="15">
        <f>D6L914C5-D6L914C7</f>
        <v>0.73798362922221539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0.71392215742671072</v>
      </c>
      <c r="X21" s="16" t="s">
        <v>34616</v>
      </c>
      <c r="Y21" s="33">
        <f>D6L914C7-D6L914C10</f>
        <v>2.4061471795504663E-2</v>
      </c>
      <c r="Z21" s="16" t="s">
        <v>34617</v>
      </c>
      <c r="AA21" s="33">
        <f>CHOOSE(MIN(D6L914C9,RUN_YEARS),B7L809C7,B7L809C16,B7L809C25,B7L809C34,B7L809C43)</f>
        <v>29579.8</v>
      </c>
      <c r="AB21" s="16" t="s">
        <v>34618</v>
      </c>
      <c r="AC21" s="33">
        <f>IF(D6L914C12=0,0,D6L914C10/D6L914C12)</f>
        <v>2.413546262742516E-5</v>
      </c>
      <c r="AD21" s="16" t="s">
        <v>34619</v>
      </c>
      <c r="AE21" s="33">
        <f>IF(D6L914C5=0,0,D6L914C10/D6L914C5)</f>
        <v>0.48369782821546881</v>
      </c>
      <c r="AF21" s="16" t="s">
        <v>34620</v>
      </c>
      <c r="AG21" s="33">
        <f>CHOOSE(MIN(D6L914C9,RUN_YEARS),B7L809C5,B7L809C14,B7L809C23,B7L809C32,B7L809C41)</f>
        <v>383.43628924371529</v>
      </c>
      <c r="AH21" s="16" t="s">
        <v>34621</v>
      </c>
      <c r="AI21" s="33">
        <f>IF(D6L914C15=0,0,D6L914C11/D6L914C15)</f>
        <v>6.2752202831305284E-5</v>
      </c>
      <c r="AJ21" s="16" t="s">
        <v>34622</v>
      </c>
      <c r="AK21" s="33">
        <f>IF(D6L914C5=0,0,D6L914C11/D6L914C5)</f>
        <v>1.6302171784531198E-2</v>
      </c>
      <c r="AL21" s="16" t="s">
        <v>34623</v>
      </c>
      <c r="AM21" s="33">
        <f>D6L914C8*CHOOSE(MIN(D6L914C9,RUN_YEARS),B7L809C4,B7L809C13,B7L809C22,B7L809C31,B7L809C40)</f>
        <v>0.2016738950755847</v>
      </c>
      <c r="AN21" s="16" t="s">
        <v>34624</v>
      </c>
      <c r="AO21" s="33">
        <f>D6L914C8-D6L914C18</f>
        <v>0.53630973414663075</v>
      </c>
      <c r="AP21" s="16" t="s">
        <v>34625</v>
      </c>
      <c r="AQ21" s="33">
        <f>CHOOSE(MIN(D6L914C9,RUN_YEARS),B7L809C2,B7L809C11,B7L809C20,B7L809C29,B7L809C38)</f>
        <v>67.574095340926931</v>
      </c>
      <c r="AR21" s="16" t="s">
        <v>34626</v>
      </c>
      <c r="AS21" s="33">
        <f>IF(D6L914C20=0,0,D6L914C18/D6L914C20)</f>
        <v>2.9844853128716451E-3</v>
      </c>
      <c r="AT21" s="16" t="s">
        <v>34627</v>
      </c>
      <c r="AU21" s="33">
        <f>IF(D6L914C5=0,0,D6L914C18/D6L914C5)</f>
        <v>0.13663846126785717</v>
      </c>
      <c r="AV21" s="16" t="s">
        <v>34628</v>
      </c>
      <c r="AW21" s="33">
        <f>CHOOSE(MIN(D6L914C9,RUN_YEARS),B7L809C1,B7L809C10,B7L809C19,B7L809C28,B7L809C37)</f>
        <v>179.69923719631186</v>
      </c>
      <c r="AX21" s="16" t="s">
        <v>34629</v>
      </c>
      <c r="AY21" s="33">
        <f>IF(D6L914C23=0,0,D6L914C19/D6L914C23)</f>
        <v>2.9844853128716451E-3</v>
      </c>
      <c r="AZ21" s="16" t="s">
        <v>34630</v>
      </c>
      <c r="BA21" s="33">
        <f>IF(D6L914C5=0,0,D6L914C19/D6L914C5)</f>
        <v>0.36336153873214289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1.3398831728147518</v>
      </c>
      <c r="J22" s="16" t="s">
        <v>34653</v>
      </c>
      <c r="K22" s="21">
        <f>IF(FLOW_THRU_100PCT="Y",1,INDEX(VariabilityMatrix,D6L915C1,D6L915C9))</f>
        <v>0.65559455164892644</v>
      </c>
      <c r="L22" s="16" t="s">
        <v>34633</v>
      </c>
      <c r="M22" s="15">
        <f>IF(D6L915C2&lt;&gt;0,D6L915C2*D6L915C4,D6L915C3*D6L915C4)</f>
        <v>0.87842010794342817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0.43921005397171409</v>
      </c>
      <c r="R22" s="16" t="s">
        <v>34635</v>
      </c>
      <c r="S22" s="15">
        <f>D6L915C5-D6L915C7</f>
        <v>0.43921005397171409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0.42478790529520022</v>
      </c>
      <c r="X22" s="16" t="s">
        <v>34637</v>
      </c>
      <c r="Y22" s="33">
        <f>D6L915C7-D6L915C10</f>
        <v>1.4422148676513868E-2</v>
      </c>
      <c r="Z22" s="16" t="s">
        <v>34638</v>
      </c>
      <c r="AA22" s="33">
        <f>CHOOSE(MIN(D6L915C9,RUN_YEARS),B7L809C7,B7L809C16,B7L809C25,B7L809C34,B7L809C43)</f>
        <v>28610.666666666668</v>
      </c>
      <c r="AB22" s="16" t="s">
        <v>34639</v>
      </c>
      <c r="AC22" s="33">
        <f>IF(D6L915C12=0,0,D6L915C10/D6L915C12)</f>
        <v>1.4847186549137857E-5</v>
      </c>
      <c r="AD22" s="16" t="s">
        <v>34640</v>
      </c>
      <c r="AE22" s="33">
        <f>IF(D6L915C5=0,0,D6L915C10/D6L915C5)</f>
        <v>0.48358171842140629</v>
      </c>
      <c r="AF22" s="16" t="s">
        <v>34641</v>
      </c>
      <c r="AG22" s="33">
        <f>CHOOSE(MIN(D6L915C9,RUN_YEARS),B7L809C5,B7L809C14,B7L809C23,B7L809C32,B7L809C41)</f>
        <v>373.60480666417885</v>
      </c>
      <c r="AH22" s="16" t="s">
        <v>34642</v>
      </c>
      <c r="AI22" s="33">
        <f>IF(D6L915C15=0,0,D6L915C11/D6L915C15)</f>
        <v>3.8602685027758403E-5</v>
      </c>
      <c r="AJ22" s="16" t="s">
        <v>34643</v>
      </c>
      <c r="AK22" s="33">
        <f>IF(D6L915C5=0,0,D6L915C11/D6L915C5)</f>
        <v>1.641828157859369E-2</v>
      </c>
      <c r="AL22" s="16" t="s">
        <v>34644</v>
      </c>
      <c r="AM22" s="33">
        <f>D6L915C8*CHOOSE(MIN(D6L915C9,RUN_YEARS),B7L809C4,B7L809C13,B7L809C22,B7L809C31,B7L809C40)</f>
        <v>0.12217304179814793</v>
      </c>
      <c r="AN22" s="16" t="s">
        <v>34645</v>
      </c>
      <c r="AO22" s="33">
        <f>D6L915C8-D6L915C18</f>
        <v>0.31703701217356617</v>
      </c>
      <c r="AP22" s="16" t="s">
        <v>34646</v>
      </c>
      <c r="AQ22" s="33">
        <f>CHOOSE(MIN(D6L915C9,RUN_YEARS),B7L809C2,B7L809C11,B7L809C20,B7L809C29,B7L809C38)</f>
        <v>67.311462957564771</v>
      </c>
      <c r="AR22" s="16" t="s">
        <v>34647</v>
      </c>
      <c r="AS22" s="33">
        <f>IF(D6L915C20=0,0,D6L915C18/D6L915C20)</f>
        <v>1.8150406547421142E-3</v>
      </c>
      <c r="AT22" s="16" t="s">
        <v>34648</v>
      </c>
      <c r="AU22" s="33">
        <f>IF(D6L915C5=0,0,D6L915C18/D6L915C5)</f>
        <v>0.13908270165192541</v>
      </c>
      <c r="AV22" s="16" t="s">
        <v>34649</v>
      </c>
      <c r="AW22" s="33">
        <f>CHOOSE(MIN(D6L915C9,RUN_YEARS),B7L809C1,B7L809C10,B7L809C19,B7L809C28,B7L809C37)</f>
        <v>174.67212723045677</v>
      </c>
      <c r="AX22" s="16" t="s">
        <v>34650</v>
      </c>
      <c r="AY22" s="33">
        <f>IF(D6L915C23=0,0,D6L915C19/D6L915C23)</f>
        <v>1.8150406547421144E-3</v>
      </c>
      <c r="AZ22" s="16" t="s">
        <v>34651</v>
      </c>
      <c r="BA22" s="33">
        <f>IF(D6L915C5=0,0,D6L915C19/D6L915C5)</f>
        <v>0.36091729834807462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317.18751810537964</v>
      </c>
      <c r="J23" s="16" t="s">
        <v>34674</v>
      </c>
      <c r="K23" s="21">
        <f>IF(FLOW_THRU_100PCT="Y",1,INDEX(VariabilityMatrix,D6L916C1,D6L916C9))</f>
        <v>0.33269326040655017</v>
      </c>
      <c r="L23" s="16" t="s">
        <v>34654</v>
      </c>
      <c r="M23" s="15">
        <f>IF(D6L916C2&lt;&gt;0,D6L916C2*D6L916C4,D6L916C3*D6L916C4)</f>
        <v>105.52614955874041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52.763074779370207</v>
      </c>
      <c r="R23" s="16" t="s">
        <v>34656</v>
      </c>
      <c r="S23" s="15">
        <f>D6L916C5-D6L916C7</f>
        <v>52.763074779370207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51.030516742010015</v>
      </c>
      <c r="X23" s="16" t="s">
        <v>34658</v>
      </c>
      <c r="Y23" s="33">
        <f>D6L916C7-D6L916C10</f>
        <v>1.7325580373601923</v>
      </c>
      <c r="Z23" s="16" t="s">
        <v>34659</v>
      </c>
      <c r="AA23" s="33">
        <f>CHOOSE(MIN(D6L916C9,RUN_YEARS),B7L809C7,B7L809C16,B7L809C25,B7L809C34,B7L809C43)</f>
        <v>28610.666666666668</v>
      </c>
      <c r="AB23" s="16" t="s">
        <v>34660</v>
      </c>
      <c r="AC23" s="33">
        <f>IF(D6L916C12=0,0,D6L916C10/D6L916C12)</f>
        <v>1.7836185831162042E-3</v>
      </c>
      <c r="AD23" s="16" t="s">
        <v>34661</v>
      </c>
      <c r="AE23" s="33">
        <f>IF(D6L916C5=0,0,D6L916C10/D6L916C5)</f>
        <v>0.48358171842140629</v>
      </c>
      <c r="AF23" s="16" t="s">
        <v>34662</v>
      </c>
      <c r="AG23" s="33">
        <f>CHOOSE(MIN(D6L916C9,RUN_YEARS),B7L809C5,B7L809C14,B7L809C23,B7L809C32,B7L809C41)</f>
        <v>373.60480666417885</v>
      </c>
      <c r="AH23" s="16" t="s">
        <v>34663</v>
      </c>
      <c r="AI23" s="33">
        <f>IF(D6L916C15=0,0,D6L916C11/D6L916C15)</f>
        <v>4.6374083161021323E-3</v>
      </c>
      <c r="AJ23" s="16" t="s">
        <v>34664</v>
      </c>
      <c r="AK23" s="33">
        <f>IF(D6L916C5=0,0,D6L916C11/D6L916C5)</f>
        <v>1.6418281578593708E-2</v>
      </c>
      <c r="AL23" s="16" t="s">
        <v>34665</v>
      </c>
      <c r="AM23" s="33">
        <f>D6L916C8*CHOOSE(MIN(D6L916C9,RUN_YEARS),B7L809C4,B7L809C13,B7L809C22,B7L809C31,B7L809C40)</f>
        <v>14.676861975554752</v>
      </c>
      <c r="AN23" s="16" t="s">
        <v>34666</v>
      </c>
      <c r="AO23" s="33">
        <f>D6L916C8-D6L916C18</f>
        <v>38.086212803815457</v>
      </c>
      <c r="AP23" s="16" t="s">
        <v>34667</v>
      </c>
      <c r="AQ23" s="33">
        <f>CHOOSE(MIN(D6L916C9,RUN_YEARS),B7L809C2,B7L809C11,B7L809C20,B7L809C29,B7L809C38)</f>
        <v>67.311462957564771</v>
      </c>
      <c r="AR23" s="16" t="s">
        <v>34668</v>
      </c>
      <c r="AS23" s="33">
        <f>IF(D6L916C20=0,0,D6L916C18/D6L916C20)</f>
        <v>0.21804402000306397</v>
      </c>
      <c r="AT23" s="16" t="s">
        <v>34669</v>
      </c>
      <c r="AU23" s="33">
        <f>IF(D6L916C5=0,0,D6L916C18/D6L916C5)</f>
        <v>0.13908270165192541</v>
      </c>
      <c r="AV23" s="16" t="s">
        <v>34670</v>
      </c>
      <c r="AW23" s="33">
        <f>CHOOSE(MIN(D6L916C9,RUN_YEARS),B7L809C1,B7L809C10,B7L809C19,B7L809C28,B7L809C37)</f>
        <v>174.67212723045677</v>
      </c>
      <c r="AX23" s="16" t="s">
        <v>34671</v>
      </c>
      <c r="AY23" s="33">
        <f>IF(D6L916C23=0,0,D6L916C19/D6L916C23)</f>
        <v>0.218044020003064</v>
      </c>
      <c r="AZ23" s="16" t="s">
        <v>34672</v>
      </c>
      <c r="BA23" s="33">
        <f>IF(D6L916C5=0,0,D6L916C19/D6L916C5)</f>
        <v>0.36091729834807462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8.3978428864322083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7.2221448823316994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3.6110724411658497</v>
      </c>
      <c r="R24" s="16" t="s">
        <v>34677</v>
      </c>
      <c r="S24" s="15">
        <f>D6L917C5-D6L917C7</f>
        <v>3.6110724411658497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3.4924972328863282</v>
      </c>
      <c r="X24" s="16" t="s">
        <v>34679</v>
      </c>
      <c r="Y24" s="33">
        <f>D6L917C7-D6L917C10</f>
        <v>0.1185752082795215</v>
      </c>
      <c r="Z24" s="16" t="s">
        <v>34680</v>
      </c>
      <c r="AA24" s="33">
        <f>CHOOSE(MIN(D6L917C9,RUN_YEARS),B7L809C7,B7L809C16,B7L809C25,B7L809C34,B7L809C43)</f>
        <v>28610.666666666668</v>
      </c>
      <c r="AB24" s="16" t="s">
        <v>34681</v>
      </c>
      <c r="AC24" s="33">
        <f>IF(D6L917C12=0,0,D6L917C10/D6L917C12)</f>
        <v>1.2206976067968805E-4</v>
      </c>
      <c r="AD24" s="16" t="s">
        <v>34682</v>
      </c>
      <c r="AE24" s="33">
        <f>IF(D6L917C5=0,0,D6L917C10/D6L917C5)</f>
        <v>0.48358171842140629</v>
      </c>
      <c r="AF24" s="16" t="s">
        <v>34683</v>
      </c>
      <c r="AG24" s="33">
        <f>CHOOSE(MIN(D6L917C9,RUN_YEARS),B7L809C5,B7L809C14,B7L809C23,B7L809C32,B7L809C41)</f>
        <v>373.60480666417885</v>
      </c>
      <c r="AH24" s="16" t="s">
        <v>34684</v>
      </c>
      <c r="AI24" s="33">
        <f>IF(D6L917C15=0,0,D6L917C11/D6L917C15)</f>
        <v>3.1738137776718937E-4</v>
      </c>
      <c r="AJ24" s="16" t="s">
        <v>34685</v>
      </c>
      <c r="AK24" s="33">
        <f>IF(D6L917C5=0,0,D6L917C11/D6L917C5)</f>
        <v>1.6418281578593728E-2</v>
      </c>
      <c r="AL24" s="16" t="s">
        <v>34686</v>
      </c>
      <c r="AM24" s="33">
        <f>D6L917C8*CHOOSE(MIN(D6L917C9,RUN_YEARS),B7L809C4,B7L809C13,B7L809C22,B7L809C31,B7L809C40)</f>
        <v>1.0044754219563197</v>
      </c>
      <c r="AN24" s="16" t="s">
        <v>34687</v>
      </c>
      <c r="AO24" s="33">
        <f>D6L917C8-D6L917C18</f>
        <v>2.6065970192095298</v>
      </c>
      <c r="AP24" s="16" t="s">
        <v>34688</v>
      </c>
      <c r="AQ24" s="33">
        <f>CHOOSE(MIN(D6L917C9,RUN_YEARS),B7L809C2,B7L809C11,B7L809C20,B7L809C29,B7L809C38)</f>
        <v>67.311462957564771</v>
      </c>
      <c r="AR24" s="16" t="s">
        <v>34689</v>
      </c>
      <c r="AS24" s="33">
        <f>IF(D6L917C20=0,0,D6L917C18/D6L917C20)</f>
        <v>1.4922798849128744E-2</v>
      </c>
      <c r="AT24" s="16" t="s">
        <v>34690</v>
      </c>
      <c r="AU24" s="33">
        <f>IF(D6L917C5=0,0,D6L917C18/D6L917C5)</f>
        <v>0.13908270165192541</v>
      </c>
      <c r="AV24" s="16" t="s">
        <v>34691</v>
      </c>
      <c r="AW24" s="33">
        <f>CHOOSE(MIN(D6L917C9,RUN_YEARS),B7L809C1,B7L809C10,B7L809C19,B7L809C28,B7L809C37)</f>
        <v>174.67212723045677</v>
      </c>
      <c r="AX24" s="16" t="s">
        <v>34692</v>
      </c>
      <c r="AY24" s="33">
        <f>IF(D6L917C23=0,0,D6L917C19/D6L917C23)</f>
        <v>1.4922798849128744E-2</v>
      </c>
      <c r="AZ24" s="16" t="s">
        <v>34693</v>
      </c>
      <c r="BA24" s="33">
        <f>IF(D6L917C5=0,0,D6L917C19/D6L917C5)</f>
        <v>0.36091729834807457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63.364791251594589</v>
      </c>
      <c r="J25" s="16" t="s">
        <v>34715</v>
      </c>
      <c r="K25" s="21">
        <f>IF(FLOW_THRU_100PCT="Y",1,INDEX(VariabilityMatrix,D6L918C1,D6L918C9))</f>
        <v>0.32678301086992551</v>
      </c>
      <c r="L25" s="16" t="s">
        <v>34695</v>
      </c>
      <c r="M25" s="15">
        <f>IF(D6L918C2&lt;&gt;0,D6L918C2*D6L918C4,D6L918C3*D6L918C4)</f>
        <v>20.706537268340394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10.353268634170197</v>
      </c>
      <c r="R25" s="16" t="s">
        <v>34697</v>
      </c>
      <c r="S25" s="15">
        <f>D6L918C5-D6L918C7</f>
        <v>10.353268634170197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10.017529973080698</v>
      </c>
      <c r="X25" s="16" t="s">
        <v>34699</v>
      </c>
      <c r="Y25" s="33">
        <f>D6L918C7-D6L918C10</f>
        <v>0.33573866108949879</v>
      </c>
      <c r="Z25" s="16" t="s">
        <v>34700</v>
      </c>
      <c r="AA25" s="33">
        <f>CHOOSE(MIN(D6L918C9,RUN_YEARS),B7L809C7,B7L809C16,B7L809C25,B7L809C34,B7L809C43)</f>
        <v>27565</v>
      </c>
      <c r="AB25" s="16" t="s">
        <v>34701</v>
      </c>
      <c r="AC25" s="33">
        <f>IF(D6L918C12=0,0,D6L918C10/D6L918C12)</f>
        <v>3.6341483667987295E-4</v>
      </c>
      <c r="AD25" s="16" t="s">
        <v>34702</v>
      </c>
      <c r="AE25" s="33">
        <f>IF(D6L918C5=0,0,D6L918C10/D6L918C5)</f>
        <v>0.4837858615982677</v>
      </c>
      <c r="AF25" s="16" t="s">
        <v>34703</v>
      </c>
      <c r="AG25" s="33">
        <f>CHOOSE(MIN(D6L918C9,RUN_YEARS),B7L809C5,B7L809C14,B7L809C23,B7L809C32,B7L809C41)</f>
        <v>355.3246627047879</v>
      </c>
      <c r="AH25" s="16" t="s">
        <v>34704</v>
      </c>
      <c r="AI25" s="33">
        <f>IF(D6L918C15=0,0,D6L918C11/D6L918C15)</f>
        <v>9.4487857536767268E-4</v>
      </c>
      <c r="AJ25" s="16" t="s">
        <v>34705</v>
      </c>
      <c r="AK25" s="33">
        <f>IF(D6L918C5=0,0,D6L918C11/D6L918C5)</f>
        <v>1.6214138401732289E-2</v>
      </c>
      <c r="AL25" s="16" t="s">
        <v>34706</v>
      </c>
      <c r="AM25" s="33">
        <f>D6L918C8*CHOOSE(MIN(D6L918C9,RUN_YEARS),B7L809C4,B7L809C13,B7L809C22,B7L809C31,B7L809C40)</f>
        <v>3.185488266355224</v>
      </c>
      <c r="AN25" s="16" t="s">
        <v>34707</v>
      </c>
      <c r="AO25" s="33">
        <f>D6L918C8-D6L918C18</f>
        <v>7.1677803678149736</v>
      </c>
      <c r="AP25" s="16" t="s">
        <v>34708</v>
      </c>
      <c r="AQ25" s="33">
        <f>CHOOSE(MIN(D6L918C9,RUN_YEARS),B7L809C2,B7L809C11,B7L809C20,B7L809C29,B7L809C38)</f>
        <v>74.459577161035455</v>
      </c>
      <c r="AR25" s="16" t="s">
        <v>34709</v>
      </c>
      <c r="AS25" s="33">
        <f>IF(D6L918C20=0,0,D6L918C18/D6L918C20)</f>
        <v>4.2781444480484959E-2</v>
      </c>
      <c r="AT25" s="16" t="s">
        <v>34710</v>
      </c>
      <c r="AU25" s="33">
        <f>IF(D6L918C5=0,0,D6L918C18/D6L918C5)</f>
        <v>0.15383973790855554</v>
      </c>
      <c r="AV25" s="16" t="s">
        <v>34711</v>
      </c>
      <c r="AW25" s="33">
        <f>CHOOSE(MIN(D6L918C9,RUN_YEARS),B7L809C1,B7L809C10,B7L809C19,B7L809C28,B7L809C37)</f>
        <v>167.54414103723417</v>
      </c>
      <c r="AX25" s="16" t="s">
        <v>34712</v>
      </c>
      <c r="AY25" s="33">
        <f>IF(D6L918C23=0,0,D6L918C19/D6L918C23)</f>
        <v>4.2781444480484952E-2</v>
      </c>
      <c r="AZ25" s="16" t="s">
        <v>34713</v>
      </c>
      <c r="BA25" s="33">
        <f>IF(D6L918C5=0,0,D6L918C19/D6L918C5)</f>
        <v>0.34616026209144446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506.91541207052006</v>
      </c>
      <c r="J26" s="16" t="s">
        <v>34736</v>
      </c>
      <c r="K26" s="21">
        <f>IF(FLOW_THRU_100PCT="Y",1,INDEX(VariabilityMatrix,D6L919C1,D6L919C9))</f>
        <v>0.33269326040655017</v>
      </c>
      <c r="L26" s="16" t="s">
        <v>34716</v>
      </c>
      <c r="M26" s="15">
        <f>IF(D6L919C2&lt;&gt;0,D6L919C2*D6L919C4,D6L919C3*D6L919C4)</f>
        <v>168.64734119207122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84.323670596035612</v>
      </c>
      <c r="R26" s="16" t="s">
        <v>34718</v>
      </c>
      <c r="S26" s="15">
        <f>D6L919C5-D6L919C7</f>
        <v>84.323670596035612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81.554771060863018</v>
      </c>
      <c r="X26" s="16" t="s">
        <v>34720</v>
      </c>
      <c r="Y26" s="33">
        <f>D6L919C7-D6L919C10</f>
        <v>2.7688995351725936</v>
      </c>
      <c r="Z26" s="16" t="s">
        <v>34721</v>
      </c>
      <c r="AA26" s="33">
        <f>CHOOSE(MIN(D6L919C9,RUN_YEARS),B7L809C7,B7L809C16,B7L809C25,B7L809C34,B7L809C43)</f>
        <v>28610.666666666668</v>
      </c>
      <c r="AB26" s="16" t="s">
        <v>34722</v>
      </c>
      <c r="AC26" s="33">
        <f>IF(D6L919C12=0,0,D6L919C10/D6L919C12)</f>
        <v>2.8505022973085684E-3</v>
      </c>
      <c r="AD26" s="16" t="s">
        <v>34723</v>
      </c>
      <c r="AE26" s="33">
        <f>IF(D6L919C5=0,0,D6L919C10/D6L919C5)</f>
        <v>0.48358171842140629</v>
      </c>
      <c r="AF26" s="16" t="s">
        <v>34724</v>
      </c>
      <c r="AG26" s="33">
        <f>CHOOSE(MIN(D6L919C9,RUN_YEARS),B7L809C5,B7L809C14,B7L809C23,B7L809C32,B7L809C41)</f>
        <v>373.60480666417885</v>
      </c>
      <c r="AH26" s="16" t="s">
        <v>34725</v>
      </c>
      <c r="AI26" s="33">
        <f>IF(D6L919C15=0,0,D6L919C11/D6L919C15)</f>
        <v>7.4113059730022872E-3</v>
      </c>
      <c r="AJ26" s="16" t="s">
        <v>34726</v>
      </c>
      <c r="AK26" s="33">
        <f>IF(D6L919C5=0,0,D6L919C11/D6L919C5)</f>
        <v>1.6418281578593725E-2</v>
      </c>
      <c r="AL26" s="16" t="s">
        <v>34727</v>
      </c>
      <c r="AM26" s="33">
        <f>D6L919C8*CHOOSE(MIN(D6L919C9,RUN_YEARS),B7L809C4,B7L809C13,B7L809C22,B7L809C31,B7L809C40)</f>
        <v>23.455927839407313</v>
      </c>
      <c r="AN26" s="16" t="s">
        <v>34728</v>
      </c>
      <c r="AO26" s="33">
        <f>D6L919C8-D6L919C18</f>
        <v>60.867742756628303</v>
      </c>
      <c r="AP26" s="16" t="s">
        <v>34729</v>
      </c>
      <c r="AQ26" s="33">
        <f>CHOOSE(MIN(D6L919C9,RUN_YEARS),B7L809C2,B7L809C11,B7L809C20,B7L809C29,B7L809C38)</f>
        <v>67.311462957564771</v>
      </c>
      <c r="AR26" s="16" t="s">
        <v>34730</v>
      </c>
      <c r="AS26" s="33">
        <f>IF(D6L919C20=0,0,D6L919C18/D6L919C20)</f>
        <v>0.34846854917110709</v>
      </c>
      <c r="AT26" s="16" t="s">
        <v>34731</v>
      </c>
      <c r="AU26" s="33">
        <f>IF(D6L919C5=0,0,D6L919C18/D6L919C5)</f>
        <v>0.13908270165192541</v>
      </c>
      <c r="AV26" s="16" t="s">
        <v>34732</v>
      </c>
      <c r="AW26" s="33">
        <f>CHOOSE(MIN(D6L919C9,RUN_YEARS),B7L809C1,B7L809C10,B7L809C19,B7L809C28,B7L809C37)</f>
        <v>174.67212723045677</v>
      </c>
      <c r="AX26" s="16" t="s">
        <v>34733</v>
      </c>
      <c r="AY26" s="33">
        <f>IF(D6L919C23=0,0,D6L919C19/D6L919C23)</f>
        <v>0.34846854917110714</v>
      </c>
      <c r="AZ26" s="16" t="s">
        <v>34734</v>
      </c>
      <c r="BA26" s="33">
        <f>IF(D6L919C5=0,0,D6L919C19/D6L919C5)</f>
        <v>0.36091729834807462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23.051342999254334</v>
      </c>
      <c r="J27" s="16" t="s">
        <v>34757</v>
      </c>
      <c r="K27" s="21">
        <f>IF(FLOW_THRU_100PCT="Y",1,INDEX(VariabilityMatrix,D6L920C1,D6L920C9))</f>
        <v>0.32678301086992551</v>
      </c>
      <c r="L27" s="16" t="s">
        <v>34737</v>
      </c>
      <c r="M27" s="15">
        <f>IF(D6L920C2&lt;&gt;0,D6L920C2*D6L920C4,D6L920C3*D6L920C4)</f>
        <v>7.5327872698917107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3.7663936349458553</v>
      </c>
      <c r="R27" s="16" t="s">
        <v>34739</v>
      </c>
      <c r="S27" s="15">
        <f>D6L920C5-D6L920C7</f>
        <v>3.7663936349458553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3.6442559796010245</v>
      </c>
      <c r="X27" s="16" t="s">
        <v>34741</v>
      </c>
      <c r="Y27" s="33">
        <f>D6L920C7-D6L920C10</f>
        <v>0.12213765534483079</v>
      </c>
      <c r="Z27" s="16" t="s">
        <v>34742</v>
      </c>
      <c r="AA27" s="33">
        <f>CHOOSE(MIN(D6L920C9,RUN_YEARS),B7L809C7,B7L809C16,B7L809C25,B7L809C34,B7L809C43)</f>
        <v>27565</v>
      </c>
      <c r="AB27" s="16" t="s">
        <v>34743</v>
      </c>
      <c r="AC27" s="33">
        <f>IF(D6L920C12=0,0,D6L920C10/D6L920C12)</f>
        <v>1.3220591255581443E-4</v>
      </c>
      <c r="AD27" s="16" t="s">
        <v>34744</v>
      </c>
      <c r="AE27" s="33">
        <f>IF(D6L920C5=0,0,D6L920C10/D6L920C5)</f>
        <v>0.48378586159826781</v>
      </c>
      <c r="AF27" s="16" t="s">
        <v>34745</v>
      </c>
      <c r="AG27" s="33">
        <f>CHOOSE(MIN(D6L920C9,RUN_YEARS),B7L809C5,B7L809C14,B7L809C23,B7L809C32,B7L809C41)</f>
        <v>355.3246627047879</v>
      </c>
      <c r="AH27" s="16" t="s">
        <v>34746</v>
      </c>
      <c r="AI27" s="33">
        <f>IF(D6L920C15=0,0,D6L920C11/D6L920C15)</f>
        <v>3.4373537264511704E-4</v>
      </c>
      <c r="AJ27" s="16" t="s">
        <v>34747</v>
      </c>
      <c r="AK27" s="33">
        <f>IF(D6L920C5=0,0,D6L920C11/D6L920C5)</f>
        <v>1.621413840173222E-2</v>
      </c>
      <c r="AL27" s="16" t="s">
        <v>34748</v>
      </c>
      <c r="AM27" s="33">
        <f>D6L920C8*CHOOSE(MIN(D6L920C9,RUN_YEARS),B7L809C4,B7L809C13,B7L809C22,B7L809C31,B7L809C40)</f>
        <v>1.1588420193210445</v>
      </c>
      <c r="AN27" s="16" t="s">
        <v>34749</v>
      </c>
      <c r="AO27" s="33">
        <f>D6L920C8-D6L920C18</f>
        <v>2.6075516156248106</v>
      </c>
      <c r="AP27" s="16" t="s">
        <v>34750</v>
      </c>
      <c r="AQ27" s="33">
        <f>CHOOSE(MIN(D6L920C9,RUN_YEARS),B7L809C2,B7L809C11,B7L809C20,B7L809C29,B7L809C38)</f>
        <v>74.459577161035455</v>
      </c>
      <c r="AR27" s="16" t="s">
        <v>34751</v>
      </c>
      <c r="AS27" s="33">
        <f>IF(D6L920C20=0,0,D6L920C18/D6L920C20)</f>
        <v>1.5563370939037029E-2</v>
      </c>
      <c r="AT27" s="16" t="s">
        <v>34752</v>
      </c>
      <c r="AU27" s="33">
        <f>IF(D6L920C5=0,0,D6L920C18/D6L920C5)</f>
        <v>0.15383973790855554</v>
      </c>
      <c r="AV27" s="16" t="s">
        <v>34753</v>
      </c>
      <c r="AW27" s="33">
        <f>CHOOSE(MIN(D6L920C9,RUN_YEARS),B7L809C1,B7L809C10,B7L809C19,B7L809C28,B7L809C37)</f>
        <v>167.54414103723417</v>
      </c>
      <c r="AX27" s="16" t="s">
        <v>34754</v>
      </c>
      <c r="AY27" s="33">
        <f>IF(D6L920C23=0,0,D6L920C19/D6L920C23)</f>
        <v>1.5563370939037023E-2</v>
      </c>
      <c r="AZ27" s="16" t="s">
        <v>34755</v>
      </c>
      <c r="BA27" s="33">
        <f>IF(D6L920C5=0,0,D6L920C19/D6L920C5)</f>
        <v>0.3461602620914444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0.32678301086992551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27565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355.3246627047879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74.459577161035455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167.54414103723417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0.32678301086992551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27565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355.3246627047879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74.459577161035455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167.54414103723417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0.32678301086992551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27565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355.3246627047879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74.459577161035455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167.54414103723417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0.32678301086992551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27565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355.3246627047879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74.459577161035455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167.54414103723417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0.32678301086992551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27565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355.3246627047879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74.459577161035455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167.54414103723417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14.30508166134484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12.302370228756562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6.151185114378281</v>
      </c>
      <c r="R33" s="16" t="s">
        <v>34865</v>
      </c>
      <c r="S33" s="15">
        <f>D6L926C5-D6L926C7</f>
        <v>6.151185114378281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5.9517127808198715</v>
      </c>
      <c r="X33" s="16" t="s">
        <v>34867</v>
      </c>
      <c r="Y33" s="33">
        <f>D6L926C7-D6L926C10</f>
        <v>0.19947233355840943</v>
      </c>
      <c r="Z33" s="16" t="s">
        <v>34868</v>
      </c>
      <c r="AA33" s="33">
        <f>CHOOSE(MIN(D6L926C9,RUN_YEARS),B7L809C7,B7L809C16,B7L809C25,B7L809C34,B7L809C43)</f>
        <v>27565</v>
      </c>
      <c r="AB33" s="16" t="s">
        <v>34869</v>
      </c>
      <c r="AC33" s="33">
        <f>IF(D6L926C12=0,0,D6L926C10/D6L926C12)</f>
        <v>2.1591557340177296E-4</v>
      </c>
      <c r="AD33" s="16" t="s">
        <v>34870</v>
      </c>
      <c r="AE33" s="33">
        <f>IF(D6L926C5=0,0,D6L926C10/D6L926C5)</f>
        <v>0.48378586159826775</v>
      </c>
      <c r="AF33" s="16" t="s">
        <v>34871</v>
      </c>
      <c r="AG33" s="33">
        <f>CHOOSE(MIN(D6L926C9,RUN_YEARS),B7L809C5,B7L809C14,B7L809C23,B7L809C32,B7L809C41)</f>
        <v>355.3246627047879</v>
      </c>
      <c r="AH33" s="16" t="s">
        <v>34872</v>
      </c>
      <c r="AI33" s="33">
        <f>IF(D6L926C15=0,0,D6L926C11/D6L926C15)</f>
        <v>5.6138049084461029E-4</v>
      </c>
      <c r="AJ33" s="16" t="s">
        <v>34873</v>
      </c>
      <c r="AK33" s="33">
        <f>IF(D6L926C5=0,0,D6L926C11/D6L926C5)</f>
        <v>1.6214138401732258E-2</v>
      </c>
      <c r="AL33" s="16" t="s">
        <v>34874</v>
      </c>
      <c r="AM33" s="33">
        <f>D6L926C8*CHOOSE(MIN(D6L926C9,RUN_YEARS),B7L809C4,B7L809C13,B7L809C22,B7L809C31,B7L809C40)</f>
        <v>1.892593411645926</v>
      </c>
      <c r="AN33" s="16" t="s">
        <v>34875</v>
      </c>
      <c r="AO33" s="33">
        <f>D6L926C8-D6L926C18</f>
        <v>4.258591702732355</v>
      </c>
      <c r="AP33" s="16" t="s">
        <v>34876</v>
      </c>
      <c r="AQ33" s="33">
        <f>CHOOSE(MIN(D6L926C9,RUN_YEARS),B7L809C2,B7L809C11,B7L809C20,B7L809C29,B7L809C38)</f>
        <v>74.459577161035455</v>
      </c>
      <c r="AR33" s="16" t="s">
        <v>34877</v>
      </c>
      <c r="AS33" s="33">
        <f>IF(D6L926C20=0,0,D6L926C18/D6L926C20)</f>
        <v>2.5417729777766133E-2</v>
      </c>
      <c r="AT33" s="16" t="s">
        <v>34878</v>
      </c>
      <c r="AU33" s="33">
        <f>IF(D6L926C5=0,0,D6L926C18/D6L926C5)</f>
        <v>0.15383973790855554</v>
      </c>
      <c r="AV33" s="16" t="s">
        <v>34879</v>
      </c>
      <c r="AW33" s="33">
        <f>CHOOSE(MIN(D6L926C9,RUN_YEARS),B7L809C1,B7L809C10,B7L809C19,B7L809C28,B7L809C37)</f>
        <v>167.54414103723417</v>
      </c>
      <c r="AX33" s="16" t="s">
        <v>34880</v>
      </c>
      <c r="AY33" s="33">
        <f>IF(D6L926C23=0,0,D6L926C19/D6L926C23)</f>
        <v>2.5417729777766129E-2</v>
      </c>
      <c r="AZ33" s="16" t="s">
        <v>34881</v>
      </c>
      <c r="BA33" s="33">
        <f>IF(D6L926C5=0,0,D6L926C19/D6L926C5)</f>
        <v>0.34616026209144446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1.9936978870407278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1.714580182855026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0.857290091427513</v>
      </c>
      <c r="R34" s="16" t="s">
        <v>34885</v>
      </c>
      <c r="S34" s="15">
        <f>D6L927C5-D6L927C7</f>
        <v>0.857290091427513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0.8291396311963225</v>
      </c>
      <c r="X34" s="16" t="s">
        <v>34887</v>
      </c>
      <c r="Y34" s="33">
        <f>D6L927C7-D6L927C10</f>
        <v>2.8150460231190499E-2</v>
      </c>
      <c r="Z34" s="16" t="s">
        <v>34888</v>
      </c>
      <c r="AA34" s="33">
        <f>CHOOSE(MIN(D6L927C9,RUN_YEARS),B7L809C7,B7L809C16,B7L809C25,B7L809C34,B7L809C43)</f>
        <v>28610.666666666668</v>
      </c>
      <c r="AB34" s="16" t="s">
        <v>34889</v>
      </c>
      <c r="AC34" s="33">
        <f>IF(D6L927C12=0,0,D6L927C10/D6L927C12)</f>
        <v>2.8980087771331992E-5</v>
      </c>
      <c r="AD34" s="16" t="s">
        <v>34890</v>
      </c>
      <c r="AE34" s="33">
        <f>IF(D6L927C5=0,0,D6L927C10/D6L927C5)</f>
        <v>0.48358171842140629</v>
      </c>
      <c r="AF34" s="16" t="s">
        <v>34891</v>
      </c>
      <c r="AG34" s="33">
        <f>CHOOSE(MIN(D6L927C9,RUN_YEARS),B7L809C5,B7L809C14,B7L809C23,B7L809C32,B7L809C41)</f>
        <v>373.60480666417885</v>
      </c>
      <c r="AH34" s="16" t="s">
        <v>34892</v>
      </c>
      <c r="AI34" s="33">
        <f>IF(D6L927C15=0,0,D6L927C11/D6L927C15)</f>
        <v>7.5348228205463177E-5</v>
      </c>
      <c r="AJ34" s="16" t="s">
        <v>34893</v>
      </c>
      <c r="AK34" s="33">
        <f>IF(D6L927C5=0,0,D6L927C11/D6L927C5)</f>
        <v>1.6418281578593704E-2</v>
      </c>
      <c r="AL34" s="16" t="s">
        <v>34894</v>
      </c>
      <c r="AM34" s="33">
        <f>D6L927C8*CHOOSE(MIN(D6L927C9,RUN_YEARS),B7L809C4,B7L809C13,B7L809C22,B7L809C31,B7L809C40)</f>
        <v>0.2384684440303293</v>
      </c>
      <c r="AN34" s="16" t="s">
        <v>34895</v>
      </c>
      <c r="AO34" s="33">
        <f>D6L927C8-D6L927C18</f>
        <v>0.61882164739718371</v>
      </c>
      <c r="AP34" s="16" t="s">
        <v>34896</v>
      </c>
      <c r="AQ34" s="33">
        <f>CHOOSE(MIN(D6L927C9,RUN_YEARS),B7L809C2,B7L809C11,B7L809C20,B7L809C29,B7L809C38)</f>
        <v>67.311462957564771</v>
      </c>
      <c r="AR34" s="16" t="s">
        <v>34897</v>
      </c>
      <c r="AS34" s="33">
        <f>IF(D6L927C20=0,0,D6L927C18/D6L927C20)</f>
        <v>3.5427612705530879E-3</v>
      </c>
      <c r="AT34" s="16" t="s">
        <v>34898</v>
      </c>
      <c r="AU34" s="33">
        <f>IF(D6L927C5=0,0,D6L927C18/D6L927C5)</f>
        <v>0.13908270165192541</v>
      </c>
      <c r="AV34" s="16" t="s">
        <v>34899</v>
      </c>
      <c r="AW34" s="33">
        <f>CHOOSE(MIN(D6L927C9,RUN_YEARS),B7L809C1,B7L809C10,B7L809C19,B7L809C28,B7L809C37)</f>
        <v>174.67212723045677</v>
      </c>
      <c r="AX34" s="16" t="s">
        <v>34900</v>
      </c>
      <c r="AY34" s="33">
        <f>IF(D6L927C23=0,0,D6L927C19/D6L927C23)</f>
        <v>3.5427612705530884E-3</v>
      </c>
      <c r="AZ34" s="16" t="s">
        <v>34901</v>
      </c>
      <c r="BA34" s="33">
        <f>IF(D6L927C5=0,0,D6L927C19/D6L927C5)</f>
        <v>0.36091729834807457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3981.1459494868914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2924.317672624361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1462.1588363121805</v>
      </c>
      <c r="R35" s="16" t="s">
        <v>34905</v>
      </c>
      <c r="S35" s="15">
        <f>SUM(D6L901C8:D6L927C8)-2*SUM(D6L909C8,D6L911C8,D6L922C8,D6L924C8,D6L927C8)</f>
        <v>1462.1588363121805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1414.1573497392255</v>
      </c>
      <c r="X35" s="16" t="s">
        <v>34907</v>
      </c>
      <c r="Y35" s="33">
        <f>SUM(D6L901C11:D6L927C11)-2*SUM(D6L909C11,D6L911C11,D6L922C11,D6L924C11,D6L927C11)</f>
        <v>48.001486572954548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4.9442206528833327E-2</v>
      </c>
      <c r="AD35" s="16" t="s">
        <v>34909</v>
      </c>
      <c r="AE35" s="33">
        <f>IF(D6L928C5=0,0,D6L928C10/D6L928C5)</f>
        <v>0.48358540625653806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0.12854973697496683</v>
      </c>
      <c r="AJ35" s="16" t="s">
        <v>34911</v>
      </c>
      <c r="AK35" s="33">
        <f>IF(D6L928C5=0,0,D6L928C11/D6L928C5)</f>
        <v>1.641459374346178E-2</v>
      </c>
      <c r="AL35" s="16" t="s">
        <v>34912</v>
      </c>
      <c r="AM35" s="33">
        <f>SUM(D6L901C18:D6L927C18)-2*SUM(D6L909C18,D6L911C18,D6L922C18,D6L924C18,D6L927C18)</f>
        <v>407.273843103876</v>
      </c>
      <c r="AN35" s="16" t="s">
        <v>34913</v>
      </c>
      <c r="AO35" s="33">
        <f>SUM(D6L901C19:D6L927C19)-2*SUM(D6L909C19,D6L911C19,D6L922C19,D6L924C19,D6L927C19)</f>
        <v>1054.8849932083042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6.0414525138634216</v>
      </c>
      <c r="AT35" s="16" t="s">
        <v>34915</v>
      </c>
      <c r="AU35" s="33">
        <f>IF(D6L928C5=0,0,D6L928C18/D6L928C5)</f>
        <v>0.13927140916204825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6.0414525138634216</v>
      </c>
      <c r="AZ35" s="16" t="s">
        <v>34917</v>
      </c>
      <c r="BA35" s="33">
        <f>IF(D6L928C5=0,0,D6L928C19/D6L928C5)</f>
        <v>0.36072859083795167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40.564946229601929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20.282473114800965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10.141236557400482</v>
      </c>
      <c r="R36" s="16" t="s">
        <v>34922</v>
      </c>
      <c r="S36" s="15">
        <f>D6L929C5-D6L929C7</f>
        <v>10.141236557400482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9.8123737311876855</v>
      </c>
      <c r="X36" s="16" t="s">
        <v>34924</v>
      </c>
      <c r="Y36" s="33">
        <f>D6L929C7-D6L929C10</f>
        <v>0.32886282621279683</v>
      </c>
      <c r="Z36" s="16" t="s">
        <v>34925</v>
      </c>
      <c r="AA36" s="33">
        <f>CHOOSE(MIN(D6L929C9,RUN_YEARS),B7L809C7,B7L809C16,B7L809C25,B7L809C34,B7L809C43)</f>
        <v>27565</v>
      </c>
      <c r="AB36" s="16" t="s">
        <v>34926</v>
      </c>
      <c r="AC36" s="33">
        <f>IF(D6L929C12=0,0,D6L929C10/D6L929C12)</f>
        <v>3.5597220138536859E-4</v>
      </c>
      <c r="AD36" s="16" t="s">
        <v>34927</v>
      </c>
      <c r="AE36" s="33">
        <f>IF(D6L929C5=0,0,D6L929C10/D6L929C5)</f>
        <v>0.4837858615982677</v>
      </c>
      <c r="AF36" s="16" t="s">
        <v>34928</v>
      </c>
      <c r="AG36" s="33">
        <f>CHOOSE(MIN(D6L929C9,RUN_YEARS),B7L809C5,B7L809C14,B7L809C23,B7L809C32,B7L809C41)</f>
        <v>355.3246627047879</v>
      </c>
      <c r="AH36" s="16" t="s">
        <v>34929</v>
      </c>
      <c r="AI36" s="33">
        <f>IF(D6L929C15=0,0,D6L929C11/D6L929C15)</f>
        <v>9.2552772360196068E-4</v>
      </c>
      <c r="AJ36" s="16" t="s">
        <v>34930</v>
      </c>
      <c r="AK36" s="33">
        <f>IF(D6L929C5=0,0,D6L929C11/D6L929C5)</f>
        <v>1.6214138401732279E-2</v>
      </c>
      <c r="AL36" s="16" t="s">
        <v>34931</v>
      </c>
      <c r="AM36" s="33">
        <f>D6L929C8*CHOOSE(MIN(D6L929C9,RUN_YEARS),B7L809C4,B7L809C13,B7L809C22,B7L809C31,B7L809C40)</f>
        <v>3.1202503481183044</v>
      </c>
      <c r="AN36" s="16" t="s">
        <v>34932</v>
      </c>
      <c r="AO36" s="33">
        <f>D6L929C8-D6L929C18</f>
        <v>7.020986209282178</v>
      </c>
      <c r="AP36" s="16" t="s">
        <v>34933</v>
      </c>
      <c r="AQ36" s="33">
        <f>CHOOSE(MIN(D6L929C9,RUN_YEARS),B7L809C2,B7L809C11,B7L809C20,B7L809C29,B7L809C38)</f>
        <v>74.459577161035455</v>
      </c>
      <c r="AR36" s="16" t="s">
        <v>34934</v>
      </c>
      <c r="AS36" s="33">
        <f>IF(D6L929C20=0,0,D6L929C18/D6L929C20)</f>
        <v>4.1905292335599309E-2</v>
      </c>
      <c r="AT36" s="16" t="s">
        <v>34935</v>
      </c>
      <c r="AU36" s="33">
        <f>IF(D6L929C5=0,0,D6L929C18/D6L929C5)</f>
        <v>0.15383973790855554</v>
      </c>
      <c r="AV36" s="16" t="s">
        <v>34936</v>
      </c>
      <c r="AW36" s="33">
        <f>CHOOSE(MIN(D6L929C9,RUN_YEARS),B7L809C1,B7L809C10,B7L809C19,B7L809C28,B7L809C37)</f>
        <v>167.54414103723417</v>
      </c>
      <c r="AX36" s="16" t="s">
        <v>34937</v>
      </c>
      <c r="AY36" s="33">
        <f>IF(D6L929C23=0,0,D6L929C19/D6L929C23)</f>
        <v>4.1905292335599302E-2</v>
      </c>
      <c r="AZ36" s="16" t="s">
        <v>34938</v>
      </c>
      <c r="BA36" s="33">
        <f>IF(D6L929C5=0,0,D6L929C19/D6L929C5)</f>
        <v>0.34616026209144446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27565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355.3246627047879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74.459577161035455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167.54414103723417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0.30243902439024389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0.15121951219512195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7.5609756097560973E-2</v>
      </c>
      <c r="R38" s="16" t="s">
        <v>34962</v>
      </c>
      <c r="S38" s="15">
        <f>D6L931C5-D6L931C7</f>
        <v>7.5609756097560973E-2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7.315786199778683E-2</v>
      </c>
      <c r="X38" s="16" t="s">
        <v>34964</v>
      </c>
      <c r="Y38" s="33">
        <f>D6L931C7-D6L931C10</f>
        <v>2.4518940997741434E-3</v>
      </c>
      <c r="Z38" s="16" t="s">
        <v>34965</v>
      </c>
      <c r="AA38" s="33">
        <f>CHOOSE(MIN(D6L931C9,RUN_YEARS),B7L809C7,B7L809C16,B7L809C25,B7L809C34,B7L809C43)</f>
        <v>27565</v>
      </c>
      <c r="AB38" s="16" t="s">
        <v>34966</v>
      </c>
      <c r="AC38" s="33">
        <f>IF(D6L931C12=0,0,D6L931C10/D6L931C12)</f>
        <v>2.6540127697365074E-6</v>
      </c>
      <c r="AD38" s="16" t="s">
        <v>34967</v>
      </c>
      <c r="AE38" s="33">
        <f>IF(D6L931C5=0,0,D6L931C10/D6L931C5)</f>
        <v>0.48378586159826775</v>
      </c>
      <c r="AF38" s="16" t="s">
        <v>34968</v>
      </c>
      <c r="AG38" s="33">
        <f>CHOOSE(MIN(D6L931C9,RUN_YEARS),B7L809C5,B7L809C14,B7L809C23,B7L809C32,B7L809C41)</f>
        <v>355.3246627047879</v>
      </c>
      <c r="AH38" s="16" t="s">
        <v>34969</v>
      </c>
      <c r="AI38" s="33">
        <f>IF(D6L931C15=0,0,D6L931C11/D6L931C15)</f>
        <v>6.9004332013149189E-6</v>
      </c>
      <c r="AJ38" s="16" t="s">
        <v>34970</v>
      </c>
      <c r="AK38" s="33">
        <f>IF(D6L931C5=0,0,D6L931C11/D6L931C5)</f>
        <v>1.6214138401732241E-2</v>
      </c>
      <c r="AL38" s="16" t="s">
        <v>34971</v>
      </c>
      <c r="AM38" s="33">
        <f>D6L931C8*CHOOSE(MIN(D6L931C9,RUN_YEARS),B7L809C4,B7L809C13,B7L809C22,B7L809C31,B7L809C40)</f>
        <v>2.326357012275718E-2</v>
      </c>
      <c r="AN38" s="16" t="s">
        <v>34972</v>
      </c>
      <c r="AO38" s="33">
        <f>D6L931C8-D6L931C18</f>
        <v>5.2346185974803797E-2</v>
      </c>
      <c r="AP38" s="16" t="s">
        <v>34973</v>
      </c>
      <c r="AQ38" s="33">
        <f>CHOOSE(MIN(D6L931C9,RUN_YEARS),B7L809C2,B7L809C11,B7L809C20,B7L809C29,B7L809C38)</f>
        <v>74.459577161035455</v>
      </c>
      <c r="AR38" s="16" t="s">
        <v>34974</v>
      </c>
      <c r="AS38" s="33">
        <f>IF(D6L931C20=0,0,D6L931C18/D6L931C20)</f>
        <v>3.1243220831679607E-4</v>
      </c>
      <c r="AT38" s="16" t="s">
        <v>34975</v>
      </c>
      <c r="AU38" s="33">
        <f>IF(D6L931C5=0,0,D6L931C18/D6L931C5)</f>
        <v>0.15383973790855554</v>
      </c>
      <c r="AV38" s="16" t="s">
        <v>34976</v>
      </c>
      <c r="AW38" s="33">
        <f>CHOOSE(MIN(D6L931C9,RUN_YEARS),B7L809C1,B7L809C10,B7L809C19,B7L809C28,B7L809C37)</f>
        <v>167.54414103723417</v>
      </c>
      <c r="AX38" s="16" t="s">
        <v>34977</v>
      </c>
      <c r="AY38" s="33">
        <f>IF(D6L931C23=0,0,D6L931C19/D6L931C23)</f>
        <v>3.1243220831679602E-4</v>
      </c>
      <c r="AZ38" s="16" t="s">
        <v>34978</v>
      </c>
      <c r="BA38" s="33">
        <f>IF(D6L931C5=0,0,D6L931C19/D6L931C5)</f>
        <v>0.34616026209144446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27565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355.3246627047879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74.459577161035455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167.54414103723417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7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7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2.8000000000000003</v>
      </c>
      <c r="R40" s="16" t="s">
        <v>35003</v>
      </c>
      <c r="S40" s="15">
        <f>D6L933C5-D6L933C7</f>
        <v>4.1999999999999993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2.7092008249502997</v>
      </c>
      <c r="X40" s="16" t="s">
        <v>35005</v>
      </c>
      <c r="Y40" s="33">
        <f>D6L933C7-D6L933C10</f>
        <v>9.0799175049700587E-2</v>
      </c>
      <c r="Z40" s="16" t="s">
        <v>35006</v>
      </c>
      <c r="AA40" s="33">
        <f>CHOOSE(MIN(D6L933C9,RUN_YEARS),B7L809C7,B7L809C16,B7L809C25,B7L809C34,B7L809C43)</f>
        <v>27565</v>
      </c>
      <c r="AB40" s="16" t="s">
        <v>35007</v>
      </c>
      <c r="AC40" s="33">
        <f>IF(D6L933C12=0,0,D6L933C10/D6L933C12)</f>
        <v>9.8284085795403574E-5</v>
      </c>
      <c r="AD40" s="16" t="s">
        <v>35008</v>
      </c>
      <c r="AE40" s="33">
        <f>IF(D6L933C5=0,0,D6L933C10/D6L933C5)</f>
        <v>0.38702868927861422</v>
      </c>
      <c r="AF40" s="16" t="s">
        <v>35009</v>
      </c>
      <c r="AG40" s="33">
        <f>CHOOSE(MIN(D6L933C9,RUN_YEARS),B7L809C5,B7L809C14,B7L809C23,B7L809C32,B7L809C41)</f>
        <v>355.3246627047879</v>
      </c>
      <c r="AH40" s="16" t="s">
        <v>35010</v>
      </c>
      <c r="AI40" s="33">
        <f>IF(D6L933C15=0,0,D6L933C11/D6L933C15)</f>
        <v>2.5553862306804939E-4</v>
      </c>
      <c r="AJ40" s="16" t="s">
        <v>35011</v>
      </c>
      <c r="AK40" s="33">
        <f>IF(D6L933C5=0,0,D6L933C11/D6L933C5)</f>
        <v>1.2971310721385798E-2</v>
      </c>
      <c r="AL40" s="16" t="s">
        <v>35012</v>
      </c>
      <c r="AM40" s="33">
        <f>D6L933C8*CHOOSE(MIN(D6L933C9,RUN_YEARS),B7L809C4,B7L809C13,B7L809C22,B7L809C31,B7L809C40)</f>
        <v>1.2922537984318663</v>
      </c>
      <c r="AN40" s="16" t="s">
        <v>35013</v>
      </c>
      <c r="AO40" s="33">
        <f>D6L933C8-D6L933C18</f>
        <v>2.9077462015681332</v>
      </c>
      <c r="AP40" s="16" t="s">
        <v>35014</v>
      </c>
      <c r="AQ40" s="33">
        <f>CHOOSE(MIN(D6L933C9,RUN_YEARS),B7L809C2,B7L809C11,B7L809C20,B7L809C29,B7L809C38)</f>
        <v>74.459577161035455</v>
      </c>
      <c r="AR40" s="16" t="s">
        <v>35015</v>
      </c>
      <c r="AS40" s="33">
        <f>IF(D6L933C20=0,0,D6L933C18/D6L933C20)</f>
        <v>1.7355105249081376E-2</v>
      </c>
      <c r="AT40" s="16" t="s">
        <v>35016</v>
      </c>
      <c r="AU40" s="33">
        <f>IF(D6L933C5=0,0,D6L933C18/D6L933C5)</f>
        <v>0.1846076854902666</v>
      </c>
      <c r="AV40" s="16" t="s">
        <v>35017</v>
      </c>
      <c r="AW40" s="33">
        <f>CHOOSE(MIN(D6L933C9,RUN_YEARS),B7L809C1,B7L809C10,B7L809C19,B7L809C28,B7L809C37)</f>
        <v>167.54414103723417</v>
      </c>
      <c r="AX40" s="16" t="s">
        <v>35018</v>
      </c>
      <c r="AY40" s="33">
        <f>IF(D6L933C23=0,0,D6L933C19/D6L933C23)</f>
        <v>1.7355105249081376E-2</v>
      </c>
      <c r="AZ40" s="16" t="s">
        <v>35019</v>
      </c>
      <c r="BA40" s="33">
        <f>IF(D6L933C5=0,0,D6L933C19/D6L933C5)</f>
        <v>0.4153923145097333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27565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355.3246627047879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74.459577161035455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167.54414103723417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-433.99534101064643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-433.99534101064643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-433.99534101064643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-419.92161996093921</v>
      </c>
      <c r="X42" s="16" t="s">
        <v>35045</v>
      </c>
      <c r="Y42" s="33">
        <f>D6L935C7-D6L935C10</f>
        <v>-14.073721049707217</v>
      </c>
      <c r="Z42" s="16" t="s">
        <v>35046</v>
      </c>
      <c r="AA42" s="33">
        <f>CHOOSE(MIN(D6L935C9,RUN_YEARS),B7L809C7,B7L809C16,B7L809C25,B7L809C34,B7L809C43)</f>
        <v>27565</v>
      </c>
      <c r="AB42" s="16" t="s">
        <v>35047</v>
      </c>
      <c r="AC42" s="33">
        <f>IF(D6L935C12=0,0,D6L935C10/D6L935C12)</f>
        <v>-1.5233869760962786E-2</v>
      </c>
      <c r="AD42" s="16" t="s">
        <v>35048</v>
      </c>
      <c r="AE42" s="33">
        <f>IF(D6L935C5=0,0,D6L935C10/D6L935C5)</f>
        <v>0.9675717231965355</v>
      </c>
      <c r="AF42" s="16" t="s">
        <v>35049</v>
      </c>
      <c r="AG42" s="33">
        <f>CHOOSE(MIN(D6L935C9,RUN_YEARS),B7L809C5,B7L809C14,B7L809C23,B7L809C32,B7L809C41)</f>
        <v>355.3246627047879</v>
      </c>
      <c r="AH42" s="16" t="s">
        <v>35050</v>
      </c>
      <c r="AI42" s="33">
        <f>IF(D6L935C15=0,0,D6L935C11/D6L935C15)</f>
        <v>-3.9608061378503284E-2</v>
      </c>
      <c r="AJ42" s="16" t="s">
        <v>35051</v>
      </c>
      <c r="AK42" s="33">
        <f>IF(D6L935C5=0,0,D6L935C11/D6L935C5)</f>
        <v>3.2428276803464516E-2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74.459577161035455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167.54414103723417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-1353.9854648120167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-1353.9854648120167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-1353.9854648120167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27565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355.3246627047879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-416.5935380773488</v>
      </c>
      <c r="AN43" s="16" t="s">
        <v>35073</v>
      </c>
      <c r="AO43" s="33">
        <f>D6L936C8-D6L936C18</f>
        <v>-937.391926734668</v>
      </c>
      <c r="AP43" s="16" t="s">
        <v>35074</v>
      </c>
      <c r="AQ43" s="33">
        <f>CHOOSE(MIN(D6L936C9,RUN_YEARS),B7L809C2,B7L809C11,B7L809C20,B7L809C29,B7L809C38)</f>
        <v>74.459577161035455</v>
      </c>
      <c r="AR43" s="16" t="s">
        <v>35075</v>
      </c>
      <c r="AS43" s="33">
        <f>IF(D6L936C20=0,0,D6L936C18/D6L936C20)</f>
        <v>-5.5948952970330774</v>
      </c>
      <c r="AT43" s="16" t="s">
        <v>35076</v>
      </c>
      <c r="AU43" s="33">
        <f>IF(D6L936C5=0,0,D6L936C18/D6L936C5)</f>
        <v>0.30767947581711108</v>
      </c>
      <c r="AV43" s="16" t="s">
        <v>35077</v>
      </c>
      <c r="AW43" s="33">
        <f>CHOOSE(MIN(D6L936C9,RUN_YEARS),B7L809C1,B7L809C10,B7L809C19,B7L809C28,B7L809C37)</f>
        <v>167.54414103723417</v>
      </c>
      <c r="AX43" s="16" t="s">
        <v>35078</v>
      </c>
      <c r="AY43" s="33">
        <f>IF(D6L936C23=0,0,D6L936C19/D6L936C23)</f>
        <v>-5.5948952970330765</v>
      </c>
      <c r="AZ43" s="16" t="s">
        <v>35079</v>
      </c>
      <c r="BA43" s="33">
        <f>IF(D6L936C5=0,0,D6L936C19/D6L936C5)</f>
        <v>0.69232052418288892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-1740.113420568671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-1760.547113195667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-420.97849469714839</v>
      </c>
      <c r="R44" s="16" t="s">
        <v>35083</v>
      </c>
      <c r="S44" s="15">
        <f>SUM(D6L929C8:D6L936C8)</f>
        <v>-1339.5686184985186</v>
      </c>
      <c r="U44" s="21" t="str">
        <f>NULL_VALUE</f>
        <v>n/a</v>
      </c>
      <c r="V44" s="16" t="s">
        <v>35084</v>
      </c>
      <c r="W44" s="33">
        <f>SUM(D6L929C10:D6L936C10)</f>
        <v>-407.32688754280343</v>
      </c>
      <c r="X44" s="16" t="s">
        <v>35085</v>
      </c>
      <c r="Y44" s="33">
        <f>SUM(D6L929C11:D6L936C11)</f>
        <v>-13.651607154344946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-1.4776959461012278E-2</v>
      </c>
      <c r="AD44" s="16" t="s">
        <v>35087</v>
      </c>
      <c r="AE44" s="33">
        <f>IF(D6L937C5=0,0,D6L937C10/D6L937C5)</f>
        <v>0.231363809857631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-3.8420094598631958E-2</v>
      </c>
      <c r="AJ44" s="16" t="s">
        <v>35089</v>
      </c>
      <c r="AK44" s="33">
        <f>IF(D6L937C5=0,0,D6L937C11/D6L937C5)</f>
        <v>7.7541845100442411E-3</v>
      </c>
      <c r="AL44" s="16" t="s">
        <v>35090</v>
      </c>
      <c r="AM44" s="33">
        <f>SUM(D6L929C18:D6L936C18)</f>
        <v>-412.15777036067584</v>
      </c>
      <c r="AN44" s="16" t="s">
        <v>35091</v>
      </c>
      <c r="AO44" s="33">
        <f>SUM(D6L929C19:D6L936C19)</f>
        <v>-927.41084813784289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-5.5353224672400803</v>
      </c>
      <c r="AT44" s="16" t="s">
        <v>35093</v>
      </c>
      <c r="AU44" s="33">
        <f>IF(D6L937C5=0,0,D6L937C18/D6L937C5)</f>
        <v>0.23410777665162585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-5.5353224672400794</v>
      </c>
      <c r="AZ44" s="16" t="s">
        <v>35095</v>
      </c>
      <c r="BA44" s="33">
        <f>IF(D6L937C5=0,0,D6L937C19/D6L937C5)</f>
        <v>0.52677422898069903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148.10624913333928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74.053124566669638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37.026562283334819</v>
      </c>
      <c r="R45" s="16" t="s">
        <v>35100</v>
      </c>
      <c r="S45" s="15">
        <f>D6L938C5-D6L938C7</f>
        <v>37.026562283334819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35.82585467253012</v>
      </c>
      <c r="X45" s="16" t="s">
        <v>35102</v>
      </c>
      <c r="Y45" s="33">
        <f>D6L938C7-D6L938C10</f>
        <v>1.2007076108046988</v>
      </c>
      <c r="Z45" s="16" t="s">
        <v>35103</v>
      </c>
      <c r="AA45" s="33">
        <f>CHOOSE(MIN(D6L938C9,RUN_YEARS),B7L809C7,B7L809C16,B7L809C25,B7L809C34,B7L809C43)</f>
        <v>27565</v>
      </c>
      <c r="AB45" s="16" t="s">
        <v>35104</v>
      </c>
      <c r="AC45" s="33">
        <f>IF(D6L938C12=0,0,D6L938C10/D6L938C12)</f>
        <v>1.2996863657729048E-3</v>
      </c>
      <c r="AD45" s="16" t="s">
        <v>35105</v>
      </c>
      <c r="AE45" s="33">
        <f>IF(D6L938C5=0,0,D6L938C10/D6L938C5)</f>
        <v>0.48378586159826775</v>
      </c>
      <c r="AF45" s="16" t="s">
        <v>35106</v>
      </c>
      <c r="AG45" s="33">
        <f>CHOOSE(MIN(D6L938C9,RUN_YEARS),B7L809C5,B7L809C14,B7L809C23,B7L809C32,B7L809C41)</f>
        <v>355.3246627047879</v>
      </c>
      <c r="AH45" s="16" t="s">
        <v>35107</v>
      </c>
      <c r="AI45" s="33">
        <f>IF(D6L938C15=0,0,D6L938C11/D6L938C15)</f>
        <v>3.3791845510095508E-3</v>
      </c>
      <c r="AJ45" s="16" t="s">
        <v>35108</v>
      </c>
      <c r="AK45" s="33">
        <f>IF(D6L938C5=0,0,D6L938C11/D6L938C5)</f>
        <v>1.6214138401732234E-2</v>
      </c>
      <c r="AL45" s="16" t="s">
        <v>35109</v>
      </c>
      <c r="AM45" s="33">
        <f>D6L938C8*CHOOSE(MIN(D6L938C9,RUN_YEARS),B7L809C4,B7L809C13,B7L809C22,B7L809C31,B7L809C40)</f>
        <v>11.392313274646073</v>
      </c>
      <c r="AN45" s="16" t="s">
        <v>35110</v>
      </c>
      <c r="AO45" s="33">
        <f>D6L938C8-D6L938C18</f>
        <v>25.634249008688748</v>
      </c>
      <c r="AP45" s="16" t="s">
        <v>35111</v>
      </c>
      <c r="AQ45" s="33">
        <f>CHOOSE(MIN(D6L938C9,RUN_YEARS),B7L809C2,B7L809C11,B7L809C20,B7L809C29,B7L809C38)</f>
        <v>74.459577161035455</v>
      </c>
      <c r="AR45" s="16" t="s">
        <v>35112</v>
      </c>
      <c r="AS45" s="33">
        <f>IF(D6L938C20=0,0,D6L938C18/D6L938C20)</f>
        <v>0.15299997272355781</v>
      </c>
      <c r="AT45" s="16" t="s">
        <v>35113</v>
      </c>
      <c r="AU45" s="33">
        <f>IF(D6L938C5=0,0,D6L938C18/D6L938C5)</f>
        <v>0.15383973790855554</v>
      </c>
      <c r="AV45" s="16" t="s">
        <v>35114</v>
      </c>
      <c r="AW45" s="33">
        <f>CHOOSE(MIN(D6L938C9,RUN_YEARS),B7L809C1,B7L809C10,B7L809C19,B7L809C28,B7L809C37)</f>
        <v>167.54414103723417</v>
      </c>
      <c r="AX45" s="16" t="s">
        <v>35115</v>
      </c>
      <c r="AY45" s="33">
        <f>IF(D6L938C23=0,0,D6L938C19/D6L938C23)</f>
        <v>0.15299997272355778</v>
      </c>
      <c r="AZ45" s="16" t="s">
        <v>35116</v>
      </c>
      <c r="BA45" s="33">
        <f>IF(D6L938C5=0,0,D6L938C19/D6L938C5)</f>
        <v>0.34616026209144446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27565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355.3246627047879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74.459577161035455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167.54414103723417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148.10624913333928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74.053124566669638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37.026562283334819</v>
      </c>
      <c r="R47" s="16" t="s">
        <v>35140</v>
      </c>
      <c r="S47" s="15">
        <f>SUM(D6L938C8:D6L939C8)</f>
        <v>37.026562283334819</v>
      </c>
      <c r="U47" s="21" t="str">
        <f>NULL_VALUE</f>
        <v>n/a</v>
      </c>
      <c r="V47" s="16" t="s">
        <v>35141</v>
      </c>
      <c r="W47" s="33">
        <f>SUM(D6L938C10:D6L939C10)</f>
        <v>35.82585467253012</v>
      </c>
      <c r="X47" s="16" t="s">
        <v>35142</v>
      </c>
      <c r="Y47" s="33">
        <f>SUM(D6L938C11:D6L939C11)</f>
        <v>1.2007076108046988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1.2996863657729048E-3</v>
      </c>
      <c r="AD47" s="16" t="s">
        <v>35144</v>
      </c>
      <c r="AE47" s="33">
        <f>IF(D6L940C5=0,0,D6L940C10/D6L940C5)</f>
        <v>0.48378586159826775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3.3791845510095508E-3</v>
      </c>
      <c r="AJ47" s="16" t="s">
        <v>35146</v>
      </c>
      <c r="AK47" s="33">
        <f>IF(D6L940C5=0,0,D6L940C11/D6L940C5)</f>
        <v>1.6214138401732234E-2</v>
      </c>
      <c r="AL47" s="16" t="s">
        <v>35147</v>
      </c>
      <c r="AM47" s="33">
        <f>SUM(D6L938C18:D6L939C18)</f>
        <v>11.392313274646073</v>
      </c>
      <c r="AN47" s="16" t="s">
        <v>35148</v>
      </c>
      <c r="AO47" s="33">
        <f>SUM(D6L938C19:D6L939C19)</f>
        <v>25.634249008688748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0.15299997272355781</v>
      </c>
      <c r="AT47" s="16" t="s">
        <v>35150</v>
      </c>
      <c r="AU47" s="33">
        <f>IF(D6L940C5=0,0,D6L940C18/D6L940C5)</f>
        <v>0.15383973790855554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0.15299997272355778</v>
      </c>
      <c r="AZ47" s="16" t="s">
        <v>35152</v>
      </c>
      <c r="BA47" s="33">
        <f>IF(D6L940C5=0,0,D6L940C19/D6L940C5)</f>
        <v>0.34616026209144446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2389.1387780515593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1237.8236839953636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1078.206903898367</v>
      </c>
      <c r="R48" s="16" t="s">
        <v>35157</v>
      </c>
      <c r="S48" s="15">
        <f>SUM(D6L928C8,D6L937C8,D6L940C8)</f>
        <v>159.61678009699668</v>
      </c>
      <c r="U48" s="21" t="str">
        <f>NULL_VALUE</f>
        <v>n/a</v>
      </c>
      <c r="V48" s="16" t="s">
        <v>35158</v>
      </c>
      <c r="W48" s="33">
        <f>SUM(D6L928C10,D6L937C10,D6L940C10)</f>
        <v>1042.6563168689522</v>
      </c>
      <c r="X48" s="16" t="s">
        <v>35159</v>
      </c>
      <c r="Y48" s="33">
        <f>SUM(D6L928C11,D6L937C11,D6L940C11)</f>
        <v>35.550587029414302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3.5964933433593957E-2</v>
      </c>
      <c r="AD48" s="16" t="s">
        <v>35161</v>
      </c>
      <c r="AE48" s="33">
        <f>IF(D6L941C5=0,0,D6L941C10/D6L941C5)</f>
        <v>0.84233023681008967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9.3508826927344413E-2</v>
      </c>
      <c r="AJ48" s="16" t="s">
        <v>35163</v>
      </c>
      <c r="AK48" s="33">
        <f>IF(D6L941C5=0,0,D6L941C11/D6L941C5)</f>
        <v>2.8720234948701677E-2</v>
      </c>
      <c r="AL48" s="16" t="s">
        <v>35164</v>
      </c>
      <c r="AM48" s="33">
        <f>SUM(D6L928C18,D6L937C18,D6L940C18)</f>
        <v>6.5083860178462363</v>
      </c>
      <c r="AN48" s="16" t="s">
        <v>35165</v>
      </c>
      <c r="AO48" s="33">
        <f>SUM(D6L928C19,D6L937C19,D6L940C19)</f>
        <v>153.10839407915006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0.65913001934689919</v>
      </c>
      <c r="AT48" s="16" t="s">
        <v>35167</v>
      </c>
      <c r="AU48" s="33">
        <f>IF(D6L941C5=0,0,D6L941C18/D6L941C5)</f>
        <v>5.2579265544822245E-3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0.65913001934690008</v>
      </c>
      <c r="AZ48" s="16" t="s">
        <v>35169</v>
      </c>
      <c r="BA48" s="33">
        <f>IF(D6L941C5=0,0,D6L941C19/D6L941C5)</f>
        <v>0.1236916016867258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1802.8302450000001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1550.4340107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775.21700535000002</v>
      </c>
      <c r="R8" s="16" t="s">
        <v>35179</v>
      </c>
      <c r="S8" s="15">
        <f>D6L1001C5-D6L1001C7</f>
        <v>775.21700535000002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752.69054119900284</v>
      </c>
      <c r="X8" s="16" t="s">
        <v>35181</v>
      </c>
      <c r="Y8" s="33">
        <f>D6L1001C7-D6L1001C10</f>
        <v>22.526464150997185</v>
      </c>
      <c r="Z8" s="16" t="s">
        <v>35182</v>
      </c>
      <c r="AA8" s="33">
        <f>CHOOSE(MIN(D6L1001C9,RUN_YEARS),B7L810C7,B7L810C16,B7L810C25,B7L810C34,B7L810C43)</f>
        <v>53900.666666666672</v>
      </c>
      <c r="AB8" s="16" t="s">
        <v>35183</v>
      </c>
      <c r="AC8" s="33">
        <f>IF(D6L1001C12=0,0,D6L1001C10/D6L1001C12)</f>
        <v>1.3964401328350969E-2</v>
      </c>
      <c r="AD8" s="16" t="s">
        <v>35184</v>
      </c>
      <c r="AE8" s="33">
        <f>IF(D6L1001C5=0,0,D6L1001C10/D6L1001C5)</f>
        <v>0.48547086557987285</v>
      </c>
      <c r="AF8" s="16" t="s">
        <v>35185</v>
      </c>
      <c r="AG8" s="33">
        <f>CHOOSE(MIN(D6L1001C9,RUN_YEARS),B7L810C5,B7L810C14,B7L810C23,B7L810C32,B7L810C41)</f>
        <v>620.43652783527921</v>
      </c>
      <c r="AH8" s="16" t="s">
        <v>35186</v>
      </c>
      <c r="AI8" s="33">
        <f>IF(D6L1001C15=0,0,D6L1001C11/D6L1001C15)</f>
        <v>3.6307443453712604E-2</v>
      </c>
      <c r="AJ8" s="16" t="s">
        <v>35187</v>
      </c>
      <c r="AK8" s="33">
        <f>IF(D6L1001C5=0,0,D6L1001C11/D6L1001C5)</f>
        <v>1.4529134420127168E-2</v>
      </c>
      <c r="AL8" s="16" t="s">
        <v>35188</v>
      </c>
      <c r="AM8" s="33">
        <f>D6L1001C8*CHOOSE(MIN(D6L1001C9,RUN_YEARS),B7L810C4,B7L810C13,B7L810C22,B7L810C31,B7L810C40)</f>
        <v>226.32759503865543</v>
      </c>
      <c r="AN8" s="16" t="s">
        <v>35189</v>
      </c>
      <c r="AO8" s="33">
        <f>D6L1001C8-D6L1001C18</f>
        <v>548.88941031134459</v>
      </c>
      <c r="AP8" s="16" t="s">
        <v>35190</v>
      </c>
      <c r="AQ8" s="33">
        <f>CHOOSE(MIN(D6L1001C9,RUN_YEARS),B7L810C2,B7L810C11,B7L810C20,B7L810C29,B7L810C38)</f>
        <v>126.81049239402715</v>
      </c>
      <c r="AR8" s="16" t="s">
        <v>35191</v>
      </c>
      <c r="AS8" s="33">
        <f>IF(D6L1001C20=0,0,D6L1001C18/D6L1001C20)</f>
        <v>1.7847702565132189</v>
      </c>
      <c r="AT8" s="16" t="s">
        <v>35192</v>
      </c>
      <c r="AU8" s="33">
        <f>IF(D6L1001C5=0,0,D6L1001C18/D6L1001C5)</f>
        <v>0.14597692870299689</v>
      </c>
      <c r="AV8" s="16" t="s">
        <v>35193</v>
      </c>
      <c r="AW8" s="33">
        <f>CHOOSE(MIN(D6L1001C9,RUN_YEARS),B7L810C1,B7L810C10,B7L810C19,B7L810C28,B7L810C37)</f>
        <v>307.54065309429319</v>
      </c>
      <c r="AX8" s="16" t="s">
        <v>35194</v>
      </c>
      <c r="AY8" s="33">
        <f>IF(D6L1001C23=0,0,D6L1001C19/D6L1001C23)</f>
        <v>1.7847702565132191</v>
      </c>
      <c r="AZ8" s="16" t="s">
        <v>35195</v>
      </c>
      <c r="BA8" s="33">
        <f>IF(D6L1001C5=0,0,D6L1001C19/D6L1001C5)</f>
        <v>0.35402307129700311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5.9346507335476195</v>
      </c>
      <c r="J9" s="16" t="s">
        <v>35216</v>
      </c>
      <c r="K9" s="21">
        <f>IF(FLOW_THRU_100PCT="Y",1,INDEX(VariabilityMatrix,D6L1002C1,D6L1002C9))</f>
        <v>0.65057274140702692</v>
      </c>
      <c r="L9" s="16" t="s">
        <v>35196</v>
      </c>
      <c r="M9" s="15">
        <f>IF(D6L1002C2&lt;&gt;0,D6L1002C2*D6L1002C4,D6L1002C3*D6L1002C4)</f>
        <v>3.8609219970172983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1.9304609985086492</v>
      </c>
      <c r="R9" s="16" t="s">
        <v>35198</v>
      </c>
      <c r="S9" s="15">
        <f>D6L1002C5-D6L1002C7</f>
        <v>1.9304609985086492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1.8730239080231312</v>
      </c>
      <c r="X9" s="16" t="s">
        <v>35200</v>
      </c>
      <c r="Y9" s="33">
        <f>D6L1002C7-D6L1002C10</f>
        <v>5.7437090485517928E-2</v>
      </c>
      <c r="Z9" s="16" t="s">
        <v>35201</v>
      </c>
      <c r="AA9" s="33">
        <f>CHOOSE(MIN(D6L1002C9,RUN_YEARS),B7L810C7,B7L810C16,B7L810C25,B7L810C34,B7L810C43)</f>
        <v>55587.199999999997</v>
      </c>
      <c r="AB9" s="16" t="s">
        <v>35202</v>
      </c>
      <c r="AC9" s="33">
        <f>IF(D6L1002C12=0,0,D6L1002C10/D6L1002C12)</f>
        <v>3.3695237537115223E-5</v>
      </c>
      <c r="AD9" s="16" t="s">
        <v>35203</v>
      </c>
      <c r="AE9" s="33">
        <f>IF(D6L1002C5=0,0,D6L1002C10/D6L1002C5)</f>
        <v>0.48512347814074197</v>
      </c>
      <c r="AF9" s="16" t="s">
        <v>35204</v>
      </c>
      <c r="AG9" s="33">
        <f>CHOOSE(MIN(D6L1002C9,RUN_YEARS),B7L810C5,B7L810C14,B7L810C23,B7L810C32,B7L810C41)</f>
        <v>655.61753716509065</v>
      </c>
      <c r="AH9" s="16" t="s">
        <v>35205</v>
      </c>
      <c r="AI9" s="33">
        <f>IF(D6L1002C15=0,0,D6L1002C11/D6L1002C15)</f>
        <v>8.7607617596499295E-5</v>
      </c>
      <c r="AJ9" s="16" t="s">
        <v>35206</v>
      </c>
      <c r="AK9" s="33">
        <f>IF(D6L1002C5=0,0,D6L1002C11/D6L1002C5)</f>
        <v>1.487652185925801E-2</v>
      </c>
      <c r="AL9" s="16" t="s">
        <v>35207</v>
      </c>
      <c r="AM9" s="33">
        <f>D6L1002C8*CHOOSE(MIN(D6L1002C9,RUN_YEARS),B7L810C4,B7L810C13,B7L810C22,B7L810C31,B7L810C40)</f>
        <v>0.54519404261790971</v>
      </c>
      <c r="AN9" s="16" t="s">
        <v>35208</v>
      </c>
      <c r="AO9" s="33">
        <f>D6L1002C8-D6L1002C18</f>
        <v>1.3852669558907396</v>
      </c>
      <c r="AP9" s="16" t="s">
        <v>35209</v>
      </c>
      <c r="AQ9" s="33">
        <f>CHOOSE(MIN(D6L1002C9,RUN_YEARS),B7L810C2,B7L810C11,B7L810C20,B7L810C29,B7L810C38)</f>
        <v>126.98715855195685</v>
      </c>
      <c r="AR9" s="16" t="s">
        <v>35210</v>
      </c>
      <c r="AS9" s="33">
        <f>IF(D6L1002C20=0,0,D6L1002C18/D6L1002C20)</f>
        <v>4.2933005890894342E-3</v>
      </c>
      <c r="AT9" s="16" t="s">
        <v>35211</v>
      </c>
      <c r="AU9" s="33">
        <f>IF(D6L1002C5=0,0,D6L1002C18/D6L1002C5)</f>
        <v>0.14120825104446341</v>
      </c>
      <c r="AV9" s="16" t="s">
        <v>35212</v>
      </c>
      <c r="AW9" s="33">
        <f>CHOOSE(MIN(D6L1002C9,RUN_YEARS),B7L810C1,B7L810C10,B7L810C19,B7L810C28,B7L810C37)</f>
        <v>322.65780770419826</v>
      </c>
      <c r="AX9" s="16" t="s">
        <v>35213</v>
      </c>
      <c r="AY9" s="33">
        <f>IF(D6L1002C23=0,0,D6L1002C19/D6L1002C23)</f>
        <v>4.2933005890894334E-3</v>
      </c>
      <c r="AZ9" s="16" t="s">
        <v>35214</v>
      </c>
      <c r="BA9" s="33">
        <f>IF(D6L1002C5=0,0,D6L1002C19/D6L1002C5)</f>
        <v>0.35879174895553662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0.51851025077650403</v>
      </c>
      <c r="J10" s="16" t="s">
        <v>35237</v>
      </c>
      <c r="K10" s="21">
        <f>IF(FLOW_THRU_100PCT="Y",1,INDEX(VariabilityMatrix,D6L1003C1,D6L1003C9))</f>
        <v>0.65057274140702692</v>
      </c>
      <c r="L10" s="16" t="s">
        <v>35217</v>
      </c>
      <c r="M10" s="15">
        <f>IF(D6L1003C2&lt;&gt;0,D6L1003C2*D6L1003C4,D6L1003C3*D6L1003C4)</f>
        <v>0.33732863529531526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0.16866431764765763</v>
      </c>
      <c r="R10" s="16" t="s">
        <v>35219</v>
      </c>
      <c r="S10" s="15">
        <f>D6L1003C5-D6L1003C7</f>
        <v>0.16866431764765763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0.1636460408309332</v>
      </c>
      <c r="X10" s="16" t="s">
        <v>35221</v>
      </c>
      <c r="Y10" s="33">
        <f>D6L1003C7-D6L1003C10</f>
        <v>5.0182768167244263E-3</v>
      </c>
      <c r="Z10" s="16" t="s">
        <v>35222</v>
      </c>
      <c r="AA10" s="33">
        <f>CHOOSE(MIN(D6L1003C9,RUN_YEARS),B7L810C7,B7L810C16,B7L810C25,B7L810C34,B7L810C43)</f>
        <v>55587.199999999997</v>
      </c>
      <c r="AB10" s="16" t="s">
        <v>35223</v>
      </c>
      <c r="AC10" s="33">
        <f>IF(D6L1003C12=0,0,D6L1003C10/D6L1003C12)</f>
        <v>2.9439518599773545E-6</v>
      </c>
      <c r="AD10" s="16" t="s">
        <v>35224</v>
      </c>
      <c r="AE10" s="33">
        <f>IF(D6L1003C5=0,0,D6L1003C10/D6L1003C5)</f>
        <v>0.48512347814074203</v>
      </c>
      <c r="AF10" s="16" t="s">
        <v>35225</v>
      </c>
      <c r="AG10" s="33">
        <f>CHOOSE(MIN(D6L1003C9,RUN_YEARS),B7L810C5,B7L810C14,B7L810C23,B7L810C32,B7L810C41)</f>
        <v>655.61753716509065</v>
      </c>
      <c r="AH10" s="16" t="s">
        <v>35226</v>
      </c>
      <c r="AI10" s="33">
        <f>IF(D6L1003C15=0,0,D6L1003C11/D6L1003C15)</f>
        <v>7.6542748359410909E-6</v>
      </c>
      <c r="AJ10" s="16" t="s">
        <v>35227</v>
      </c>
      <c r="AK10" s="33">
        <f>IF(D6L1003C5=0,0,D6L1003C11/D6L1003C5)</f>
        <v>1.4876521859257997E-2</v>
      </c>
      <c r="AL10" s="16" t="s">
        <v>35228</v>
      </c>
      <c r="AM10" s="33">
        <f>D6L1003C8*CHOOSE(MIN(D6L1003C9,RUN_YEARS),B7L810C4,B7L810C13,B7L810C22,B7L810C31,B7L810C40)</f>
        <v>4.7633586617267118E-2</v>
      </c>
      <c r="AN10" s="16" t="s">
        <v>35229</v>
      </c>
      <c r="AO10" s="33">
        <f>D6L1003C8-D6L1003C18</f>
        <v>0.12103073103039051</v>
      </c>
      <c r="AP10" s="16" t="s">
        <v>35230</v>
      </c>
      <c r="AQ10" s="33">
        <f>CHOOSE(MIN(D6L1003C9,RUN_YEARS),B7L810C2,B7L810C11,B7L810C20,B7L810C29,B7L810C38)</f>
        <v>126.98715855195685</v>
      </c>
      <c r="AR10" s="16" t="s">
        <v>35231</v>
      </c>
      <c r="AS10" s="33">
        <f>IF(D6L1003C20=0,0,D6L1003C18/D6L1003C20)</f>
        <v>3.7510553949262368E-4</v>
      </c>
      <c r="AT10" s="16" t="s">
        <v>35232</v>
      </c>
      <c r="AU10" s="33">
        <f>IF(D6L1003C5=0,0,D6L1003C18/D6L1003C5)</f>
        <v>0.14120825104446341</v>
      </c>
      <c r="AV10" s="16" t="s">
        <v>35233</v>
      </c>
      <c r="AW10" s="33">
        <f>CHOOSE(MIN(D6L1003C9,RUN_YEARS),B7L810C1,B7L810C10,B7L810C19,B7L810C28,B7L810C37)</f>
        <v>322.65780770419826</v>
      </c>
      <c r="AX10" s="16" t="s">
        <v>35234</v>
      </c>
      <c r="AY10" s="33">
        <f>IF(D6L1003C23=0,0,D6L1003C19/D6L1003C23)</f>
        <v>3.7510553949262368E-4</v>
      </c>
      <c r="AZ10" s="16" t="s">
        <v>35235</v>
      </c>
      <c r="BA10" s="33">
        <f>IF(D6L1003C5=0,0,D6L1003C19/D6L1003C5)</f>
        <v>0.35879174895553662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0.66391621343662177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52130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613.59926808678472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140.81544557971262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305.3718990230517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17.174601942214725</v>
      </c>
      <c r="J12" s="16" t="s">
        <v>35279</v>
      </c>
      <c r="K12" s="21">
        <f>IF(FLOW_THRU_100PCT="Y",1,INDEX(VariabilityMatrix,D6L1005C1,D6L1005C9))</f>
        <v>0.34063367358689417</v>
      </c>
      <c r="L12" s="16" t="s">
        <v>35259</v>
      </c>
      <c r="M12" s="15">
        <f>IF(D6L1005C2&lt;&gt;0,D6L1005C2*D6L1005C4,D6L1005C3*D6L1005C4)</f>
        <v>5.8502477519692091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2.9251238759846045</v>
      </c>
      <c r="R12" s="16" t="s">
        <v>35261</v>
      </c>
      <c r="S12" s="15">
        <f>D6L1005C5-D6L1005C7</f>
        <v>2.9251238759846045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2.8380925374203594</v>
      </c>
      <c r="X12" s="16" t="s">
        <v>35263</v>
      </c>
      <c r="Y12" s="33">
        <f>D6L1005C7-D6L1005C10</f>
        <v>8.7031338564245164E-2</v>
      </c>
      <c r="Z12" s="16" t="s">
        <v>35264</v>
      </c>
      <c r="AA12" s="33">
        <f>CHOOSE(MIN(D6L1005C9,RUN_YEARS),B7L810C7,B7L810C16,B7L810C25,B7L810C34,B7L810C43)</f>
        <v>55587.199999999997</v>
      </c>
      <c r="AB12" s="16" t="s">
        <v>35265</v>
      </c>
      <c r="AC12" s="33">
        <f>IF(D6L1005C12=0,0,D6L1005C10/D6L1005C12)</f>
        <v>5.1056583843409268E-5</v>
      </c>
      <c r="AD12" s="16" t="s">
        <v>35266</v>
      </c>
      <c r="AE12" s="33">
        <f>IF(D6L1005C5=0,0,D6L1005C10/D6L1005C5)</f>
        <v>0.48512347814074197</v>
      </c>
      <c r="AF12" s="16" t="s">
        <v>35267</v>
      </c>
      <c r="AG12" s="33">
        <f>CHOOSE(MIN(D6L1005C9,RUN_YEARS),B7L810C5,B7L810C14,B7L810C23,B7L810C32,B7L810C41)</f>
        <v>655.61753716509065</v>
      </c>
      <c r="AH12" s="16" t="s">
        <v>35268</v>
      </c>
      <c r="AI12" s="33">
        <f>IF(D6L1005C15=0,0,D6L1005C11/D6L1005C15)</f>
        <v>1.3274711799286397E-4</v>
      </c>
      <c r="AJ12" s="16" t="s">
        <v>35269</v>
      </c>
      <c r="AK12" s="33">
        <f>IF(D6L1005C5=0,0,D6L1005C11/D6L1005C5)</f>
        <v>1.4876521859258043E-2</v>
      </c>
      <c r="AL12" s="16" t="s">
        <v>35270</v>
      </c>
      <c r="AM12" s="33">
        <f>D6L1005C8*CHOOSE(MIN(D6L1005C9,RUN_YEARS),B7L810C4,B7L810C13,B7L810C22,B7L810C31,B7L810C40)</f>
        <v>0.82610325323237577</v>
      </c>
      <c r="AN12" s="16" t="s">
        <v>35271</v>
      </c>
      <c r="AO12" s="33">
        <f>D6L1005C8-D6L1005C18</f>
        <v>2.0990206227522288</v>
      </c>
      <c r="AP12" s="16" t="s">
        <v>35272</v>
      </c>
      <c r="AQ12" s="33">
        <f>CHOOSE(MIN(D6L1005C9,RUN_YEARS),B7L810C2,B7L810C11,B7L810C20,B7L810C29,B7L810C38)</f>
        <v>126.98715855195685</v>
      </c>
      <c r="AR12" s="16" t="s">
        <v>35273</v>
      </c>
      <c r="AS12" s="33">
        <f>IF(D6L1005C20=0,0,D6L1005C18/D6L1005C20)</f>
        <v>6.5054078117227519E-3</v>
      </c>
      <c r="AT12" s="16" t="s">
        <v>35274</v>
      </c>
      <c r="AU12" s="33">
        <f>IF(D6L1005C5=0,0,D6L1005C18/D6L1005C5)</f>
        <v>0.14120825104446341</v>
      </c>
      <c r="AV12" s="16" t="s">
        <v>35275</v>
      </c>
      <c r="AW12" s="33">
        <f>CHOOSE(MIN(D6L1005C9,RUN_YEARS),B7L810C1,B7L810C10,B7L810C19,B7L810C28,B7L810C37)</f>
        <v>322.65780770419826</v>
      </c>
      <c r="AX12" s="16" t="s">
        <v>35276</v>
      </c>
      <c r="AY12" s="33">
        <f>IF(D6L1005C23=0,0,D6L1005C19/D6L1005C23)</f>
        <v>6.5054078117227519E-3</v>
      </c>
      <c r="AZ12" s="16" t="s">
        <v>35277</v>
      </c>
      <c r="BA12" s="33">
        <f>IF(D6L1005C5=0,0,D6L1005C19/D6L1005C5)</f>
        <v>0.35879174895553662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2.5887456127752149</v>
      </c>
      <c r="J13" s="16" t="s">
        <v>35300</v>
      </c>
      <c r="K13" s="21">
        <f>IF(FLOW_THRU_100PCT="Y",1,INDEX(VariabilityMatrix,D6L1006C1,D6L1006C9))</f>
        <v>0.65057274140702692</v>
      </c>
      <c r="L13" s="16" t="s">
        <v>35280</v>
      </c>
      <c r="M13" s="15">
        <f>IF(D6L1006C2&lt;&gt;0,D6L1006C2*D6L1006C4,D6L1006C3*D6L1006C4)</f>
        <v>1.6841673301085853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0.84208366505429266</v>
      </c>
      <c r="R13" s="16" t="s">
        <v>35282</v>
      </c>
      <c r="S13" s="15">
        <f>D6L1006C5-D6L1006C7</f>
        <v>0.84208366505429266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0.81702911295328406</v>
      </c>
      <c r="X13" s="16" t="s">
        <v>35284</v>
      </c>
      <c r="Y13" s="33">
        <f>D6L1006C7-D6L1006C10</f>
        <v>2.5054552101008598E-2</v>
      </c>
      <c r="Z13" s="16" t="s">
        <v>35285</v>
      </c>
      <c r="AA13" s="33">
        <f>CHOOSE(MIN(D6L1006C9,RUN_YEARS),B7L810C7,B7L810C16,B7L810C25,B7L810C34,B7L810C43)</f>
        <v>55587.199999999997</v>
      </c>
      <c r="AB13" s="16" t="s">
        <v>35286</v>
      </c>
      <c r="AC13" s="33">
        <f>IF(D6L1006C12=0,0,D6L1006C10/D6L1006C12)</f>
        <v>1.4698151965799394E-5</v>
      </c>
      <c r="AD13" s="16" t="s">
        <v>35287</v>
      </c>
      <c r="AE13" s="33">
        <f>IF(D6L1006C5=0,0,D6L1006C10/D6L1006C5)</f>
        <v>0.48512347814074197</v>
      </c>
      <c r="AF13" s="16" t="s">
        <v>35288</v>
      </c>
      <c r="AG13" s="33">
        <f>CHOOSE(MIN(D6L1006C9,RUN_YEARS),B7L810C5,B7L810C14,B7L810C23,B7L810C32,B7L810C41)</f>
        <v>655.61753716509065</v>
      </c>
      <c r="AH13" s="16" t="s">
        <v>35289</v>
      </c>
      <c r="AI13" s="33">
        <f>IF(D6L1006C15=0,0,D6L1006C11/D6L1006C15)</f>
        <v>3.8215195111078348E-5</v>
      </c>
      <c r="AJ13" s="16" t="s">
        <v>35290</v>
      </c>
      <c r="AK13" s="33">
        <f>IF(D6L1006C5=0,0,D6L1006C11/D6L1006C5)</f>
        <v>1.4876521859258026E-2</v>
      </c>
      <c r="AL13" s="16" t="s">
        <v>35291</v>
      </c>
      <c r="AM13" s="33">
        <f>D6L1006C8*CHOOSE(MIN(D6L1006C9,RUN_YEARS),B7L810C4,B7L810C13,B7L810C22,B7L810C31,B7L810C40)</f>
        <v>0.2378183231508568</v>
      </c>
      <c r="AN13" s="16" t="s">
        <v>35292</v>
      </c>
      <c r="AO13" s="33">
        <f>D6L1006C8-D6L1006C18</f>
        <v>0.60426534190343584</v>
      </c>
      <c r="AP13" s="16" t="s">
        <v>35293</v>
      </c>
      <c r="AQ13" s="33">
        <f>CHOOSE(MIN(D6L1006C9,RUN_YEARS),B7L810C2,B7L810C11,B7L810C20,B7L810C29,B7L810C38)</f>
        <v>126.98715855195685</v>
      </c>
      <c r="AR13" s="16" t="s">
        <v>35294</v>
      </c>
      <c r="AS13" s="33">
        <f>IF(D6L1006C20=0,0,D6L1006C18/D6L1006C20)</f>
        <v>1.8727745849479208E-3</v>
      </c>
      <c r="AT13" s="16" t="s">
        <v>35295</v>
      </c>
      <c r="AU13" s="33">
        <f>IF(D6L1006C5=0,0,D6L1006C18/D6L1006C5)</f>
        <v>0.14120825104446341</v>
      </c>
      <c r="AV13" s="16" t="s">
        <v>35296</v>
      </c>
      <c r="AW13" s="33">
        <f>CHOOSE(MIN(D6L1006C9,RUN_YEARS),B7L810C1,B7L810C10,B7L810C19,B7L810C28,B7L810C37)</f>
        <v>322.65780770419826</v>
      </c>
      <c r="AX13" s="16" t="s">
        <v>35297</v>
      </c>
      <c r="AY13" s="33">
        <f>IF(D6L1006C23=0,0,D6L1006C19/D6L1006C23)</f>
        <v>1.8727745849479204E-3</v>
      </c>
      <c r="AZ13" s="16" t="s">
        <v>35298</v>
      </c>
      <c r="BA13" s="33">
        <f>IF(D6L1006C5=0,0,D6L1006C19/D6L1006C5)</f>
        <v>0.35879174895553656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0.33592610694489539</v>
      </c>
      <c r="J14" s="16" t="s">
        <v>35321</v>
      </c>
      <c r="K14" s="21">
        <f>IF(FLOW_THRU_100PCT="Y",1,INDEX(VariabilityMatrix,D6L1007C1,D6L1007C9))</f>
        <v>0.66391621343662177</v>
      </c>
      <c r="L14" s="16" t="s">
        <v>35301</v>
      </c>
      <c r="M14" s="15">
        <f>IF(D6L1007C2&lt;&gt;0,D6L1007C2*D6L1007C4,D6L1007C3*D6L1007C4)</f>
        <v>0.22302678891736061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0.1115133944586803</v>
      </c>
      <c r="R14" s="16" t="s">
        <v>35303</v>
      </c>
      <c r="S14" s="15">
        <f>D6L1007C5-D6L1007C7</f>
        <v>0.1115133944586803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0.10820203827460084</v>
      </c>
      <c r="X14" s="16" t="s">
        <v>35305</v>
      </c>
      <c r="Y14" s="33">
        <f>D6L1007C7-D6L1007C10</f>
        <v>3.3113561840794614E-3</v>
      </c>
      <c r="Z14" s="16" t="s">
        <v>35306</v>
      </c>
      <c r="AA14" s="33">
        <f>CHOOSE(MIN(D6L1007C9,RUN_YEARS),B7L810C7,B7L810C16,B7L810C25,B7L810C34,B7L810C43)</f>
        <v>52130</v>
      </c>
      <c r="AB14" s="16" t="s">
        <v>35307</v>
      </c>
      <c r="AC14" s="33">
        <f>IF(D6L1007C12=0,0,D6L1007C10/D6L1007C12)</f>
        <v>2.0756193799079386E-6</v>
      </c>
      <c r="AD14" s="16" t="s">
        <v>35308</v>
      </c>
      <c r="AE14" s="33">
        <f>IF(D6L1007C5=0,0,D6L1007C10/D6L1007C5)</f>
        <v>0.4851526527366789</v>
      </c>
      <c r="AF14" s="16" t="s">
        <v>35309</v>
      </c>
      <c r="AG14" s="33">
        <f>CHOOSE(MIN(D6L1007C9,RUN_YEARS),B7L810C5,B7L810C14,B7L810C23,B7L810C32,B7L810C41)</f>
        <v>613.59926808678472</v>
      </c>
      <c r="AH14" s="16" t="s">
        <v>35310</v>
      </c>
      <c r="AI14" s="33">
        <f>IF(D6L1007C15=0,0,D6L1007C11/D6L1007C15)</f>
        <v>5.3966103877606286E-6</v>
      </c>
      <c r="AJ14" s="16" t="s">
        <v>35311</v>
      </c>
      <c r="AK14" s="33">
        <f>IF(D6L1007C5=0,0,D6L1007C11/D6L1007C5)</f>
        <v>1.4847347263321077E-2</v>
      </c>
      <c r="AL14" s="16" t="s">
        <v>35312</v>
      </c>
      <c r="AM14" s="33">
        <f>D6L1007C8*CHOOSE(MIN(D6L1007C9,RUN_YEARS),B7L810C4,B7L810C13,B7L810C22,B7L810C31,B7L810C40)</f>
        <v>3.5193307292893661E-2</v>
      </c>
      <c r="AN14" s="16" t="s">
        <v>35313</v>
      </c>
      <c r="AO14" s="33">
        <f>D6L1007C8-D6L1007C18</f>
        <v>7.6320087165786643E-2</v>
      </c>
      <c r="AP14" s="16" t="s">
        <v>35314</v>
      </c>
      <c r="AQ14" s="33">
        <f>CHOOSE(MIN(D6L1007C9,RUN_YEARS),B7L810C2,B7L810C11,B7L810C20,B7L810C29,B7L810C38)</f>
        <v>140.81544557971262</v>
      </c>
      <c r="AR14" s="16" t="s">
        <v>35315</v>
      </c>
      <c r="AS14" s="33">
        <f>IF(D6L1007C20=0,0,D6L1007C18/D6L1007C20)</f>
        <v>2.4992505011086643E-4</v>
      </c>
      <c r="AT14" s="16" t="s">
        <v>35316</v>
      </c>
      <c r="AU14" s="33">
        <f>IF(D6L1007C5=0,0,D6L1007C18/D6L1007C5)</f>
        <v>0.15779856520255975</v>
      </c>
      <c r="AV14" s="16" t="s">
        <v>35317</v>
      </c>
      <c r="AW14" s="33">
        <f>CHOOSE(MIN(D6L1007C9,RUN_YEARS),B7L810C1,B7L810C10,B7L810C19,B7L810C28,B7L810C37)</f>
        <v>305.3718990230517</v>
      </c>
      <c r="AX14" s="16" t="s">
        <v>35318</v>
      </c>
      <c r="AY14" s="33">
        <f>IF(D6L1007C23=0,0,D6L1007C19/D6L1007C23)</f>
        <v>2.4992505011086643E-4</v>
      </c>
      <c r="AZ14" s="16" t="s">
        <v>35319</v>
      </c>
      <c r="BA14" s="33">
        <f>IF(D6L1007C5=0,0,D6L1007C19/D6L1007C5)</f>
        <v>0.34220143479744025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2.1251869767456296E-2</v>
      </c>
      <c r="J15" s="16" t="s">
        <v>35342</v>
      </c>
      <c r="K15" s="21">
        <f>IF(FLOW_THRU_100PCT="Y",1,INDEX(VariabilityMatrix,D6L1008C1,D6L1008C9))</f>
        <v>0.66391621343662177</v>
      </c>
      <c r="L15" s="16" t="s">
        <v>35322</v>
      </c>
      <c r="M15" s="15">
        <f>IF(D6L1008C2&lt;&gt;0,D6L1008C2*D6L1008C4,D6L1008C3*D6L1008C4)</f>
        <v>1.4109460904457805E-2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7.0547304522289023E-3</v>
      </c>
      <c r="R15" s="16" t="s">
        <v>35324</v>
      </c>
      <c r="S15" s="15">
        <f>D6L1008C5-D6L1008C7</f>
        <v>7.0547304522289023E-3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6.8452423864821645E-3</v>
      </c>
      <c r="X15" s="16" t="s">
        <v>35326</v>
      </c>
      <c r="Y15" s="33">
        <f>D6L1008C7-D6L1008C10</f>
        <v>2.0948806574673778E-4</v>
      </c>
      <c r="Z15" s="16" t="s">
        <v>35327</v>
      </c>
      <c r="AA15" s="33">
        <f>CHOOSE(MIN(D6L1008C9,RUN_YEARS),B7L810C7,B7L810C16,B7L810C25,B7L810C34,B7L810C43)</f>
        <v>52130</v>
      </c>
      <c r="AB15" s="16" t="s">
        <v>35328</v>
      </c>
      <c r="AC15" s="33">
        <f>IF(D6L1008C12=0,0,D6L1008C10/D6L1008C12)</f>
        <v>1.3131099916520554E-7</v>
      </c>
      <c r="AD15" s="16" t="s">
        <v>35329</v>
      </c>
      <c r="AE15" s="33">
        <f>IF(D6L1008C5=0,0,D6L1008C10/D6L1008C5)</f>
        <v>0.4851526527366789</v>
      </c>
      <c r="AF15" s="16" t="s">
        <v>35330</v>
      </c>
      <c r="AG15" s="33">
        <f>CHOOSE(MIN(D6L1008C9,RUN_YEARS),B7L810C5,B7L810C14,B7L810C23,B7L810C32,B7L810C41)</f>
        <v>613.59926808678472</v>
      </c>
      <c r="AH15" s="16" t="s">
        <v>35331</v>
      </c>
      <c r="AI15" s="33">
        <f>IF(D6L1008C15=0,0,D6L1008C11/D6L1008C15)</f>
        <v>3.4140859782953444E-7</v>
      </c>
      <c r="AJ15" s="16" t="s">
        <v>35332</v>
      </c>
      <c r="AK15" s="33">
        <f>IF(D6L1008C5=0,0,D6L1008C11/D6L1008C5)</f>
        <v>1.484734726332111E-2</v>
      </c>
      <c r="AL15" s="16" t="s">
        <v>35333</v>
      </c>
      <c r="AM15" s="33">
        <f>D6L1008C8*CHOOSE(MIN(D6L1008C9,RUN_YEARS),B7L810C4,B7L810C13,B7L810C22,B7L810C31,B7L810C40)</f>
        <v>2.2264526865050527E-3</v>
      </c>
      <c r="AN15" s="16" t="s">
        <v>35334</v>
      </c>
      <c r="AO15" s="33">
        <f>D6L1008C8-D6L1008C18</f>
        <v>4.8282777657238495E-3</v>
      </c>
      <c r="AP15" s="16" t="s">
        <v>35335</v>
      </c>
      <c r="AQ15" s="33">
        <f>CHOOSE(MIN(D6L1008C9,RUN_YEARS),B7L810C2,B7L810C11,B7L810C20,B7L810C29,B7L810C38)</f>
        <v>140.81544557971262</v>
      </c>
      <c r="AR15" s="16" t="s">
        <v>35336</v>
      </c>
      <c r="AS15" s="33">
        <f>IF(D6L1008C20=0,0,D6L1008C18/D6L1008C20)</f>
        <v>1.5811139732144693E-5</v>
      </c>
      <c r="AT15" s="16" t="s">
        <v>35337</v>
      </c>
      <c r="AU15" s="33">
        <f>IF(D6L1008C5=0,0,D6L1008C18/D6L1008C5)</f>
        <v>0.15779856520255978</v>
      </c>
      <c r="AV15" s="16" t="s">
        <v>35338</v>
      </c>
      <c r="AW15" s="33">
        <f>CHOOSE(MIN(D6L1008C9,RUN_YEARS),B7L810C1,B7L810C10,B7L810C19,B7L810C28,B7L810C37)</f>
        <v>305.3718990230517</v>
      </c>
      <c r="AX15" s="16" t="s">
        <v>35339</v>
      </c>
      <c r="AY15" s="33">
        <f>IF(D6L1008C23=0,0,D6L1008C19/D6L1008C23)</f>
        <v>1.5811139732144693E-5</v>
      </c>
      <c r="AZ15" s="16" t="s">
        <v>35340</v>
      </c>
      <c r="BA15" s="33">
        <f>IF(D6L1008C5=0,0,D6L1008C19/D6L1008C5)</f>
        <v>0.34220143479744025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0.11842421222141163</v>
      </c>
      <c r="J16" s="16" t="s">
        <v>35363</v>
      </c>
      <c r="K16" s="21">
        <f>IF(FLOW_THRU_100PCT="Y",1,INDEX(VariabilityMatrix,D6L1009C1,D6L1009C9))</f>
        <v>0.66391621343662177</v>
      </c>
      <c r="L16" s="16" t="s">
        <v>35343</v>
      </c>
      <c r="M16" s="15">
        <f>IF(D6L1009C2&lt;&gt;0,D6L1009C2*D6L1009C4,D6L1009C3*D6L1009C4)</f>
        <v>7.862375455725451E-2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3.9311877278627255E-2</v>
      </c>
      <c r="R16" s="16" t="s">
        <v>35345</v>
      </c>
      <c r="S16" s="15">
        <f>D6L1009C5-D6L1009C7</f>
        <v>3.9311877278627255E-2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3.8144523091569571E-2</v>
      </c>
      <c r="X16" s="16" t="s">
        <v>35347</v>
      </c>
      <c r="Y16" s="33">
        <f>D6L1009C7-D6L1009C10</f>
        <v>1.1673541870576842E-3</v>
      </c>
      <c r="Z16" s="16" t="s">
        <v>35348</v>
      </c>
      <c r="AA16" s="33">
        <f>CHOOSE(MIN(D6L1009C9,RUN_YEARS),B7L810C7,B7L810C16,B7L810C25,B7L810C34,B7L810C43)</f>
        <v>52130</v>
      </c>
      <c r="AB16" s="16" t="s">
        <v>35349</v>
      </c>
      <c r="AC16" s="33">
        <f>IF(D6L1009C12=0,0,D6L1009C10/D6L1009C12)</f>
        <v>7.3171922293438658E-7</v>
      </c>
      <c r="AD16" s="16" t="s">
        <v>35350</v>
      </c>
      <c r="AE16" s="33">
        <f>IF(D6L1009C5=0,0,D6L1009C10/D6L1009C5)</f>
        <v>0.4851526527366789</v>
      </c>
      <c r="AF16" s="16" t="s">
        <v>35351</v>
      </c>
      <c r="AG16" s="33">
        <f>CHOOSE(MIN(D6L1009C9,RUN_YEARS),B7L810C5,B7L810C14,B7L810C23,B7L810C32,B7L810C41)</f>
        <v>613.59926808678472</v>
      </c>
      <c r="AH16" s="16" t="s">
        <v>35352</v>
      </c>
      <c r="AI16" s="33">
        <f>IF(D6L1009C15=0,0,D6L1009C11/D6L1009C15)</f>
        <v>1.9024699796294067E-6</v>
      </c>
      <c r="AJ16" s="16" t="s">
        <v>35353</v>
      </c>
      <c r="AK16" s="33">
        <f>IF(D6L1009C5=0,0,D6L1009C11/D6L1009C5)</f>
        <v>1.484734726332112E-2</v>
      </c>
      <c r="AL16" s="16" t="s">
        <v>35354</v>
      </c>
      <c r="AM16" s="33">
        <f>D6L1009C8*CHOOSE(MIN(D6L1009C9,RUN_YEARS),B7L810C4,B7L810C13,B7L810C22,B7L810C31,B7L810C40)</f>
        <v>1.2406715659972983E-2</v>
      </c>
      <c r="AN16" s="16" t="s">
        <v>35355</v>
      </c>
      <c r="AO16" s="33">
        <f>D6L1009C8-D6L1009C18</f>
        <v>2.6905161618654271E-2</v>
      </c>
      <c r="AP16" s="16" t="s">
        <v>35356</v>
      </c>
      <c r="AQ16" s="33">
        <f>CHOOSE(MIN(D6L1009C9,RUN_YEARS),B7L810C2,B7L810C11,B7L810C20,B7L810C29,B7L810C38)</f>
        <v>140.81544557971262</v>
      </c>
      <c r="AR16" s="16" t="s">
        <v>35357</v>
      </c>
      <c r="AS16" s="33">
        <f>IF(D6L1009C20=0,0,D6L1009C18/D6L1009C20)</f>
        <v>8.8106213128089043E-5</v>
      </c>
      <c r="AT16" s="16" t="s">
        <v>35358</v>
      </c>
      <c r="AU16" s="33">
        <f>IF(D6L1009C5=0,0,D6L1009C18/D6L1009C5)</f>
        <v>0.15779856520255978</v>
      </c>
      <c r="AV16" s="16" t="s">
        <v>35359</v>
      </c>
      <c r="AW16" s="33">
        <f>CHOOSE(MIN(D6L1009C9,RUN_YEARS),B7L810C1,B7L810C10,B7L810C19,B7L810C28,B7L810C37)</f>
        <v>305.3718990230517</v>
      </c>
      <c r="AX16" s="16" t="s">
        <v>35360</v>
      </c>
      <c r="AY16" s="33">
        <f>IF(D6L1009C23=0,0,D6L1009C19/D6L1009C23)</f>
        <v>8.8106213128089016E-5</v>
      </c>
      <c r="AZ16" s="16" t="s">
        <v>35361</v>
      </c>
      <c r="BA16" s="33">
        <f>IF(D6L1009C5=0,0,D6L1009C19/D6L1009C5)</f>
        <v>0.3422014347974402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0.66391621343662177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52130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613.59926808678472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140.81544557971262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305.3718990230517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0.66391621343662177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52130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613.59926808678472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140.81544557971262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305.3718990230517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0.66391621343662177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52130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613.59926808678472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140.81544557971262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305.3718990230517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4.8880437715396359E-2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4.2037176435240867E-2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2.1018588217620433E-2</v>
      </c>
      <c r="R20" s="16" t="s">
        <v>35429</v>
      </c>
      <c r="S20" s="15">
        <f>D6L1013C5-D6L1013C7</f>
        <v>2.1018588217620433E-2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2.0394447661116914E-2</v>
      </c>
      <c r="X20" s="16" t="s">
        <v>35431</v>
      </c>
      <c r="Y20" s="33">
        <f>D6L1013C7-D6L1013C10</f>
        <v>6.2414055650351907E-4</v>
      </c>
      <c r="Z20" s="16" t="s">
        <v>35432</v>
      </c>
      <c r="AA20" s="33">
        <f>CHOOSE(MIN(D6L1013C9,RUN_YEARS),B7L810C7,B7L810C16,B7L810C25,B7L810C34,B7L810C43)</f>
        <v>52130</v>
      </c>
      <c r="AB20" s="16" t="s">
        <v>35433</v>
      </c>
      <c r="AC20" s="33">
        <f>IF(D6L1013C12=0,0,D6L1013C10/D6L1013C12)</f>
        <v>3.9122285941141213E-7</v>
      </c>
      <c r="AD20" s="16" t="s">
        <v>35434</v>
      </c>
      <c r="AE20" s="33">
        <f>IF(D6L1013C5=0,0,D6L1013C10/D6L1013C5)</f>
        <v>0.4851526527366789</v>
      </c>
      <c r="AF20" s="16" t="s">
        <v>35435</v>
      </c>
      <c r="AG20" s="33">
        <f>CHOOSE(MIN(D6L1013C9,RUN_YEARS),B7L810C5,B7L810C14,B7L810C23,B7L810C32,B7L810C41)</f>
        <v>613.59926808678472</v>
      </c>
      <c r="AH20" s="16" t="s">
        <v>35436</v>
      </c>
      <c r="AI20" s="33">
        <f>IF(D6L1013C15=0,0,D6L1013C11/D6L1013C15)</f>
        <v>1.0171794344696699E-6</v>
      </c>
      <c r="AJ20" s="16" t="s">
        <v>35437</v>
      </c>
      <c r="AK20" s="33">
        <f>IF(D6L1013C5=0,0,D6L1013C11/D6L1013C5)</f>
        <v>1.4847347263321084E-2</v>
      </c>
      <c r="AL20" s="16" t="s">
        <v>35438</v>
      </c>
      <c r="AM20" s="33">
        <f>D6L1013C8*CHOOSE(MIN(D6L1013C9,RUN_YEARS),B7L810C4,B7L810C13,B7L810C22,B7L810C31,B7L810C40)</f>
        <v>6.6334061266478655E-3</v>
      </c>
      <c r="AN20" s="16" t="s">
        <v>35439</v>
      </c>
      <c r="AO20" s="33">
        <f>D6L1013C8-D6L1013C18</f>
        <v>1.4385182090972568E-2</v>
      </c>
      <c r="AP20" s="16" t="s">
        <v>35440</v>
      </c>
      <c r="AQ20" s="33">
        <f>CHOOSE(MIN(D6L1013C9,RUN_YEARS),B7L810C2,B7L810C11,B7L810C20,B7L810C29,B7L810C38)</f>
        <v>140.81544557971262</v>
      </c>
      <c r="AR20" s="16" t="s">
        <v>35441</v>
      </c>
      <c r="AS20" s="33">
        <f>IF(D6L1013C20=0,0,D6L1013C18/D6L1013C20)</f>
        <v>4.7107091834558988E-5</v>
      </c>
      <c r="AT20" s="16" t="s">
        <v>35442</v>
      </c>
      <c r="AU20" s="33">
        <f>IF(D6L1013C5=0,0,D6L1013C18/D6L1013C5)</f>
        <v>0.15779856520255978</v>
      </c>
      <c r="AV20" s="16" t="s">
        <v>35443</v>
      </c>
      <c r="AW20" s="33">
        <f>CHOOSE(MIN(D6L1013C9,RUN_YEARS),B7L810C1,B7L810C10,B7L810C19,B7L810C28,B7L810C37)</f>
        <v>305.3718990230517</v>
      </c>
      <c r="AX20" s="16" t="s">
        <v>35444</v>
      </c>
      <c r="AY20" s="33">
        <f>IF(D6L1013C23=0,0,D6L1013C19/D6L1013C23)</f>
        <v>4.7107091834558981E-5</v>
      </c>
      <c r="AZ20" s="16" t="s">
        <v>35445</v>
      </c>
      <c r="BA20" s="33">
        <f>IF(D6L1013C5=0,0,D6L1013C19/D6L1013C5)</f>
        <v>0.3422014347974402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1.3623854530339599</v>
      </c>
      <c r="J21" s="16" t="s">
        <v>35467</v>
      </c>
      <c r="K21" s="21">
        <f>IF(FLOW_THRU_100PCT="Y",1,INDEX(VariabilityMatrix,D6L1014C1,D6L1014C9))</f>
        <v>0.65057274140702692</v>
      </c>
      <c r="L21" s="16" t="s">
        <v>35447</v>
      </c>
      <c r="M21" s="15">
        <f>IF(D6L1014C2&lt;&gt;0,D6L1014C2*D6L1014C4,D6L1014C3*D6L1014C4)</f>
        <v>0.88633083903335763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0.44316541951667882</v>
      </c>
      <c r="R21" s="16" t="s">
        <v>35449</v>
      </c>
      <c r="S21" s="15">
        <f>D6L1014C5-D6L1014C7</f>
        <v>0.44316541951667882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0.42997989941526454</v>
      </c>
      <c r="X21" s="16" t="s">
        <v>35451</v>
      </c>
      <c r="Y21" s="33">
        <f>D6L1014C7-D6L1014C10</f>
        <v>1.3185520101414272E-2</v>
      </c>
      <c r="Z21" s="16" t="s">
        <v>35452</v>
      </c>
      <c r="AA21" s="33">
        <f>CHOOSE(MIN(D6L1014C9,RUN_YEARS),B7L810C7,B7L810C16,B7L810C25,B7L810C34,B7L810C43)</f>
        <v>55587.199999999997</v>
      </c>
      <c r="AB21" s="16" t="s">
        <v>35453</v>
      </c>
      <c r="AC21" s="33">
        <f>IF(D6L1014C12=0,0,D6L1014C10/D6L1014C12)</f>
        <v>7.735232201212952E-6</v>
      </c>
      <c r="AD21" s="16" t="s">
        <v>35454</v>
      </c>
      <c r="AE21" s="33">
        <f>IF(D6L1014C5=0,0,D6L1014C10/D6L1014C5)</f>
        <v>0.48512347814074197</v>
      </c>
      <c r="AF21" s="16" t="s">
        <v>35455</v>
      </c>
      <c r="AG21" s="33">
        <f>CHOOSE(MIN(D6L1014C9,RUN_YEARS),B7L810C5,B7L810C14,B7L810C23,B7L810C32,B7L810C41)</f>
        <v>655.61753716509065</v>
      </c>
      <c r="AH21" s="16" t="s">
        <v>35456</v>
      </c>
      <c r="AI21" s="33">
        <f>IF(D6L1014C15=0,0,D6L1014C11/D6L1014C15)</f>
        <v>2.0111603723153661E-5</v>
      </c>
      <c r="AJ21" s="16" t="s">
        <v>35457</v>
      </c>
      <c r="AK21" s="33">
        <f>IF(D6L1014C5=0,0,D6L1014C11/D6L1014C5)</f>
        <v>1.4876521859258049E-2</v>
      </c>
      <c r="AL21" s="16" t="s">
        <v>35458</v>
      </c>
      <c r="AM21" s="33">
        <f>D6L1014C8*CHOOSE(MIN(D6L1014C9,RUN_YEARS),B7L810C4,B7L810C13,B7L810C22,B7L810C31,B7L810C40)</f>
        <v>0.12515722762667225</v>
      </c>
      <c r="AN21" s="16" t="s">
        <v>35459</v>
      </c>
      <c r="AO21" s="33">
        <f>D6L1014C8-D6L1014C18</f>
        <v>0.31800819189000656</v>
      </c>
      <c r="AP21" s="16" t="s">
        <v>35460</v>
      </c>
      <c r="AQ21" s="33">
        <f>CHOOSE(MIN(D6L1014C9,RUN_YEARS),B7L810C2,B7L810C11,B7L810C20,B7L810C29,B7L810C38)</f>
        <v>126.98715855195685</v>
      </c>
      <c r="AR21" s="16" t="s">
        <v>35461</v>
      </c>
      <c r="AS21" s="33">
        <f>IF(D6L1014C20=0,0,D6L1014C18/D6L1014C20)</f>
        <v>9.8558963799055409E-4</v>
      </c>
      <c r="AT21" s="16" t="s">
        <v>35462</v>
      </c>
      <c r="AU21" s="33">
        <f>IF(D6L1014C5=0,0,D6L1014C18/D6L1014C5)</f>
        <v>0.14120825104446341</v>
      </c>
      <c r="AV21" s="16" t="s">
        <v>35463</v>
      </c>
      <c r="AW21" s="33">
        <f>CHOOSE(MIN(D6L1014C9,RUN_YEARS),B7L810C1,B7L810C10,B7L810C19,B7L810C28,B7L810C37)</f>
        <v>322.65780770419826</v>
      </c>
      <c r="AX21" s="16" t="s">
        <v>35464</v>
      </c>
      <c r="AY21" s="33">
        <f>IF(D6L1014C23=0,0,D6L1014C19/D6L1014C23)</f>
        <v>9.8558963799055409E-4</v>
      </c>
      <c r="AZ21" s="16" t="s">
        <v>35465</v>
      </c>
      <c r="BA21" s="33">
        <f>IF(D6L1014C5=0,0,D6L1014C19/D6L1014C5)</f>
        <v>0.35879174895553662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0.80461119308242968</v>
      </c>
      <c r="J22" s="16" t="s">
        <v>35488</v>
      </c>
      <c r="K22" s="21">
        <f>IF(FLOW_THRU_100PCT="Y",1,INDEX(VariabilityMatrix,D6L1015C1,D6L1015C9))</f>
        <v>0.65559455164892644</v>
      </c>
      <c r="L22" s="16" t="s">
        <v>35468</v>
      </c>
      <c r="M22" s="15">
        <f>IF(D6L1015C2&lt;&gt;0,D6L1015C2*D6L1015C4,D6L1015C3*D6L1015C4)</f>
        <v>0.52749871438058327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0.26374935719029163</v>
      </c>
      <c r="R22" s="16" t="s">
        <v>35470</v>
      </c>
      <c r="S22" s="15">
        <f>D6L1015C5-D6L1015C7</f>
        <v>0.26374935719029163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0.2560852574626119</v>
      </c>
      <c r="X22" s="16" t="s">
        <v>35472</v>
      </c>
      <c r="Y22" s="33">
        <f>D6L1015C7-D6L1015C10</f>
        <v>7.6640997276797296E-3</v>
      </c>
      <c r="Z22" s="16" t="s">
        <v>35473</v>
      </c>
      <c r="AA22" s="33">
        <f>CHOOSE(MIN(D6L1015C9,RUN_YEARS),B7L810C7,B7L810C16,B7L810C25,B7L810C34,B7L810C43)</f>
        <v>53900.666666666672</v>
      </c>
      <c r="AB22" s="16" t="s">
        <v>35474</v>
      </c>
      <c r="AC22" s="33">
        <f>IF(D6L1015C12=0,0,D6L1015C10/D6L1015C12)</f>
        <v>4.7510591853399192E-6</v>
      </c>
      <c r="AD22" s="16" t="s">
        <v>35475</v>
      </c>
      <c r="AE22" s="33">
        <f>IF(D6L1015C5=0,0,D6L1015C10/D6L1015C5)</f>
        <v>0.4854708655798729</v>
      </c>
      <c r="AF22" s="16" t="s">
        <v>35476</v>
      </c>
      <c r="AG22" s="33">
        <f>CHOOSE(MIN(D6L1015C9,RUN_YEARS),B7L810C5,B7L810C14,B7L810C23,B7L810C32,B7L810C41)</f>
        <v>620.43652783527921</v>
      </c>
      <c r="AH22" s="16" t="s">
        <v>35477</v>
      </c>
      <c r="AI22" s="33">
        <f>IF(D6L1015C15=0,0,D6L1015C11/D6L1015C15)</f>
        <v>1.2352753881883765E-5</v>
      </c>
      <c r="AJ22" s="16" t="s">
        <v>35478</v>
      </c>
      <c r="AK22" s="33">
        <f>IF(D6L1015C5=0,0,D6L1015C11/D6L1015C5)</f>
        <v>1.4529134420127106E-2</v>
      </c>
      <c r="AL22" s="16" t="s">
        <v>35479</v>
      </c>
      <c r="AM22" s="33">
        <f>D6L1015C8*CHOOSE(MIN(D6L1015C9,RUN_YEARS),B7L810C4,B7L810C13,B7L810C22,B7L810C31,B7L810C40)</f>
        <v>7.7002642220056927E-2</v>
      </c>
      <c r="AN22" s="16" t="s">
        <v>35480</v>
      </c>
      <c r="AO22" s="33">
        <f>D6L1015C8-D6L1015C18</f>
        <v>0.18674671497023471</v>
      </c>
      <c r="AP22" s="16" t="s">
        <v>35481</v>
      </c>
      <c r="AQ22" s="33">
        <f>CHOOSE(MIN(D6L1015C9,RUN_YEARS),B7L810C2,B7L810C11,B7L810C20,B7L810C29,B7L810C38)</f>
        <v>126.81049239402715</v>
      </c>
      <c r="AR22" s="16" t="s">
        <v>35482</v>
      </c>
      <c r="AS22" s="33">
        <f>IF(D6L1015C20=0,0,D6L1015C18/D6L1015C20)</f>
        <v>6.0722611170685589E-4</v>
      </c>
      <c r="AT22" s="16" t="s">
        <v>35483</v>
      </c>
      <c r="AU22" s="33">
        <f>IF(D6L1015C5=0,0,D6L1015C18/D6L1015C5)</f>
        <v>0.14597692870299689</v>
      </c>
      <c r="AV22" s="16" t="s">
        <v>35484</v>
      </c>
      <c r="AW22" s="33">
        <f>CHOOSE(MIN(D6L1015C9,RUN_YEARS),B7L810C1,B7L810C10,B7L810C19,B7L810C28,B7L810C37)</f>
        <v>307.54065309429319</v>
      </c>
      <c r="AX22" s="16" t="s">
        <v>35485</v>
      </c>
      <c r="AY22" s="33">
        <f>IF(D6L1015C23=0,0,D6L1015C19/D6L1015C23)</f>
        <v>6.0722611170685589E-4</v>
      </c>
      <c r="AZ22" s="16" t="s">
        <v>35486</v>
      </c>
      <c r="BA22" s="33">
        <f>IF(D6L1015C5=0,0,D6L1015C19/D6L1015C5)</f>
        <v>0.35402307129700311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190.47379096304928</v>
      </c>
      <c r="J23" s="16" t="s">
        <v>35509</v>
      </c>
      <c r="K23" s="21">
        <f>IF(FLOW_THRU_100PCT="Y",1,INDEX(VariabilityMatrix,D6L1016C1,D6L1016C9))</f>
        <v>0.33269326040655017</v>
      </c>
      <c r="L23" s="16" t="s">
        <v>35489</v>
      </c>
      <c r="M23" s="15">
        <f>IF(D6L1016C2&lt;&gt;0,D6L1016C2*D6L1016C4,D6L1016C3*D6L1016C4)</f>
        <v>63.369346537492561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31.68467326874628</v>
      </c>
      <c r="R23" s="16" t="s">
        <v>35491</v>
      </c>
      <c r="S23" s="15">
        <f>D6L1016C5-D6L1016C7</f>
        <v>31.68467326874628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30.763971514787432</v>
      </c>
      <c r="X23" s="16" t="s">
        <v>35493</v>
      </c>
      <c r="Y23" s="33">
        <f>D6L1016C7-D6L1016C10</f>
        <v>0.92070175395884846</v>
      </c>
      <c r="Z23" s="16" t="s">
        <v>35494</v>
      </c>
      <c r="AA23" s="33">
        <f>CHOOSE(MIN(D6L1016C9,RUN_YEARS),B7L810C7,B7L810C16,B7L810C25,B7L810C34,B7L810C43)</f>
        <v>53900.666666666672</v>
      </c>
      <c r="AB23" s="16" t="s">
        <v>35495</v>
      </c>
      <c r="AC23" s="33">
        <f>IF(D6L1016C12=0,0,D6L1016C10/D6L1016C12)</f>
        <v>5.7075308001361944E-4</v>
      </c>
      <c r="AD23" s="16" t="s">
        <v>35496</v>
      </c>
      <c r="AE23" s="33">
        <f>IF(D6L1016C5=0,0,D6L1016C10/D6L1016C5)</f>
        <v>0.48547086557987285</v>
      </c>
      <c r="AF23" s="16" t="s">
        <v>35497</v>
      </c>
      <c r="AG23" s="33">
        <f>CHOOSE(MIN(D6L1016C9,RUN_YEARS),B7L810C5,B7L810C14,B7L810C23,B7L810C32,B7L810C41)</f>
        <v>620.43652783527921</v>
      </c>
      <c r="AH23" s="16" t="s">
        <v>35498</v>
      </c>
      <c r="AI23" s="33">
        <f>IF(D6L1016C15=0,0,D6L1016C11/D6L1016C15)</f>
        <v>1.483958008035412E-3</v>
      </c>
      <c r="AJ23" s="16" t="s">
        <v>35499</v>
      </c>
      <c r="AK23" s="33">
        <f>IF(D6L1016C5=0,0,D6L1016C11/D6L1016C5)</f>
        <v>1.4529134420127151E-2</v>
      </c>
      <c r="AL23" s="16" t="s">
        <v>35500</v>
      </c>
      <c r="AM23" s="33">
        <f>D6L1016C8*CHOOSE(MIN(D6L1016C9,RUN_YEARS),B7L810C4,B7L810C13,B7L810C22,B7L810C31,B7L810C40)</f>
        <v>9.250462581459054</v>
      </c>
      <c r="AN23" s="16" t="s">
        <v>35501</v>
      </c>
      <c r="AO23" s="33">
        <f>D6L1016C8-D6L1016C18</f>
        <v>22.434210687287226</v>
      </c>
      <c r="AP23" s="16" t="s">
        <v>35502</v>
      </c>
      <c r="AQ23" s="33">
        <f>CHOOSE(MIN(D6L1016C9,RUN_YEARS),B7L810C2,B7L810C11,B7L810C20,B7L810C29,B7L810C38)</f>
        <v>126.81049239402715</v>
      </c>
      <c r="AR23" s="16" t="s">
        <v>35503</v>
      </c>
      <c r="AS23" s="33">
        <f>IF(D6L1016C20=0,0,D6L1016C18/D6L1016C20)</f>
        <v>7.2947138732936234E-2</v>
      </c>
      <c r="AT23" s="16" t="s">
        <v>35504</v>
      </c>
      <c r="AU23" s="33">
        <f>IF(D6L1016C5=0,0,D6L1016C18/D6L1016C5)</f>
        <v>0.14597692870299689</v>
      </c>
      <c r="AV23" s="16" t="s">
        <v>35505</v>
      </c>
      <c r="AW23" s="33">
        <f>CHOOSE(MIN(D6L1016C9,RUN_YEARS),B7L810C1,B7L810C10,B7L810C19,B7L810C28,B7L810C37)</f>
        <v>307.54065309429319</v>
      </c>
      <c r="AX23" s="16" t="s">
        <v>35506</v>
      </c>
      <c r="AY23" s="33">
        <f>IF(D6L1016C23=0,0,D6L1016C19/D6L1016C23)</f>
        <v>7.2947138732936248E-2</v>
      </c>
      <c r="AZ23" s="16" t="s">
        <v>35507</v>
      </c>
      <c r="BA23" s="33">
        <f>IF(D6L1016C5=0,0,D6L1016C19/D6L1016C5)</f>
        <v>0.35402307129700311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5.0429757767434964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4.3369591679994066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2.1684795839997033</v>
      </c>
      <c r="R24" s="16" t="s">
        <v>35512</v>
      </c>
      <c r="S24" s="15">
        <f>D6L1017C5-D6L1017C7</f>
        <v>2.1684795839997033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2.1054673212732373</v>
      </c>
      <c r="X24" s="16" t="s">
        <v>35514</v>
      </c>
      <c r="Y24" s="33">
        <f>D6L1017C7-D6L1017C10</f>
        <v>6.3012262726465984E-2</v>
      </c>
      <c r="Z24" s="16" t="s">
        <v>35515</v>
      </c>
      <c r="AA24" s="33">
        <f>CHOOSE(MIN(D6L1017C9,RUN_YEARS),B7L810C7,B7L810C16,B7L810C25,B7L810C34,B7L810C43)</f>
        <v>53900.666666666672</v>
      </c>
      <c r="AB24" s="16" t="s">
        <v>35516</v>
      </c>
      <c r="AC24" s="33">
        <f>IF(D6L1017C12=0,0,D6L1017C10/D6L1017C12)</f>
        <v>3.9061990351509016E-5</v>
      </c>
      <c r="AD24" s="16" t="s">
        <v>35517</v>
      </c>
      <c r="AE24" s="33">
        <f>IF(D6L1017C5=0,0,D6L1017C10/D6L1017C5)</f>
        <v>0.4854708655798729</v>
      </c>
      <c r="AF24" s="16" t="s">
        <v>35518</v>
      </c>
      <c r="AG24" s="33">
        <f>CHOOSE(MIN(D6L1017C9,RUN_YEARS),B7L810C5,B7L810C14,B7L810C23,B7L810C32,B7L810C41)</f>
        <v>620.43652783527921</v>
      </c>
      <c r="AH24" s="16" t="s">
        <v>35519</v>
      </c>
      <c r="AI24" s="33">
        <f>IF(D6L1017C15=0,0,D6L1017C11/D6L1017C15)</f>
        <v>1.0156117491392322E-4</v>
      </c>
      <c r="AJ24" s="16" t="s">
        <v>35520</v>
      </c>
      <c r="AK24" s="33">
        <f>IF(D6L1017C5=0,0,D6L1017C11/D6L1017C5)</f>
        <v>1.4529134420127104E-2</v>
      </c>
      <c r="AL24" s="16" t="s">
        <v>35521</v>
      </c>
      <c r="AM24" s="33">
        <f>D6L1017C8*CHOOSE(MIN(D6L1017C9,RUN_YEARS),B7L810C4,B7L810C13,B7L810C22,B7L810C31,B7L810C40)</f>
        <v>0.63309597925485805</v>
      </c>
      <c r="AN24" s="16" t="s">
        <v>35522</v>
      </c>
      <c r="AO24" s="33">
        <f>D6L1017C8-D6L1017C18</f>
        <v>1.5353836047448453</v>
      </c>
      <c r="AP24" s="16" t="s">
        <v>35523</v>
      </c>
      <c r="AQ24" s="33">
        <f>CHOOSE(MIN(D6L1017C9,RUN_YEARS),B7L810C2,B7L810C11,B7L810C20,B7L810C29,B7L810C38)</f>
        <v>126.81049239402715</v>
      </c>
      <c r="AR24" s="16" t="s">
        <v>35524</v>
      </c>
      <c r="AS24" s="33">
        <f>IF(D6L1017C20=0,0,D6L1017C18/D6L1017C20)</f>
        <v>4.992457385053709E-3</v>
      </c>
      <c r="AT24" s="16" t="s">
        <v>35525</v>
      </c>
      <c r="AU24" s="33">
        <f>IF(D6L1017C5=0,0,D6L1017C18/D6L1017C5)</f>
        <v>0.14597692870299689</v>
      </c>
      <c r="AV24" s="16" t="s">
        <v>35526</v>
      </c>
      <c r="AW24" s="33">
        <f>CHOOSE(MIN(D6L1017C9,RUN_YEARS),B7L810C1,B7L810C10,B7L810C19,B7L810C28,B7L810C37)</f>
        <v>307.54065309429319</v>
      </c>
      <c r="AX24" s="16" t="s">
        <v>35527</v>
      </c>
      <c r="AY24" s="33">
        <f>IF(D6L1017C23=0,0,D6L1017C19/D6L1017C23)</f>
        <v>4.9924573850537108E-3</v>
      </c>
      <c r="AZ24" s="16" t="s">
        <v>35528</v>
      </c>
      <c r="BA24" s="33">
        <f>IF(D6L1017C5=0,0,D6L1017C19/D6L1017C5)</f>
        <v>0.35402307129700311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38.051093798916988</v>
      </c>
      <c r="J25" s="16" t="s">
        <v>35550</v>
      </c>
      <c r="K25" s="21">
        <f>IF(FLOW_THRU_100PCT="Y",1,INDEX(VariabilityMatrix,D6L1018C1,D6L1018C9))</f>
        <v>0.32678301086992551</v>
      </c>
      <c r="L25" s="16" t="s">
        <v>35530</v>
      </c>
      <c r="M25" s="15">
        <f>IF(D6L1018C2&lt;&gt;0,D6L1018C2*D6L1018C4,D6L1018C3*D6L1018C4)</f>
        <v>12.434450998504046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6.2172254992520228</v>
      </c>
      <c r="R25" s="16" t="s">
        <v>35532</v>
      </c>
      <c r="S25" s="15">
        <f>D6L1018C5-D6L1018C7</f>
        <v>6.2172254992520228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6.0326068872484839</v>
      </c>
      <c r="X25" s="16" t="s">
        <v>35534</v>
      </c>
      <c r="Y25" s="33">
        <f>D6L1018C7-D6L1018C10</f>
        <v>0.18461861200353891</v>
      </c>
      <c r="Z25" s="16" t="s">
        <v>35535</v>
      </c>
      <c r="AA25" s="33">
        <f>CHOOSE(MIN(D6L1018C9,RUN_YEARS),B7L810C7,B7L810C16,B7L810C25,B7L810C34,B7L810C43)</f>
        <v>52130</v>
      </c>
      <c r="AB25" s="16" t="s">
        <v>35536</v>
      </c>
      <c r="AC25" s="33">
        <f>IF(D6L1018C12=0,0,D6L1018C10/D6L1018C12)</f>
        <v>1.1572236499613435E-4</v>
      </c>
      <c r="AD25" s="16" t="s">
        <v>35537</v>
      </c>
      <c r="AE25" s="33">
        <f>IF(D6L1018C5=0,0,D6L1018C10/D6L1018C5)</f>
        <v>0.48515265273667896</v>
      </c>
      <c r="AF25" s="16" t="s">
        <v>35538</v>
      </c>
      <c r="AG25" s="33">
        <f>CHOOSE(MIN(D6L1018C9,RUN_YEARS),B7L810C5,B7L810C14,B7L810C23,B7L810C32,B7L810C41)</f>
        <v>613.59926808678472</v>
      </c>
      <c r="AH25" s="16" t="s">
        <v>35539</v>
      </c>
      <c r="AI25" s="33">
        <f>IF(D6L1018C15=0,0,D6L1018C11/D6L1018C15)</f>
        <v>3.0087814898994839E-4</v>
      </c>
      <c r="AJ25" s="16" t="s">
        <v>35540</v>
      </c>
      <c r="AK25" s="33">
        <f>IF(D6L1018C5=0,0,D6L1018C11/D6L1018C5)</f>
        <v>1.4847347263321063E-2</v>
      </c>
      <c r="AL25" s="16" t="s">
        <v>35541</v>
      </c>
      <c r="AM25" s="33">
        <f>D6L1018C8*CHOOSE(MIN(D6L1018C9,RUN_YEARS),B7L810C4,B7L810C13,B7L810C22,B7L810C31,B7L810C40)</f>
        <v>1.9621385266454752</v>
      </c>
      <c r="AN25" s="16" t="s">
        <v>35542</v>
      </c>
      <c r="AO25" s="33">
        <f>D6L1018C8-D6L1018C18</f>
        <v>4.2550869726065477</v>
      </c>
      <c r="AP25" s="16" t="s">
        <v>35543</v>
      </c>
      <c r="AQ25" s="33">
        <f>CHOOSE(MIN(D6L1018C9,RUN_YEARS),B7L810C2,B7L810C11,B7L810C20,B7L810C29,B7L810C38)</f>
        <v>140.81544557971262</v>
      </c>
      <c r="AR25" s="16" t="s">
        <v>35544</v>
      </c>
      <c r="AS25" s="33">
        <f>IF(D6L1018C20=0,0,D6L1018C18/D6L1018C20)</f>
        <v>1.393411439041856E-2</v>
      </c>
      <c r="AT25" s="16" t="s">
        <v>35545</v>
      </c>
      <c r="AU25" s="33">
        <f>IF(D6L1018C5=0,0,D6L1018C18/D6L1018C5)</f>
        <v>0.15779856520255978</v>
      </c>
      <c r="AV25" s="16" t="s">
        <v>35546</v>
      </c>
      <c r="AW25" s="33">
        <f>CHOOSE(MIN(D6L1018C9,RUN_YEARS),B7L810C1,B7L810C10,B7L810C19,B7L810C28,B7L810C37)</f>
        <v>305.3718990230517</v>
      </c>
      <c r="AX25" s="16" t="s">
        <v>35547</v>
      </c>
      <c r="AY25" s="33">
        <f>IF(D6L1018C23=0,0,D6L1018C19/D6L1018C23)</f>
        <v>1.393411439041856E-2</v>
      </c>
      <c r="AZ25" s="16" t="s">
        <v>35548</v>
      </c>
      <c r="BA25" s="33">
        <f>IF(D6L1018C5=0,0,D6L1018C19/D6L1018C5)</f>
        <v>0.3422014347974402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304.40699814231004</v>
      </c>
      <c r="J26" s="16" t="s">
        <v>35571</v>
      </c>
      <c r="K26" s="21">
        <f>IF(FLOW_THRU_100PCT="Y",1,INDEX(VariabilityMatrix,D6L1019C1,D6L1019C9))</f>
        <v>0.33269326040655017</v>
      </c>
      <c r="L26" s="16" t="s">
        <v>35551</v>
      </c>
      <c r="M26" s="15">
        <f>IF(D6L1019C2&lt;&gt;0,D6L1019C2*D6L1019C4,D6L1019C3*D6L1019C4)</f>
        <v>101.27415670253579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50.637078351267895</v>
      </c>
      <c r="R26" s="16" t="s">
        <v>35553</v>
      </c>
      <c r="S26" s="15">
        <f>D6L1019C5-D6L1019C7</f>
        <v>50.637078351267895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49.165652515251729</v>
      </c>
      <c r="X26" s="16" t="s">
        <v>35555</v>
      </c>
      <c r="Y26" s="33">
        <f>D6L1019C7-D6L1019C10</f>
        <v>1.4714258360161665</v>
      </c>
      <c r="Z26" s="16" t="s">
        <v>35556</v>
      </c>
      <c r="AA26" s="33">
        <f>CHOOSE(MIN(D6L1019C9,RUN_YEARS),B7L810C7,B7L810C16,B7L810C25,B7L810C34,B7L810C43)</f>
        <v>53900.666666666672</v>
      </c>
      <c r="AB26" s="16" t="s">
        <v>35557</v>
      </c>
      <c r="AC26" s="33">
        <f>IF(D6L1019C12=0,0,D6L1019C10/D6L1019C12)</f>
        <v>9.1215295757476824E-4</v>
      </c>
      <c r="AD26" s="16" t="s">
        <v>35558</v>
      </c>
      <c r="AE26" s="33">
        <f>IF(D6L1019C5=0,0,D6L1019C10/D6L1019C5)</f>
        <v>0.48547086557987285</v>
      </c>
      <c r="AF26" s="16" t="s">
        <v>35559</v>
      </c>
      <c r="AG26" s="33">
        <f>CHOOSE(MIN(D6L1019C9,RUN_YEARS),B7L810C5,B7L810C14,B7L810C23,B7L810C32,B7L810C41)</f>
        <v>620.43652783527921</v>
      </c>
      <c r="AH26" s="16" t="s">
        <v>35560</v>
      </c>
      <c r="AI26" s="33">
        <f>IF(D6L1019C15=0,0,D6L1019C11/D6L1019C15)</f>
        <v>2.3715976896944049E-3</v>
      </c>
      <c r="AJ26" s="16" t="s">
        <v>35561</v>
      </c>
      <c r="AK26" s="33">
        <f>IF(D6L1019C5=0,0,D6L1019C11/D6L1019C5)</f>
        <v>1.452913442012718E-2</v>
      </c>
      <c r="AL26" s="16" t="s">
        <v>35562</v>
      </c>
      <c r="AM26" s="33">
        <f>D6L1019C8*CHOOSE(MIN(D6L1019C9,RUN_YEARS),B7L810C4,B7L810C13,B7L810C22,B7L810C31,B7L810C40)</f>
        <v>14.783690352422202</v>
      </c>
      <c r="AN26" s="16" t="s">
        <v>35563</v>
      </c>
      <c r="AO26" s="33">
        <f>D6L1019C8-D6L1019C18</f>
        <v>35.85338799884569</v>
      </c>
      <c r="AP26" s="16" t="s">
        <v>35564</v>
      </c>
      <c r="AQ26" s="33">
        <f>CHOOSE(MIN(D6L1019C9,RUN_YEARS),B7L810C2,B7L810C11,B7L810C20,B7L810C29,B7L810C38)</f>
        <v>126.81049239402715</v>
      </c>
      <c r="AR26" s="16" t="s">
        <v>35565</v>
      </c>
      <c r="AS26" s="33">
        <f>IF(D6L1019C20=0,0,D6L1019C18/D6L1019C20)</f>
        <v>0.11658097112726393</v>
      </c>
      <c r="AT26" s="16" t="s">
        <v>35566</v>
      </c>
      <c r="AU26" s="33">
        <f>IF(D6L1019C5=0,0,D6L1019C18/D6L1019C5)</f>
        <v>0.14597692870299689</v>
      </c>
      <c r="AV26" s="16" t="s">
        <v>35567</v>
      </c>
      <c r="AW26" s="33">
        <f>CHOOSE(MIN(D6L1019C9,RUN_YEARS),B7L810C1,B7L810C10,B7L810C19,B7L810C28,B7L810C37)</f>
        <v>307.54065309429319</v>
      </c>
      <c r="AX26" s="16" t="s">
        <v>35568</v>
      </c>
      <c r="AY26" s="33">
        <f>IF(D6L1019C23=0,0,D6L1019C19/D6L1019C23)</f>
        <v>0.11658097112726394</v>
      </c>
      <c r="AZ26" s="16" t="s">
        <v>35569</v>
      </c>
      <c r="BA26" s="33">
        <f>IF(D6L1019C5=0,0,D6L1019C19/D6L1019C5)</f>
        <v>0.35402307129700306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13.842526698666621</v>
      </c>
      <c r="J27" s="16" t="s">
        <v>35592</v>
      </c>
      <c r="K27" s="21">
        <f>IF(FLOW_THRU_100PCT="Y",1,INDEX(VariabilityMatrix,D6L1020C1,D6L1020C9))</f>
        <v>0.32678301086992551</v>
      </c>
      <c r="L27" s="16" t="s">
        <v>35572</v>
      </c>
      <c r="M27" s="15">
        <f>IF(D6L1020C2&lt;&gt;0,D6L1020C2*D6L1020C4,D6L1020C3*D6L1020C4)</f>
        <v>4.5235025526376083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2.2617512763188041</v>
      </c>
      <c r="R27" s="16" t="s">
        <v>35574</v>
      </c>
      <c r="S27" s="15">
        <f>D6L1020C5-D6L1020C7</f>
        <v>2.2617512763188041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2.194589263073274</v>
      </c>
      <c r="X27" s="16" t="s">
        <v>35576</v>
      </c>
      <c r="Y27" s="33">
        <f>D6L1020C7-D6L1020C10</f>
        <v>6.7162013245530172E-2</v>
      </c>
      <c r="Z27" s="16" t="s">
        <v>35577</v>
      </c>
      <c r="AA27" s="33">
        <f>CHOOSE(MIN(D6L1020C9,RUN_YEARS),B7L810C7,B7L810C16,B7L810C25,B7L810C34,B7L810C43)</f>
        <v>52130</v>
      </c>
      <c r="AB27" s="16" t="s">
        <v>35578</v>
      </c>
      <c r="AC27" s="33">
        <f>IF(D6L1020C12=0,0,D6L1020C10/D6L1020C12)</f>
        <v>4.2098393690260387E-5</v>
      </c>
      <c r="AD27" s="16" t="s">
        <v>35579</v>
      </c>
      <c r="AE27" s="33">
        <f>IF(D6L1020C5=0,0,D6L1020C10/D6L1020C5)</f>
        <v>0.48515265273667885</v>
      </c>
      <c r="AF27" s="16" t="s">
        <v>35580</v>
      </c>
      <c r="AG27" s="33">
        <f>CHOOSE(MIN(D6L1020C9,RUN_YEARS),B7L810C5,B7L810C14,B7L810C23,B7L810C32,B7L810C41)</f>
        <v>613.59926808678472</v>
      </c>
      <c r="AH27" s="16" t="s">
        <v>35581</v>
      </c>
      <c r="AI27" s="33">
        <f>IF(D6L1020C15=0,0,D6L1020C11/D6L1020C15)</f>
        <v>1.0945582359467723E-4</v>
      </c>
      <c r="AJ27" s="16" t="s">
        <v>35582</v>
      </c>
      <c r="AK27" s="33">
        <f>IF(D6L1020C5=0,0,D6L1020C11/D6L1020C5)</f>
        <v>1.4847347263321138E-2</v>
      </c>
      <c r="AL27" s="16" t="s">
        <v>35583</v>
      </c>
      <c r="AM27" s="33">
        <f>D6L1020C8*CHOOSE(MIN(D6L1020C9,RUN_YEARS),B7L810C4,B7L810C13,B7L810C22,B7L810C31,B7L810C40)</f>
        <v>0.71380221249633125</v>
      </c>
      <c r="AN27" s="16" t="s">
        <v>35584</v>
      </c>
      <c r="AO27" s="33">
        <f>D6L1020C8-D6L1020C18</f>
        <v>1.5479490638224729</v>
      </c>
      <c r="AP27" s="16" t="s">
        <v>35585</v>
      </c>
      <c r="AQ27" s="33">
        <f>CHOOSE(MIN(D6L1020C9,RUN_YEARS),B7L810C2,B7L810C11,B7L810C20,B7L810C29,B7L810C38)</f>
        <v>140.81544557971262</v>
      </c>
      <c r="AR27" s="16" t="s">
        <v>35586</v>
      </c>
      <c r="AS27" s="33">
        <f>IF(D6L1020C20=0,0,D6L1020C18/D6L1020C20)</f>
        <v>5.0690619168780246E-3</v>
      </c>
      <c r="AT27" s="16" t="s">
        <v>35587</v>
      </c>
      <c r="AU27" s="33">
        <f>IF(D6L1020C5=0,0,D6L1020C18/D6L1020C5)</f>
        <v>0.15779856520255978</v>
      </c>
      <c r="AV27" s="16" t="s">
        <v>35588</v>
      </c>
      <c r="AW27" s="33">
        <f>CHOOSE(MIN(D6L1020C9,RUN_YEARS),B7L810C1,B7L810C10,B7L810C19,B7L810C28,B7L810C37)</f>
        <v>305.3718990230517</v>
      </c>
      <c r="AX27" s="16" t="s">
        <v>35589</v>
      </c>
      <c r="AY27" s="33">
        <f>IF(D6L1020C23=0,0,D6L1020C19/D6L1020C23)</f>
        <v>5.0690619168780246E-3</v>
      </c>
      <c r="AZ27" s="16" t="s">
        <v>35590</v>
      </c>
      <c r="BA27" s="33">
        <f>IF(D6L1020C5=0,0,D6L1020C19/D6L1020C5)</f>
        <v>0.3422014347974402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0.32678301086992551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52130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613.59926808678472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140.81544557971262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305.3718990230517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0.32678301086992551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52130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613.59926808678472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140.81544557971262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305.3718990230517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0.32678301086992551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52130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613.59926808678472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140.81544557971262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305.3718990230517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0.32678301086992551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52130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613.59926808678472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140.81544557971262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305.3718990230517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0.32678301086992551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52130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613.59926808678472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140.81544557971262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305.3718990230517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8.5903226909676231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7.3876775142321556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3.6938387571160778</v>
      </c>
      <c r="R33" s="16" t="s">
        <v>35700</v>
      </c>
      <c r="S33" s="15">
        <f>D6L1026C5-D6L1026C7</f>
        <v>3.6938387571160778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3.5841513435928443</v>
      </c>
      <c r="X33" s="16" t="s">
        <v>35702</v>
      </c>
      <c r="Y33" s="33">
        <f>D6L1026C7-D6L1026C10</f>
        <v>0.10968741352323352</v>
      </c>
      <c r="Z33" s="16" t="s">
        <v>35703</v>
      </c>
      <c r="AA33" s="33">
        <f>CHOOSE(MIN(D6L1026C9,RUN_YEARS),B7L810C7,B7L810C16,B7L810C25,B7L810C34,B7L810C43)</f>
        <v>52130</v>
      </c>
      <c r="AB33" s="16" t="s">
        <v>35704</v>
      </c>
      <c r="AC33" s="33">
        <f>IF(D6L1026C12=0,0,D6L1026C10/D6L1026C12)</f>
        <v>6.8754102121481762E-5</v>
      </c>
      <c r="AD33" s="16" t="s">
        <v>35705</v>
      </c>
      <c r="AE33" s="33">
        <f>IF(D6L1026C5=0,0,D6L1026C10/D6L1026C5)</f>
        <v>0.4851526527366789</v>
      </c>
      <c r="AF33" s="16" t="s">
        <v>35706</v>
      </c>
      <c r="AG33" s="33">
        <f>CHOOSE(MIN(D6L1026C9,RUN_YEARS),B7L810C5,B7L810C14,B7L810C23,B7L810C32,B7L810C41)</f>
        <v>613.59926808678472</v>
      </c>
      <c r="AH33" s="16" t="s">
        <v>35707</v>
      </c>
      <c r="AI33" s="33">
        <f>IF(D6L1026C15=0,0,D6L1026C11/D6L1026C15)</f>
        <v>1.7876066551585234E-4</v>
      </c>
      <c r="AJ33" s="16" t="s">
        <v>35708</v>
      </c>
      <c r="AK33" s="33">
        <f>IF(D6L1026C5=0,0,D6L1026C11/D6L1026C5)</f>
        <v>1.4847347263321087E-2</v>
      </c>
      <c r="AL33" s="16" t="s">
        <v>35709</v>
      </c>
      <c r="AM33" s="33">
        <f>D6L1026C8*CHOOSE(MIN(D6L1026C9,RUN_YEARS),B7L810C4,B7L810C13,B7L810C22,B7L810C31,B7L810C40)</f>
        <v>1.1657649119250475</v>
      </c>
      <c r="AN33" s="16" t="s">
        <v>35710</v>
      </c>
      <c r="AO33" s="33">
        <f>D6L1026C8-D6L1026C18</f>
        <v>2.5280738451910301</v>
      </c>
      <c r="AP33" s="16" t="s">
        <v>35711</v>
      </c>
      <c r="AQ33" s="33">
        <f>CHOOSE(MIN(D6L1026C9,RUN_YEARS),B7L810C2,B7L810C11,B7L810C20,B7L810C29,B7L810C38)</f>
        <v>140.81544557971262</v>
      </c>
      <c r="AR33" s="16" t="s">
        <v>35712</v>
      </c>
      <c r="AS33" s="33">
        <f>IF(D6L1026C20=0,0,D6L1026C18/D6L1026C20)</f>
        <v>8.2786721806389681E-3</v>
      </c>
      <c r="AT33" s="16" t="s">
        <v>35713</v>
      </c>
      <c r="AU33" s="33">
        <f>IF(D6L1026C5=0,0,D6L1026C18/D6L1026C5)</f>
        <v>0.15779856520255978</v>
      </c>
      <c r="AV33" s="16" t="s">
        <v>35714</v>
      </c>
      <c r="AW33" s="33">
        <f>CHOOSE(MIN(D6L1026C9,RUN_YEARS),B7L810C1,B7L810C10,B7L810C19,B7L810C28,B7L810C37)</f>
        <v>305.3718990230517</v>
      </c>
      <c r="AX33" s="16" t="s">
        <v>35715</v>
      </c>
      <c r="AY33" s="33">
        <f>IF(D6L1026C23=0,0,D6L1026C19/D6L1026C23)</f>
        <v>8.2786721806389681E-3</v>
      </c>
      <c r="AZ33" s="16" t="s">
        <v>35716</v>
      </c>
      <c r="BA33" s="33">
        <f>IF(D6L1026C5=0,0,D6L1026C19/D6L1026C5)</f>
        <v>0.3422014347974402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1.1972324662961822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1.0296199210147166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0.51480996050735828</v>
      </c>
      <c r="R34" s="16" t="s">
        <v>35720</v>
      </c>
      <c r="S34" s="15">
        <f>D6L1027C5-D6L1027C7</f>
        <v>0.51480996050735828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0.49985047427329476</v>
      </c>
      <c r="X34" s="16" t="s">
        <v>35722</v>
      </c>
      <c r="Y34" s="33">
        <f>D6L1027C7-D6L1027C10</f>
        <v>1.4959486234063513E-2</v>
      </c>
      <c r="Z34" s="16" t="s">
        <v>35723</v>
      </c>
      <c r="AA34" s="33">
        <f>CHOOSE(MIN(D6L1027C9,RUN_YEARS),B7L810C7,B7L810C16,B7L810C25,B7L810C34,B7L810C43)</f>
        <v>53900.666666666672</v>
      </c>
      <c r="AB34" s="16" t="s">
        <v>35724</v>
      </c>
      <c r="AC34" s="33">
        <f>IF(D6L1027C12=0,0,D6L1027C10/D6L1027C12)</f>
        <v>9.2735490149774527E-6</v>
      </c>
      <c r="AD34" s="16" t="s">
        <v>35725</v>
      </c>
      <c r="AE34" s="33">
        <f>IF(D6L1027C5=0,0,D6L1027C10/D6L1027C5)</f>
        <v>0.48547086557987285</v>
      </c>
      <c r="AF34" s="16" t="s">
        <v>35726</v>
      </c>
      <c r="AG34" s="33">
        <f>CHOOSE(MIN(D6L1027C9,RUN_YEARS),B7L810C5,B7L810C14,B7L810C23,B7L810C32,B7L810C41)</f>
        <v>620.43652783527921</v>
      </c>
      <c r="AH34" s="16" t="s">
        <v>35727</v>
      </c>
      <c r="AI34" s="33">
        <f>IF(D6L1027C15=0,0,D6L1027C11/D6L1027C15)</f>
        <v>2.4111227438941399E-5</v>
      </c>
      <c r="AJ34" s="16" t="s">
        <v>35728</v>
      </c>
      <c r="AK34" s="33">
        <f>IF(D6L1027C5=0,0,D6L1027C11/D6L1027C5)</f>
        <v>1.4529134420127147E-2</v>
      </c>
      <c r="AL34" s="16" t="s">
        <v>35729</v>
      </c>
      <c r="AM34" s="33">
        <f>D6L1027C8*CHOOSE(MIN(D6L1027C9,RUN_YEARS),B7L810C4,B7L810C13,B7L810C22,B7L810C31,B7L810C40)</f>
        <v>0.15030075380115057</v>
      </c>
      <c r="AN34" s="16" t="s">
        <v>35730</v>
      </c>
      <c r="AO34" s="33">
        <f>D6L1027C8-D6L1027C18</f>
        <v>0.36450920670620768</v>
      </c>
      <c r="AP34" s="16" t="s">
        <v>35731</v>
      </c>
      <c r="AQ34" s="33">
        <f>CHOOSE(MIN(D6L1027C9,RUN_YEARS),B7L810C2,B7L810C11,B7L810C20,B7L810C29,B7L810C38)</f>
        <v>126.81049239402715</v>
      </c>
      <c r="AR34" s="16" t="s">
        <v>35732</v>
      </c>
      <c r="AS34" s="33">
        <f>IF(D6L1027C20=0,0,D6L1027C18/D6L1027C20)</f>
        <v>1.1852390994124854E-3</v>
      </c>
      <c r="AT34" s="16" t="s">
        <v>35733</v>
      </c>
      <c r="AU34" s="33">
        <f>IF(D6L1027C5=0,0,D6L1027C18/D6L1027C5)</f>
        <v>0.14597692870299689</v>
      </c>
      <c r="AV34" s="16" t="s">
        <v>35734</v>
      </c>
      <c r="AW34" s="33">
        <f>CHOOSE(MIN(D6L1027C9,RUN_YEARS),B7L810C1,B7L810C10,B7L810C19,B7L810C28,B7L810C37)</f>
        <v>307.54065309429319</v>
      </c>
      <c r="AX34" s="16" t="s">
        <v>35735</v>
      </c>
      <c r="AY34" s="33">
        <f>IF(D6L1027C23=0,0,D6L1027C19/D6L1027C23)</f>
        <v>1.1852390994124854E-3</v>
      </c>
      <c r="AZ34" s="16" t="s">
        <v>35736</v>
      </c>
      <c r="BA34" s="33">
        <f>IF(D6L1027C5=0,0,D6L1027C19/D6L1027C5)</f>
        <v>0.35402307129700306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2390.7118599919941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1756.0775291918908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878.03876459594539</v>
      </c>
      <c r="R35" s="16" t="s">
        <v>35740</v>
      </c>
      <c r="S35" s="15">
        <f>SUM(D6L1001C8:D6L1027C8)-2*SUM(D6L1009C8,D6L1011C8,D6L1022C8,D6L1024C8,D6L1027C8)</f>
        <v>878.03876459594539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852.5122835312925</v>
      </c>
      <c r="X35" s="16" t="s">
        <v>35742</v>
      </c>
      <c r="Y35" s="33">
        <f>SUM(D6L1001C11:D6L1027C11)-2*SUM(D6L1009C11,D6L1011C11,D6L1022C11,D6L1024C11,D6L1027C11)</f>
        <v>25.52648106465276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1.5820417318692173E-2</v>
      </c>
      <c r="AD35" s="16" t="s">
        <v>35744</v>
      </c>
      <c r="AE35" s="33">
        <f>IF(D6L1028C5=0,0,D6L1028C10/D6L1028C5)</f>
        <v>0.48546392135864319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4.1133085028599727E-2</v>
      </c>
      <c r="AJ35" s="16" t="s">
        <v>35746</v>
      </c>
      <c r="AK35" s="33">
        <f>IF(D6L1028C5=0,0,D6L1028C11/D6L1028C5)</f>
        <v>1.4536078641356739E-2</v>
      </c>
      <c r="AL35" s="16" t="s">
        <v>35747</v>
      </c>
      <c r="AM35" s="33">
        <f>SUM(D6L1001C18:D6L1027C18)-2*SUM(D6L1009C18,D6L1011C18,D6L1022C18,D6L1024C18,D6L1027C18)</f>
        <v>256.5768043749685</v>
      </c>
      <c r="AN35" s="16" t="s">
        <v>35748</v>
      </c>
      <c r="AO35" s="33">
        <f>SUM(D6L1001C19:D6L1027C19)-2*SUM(D6L1009C19,D6L1011C19,D6L1022C19,D6L1024C19,D6L1027C19)</f>
        <v>621.46196022097706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2.0202515744904956</v>
      </c>
      <c r="AT35" s="16" t="s">
        <v>35750</v>
      </c>
      <c r="AU35" s="33">
        <f>IF(D6L1028C5=0,0,D6L1028C18/D6L1028C5)</f>
        <v>0.14610790247571795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2.0202515744904961</v>
      </c>
      <c r="AZ35" s="16" t="s">
        <v>35752</v>
      </c>
      <c r="BA35" s="33">
        <f>IF(D6L1028C5=0,0,D6L1028C19/D6L1028C5)</f>
        <v>0.35389209752428213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24.359593765595555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12.179796882797778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6.0898984413988888</v>
      </c>
      <c r="R36" s="16" t="s">
        <v>35757</v>
      </c>
      <c r="S36" s="15">
        <f>D6L1029C5-D6L1029C7</f>
        <v>6.0898984413988888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5.9090607674832745</v>
      </c>
      <c r="X36" s="16" t="s">
        <v>35759</v>
      </c>
      <c r="Y36" s="33">
        <f>D6L1029C7-D6L1029C10</f>
        <v>0.18083767391561434</v>
      </c>
      <c r="Z36" s="16" t="s">
        <v>35760</v>
      </c>
      <c r="AA36" s="33">
        <f>CHOOSE(MIN(D6L1029C9,RUN_YEARS),B7L810C7,B7L810C16,B7L810C25,B7L810C34,B7L810C43)</f>
        <v>52130</v>
      </c>
      <c r="AB36" s="16" t="s">
        <v>35761</v>
      </c>
      <c r="AC36" s="33">
        <f>IF(D6L1029C12=0,0,D6L1029C10/D6L1029C12)</f>
        <v>1.1335240298260645E-4</v>
      </c>
      <c r="AD36" s="16" t="s">
        <v>35762</v>
      </c>
      <c r="AE36" s="33">
        <f>IF(D6L1029C5=0,0,D6L1029C10/D6L1029C5)</f>
        <v>0.4851526527366789</v>
      </c>
      <c r="AF36" s="16" t="s">
        <v>35763</v>
      </c>
      <c r="AG36" s="33">
        <f>CHOOSE(MIN(D6L1029C9,RUN_YEARS),B7L810C5,B7L810C14,B7L810C23,B7L810C32,B7L810C41)</f>
        <v>613.59926808678472</v>
      </c>
      <c r="AH36" s="16" t="s">
        <v>35764</v>
      </c>
      <c r="AI36" s="33">
        <f>IF(D6L1029C15=0,0,D6L1029C11/D6L1029C15)</f>
        <v>2.9471624775477643E-4</v>
      </c>
      <c r="AJ36" s="16" t="s">
        <v>35765</v>
      </c>
      <c r="AK36" s="33">
        <f>IF(D6L1029C5=0,0,D6L1029C11/D6L1029C5)</f>
        <v>1.4847347263321091E-2</v>
      </c>
      <c r="AL36" s="16" t="s">
        <v>35766</v>
      </c>
      <c r="AM36" s="33">
        <f>D6L1029C8*CHOOSE(MIN(D6L1029C9,RUN_YEARS),B7L810C4,B7L810C13,B7L810C22,B7L810C31,B7L810C40)</f>
        <v>1.9219544725640993</v>
      </c>
      <c r="AN36" s="16" t="s">
        <v>35767</v>
      </c>
      <c r="AO36" s="33">
        <f>D6L1029C8-D6L1029C18</f>
        <v>4.1679439688347895</v>
      </c>
      <c r="AP36" s="16" t="s">
        <v>35768</v>
      </c>
      <c r="AQ36" s="33">
        <f>CHOOSE(MIN(D6L1029C9,RUN_YEARS),B7L810C2,B7L810C11,B7L810C20,B7L810C29,B7L810C38)</f>
        <v>140.81544557971262</v>
      </c>
      <c r="AR36" s="16" t="s">
        <v>35769</v>
      </c>
      <c r="AS36" s="33">
        <f>IF(D6L1029C20=0,0,D6L1029C18/D6L1029C20)</f>
        <v>1.3648747583418483E-2</v>
      </c>
      <c r="AT36" s="16" t="s">
        <v>35770</v>
      </c>
      <c r="AU36" s="33">
        <f>IF(D6L1029C5=0,0,D6L1029C18/D6L1029C5)</f>
        <v>0.15779856520255978</v>
      </c>
      <c r="AV36" s="16" t="s">
        <v>35771</v>
      </c>
      <c r="AW36" s="33">
        <f>CHOOSE(MIN(D6L1029C9,RUN_YEARS),B7L810C1,B7L810C10,B7L810C19,B7L810C28,B7L810C37)</f>
        <v>305.3718990230517</v>
      </c>
      <c r="AX36" s="16" t="s">
        <v>35772</v>
      </c>
      <c r="AY36" s="33">
        <f>IF(D6L1029C23=0,0,D6L1029C19/D6L1029C23)</f>
        <v>1.3648747583418481E-2</v>
      </c>
      <c r="AZ36" s="16" t="s">
        <v>35773</v>
      </c>
      <c r="BA36" s="33">
        <f>IF(D6L1029C5=0,0,D6L1029C19/D6L1029C5)</f>
        <v>0.34220143479744025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52130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613.59926808678472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140.81544557971262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305.3718990230517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135.53588850174216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67.767944250871082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33.883972125435541</v>
      </c>
      <c r="R38" s="16" t="s">
        <v>35797</v>
      </c>
      <c r="S38" s="15">
        <f>D6L1031C5-D6L1031C7</f>
        <v>33.883972125435541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32.877797923821475</v>
      </c>
      <c r="X38" s="16" t="s">
        <v>35799</v>
      </c>
      <c r="Y38" s="33">
        <f>D6L1031C7-D6L1031C10</f>
        <v>1.0061742016140656</v>
      </c>
      <c r="Z38" s="16" t="s">
        <v>35800</v>
      </c>
      <c r="AA38" s="33">
        <f>CHOOSE(MIN(D6L1031C9,RUN_YEARS),B7L810C7,B7L810C16,B7L810C25,B7L810C34,B7L810C43)</f>
        <v>52130</v>
      </c>
      <c r="AB38" s="16" t="s">
        <v>35801</v>
      </c>
      <c r="AC38" s="33">
        <f>IF(D6L1031C12=0,0,D6L1031C10/D6L1031C12)</f>
        <v>6.3068862313104689E-4</v>
      </c>
      <c r="AD38" s="16" t="s">
        <v>35802</v>
      </c>
      <c r="AE38" s="33">
        <f>IF(D6L1031C5=0,0,D6L1031C10/D6L1031C5)</f>
        <v>0.48515265273667896</v>
      </c>
      <c r="AF38" s="16" t="s">
        <v>35803</v>
      </c>
      <c r="AG38" s="33">
        <f>CHOOSE(MIN(D6L1031C9,RUN_YEARS),B7L810C5,B7L810C14,B7L810C23,B7L810C32,B7L810C41)</f>
        <v>613.59926808678472</v>
      </c>
      <c r="AH38" s="16" t="s">
        <v>35804</v>
      </c>
      <c r="AI38" s="33">
        <f>IF(D6L1031C15=0,0,D6L1031C11/D6L1031C15)</f>
        <v>1.6397904201407177E-3</v>
      </c>
      <c r="AJ38" s="16" t="s">
        <v>35805</v>
      </c>
      <c r="AK38" s="33">
        <f>IF(D6L1031C5=0,0,D6L1031C11/D6L1031C5)</f>
        <v>1.484734726332107E-2</v>
      </c>
      <c r="AL38" s="16" t="s">
        <v>35806</v>
      </c>
      <c r="AM38" s="33">
        <f>D6L1031C8*CHOOSE(MIN(D6L1031C9,RUN_YEARS),B7L810C4,B7L810C13,B7L810C22,B7L810C31,B7L810C40)</f>
        <v>10.693684369514516</v>
      </c>
      <c r="AN38" s="16" t="s">
        <v>35807</v>
      </c>
      <c r="AO38" s="33">
        <f>D6L1031C8-D6L1031C18</f>
        <v>23.190287755921027</v>
      </c>
      <c r="AP38" s="16" t="s">
        <v>35808</v>
      </c>
      <c r="AQ38" s="33">
        <f>CHOOSE(MIN(D6L1031C9,RUN_YEARS),B7L810C2,B7L810C11,B7L810C20,B7L810C29,B7L810C38)</f>
        <v>140.81544557971262</v>
      </c>
      <c r="AR38" s="16" t="s">
        <v>35809</v>
      </c>
      <c r="AS38" s="33">
        <f>IF(D6L1031C20=0,0,D6L1031C18/D6L1031C20)</f>
        <v>7.5941132206701359E-2</v>
      </c>
      <c r="AT38" s="16" t="s">
        <v>35810</v>
      </c>
      <c r="AU38" s="33">
        <f>IF(D6L1031C5=0,0,D6L1031C18/D6L1031C5)</f>
        <v>0.15779856520255978</v>
      </c>
      <c r="AV38" s="16" t="s">
        <v>35811</v>
      </c>
      <c r="AW38" s="33">
        <f>CHOOSE(MIN(D6L1031C9,RUN_YEARS),B7L810C1,B7L810C10,B7L810C19,B7L810C28,B7L810C37)</f>
        <v>305.3718990230517</v>
      </c>
      <c r="AX38" s="16" t="s">
        <v>35812</v>
      </c>
      <c r="AY38" s="33">
        <f>IF(D6L1031C23=0,0,D6L1031C19/D6L1031C23)</f>
        <v>7.5941132206701359E-2</v>
      </c>
      <c r="AZ38" s="16" t="s">
        <v>35813</v>
      </c>
      <c r="BA38" s="33">
        <f>IF(D6L1031C5=0,0,D6L1031C19/D6L1031C5)</f>
        <v>0.34220143479744025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52130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613.59926808678472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140.81544557971262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305.3718990230517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3137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3137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1254.8000000000002</v>
      </c>
      <c r="R40" s="16" t="s">
        <v>35838</v>
      </c>
      <c r="S40" s="15">
        <f>D6L1033C5-D6L1033C7</f>
        <v>1882.1999999999998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1217.5390973079695</v>
      </c>
      <c r="X40" s="16" t="s">
        <v>35840</v>
      </c>
      <c r="Y40" s="33">
        <f>D6L1033C7-D6L1033C10</f>
        <v>37.260902692030641</v>
      </c>
      <c r="Z40" s="16" t="s">
        <v>35841</v>
      </c>
      <c r="AA40" s="33">
        <f>CHOOSE(MIN(D6L1033C9,RUN_YEARS),B7L810C7,B7L810C16,B7L810C25,B7L810C34,B7L810C43)</f>
        <v>52130</v>
      </c>
      <c r="AB40" s="16" t="s">
        <v>35842</v>
      </c>
      <c r="AC40" s="33">
        <f>IF(D6L1033C12=0,0,D6L1033C10/D6L1033C12)</f>
        <v>2.3355823850143287E-2</v>
      </c>
      <c r="AD40" s="16" t="s">
        <v>35843</v>
      </c>
      <c r="AE40" s="33">
        <f>IF(D6L1033C5=0,0,D6L1033C10/D6L1033C5)</f>
        <v>0.38812212218934317</v>
      </c>
      <c r="AF40" s="16" t="s">
        <v>35844</v>
      </c>
      <c r="AG40" s="33">
        <f>CHOOSE(MIN(D6L1033C9,RUN_YEARS),B7L810C5,B7L810C14,B7L810C23,B7L810C32,B7L810C41)</f>
        <v>613.59926808678472</v>
      </c>
      <c r="AH40" s="16" t="s">
        <v>35845</v>
      </c>
      <c r="AI40" s="33">
        <f>IF(D6L1033C15=0,0,D6L1033C11/D6L1033C15)</f>
        <v>6.0725142010372518E-2</v>
      </c>
      <c r="AJ40" s="16" t="s">
        <v>35846</v>
      </c>
      <c r="AK40" s="33">
        <f>IF(D6L1033C5=0,0,D6L1033C11/D6L1033C5)</f>
        <v>1.1877877810656882E-2</v>
      </c>
      <c r="AL40" s="16" t="s">
        <v>35847</v>
      </c>
      <c r="AM40" s="33">
        <f>D6L1033C8*CHOOSE(MIN(D6L1033C9,RUN_YEARS),B7L810C4,B7L810C13,B7L810C22,B7L810C31,B7L810C40)</f>
        <v>594.01691884851596</v>
      </c>
      <c r="AN40" s="16" t="s">
        <v>35848</v>
      </c>
      <c r="AO40" s="33">
        <f>D6L1033C8-D6L1033C18</f>
        <v>1288.1830811514837</v>
      </c>
      <c r="AP40" s="16" t="s">
        <v>35849</v>
      </c>
      <c r="AQ40" s="33">
        <f>CHOOSE(MIN(D6L1033C9,RUN_YEARS),B7L810C2,B7L810C11,B7L810C20,B7L810C29,B7L810C38)</f>
        <v>140.81544557971262</v>
      </c>
      <c r="AR40" s="16" t="s">
        <v>35850</v>
      </c>
      <c r="AS40" s="33">
        <f>IF(D6L1033C20=0,0,D6L1033C18/D6L1033C20)</f>
        <v>4.2184074083851524</v>
      </c>
      <c r="AT40" s="16" t="s">
        <v>35851</v>
      </c>
      <c r="AU40" s="33">
        <f>IF(D6L1033C5=0,0,D6L1033C18/D6L1033C5)</f>
        <v>0.18935827824307172</v>
      </c>
      <c r="AV40" s="16" t="s">
        <v>35852</v>
      </c>
      <c r="AW40" s="33">
        <f>CHOOSE(MIN(D6L1033C9,RUN_YEARS),B7L810C1,B7L810C10,B7L810C19,B7L810C28,B7L810C37)</f>
        <v>305.3718990230517</v>
      </c>
      <c r="AX40" s="16" t="s">
        <v>35853</v>
      </c>
      <c r="AY40" s="33">
        <f>IF(D6L1033C23=0,0,D6L1033C19/D6L1033C23)</f>
        <v>4.2184074083851515</v>
      </c>
      <c r="AZ40" s="16" t="s">
        <v>35854</v>
      </c>
      <c r="BA40" s="33">
        <f>IF(D6L1033C5=0,0,D6L1033C19/D6L1033C5)</f>
        <v>0.4106417217569282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8220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8220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8220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52130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613.59926808678472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2594.2084119300825</v>
      </c>
      <c r="AN41" s="16" t="s">
        <v>35867</v>
      </c>
      <c r="AO41" s="33">
        <f>D6L1034C8-D6L1034C18</f>
        <v>5625.7915880699175</v>
      </c>
      <c r="AP41" s="16" t="s">
        <v>35868</v>
      </c>
      <c r="AQ41" s="33">
        <f>CHOOSE(MIN(D6L1034C9,RUN_YEARS),B7L810C2,B7L810C11,B7L810C20,B7L810C29,B7L810C38)</f>
        <v>140.81544557971262</v>
      </c>
      <c r="AR41" s="16" t="s">
        <v>35869</v>
      </c>
      <c r="AS41" s="33">
        <f>IF(D6L1034C20=0,0,D6L1034C18/D6L1034C20)</f>
        <v>18.422754700311312</v>
      </c>
      <c r="AT41" s="16" t="s">
        <v>35870</v>
      </c>
      <c r="AU41" s="33">
        <f>IF(D6L1034C5=0,0,D6L1034C18/D6L1034C5)</f>
        <v>0.31559713040511955</v>
      </c>
      <c r="AV41" s="16" t="s">
        <v>35871</v>
      </c>
      <c r="AW41" s="33">
        <f>CHOOSE(MIN(D6L1034C9,RUN_YEARS),B7L810C1,B7L810C10,B7L810C19,B7L810C28,B7L810C37)</f>
        <v>305.3718990230517</v>
      </c>
      <c r="AX41" s="16" t="s">
        <v>35872</v>
      </c>
      <c r="AY41" s="33">
        <f>IF(D6L1034C23=0,0,D6L1034C19/D6L1034C23)</f>
        <v>18.422754700311312</v>
      </c>
      <c r="AZ41" s="16" t="s">
        <v>35873</v>
      </c>
      <c r="BA41" s="33">
        <f>IF(D6L1034C5=0,0,D6L1034C19/D6L1034C5)</f>
        <v>0.6844028695948805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-600.99354826589513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-600.99354826589513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-600.99354826589513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-583.14722843765662</v>
      </c>
      <c r="X42" s="16" t="s">
        <v>35880</v>
      </c>
      <c r="Y42" s="33">
        <f>D6L1035C7-D6L1035C10</f>
        <v>-17.846319828238506</v>
      </c>
      <c r="Z42" s="16" t="s">
        <v>35881</v>
      </c>
      <c r="AA42" s="33">
        <f>CHOOSE(MIN(D6L1035C9,RUN_YEARS),B7L810C7,B7L810C16,B7L810C25,B7L810C34,B7L810C43)</f>
        <v>52130</v>
      </c>
      <c r="AB42" s="16" t="s">
        <v>35882</v>
      </c>
      <c r="AC42" s="33">
        <f>IF(D6L1035C12=0,0,D6L1035C10/D6L1035C12)</f>
        <v>-1.1186403768226676E-2</v>
      </c>
      <c r="AD42" s="16" t="s">
        <v>35883</v>
      </c>
      <c r="AE42" s="33">
        <f>IF(D6L1035C5=0,0,D6L1035C10/D6L1035C5)</f>
        <v>0.97030530547335792</v>
      </c>
      <c r="AF42" s="16" t="s">
        <v>35884</v>
      </c>
      <c r="AG42" s="33">
        <f>CHOOSE(MIN(D6L1035C9,RUN_YEARS),B7L810C5,B7L810C14,B7L810C23,B7L810C32,B7L810C41)</f>
        <v>613.59926808678472</v>
      </c>
      <c r="AH42" s="16" t="s">
        <v>35885</v>
      </c>
      <c r="AI42" s="33">
        <f>IF(D6L1035C15=0,0,D6L1035C11/D6L1035C15)</f>
        <v>-2.908464979738927E-2</v>
      </c>
      <c r="AJ42" s="16" t="s">
        <v>35886</v>
      </c>
      <c r="AK42" s="33">
        <f>IF(D6L1035C5=0,0,D6L1035C11/D6L1035C5)</f>
        <v>2.9694694526642126E-2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140.81544557971262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305.3718990230517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-1343.9855721620017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-1343.9855721620017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-1343.9855721620017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52130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613.59926808678472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-424.15798988021049</v>
      </c>
      <c r="AN43" s="16" t="s">
        <v>35908</v>
      </c>
      <c r="AO43" s="33">
        <f>D6L1036C8-D6L1036C18</f>
        <v>-919.82758228179125</v>
      </c>
      <c r="AP43" s="16" t="s">
        <v>35909</v>
      </c>
      <c r="AQ43" s="33">
        <f>CHOOSE(MIN(D6L1036C9,RUN_YEARS),B7L810C2,B7L810C11,B7L810C20,B7L810C29,B7L810C38)</f>
        <v>140.81544557971262</v>
      </c>
      <c r="AR43" s="16" t="s">
        <v>35910</v>
      </c>
      <c r="AS43" s="33">
        <f>IF(D6L1036C20=0,0,D6L1036C18/D6L1036C20)</f>
        <v>-3.0121552940022029</v>
      </c>
      <c r="AT43" s="16" t="s">
        <v>35911</v>
      </c>
      <c r="AU43" s="33">
        <f>IF(D6L1036C5=0,0,D6L1036C18/D6L1036C5)</f>
        <v>0.31559713040511955</v>
      </c>
      <c r="AV43" s="16" t="s">
        <v>35912</v>
      </c>
      <c r="AW43" s="33">
        <f>CHOOSE(MIN(D6L1036C9,RUN_YEARS),B7L810C1,B7L810C10,B7L810C19,B7L810C28,B7L810C37)</f>
        <v>305.3718990230517</v>
      </c>
      <c r="AX43" s="16" t="s">
        <v>35913</v>
      </c>
      <c r="AY43" s="33">
        <f>IF(D6L1036C23=0,0,D6L1036C19/D6L1036C23)</f>
        <v>-3.0121552940022029</v>
      </c>
      <c r="AZ43" s="16" t="s">
        <v>35914</v>
      </c>
      <c r="BA43" s="33">
        <f>IF(D6L1036C5=0,0,D6L1036C19/D6L1036C5)</f>
        <v>0.68440286959488039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9571.9163618394396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9491.9686207057712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693.78032230093947</v>
      </c>
      <c r="R44" s="16" t="s">
        <v>35918</v>
      </c>
      <c r="S44" s="15">
        <f>SUM(D6L1029C8:D6L1036C8)</f>
        <v>8798.1882984048316</v>
      </c>
      <c r="U44" s="21" t="str">
        <f>NULL_VALUE</f>
        <v>n/a</v>
      </c>
      <c r="V44" s="16" t="s">
        <v>35919</v>
      </c>
      <c r="W44" s="33">
        <f>SUM(D6L1029C10:D6L1036C10)</f>
        <v>673.17872756161773</v>
      </c>
      <c r="X44" s="16" t="s">
        <v>35920</v>
      </c>
      <c r="Y44" s="33">
        <f>SUM(D6L1029C11:D6L1036C11)</f>
        <v>20.601594739321811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1.2913461108030265E-2</v>
      </c>
      <c r="AD44" s="16" t="s">
        <v>35922</v>
      </c>
      <c r="AE44" s="33">
        <f>IF(D6L1037C5=0,0,D6L1037C10/D6L1037C5)</f>
        <v>7.0920875791049956E-2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3.357499888087874E-2</v>
      </c>
      <c r="AJ44" s="16" t="s">
        <v>35924</v>
      </c>
      <c r="AK44" s="33">
        <f>IF(D6L1037C5=0,0,D6L1037C11/D6L1037C5)</f>
        <v>2.1704238143372611E-3</v>
      </c>
      <c r="AL44" s="16" t="s">
        <v>35925</v>
      </c>
      <c r="AM44" s="33">
        <f>SUM(D6L1029C18:D6L1036C18)</f>
        <v>2776.6829797404666</v>
      </c>
      <c r="AN44" s="16" t="s">
        <v>35926</v>
      </c>
      <c r="AO44" s="33">
        <f>SUM(D6L1029C19:D6L1036C19)</f>
        <v>6021.5053186643654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19.718596694484383</v>
      </c>
      <c r="AT44" s="16" t="s">
        <v>35928</v>
      </c>
      <c r="AU44" s="33">
        <f>IF(D6L1037C5=0,0,D6L1037C18/D6L1037C5)</f>
        <v>0.29252972599207849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19.718596694484383</v>
      </c>
      <c r="AZ44" s="16" t="s">
        <v>35930</v>
      </c>
      <c r="BA44" s="33">
        <f>IF(D6L1037C5=0,0,D6L1037C19/D6L1037C5)</f>
        <v>0.63437897440253432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337.95369497994687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168.97684748997344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84.488423744986719</v>
      </c>
      <c r="R45" s="16" t="s">
        <v>35935</v>
      </c>
      <c r="S45" s="15">
        <f>D6L1038C5-D6L1038C7</f>
        <v>84.488423744986719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81.979565810841834</v>
      </c>
      <c r="X45" s="16" t="s">
        <v>35937</v>
      </c>
      <c r="Y45" s="33">
        <f>D6L1038C7-D6L1038C10</f>
        <v>2.5088579341448849</v>
      </c>
      <c r="Z45" s="16" t="s">
        <v>35938</v>
      </c>
      <c r="AA45" s="33">
        <f>CHOOSE(MIN(D6L1038C9,RUN_YEARS),B7L810C7,B7L810C16,B7L810C25,B7L810C34,B7L810C43)</f>
        <v>52130</v>
      </c>
      <c r="AB45" s="16" t="s">
        <v>35939</v>
      </c>
      <c r="AC45" s="33">
        <f>IF(D6L1038C12=0,0,D6L1038C10/D6L1038C12)</f>
        <v>1.572598615208936E-3</v>
      </c>
      <c r="AD45" s="16" t="s">
        <v>35940</v>
      </c>
      <c r="AE45" s="33">
        <f>IF(D6L1038C5=0,0,D6L1038C10/D6L1038C5)</f>
        <v>0.4851526527366789</v>
      </c>
      <c r="AF45" s="16" t="s">
        <v>35941</v>
      </c>
      <c r="AG45" s="33">
        <f>CHOOSE(MIN(D6L1038C9,RUN_YEARS),B7L810C5,B7L810C14,B7L810C23,B7L810C32,B7L810C41)</f>
        <v>613.59926808678472</v>
      </c>
      <c r="AH45" s="16" t="s">
        <v>35942</v>
      </c>
      <c r="AI45" s="33">
        <f>IF(D6L1038C15=0,0,D6L1038C11/D6L1038C15)</f>
        <v>4.0887563995432334E-3</v>
      </c>
      <c r="AJ45" s="16" t="s">
        <v>35943</v>
      </c>
      <c r="AK45" s="33">
        <f>IF(D6L1038C5=0,0,D6L1038C11/D6L1038C5)</f>
        <v>1.4847347263321105E-2</v>
      </c>
      <c r="AL45" s="16" t="s">
        <v>35944</v>
      </c>
      <c r="AM45" s="33">
        <f>D6L1038C8*CHOOSE(MIN(D6L1038C9,RUN_YEARS),B7L810C4,B7L810C13,B7L810C22,B7L810C31,B7L810C40)</f>
        <v>26.664304086369572</v>
      </c>
      <c r="AN45" s="16" t="s">
        <v>35945</v>
      </c>
      <c r="AO45" s="33">
        <f>D6L1038C8-D6L1038C18</f>
        <v>57.82411965861715</v>
      </c>
      <c r="AP45" s="16" t="s">
        <v>35946</v>
      </c>
      <c r="AQ45" s="33">
        <f>CHOOSE(MIN(D6L1038C9,RUN_YEARS),B7L810C2,B7L810C11,B7L810C20,B7L810C29,B7L810C38)</f>
        <v>140.81544557971262</v>
      </c>
      <c r="AR45" s="16" t="s">
        <v>35947</v>
      </c>
      <c r="AS45" s="33">
        <f>IF(D6L1038C20=0,0,D6L1038C18/D6L1038C20)</f>
        <v>0.18935638755107642</v>
      </c>
      <c r="AT45" s="16" t="s">
        <v>35948</v>
      </c>
      <c r="AU45" s="33">
        <f>IF(D6L1038C5=0,0,D6L1038C18/D6L1038C5)</f>
        <v>0.15779856520255978</v>
      </c>
      <c r="AV45" s="16" t="s">
        <v>35949</v>
      </c>
      <c r="AW45" s="33">
        <f>CHOOSE(MIN(D6L1038C9,RUN_YEARS),B7L810C1,B7L810C10,B7L810C19,B7L810C28,B7L810C37)</f>
        <v>305.3718990230517</v>
      </c>
      <c r="AX45" s="16" t="s">
        <v>35950</v>
      </c>
      <c r="AY45" s="33">
        <f>IF(D6L1038C23=0,0,D6L1038C19/D6L1038C23)</f>
        <v>0.18935638755107642</v>
      </c>
      <c r="AZ45" s="16" t="s">
        <v>35951</v>
      </c>
      <c r="BA45" s="33">
        <f>IF(D6L1038C5=0,0,D6L1038C19/D6L1038C5)</f>
        <v>0.34220143479744025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5106.2400793932347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5106.2400793932347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2042.4960317572941</v>
      </c>
      <c r="R46" s="16" t="s">
        <v>35955</v>
      </c>
      <c r="S46" s="15">
        <f>D6L1039C5-D6L1039C7</f>
        <v>3063.7440476359407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1981.8447360223824</v>
      </c>
      <c r="X46" s="16" t="s">
        <v>35957</v>
      </c>
      <c r="Y46" s="33">
        <f>D6L1039C7-D6L1039C10</f>
        <v>60.651295734911628</v>
      </c>
      <c r="Z46" s="16" t="s">
        <v>35958</v>
      </c>
      <c r="AA46" s="33">
        <f>CHOOSE(MIN(D6L1039C9,RUN_YEARS),B7L810C7,B7L810C16,B7L810C25,B7L810C34,B7L810C43)</f>
        <v>52130</v>
      </c>
      <c r="AB46" s="16" t="s">
        <v>35959</v>
      </c>
      <c r="AC46" s="33">
        <f>IF(D6L1039C12=0,0,D6L1039C10/D6L1039C12)</f>
        <v>3.8017355381208179E-2</v>
      </c>
      <c r="AD46" s="16" t="s">
        <v>35960</v>
      </c>
      <c r="AE46" s="33">
        <f>IF(D6L1039C5=0,0,D6L1039C10/D6L1039C5)</f>
        <v>0.38812212218934317</v>
      </c>
      <c r="AF46" s="16" t="s">
        <v>35961</v>
      </c>
      <c r="AG46" s="33">
        <f>CHOOSE(MIN(D6L1039C9,RUN_YEARS),B7L810C5,B7L810C14,B7L810C23,B7L810C32,B7L810C41)</f>
        <v>613.59926808678472</v>
      </c>
      <c r="AH46" s="16" t="s">
        <v>35962</v>
      </c>
      <c r="AI46" s="33">
        <f>IF(D6L1039C15=0,0,D6L1039C11/D6L1039C15)</f>
        <v>9.8845123991141037E-2</v>
      </c>
      <c r="AJ46" s="16" t="s">
        <v>35963</v>
      </c>
      <c r="AK46" s="33">
        <f>IF(D6L1039C5=0,0,D6L1039C11/D6L1039C5)</f>
        <v>1.187787781065686E-2</v>
      </c>
      <c r="AL46" s="16" t="s">
        <v>35964</v>
      </c>
      <c r="AM46" s="33">
        <f>D6L1039C8*CHOOSE(MIN(D6L1039C9,RUN_YEARS),B7L810C4,B7L810C13,B7L810C22,B7L810C31,B7L810C40)</f>
        <v>966.90882972966881</v>
      </c>
      <c r="AN46" s="16" t="s">
        <v>35965</v>
      </c>
      <c r="AO46" s="33">
        <f>D6L1039C8-D6L1039C18</f>
        <v>2096.8352179062717</v>
      </c>
      <c r="AP46" s="16" t="s">
        <v>35966</v>
      </c>
      <c r="AQ46" s="33">
        <f>CHOOSE(MIN(D6L1039C9,RUN_YEARS),B7L810C2,B7L810C11,B7L810C20,B7L810C29,B7L810C38)</f>
        <v>140.81544557971262</v>
      </c>
      <c r="AR46" s="16" t="s">
        <v>35967</v>
      </c>
      <c r="AS46" s="33">
        <f>IF(D6L1039C20=0,0,D6L1039C18/D6L1039C20)</f>
        <v>6.8664969652233383</v>
      </c>
      <c r="AT46" s="16" t="s">
        <v>35968</v>
      </c>
      <c r="AU46" s="33">
        <f>IF(D6L1039C5=0,0,D6L1039C18/D6L1039C5)</f>
        <v>0.18935827824307172</v>
      </c>
      <c r="AV46" s="16" t="s">
        <v>35969</v>
      </c>
      <c r="AW46" s="33">
        <f>CHOOSE(MIN(D6L1039C9,RUN_YEARS),B7L810C1,B7L810C10,B7L810C19,B7L810C28,B7L810C37)</f>
        <v>305.3718990230517</v>
      </c>
      <c r="AX46" s="16" t="s">
        <v>35970</v>
      </c>
      <c r="AY46" s="33">
        <f>IF(D6L1039C23=0,0,D6L1039C19/D6L1039C23)</f>
        <v>6.8664969652233365</v>
      </c>
      <c r="AZ46" s="16" t="s">
        <v>35971</v>
      </c>
      <c r="BA46" s="33">
        <f>IF(D6L1039C5=0,0,D6L1039C19/D6L1039C5)</f>
        <v>0.4106417217569282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5444.1937743731814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5275.2169268832085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2126.984455502281</v>
      </c>
      <c r="R47" s="16" t="s">
        <v>35975</v>
      </c>
      <c r="S47" s="15">
        <f>SUM(D6L1038C8:D6L1039C8)</f>
        <v>3148.2324713809276</v>
      </c>
      <c r="U47" s="21" t="str">
        <f>NULL_VALUE</f>
        <v>n/a</v>
      </c>
      <c r="V47" s="16" t="s">
        <v>35976</v>
      </c>
      <c r="W47" s="33">
        <f>SUM(D6L1038C10:D6L1039C10)</f>
        <v>2063.8243018332241</v>
      </c>
      <c r="X47" s="16" t="s">
        <v>35977</v>
      </c>
      <c r="Y47" s="33">
        <f>SUM(D6L1038C11:D6L1039C11)</f>
        <v>63.160153669056513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3.9589953996417113E-2</v>
      </c>
      <c r="AD47" s="16" t="s">
        <v>35979</v>
      </c>
      <c r="AE47" s="33">
        <f>IF(D6L1040C5=0,0,D6L1040C10/D6L1040C5)</f>
        <v>0.3912302243564052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0.10293388039068427</v>
      </c>
      <c r="AJ47" s="16" t="s">
        <v>35981</v>
      </c>
      <c r="AK47" s="33">
        <f>IF(D6L1040C5=0,0,D6L1040C11/D6L1040C5)</f>
        <v>1.1972996474739067E-2</v>
      </c>
      <c r="AL47" s="16" t="s">
        <v>35982</v>
      </c>
      <c r="AM47" s="33">
        <f>SUM(D6L1038C18:D6L1039C18)</f>
        <v>993.57313381603842</v>
      </c>
      <c r="AN47" s="16" t="s">
        <v>35983</v>
      </c>
      <c r="AO47" s="33">
        <f>SUM(D6L1038C19:D6L1039C19)</f>
        <v>2154.659337564889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7.0558533527744149</v>
      </c>
      <c r="AT47" s="16" t="s">
        <v>35985</v>
      </c>
      <c r="AU47" s="33">
        <f>IF(D6L1040C5=0,0,D6L1040C18/D6L1040C5)</f>
        <v>0.18834735094070867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7.0558533527744132</v>
      </c>
      <c r="AZ47" s="16" t="s">
        <v>35987</v>
      </c>
      <c r="BA47" s="33">
        <f>IF(D6L1040C5=0,0,D6L1040C19/D6L1040C5)</f>
        <v>0.40844942822814695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17406.821996204613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16523.26307678087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3698.803542399166</v>
      </c>
      <c r="R48" s="16" t="s">
        <v>35992</v>
      </c>
      <c r="S48" s="15">
        <f>SUM(D6L1028C8,D6L1037C8,D6L1040C8)</f>
        <v>12824.459534381705</v>
      </c>
      <c r="U48" s="21" t="str">
        <f>NULL_VALUE</f>
        <v>n/a</v>
      </c>
      <c r="V48" s="16" t="s">
        <v>35993</v>
      </c>
      <c r="W48" s="33">
        <f>SUM(D6L1028C10,D6L1037C10,D6L1040C10)</f>
        <v>3589.5153129261344</v>
      </c>
      <c r="X48" s="16" t="s">
        <v>35994</v>
      </c>
      <c r="Y48" s="33">
        <f>SUM(D6L1028C11,D6L1037C11,D6L1040C11)</f>
        <v>109.28822947303108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6.8323832423139552E-2</v>
      </c>
      <c r="AD48" s="16" t="s">
        <v>35996</v>
      </c>
      <c r="AE48" s="33">
        <f>IF(D6L1041C5=0,0,D6L1041C10/D6L1041C5)</f>
        <v>0.21724009938268551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0.17764196430016274</v>
      </c>
      <c r="AJ48" s="16" t="s">
        <v>35998</v>
      </c>
      <c r="AK48" s="33">
        <f>IF(D6L1041C5=0,0,D6L1041C11/D6L1041C5)</f>
        <v>6.6142038025532104E-3</v>
      </c>
      <c r="AL48" s="16" t="s">
        <v>35999</v>
      </c>
      <c r="AM48" s="33">
        <f>SUM(D6L1028C18,D6L1037C18,D6L1040C18)</f>
        <v>4026.8329179314737</v>
      </c>
      <c r="AN48" s="16" t="s">
        <v>36000</v>
      </c>
      <c r="AO48" s="33">
        <f>SUM(D6L1028C19,D6L1037C19,D6L1040C19)</f>
        <v>8797.6266164502304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28.79470162174929</v>
      </c>
      <c r="AT48" s="16" t="s">
        <v>36002</v>
      </c>
      <c r="AU48" s="33">
        <f>IF(D6L1041C5=0,0,D6L1041C18/D6L1041C5)</f>
        <v>0.24370688157777598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28.79470162174929</v>
      </c>
      <c r="AZ48" s="16" t="s">
        <v>36004</v>
      </c>
      <c r="BA48" s="33">
        <f>IF(D6L1041C5=0,0,D6L1041C19/D6L1041C5)</f>
        <v>0.53243881523698533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18053.00216866667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15525.581865053337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7762.7909325266683</v>
      </c>
      <c r="R8" s="16" t="s">
        <v>36013</v>
      </c>
      <c r="S8" s="15">
        <f>D6L1101C5-D6L1101C7</f>
        <v>7762.7909325266683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7638.1591174921587</v>
      </c>
      <c r="X8" s="16" t="s">
        <v>36015</v>
      </c>
      <c r="Y8" s="33">
        <f>D6L1101C7-D6L1101C10</f>
        <v>124.6318150345096</v>
      </c>
      <c r="Z8" s="16" t="s">
        <v>36016</v>
      </c>
      <c r="AA8" s="33">
        <f>CHOOSE(MIN(D6L1101C9,RUN_YEARS),B7L811C7,B7L811C16,B7L811C25,B7L811C34,B7L811C43)</f>
        <v>665519.33333333326</v>
      </c>
      <c r="AB8" s="16" t="s">
        <v>36017</v>
      </c>
      <c r="AC8" s="33">
        <f>IF(D6L1101C12=0,0,D6L1101C10/D6L1101C12)</f>
        <v>1.1476990577021293E-2</v>
      </c>
      <c r="AD8" s="16" t="s">
        <v>36018</v>
      </c>
      <c r="AE8" s="33">
        <f>IF(D6L1101C5=0,0,D6L1101C10/D6L1101C5)</f>
        <v>0.49197248669210625</v>
      </c>
      <c r="AF8" s="16" t="s">
        <v>36019</v>
      </c>
      <c r="AG8" s="33">
        <f>CHOOSE(MIN(D6L1101C9,RUN_YEARS),B7L811C5,B7L811C14,B7L811C23,B7L811C32,B7L811C41)</f>
        <v>4176.6448402236274</v>
      </c>
      <c r="AH8" s="16" t="s">
        <v>36020</v>
      </c>
      <c r="AI8" s="33">
        <f>IF(D6L1101C15=0,0,D6L1101C11/D6L1101C15)</f>
        <v>2.9840175500255493E-2</v>
      </c>
      <c r="AJ8" s="16" t="s">
        <v>36021</v>
      </c>
      <c r="AK8" s="33">
        <f>IF(D6L1101C5=0,0,D6L1101C11/D6L1101C5)</f>
        <v>8.0275133078937556E-3</v>
      </c>
      <c r="AL8" s="16" t="s">
        <v>36022</v>
      </c>
      <c r="AM8" s="33">
        <f>D6L1101C8*CHOOSE(MIN(D6L1101C9,RUN_YEARS),B7L811C4,B7L811C13,B7L811C22,B7L811C31,B7L811C40)</f>
        <v>3144.4293748399277</v>
      </c>
      <c r="AN8" s="16" t="s">
        <v>36023</v>
      </c>
      <c r="AO8" s="33">
        <f>D6L1101C8-D6L1101C18</f>
        <v>4618.3615576867405</v>
      </c>
      <c r="AP8" s="16" t="s">
        <v>36024</v>
      </c>
      <c r="AQ8" s="33">
        <f>CHOOSE(MIN(D6L1101C9,RUN_YEARS),B7L811C2,B7L811C11,B7L811C20,B7L811C29,B7L811C38)</f>
        <v>1565.7475051219778</v>
      </c>
      <c r="AR8" s="16" t="s">
        <v>36025</v>
      </c>
      <c r="AS8" s="33">
        <f>IF(D6L1101C20=0,0,D6L1101C18/D6L1101C20)</f>
        <v>2.0082608240177042</v>
      </c>
      <c r="AT8" s="16" t="s">
        <v>36026</v>
      </c>
      <c r="AU8" s="33">
        <f>IF(D6L1101C5=0,0,D6L1101C18/D6L1101C5)</f>
        <v>0.20253214354031718</v>
      </c>
      <c r="AV8" s="16" t="s">
        <v>36027</v>
      </c>
      <c r="AW8" s="33">
        <f>CHOOSE(MIN(D6L1101C9,RUN_YEARS),B7L811C1,B7L811C10,B7L811C19,B7L811C28,B7L811C37)</f>
        <v>2299.6821440988415</v>
      </c>
      <c r="AX8" s="16" t="s">
        <v>36028</v>
      </c>
      <c r="AY8" s="33">
        <f>IF(D6L1101C23=0,0,D6L1101C19/D6L1101C23)</f>
        <v>2.0082608240177042</v>
      </c>
      <c r="AZ8" s="16" t="s">
        <v>36029</v>
      </c>
      <c r="BA8" s="33">
        <f>IF(D6L1101C5=0,0,D6L1101C19/D6L1101C5)</f>
        <v>0.29746785645968282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59.427815159055314</v>
      </c>
      <c r="J9" s="16" t="s">
        <v>36050</v>
      </c>
      <c r="K9" s="21">
        <f>IF(FLOW_THRU_100PCT="Y",1,INDEX(VariabilityMatrix,D6L1102C1,D6L1102C9))</f>
        <v>0.65057274140702692</v>
      </c>
      <c r="L9" s="16" t="s">
        <v>36030</v>
      </c>
      <c r="M9" s="15">
        <f>IF(D6L1102C2&lt;&gt;0,D6L1102C2*D6L1102C4,D6L1102C3*D6L1102C4)</f>
        <v>38.66211662385669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19.331058311928345</v>
      </c>
      <c r="R9" s="16" t="s">
        <v>36032</v>
      </c>
      <c r="S9" s="15">
        <f>D6L1102C5-D6L1102C7</f>
        <v>19.331058311928345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19.007623354227849</v>
      </c>
      <c r="X9" s="16" t="s">
        <v>36034</v>
      </c>
      <c r="Y9" s="33">
        <f>D6L1102C7-D6L1102C10</f>
        <v>0.32343495770049557</v>
      </c>
      <c r="Z9" s="16" t="s">
        <v>36035</v>
      </c>
      <c r="AA9" s="33">
        <f>CHOOSE(MIN(D6L1102C9,RUN_YEARS),B7L811C7,B7L811C16,B7L811C25,B7L811C34,B7L811C43)</f>
        <v>639790.6</v>
      </c>
      <c r="AB9" s="16" t="s">
        <v>36036</v>
      </c>
      <c r="AC9" s="33">
        <f>IF(D6L1102C12=0,0,D6L1102C10/D6L1102C12)</f>
        <v>2.9709131947590118E-5</v>
      </c>
      <c r="AD9" s="16" t="s">
        <v>36037</v>
      </c>
      <c r="AE9" s="33">
        <f>IF(D6L1102C5=0,0,D6L1102C10/D6L1102C5)</f>
        <v>0.4916343183988815</v>
      </c>
      <c r="AF9" s="16" t="s">
        <v>36038</v>
      </c>
      <c r="AG9" s="33">
        <f>CHOOSE(MIN(D6L1102C9,RUN_YEARS),B7L811C5,B7L811C14,B7L811C23,B7L811C32,B7L811C41)</f>
        <v>4187.199440006807</v>
      </c>
      <c r="AH9" s="16" t="s">
        <v>36039</v>
      </c>
      <c r="AI9" s="33">
        <f>IF(D6L1102C15=0,0,D6L1102C11/D6L1102C15)</f>
        <v>7.7243743063733732E-5</v>
      </c>
      <c r="AJ9" s="16" t="s">
        <v>36040</v>
      </c>
      <c r="AK9" s="33">
        <f>IF(D6L1102C5=0,0,D6L1102C11/D6L1102C5)</f>
        <v>8.3656816011184985E-3</v>
      </c>
      <c r="AL9" s="16" t="s">
        <v>36041</v>
      </c>
      <c r="AM9" s="33">
        <f>D6L1102C8*CHOOSE(MIN(D6L1102C9,RUN_YEARS),B7L811C4,B7L811C13,B7L811C22,B7L811C31,B7L811C40)</f>
        <v>7.433320184563236</v>
      </c>
      <c r="AN9" s="16" t="s">
        <v>36042</v>
      </c>
      <c r="AO9" s="33">
        <f>D6L1102C8-D6L1102C18</f>
        <v>11.897738127365109</v>
      </c>
      <c r="AP9" s="16" t="s">
        <v>36043</v>
      </c>
      <c r="AQ9" s="33">
        <f>CHOOSE(MIN(D6L1102C9,RUN_YEARS),B7L811C2,B7L811C11,B7L811C20,B7L811C29,B7L811C38)</f>
        <v>1461.5809100341733</v>
      </c>
      <c r="AR9" s="16" t="s">
        <v>36044</v>
      </c>
      <c r="AS9" s="33">
        <f>IF(D6L1102C20=0,0,D6L1102C18/D6L1102C20)</f>
        <v>5.0858082050274159E-3</v>
      </c>
      <c r="AT9" s="16" t="s">
        <v>36045</v>
      </c>
      <c r="AU9" s="33">
        <f>IF(D6L1102C5=0,0,D6L1102C18/D6L1102C5)</f>
        <v>0.19226366359819166</v>
      </c>
      <c r="AV9" s="16" t="s">
        <v>36046</v>
      </c>
      <c r="AW9" s="33">
        <f>CHOOSE(MIN(D6L1102C9,RUN_YEARS),B7L811C1,B7L811C10,B7L811C19,B7L811C28,B7L811C37)</f>
        <v>2339.3996878616013</v>
      </c>
      <c r="AX9" s="16" t="s">
        <v>36047</v>
      </c>
      <c r="AY9" s="33">
        <f>IF(D6L1102C23=0,0,D6L1102C19/D6L1102C23)</f>
        <v>5.0858082050274167E-3</v>
      </c>
      <c r="AZ9" s="16" t="s">
        <v>36048</v>
      </c>
      <c r="BA9" s="33">
        <f>IF(D6L1102C5=0,0,D6L1102C19/D6L1102C5)</f>
        <v>0.30773633640180836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5.1922063697928067</v>
      </c>
      <c r="J10" s="16" t="s">
        <v>36071</v>
      </c>
      <c r="K10" s="21">
        <f>IF(FLOW_THRU_100PCT="Y",1,INDEX(VariabilityMatrix,D6L1103C1,D6L1103C9))</f>
        <v>0.65057274140702692</v>
      </c>
      <c r="L10" s="16" t="s">
        <v>36051</v>
      </c>
      <c r="M10" s="15">
        <f>IF(D6L1103C2&lt;&gt;0,D6L1103C2*D6L1103C4,D6L1103C3*D6L1103C4)</f>
        <v>3.3779079319471337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1.6889539659735668</v>
      </c>
      <c r="R10" s="16" t="s">
        <v>36053</v>
      </c>
      <c r="S10" s="15">
        <f>D6L1103C5-D6L1103C7</f>
        <v>1.6889539659735668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1.6606954637370044</v>
      </c>
      <c r="X10" s="16" t="s">
        <v>36055</v>
      </c>
      <c r="Y10" s="33">
        <f>D6L1103C7-D6L1103C10</f>
        <v>2.8258502236562455E-2</v>
      </c>
      <c r="Z10" s="16" t="s">
        <v>36056</v>
      </c>
      <c r="AA10" s="33">
        <f>CHOOSE(MIN(D6L1103C9,RUN_YEARS),B7L811C7,B7L811C16,B7L811C25,B7L811C34,B7L811C43)</f>
        <v>639790.6</v>
      </c>
      <c r="AB10" s="16" t="s">
        <v>36057</v>
      </c>
      <c r="AC10" s="33">
        <f>IF(D6L1103C12=0,0,D6L1103C10/D6L1103C12)</f>
        <v>2.5956859380819356E-6</v>
      </c>
      <c r="AD10" s="16" t="s">
        <v>36058</v>
      </c>
      <c r="AE10" s="33">
        <f>IF(D6L1103C5=0,0,D6L1103C10/D6L1103C5)</f>
        <v>0.4916343183988815</v>
      </c>
      <c r="AF10" s="16" t="s">
        <v>36059</v>
      </c>
      <c r="AG10" s="33">
        <f>CHOOSE(MIN(D6L1103C9,RUN_YEARS),B7L811C5,B7L811C14,B7L811C23,B7L811C32,B7L811C41)</f>
        <v>4187.199440006807</v>
      </c>
      <c r="AH10" s="16" t="s">
        <v>36060</v>
      </c>
      <c r="AI10" s="33">
        <f>IF(D6L1103C15=0,0,D6L1103C11/D6L1103C15)</f>
        <v>6.7487834390130022E-6</v>
      </c>
      <c r="AJ10" s="16" t="s">
        <v>36061</v>
      </c>
      <c r="AK10" s="33">
        <f>IF(D6L1103C5=0,0,D6L1103C11/D6L1103C5)</f>
        <v>8.3656816011185228E-3</v>
      </c>
      <c r="AL10" s="16" t="s">
        <v>36062</v>
      </c>
      <c r="AM10" s="33">
        <f>D6L1103C8*CHOOSE(MIN(D6L1103C9,RUN_YEARS),B7L811C4,B7L811C13,B7L811C22,B7L811C31,B7L811C40)</f>
        <v>0.64944895429354699</v>
      </c>
      <c r="AN10" s="16" t="s">
        <v>36063</v>
      </c>
      <c r="AO10" s="33">
        <f>D6L1103C8-D6L1103C18</f>
        <v>1.0395050116800197</v>
      </c>
      <c r="AP10" s="16" t="s">
        <v>36064</v>
      </c>
      <c r="AQ10" s="33">
        <f>CHOOSE(MIN(D6L1103C9,RUN_YEARS),B7L811C2,B7L811C11,B7L811C20,B7L811C29,B7L811C38)</f>
        <v>1461.5809100341733</v>
      </c>
      <c r="AR10" s="16" t="s">
        <v>36065</v>
      </c>
      <c r="AS10" s="33">
        <f>IF(D6L1103C20=0,0,D6L1103C18/D6L1103C20)</f>
        <v>4.4434690535083838E-4</v>
      </c>
      <c r="AT10" s="16" t="s">
        <v>36066</v>
      </c>
      <c r="AU10" s="33">
        <f>IF(D6L1103C5=0,0,D6L1103C18/D6L1103C5)</f>
        <v>0.19226366359819166</v>
      </c>
      <c r="AV10" s="16" t="s">
        <v>36067</v>
      </c>
      <c r="AW10" s="33">
        <f>CHOOSE(MIN(D6L1103C9,RUN_YEARS),B7L811C1,B7L811C10,B7L811C19,B7L811C28,B7L811C37)</f>
        <v>2339.3996878616013</v>
      </c>
      <c r="AX10" s="16" t="s">
        <v>36068</v>
      </c>
      <c r="AY10" s="33">
        <f>IF(D6L1103C23=0,0,D6L1103C19/D6L1103C23)</f>
        <v>4.4434690535083838E-4</v>
      </c>
      <c r="AZ10" s="16" t="s">
        <v>36069</v>
      </c>
      <c r="BA10" s="33">
        <f>IF(D6L1103C5=0,0,D6L1103C19/D6L1103C5)</f>
        <v>0.30773633640180831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0.66391621343662177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602497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3764.2967802098919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1627.4867353815482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2069.7761343581624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171.98132046469479</v>
      </c>
      <c r="J12" s="16" t="s">
        <v>36113</v>
      </c>
      <c r="K12" s="21">
        <f>IF(FLOW_THRU_100PCT="Y",1,INDEX(VariabilityMatrix,D6L1105C1,D6L1105C9))</f>
        <v>0.34063367358689417</v>
      </c>
      <c r="L12" s="16" t="s">
        <v>36093</v>
      </c>
      <c r="M12" s="15">
        <f>IF(D6L1105C2&lt;&gt;0,D6L1105C2*D6L1105C4,D6L1105C3*D6L1105C4)</f>
        <v>58.58262897821389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29.291314489106945</v>
      </c>
      <c r="R12" s="16" t="s">
        <v>36095</v>
      </c>
      <c r="S12" s="15">
        <f>D6L1105C5-D6L1105C7</f>
        <v>29.291314489106945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28.801230867718751</v>
      </c>
      <c r="X12" s="16" t="s">
        <v>36097</v>
      </c>
      <c r="Y12" s="33">
        <f>D6L1105C7-D6L1105C10</f>
        <v>0.4900836213881945</v>
      </c>
      <c r="Z12" s="16" t="s">
        <v>36098</v>
      </c>
      <c r="AA12" s="33">
        <f>CHOOSE(MIN(D6L1105C9,RUN_YEARS),B7L811C7,B7L811C16,B7L811C25,B7L811C34,B7L811C43)</f>
        <v>639790.6</v>
      </c>
      <c r="AB12" s="16" t="s">
        <v>36099</v>
      </c>
      <c r="AC12" s="33">
        <f>IF(D6L1105C12=0,0,D6L1105C10/D6L1105C12)</f>
        <v>4.5016652116674974E-5</v>
      </c>
      <c r="AD12" s="16" t="s">
        <v>36100</v>
      </c>
      <c r="AE12" s="33">
        <f>IF(D6L1105C5=0,0,D6L1105C10/D6L1105C5)</f>
        <v>0.4916343183988815</v>
      </c>
      <c r="AF12" s="16" t="s">
        <v>36101</v>
      </c>
      <c r="AG12" s="33">
        <f>CHOOSE(MIN(D6L1105C9,RUN_YEARS),B7L811C5,B7L811C14,B7L811C23,B7L811C32,B7L811C41)</f>
        <v>4187.199440006807</v>
      </c>
      <c r="AH12" s="16" t="s">
        <v>36102</v>
      </c>
      <c r="AI12" s="33">
        <f>IF(D6L1105C15=0,0,D6L1105C11/D6L1105C15)</f>
        <v>1.1704329550335385E-4</v>
      </c>
      <c r="AJ12" s="16" t="s">
        <v>36103</v>
      </c>
      <c r="AK12" s="33">
        <f>IF(D6L1105C5=0,0,D6L1105C11/D6L1105C5)</f>
        <v>8.3656816011184847E-3</v>
      </c>
      <c r="AL12" s="16" t="s">
        <v>36104</v>
      </c>
      <c r="AM12" s="33">
        <f>D6L1105C8*CHOOSE(MIN(D6L1105C9,RUN_YEARS),B7L811C4,B7L811C13,B7L811C22,B7L811C31,B7L811C40)</f>
        <v>11.26331087056499</v>
      </c>
      <c r="AN12" s="16" t="s">
        <v>36105</v>
      </c>
      <c r="AO12" s="33">
        <f>D6L1105C8-D6L1105C18</f>
        <v>18.028003618541955</v>
      </c>
      <c r="AP12" s="16" t="s">
        <v>36106</v>
      </c>
      <c r="AQ12" s="33">
        <f>CHOOSE(MIN(D6L1105C9,RUN_YEARS),B7L811C2,B7L811C11,B7L811C20,B7L811C29,B7L811C38)</f>
        <v>1461.5809100341733</v>
      </c>
      <c r="AR12" s="16" t="s">
        <v>36107</v>
      </c>
      <c r="AS12" s="33">
        <f>IF(D6L1105C20=0,0,D6L1105C18/D6L1105C20)</f>
        <v>7.7062520406767226E-3</v>
      </c>
      <c r="AT12" s="16" t="s">
        <v>36108</v>
      </c>
      <c r="AU12" s="33">
        <f>IF(D6L1105C5=0,0,D6L1105C18/D6L1105C5)</f>
        <v>0.19226366359819166</v>
      </c>
      <c r="AV12" s="16" t="s">
        <v>36109</v>
      </c>
      <c r="AW12" s="33">
        <f>CHOOSE(MIN(D6L1105C9,RUN_YEARS),B7L811C1,B7L811C10,B7L811C19,B7L811C28,B7L811C37)</f>
        <v>2339.3996878616013</v>
      </c>
      <c r="AX12" s="16" t="s">
        <v>36110</v>
      </c>
      <c r="AY12" s="33">
        <f>IF(D6L1105C23=0,0,D6L1105C19/D6L1105C23)</f>
        <v>7.7062520406767235E-3</v>
      </c>
      <c r="AZ12" s="16" t="s">
        <v>36111</v>
      </c>
      <c r="BA12" s="33">
        <f>IF(D6L1105C5=0,0,D6L1105C19/D6L1105C5)</f>
        <v>0.30773633640180836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25.922923298614439</v>
      </c>
      <c r="J13" s="16" t="s">
        <v>36134</v>
      </c>
      <c r="K13" s="21">
        <f>IF(FLOW_THRU_100PCT="Y",1,INDEX(VariabilityMatrix,D6L1106C1,D6L1106C9))</f>
        <v>0.65057274140702692</v>
      </c>
      <c r="L13" s="16" t="s">
        <v>36114</v>
      </c>
      <c r="M13" s="15">
        <f>IF(D6L1106C2&lt;&gt;0,D6L1106C2*D6L1106C4,D6L1106C3*D6L1106C4)</f>
        <v>16.864747275663685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8.4323736378318426</v>
      </c>
      <c r="R13" s="16" t="s">
        <v>36116</v>
      </c>
      <c r="S13" s="15">
        <f>D6L1106C5-D6L1106C7</f>
        <v>8.4323736378318426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8.2912885318403102</v>
      </c>
      <c r="X13" s="16" t="s">
        <v>36118</v>
      </c>
      <c r="Y13" s="33">
        <f>D6L1106C7-D6L1106C10</f>
        <v>0.14108510599153234</v>
      </c>
      <c r="Z13" s="16" t="s">
        <v>36119</v>
      </c>
      <c r="AA13" s="33">
        <f>CHOOSE(MIN(D6L1106C9,RUN_YEARS),B7L811C7,B7L811C16,B7L811C25,B7L811C34,B7L811C43)</f>
        <v>639790.6</v>
      </c>
      <c r="AB13" s="16" t="s">
        <v>36120</v>
      </c>
      <c r="AC13" s="33">
        <f>IF(D6L1106C12=0,0,D6L1106C10/D6L1106C12)</f>
        <v>1.2959378477646139E-5</v>
      </c>
      <c r="AD13" s="16" t="s">
        <v>36121</v>
      </c>
      <c r="AE13" s="33">
        <f>IF(D6L1106C5=0,0,D6L1106C10/D6L1106C5)</f>
        <v>0.49163431839888155</v>
      </c>
      <c r="AF13" s="16" t="s">
        <v>36122</v>
      </c>
      <c r="AG13" s="33">
        <f>CHOOSE(MIN(D6L1106C9,RUN_YEARS),B7L811C5,B7L811C14,B7L811C23,B7L811C32,B7L811C41)</f>
        <v>4187.199440006807</v>
      </c>
      <c r="AH13" s="16" t="s">
        <v>36123</v>
      </c>
      <c r="AI13" s="33">
        <f>IF(D6L1106C15=0,0,D6L1106C11/D6L1106C15)</f>
        <v>3.3694384041879549E-5</v>
      </c>
      <c r="AJ13" s="16" t="s">
        <v>36124</v>
      </c>
      <c r="AK13" s="33">
        <f>IF(D6L1106C5=0,0,D6L1106C11/D6L1106C5)</f>
        <v>8.3656816011184586E-3</v>
      </c>
      <c r="AL13" s="16" t="s">
        <v>36125</v>
      </c>
      <c r="AM13" s="33">
        <f>D6L1106C8*CHOOSE(MIN(D6L1106C9,RUN_YEARS),B7L811C4,B7L811C13,B7L811C22,B7L811C31,B7L811C40)</f>
        <v>3.2424780968767219</v>
      </c>
      <c r="AN13" s="16" t="s">
        <v>36126</v>
      </c>
      <c r="AO13" s="33">
        <f>D6L1106C8-D6L1106C18</f>
        <v>5.1898955409551206</v>
      </c>
      <c r="AP13" s="16" t="s">
        <v>36127</v>
      </c>
      <c r="AQ13" s="33">
        <f>CHOOSE(MIN(D6L1106C9,RUN_YEARS),B7L811C2,B7L811C11,B7L811C20,B7L811C29,B7L811C38)</f>
        <v>1461.5809100341733</v>
      </c>
      <c r="AR13" s="16" t="s">
        <v>36128</v>
      </c>
      <c r="AS13" s="33">
        <f>IF(D6L1106C20=0,0,D6L1106C18/D6L1106C20)</f>
        <v>2.2184732125441549E-3</v>
      </c>
      <c r="AT13" s="16" t="s">
        <v>36129</v>
      </c>
      <c r="AU13" s="33">
        <f>IF(D6L1106C5=0,0,D6L1106C18/D6L1106C5)</f>
        <v>0.19226366359819166</v>
      </c>
      <c r="AV13" s="16" t="s">
        <v>36130</v>
      </c>
      <c r="AW13" s="33">
        <f>CHOOSE(MIN(D6L1106C9,RUN_YEARS),B7L811C1,B7L811C10,B7L811C19,B7L811C28,B7L811C37)</f>
        <v>2339.3996878616013</v>
      </c>
      <c r="AX13" s="16" t="s">
        <v>36131</v>
      </c>
      <c r="AY13" s="33">
        <f>IF(D6L1106C23=0,0,D6L1106C19/D6L1106C23)</f>
        <v>2.2184732125441553E-3</v>
      </c>
      <c r="AZ13" s="16" t="s">
        <v>36132</v>
      </c>
      <c r="BA13" s="33">
        <f>IF(D6L1106C5=0,0,D6L1106C19/D6L1106C5)</f>
        <v>0.30773633640180836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3.3638634330698993</v>
      </c>
      <c r="J14" s="16" t="s">
        <v>36155</v>
      </c>
      <c r="K14" s="21">
        <f>IF(FLOW_THRU_100PCT="Y",1,INDEX(VariabilityMatrix,D6L1107C1,D6L1107C9))</f>
        <v>0.66391621343662177</v>
      </c>
      <c r="L14" s="16" t="s">
        <v>36135</v>
      </c>
      <c r="M14" s="15">
        <f>IF(D6L1107C2&lt;&gt;0,D6L1107C2*D6L1107C4,D6L1107C3*D6L1107C4)</f>
        <v>2.2333234730016827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1.1166617365008413</v>
      </c>
      <c r="R14" s="16" t="s">
        <v>36137</v>
      </c>
      <c r="S14" s="15">
        <f>D6L1107C5-D6L1107C7</f>
        <v>1.1166617365008413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1.0988122467172088</v>
      </c>
      <c r="X14" s="16" t="s">
        <v>36139</v>
      </c>
      <c r="Y14" s="33">
        <f>D6L1107C7-D6L1107C10</f>
        <v>1.7849489783632544E-2</v>
      </c>
      <c r="Z14" s="16" t="s">
        <v>36140</v>
      </c>
      <c r="AA14" s="33">
        <f>CHOOSE(MIN(D6L1107C9,RUN_YEARS),B7L811C7,B7L811C16,B7L811C25,B7L811C34,B7L811C43)</f>
        <v>602497</v>
      </c>
      <c r="AB14" s="16" t="s">
        <v>36141</v>
      </c>
      <c r="AC14" s="33">
        <f>IF(D6L1107C12=0,0,D6L1107C10/D6L1107C12)</f>
        <v>1.8237638473174286E-6</v>
      </c>
      <c r="AD14" s="16" t="s">
        <v>36142</v>
      </c>
      <c r="AE14" s="33">
        <f>IF(D6L1107C5=0,0,D6L1107C10/D6L1107C5)</f>
        <v>0.49200765585486722</v>
      </c>
      <c r="AF14" s="16" t="s">
        <v>36143</v>
      </c>
      <c r="AG14" s="33">
        <f>CHOOSE(MIN(D6L1107C9,RUN_YEARS),B7L811C5,B7L811C14,B7L811C23,B7L811C32,B7L811C41)</f>
        <v>3764.2967802098919</v>
      </c>
      <c r="AH14" s="16" t="s">
        <v>36144</v>
      </c>
      <c r="AI14" s="33">
        <f>IF(D6L1107C15=0,0,D6L1107C11/D6L1107C15)</f>
        <v>4.7417860030253197E-6</v>
      </c>
      <c r="AJ14" s="16" t="s">
        <v>36145</v>
      </c>
      <c r="AK14" s="33">
        <f>IF(D6L1107C5=0,0,D6L1107C11/D6L1107C5)</f>
        <v>7.9923441451327532E-3</v>
      </c>
      <c r="AL14" s="16" t="s">
        <v>36146</v>
      </c>
      <c r="AM14" s="33">
        <f>D6L1107C8*CHOOSE(MIN(D6L1107C9,RUN_YEARS),B7L811C4,B7L811C13,B7L811C22,B7L811C31,B7L811C40)</f>
        <v>0.49153988452846675</v>
      </c>
      <c r="AN14" s="16" t="s">
        <v>36147</v>
      </c>
      <c r="AO14" s="33">
        <f>D6L1107C8-D6L1107C18</f>
        <v>0.62512185197237458</v>
      </c>
      <c r="AP14" s="16" t="s">
        <v>36148</v>
      </c>
      <c r="AQ14" s="33">
        <f>CHOOSE(MIN(D6L1107C9,RUN_YEARS),B7L811C2,B7L811C11,B7L811C20,B7L811C29,B7L811C38)</f>
        <v>1627.4867353815482</v>
      </c>
      <c r="AR14" s="16" t="s">
        <v>36149</v>
      </c>
      <c r="AS14" s="33">
        <f>IF(D6L1107C20=0,0,D6L1107C18/D6L1107C20)</f>
        <v>3.0202389601241824E-4</v>
      </c>
      <c r="AT14" s="16" t="s">
        <v>36150</v>
      </c>
      <c r="AU14" s="33">
        <f>IF(D6L1107C5=0,0,D6L1107C18/D6L1107C5)</f>
        <v>0.22009345733863445</v>
      </c>
      <c r="AV14" s="16" t="s">
        <v>36151</v>
      </c>
      <c r="AW14" s="33">
        <f>CHOOSE(MIN(D6L1107C9,RUN_YEARS),B7L811C1,B7L811C10,B7L811C19,B7L811C28,B7L811C37)</f>
        <v>2069.7761343581624</v>
      </c>
      <c r="AX14" s="16" t="s">
        <v>36152</v>
      </c>
      <c r="AY14" s="33">
        <f>IF(D6L1107C23=0,0,D6L1107C19/D6L1107C23)</f>
        <v>3.0202389601241818E-4</v>
      </c>
      <c r="AZ14" s="16" t="s">
        <v>36153</v>
      </c>
      <c r="BA14" s="33">
        <f>IF(D6L1107C5=0,0,D6L1107C19/D6L1107C5)</f>
        <v>0.27990654266136555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0.21280985942196134</v>
      </c>
      <c r="J15" s="16" t="s">
        <v>36176</v>
      </c>
      <c r="K15" s="21">
        <f>IF(FLOW_THRU_100PCT="Y",1,INDEX(VariabilityMatrix,D6L1108C1,D6L1108C9))</f>
        <v>0.66391621343662177</v>
      </c>
      <c r="L15" s="16" t="s">
        <v>36156</v>
      </c>
      <c r="M15" s="15">
        <f>IF(D6L1108C2&lt;&gt;0,D6L1108C2*D6L1108C4,D6L1108C3*D6L1108C4)</f>
        <v>0.14128791604940835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7.0643958024704176E-2</v>
      </c>
      <c r="R15" s="16" t="s">
        <v>36158</v>
      </c>
      <c r="S15" s="15">
        <f>D6L1108C5-D6L1108C7</f>
        <v>7.0643958024704176E-2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6.9514736376088682E-2</v>
      </c>
      <c r="X15" s="16" t="s">
        <v>36160</v>
      </c>
      <c r="Y15" s="33">
        <f>D6L1108C7-D6L1108C10</f>
        <v>1.1292216486154943E-3</v>
      </c>
      <c r="Z15" s="16" t="s">
        <v>36161</v>
      </c>
      <c r="AA15" s="33">
        <f>CHOOSE(MIN(D6L1108C9,RUN_YEARS),B7L811C7,B7L811C16,B7L811C25,B7L811C34,B7L811C43)</f>
        <v>602497</v>
      </c>
      <c r="AB15" s="16" t="s">
        <v>36162</v>
      </c>
      <c r="AC15" s="33">
        <f>IF(D6L1108C12=0,0,D6L1108C10/D6L1108C12)</f>
        <v>1.1537773030585825E-7</v>
      </c>
      <c r="AD15" s="16" t="s">
        <v>36163</v>
      </c>
      <c r="AE15" s="33">
        <f>IF(D6L1108C5=0,0,D6L1108C10/D6L1108C5)</f>
        <v>0.49200765585486728</v>
      </c>
      <c r="AF15" s="16" t="s">
        <v>36164</v>
      </c>
      <c r="AG15" s="33">
        <f>CHOOSE(MIN(D6L1108C9,RUN_YEARS),B7L811C5,B7L811C14,B7L811C23,B7L811C32,B7L811C41)</f>
        <v>3764.2967802098919</v>
      </c>
      <c r="AH15" s="16" t="s">
        <v>36165</v>
      </c>
      <c r="AI15" s="33">
        <f>IF(D6L1108C15=0,0,D6L1108C11/D6L1108C15)</f>
        <v>2.9998209879523117E-7</v>
      </c>
      <c r="AJ15" s="16" t="s">
        <v>36166</v>
      </c>
      <c r="AK15" s="33">
        <f>IF(D6L1108C5=0,0,D6L1108C11/D6L1108C5)</f>
        <v>7.9923441451327359E-3</v>
      </c>
      <c r="AL15" s="16" t="s">
        <v>36167</v>
      </c>
      <c r="AM15" s="33">
        <f>D6L1108C8*CHOOSE(MIN(D6L1108C9,RUN_YEARS),B7L811C4,B7L811C13,B7L811C22,B7L811C31,B7L811C40)</f>
        <v>3.1096545923485021E-2</v>
      </c>
      <c r="AN15" s="16" t="s">
        <v>36168</v>
      </c>
      <c r="AO15" s="33">
        <f>D6L1108C8-D6L1108C18</f>
        <v>3.9547412101219155E-2</v>
      </c>
      <c r="AP15" s="16" t="s">
        <v>36169</v>
      </c>
      <c r="AQ15" s="33">
        <f>CHOOSE(MIN(D6L1108C9,RUN_YEARS),B7L811C2,B7L811C11,B7L811C20,B7L811C29,B7L811C38)</f>
        <v>1627.4867353815482</v>
      </c>
      <c r="AR15" s="16" t="s">
        <v>36170</v>
      </c>
      <c r="AS15" s="33">
        <f>IF(D6L1108C20=0,0,D6L1108C18/D6L1108C20)</f>
        <v>1.9107096388220175E-5</v>
      </c>
      <c r="AT15" s="16" t="s">
        <v>36171</v>
      </c>
      <c r="AU15" s="33">
        <f>IF(D6L1108C5=0,0,D6L1108C18/D6L1108C5)</f>
        <v>0.22009345733863445</v>
      </c>
      <c r="AV15" s="16" t="s">
        <v>36172</v>
      </c>
      <c r="AW15" s="33">
        <f>CHOOSE(MIN(D6L1108C9,RUN_YEARS),B7L811C1,B7L811C10,B7L811C19,B7L811C28,B7L811C37)</f>
        <v>2069.7761343581624</v>
      </c>
      <c r="AX15" s="16" t="s">
        <v>36173</v>
      </c>
      <c r="AY15" s="33">
        <f>IF(D6L1108C23=0,0,D6L1108C19/D6L1108C23)</f>
        <v>1.9107096388220171E-5</v>
      </c>
      <c r="AZ15" s="16" t="s">
        <v>36174</v>
      </c>
      <c r="BA15" s="33">
        <f>IF(D6L1108C5=0,0,D6L1108C19/D6L1108C5)</f>
        <v>0.27990654266136555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1.1858645959513432</v>
      </c>
      <c r="J16" s="16" t="s">
        <v>36197</v>
      </c>
      <c r="K16" s="21">
        <f>IF(FLOW_THRU_100PCT="Y",1,INDEX(VariabilityMatrix,D6L1109C1,D6L1109C9))</f>
        <v>0.66391621343662177</v>
      </c>
      <c r="L16" s="16" t="s">
        <v>36177</v>
      </c>
      <c r="M16" s="15">
        <f>IF(D6L1109C2&lt;&gt;0,D6L1109C2*D6L1109C4,D6L1109C3*D6L1109C4)</f>
        <v>0.7873147321925652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0.3936573660962826</v>
      </c>
      <c r="R16" s="16" t="s">
        <v>36179</v>
      </c>
      <c r="S16" s="15">
        <f>D6L1109C5-D6L1109C7</f>
        <v>0.3936573660962826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0.38736487580606654</v>
      </c>
      <c r="X16" s="16" t="s">
        <v>36181</v>
      </c>
      <c r="Y16" s="33">
        <f>D6L1109C7-D6L1109C10</f>
        <v>6.2924902902160573E-3</v>
      </c>
      <c r="Z16" s="16" t="s">
        <v>36182</v>
      </c>
      <c r="AA16" s="33">
        <f>CHOOSE(MIN(D6L1109C9,RUN_YEARS),B7L811C7,B7L811C16,B7L811C25,B7L811C34,B7L811C43)</f>
        <v>602497</v>
      </c>
      <c r="AB16" s="16" t="s">
        <v>36183</v>
      </c>
      <c r="AC16" s="33">
        <f>IF(D6L1109C12=0,0,D6L1109C10/D6L1109C12)</f>
        <v>6.4293245577333421E-7</v>
      </c>
      <c r="AD16" s="16" t="s">
        <v>36184</v>
      </c>
      <c r="AE16" s="33">
        <f>IF(D6L1109C5=0,0,D6L1109C10/D6L1109C5)</f>
        <v>0.49200765585486717</v>
      </c>
      <c r="AF16" s="16" t="s">
        <v>36185</v>
      </c>
      <c r="AG16" s="33">
        <f>CHOOSE(MIN(D6L1109C9,RUN_YEARS),B7L811C5,B7L811C14,B7L811C23,B7L811C32,B7L811C41)</f>
        <v>3764.2967802098919</v>
      </c>
      <c r="AH16" s="16" t="s">
        <v>36186</v>
      </c>
      <c r="AI16" s="33">
        <f>IF(D6L1109C15=0,0,D6L1109C11/D6L1109C15)</f>
        <v>1.6716243850106837E-6</v>
      </c>
      <c r="AJ16" s="16" t="s">
        <v>36187</v>
      </c>
      <c r="AK16" s="33">
        <f>IF(D6L1109C5=0,0,D6L1109C11/D6L1109C5)</f>
        <v>7.9923441451328139E-3</v>
      </c>
      <c r="AL16" s="16" t="s">
        <v>36188</v>
      </c>
      <c r="AM16" s="33">
        <f>D6L1109C8*CHOOSE(MIN(D6L1109C9,RUN_YEARS),B7L811C4,B7L811C13,B7L811C22,B7L811C31,B7L811C40)</f>
        <v>0.17328282142190277</v>
      </c>
      <c r="AN16" s="16" t="s">
        <v>36189</v>
      </c>
      <c r="AO16" s="33">
        <f>D6L1109C8-D6L1109C18</f>
        <v>0.22037454467437984</v>
      </c>
      <c r="AP16" s="16" t="s">
        <v>36190</v>
      </c>
      <c r="AQ16" s="33">
        <f>CHOOSE(MIN(D6L1109C9,RUN_YEARS),B7L811C2,B7L811C11,B7L811C20,B7L811C29,B7L811C38)</f>
        <v>1627.4867353815482</v>
      </c>
      <c r="AR16" s="16" t="s">
        <v>36191</v>
      </c>
      <c r="AS16" s="33">
        <f>IF(D6L1109C20=0,0,D6L1109C18/D6L1109C20)</f>
        <v>1.0647264745987519E-4</v>
      </c>
      <c r="AT16" s="16" t="s">
        <v>36192</v>
      </c>
      <c r="AU16" s="33">
        <f>IF(D6L1109C5=0,0,D6L1109C18/D6L1109C5)</f>
        <v>0.22009345733863447</v>
      </c>
      <c r="AV16" s="16" t="s">
        <v>36193</v>
      </c>
      <c r="AW16" s="33">
        <f>CHOOSE(MIN(D6L1109C9,RUN_YEARS),B7L811C1,B7L811C10,B7L811C19,B7L811C28,B7L811C37)</f>
        <v>2069.7761343581624</v>
      </c>
      <c r="AX16" s="16" t="s">
        <v>36194</v>
      </c>
      <c r="AY16" s="33">
        <f>IF(D6L1109C23=0,0,D6L1109C19/D6L1109C23)</f>
        <v>1.0647264745987516E-4</v>
      </c>
      <c r="AZ16" s="16" t="s">
        <v>36195</v>
      </c>
      <c r="BA16" s="33">
        <f>IF(D6L1109C5=0,0,D6L1109C19/D6L1109C5)</f>
        <v>0.27990654266136555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0.66391621343662177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602497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3764.2967802098919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1627.4867353815482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2069.7761343581624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0.66391621343662177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602497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3764.2967802098919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1627.4867353815482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2069.7761343581624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0.66391621343662177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602497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3764.2967802098919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1627.4867353815482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2069.7761343581624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0.48947406475390393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0.42094769568835738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0.21047384784417869</v>
      </c>
      <c r="R20" s="16" t="s">
        <v>36263</v>
      </c>
      <c r="S20" s="15">
        <f>D6L1113C5-D6L1113C7</f>
        <v>0.21047384784417869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0.20710948899313672</v>
      </c>
      <c r="X20" s="16" t="s">
        <v>36265</v>
      </c>
      <c r="Y20" s="33">
        <f>D6L1113C7-D6L1113C10</f>
        <v>3.3643588510419709E-3</v>
      </c>
      <c r="Z20" s="16" t="s">
        <v>36266</v>
      </c>
      <c r="AA20" s="33">
        <f>CHOOSE(MIN(D6L1113C9,RUN_YEARS),B7L811C7,B7L811C16,B7L811C25,B7L811C34,B7L811C43)</f>
        <v>602497</v>
      </c>
      <c r="AB20" s="16" t="s">
        <v>36267</v>
      </c>
      <c r="AC20" s="33">
        <f>IF(D6L1113C12=0,0,D6L1113C10/D6L1113C12)</f>
        <v>3.4375190082794887E-7</v>
      </c>
      <c r="AD20" s="16" t="s">
        <v>36268</v>
      </c>
      <c r="AE20" s="33">
        <f>IF(D6L1113C5=0,0,D6L1113C10/D6L1113C5)</f>
        <v>0.49200765585486722</v>
      </c>
      <c r="AF20" s="16" t="s">
        <v>36269</v>
      </c>
      <c r="AG20" s="33">
        <f>CHOOSE(MIN(D6L1113C9,RUN_YEARS),B7L811C5,B7L811C14,B7L811C23,B7L811C32,B7L811C41)</f>
        <v>3764.2967802098919</v>
      </c>
      <c r="AH20" s="16" t="s">
        <v>36270</v>
      </c>
      <c r="AI20" s="33">
        <f>IF(D6L1113C15=0,0,D6L1113C11/D6L1113C15)</f>
        <v>8.9375494215266917E-7</v>
      </c>
      <c r="AJ20" s="16" t="s">
        <v>36271</v>
      </c>
      <c r="AK20" s="33">
        <f>IF(D6L1113C5=0,0,D6L1113C11/D6L1113C5)</f>
        <v>7.9923441451327619E-3</v>
      </c>
      <c r="AL20" s="16" t="s">
        <v>36272</v>
      </c>
      <c r="AM20" s="33">
        <f>D6L1113C8*CHOOSE(MIN(D6L1113C9,RUN_YEARS),B7L811C4,B7L811C13,B7L811C22,B7L811C31,B7L811C40)</f>
        <v>9.2647833702781957E-2</v>
      </c>
      <c r="AN20" s="16" t="s">
        <v>36273</v>
      </c>
      <c r="AO20" s="33">
        <f>D6L1113C8-D6L1113C18</f>
        <v>0.11782601414139673</v>
      </c>
      <c r="AP20" s="16" t="s">
        <v>36274</v>
      </c>
      <c r="AQ20" s="33">
        <f>CHOOSE(MIN(D6L1113C9,RUN_YEARS),B7L811C2,B7L811C11,B7L811C20,B7L811C29,B7L811C38)</f>
        <v>1627.4867353815482</v>
      </c>
      <c r="AR20" s="16" t="s">
        <v>36275</v>
      </c>
      <c r="AS20" s="33">
        <f>IF(D6L1113C20=0,0,D6L1113C18/D6L1113C20)</f>
        <v>5.6926936293008609E-5</v>
      </c>
      <c r="AT20" s="16" t="s">
        <v>36276</v>
      </c>
      <c r="AU20" s="33">
        <f>IF(D6L1113C5=0,0,D6L1113C18/D6L1113C5)</f>
        <v>0.22009345733863445</v>
      </c>
      <c r="AV20" s="16" t="s">
        <v>36277</v>
      </c>
      <c r="AW20" s="33">
        <f>CHOOSE(MIN(D6L1113C9,RUN_YEARS),B7L811C1,B7L811C10,B7L811C19,B7L811C28,B7L811C37)</f>
        <v>2069.7761343581624</v>
      </c>
      <c r="AX20" s="16" t="s">
        <v>36278</v>
      </c>
      <c r="AY20" s="33">
        <f>IF(D6L1113C23=0,0,D6L1113C19/D6L1113C23)</f>
        <v>5.6926936293008609E-5</v>
      </c>
      <c r="AZ20" s="16" t="s">
        <v>36279</v>
      </c>
      <c r="BA20" s="33">
        <f>IF(D6L1113C5=0,0,D6L1113C19/D6L1113C5)</f>
        <v>0.27990654266136555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13.642519924654358</v>
      </c>
      <c r="J21" s="16" t="s">
        <v>36301</v>
      </c>
      <c r="K21" s="21">
        <f>IF(FLOW_THRU_100PCT="Y",1,INDEX(VariabilityMatrix,D6L1114C1,D6L1114C9))</f>
        <v>0.65057274140702692</v>
      </c>
      <c r="L21" s="16" t="s">
        <v>36281</v>
      </c>
      <c r="M21" s="15">
        <f>IF(D6L1114C2&lt;&gt;0,D6L1114C2*D6L1114C4,D6L1114C3*D6L1114C4)</f>
        <v>8.875451587082372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4.437725793541186</v>
      </c>
      <c r="R21" s="16" t="s">
        <v>36283</v>
      </c>
      <c r="S21" s="15">
        <f>D6L1114C5-D6L1114C7</f>
        <v>4.437725793541186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4.3634765914975127</v>
      </c>
      <c r="X21" s="16" t="s">
        <v>36285</v>
      </c>
      <c r="Y21" s="33">
        <f>D6L1114C7-D6L1114C10</f>
        <v>7.4249202043673357E-2</v>
      </c>
      <c r="Z21" s="16" t="s">
        <v>36286</v>
      </c>
      <c r="AA21" s="33">
        <f>CHOOSE(MIN(D6L1114C9,RUN_YEARS),B7L811C7,B7L811C16,B7L811C25,B7L811C34,B7L811C43)</f>
        <v>639790.6</v>
      </c>
      <c r="AB21" s="16" t="s">
        <v>36287</v>
      </c>
      <c r="AC21" s="33">
        <f>IF(D6L1114C12=0,0,D6L1114C10/D6L1114C12)</f>
        <v>6.8201636465079555E-6</v>
      </c>
      <c r="AD21" s="16" t="s">
        <v>36288</v>
      </c>
      <c r="AE21" s="33">
        <f>IF(D6L1114C5=0,0,D6L1114C10/D6L1114C5)</f>
        <v>0.49163431839888144</v>
      </c>
      <c r="AF21" s="16" t="s">
        <v>36289</v>
      </c>
      <c r="AG21" s="33">
        <f>CHOOSE(MIN(D6L1114C9,RUN_YEARS),B7L811C5,B7L811C14,B7L811C23,B7L811C32,B7L811C41)</f>
        <v>4187.199440006807</v>
      </c>
      <c r="AH21" s="16" t="s">
        <v>36290</v>
      </c>
      <c r="AI21" s="33">
        <f>IF(D6L1114C15=0,0,D6L1114C11/D6L1114C15)</f>
        <v>1.7732425480920643E-5</v>
      </c>
      <c r="AJ21" s="16" t="s">
        <v>36291</v>
      </c>
      <c r="AK21" s="33">
        <f>IF(D6L1114C5=0,0,D6L1114C11/D6L1114C5)</f>
        <v>8.3656816011185419E-3</v>
      </c>
      <c r="AL21" s="16" t="s">
        <v>36292</v>
      </c>
      <c r="AM21" s="33">
        <f>D6L1114C8*CHOOSE(MIN(D6L1114C9,RUN_YEARS),B7L811C4,B7L811C13,B7L811C22,B7L811C31,B7L811C40)</f>
        <v>1.7064268382208414</v>
      </c>
      <c r="AN21" s="16" t="s">
        <v>36293</v>
      </c>
      <c r="AO21" s="33">
        <f>D6L1114C8-D6L1114C18</f>
        <v>2.7312989553203444</v>
      </c>
      <c r="AP21" s="16" t="s">
        <v>36294</v>
      </c>
      <c r="AQ21" s="33">
        <f>CHOOSE(MIN(D6L1114C9,RUN_YEARS),B7L811C2,B7L811C11,B7L811C20,B7L811C29,B7L811C38)</f>
        <v>1461.5809100341733</v>
      </c>
      <c r="AR21" s="16" t="s">
        <v>36295</v>
      </c>
      <c r="AS21" s="33">
        <f>IF(D6L1114C20=0,0,D6L1114C18/D6L1114C20)</f>
        <v>1.1675212959513432E-3</v>
      </c>
      <c r="AT21" s="16" t="s">
        <v>36296</v>
      </c>
      <c r="AU21" s="33">
        <f>IF(D6L1114C5=0,0,D6L1114C18/D6L1114C5)</f>
        <v>0.19226366359819166</v>
      </c>
      <c r="AV21" s="16" t="s">
        <v>36297</v>
      </c>
      <c r="AW21" s="33">
        <f>CHOOSE(MIN(D6L1114C9,RUN_YEARS),B7L811C1,B7L811C10,B7L811C19,B7L811C28,B7L811C37)</f>
        <v>2339.3996878616013</v>
      </c>
      <c r="AX21" s="16" t="s">
        <v>36298</v>
      </c>
      <c r="AY21" s="33">
        <f>IF(D6L1114C23=0,0,D6L1114C19/D6L1114C23)</f>
        <v>1.1675212959513432E-3</v>
      </c>
      <c r="AZ21" s="16" t="s">
        <v>36299</v>
      </c>
      <c r="BA21" s="33">
        <f>IF(D6L1114C5=0,0,D6L1114C19/D6L1114C5)</f>
        <v>0.30773633640180831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8.0571355256193726</v>
      </c>
      <c r="J22" s="16" t="s">
        <v>36322</v>
      </c>
      <c r="K22" s="21">
        <f>IF(FLOW_THRU_100PCT="Y",1,INDEX(VariabilityMatrix,D6L1115C1,D6L1115C9))</f>
        <v>0.65559455164892644</v>
      </c>
      <c r="L22" s="16" t="s">
        <v>36302</v>
      </c>
      <c r="M22" s="15">
        <f>IF(D6L1115C2&lt;&gt;0,D6L1115C2*D6L1115C4,D6L1115C3*D6L1115C4)</f>
        <v>5.2822141524930695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2.6411070762465347</v>
      </c>
      <c r="R22" s="16" t="s">
        <v>36304</v>
      </c>
      <c r="S22" s="15">
        <f>D6L1115C5-D6L1115C7</f>
        <v>2.6411070762465347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2.5987040318422521</v>
      </c>
      <c r="X22" s="16" t="s">
        <v>36306</v>
      </c>
      <c r="Y22" s="33">
        <f>D6L1115C7-D6L1115C10</f>
        <v>4.2403044404282664E-2</v>
      </c>
      <c r="Z22" s="16" t="s">
        <v>36307</v>
      </c>
      <c r="AA22" s="33">
        <f>CHOOSE(MIN(D6L1115C9,RUN_YEARS),B7L811C7,B7L811C16,B7L811C25,B7L811C34,B7L811C43)</f>
        <v>665519.33333333326</v>
      </c>
      <c r="AB22" s="16" t="s">
        <v>36308</v>
      </c>
      <c r="AC22" s="33">
        <f>IF(D6L1115C12=0,0,D6L1115C10/D6L1115C12)</f>
        <v>3.9047761675477278E-6</v>
      </c>
      <c r="AD22" s="16" t="s">
        <v>36309</v>
      </c>
      <c r="AE22" s="33">
        <f>IF(D6L1115C5=0,0,D6L1115C10/D6L1115C5)</f>
        <v>0.4919724866921063</v>
      </c>
      <c r="AF22" s="16" t="s">
        <v>36310</v>
      </c>
      <c r="AG22" s="33">
        <f>CHOOSE(MIN(D6L1115C9,RUN_YEARS),B7L811C5,B7L811C14,B7L811C23,B7L811C32,B7L811C41)</f>
        <v>4176.6448402236274</v>
      </c>
      <c r="AH22" s="16" t="s">
        <v>36311</v>
      </c>
      <c r="AI22" s="33">
        <f>IF(D6L1115C15=0,0,D6L1115C11/D6L1115C15)</f>
        <v>1.0152418035624094E-5</v>
      </c>
      <c r="AJ22" s="16" t="s">
        <v>36312</v>
      </c>
      <c r="AK22" s="33">
        <f>IF(D6L1115C5=0,0,D6L1115C11/D6L1115C5)</f>
        <v>8.0275133078937209E-3</v>
      </c>
      <c r="AL22" s="16" t="s">
        <v>36313</v>
      </c>
      <c r="AM22" s="33">
        <f>D6L1115C8*CHOOSE(MIN(D6L1115C9,RUN_YEARS),B7L811C4,B7L811C13,B7L811C22,B7L811C31,B7L811C40)</f>
        <v>1.0698181549434211</v>
      </c>
      <c r="AN22" s="16" t="s">
        <v>36314</v>
      </c>
      <c r="AO22" s="33">
        <f>D6L1115C8-D6L1115C18</f>
        <v>1.5712889213031136</v>
      </c>
      <c r="AP22" s="16" t="s">
        <v>36315</v>
      </c>
      <c r="AQ22" s="33">
        <f>CHOOSE(MIN(D6L1115C9,RUN_YEARS),B7L811C2,B7L811C11,B7L811C20,B7L811C29,B7L811C38)</f>
        <v>1565.7475051219778</v>
      </c>
      <c r="AR22" s="16" t="s">
        <v>36316</v>
      </c>
      <c r="AS22" s="33">
        <f>IF(D6L1115C20=0,0,D6L1115C18/D6L1115C20)</f>
        <v>6.8326352201984069E-4</v>
      </c>
      <c r="AT22" s="16" t="s">
        <v>36317</v>
      </c>
      <c r="AU22" s="33">
        <f>IF(D6L1115C5=0,0,D6L1115C18/D6L1115C5)</f>
        <v>0.20253214354031718</v>
      </c>
      <c r="AV22" s="16" t="s">
        <v>36318</v>
      </c>
      <c r="AW22" s="33">
        <f>CHOOSE(MIN(D6L1115C9,RUN_YEARS),B7L811C1,B7L811C10,B7L811C19,B7L811C28,B7L811C37)</f>
        <v>2299.6821440988415</v>
      </c>
      <c r="AX22" s="16" t="s">
        <v>36319</v>
      </c>
      <c r="AY22" s="33">
        <f>IF(D6L1115C23=0,0,D6L1115C19/D6L1115C23)</f>
        <v>6.832635220198408E-4</v>
      </c>
      <c r="AZ22" s="16" t="s">
        <v>36320</v>
      </c>
      <c r="BA22" s="33">
        <f>IF(D6L1115C5=0,0,D6L1115C19/D6L1115C5)</f>
        <v>0.29746785645968282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1907.3475003355572</v>
      </c>
      <c r="J23" s="16" t="s">
        <v>36343</v>
      </c>
      <c r="K23" s="21">
        <f>IF(FLOW_THRU_100PCT="Y",1,INDEX(VariabilityMatrix,D6L1116C1,D6L1116C9))</f>
        <v>0.33269326040655017</v>
      </c>
      <c r="L23" s="16" t="s">
        <v>36323</v>
      </c>
      <c r="M23" s="15">
        <f>IF(D6L1116C2&lt;&gt;0,D6L1116C2*D6L1116C4,D6L1116C3*D6L1116C4)</f>
        <v>634.56165861492013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317.28082930746007</v>
      </c>
      <c r="R23" s="16" t="s">
        <v>36325</v>
      </c>
      <c r="S23" s="15">
        <f>D6L1116C5-D6L1116C7</f>
        <v>317.28082930746007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312.18687714824966</v>
      </c>
      <c r="X23" s="16" t="s">
        <v>36327</v>
      </c>
      <c r="Y23" s="33">
        <f>D6L1116C7-D6L1116C10</f>
        <v>5.0939521592104029</v>
      </c>
      <c r="Z23" s="16" t="s">
        <v>36328</v>
      </c>
      <c r="AA23" s="33">
        <f>CHOOSE(MIN(D6L1116C9,RUN_YEARS),B7L811C7,B7L811C16,B7L811C25,B7L811C34,B7L811C43)</f>
        <v>665519.33333333326</v>
      </c>
      <c r="AB23" s="16" t="s">
        <v>36329</v>
      </c>
      <c r="AC23" s="33">
        <f>IF(D6L1116C12=0,0,D6L1116C10/D6L1116C12)</f>
        <v>4.6908761550866495E-4</v>
      </c>
      <c r="AD23" s="16" t="s">
        <v>36330</v>
      </c>
      <c r="AE23" s="33">
        <f>IF(D6L1116C5=0,0,D6L1116C10/D6L1116C5)</f>
        <v>0.49197248669210625</v>
      </c>
      <c r="AF23" s="16" t="s">
        <v>36331</v>
      </c>
      <c r="AG23" s="33">
        <f>CHOOSE(MIN(D6L1116C9,RUN_YEARS),B7L811C5,B7L811C14,B7L811C23,B7L811C32,B7L811C41)</f>
        <v>4176.6448402236274</v>
      </c>
      <c r="AH23" s="16" t="s">
        <v>36332</v>
      </c>
      <c r="AI23" s="33">
        <f>IF(D6L1116C15=0,0,D6L1116C11/D6L1116C15)</f>
        <v>1.2196278003225338E-3</v>
      </c>
      <c r="AJ23" s="16" t="s">
        <v>36333</v>
      </c>
      <c r="AK23" s="33">
        <f>IF(D6L1116C5=0,0,D6L1116C11/D6L1116C5)</f>
        <v>8.0275133078937522E-3</v>
      </c>
      <c r="AL23" s="16" t="s">
        <v>36334</v>
      </c>
      <c r="AM23" s="33">
        <f>D6L1116C8*CHOOSE(MIN(D6L1116C9,RUN_YEARS),B7L811C4,B7L811C13,B7L811C22,B7L811C31,B7L811C40)</f>
        <v>128.51913292777874</v>
      </c>
      <c r="AN23" s="16" t="s">
        <v>36335</v>
      </c>
      <c r="AO23" s="33">
        <f>D6L1116C8-D6L1116C18</f>
        <v>188.76169637968133</v>
      </c>
      <c r="AP23" s="16" t="s">
        <v>36336</v>
      </c>
      <c r="AQ23" s="33">
        <f>CHOOSE(MIN(D6L1116C9,RUN_YEARS),B7L811C2,B7L811C11,B7L811C20,B7L811C29,B7L811C38)</f>
        <v>1565.7475051219778</v>
      </c>
      <c r="AR23" s="16" t="s">
        <v>36337</v>
      </c>
      <c r="AS23" s="33">
        <f>IF(D6L1116C20=0,0,D6L1116C18/D6L1116C20)</f>
        <v>8.208164631101654E-2</v>
      </c>
      <c r="AT23" s="16" t="s">
        <v>36338</v>
      </c>
      <c r="AU23" s="33">
        <f>IF(D6L1116C5=0,0,D6L1116C18/D6L1116C5)</f>
        <v>0.20253214354031715</v>
      </c>
      <c r="AV23" s="16" t="s">
        <v>36339</v>
      </c>
      <c r="AW23" s="33">
        <f>CHOOSE(MIN(D6L1116C9,RUN_YEARS),B7L811C1,B7L811C10,B7L811C19,B7L811C28,B7L811C37)</f>
        <v>2299.6821440988415</v>
      </c>
      <c r="AX23" s="16" t="s">
        <v>36340</v>
      </c>
      <c r="AY23" s="33">
        <f>IF(D6L1116C23=0,0,D6L1116C19/D6L1116C23)</f>
        <v>8.2081646311016554E-2</v>
      </c>
      <c r="AZ23" s="16" t="s">
        <v>36341</v>
      </c>
      <c r="BA23" s="33">
        <f>IF(D6L1116C5=0,0,D6L1116C19/D6L1116C5)</f>
        <v>0.29746785645968282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50.49884917705262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43.429010292265254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21.714505146132627</v>
      </c>
      <c r="R24" s="16" t="s">
        <v>36346</v>
      </c>
      <c r="S24" s="15">
        <f>D6L1117C5-D6L1117C7</f>
        <v>21.714505146132627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21.365878188062812</v>
      </c>
      <c r="X24" s="16" t="s">
        <v>36348</v>
      </c>
      <c r="Y24" s="33">
        <f>D6L1117C7-D6L1117C10</f>
        <v>0.34862695806981492</v>
      </c>
      <c r="Z24" s="16" t="s">
        <v>36349</v>
      </c>
      <c r="AA24" s="33">
        <f>CHOOSE(MIN(D6L1117C9,RUN_YEARS),B7L811C7,B7L811C16,B7L811C25,B7L811C34,B7L811C43)</f>
        <v>665519.33333333326</v>
      </c>
      <c r="AB24" s="16" t="s">
        <v>36350</v>
      </c>
      <c r="AC24" s="33">
        <f>IF(D6L1117C12=0,0,D6L1117C10/D6L1117C12)</f>
        <v>3.2104068383782709E-5</v>
      </c>
      <c r="AD24" s="16" t="s">
        <v>36351</v>
      </c>
      <c r="AE24" s="33">
        <f>IF(D6L1117C5=0,0,D6L1117C10/D6L1117C5)</f>
        <v>0.49197248669210625</v>
      </c>
      <c r="AF24" s="16" t="s">
        <v>36352</v>
      </c>
      <c r="AG24" s="33">
        <f>CHOOSE(MIN(D6L1117C9,RUN_YEARS),B7L811C5,B7L811C14,B7L811C23,B7L811C32,B7L811C41)</f>
        <v>4176.6448402236274</v>
      </c>
      <c r="AH24" s="16" t="s">
        <v>36353</v>
      </c>
      <c r="AI24" s="33">
        <f>IF(D6L1117C15=0,0,D6L1117C11/D6L1117C15)</f>
        <v>8.3470577797835604E-5</v>
      </c>
      <c r="AJ24" s="16" t="s">
        <v>36354</v>
      </c>
      <c r="AK24" s="33">
        <f>IF(D6L1117C5=0,0,D6L1117C11/D6L1117C5)</f>
        <v>8.0275133078937713E-3</v>
      </c>
      <c r="AL24" s="16" t="s">
        <v>36355</v>
      </c>
      <c r="AM24" s="33">
        <f>D6L1117C8*CHOOSE(MIN(D6L1117C9,RUN_YEARS),B7L811C4,B7L811C13,B7L811C22,B7L811C31,B7L811C40)</f>
        <v>8.7957705463269793</v>
      </c>
      <c r="AN24" s="16" t="s">
        <v>36356</v>
      </c>
      <c r="AO24" s="33">
        <f>D6L1117C8-D6L1117C18</f>
        <v>12.918734599805648</v>
      </c>
      <c r="AP24" s="16" t="s">
        <v>36357</v>
      </c>
      <c r="AQ24" s="33">
        <f>CHOOSE(MIN(D6L1117C9,RUN_YEARS),B7L811C2,B7L811C11,B7L811C20,B7L811C29,B7L811C38)</f>
        <v>1565.7475051219778</v>
      </c>
      <c r="AR24" s="16" t="s">
        <v>36358</v>
      </c>
      <c r="AS24" s="33">
        <f>IF(D6L1117C20=0,0,D6L1117C18/D6L1117C20)</f>
        <v>5.6176174750741529E-3</v>
      </c>
      <c r="AT24" s="16" t="s">
        <v>36359</v>
      </c>
      <c r="AU24" s="33">
        <f>IF(D6L1117C5=0,0,D6L1117C18/D6L1117C5)</f>
        <v>0.20253214354031721</v>
      </c>
      <c r="AV24" s="16" t="s">
        <v>36360</v>
      </c>
      <c r="AW24" s="33">
        <f>CHOOSE(MIN(D6L1117C9,RUN_YEARS),B7L811C1,B7L811C10,B7L811C19,B7L811C28,B7L811C37)</f>
        <v>2299.6821440988415</v>
      </c>
      <c r="AX24" s="16" t="s">
        <v>36361</v>
      </c>
      <c r="AY24" s="33">
        <f>IF(D6L1117C23=0,0,D6L1117C19/D6L1117C23)</f>
        <v>5.6176174750741529E-3</v>
      </c>
      <c r="AZ24" s="16" t="s">
        <v>36362</v>
      </c>
      <c r="BA24" s="33">
        <f>IF(D6L1117C5=0,0,D6L1117C19/D6L1117C5)</f>
        <v>0.29746785645968282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381.03225790511812</v>
      </c>
      <c r="J25" s="16" t="s">
        <v>36384</v>
      </c>
      <c r="K25" s="21">
        <f>IF(FLOW_THRU_100PCT="Y",1,INDEX(VariabilityMatrix,D6L1118C1,D6L1118C9))</f>
        <v>0.32678301086992551</v>
      </c>
      <c r="L25" s="16" t="s">
        <v>36364</v>
      </c>
      <c r="M25" s="15">
        <f>IF(D6L1118C2&lt;&gt;0,D6L1118C2*D6L1118C4,D6L1118C3*D6L1118C4)</f>
        <v>124.51486847680047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62.257434238400236</v>
      </c>
      <c r="R25" s="16" t="s">
        <v>36366</v>
      </c>
      <c r="S25" s="15">
        <f>D6L1118C5-D6L1118C7</f>
        <v>62.257434238400236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61.262268558347699</v>
      </c>
      <c r="X25" s="16" t="s">
        <v>36368</v>
      </c>
      <c r="Y25" s="33">
        <f>D6L1118C7-D6L1118C10</f>
        <v>0.99516568005253703</v>
      </c>
      <c r="Z25" s="16" t="s">
        <v>36369</v>
      </c>
      <c r="AA25" s="33">
        <f>CHOOSE(MIN(D6L1118C9,RUN_YEARS),B7L811C7,B7L811C16,B7L811C25,B7L811C34,B7L811C43)</f>
        <v>602497</v>
      </c>
      <c r="AB25" s="16" t="s">
        <v>36370</v>
      </c>
      <c r="AC25" s="33">
        <f>IF(D6L1118C12=0,0,D6L1118C10/D6L1118C12)</f>
        <v>1.0168062008333269E-4</v>
      </c>
      <c r="AD25" s="16" t="s">
        <v>36371</v>
      </c>
      <c r="AE25" s="33">
        <f>IF(D6L1118C5=0,0,D6L1118C10/D6L1118C5)</f>
        <v>0.49200765585486722</v>
      </c>
      <c r="AF25" s="16" t="s">
        <v>36372</v>
      </c>
      <c r="AG25" s="33">
        <f>CHOOSE(MIN(D6L1118C9,RUN_YEARS),B7L811C5,B7L811C14,B7L811C23,B7L811C32,B7L811C41)</f>
        <v>3764.2967802098919</v>
      </c>
      <c r="AH25" s="16" t="s">
        <v>36373</v>
      </c>
      <c r="AI25" s="33">
        <f>IF(D6L1118C15=0,0,D6L1118C11/D6L1118C15)</f>
        <v>2.6436961221666693E-4</v>
      </c>
      <c r="AJ25" s="16" t="s">
        <v>36374</v>
      </c>
      <c r="AK25" s="33">
        <f>IF(D6L1118C5=0,0,D6L1118C11/D6L1118C5)</f>
        <v>7.9923441451328018E-3</v>
      </c>
      <c r="AL25" s="16" t="s">
        <v>36375</v>
      </c>
      <c r="AM25" s="33">
        <f>D6L1118C8*CHOOSE(MIN(D6L1118C9,RUN_YEARS),B7L811C4,B7L811C13,B7L811C22,B7L811C31,B7L811C40)</f>
        <v>27.404907893124363</v>
      </c>
      <c r="AN25" s="16" t="s">
        <v>36376</v>
      </c>
      <c r="AO25" s="33">
        <f>D6L1118C8-D6L1118C18</f>
        <v>34.852526345275876</v>
      </c>
      <c r="AP25" s="16" t="s">
        <v>36377</v>
      </c>
      <c r="AQ25" s="33">
        <f>CHOOSE(MIN(D6L1118C9,RUN_YEARS),B7L811C2,B7L811C11,B7L811C20,B7L811C29,B7L811C38)</f>
        <v>1627.4867353815482</v>
      </c>
      <c r="AR25" s="16" t="s">
        <v>36378</v>
      </c>
      <c r="AS25" s="33">
        <f>IF(D6L1118C20=0,0,D6L1118C18/D6L1118C20)</f>
        <v>1.6838790324579543E-2</v>
      </c>
      <c r="AT25" s="16" t="s">
        <v>36379</v>
      </c>
      <c r="AU25" s="33">
        <f>IF(D6L1118C5=0,0,D6L1118C18/D6L1118C5)</f>
        <v>0.22009345733863445</v>
      </c>
      <c r="AV25" s="16" t="s">
        <v>36380</v>
      </c>
      <c r="AW25" s="33">
        <f>CHOOSE(MIN(D6L1118C9,RUN_YEARS),B7L811C1,B7L811C10,B7L811C19,B7L811C28,B7L811C37)</f>
        <v>2069.7761343581624</v>
      </c>
      <c r="AX25" s="16" t="s">
        <v>36381</v>
      </c>
      <c r="AY25" s="33">
        <f>IF(D6L1118C23=0,0,D6L1118C19/D6L1118C23)</f>
        <v>1.6838790324579543E-2</v>
      </c>
      <c r="AZ25" s="16" t="s">
        <v>36382</v>
      </c>
      <c r="BA25" s="33">
        <f>IF(D6L1118C5=0,0,D6L1118C19/D6L1118C5)</f>
        <v>0.27990654266136561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3048.2405167439565</v>
      </c>
      <c r="J26" s="16" t="s">
        <v>36405</v>
      </c>
      <c r="K26" s="21">
        <f>IF(FLOW_THRU_100PCT="Y",1,INDEX(VariabilityMatrix,D6L1119C1,D6L1119C9))</f>
        <v>0.33269326040655017</v>
      </c>
      <c r="L26" s="16" t="s">
        <v>36385</v>
      </c>
      <c r="M26" s="15">
        <f>IF(D6L1119C2&lt;&gt;0,D6L1119C2*D6L1119C4,D6L1119C3*D6L1119C4)</f>
        <v>1014.1290760188942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507.06453800944712</v>
      </c>
      <c r="R26" s="16" t="s">
        <v>36387</v>
      </c>
      <c r="S26" s="15">
        <f>D6L1119C5-D6L1119C7</f>
        <v>507.06453800944712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498.92360335578343</v>
      </c>
      <c r="X26" s="16" t="s">
        <v>36389</v>
      </c>
      <c r="Y26" s="33">
        <f>D6L1119C7-D6L1119C10</f>
        <v>8.1409346536636917</v>
      </c>
      <c r="Z26" s="16" t="s">
        <v>36390</v>
      </c>
      <c r="AA26" s="33">
        <f>CHOOSE(MIN(D6L1119C9,RUN_YEARS),B7L811C7,B7L811C16,B7L811C25,B7L811C34,B7L811C43)</f>
        <v>665519.33333333326</v>
      </c>
      <c r="AB26" s="16" t="s">
        <v>36391</v>
      </c>
      <c r="AC26" s="33">
        <f>IF(D6L1119C12=0,0,D6L1119C10/D6L1119C12)</f>
        <v>7.496755967356573E-4</v>
      </c>
      <c r="AD26" s="16" t="s">
        <v>36392</v>
      </c>
      <c r="AE26" s="33">
        <f>IF(D6L1119C5=0,0,D6L1119C10/D6L1119C5)</f>
        <v>0.49197248669210625</v>
      </c>
      <c r="AF26" s="16" t="s">
        <v>36393</v>
      </c>
      <c r="AG26" s="33">
        <f>CHOOSE(MIN(D6L1119C9,RUN_YEARS),B7L811C5,B7L811C14,B7L811C23,B7L811C32,B7L811C41)</f>
        <v>4176.6448402236274</v>
      </c>
      <c r="AH26" s="16" t="s">
        <v>36394</v>
      </c>
      <c r="AI26" s="33">
        <f>IF(D6L1119C15=0,0,D6L1119C11/D6L1119C15)</f>
        <v>1.9491565515127225E-3</v>
      </c>
      <c r="AJ26" s="16" t="s">
        <v>36395</v>
      </c>
      <c r="AK26" s="33">
        <f>IF(D6L1119C5=0,0,D6L1119C11/D6L1119C5)</f>
        <v>8.0275133078937747E-3</v>
      </c>
      <c r="AL26" s="16" t="s">
        <v>36396</v>
      </c>
      <c r="AM26" s="33">
        <f>D6L1119C8*CHOOSE(MIN(D6L1119C9,RUN_YEARS),B7L811C4,B7L811C13,B7L811C22,B7L811C31,B7L811C40)</f>
        <v>205.39373559266792</v>
      </c>
      <c r="AN26" s="16" t="s">
        <v>36397</v>
      </c>
      <c r="AO26" s="33">
        <f>D6L1119C8-D6L1119C18</f>
        <v>301.67080241677922</v>
      </c>
      <c r="AP26" s="16" t="s">
        <v>36398</v>
      </c>
      <c r="AQ26" s="33">
        <f>CHOOSE(MIN(D6L1119C9,RUN_YEARS),B7L811C2,B7L811C11,B7L811C20,B7L811C29,B7L811C38)</f>
        <v>1565.7475051219778</v>
      </c>
      <c r="AR26" s="16" t="s">
        <v>36399</v>
      </c>
      <c r="AS26" s="33">
        <f>IF(D6L1119C20=0,0,D6L1119C18/D6L1119C20)</f>
        <v>0.13117934719408475</v>
      </c>
      <c r="AT26" s="16" t="s">
        <v>36400</v>
      </c>
      <c r="AU26" s="33">
        <f>IF(D6L1119C5=0,0,D6L1119C18/D6L1119C5)</f>
        <v>0.20253214354031718</v>
      </c>
      <c r="AV26" s="16" t="s">
        <v>36401</v>
      </c>
      <c r="AW26" s="33">
        <f>CHOOSE(MIN(D6L1119C9,RUN_YEARS),B7L811C1,B7L811C10,B7L811C19,B7L811C28,B7L811C37)</f>
        <v>2299.6821440988415</v>
      </c>
      <c r="AX26" s="16" t="s">
        <v>36402</v>
      </c>
      <c r="AY26" s="33">
        <f>IF(D6L1119C23=0,0,D6L1119C19/D6L1119C23)</f>
        <v>0.13117934719408478</v>
      </c>
      <c r="AZ26" s="16" t="s">
        <v>36403</v>
      </c>
      <c r="BA26" s="33">
        <f>IF(D6L1119C5=0,0,D6L1119C19/D6L1119C5)</f>
        <v>0.29746785645968282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138.61491685305887</v>
      </c>
      <c r="J27" s="16" t="s">
        <v>36426</v>
      </c>
      <c r="K27" s="21">
        <f>IF(FLOW_THRU_100PCT="Y",1,INDEX(VariabilityMatrix,D6L1120C1,D6L1120C9))</f>
        <v>0.32678301086992551</v>
      </c>
      <c r="L27" s="16" t="s">
        <v>36406</v>
      </c>
      <c r="M27" s="15">
        <f>IF(D6L1120C2&lt;&gt;0,D6L1120C2*D6L1120C4,D6L1120C3*D6L1120C4)</f>
        <v>45.296999880726958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22.648499940363479</v>
      </c>
      <c r="R27" s="16" t="s">
        <v>36408</v>
      </c>
      <c r="S27" s="15">
        <f>D6L1120C5-D6L1120C7</f>
        <v>22.648499940363479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22.28647072857467</v>
      </c>
      <c r="X27" s="16" t="s">
        <v>36410</v>
      </c>
      <c r="Y27" s="33">
        <f>D6L1120C7-D6L1120C10</f>
        <v>0.36202921178880842</v>
      </c>
      <c r="Z27" s="16" t="s">
        <v>36411</v>
      </c>
      <c r="AA27" s="33">
        <f>CHOOSE(MIN(D6L1120C9,RUN_YEARS),B7L811C7,B7L811C16,B7L811C25,B7L811C34,B7L811C43)</f>
        <v>602497</v>
      </c>
      <c r="AB27" s="16" t="s">
        <v>36412</v>
      </c>
      <c r="AC27" s="33">
        <f>IF(D6L1120C12=0,0,D6L1120C10/D6L1120C12)</f>
        <v>3.6990177093951791E-5</v>
      </c>
      <c r="AD27" s="16" t="s">
        <v>36413</v>
      </c>
      <c r="AE27" s="33">
        <f>IF(D6L1120C5=0,0,D6L1120C10/D6L1120C5)</f>
        <v>0.49200765585486722</v>
      </c>
      <c r="AF27" s="16" t="s">
        <v>36414</v>
      </c>
      <c r="AG27" s="33">
        <f>CHOOSE(MIN(D6L1120C9,RUN_YEARS),B7L811C5,B7L811C14,B7L811C23,B7L811C32,B7L811C41)</f>
        <v>3764.2967802098919</v>
      </c>
      <c r="AH27" s="16" t="s">
        <v>36415</v>
      </c>
      <c r="AI27" s="33">
        <f>IF(D6L1120C15=0,0,D6L1120C11/D6L1120C15)</f>
        <v>9.6174460444275119E-5</v>
      </c>
      <c r="AJ27" s="16" t="s">
        <v>36416</v>
      </c>
      <c r="AK27" s="33">
        <f>IF(D6L1120C5=0,0,D6L1120C11/D6L1120C5)</f>
        <v>7.9923441451327827E-3</v>
      </c>
      <c r="AL27" s="16" t="s">
        <v>36417</v>
      </c>
      <c r="AM27" s="33">
        <f>D6L1120C8*CHOOSE(MIN(D6L1120C9,RUN_YEARS),B7L811C4,B7L811C13,B7L811C22,B7L811C31,B7L811C40)</f>
        <v>9.9695733108169087</v>
      </c>
      <c r="AN27" s="16" t="s">
        <v>36418</v>
      </c>
      <c r="AO27" s="33">
        <f>D6L1120C8-D6L1120C18</f>
        <v>12.67892662954657</v>
      </c>
      <c r="AP27" s="16" t="s">
        <v>36419</v>
      </c>
      <c r="AQ27" s="33">
        <f>CHOOSE(MIN(D6L1120C9,RUN_YEARS),B7L811C2,B7L811C11,B7L811C20,B7L811C29,B7L811C38)</f>
        <v>1627.4867353815482</v>
      </c>
      <c r="AR27" s="16" t="s">
        <v>36420</v>
      </c>
      <c r="AS27" s="33">
        <f>IF(D6L1120C20=0,0,D6L1120C18/D6L1120C20)</f>
        <v>6.1257478135326492E-3</v>
      </c>
      <c r="AT27" s="16" t="s">
        <v>36421</v>
      </c>
      <c r="AU27" s="33">
        <f>IF(D6L1120C5=0,0,D6L1120C18/D6L1120C5)</f>
        <v>0.22009345733863445</v>
      </c>
      <c r="AV27" s="16" t="s">
        <v>36422</v>
      </c>
      <c r="AW27" s="33">
        <f>CHOOSE(MIN(D6L1120C9,RUN_YEARS),B7L811C1,B7L811C10,B7L811C19,B7L811C28,B7L811C37)</f>
        <v>2069.7761343581624</v>
      </c>
      <c r="AX27" s="16" t="s">
        <v>36423</v>
      </c>
      <c r="AY27" s="33">
        <f>IF(D6L1120C23=0,0,D6L1120C19/D6L1120C23)</f>
        <v>6.1257478135326483E-3</v>
      </c>
      <c r="AZ27" s="16" t="s">
        <v>36424</v>
      </c>
      <c r="BA27" s="33">
        <f>IF(D6L1120C5=0,0,D6L1120C19/D6L1120C5)</f>
        <v>0.27990654266136555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0.32678301086992551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602497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3764.2967802098919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1627.4867353815482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2069.7761343581624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0.32678301086992551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602497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3764.2967802098919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1627.4867353815482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2069.7761343581624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0.32678301086992551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602497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3764.2967802098919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1627.4867353815482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2069.7761343581624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0.32678301086992551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602497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3764.2967802098919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1627.4867353815482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2069.7761343581624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0.32678301086992551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602497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3764.2967802098919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1627.4867353815482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2069.7761343581624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86.020918830094843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73.977990193881567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36.988995096940783</v>
      </c>
      <c r="R33" s="16" t="s">
        <v>36534</v>
      </c>
      <c r="S33" s="15">
        <f>D6L1126C5-D6L1126C7</f>
        <v>36.988995096940783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36.397737540146025</v>
      </c>
      <c r="X33" s="16" t="s">
        <v>36536</v>
      </c>
      <c r="Y33" s="33">
        <f>D6L1126C7-D6L1126C10</f>
        <v>0.59125755679475844</v>
      </c>
      <c r="Z33" s="16" t="s">
        <v>36537</v>
      </c>
      <c r="AA33" s="33">
        <f>CHOOSE(MIN(D6L1126C9,RUN_YEARS),B7L811C7,B7L811C16,B7L811C25,B7L811C34,B7L811C43)</f>
        <v>602497</v>
      </c>
      <c r="AB33" s="16" t="s">
        <v>36538</v>
      </c>
      <c r="AC33" s="33">
        <f>IF(D6L1126C12=0,0,D6L1126C10/D6L1126C12)</f>
        <v>6.0411483443313452E-5</v>
      </c>
      <c r="AD33" s="16" t="s">
        <v>36539</v>
      </c>
      <c r="AE33" s="33">
        <f>IF(D6L1126C5=0,0,D6L1126C10/D6L1126C5)</f>
        <v>0.49200765585486722</v>
      </c>
      <c r="AF33" s="16" t="s">
        <v>36540</v>
      </c>
      <c r="AG33" s="33">
        <f>CHOOSE(MIN(D6L1126C9,RUN_YEARS),B7L811C5,B7L811C14,B7L811C23,B7L811C32,B7L811C41)</f>
        <v>3764.2967802098919</v>
      </c>
      <c r="AH33" s="16" t="s">
        <v>36541</v>
      </c>
      <c r="AI33" s="33">
        <f>IF(D6L1126C15=0,0,D6L1126C11/D6L1126C15)</f>
        <v>1.5706985695261539E-4</v>
      </c>
      <c r="AJ33" s="16" t="s">
        <v>36542</v>
      </c>
      <c r="AK33" s="33">
        <f>IF(D6L1126C5=0,0,D6L1126C11/D6L1126C5)</f>
        <v>7.9923441451327654E-3</v>
      </c>
      <c r="AL33" s="16" t="s">
        <v>36543</v>
      </c>
      <c r="AM33" s="33">
        <f>D6L1126C8*CHOOSE(MIN(D6L1126C9,RUN_YEARS),B7L811C4,B7L811C13,B7L811C22,B7L811C31,B7L811C40)</f>
        <v>16.28207162873499</v>
      </c>
      <c r="AN33" s="16" t="s">
        <v>36544</v>
      </c>
      <c r="AO33" s="33">
        <f>D6L1126C8-D6L1126C18</f>
        <v>20.706923468205794</v>
      </c>
      <c r="AP33" s="16" t="s">
        <v>36545</v>
      </c>
      <c r="AQ33" s="33">
        <f>CHOOSE(MIN(D6L1126C9,RUN_YEARS),B7L811C2,B7L811C11,B7L811C20,B7L811C29,B7L811C38)</f>
        <v>1627.4867353815482</v>
      </c>
      <c r="AR33" s="16" t="s">
        <v>36546</v>
      </c>
      <c r="AS33" s="33">
        <f>IF(D6L1126C20=0,0,D6L1126C18/D6L1126C20)</f>
        <v>1.0004426625890636E-2</v>
      </c>
      <c r="AT33" s="16" t="s">
        <v>36547</v>
      </c>
      <c r="AU33" s="33">
        <f>IF(D6L1126C5=0,0,D6L1126C18/D6L1126C5)</f>
        <v>0.22009345733863445</v>
      </c>
      <c r="AV33" s="16" t="s">
        <v>36548</v>
      </c>
      <c r="AW33" s="33">
        <f>CHOOSE(MIN(D6L1126C9,RUN_YEARS),B7L811C1,B7L811C10,B7L811C19,B7L811C28,B7L811C37)</f>
        <v>2069.7761343581624</v>
      </c>
      <c r="AX33" s="16" t="s">
        <v>36549</v>
      </c>
      <c r="AY33" s="33">
        <f>IF(D6L1126C23=0,0,D6L1126C19/D6L1126C23)</f>
        <v>1.0004426625890636E-2</v>
      </c>
      <c r="AZ33" s="16" t="s">
        <v>36550</v>
      </c>
      <c r="BA33" s="33">
        <f>IF(D6L1126C5=0,0,D6L1126C19/D6L1126C5)</f>
        <v>0.27990654266136555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11.988727374852269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10.310305542372951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5.1551527711864757</v>
      </c>
      <c r="R34" s="16" t="s">
        <v>36554</v>
      </c>
      <c r="S34" s="15">
        <f>D6L1127C5-D6L1127C7</f>
        <v>5.1551527711864757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5.0723866562366258</v>
      </c>
      <c r="X34" s="16" t="s">
        <v>36556</v>
      </c>
      <c r="Y34" s="33">
        <f>D6L1127C7-D6L1127C10</f>
        <v>8.2766114949849978E-2</v>
      </c>
      <c r="Z34" s="16" t="s">
        <v>36557</v>
      </c>
      <c r="AA34" s="33">
        <f>CHOOSE(MIN(D6L1127C9,RUN_YEARS),B7L811C7,B7L811C16,B7L811C25,B7L811C34,B7L811C43)</f>
        <v>665519.33333333326</v>
      </c>
      <c r="AB34" s="16" t="s">
        <v>36558</v>
      </c>
      <c r="AC34" s="33">
        <f>IF(D6L1127C12=0,0,D6L1127C10/D6L1127C12)</f>
        <v>7.6216969247624555E-6</v>
      </c>
      <c r="AD34" s="16" t="s">
        <v>36559</v>
      </c>
      <c r="AE34" s="33">
        <f>IF(D6L1127C5=0,0,D6L1127C10/D6L1127C5)</f>
        <v>0.49197248669210619</v>
      </c>
      <c r="AF34" s="16" t="s">
        <v>36560</v>
      </c>
      <c r="AG34" s="33">
        <f>CHOOSE(MIN(D6L1127C9,RUN_YEARS),B7L811C5,B7L811C14,B7L811C23,B7L811C32,B7L811C41)</f>
        <v>4176.6448402236274</v>
      </c>
      <c r="AH34" s="16" t="s">
        <v>36561</v>
      </c>
      <c r="AI34" s="33">
        <f>IF(D6L1127C15=0,0,D6L1127C11/D6L1127C15)</f>
        <v>1.9816412004382564E-5</v>
      </c>
      <c r="AJ34" s="16" t="s">
        <v>36562</v>
      </c>
      <c r="AK34" s="33">
        <f>IF(D6L1127C5=0,0,D6L1127C11/D6L1127C5)</f>
        <v>8.0275133078937903E-3</v>
      </c>
      <c r="AL34" s="16" t="s">
        <v>36563</v>
      </c>
      <c r="AM34" s="33">
        <f>D6L1127C8*CHOOSE(MIN(D6L1127C9,RUN_YEARS),B7L811C4,B7L811C13,B7L811C22,B7L811C31,B7L811C40)</f>
        <v>2.0881682820524063</v>
      </c>
      <c r="AN34" s="16" t="s">
        <v>36564</v>
      </c>
      <c r="AO34" s="33">
        <f>D6L1127C8-D6L1127C18</f>
        <v>3.0669844891340694</v>
      </c>
      <c r="AP34" s="16" t="s">
        <v>36565</v>
      </c>
      <c r="AQ34" s="33">
        <f>CHOOSE(MIN(D6L1127C9,RUN_YEARS),B7L811C2,B7L811C11,B7L811C20,B7L811C29,B7L811C38)</f>
        <v>1565.7475051219778</v>
      </c>
      <c r="AR34" s="16" t="s">
        <v>36566</v>
      </c>
      <c r="AS34" s="33">
        <f>IF(D6L1127C20=0,0,D6L1127C18/D6L1127C20)</f>
        <v>1.3336558258732335E-3</v>
      </c>
      <c r="AT34" s="16" t="s">
        <v>36567</v>
      </c>
      <c r="AU34" s="33">
        <f>IF(D6L1127C5=0,0,D6L1127C18/D6L1127C5)</f>
        <v>0.20253214354031718</v>
      </c>
      <c r="AV34" s="16" t="s">
        <v>36568</v>
      </c>
      <c r="AW34" s="33">
        <f>CHOOSE(MIN(D6L1127C9,RUN_YEARS),B7L811C1,B7L811C10,B7L811C19,B7L811C28,B7L811C37)</f>
        <v>2299.6821440988415</v>
      </c>
      <c r="AX34" s="16" t="s">
        <v>36569</v>
      </c>
      <c r="AY34" s="33">
        <f>IF(D6L1127C23=0,0,D6L1127C19/D6L1127C23)</f>
        <v>1.3336558258732337E-3</v>
      </c>
      <c r="AZ34" s="16" t="s">
        <v>36570</v>
      </c>
      <c r="BA34" s="33">
        <f>IF(D6L1127C5=0,0,D6L1127C19/D6L1127C5)</f>
        <v>0.29746785645968282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23939.872604640383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17584.834473890256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8792.417236945128</v>
      </c>
      <c r="R35" s="16" t="s">
        <v>36574</v>
      </c>
      <c r="S35" s="15">
        <f>SUM(D6L1101C8:D6L1127C8)-2*SUM(D6L1109C8,D6L1111C8,D6L1122C8,D6L1124C8,D6L1127C8)</f>
        <v>8792.417236945128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8651.2206567922312</v>
      </c>
      <c r="X35" s="16" t="s">
        <v>36576</v>
      </c>
      <c r="Y35" s="33">
        <f>SUM(D6L1101C11:D6L1127C11)-2*SUM(D6L1109C11,D6L1111C11,D6L1122C11,D6L1124C11,D6L1127C11)</f>
        <v>141.19658015289761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1.3021964190661957E-2</v>
      </c>
      <c r="AD35" s="16" t="s">
        <v>36578</v>
      </c>
      <c r="AE35" s="33">
        <f>IF(D6L1128C5=0,0,D6L1128C10/D6L1128C5)</f>
        <v>0.491970548237884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3.3857106895721252E-2</v>
      </c>
      <c r="AJ35" s="16" t="s">
        <v>36580</v>
      </c>
      <c r="AK35" s="33">
        <f>IF(D6L1128C5=0,0,D6L1128C11/D6L1128C5)</f>
        <v>8.0294517621160751E-3</v>
      </c>
      <c r="AL35" s="16" t="s">
        <v>36581</v>
      </c>
      <c r="AM35" s="33">
        <f>SUM(D6L1101C18:D6L1127C18)-2*SUM(D6L1109C18,D6L1111C18,D6L1122C18,D6L1124C18,D6L1127C18)</f>
        <v>3564.5132029995202</v>
      </c>
      <c r="AN35" s="16" t="s">
        <v>36582</v>
      </c>
      <c r="AO35" s="33">
        <f>SUM(D6L1101C19:D6L1127C19)-2*SUM(D6L1109C19,D6L1111C19,D6L1122C19,D6L1124C19,D6L1127C19)</f>
        <v>5227.904033945606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2.2763519943988135</v>
      </c>
      <c r="AT35" s="16" t="s">
        <v>36584</v>
      </c>
      <c r="AU35" s="33">
        <f>IF(D6L1128C5=0,0,D6L1128C18/D6L1128C5)</f>
        <v>0.20270382461046563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2.276351994398814</v>
      </c>
      <c r="AZ35" s="16" t="s">
        <v>36586</v>
      </c>
      <c r="BA35" s="33">
        <f>IF(D6L1128C5=0,0,D6L1128C19/D6L1128C5)</f>
        <v>0.29729617538953423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243.92967684993303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121.96483842496652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60.982419212483258</v>
      </c>
      <c r="R36" s="16" t="s">
        <v>36591</v>
      </c>
      <c r="S36" s="15">
        <f>D6L1129C5-D6L1129C7</f>
        <v>60.982419212483258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60.007634250185411</v>
      </c>
      <c r="X36" s="16" t="s">
        <v>36593</v>
      </c>
      <c r="Y36" s="33">
        <f>D6L1129C7-D6L1129C10</f>
        <v>0.97478496229784639</v>
      </c>
      <c r="Z36" s="16" t="s">
        <v>36594</v>
      </c>
      <c r="AA36" s="33">
        <f>CHOOSE(MIN(D6L1129C9,RUN_YEARS),B7L811C7,B7L811C16,B7L811C25,B7L811C34,B7L811C43)</f>
        <v>602497</v>
      </c>
      <c r="AB36" s="16" t="s">
        <v>36595</v>
      </c>
      <c r="AC36" s="33">
        <f>IF(D6L1129C12=0,0,D6L1129C10/D6L1129C12)</f>
        <v>9.9598229120120789E-5</v>
      </c>
      <c r="AD36" s="16" t="s">
        <v>36596</v>
      </c>
      <c r="AE36" s="33">
        <f>IF(D6L1129C5=0,0,D6L1129C10/D6L1129C5)</f>
        <v>0.49200765585486722</v>
      </c>
      <c r="AF36" s="16" t="s">
        <v>36597</v>
      </c>
      <c r="AG36" s="33">
        <f>CHOOSE(MIN(D6L1129C9,RUN_YEARS),B7L811C5,B7L811C14,B7L811C23,B7L811C32,B7L811C41)</f>
        <v>3764.2967802098919</v>
      </c>
      <c r="AH36" s="16" t="s">
        <v>36598</v>
      </c>
      <c r="AI36" s="33">
        <f>IF(D6L1129C15=0,0,D6L1129C11/D6L1129C15)</f>
        <v>2.5895539571231513E-4</v>
      </c>
      <c r="AJ36" s="16" t="s">
        <v>36599</v>
      </c>
      <c r="AK36" s="33">
        <f>IF(D6L1129C5=0,0,D6L1129C11/D6L1129C5)</f>
        <v>7.9923441451327775E-3</v>
      </c>
      <c r="AL36" s="16" t="s">
        <v>36600</v>
      </c>
      <c r="AM36" s="33">
        <f>D6L1129C8*CHOOSE(MIN(D6L1129C9,RUN_YEARS),B7L811C4,B7L811C13,B7L811C22,B7L811C31,B7L811C40)</f>
        <v>26.843662962698811</v>
      </c>
      <c r="AN36" s="16" t="s">
        <v>36601</v>
      </c>
      <c r="AO36" s="33">
        <f>D6L1129C8-D6L1129C18</f>
        <v>34.13875624978445</v>
      </c>
      <c r="AP36" s="16" t="s">
        <v>36602</v>
      </c>
      <c r="AQ36" s="33">
        <f>CHOOSE(MIN(D6L1129C9,RUN_YEARS),B7L811C2,B7L811C11,B7L811C20,B7L811C29,B7L811C38)</f>
        <v>1627.4867353815482</v>
      </c>
      <c r="AR36" s="16" t="s">
        <v>36603</v>
      </c>
      <c r="AS36" s="33">
        <f>IF(D6L1129C20=0,0,D6L1129C18/D6L1129C20)</f>
        <v>1.6493936558202166E-2</v>
      </c>
      <c r="AT36" s="16" t="s">
        <v>36604</v>
      </c>
      <c r="AU36" s="33">
        <f>IF(D6L1129C5=0,0,D6L1129C18/D6L1129C5)</f>
        <v>0.22009345733863445</v>
      </c>
      <c r="AV36" s="16" t="s">
        <v>36605</v>
      </c>
      <c r="AW36" s="33">
        <f>CHOOSE(MIN(D6L1129C9,RUN_YEARS),B7L811C1,B7L811C10,B7L811C19,B7L811C28,B7L811C37)</f>
        <v>2069.7761343581624</v>
      </c>
      <c r="AX36" s="16" t="s">
        <v>36606</v>
      </c>
      <c r="AY36" s="33">
        <f>IF(D6L1129C23=0,0,D6L1129C19/D6L1129C23)</f>
        <v>1.6493936558202166E-2</v>
      </c>
      <c r="AZ36" s="16" t="s">
        <v>36607</v>
      </c>
      <c r="BA36" s="33">
        <f>IF(D6L1129C5=0,0,D6L1129C19/D6L1129C5)</f>
        <v>0.27990654266136555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602497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3764.2967802098919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1627.4867353815482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2069.7761343581624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438.10452961672479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219.05226480836239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109.5261324041812</v>
      </c>
      <c r="R38" s="16" t="s">
        <v>36631</v>
      </c>
      <c r="S38" s="15">
        <f>D6L1131C5-D6L1131C7</f>
        <v>109.5261324041812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107.77539131806201</v>
      </c>
      <c r="X38" s="16" t="s">
        <v>36633</v>
      </c>
      <c r="Y38" s="33">
        <f>D6L1131C7-D6L1131C10</f>
        <v>1.7507410861191914</v>
      </c>
      <c r="Z38" s="16" t="s">
        <v>36634</v>
      </c>
      <c r="AA38" s="33">
        <f>CHOOSE(MIN(D6L1131C9,RUN_YEARS),B7L811C7,B7L811C16,B7L811C25,B7L811C34,B7L811C43)</f>
        <v>602497</v>
      </c>
      <c r="AB38" s="16" t="s">
        <v>36635</v>
      </c>
      <c r="AC38" s="33">
        <f>IF(D6L1131C12=0,0,D6L1131C10/D6L1131C12)</f>
        <v>1.7888120823516466E-4</v>
      </c>
      <c r="AD38" s="16" t="s">
        <v>36636</v>
      </c>
      <c r="AE38" s="33">
        <f>IF(D6L1131C5=0,0,D6L1131C10/D6L1131C5)</f>
        <v>0.49200765585486722</v>
      </c>
      <c r="AF38" s="16" t="s">
        <v>36637</v>
      </c>
      <c r="AG38" s="33">
        <f>CHOOSE(MIN(D6L1131C9,RUN_YEARS),B7L811C5,B7L811C14,B7L811C23,B7L811C32,B7L811C41)</f>
        <v>3764.2967802098919</v>
      </c>
      <c r="AH38" s="16" t="s">
        <v>36638</v>
      </c>
      <c r="AI38" s="33">
        <f>IF(D6L1131C15=0,0,D6L1131C11/D6L1131C15)</f>
        <v>4.6509114141143052E-4</v>
      </c>
      <c r="AJ38" s="16" t="s">
        <v>36639</v>
      </c>
      <c r="AK38" s="33">
        <f>IF(D6L1131C5=0,0,D6L1131C11/D6L1131C5)</f>
        <v>7.9923441451327844E-3</v>
      </c>
      <c r="AL38" s="16" t="s">
        <v>36640</v>
      </c>
      <c r="AM38" s="33">
        <f>D6L1131C8*CHOOSE(MIN(D6L1131C9,RUN_YEARS),B7L811C4,B7L811C13,B7L811C22,B7L811C31,B7L811C40)</f>
        <v>48.211970299530563</v>
      </c>
      <c r="AN38" s="16" t="s">
        <v>36641</v>
      </c>
      <c r="AO38" s="33">
        <f>D6L1131C8-D6L1131C18</f>
        <v>61.314162104650634</v>
      </c>
      <c r="AP38" s="16" t="s">
        <v>36642</v>
      </c>
      <c r="AQ38" s="33">
        <f>CHOOSE(MIN(D6L1131C9,RUN_YEARS),B7L811C2,B7L811C11,B7L811C20,B7L811C29,B7L811C38)</f>
        <v>1627.4867353815482</v>
      </c>
      <c r="AR38" s="16" t="s">
        <v>36643</v>
      </c>
      <c r="AS38" s="33">
        <f>IF(D6L1131C20=0,0,D6L1131C18/D6L1131C20)</f>
        <v>2.9623571886272695E-2</v>
      </c>
      <c r="AT38" s="16" t="s">
        <v>36644</v>
      </c>
      <c r="AU38" s="33">
        <f>IF(D6L1131C5=0,0,D6L1131C18/D6L1131C5)</f>
        <v>0.22009345733863445</v>
      </c>
      <c r="AV38" s="16" t="s">
        <v>36645</v>
      </c>
      <c r="AW38" s="33">
        <f>CHOOSE(MIN(D6L1131C9,RUN_YEARS),B7L811C1,B7L811C10,B7L811C19,B7L811C28,B7L811C37)</f>
        <v>2069.7761343581624</v>
      </c>
      <c r="AX38" s="16" t="s">
        <v>36646</v>
      </c>
      <c r="AY38" s="33">
        <f>IF(D6L1131C23=0,0,D6L1131C19/D6L1131C23)</f>
        <v>2.9623571886272695E-2</v>
      </c>
      <c r="AZ38" s="16" t="s">
        <v>36647</v>
      </c>
      <c r="BA38" s="33">
        <f>IF(D6L1131C5=0,0,D6L1131C19/D6L1131C5)</f>
        <v>0.27990654266136555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602497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3764.2967802098919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1627.4867353815482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2069.7761343581624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10140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10140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4056</v>
      </c>
      <c r="R40" s="16" t="s">
        <v>36672</v>
      </c>
      <c r="S40" s="15">
        <f>D6L1133C5-D6L1133C7</f>
        <v>6084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3991.166104294683</v>
      </c>
      <c r="X40" s="16" t="s">
        <v>36674</v>
      </c>
      <c r="Y40" s="33">
        <f>D6L1133C7-D6L1133C10</f>
        <v>64.833895705316991</v>
      </c>
      <c r="Z40" s="16" t="s">
        <v>36675</v>
      </c>
      <c r="AA40" s="33">
        <f>CHOOSE(MIN(D6L1133C9,RUN_YEARS),B7L811C7,B7L811C16,B7L811C25,B7L811C34,B7L811C43)</f>
        <v>602497</v>
      </c>
      <c r="AB40" s="16" t="s">
        <v>36676</v>
      </c>
      <c r="AC40" s="33">
        <f>IF(D6L1133C12=0,0,D6L1133C10/D6L1133C12)</f>
        <v>6.624375066257065E-3</v>
      </c>
      <c r="AD40" s="16" t="s">
        <v>36677</v>
      </c>
      <c r="AE40" s="33">
        <f>IF(D6L1133C5=0,0,D6L1133C10/D6L1133C5)</f>
        <v>0.39360612468389378</v>
      </c>
      <c r="AF40" s="16" t="s">
        <v>36678</v>
      </c>
      <c r="AG40" s="33">
        <f>CHOOSE(MIN(D6L1133C9,RUN_YEARS),B7L811C5,B7L811C14,B7L811C23,B7L811C32,B7L811C41)</f>
        <v>3764.2967802098919</v>
      </c>
      <c r="AH40" s="16" t="s">
        <v>36679</v>
      </c>
      <c r="AI40" s="33">
        <f>IF(D6L1133C15=0,0,D6L1133C11/D6L1133C15)</f>
        <v>1.7223375172268417E-2</v>
      </c>
      <c r="AJ40" s="16" t="s">
        <v>36680</v>
      </c>
      <c r="AK40" s="33">
        <f>IF(D6L1133C5=0,0,D6L1133C11/D6L1133C5)</f>
        <v>6.3938753161062118E-3</v>
      </c>
      <c r="AL40" s="16" t="s">
        <v>36681</v>
      </c>
      <c r="AM40" s="33">
        <f>D6L1133C8*CHOOSE(MIN(D6L1133C9,RUN_YEARS),B7L811C4,B7L811C13,B7L811C22,B7L811C31,B7L811C40)</f>
        <v>2678.0971888965041</v>
      </c>
      <c r="AN40" s="16" t="s">
        <v>36682</v>
      </c>
      <c r="AO40" s="33">
        <f>D6L1133C8-D6L1133C18</f>
        <v>3405.9028111034959</v>
      </c>
      <c r="AP40" s="16" t="s">
        <v>36683</v>
      </c>
      <c r="AQ40" s="33">
        <f>CHOOSE(MIN(D6L1133C9,RUN_YEARS),B7L811C2,B7L811C11,B7L811C20,B7L811C29,B7L811C38)</f>
        <v>1627.4867353815482</v>
      </c>
      <c r="AR40" s="16" t="s">
        <v>36684</v>
      </c>
      <c r="AS40" s="33">
        <f>IF(D6L1133C20=0,0,D6L1133C18/D6L1133C20)</f>
        <v>1.645541638327793</v>
      </c>
      <c r="AT40" s="16" t="s">
        <v>36685</v>
      </c>
      <c r="AU40" s="33">
        <f>IF(D6L1133C5=0,0,D6L1133C18/D6L1133C5)</f>
        <v>0.26411214880636136</v>
      </c>
      <c r="AV40" s="16" t="s">
        <v>36686</v>
      </c>
      <c r="AW40" s="33">
        <f>CHOOSE(MIN(D6L1133C9,RUN_YEARS),B7L811C1,B7L811C10,B7L811C19,B7L811C28,B7L811C37)</f>
        <v>2069.7761343581624</v>
      </c>
      <c r="AX40" s="16" t="s">
        <v>36687</v>
      </c>
      <c r="AY40" s="33">
        <f>IF(D6L1133C23=0,0,D6L1133C19/D6L1133C23)</f>
        <v>1.6455416383277925</v>
      </c>
      <c r="AZ40" s="16" t="s">
        <v>36688</v>
      </c>
      <c r="BA40" s="33">
        <f>IF(D6L1133C5=0,0,D6L1133C19/D6L1133C5)</f>
        <v>0.33588785119363862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32504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32504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32504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602497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3764.2967802098919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14307.835474669948</v>
      </c>
      <c r="AN41" s="16" t="s">
        <v>36701</v>
      </c>
      <c r="AO41" s="33">
        <f>D6L1134C8-D6L1134C18</f>
        <v>18196.164525330052</v>
      </c>
      <c r="AP41" s="16" t="s">
        <v>36702</v>
      </c>
      <c r="AQ41" s="33">
        <f>CHOOSE(MIN(D6L1134C9,RUN_YEARS),B7L811C2,B7L811C11,B7L811C20,B7L811C29,B7L811C38)</f>
        <v>1627.4867353815482</v>
      </c>
      <c r="AR41" s="16" t="s">
        <v>36703</v>
      </c>
      <c r="AS41" s="33">
        <f>IF(D6L1134C20=0,0,D6L1134C18/D6L1134C20)</f>
        <v>8.7913684109478272</v>
      </c>
      <c r="AT41" s="16" t="s">
        <v>36704</v>
      </c>
      <c r="AU41" s="33">
        <f>IF(D6L1134C5=0,0,D6L1134C18/D6L1134C5)</f>
        <v>0.44018691467726889</v>
      </c>
      <c r="AV41" s="16" t="s">
        <v>36705</v>
      </c>
      <c r="AW41" s="33">
        <f>CHOOSE(MIN(D6L1134C9,RUN_YEARS),B7L811C1,B7L811C10,B7L811C19,B7L811C28,B7L811C37)</f>
        <v>2069.7761343581624</v>
      </c>
      <c r="AX41" s="16" t="s">
        <v>36706</v>
      </c>
      <c r="AY41" s="33">
        <f>IF(D6L1134C23=0,0,D6L1134C19/D6L1134C23)</f>
        <v>8.7913684109478254</v>
      </c>
      <c r="AZ41" s="16" t="s">
        <v>36707</v>
      </c>
      <c r="BA41" s="33">
        <f>IF(D6L1134C5=0,0,D6L1134C19/D6L1134C5)</f>
        <v>0.55981308532273111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-5746.9383059635593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-5746.9383059635593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-5746.9383059635593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-5655.0752885193451</v>
      </c>
      <c r="X42" s="16" t="s">
        <v>36714</v>
      </c>
      <c r="Y42" s="33">
        <f>D6L1135C7-D6L1135C10</f>
        <v>-91.863017444214165</v>
      </c>
      <c r="Z42" s="16" t="s">
        <v>36715</v>
      </c>
      <c r="AA42" s="33">
        <f>CHOOSE(MIN(D6L1135C9,RUN_YEARS),B7L811C7,B7L811C16,B7L811C25,B7L811C34,B7L811C43)</f>
        <v>602497</v>
      </c>
      <c r="AB42" s="16" t="s">
        <v>36716</v>
      </c>
      <c r="AC42" s="33">
        <f>IF(D6L1135C12=0,0,D6L1135C10/D6L1135C12)</f>
        <v>-9.3860638119681004E-3</v>
      </c>
      <c r="AD42" s="16" t="s">
        <v>36717</v>
      </c>
      <c r="AE42" s="33">
        <f>IF(D6L1135C5=0,0,D6L1135C10/D6L1135C5)</f>
        <v>0.98401531170973444</v>
      </c>
      <c r="AF42" s="16" t="s">
        <v>36718</v>
      </c>
      <c r="AG42" s="33">
        <f>CHOOSE(MIN(D6L1135C9,RUN_YEARS),B7L811C5,B7L811C14,B7L811C23,B7L811C32,B7L811C41)</f>
        <v>3764.2967802098919</v>
      </c>
      <c r="AH42" s="16" t="s">
        <v>36719</v>
      </c>
      <c r="AI42" s="33">
        <f>IF(D6L1135C15=0,0,D6L1135C11/D6L1135C15)</f>
        <v>-2.4403765911117137E-2</v>
      </c>
      <c r="AJ42" s="16" t="s">
        <v>36720</v>
      </c>
      <c r="AK42" s="33">
        <f>IF(D6L1135C5=0,0,D6L1135C11/D6L1135C5)</f>
        <v>1.5984688290265538E-2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1627.4867353815482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2069.7761343581624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-3483.9625992651891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-3483.9625992651891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-3483.9625992651891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602497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3764.2967802098919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-1533.5947474215418</v>
      </c>
      <c r="AN43" s="16" t="s">
        <v>36742</v>
      </c>
      <c r="AO43" s="33">
        <f>D6L1136C8-D6L1136C18</f>
        <v>-1950.3678518436473</v>
      </c>
      <c r="AP43" s="16" t="s">
        <v>36743</v>
      </c>
      <c r="AQ43" s="33">
        <f>CHOOSE(MIN(D6L1136C9,RUN_YEARS),B7L811C2,B7L811C11,B7L811C20,B7L811C29,B7L811C38)</f>
        <v>1627.4867353815482</v>
      </c>
      <c r="AR43" s="16" t="s">
        <v>36744</v>
      </c>
      <c r="AS43" s="33">
        <f>IF(D6L1136C20=0,0,D6L1136C18/D6L1136C20)</f>
        <v>-0.94230860017547591</v>
      </c>
      <c r="AT43" s="16" t="s">
        <v>36745</v>
      </c>
      <c r="AU43" s="33">
        <f>IF(D6L1136C5=0,0,D6L1136C18/D6L1136C5)</f>
        <v>0.44018691467726889</v>
      </c>
      <c r="AV43" s="16" t="s">
        <v>36746</v>
      </c>
      <c r="AW43" s="33">
        <f>CHOOSE(MIN(D6L1136C9,RUN_YEARS),B7L811C1,B7L811C10,B7L811C19,B7L811C28,B7L811C37)</f>
        <v>2069.7761343581624</v>
      </c>
      <c r="AX43" s="16" t="s">
        <v>36747</v>
      </c>
      <c r="AY43" s="33">
        <f>IF(D6L1136C23=0,0,D6L1136C19/D6L1136C23)</f>
        <v>-0.94230860017547569</v>
      </c>
      <c r="AZ43" s="16" t="s">
        <v>36748</v>
      </c>
      <c r="BA43" s="33">
        <f>IF(D6L1136C5=0,0,D6L1136C19/D6L1136C5)</f>
        <v>0.55981308532273111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34095.133301237918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33754.116198004587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-1520.4297543468947</v>
      </c>
      <c r="R44" s="16" t="s">
        <v>36752</v>
      </c>
      <c r="S44" s="15">
        <f>SUM(D6L1129C8:D6L1136C8)</f>
        <v>35274.545952351473</v>
      </c>
      <c r="U44" s="21" t="str">
        <f>NULL_VALUE</f>
        <v>n/a</v>
      </c>
      <c r="V44" s="16" t="s">
        <v>36753</v>
      </c>
      <c r="W44" s="33">
        <f>SUM(D6L1129C10:D6L1136C10)</f>
        <v>-1496.1261586564151</v>
      </c>
      <c r="X44" s="16" t="s">
        <v>36754</v>
      </c>
      <c r="Y44" s="33">
        <f>SUM(D6L1129C11:D6L1136C11)</f>
        <v>-24.303595690480137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-2.4832093083557499E-3</v>
      </c>
      <c r="AD44" s="16" t="s">
        <v>36756</v>
      </c>
      <c r="AE44" s="33">
        <f>IF(D6L1137C5=0,0,D6L1137C10/D6L1137C5)</f>
        <v>-4.4324258110625937E-2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-6.4563442017249728E-3</v>
      </c>
      <c r="AJ44" s="16" t="s">
        <v>36758</v>
      </c>
      <c r="AK44" s="33">
        <f>IF(D6L1137C5=0,0,D6L1137C11/D6L1137C5)</f>
        <v>-7.2001872446942846E-4</v>
      </c>
      <c r="AL44" s="16" t="s">
        <v>36759</v>
      </c>
      <c r="AM44" s="33">
        <f>SUM(D6L1129C18:D6L1136C18)</f>
        <v>15527.393549407137</v>
      </c>
      <c r="AN44" s="16" t="s">
        <v>36760</v>
      </c>
      <c r="AO44" s="33">
        <f>SUM(D6L1129C19:D6L1136C19)</f>
        <v>19747.152402944335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9.5407189575446196</v>
      </c>
      <c r="AT44" s="16" t="s">
        <v>36762</v>
      </c>
      <c r="AU44" s="33">
        <f>IF(D6L1137C5=0,0,D6L1137C18/D6L1137C5)</f>
        <v>0.46001481592117816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9.5407189575446161</v>
      </c>
      <c r="AZ44" s="16" t="s">
        <v>36764</v>
      </c>
      <c r="BA44" s="33">
        <f>IF(D6L1137C5=0,0,D6L1137C19/D6L1137C5)</f>
        <v>0.58502946091391694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1693.2551063240862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846.62755316204311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423.31377658102156</v>
      </c>
      <c r="R45" s="16" t="s">
        <v>36769</v>
      </c>
      <c r="S45" s="15">
        <f>D6L1138C5-D6L1138C7</f>
        <v>423.31377658102156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416.54723781339879</v>
      </c>
      <c r="X45" s="16" t="s">
        <v>36771</v>
      </c>
      <c r="Y45" s="33">
        <f>D6L1138C7-D6L1138C10</f>
        <v>6.7665387676227624</v>
      </c>
      <c r="Z45" s="16" t="s">
        <v>36772</v>
      </c>
      <c r="AA45" s="33">
        <f>CHOOSE(MIN(D6L1138C9,RUN_YEARS),B7L811C7,B7L811C16,B7L811C25,B7L811C34,B7L811C43)</f>
        <v>602497</v>
      </c>
      <c r="AB45" s="16" t="s">
        <v>36773</v>
      </c>
      <c r="AC45" s="33">
        <f>IF(D6L1138C12=0,0,D6L1138C10/D6L1138C12)</f>
        <v>6.9136815256075769E-4</v>
      </c>
      <c r="AD45" s="16" t="s">
        <v>36774</v>
      </c>
      <c r="AE45" s="33">
        <f>IF(D6L1138C5=0,0,D6L1138C10/D6L1138C5)</f>
        <v>0.49200765585486722</v>
      </c>
      <c r="AF45" s="16" t="s">
        <v>36775</v>
      </c>
      <c r="AG45" s="33">
        <f>CHOOSE(MIN(D6L1138C9,RUN_YEARS),B7L811C5,B7L811C14,B7L811C23,B7L811C32,B7L811C41)</f>
        <v>3764.2967802098919</v>
      </c>
      <c r="AH45" s="16" t="s">
        <v>36776</v>
      </c>
      <c r="AI45" s="33">
        <f>IF(D6L1138C15=0,0,D6L1138C11/D6L1138C15)</f>
        <v>1.7975571966579824E-3</v>
      </c>
      <c r="AJ45" s="16" t="s">
        <v>36777</v>
      </c>
      <c r="AK45" s="33">
        <f>IF(D6L1138C5=0,0,D6L1138C11/D6L1138C5)</f>
        <v>7.9923441451327983E-3</v>
      </c>
      <c r="AL45" s="16" t="s">
        <v>36778</v>
      </c>
      <c r="AM45" s="33">
        <f>D6L1138C8*CHOOSE(MIN(D6L1138C9,RUN_YEARS),B7L811C4,B7L811C13,B7L811C22,B7L811C31,B7L811C40)</f>
        <v>186.33718525358259</v>
      </c>
      <c r="AN45" s="16" t="s">
        <v>36779</v>
      </c>
      <c r="AO45" s="33">
        <f>D6L1138C8-D6L1138C18</f>
        <v>236.97659132743897</v>
      </c>
      <c r="AP45" s="16" t="s">
        <v>36780</v>
      </c>
      <c r="AQ45" s="33">
        <f>CHOOSE(MIN(D6L1138C9,RUN_YEARS),B7L811C2,B7L811C11,B7L811C20,B7L811C29,B7L811C38)</f>
        <v>1627.4867353815482</v>
      </c>
      <c r="AR45" s="16" t="s">
        <v>36781</v>
      </c>
      <c r="AS45" s="33">
        <f>IF(D6L1138C20=0,0,D6L1138C18/D6L1138C20)</f>
        <v>0.11449382732443449</v>
      </c>
      <c r="AT45" s="16" t="s">
        <v>36782</v>
      </c>
      <c r="AU45" s="33">
        <f>IF(D6L1138C5=0,0,D6L1138C18/D6L1138C5)</f>
        <v>0.22009345733863442</v>
      </c>
      <c r="AV45" s="16" t="s">
        <v>36783</v>
      </c>
      <c r="AW45" s="33">
        <f>CHOOSE(MIN(D6L1138C9,RUN_YEARS),B7L811C1,B7L811C10,B7L811C19,B7L811C28,B7L811C37)</f>
        <v>2069.7761343581624</v>
      </c>
      <c r="AX45" s="16" t="s">
        <v>36784</v>
      </c>
      <c r="AY45" s="33">
        <f>IF(D6L1138C23=0,0,D6L1138C19/D6L1138C23)</f>
        <v>0.11449382732443449</v>
      </c>
      <c r="AZ45" s="16" t="s">
        <v>36785</v>
      </c>
      <c r="BA45" s="33">
        <f>IF(D6L1138C5=0,0,D6L1138C19/D6L1138C5)</f>
        <v>0.27990654266136555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24531.928252777427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24531.928252777427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9812.7713011109718</v>
      </c>
      <c r="R46" s="16" t="s">
        <v>36789</v>
      </c>
      <c r="S46" s="15">
        <f>D6L1139C5-D6L1139C7</f>
        <v>14719.156951666455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9655.9172105990492</v>
      </c>
      <c r="X46" s="16" t="s">
        <v>36791</v>
      </c>
      <c r="Y46" s="33">
        <f>D6L1139C7-D6L1139C10</f>
        <v>156.85409051192255</v>
      </c>
      <c r="Z46" s="16" t="s">
        <v>36792</v>
      </c>
      <c r="AA46" s="33">
        <f>CHOOSE(MIN(D6L1139C9,RUN_YEARS),B7L811C7,B7L811C16,B7L811C25,B7L811C34,B7L811C43)</f>
        <v>602497</v>
      </c>
      <c r="AB46" s="16" t="s">
        <v>36793</v>
      </c>
      <c r="AC46" s="33">
        <f>IF(D6L1139C12=0,0,D6L1139C10/D6L1139C12)</f>
        <v>1.6026498406795469E-2</v>
      </c>
      <c r="AD46" s="16" t="s">
        <v>36794</v>
      </c>
      <c r="AE46" s="33">
        <f>IF(D6L1139C5=0,0,D6L1139C10/D6L1139C5)</f>
        <v>0.39360612468389383</v>
      </c>
      <c r="AF46" s="16" t="s">
        <v>36795</v>
      </c>
      <c r="AG46" s="33">
        <f>CHOOSE(MIN(D6L1139C9,RUN_YEARS),B7L811C5,B7L811C14,B7L811C23,B7L811C32,B7L811C41)</f>
        <v>3764.2967802098919</v>
      </c>
      <c r="AH46" s="16" t="s">
        <v>36796</v>
      </c>
      <c r="AI46" s="33">
        <f>IF(D6L1139C15=0,0,D6L1139C11/D6L1139C15)</f>
        <v>4.166889585766842E-2</v>
      </c>
      <c r="AJ46" s="16" t="s">
        <v>36797</v>
      </c>
      <c r="AK46" s="33">
        <f>IF(D6L1139C5=0,0,D6L1139C11/D6L1139C5)</f>
        <v>6.3938753161062274E-3</v>
      </c>
      <c r="AL46" s="16" t="s">
        <v>36798</v>
      </c>
      <c r="AM46" s="33">
        <f>D6L1139C8*CHOOSE(MIN(D6L1139C9,RUN_YEARS),B7L811C4,B7L811C13,B7L811C22,B7L811C31,B7L811C40)</f>
        <v>6479.1802852045312</v>
      </c>
      <c r="AN46" s="16" t="s">
        <v>36799</v>
      </c>
      <c r="AO46" s="33">
        <f>D6L1139C8-D6L1139C18</f>
        <v>8239.9766664619237</v>
      </c>
      <c r="AP46" s="16" t="s">
        <v>36800</v>
      </c>
      <c r="AQ46" s="33">
        <f>CHOOSE(MIN(D6L1139C9,RUN_YEARS),B7L811C2,B7L811C11,B7L811C20,B7L811C29,B7L811C38)</f>
        <v>1627.4867353815482</v>
      </c>
      <c r="AR46" s="16" t="s">
        <v>36801</v>
      </c>
      <c r="AS46" s="33">
        <f>IF(D6L1139C20=0,0,D6L1139C18/D6L1139C20)</f>
        <v>3.9810956024078141</v>
      </c>
      <c r="AT46" s="16" t="s">
        <v>36802</v>
      </c>
      <c r="AU46" s="33">
        <f>IF(D6L1139C5=0,0,D6L1139C18/D6L1139C5)</f>
        <v>0.2641121488063613</v>
      </c>
      <c r="AV46" s="16" t="s">
        <v>36803</v>
      </c>
      <c r="AW46" s="33">
        <f>CHOOSE(MIN(D6L1139C9,RUN_YEARS),B7L811C1,B7L811C10,B7L811C19,B7L811C28,B7L811C37)</f>
        <v>2069.7761343581624</v>
      </c>
      <c r="AX46" s="16" t="s">
        <v>36804</v>
      </c>
      <c r="AY46" s="33">
        <f>IF(D6L1139C23=0,0,D6L1139C19/D6L1139C23)</f>
        <v>3.9810956024078132</v>
      </c>
      <c r="AZ46" s="16" t="s">
        <v>36805</v>
      </c>
      <c r="BA46" s="33">
        <f>IF(D6L1139C5=0,0,D6L1139C19/D6L1139C5)</f>
        <v>0.33588785119363862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26225.183359101513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25378.555805939468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10236.085077691994</v>
      </c>
      <c r="R47" s="16" t="s">
        <v>36809</v>
      </c>
      <c r="S47" s="15">
        <f>SUM(D6L1138C8:D6L1139C8)</f>
        <v>15142.470728247477</v>
      </c>
      <c r="U47" s="21" t="str">
        <f>NULL_VALUE</f>
        <v>n/a</v>
      </c>
      <c r="V47" s="16" t="s">
        <v>36810</v>
      </c>
      <c r="W47" s="33">
        <f>SUM(D6L1138C10:D6L1139C10)</f>
        <v>10072.464448412447</v>
      </c>
      <c r="X47" s="16" t="s">
        <v>36811</v>
      </c>
      <c r="Y47" s="33">
        <f>SUM(D6L1138C11:D6L1139C11)</f>
        <v>163.62062927954531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1.6717866559356226E-2</v>
      </c>
      <c r="AD47" s="16" t="s">
        <v>36813</v>
      </c>
      <c r="AE47" s="33">
        <f>IF(D6L1140C5=0,0,D6L1140C10/D6L1140C5)</f>
        <v>0.39688879562071611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4.34664530543264E-2</v>
      </c>
      <c r="AJ47" s="16" t="s">
        <v>36815</v>
      </c>
      <c r="AK47" s="33">
        <f>IF(D6L1140C5=0,0,D6L1140C11/D6L1140C5)</f>
        <v>6.4472001689415432E-3</v>
      </c>
      <c r="AL47" s="16" t="s">
        <v>36816</v>
      </c>
      <c r="AM47" s="33">
        <f>SUM(D6L1138C18:D6L1139C18)</f>
        <v>6665.5174704581141</v>
      </c>
      <c r="AN47" s="16" t="s">
        <v>36817</v>
      </c>
      <c r="AO47" s="33">
        <f>SUM(D6L1138C19:D6L1139C19)</f>
        <v>8476.9532577893624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4.0955894297322484</v>
      </c>
      <c r="AT47" s="16" t="s">
        <v>36819</v>
      </c>
      <c r="AU47" s="33">
        <f>IF(D6L1140C5=0,0,D6L1140C18/D6L1140C5)</f>
        <v>0.2626436871123356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4.0955894297322475</v>
      </c>
      <c r="AZ47" s="16" t="s">
        <v>36821</v>
      </c>
      <c r="BA47" s="33">
        <f>IF(D6L1140C5=0,0,D6L1140C19/D6L1140C5)</f>
        <v>0.33402031709800678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84260.18926497981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76717.506477834308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17508.072560290228</v>
      </c>
      <c r="R48" s="16" t="s">
        <v>36826</v>
      </c>
      <c r="S48" s="15">
        <f>SUM(D6L1128C8,D6L1137C8,D6L1140C8)</f>
        <v>59209.433917544076</v>
      </c>
      <c r="U48" s="21" t="str">
        <f>NULL_VALUE</f>
        <v>n/a</v>
      </c>
      <c r="V48" s="16" t="s">
        <v>36827</v>
      </c>
      <c r="W48" s="33">
        <f>SUM(D6L1128C10,D6L1137C10,D6L1140C10)</f>
        <v>17227.558946548263</v>
      </c>
      <c r="X48" s="16" t="s">
        <v>36828</v>
      </c>
      <c r="Y48" s="33">
        <f>SUM(D6L1128C11,D6L1137C11,D6L1140C11)</f>
        <v>280.51361374196279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2.7256621441662434E-2</v>
      </c>
      <c r="AD48" s="16" t="s">
        <v>36830</v>
      </c>
      <c r="AE48" s="33">
        <f>IF(D6L1141C5=0,0,D6L1141C10/D6L1141C5)</f>
        <v>0.22455837966430459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7.0867215748322679E-2</v>
      </c>
      <c r="AJ48" s="16" t="s">
        <v>36832</v>
      </c>
      <c r="AK48" s="33">
        <f>IF(D6L1141C5=0,0,D6L1141C11/D6L1141C5)</f>
        <v>3.6564485294241218E-3</v>
      </c>
      <c r="AL48" s="16" t="s">
        <v>36833</v>
      </c>
      <c r="AM48" s="33">
        <f>SUM(D6L1128C18,D6L1137C18,D6L1140C18)</f>
        <v>25757.424222864771</v>
      </c>
      <c r="AN48" s="16" t="s">
        <v>36834</v>
      </c>
      <c r="AO48" s="33">
        <f>SUM(D6L1128C19,D6L1137C19,D6L1140C19)</f>
        <v>33452.009694679306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15.912660381675682</v>
      </c>
      <c r="AT48" s="16" t="s">
        <v>36836</v>
      </c>
      <c r="AU48" s="33">
        <f>IF(D6L1141C5=0,0,D6L1141C18/D6L1141C5)</f>
        <v>0.33574376182712307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15.912660381675678</v>
      </c>
      <c r="AZ48" s="16" t="s">
        <v>36838</v>
      </c>
      <c r="BA48" s="33">
        <f>IF(D6L1141C5=0,0,D6L1141C19/D6L1141C5)</f>
        <v>0.4360414099791482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8185.9422926666666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7039.9103716933332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3519.9551858466666</v>
      </c>
      <c r="R8" s="16" t="s">
        <v>36847</v>
      </c>
      <c r="S8" s="15">
        <f>D6L1201C5-D6L1201C7</f>
        <v>3519.9551858466666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3424.1064464994329</v>
      </c>
      <c r="X8" s="16" t="s">
        <v>36849</v>
      </c>
      <c r="Y8" s="33">
        <f>D6L1201C7-D6L1201C10</f>
        <v>95.848739347233732</v>
      </c>
      <c r="Z8" s="16" t="s">
        <v>36850</v>
      </c>
      <c r="AA8" s="33">
        <f>CHOOSE(MIN(D6L1201C9,RUN_YEARS),B7L812C7,B7L812C16,B7L812C25,B7L812C34,B7L812C43)</f>
        <v>77624.333333333328</v>
      </c>
      <c r="AB8" s="16" t="s">
        <v>36851</v>
      </c>
      <c r="AC8" s="33">
        <f>IF(D6L1201C12=0,0,D6L1201C10/D6L1201C12)</f>
        <v>4.4111250937198816E-2</v>
      </c>
      <c r="AD8" s="16" t="s">
        <v>36852</v>
      </c>
      <c r="AE8" s="33">
        <f>IF(D6L1201C5=0,0,D6L1201C10/D6L1201C5)</f>
        <v>0.48638494891460116</v>
      </c>
      <c r="AF8" s="16" t="s">
        <v>36853</v>
      </c>
      <c r="AG8" s="33">
        <f>CHOOSE(MIN(D6L1201C9,RUN_YEARS),B7L812C5,B7L812C14,B7L812C23,B7L812C32,B7L812C41)</f>
        <v>835.72555676148613</v>
      </c>
      <c r="AH8" s="16" t="s">
        <v>36854</v>
      </c>
      <c r="AI8" s="33">
        <f>IF(D6L1201C15=0,0,D6L1201C11/D6L1201C15)</f>
        <v>0.11468925243671675</v>
      </c>
      <c r="AJ8" s="16" t="s">
        <v>36855</v>
      </c>
      <c r="AK8" s="33">
        <f>IF(D6L1201C5=0,0,D6L1201C11/D6L1201C5)</f>
        <v>1.3615051085398821E-2</v>
      </c>
      <c r="AL8" s="16" t="s">
        <v>36856</v>
      </c>
      <c r="AM8" s="33">
        <f>D6L1201C8*CHOOSE(MIN(D6L1201C9,RUN_YEARS),B7L812C4,B7L812C13,B7L812C22,B7L812C31,B7L812C40)</f>
        <v>1073.7592178327129</v>
      </c>
      <c r="AN8" s="16" t="s">
        <v>36857</v>
      </c>
      <c r="AO8" s="33">
        <f>D6L1201C8-D6L1201C18</f>
        <v>2446.1959680139535</v>
      </c>
      <c r="AP8" s="16" t="s">
        <v>36858</v>
      </c>
      <c r="AQ8" s="33">
        <f>CHOOSE(MIN(D6L1201C9,RUN_YEARS),B7L812C2,B7L812C11,B7L812C20,B7L812C29,B7L812C38)</f>
        <v>182.62445606902995</v>
      </c>
      <c r="AR8" s="16" t="s">
        <v>36859</v>
      </c>
      <c r="AS8" s="33">
        <f>IF(D6L1201C20=0,0,D6L1201C18/D6L1201C20)</f>
        <v>5.8796025512970962</v>
      </c>
      <c r="AT8" s="16" t="s">
        <v>36860</v>
      </c>
      <c r="AU8" s="33">
        <f>IF(D6L1201C5=0,0,D6L1201C18/D6L1201C5)</f>
        <v>0.15252455800434261</v>
      </c>
      <c r="AV8" s="16" t="s">
        <v>36861</v>
      </c>
      <c r="AW8" s="33">
        <f>CHOOSE(MIN(D6L1201C9,RUN_YEARS),B7L812C1,B7L812C10,B7L812C19,B7L812C28,B7L812C37)</f>
        <v>416.04784450511863</v>
      </c>
      <c r="AX8" s="16" t="s">
        <v>36862</v>
      </c>
      <c r="AY8" s="33">
        <f>IF(D6L1201C23=0,0,D6L1201C19/D6L1201C23)</f>
        <v>5.8796025512970971</v>
      </c>
      <c r="AZ8" s="16" t="s">
        <v>36863</v>
      </c>
      <c r="BA8" s="33">
        <f>IF(D6L1201C5=0,0,D6L1201C19/D6L1201C5)</f>
        <v>0.34747544199565739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26.94691226014611</v>
      </c>
      <c r="J9" s="16" t="s">
        <v>36884</v>
      </c>
      <c r="K9" s="21">
        <f>IF(FLOW_THRU_100PCT="Y",1,INDEX(VariabilityMatrix,D6L1202C1,D6L1202C9))</f>
        <v>0.65057274140702692</v>
      </c>
      <c r="L9" s="16" t="s">
        <v>36864</v>
      </c>
      <c r="M9" s="15">
        <f>IF(D6L1202C2&lt;&gt;0,D6L1202C2*D6L1202C4,D6L1202C3*D6L1202C4)</f>
        <v>17.53092658153788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8.76546329076894</v>
      </c>
      <c r="R9" s="16" t="s">
        <v>36866</v>
      </c>
      <c r="S9" s="15">
        <f>D6L1202C5-D6L1202C7</f>
        <v>8.76546329076894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8.5237059305310492</v>
      </c>
      <c r="X9" s="16" t="s">
        <v>36868</v>
      </c>
      <c r="Y9" s="33">
        <f>D6L1202C7-D6L1202C10</f>
        <v>0.24175736023789085</v>
      </c>
      <c r="Z9" s="16" t="s">
        <v>36869</v>
      </c>
      <c r="AA9" s="33">
        <f>CHOOSE(MIN(D6L1202C9,RUN_YEARS),B7L812C7,B7L812C16,B7L812C25,B7L812C34,B7L812C43)</f>
        <v>66427.8</v>
      </c>
      <c r="AB9" s="16" t="s">
        <v>36870</v>
      </c>
      <c r="AC9" s="33">
        <f>IF(D6L1202C12=0,0,D6L1202C10/D6L1202C12)</f>
        <v>1.283153428313304E-4</v>
      </c>
      <c r="AD9" s="16" t="s">
        <v>36871</v>
      </c>
      <c r="AE9" s="33">
        <f>IF(D6L1202C5=0,0,D6L1202C10/D6L1202C5)</f>
        <v>0.48620966443995667</v>
      </c>
      <c r="AF9" s="16" t="s">
        <v>36872</v>
      </c>
      <c r="AG9" s="33">
        <f>CHOOSE(MIN(D6L1202C9,RUN_YEARS),B7L812C5,B7L812C14,B7L812C23,B7L812C32,B7L812C41)</f>
        <v>724.64911864610826</v>
      </c>
      <c r="AH9" s="16" t="s">
        <v>36873</v>
      </c>
      <c r="AI9" s="33">
        <f>IF(D6L1202C15=0,0,D6L1202C11/D6L1202C15)</f>
        <v>3.336198913614579E-4</v>
      </c>
      <c r="AJ9" s="16" t="s">
        <v>36874</v>
      </c>
      <c r="AK9" s="33">
        <f>IF(D6L1202C5=0,0,D6L1202C11/D6L1202C5)</f>
        <v>1.3790335560043339E-2</v>
      </c>
      <c r="AL9" s="16" t="s">
        <v>36875</v>
      </c>
      <c r="AM9" s="33">
        <f>D6L1202C8*CHOOSE(MIN(D6L1202C9,RUN_YEARS),B7L812C4,B7L812C13,B7L812C22,B7L812C31,B7L812C40)</f>
        <v>2.6071761268346707</v>
      </c>
      <c r="AN9" s="16" t="s">
        <v>36876</v>
      </c>
      <c r="AO9" s="33">
        <f>D6L1202C8-D6L1202C18</f>
        <v>6.1582871639342693</v>
      </c>
      <c r="AP9" s="16" t="s">
        <v>36877</v>
      </c>
      <c r="AQ9" s="33">
        <f>CHOOSE(MIN(D6L1202C9,RUN_YEARS),B7L812C2,B7L812C11,B7L812C20,B7L812C29,B7L812C38)</f>
        <v>151.75215824610126</v>
      </c>
      <c r="AR9" s="16" t="s">
        <v>36878</v>
      </c>
      <c r="AS9" s="33">
        <f>IF(D6L1202C20=0,0,D6L1202C18/D6L1202C20)</f>
        <v>1.7180487954619603E-2</v>
      </c>
      <c r="AT9" s="16" t="s">
        <v>36879</v>
      </c>
      <c r="AU9" s="33">
        <f>IF(D6L1202C5=0,0,D6L1202C18/D6L1202C5)</f>
        <v>0.14871867238211656</v>
      </c>
      <c r="AV9" s="16" t="s">
        <v>36880</v>
      </c>
      <c r="AW9" s="33">
        <f>CHOOSE(MIN(D6L1202C9,RUN_YEARS),B7L812C1,B7L812C10,B7L812C19,B7L812C28,B7L812C37)</f>
        <v>358.44658080729238</v>
      </c>
      <c r="AX9" s="16" t="s">
        <v>36881</v>
      </c>
      <c r="AY9" s="33">
        <f>IF(D6L1202C23=0,0,D6L1202C19/D6L1202C23)</f>
        <v>1.7180487954619603E-2</v>
      </c>
      <c r="AZ9" s="16" t="s">
        <v>36882</v>
      </c>
      <c r="BA9" s="33">
        <f>IF(D6L1202C5=0,0,D6L1202C19/D6L1202C5)</f>
        <v>0.35128132761788344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2.3543508895440035</v>
      </c>
      <c r="J10" s="16" t="s">
        <v>36905</v>
      </c>
      <c r="K10" s="21">
        <f>IF(FLOW_THRU_100PCT="Y",1,INDEX(VariabilityMatrix,D6L1203C1,D6L1203C9))</f>
        <v>0.65057274140702692</v>
      </c>
      <c r="L10" s="16" t="s">
        <v>36885</v>
      </c>
      <c r="M10" s="15">
        <f>IF(D6L1203C2&lt;&gt;0,D6L1203C2*D6L1203C4,D6L1203C3*D6L1203C4)</f>
        <v>1.5316765124447147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0.76583825622235735</v>
      </c>
      <c r="R10" s="16" t="s">
        <v>36887</v>
      </c>
      <c r="S10" s="15">
        <f>D6L1203C5-D6L1203C7</f>
        <v>0.76583825622235735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0.74471592314630775</v>
      </c>
      <c r="X10" s="16" t="s">
        <v>36889</v>
      </c>
      <c r="Y10" s="33">
        <f>D6L1203C7-D6L1203C10</f>
        <v>2.1122333076049604E-2</v>
      </c>
      <c r="Z10" s="16" t="s">
        <v>36890</v>
      </c>
      <c r="AA10" s="33">
        <f>CHOOSE(MIN(D6L1203C9,RUN_YEARS),B7L812C7,B7L812C16,B7L812C25,B7L812C34,B7L812C43)</f>
        <v>66427.8</v>
      </c>
      <c r="AB10" s="16" t="s">
        <v>36891</v>
      </c>
      <c r="AC10" s="33">
        <f>IF(D6L1203C12=0,0,D6L1203C10/D6L1203C12)</f>
        <v>1.1210907528870559E-5</v>
      </c>
      <c r="AD10" s="16" t="s">
        <v>36892</v>
      </c>
      <c r="AE10" s="33">
        <f>IF(D6L1203C5=0,0,D6L1203C10/D6L1203C5)</f>
        <v>0.48620966443995661</v>
      </c>
      <c r="AF10" s="16" t="s">
        <v>36893</v>
      </c>
      <c r="AG10" s="33">
        <f>CHOOSE(MIN(D6L1203C9,RUN_YEARS),B7L812C5,B7L812C14,B7L812C23,B7L812C32,B7L812C41)</f>
        <v>724.64911864610826</v>
      </c>
      <c r="AH10" s="16" t="s">
        <v>36894</v>
      </c>
      <c r="AI10" s="33">
        <f>IF(D6L1203C15=0,0,D6L1203C11/D6L1203C15)</f>
        <v>2.9148359575063483E-5</v>
      </c>
      <c r="AJ10" s="16" t="s">
        <v>36895</v>
      </c>
      <c r="AK10" s="33">
        <f>IF(D6L1203C5=0,0,D6L1203C11/D6L1203C5)</f>
        <v>1.3790335560043398E-2</v>
      </c>
      <c r="AL10" s="16" t="s">
        <v>36896</v>
      </c>
      <c r="AM10" s="33">
        <f>D6L1203C8*CHOOSE(MIN(D6L1203C9,RUN_YEARS),B7L812C4,B7L812C13,B7L812C22,B7L812C31,B7L812C40)</f>
        <v>0.22778889744964839</v>
      </c>
      <c r="AN10" s="16" t="s">
        <v>36897</v>
      </c>
      <c r="AO10" s="33">
        <f>D6L1203C8-D6L1203C18</f>
        <v>0.53804935877270899</v>
      </c>
      <c r="AP10" s="16" t="s">
        <v>36898</v>
      </c>
      <c r="AQ10" s="33">
        <f>CHOOSE(MIN(D6L1203C9,RUN_YEARS),B7L812C2,B7L812C11,B7L812C20,B7L812C29,B7L812C38)</f>
        <v>151.75215824610126</v>
      </c>
      <c r="AR10" s="16" t="s">
        <v>36899</v>
      </c>
      <c r="AS10" s="33">
        <f>IF(D6L1203C20=0,0,D6L1203C18/D6L1203C20)</f>
        <v>1.5010587004649777E-3</v>
      </c>
      <c r="AT10" s="16" t="s">
        <v>36900</v>
      </c>
      <c r="AU10" s="33">
        <f>IF(D6L1203C5=0,0,D6L1203C18/D6L1203C5)</f>
        <v>0.14871867238211656</v>
      </c>
      <c r="AV10" s="16" t="s">
        <v>36901</v>
      </c>
      <c r="AW10" s="33">
        <f>CHOOSE(MIN(D6L1203C9,RUN_YEARS),B7L812C1,B7L812C10,B7L812C19,B7L812C28,B7L812C37)</f>
        <v>358.44658080729238</v>
      </c>
      <c r="AX10" s="16" t="s">
        <v>36902</v>
      </c>
      <c r="AY10" s="33">
        <f>IF(D6L1203C23=0,0,D6L1203C19/D6L1203C23)</f>
        <v>1.5010587004649779E-3</v>
      </c>
      <c r="AZ10" s="16" t="s">
        <v>36903</v>
      </c>
      <c r="BA10" s="33">
        <f>IF(D6L1203C5=0,0,D6L1203C19/D6L1203C5)</f>
        <v>0.35128132761788344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0.66391621343662177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79951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828.2090910902848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215.966539220096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412.62256266187001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77.983105058507931</v>
      </c>
      <c r="J12" s="16" t="s">
        <v>36947</v>
      </c>
      <c r="K12" s="21">
        <f>IF(FLOW_THRU_100PCT="Y",1,INDEX(VariabilityMatrix,D6L1205C1,D6L1205C9))</f>
        <v>0.34063367358689417</v>
      </c>
      <c r="L12" s="16" t="s">
        <v>36927</v>
      </c>
      <c r="M12" s="15">
        <f>IF(D6L1205C2&lt;&gt;0,D6L1205C2*D6L1205C4,D6L1205C3*D6L1205C4)</f>
        <v>26.563671553792265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13.281835776896132</v>
      </c>
      <c r="R12" s="16" t="s">
        <v>36929</v>
      </c>
      <c r="S12" s="15">
        <f>D6L1205C5-D6L1205C7</f>
        <v>13.281835776896132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12.915513832462558</v>
      </c>
      <c r="X12" s="16" t="s">
        <v>36931</v>
      </c>
      <c r="Y12" s="33">
        <f>D6L1205C7-D6L1205C10</f>
        <v>0.36632194443357413</v>
      </c>
      <c r="Z12" s="16" t="s">
        <v>36932</v>
      </c>
      <c r="AA12" s="33">
        <f>CHOOSE(MIN(D6L1205C9,RUN_YEARS),B7L812C7,B7L812C16,B7L812C25,B7L812C34,B7L812C43)</f>
        <v>66427.8</v>
      </c>
      <c r="AB12" s="16" t="s">
        <v>36933</v>
      </c>
      <c r="AC12" s="33">
        <f>IF(D6L1205C12=0,0,D6L1205C10/D6L1205C12)</f>
        <v>1.9442934784024999E-4</v>
      </c>
      <c r="AD12" s="16" t="s">
        <v>36934</v>
      </c>
      <c r="AE12" s="33">
        <f>IF(D6L1205C5=0,0,D6L1205C10/D6L1205C5)</f>
        <v>0.48620966443995661</v>
      </c>
      <c r="AF12" s="16" t="s">
        <v>36935</v>
      </c>
      <c r="AG12" s="33">
        <f>CHOOSE(MIN(D6L1205C9,RUN_YEARS),B7L812C5,B7L812C14,B7L812C23,B7L812C32,B7L812C41)</f>
        <v>724.64911864610826</v>
      </c>
      <c r="AH12" s="16" t="s">
        <v>36936</v>
      </c>
      <c r="AI12" s="33">
        <f>IF(D6L1205C15=0,0,D6L1205C11/D6L1205C15)</f>
        <v>5.0551630438464955E-4</v>
      </c>
      <c r="AJ12" s="16" t="s">
        <v>36937</v>
      </c>
      <c r="AK12" s="33">
        <f>IF(D6L1205C5=0,0,D6L1205C11/D6L1205C5)</f>
        <v>1.3790335560043375E-2</v>
      </c>
      <c r="AL12" s="16" t="s">
        <v>36938</v>
      </c>
      <c r="AM12" s="33">
        <f>D6L1205C8*CHOOSE(MIN(D6L1205C9,RUN_YEARS),B7L812C4,B7L812C13,B7L812C22,B7L812C31,B7L812C40)</f>
        <v>3.9505139670745808</v>
      </c>
      <c r="AN12" s="16" t="s">
        <v>36939</v>
      </c>
      <c r="AO12" s="33">
        <f>D6L1205C8-D6L1205C18</f>
        <v>9.3313218098215511</v>
      </c>
      <c r="AP12" s="16" t="s">
        <v>36940</v>
      </c>
      <c r="AQ12" s="33">
        <f>CHOOSE(MIN(D6L1205C9,RUN_YEARS),B7L812C2,B7L812C11,B7L812C20,B7L812C29,B7L812C38)</f>
        <v>151.75215824610126</v>
      </c>
      <c r="AR12" s="16" t="s">
        <v>36941</v>
      </c>
      <c r="AS12" s="33">
        <f>IF(D6L1205C20=0,0,D6L1205C18/D6L1205C20)</f>
        <v>2.6032670722665491E-2</v>
      </c>
      <c r="AT12" s="16" t="s">
        <v>36942</v>
      </c>
      <c r="AU12" s="33">
        <f>IF(D6L1205C5=0,0,D6L1205C18/D6L1205C5)</f>
        <v>0.14871867238211656</v>
      </c>
      <c r="AV12" s="16" t="s">
        <v>36943</v>
      </c>
      <c r="AW12" s="33">
        <f>CHOOSE(MIN(D6L1205C9,RUN_YEARS),B7L812C1,B7L812C10,B7L812C19,B7L812C28,B7L812C37)</f>
        <v>358.44658080729238</v>
      </c>
      <c r="AX12" s="16" t="s">
        <v>36944</v>
      </c>
      <c r="AY12" s="33">
        <f>IF(D6L1205C23=0,0,D6L1205C19/D6L1205C23)</f>
        <v>2.6032670722665494E-2</v>
      </c>
      <c r="AZ12" s="16" t="s">
        <v>36945</v>
      </c>
      <c r="BA12" s="33">
        <f>IF(D6L1205C5=0,0,D6L1205C19/D6L1205C5)</f>
        <v>0.35128132761788344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11.754474529892256</v>
      </c>
      <c r="J13" s="16" t="s">
        <v>36968</v>
      </c>
      <c r="K13" s="21">
        <f>IF(FLOW_THRU_100PCT="Y",1,INDEX(VariabilityMatrix,D6L1206C1,D6L1206C9))</f>
        <v>0.65057274140702692</v>
      </c>
      <c r="L13" s="16" t="s">
        <v>36948</v>
      </c>
      <c r="M13" s="15">
        <f>IF(D6L1206C2&lt;&gt;0,D6L1206C2*D6L1206C4,D6L1206C3*D6L1206C4)</f>
        <v>7.6471407187110794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3.8235703593555397</v>
      </c>
      <c r="R13" s="16" t="s">
        <v>36950</v>
      </c>
      <c r="S13" s="15">
        <f>D6L1206C5-D6L1206C7</f>
        <v>3.8235703593555397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3.7181137227696426</v>
      </c>
      <c r="X13" s="16" t="s">
        <v>36952</v>
      </c>
      <c r="Y13" s="33">
        <f>D6L1206C7-D6L1206C10</f>
        <v>0.1054566365858971</v>
      </c>
      <c r="Z13" s="16" t="s">
        <v>36953</v>
      </c>
      <c r="AA13" s="33">
        <f>CHOOSE(MIN(D6L1206C9,RUN_YEARS),B7L812C7,B7L812C16,B7L812C25,B7L812C34,B7L812C43)</f>
        <v>66427.8</v>
      </c>
      <c r="AB13" s="16" t="s">
        <v>36954</v>
      </c>
      <c r="AC13" s="33">
        <f>IF(D6L1206C12=0,0,D6L1206C10/D6L1206C12)</f>
        <v>5.5972254429164334E-5</v>
      </c>
      <c r="AD13" s="16" t="s">
        <v>36955</v>
      </c>
      <c r="AE13" s="33">
        <f>IF(D6L1206C5=0,0,D6L1206C10/D6L1206C5)</f>
        <v>0.48620966443995661</v>
      </c>
      <c r="AF13" s="16" t="s">
        <v>36956</v>
      </c>
      <c r="AG13" s="33">
        <f>CHOOSE(MIN(D6L1206C9,RUN_YEARS),B7L812C5,B7L812C14,B7L812C23,B7L812C32,B7L812C41)</f>
        <v>724.64911864610826</v>
      </c>
      <c r="AH13" s="16" t="s">
        <v>36957</v>
      </c>
      <c r="AI13" s="33">
        <f>IF(D6L1206C15=0,0,D6L1206C11/D6L1206C15)</f>
        <v>1.4552786151582724E-4</v>
      </c>
      <c r="AJ13" s="16" t="s">
        <v>36958</v>
      </c>
      <c r="AK13" s="33">
        <f>IF(D6L1206C5=0,0,D6L1206C11/D6L1206C5)</f>
        <v>1.3790335560043382E-2</v>
      </c>
      <c r="AL13" s="16" t="s">
        <v>36959</v>
      </c>
      <c r="AM13" s="33">
        <f>D6L1206C8*CHOOSE(MIN(D6L1206C9,RUN_YEARS),B7L812C4,B7L812C13,B7L812C22,B7L812C31,B7L812C40)</f>
        <v>1.1372726152059363</v>
      </c>
      <c r="AN13" s="16" t="s">
        <v>36960</v>
      </c>
      <c r="AO13" s="33">
        <f>D6L1206C8-D6L1206C18</f>
        <v>2.6862977441496034</v>
      </c>
      <c r="AP13" s="16" t="s">
        <v>36961</v>
      </c>
      <c r="AQ13" s="33">
        <f>CHOOSE(MIN(D6L1206C9,RUN_YEARS),B7L812C2,B7L812C11,B7L812C20,B7L812C29,B7L812C38)</f>
        <v>151.75215824610126</v>
      </c>
      <c r="AR13" s="16" t="s">
        <v>36962</v>
      </c>
      <c r="AS13" s="33">
        <f>IF(D6L1206C20=0,0,D6L1206C18/D6L1206C20)</f>
        <v>7.4942763803173421E-3</v>
      </c>
      <c r="AT13" s="16" t="s">
        <v>36963</v>
      </c>
      <c r="AU13" s="33">
        <f>IF(D6L1206C5=0,0,D6L1206C18/D6L1206C5)</f>
        <v>0.14871867238211656</v>
      </c>
      <c r="AV13" s="16" t="s">
        <v>36964</v>
      </c>
      <c r="AW13" s="33">
        <f>CHOOSE(MIN(D6L1206C9,RUN_YEARS),B7L812C1,B7L812C10,B7L812C19,B7L812C28,B7L812C37)</f>
        <v>358.44658080729238</v>
      </c>
      <c r="AX13" s="16" t="s">
        <v>36965</v>
      </c>
      <c r="AY13" s="33">
        <f>IF(D6L1206C23=0,0,D6L1206C19/D6L1206C23)</f>
        <v>7.4942763803173438E-3</v>
      </c>
      <c r="AZ13" s="16" t="s">
        <v>36966</v>
      </c>
      <c r="BA13" s="33">
        <f>IF(D6L1206C5=0,0,D6L1206C19/D6L1206C5)</f>
        <v>0.35128132761788344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1.525308183439692</v>
      </c>
      <c r="J14" s="16" t="s">
        <v>36989</v>
      </c>
      <c r="K14" s="21">
        <f>IF(FLOW_THRU_100PCT="Y",1,INDEX(VariabilityMatrix,D6L1207C1,D6L1207C9))</f>
        <v>0.66391621343662177</v>
      </c>
      <c r="L14" s="16" t="s">
        <v>36969</v>
      </c>
      <c r="M14" s="15">
        <f>IF(D6L1207C2&lt;&gt;0,D6L1207C2*D6L1207C4,D6L1207C3*D6L1207C4)</f>
        <v>1.0126768334731724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0.50633841673658619</v>
      </c>
      <c r="R14" s="16" t="s">
        <v>36971</v>
      </c>
      <c r="S14" s="15">
        <f>D6L1207C5-D6L1207C7</f>
        <v>0.50633841673658619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0.49305872214956858</v>
      </c>
      <c r="X14" s="16" t="s">
        <v>36973</v>
      </c>
      <c r="Y14" s="33">
        <f>D6L1207C7-D6L1207C10</f>
        <v>1.327969458701761E-2</v>
      </c>
      <c r="Z14" s="16" t="s">
        <v>36974</v>
      </c>
      <c r="AA14" s="33">
        <f>CHOOSE(MIN(D6L1207C9,RUN_YEARS),B7L812C7,B7L812C16,B7L812C25,B7L812C34,B7L812C43)</f>
        <v>79951</v>
      </c>
      <c r="AB14" s="16" t="s">
        <v>36975</v>
      </c>
      <c r="AC14" s="33">
        <f>IF(D6L1207C12=0,0,D6L1207C10/D6L1207C12)</f>
        <v>6.1670113213039056E-6</v>
      </c>
      <c r="AD14" s="16" t="s">
        <v>36976</v>
      </c>
      <c r="AE14" s="33">
        <f>IF(D6L1207C5=0,0,D6L1207C10/D6L1207C5)</f>
        <v>0.48688654252959229</v>
      </c>
      <c r="AF14" s="16" t="s">
        <v>36977</v>
      </c>
      <c r="AG14" s="33">
        <f>CHOOSE(MIN(D6L1207C9,RUN_YEARS),B7L812C5,B7L812C14,B7L812C23,B7L812C32,B7L812C41)</f>
        <v>828.2090910902848</v>
      </c>
      <c r="AH14" s="16" t="s">
        <v>36978</v>
      </c>
      <c r="AI14" s="33">
        <f>IF(D6L1207C15=0,0,D6L1207C11/D6L1207C15)</f>
        <v>1.6034229435390201E-5</v>
      </c>
      <c r="AJ14" s="16" t="s">
        <v>36979</v>
      </c>
      <c r="AK14" s="33">
        <f>IF(D6L1207C5=0,0,D6L1207C11/D6L1207C5)</f>
        <v>1.3113457470407723E-2</v>
      </c>
      <c r="AL14" s="16" t="s">
        <v>36980</v>
      </c>
      <c r="AM14" s="33">
        <f>D6L1207C8*CHOOSE(MIN(D6L1207C9,RUN_YEARS),B7L812C4,B7L812C13,B7L812C22,B7L812C31,B7L812C40)</f>
        <v>0.17396444705991257</v>
      </c>
      <c r="AN14" s="16" t="s">
        <v>36981</v>
      </c>
      <c r="AO14" s="33">
        <f>D6L1207C8-D6L1207C18</f>
        <v>0.33237396967667365</v>
      </c>
      <c r="AP14" s="16" t="s">
        <v>36982</v>
      </c>
      <c r="AQ14" s="33">
        <f>CHOOSE(MIN(D6L1207C9,RUN_YEARS),B7L812C2,B7L812C11,B7L812C20,B7L812C29,B7L812C38)</f>
        <v>215.966539220096</v>
      </c>
      <c r="AR14" s="16" t="s">
        <v>36983</v>
      </c>
      <c r="AS14" s="33">
        <f>IF(D6L1207C20=0,0,D6L1207C18/D6L1207C20)</f>
        <v>8.0551574187435484E-4</v>
      </c>
      <c r="AT14" s="16" t="s">
        <v>36984</v>
      </c>
      <c r="AU14" s="33">
        <f>IF(D6L1207C5=0,0,D6L1207C18/D6L1207C5)</f>
        <v>0.17178673522457072</v>
      </c>
      <c r="AV14" s="16" t="s">
        <v>36985</v>
      </c>
      <c r="AW14" s="33">
        <f>CHOOSE(MIN(D6L1207C9,RUN_YEARS),B7L812C1,B7L812C10,B7L812C19,B7L812C28,B7L812C37)</f>
        <v>412.62256266187001</v>
      </c>
      <c r="AX14" s="16" t="s">
        <v>36986</v>
      </c>
      <c r="AY14" s="33">
        <f>IF(D6L1207C23=0,0,D6L1207C19/D6L1207C23)</f>
        <v>8.0551574187435473E-4</v>
      </c>
      <c r="AZ14" s="16" t="s">
        <v>36987</v>
      </c>
      <c r="BA14" s="33">
        <f>IF(D6L1207C5=0,0,D6L1207C19/D6L1207C5)</f>
        <v>0.32821326477542928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9.6496372861586091E-2</v>
      </c>
      <c r="J15" s="16" t="s">
        <v>37010</v>
      </c>
      <c r="K15" s="21">
        <f>IF(FLOW_THRU_100PCT="Y",1,INDEX(VariabilityMatrix,D6L1208C1,D6L1208C9))</f>
        <v>0.66391621343662177</v>
      </c>
      <c r="L15" s="16" t="s">
        <v>36990</v>
      </c>
      <c r="M15" s="15">
        <f>IF(D6L1208C2&lt;&gt;0,D6L1208C2*D6L1208C4,D6L1208C3*D6L1208C4)</f>
        <v>6.4065506480632625E-2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3.2032753240316313E-2</v>
      </c>
      <c r="R15" s="16" t="s">
        <v>36992</v>
      </c>
      <c r="S15" s="15">
        <f>D6L1208C5-D6L1208C7</f>
        <v>3.2032753240316313E-2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3.1192632945762407E-2</v>
      </c>
      <c r="X15" s="16" t="s">
        <v>36994</v>
      </c>
      <c r="Y15" s="33">
        <f>D6L1208C7-D6L1208C10</f>
        <v>8.4012029455390533E-4</v>
      </c>
      <c r="Z15" s="16" t="s">
        <v>36995</v>
      </c>
      <c r="AA15" s="33">
        <f>CHOOSE(MIN(D6L1208C9,RUN_YEARS),B7L812C7,B7L812C16,B7L812C25,B7L812C34,B7L812C43)</f>
        <v>79951</v>
      </c>
      <c r="AB15" s="16" t="s">
        <v>36996</v>
      </c>
      <c r="AC15" s="33">
        <f>IF(D6L1208C12=0,0,D6L1208C10/D6L1208C12)</f>
        <v>3.9014687678406032E-7</v>
      </c>
      <c r="AD15" s="16" t="s">
        <v>36997</v>
      </c>
      <c r="AE15" s="33">
        <f>IF(D6L1208C5=0,0,D6L1208C10/D6L1208C5)</f>
        <v>0.48688654252959229</v>
      </c>
      <c r="AF15" s="16" t="s">
        <v>36998</v>
      </c>
      <c r="AG15" s="33">
        <f>CHOOSE(MIN(D6L1208C9,RUN_YEARS),B7L812C5,B7L812C14,B7L812C23,B7L812C32,B7L812C41)</f>
        <v>828.2090910902848</v>
      </c>
      <c r="AH15" s="16" t="s">
        <v>36999</v>
      </c>
      <c r="AI15" s="33">
        <f>IF(D6L1208C15=0,0,D6L1208C11/D6L1208C15)</f>
        <v>1.0143818796385587E-6</v>
      </c>
      <c r="AJ15" s="16" t="s">
        <v>37000</v>
      </c>
      <c r="AK15" s="33">
        <f>IF(D6L1208C5=0,0,D6L1208C11/D6L1208C5)</f>
        <v>1.3113457470407708E-2</v>
      </c>
      <c r="AL15" s="16" t="s">
        <v>37001</v>
      </c>
      <c r="AM15" s="33">
        <f>D6L1208C8*CHOOSE(MIN(D6L1208C9,RUN_YEARS),B7L812C4,B7L812C13,B7L812C22,B7L812C31,B7L812C40)</f>
        <v>1.1005604198816457E-2</v>
      </c>
      <c r="AN15" s="16" t="s">
        <v>37002</v>
      </c>
      <c r="AO15" s="33">
        <f>D6L1208C8-D6L1208C18</f>
        <v>2.1027149041499854E-2</v>
      </c>
      <c r="AP15" s="16" t="s">
        <v>37003</v>
      </c>
      <c r="AQ15" s="33">
        <f>CHOOSE(MIN(D6L1208C9,RUN_YEARS),B7L812C2,B7L812C11,B7L812C20,B7L812C29,B7L812C38)</f>
        <v>215.966539220096</v>
      </c>
      <c r="AR15" s="16" t="s">
        <v>37004</v>
      </c>
      <c r="AS15" s="33">
        <f>IF(D6L1208C20=0,0,D6L1208C18/D6L1208C20)</f>
        <v>5.0959765519974448E-5</v>
      </c>
      <c r="AT15" s="16" t="s">
        <v>37005</v>
      </c>
      <c r="AU15" s="33">
        <f>IF(D6L1208C5=0,0,D6L1208C18/D6L1208C5)</f>
        <v>0.17178673522457072</v>
      </c>
      <c r="AV15" s="16" t="s">
        <v>37006</v>
      </c>
      <c r="AW15" s="33">
        <f>CHOOSE(MIN(D6L1208C9,RUN_YEARS),B7L812C1,B7L812C10,B7L812C19,B7L812C28,B7L812C37)</f>
        <v>412.62256266187001</v>
      </c>
      <c r="AX15" s="16" t="s">
        <v>37007</v>
      </c>
      <c r="AY15" s="33">
        <f>IF(D6L1208C23=0,0,D6L1208C19/D6L1208C23)</f>
        <v>5.0959765519974435E-5</v>
      </c>
      <c r="AZ15" s="16" t="s">
        <v>37008</v>
      </c>
      <c r="BA15" s="33">
        <f>IF(D6L1208C5=0,0,D6L1208C19/D6L1208C5)</f>
        <v>0.32821326477542923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0.53771771911835553</v>
      </c>
      <c r="J16" s="16" t="s">
        <v>37031</v>
      </c>
      <c r="K16" s="21">
        <f>IF(FLOW_THRU_100PCT="Y",1,INDEX(VariabilityMatrix,D6L1209C1,D6L1209C9))</f>
        <v>0.66391621343662177</v>
      </c>
      <c r="L16" s="16" t="s">
        <v>37011</v>
      </c>
      <c r="M16" s="15">
        <f>IF(D6L1209C2&lt;&gt;0,D6L1209C2*D6L1209C4,D6L1209C3*D6L1209C4)</f>
        <v>0.35699951197483559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0.1784997559874178</v>
      </c>
      <c r="R16" s="16" t="s">
        <v>37013</v>
      </c>
      <c r="S16" s="15">
        <f>D6L1209C5-D6L1209C7</f>
        <v>0.1784997559874178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0.17381825807017948</v>
      </c>
      <c r="X16" s="16" t="s">
        <v>37015</v>
      </c>
      <c r="Y16" s="33">
        <f>D6L1209C7-D6L1209C10</f>
        <v>4.6814979172383198E-3</v>
      </c>
      <c r="Z16" s="16" t="s">
        <v>37016</v>
      </c>
      <c r="AA16" s="33">
        <f>CHOOSE(MIN(D6L1209C9,RUN_YEARS),B7L812C7,B7L812C16,B7L812C25,B7L812C34,B7L812C43)</f>
        <v>79951</v>
      </c>
      <c r="AB16" s="16" t="s">
        <v>37017</v>
      </c>
      <c r="AC16" s="33">
        <f>IF(D6L1209C12=0,0,D6L1209C10/D6L1209C12)</f>
        <v>2.174059837527729E-6</v>
      </c>
      <c r="AD16" s="16" t="s">
        <v>37018</v>
      </c>
      <c r="AE16" s="33">
        <f>IF(D6L1209C5=0,0,D6L1209C10/D6L1209C5)</f>
        <v>0.48688654252959229</v>
      </c>
      <c r="AF16" s="16" t="s">
        <v>37019</v>
      </c>
      <c r="AG16" s="33">
        <f>CHOOSE(MIN(D6L1209C9,RUN_YEARS),B7L812C5,B7L812C14,B7L812C23,B7L812C32,B7L812C41)</f>
        <v>828.2090910902848</v>
      </c>
      <c r="AH16" s="16" t="s">
        <v>37020</v>
      </c>
      <c r="AI16" s="33">
        <f>IF(D6L1209C15=0,0,D6L1209C11/D6L1209C15)</f>
        <v>5.6525555775721132E-6</v>
      </c>
      <c r="AJ16" s="16" t="s">
        <v>37021</v>
      </c>
      <c r="AK16" s="33">
        <f>IF(D6L1209C5=0,0,D6L1209C11/D6L1209C5)</f>
        <v>1.3113457470407725E-2</v>
      </c>
      <c r="AL16" s="16" t="s">
        <v>37022</v>
      </c>
      <c r="AM16" s="33">
        <f>D6L1209C8*CHOOSE(MIN(D6L1209C9,RUN_YEARS),B7L812C4,B7L812C13,B7L812C22,B7L812C31,B7L812C40)</f>
        <v>6.1327780638922046E-2</v>
      </c>
      <c r="AN16" s="16" t="s">
        <v>37023</v>
      </c>
      <c r="AO16" s="33">
        <f>D6L1209C8-D6L1209C18</f>
        <v>0.11717197534849574</v>
      </c>
      <c r="AP16" s="16" t="s">
        <v>37024</v>
      </c>
      <c r="AQ16" s="33">
        <f>CHOOSE(MIN(D6L1209C9,RUN_YEARS),B7L812C2,B7L812C11,B7L812C20,B7L812C29,B7L812C38)</f>
        <v>215.966539220096</v>
      </c>
      <c r="AR16" s="16" t="s">
        <v>37025</v>
      </c>
      <c r="AS16" s="33">
        <f>IF(D6L1209C20=0,0,D6L1209C18/D6L1209C20)</f>
        <v>2.8396890027682309E-4</v>
      </c>
      <c r="AT16" s="16" t="s">
        <v>37026</v>
      </c>
      <c r="AU16" s="33">
        <f>IF(D6L1209C5=0,0,D6L1209C18/D6L1209C5)</f>
        <v>0.17178673522457072</v>
      </c>
      <c r="AV16" s="16" t="s">
        <v>37027</v>
      </c>
      <c r="AW16" s="33">
        <f>CHOOSE(MIN(D6L1209C9,RUN_YEARS),B7L812C1,B7L812C10,B7L812C19,B7L812C28,B7L812C37)</f>
        <v>412.62256266187001</v>
      </c>
      <c r="AX16" s="16" t="s">
        <v>37028</v>
      </c>
      <c r="AY16" s="33">
        <f>IF(D6L1209C23=0,0,D6L1209C19/D6L1209C23)</f>
        <v>2.8396890027682309E-4</v>
      </c>
      <c r="AZ16" s="16" t="s">
        <v>37029</v>
      </c>
      <c r="BA16" s="33">
        <f>IF(D6L1209C5=0,0,D6L1209C19/D6L1209C5)</f>
        <v>0.32821326477542928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0.66391621343662177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79951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828.2090910902848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215.966539220096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412.62256266187001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0.66391621343662177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79951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828.2090910902848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215.966539220096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412.62256266187001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0.66391621343662177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79951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828.2090910902848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215.966539220096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412.62256266187001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0.22194682138723598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0.19087426639302293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9.5437133196511467E-2</v>
      </c>
      <c r="R20" s="16" t="s">
        <v>37097</v>
      </c>
      <c r="S20" s="15">
        <f>D6L1213C5-D6L1213C7</f>
        <v>9.5437133196511467E-2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9.2934111621971294E-2</v>
      </c>
      <c r="X20" s="16" t="s">
        <v>37099</v>
      </c>
      <c r="Y20" s="33">
        <f>D6L1213C7-D6L1213C10</f>
        <v>2.5030215745401735E-3</v>
      </c>
      <c r="Z20" s="16" t="s">
        <v>37100</v>
      </c>
      <c r="AA20" s="33">
        <f>CHOOSE(MIN(D6L1213C9,RUN_YEARS),B7L812C7,B7L812C16,B7L812C25,B7L812C34,B7L812C43)</f>
        <v>79951</v>
      </c>
      <c r="AB20" s="16" t="s">
        <v>37101</v>
      </c>
      <c r="AC20" s="33">
        <f>IF(D6L1213C12=0,0,D6L1213C10/D6L1213C12)</f>
        <v>1.1623883581440043E-6</v>
      </c>
      <c r="AD20" s="16" t="s">
        <v>37102</v>
      </c>
      <c r="AE20" s="33">
        <f>IF(D6L1213C5=0,0,D6L1213C10/D6L1213C5)</f>
        <v>0.48688654252959229</v>
      </c>
      <c r="AF20" s="16" t="s">
        <v>37103</v>
      </c>
      <c r="AG20" s="33">
        <f>CHOOSE(MIN(D6L1213C9,RUN_YEARS),B7L812C5,B7L812C14,B7L812C23,B7L812C32,B7L812C41)</f>
        <v>828.2090910902848</v>
      </c>
      <c r="AH20" s="16" t="s">
        <v>37104</v>
      </c>
      <c r="AI20" s="33">
        <f>IF(D6L1213C15=0,0,D6L1213C11/D6L1213C15)</f>
        <v>3.0222097311744116E-6</v>
      </c>
      <c r="AJ20" s="16" t="s">
        <v>37105</v>
      </c>
      <c r="AK20" s="33">
        <f>IF(D6L1213C5=0,0,D6L1213C11/D6L1213C5)</f>
        <v>1.3113457470407687E-2</v>
      </c>
      <c r="AL20" s="16" t="s">
        <v>37106</v>
      </c>
      <c r="AM20" s="33">
        <f>D6L1213C8*CHOOSE(MIN(D6L1213C9,RUN_YEARS),B7L812C4,B7L812C13,B7L812C22,B7L812C31,B7L812C40)</f>
        <v>3.2789667062042407E-2</v>
      </c>
      <c r="AN20" s="16" t="s">
        <v>37107</v>
      </c>
      <c r="AO20" s="33">
        <f>D6L1213C8-D6L1213C18</f>
        <v>6.264746613446906E-2</v>
      </c>
      <c r="AP20" s="16" t="s">
        <v>37108</v>
      </c>
      <c r="AQ20" s="33">
        <f>CHOOSE(MIN(D6L1213C9,RUN_YEARS),B7L812C2,B7L812C11,B7L812C20,B7L812C29,B7L812C38)</f>
        <v>215.966539220096</v>
      </c>
      <c r="AR20" s="16" t="s">
        <v>37109</v>
      </c>
      <c r="AS20" s="33">
        <f>IF(D6L1213C20=0,0,D6L1213C18/D6L1213C20)</f>
        <v>1.5182753393397564E-4</v>
      </c>
      <c r="AT20" s="16" t="s">
        <v>37110</v>
      </c>
      <c r="AU20" s="33">
        <f>IF(D6L1213C5=0,0,D6L1213C18/D6L1213C5)</f>
        <v>0.17178673522457072</v>
      </c>
      <c r="AV20" s="16" t="s">
        <v>37111</v>
      </c>
      <c r="AW20" s="33">
        <f>CHOOSE(MIN(D6L1213C9,RUN_YEARS),B7L812C1,B7L812C10,B7L812C19,B7L812C28,B7L812C37)</f>
        <v>412.62256266187001</v>
      </c>
      <c r="AX20" s="16" t="s">
        <v>37112</v>
      </c>
      <c r="AY20" s="33">
        <f>IF(D6L1213C23=0,0,D6L1213C19/D6L1213C23)</f>
        <v>1.5182753393397564E-4</v>
      </c>
      <c r="AZ20" s="16" t="s">
        <v>37113</v>
      </c>
      <c r="BA20" s="33">
        <f>IF(D6L1213C5=0,0,D6L1213C19/D6L1213C5)</f>
        <v>0.32821326477542928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6.1860559139357729</v>
      </c>
      <c r="J21" s="16" t="s">
        <v>37135</v>
      </c>
      <c r="K21" s="21">
        <f>IF(FLOW_THRU_100PCT="Y",1,INDEX(VariabilityMatrix,D6L1214C1,D6L1214C9))</f>
        <v>0.65057274140702692</v>
      </c>
      <c r="L21" s="16" t="s">
        <v>37115</v>
      </c>
      <c r="M21" s="15">
        <f>IF(D6L1214C2&lt;&gt;0,D6L1214C2*D6L1214C4,D6L1214C3*D6L1214C4)</f>
        <v>4.0244793544263473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2.0122396772131736</v>
      </c>
      <c r="R21" s="16" t="s">
        <v>37117</v>
      </c>
      <c r="S21" s="15">
        <f>D6L1214C5-D6L1214C7</f>
        <v>2.0122396772131736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1.9567407564611676</v>
      </c>
      <c r="X21" s="16" t="s">
        <v>37119</v>
      </c>
      <c r="Y21" s="33">
        <f>D6L1214C7-D6L1214C10</f>
        <v>5.549892075200602E-2</v>
      </c>
      <c r="Z21" s="16" t="s">
        <v>37120</v>
      </c>
      <c r="AA21" s="33">
        <f>CHOOSE(MIN(D6L1214C9,RUN_YEARS),B7L812C7,B7L812C16,B7L812C25,B7L812C34,B7L812C43)</f>
        <v>66427.8</v>
      </c>
      <c r="AB21" s="16" t="s">
        <v>37121</v>
      </c>
      <c r="AC21" s="33">
        <f>IF(D6L1214C12=0,0,D6L1214C10/D6L1214C12)</f>
        <v>2.9456654540134817E-5</v>
      </c>
      <c r="AD21" s="16" t="s">
        <v>37122</v>
      </c>
      <c r="AE21" s="33">
        <f>IF(D6L1214C5=0,0,D6L1214C10/D6L1214C5)</f>
        <v>0.48620966443995661</v>
      </c>
      <c r="AF21" s="16" t="s">
        <v>37123</v>
      </c>
      <c r="AG21" s="33">
        <f>CHOOSE(MIN(D6L1214C9,RUN_YEARS),B7L812C5,B7L812C14,B7L812C23,B7L812C32,B7L812C41)</f>
        <v>724.64911864610826</v>
      </c>
      <c r="AH21" s="16" t="s">
        <v>37124</v>
      </c>
      <c r="AI21" s="33">
        <f>IF(D6L1214C15=0,0,D6L1214C11/D6L1214C15)</f>
        <v>7.6587301804350409E-5</v>
      </c>
      <c r="AJ21" s="16" t="s">
        <v>37125</v>
      </c>
      <c r="AK21" s="33">
        <f>IF(D6L1214C5=0,0,D6L1214C11/D6L1214C5)</f>
        <v>1.3790335560043365E-2</v>
      </c>
      <c r="AL21" s="16" t="s">
        <v>37126</v>
      </c>
      <c r="AM21" s="33">
        <f>D6L1214C8*CHOOSE(MIN(D6L1214C9,RUN_YEARS),B7L812C4,B7L812C13,B7L812C22,B7L812C31,B7L812C40)</f>
        <v>0.59851522661952383</v>
      </c>
      <c r="AN21" s="16" t="s">
        <v>37127</v>
      </c>
      <c r="AO21" s="33">
        <f>D6L1214C8-D6L1214C18</f>
        <v>1.4137244505936497</v>
      </c>
      <c r="AP21" s="16" t="s">
        <v>37128</v>
      </c>
      <c r="AQ21" s="33">
        <f>CHOOSE(MIN(D6L1214C9,RUN_YEARS),B7L812C2,B7L812C11,B7L812C20,B7L812C29,B7L812C38)</f>
        <v>151.75215824610126</v>
      </c>
      <c r="AR21" s="16" t="s">
        <v>37129</v>
      </c>
      <c r="AS21" s="33">
        <f>IF(D6L1214C20=0,0,D6L1214C18/D6L1214C20)</f>
        <v>3.9440310670830316E-3</v>
      </c>
      <c r="AT21" s="16" t="s">
        <v>37130</v>
      </c>
      <c r="AU21" s="33">
        <f>IF(D6L1214C5=0,0,D6L1214C18/D6L1214C5)</f>
        <v>0.14871867238211656</v>
      </c>
      <c r="AV21" s="16" t="s">
        <v>37131</v>
      </c>
      <c r="AW21" s="33">
        <f>CHOOSE(MIN(D6L1214C9,RUN_YEARS),B7L812C1,B7L812C10,B7L812C19,B7L812C28,B7L812C37)</f>
        <v>358.44658080729238</v>
      </c>
      <c r="AX21" s="16" t="s">
        <v>37132</v>
      </c>
      <c r="AY21" s="33">
        <f>IF(D6L1214C23=0,0,D6L1214C19/D6L1214C23)</f>
        <v>3.9440310670830325E-3</v>
      </c>
      <c r="AZ21" s="16" t="s">
        <v>37133</v>
      </c>
      <c r="BA21" s="33">
        <f>IF(D6L1214C5=0,0,D6L1214C19/D6L1214C5)</f>
        <v>0.35128132761788344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3.6534226186151244</v>
      </c>
      <c r="J22" s="16" t="s">
        <v>37156</v>
      </c>
      <c r="K22" s="21">
        <f>IF(FLOW_THRU_100PCT="Y",1,INDEX(VariabilityMatrix,D6L1215C1,D6L1215C9))</f>
        <v>0.65559455164892644</v>
      </c>
      <c r="L22" s="16" t="s">
        <v>37136</v>
      </c>
      <c r="M22" s="15">
        <f>IF(D6L1215C2&lt;&gt;0,D6L1215C2*D6L1215C4,D6L1215C3*D6L1215C4)</f>
        <v>2.3951639636350293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1.1975819818175146</v>
      </c>
      <c r="R22" s="16" t="s">
        <v>37138</v>
      </c>
      <c r="S22" s="15">
        <f>D6L1215C5-D6L1215C7</f>
        <v>1.1975819818175146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1.1649717020947172</v>
      </c>
      <c r="X22" s="16" t="s">
        <v>37140</v>
      </c>
      <c r="Y22" s="33">
        <f>D6L1215C7-D6L1215C10</f>
        <v>3.2610279722797397E-2</v>
      </c>
      <c r="Z22" s="16" t="s">
        <v>37141</v>
      </c>
      <c r="AA22" s="33">
        <f>CHOOSE(MIN(D6L1215C9,RUN_YEARS),B7L812C7,B7L812C16,B7L812C25,B7L812C34,B7L812C43)</f>
        <v>77624.333333333328</v>
      </c>
      <c r="AB22" s="16" t="s">
        <v>37142</v>
      </c>
      <c r="AC22" s="33">
        <f>IF(D6L1215C12=0,0,D6L1215C10/D6L1215C12)</f>
        <v>1.5007815875108544E-5</v>
      </c>
      <c r="AD22" s="16" t="s">
        <v>37143</v>
      </c>
      <c r="AE22" s="33">
        <f>IF(D6L1215C5=0,0,D6L1215C10/D6L1215C5)</f>
        <v>0.4863849489146011</v>
      </c>
      <c r="AF22" s="16" t="s">
        <v>37144</v>
      </c>
      <c r="AG22" s="33">
        <f>CHOOSE(MIN(D6L1215C9,RUN_YEARS),B7L812C5,B7L812C14,B7L812C23,B7L812C32,B7L812C41)</f>
        <v>835.72555676148613</v>
      </c>
      <c r="AH22" s="16" t="s">
        <v>37145</v>
      </c>
      <c r="AI22" s="33">
        <f>IF(D6L1215C15=0,0,D6L1215C11/D6L1215C15)</f>
        <v>3.9020321275282341E-5</v>
      </c>
      <c r="AJ22" s="16" t="s">
        <v>37146</v>
      </c>
      <c r="AK22" s="33">
        <f>IF(D6L1215C5=0,0,D6L1215C11/D6L1215C5)</f>
        <v>1.3615051085398884E-2</v>
      </c>
      <c r="AL22" s="16" t="s">
        <v>37147</v>
      </c>
      <c r="AM22" s="33">
        <f>D6L1215C8*CHOOSE(MIN(D6L1215C9,RUN_YEARS),B7L812C4,B7L812C13,B7L812C22,B7L812C31,B7L812C40)</f>
        <v>0.36532132490136221</v>
      </c>
      <c r="AN22" s="16" t="s">
        <v>37148</v>
      </c>
      <c r="AO22" s="33">
        <f>D6L1215C8-D6L1215C18</f>
        <v>0.83226065691615236</v>
      </c>
      <c r="AP22" s="16" t="s">
        <v>37149</v>
      </c>
      <c r="AQ22" s="33">
        <f>CHOOSE(MIN(D6L1215C9,RUN_YEARS),B7L812C2,B7L812C11,B7L812C20,B7L812C29,B7L812C38)</f>
        <v>182.62445606902995</v>
      </c>
      <c r="AR22" s="16" t="s">
        <v>37150</v>
      </c>
      <c r="AS22" s="33">
        <f>IF(D6L1215C20=0,0,D6L1215C18/D6L1215C20)</f>
        <v>2.0003965118629836E-3</v>
      </c>
      <c r="AT22" s="16" t="s">
        <v>37151</v>
      </c>
      <c r="AU22" s="33">
        <f>IF(D6L1215C5=0,0,D6L1215C18/D6L1215C5)</f>
        <v>0.15252455800434261</v>
      </c>
      <c r="AV22" s="16" t="s">
        <v>37152</v>
      </c>
      <c r="AW22" s="33">
        <f>CHOOSE(MIN(D6L1215C9,RUN_YEARS),B7L812C1,B7L812C10,B7L812C19,B7L812C28,B7L812C37)</f>
        <v>416.04784450511863</v>
      </c>
      <c r="AX22" s="16" t="s">
        <v>37153</v>
      </c>
      <c r="AY22" s="33">
        <f>IF(D6L1215C23=0,0,D6L1215C19/D6L1215C23)</f>
        <v>2.0003965118629836E-3</v>
      </c>
      <c r="AZ22" s="16" t="s">
        <v>37154</v>
      </c>
      <c r="BA22" s="33">
        <f>IF(D6L1215C5=0,0,D6L1215C19/D6L1215C5)</f>
        <v>0.34747544199565733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864.86648724321515</v>
      </c>
      <c r="J23" s="16" t="s">
        <v>37177</v>
      </c>
      <c r="K23" s="21">
        <f>IF(FLOW_THRU_100PCT="Y",1,INDEX(VariabilityMatrix,D6L1216C1,D6L1216C9))</f>
        <v>0.33269326040655017</v>
      </c>
      <c r="L23" s="16" t="s">
        <v>37157</v>
      </c>
      <c r="M23" s="15">
        <f>IF(D6L1216C2&lt;&gt;0,D6L1216C2*D6L1216C4,D6L1216C3*D6L1216C4)</f>
        <v>287.73525145730525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143.86762572865263</v>
      </c>
      <c r="R23" s="16" t="s">
        <v>37159</v>
      </c>
      <c r="S23" s="15">
        <f>D6L1216C5-D6L1216C7</f>
        <v>143.86762572865263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139.95009558099133</v>
      </c>
      <c r="X23" s="16" t="s">
        <v>37161</v>
      </c>
      <c r="Y23" s="33">
        <f>D6L1216C7-D6L1216C10</f>
        <v>3.9175301476612958</v>
      </c>
      <c r="Z23" s="16" t="s">
        <v>37162</v>
      </c>
      <c r="AA23" s="33">
        <f>CHOOSE(MIN(D6L1216C9,RUN_YEARS),B7L812C7,B7L812C16,B7L812C25,B7L812C34,B7L812C43)</f>
        <v>77624.333333333328</v>
      </c>
      <c r="AB23" s="16" t="s">
        <v>37163</v>
      </c>
      <c r="AC23" s="33">
        <f>IF(D6L1216C12=0,0,D6L1216C10/D6L1216C12)</f>
        <v>1.802915266016129E-3</v>
      </c>
      <c r="AD23" s="16" t="s">
        <v>37164</v>
      </c>
      <c r="AE23" s="33">
        <f>IF(D6L1216C5=0,0,D6L1216C10/D6L1216C5)</f>
        <v>0.48638494891460116</v>
      </c>
      <c r="AF23" s="16" t="s">
        <v>37165</v>
      </c>
      <c r="AG23" s="33">
        <f>CHOOSE(MIN(D6L1216C9,RUN_YEARS),B7L812C5,B7L812C14,B7L812C23,B7L812C32,B7L812C41)</f>
        <v>835.72555676148613</v>
      </c>
      <c r="AH23" s="16" t="s">
        <v>37166</v>
      </c>
      <c r="AI23" s="33">
        <f>IF(D6L1216C15=0,0,D6L1216C11/D6L1216C15)</f>
        <v>4.6875796916419398E-3</v>
      </c>
      <c r="AJ23" s="16" t="s">
        <v>37167</v>
      </c>
      <c r="AK23" s="33">
        <f>IF(D6L1216C5=0,0,D6L1216C11/D6L1216C5)</f>
        <v>1.3615051085398852E-2</v>
      </c>
      <c r="AL23" s="16" t="s">
        <v>37168</v>
      </c>
      <c r="AM23" s="33">
        <f>D6L1216C8*CHOOSE(MIN(D6L1216C9,RUN_YEARS),B7L812C4,B7L812C13,B7L812C22,B7L812C31,B7L812C40)</f>
        <v>43.886692050793862</v>
      </c>
      <c r="AN23" s="16" t="s">
        <v>37169</v>
      </c>
      <c r="AO23" s="33">
        <f>D6L1216C8-D6L1216C18</f>
        <v>99.980933677858758</v>
      </c>
      <c r="AP23" s="16" t="s">
        <v>37170</v>
      </c>
      <c r="AQ23" s="33">
        <f>CHOOSE(MIN(D6L1216C9,RUN_YEARS),B7L812C2,B7L812C11,B7L812C20,B7L812C29,B7L812C38)</f>
        <v>182.62445606902995</v>
      </c>
      <c r="AR23" s="16" t="s">
        <v>37171</v>
      </c>
      <c r="AS23" s="33">
        <f>IF(D6L1216C20=0,0,D6L1216C18/D6L1216C20)</f>
        <v>0.24031114449537469</v>
      </c>
      <c r="AT23" s="16" t="s">
        <v>37172</v>
      </c>
      <c r="AU23" s="33">
        <f>IF(D6L1216C5=0,0,D6L1216C18/D6L1216C5)</f>
        <v>0.15252455800434261</v>
      </c>
      <c r="AV23" s="16" t="s">
        <v>37173</v>
      </c>
      <c r="AW23" s="33">
        <f>CHOOSE(MIN(D6L1216C9,RUN_YEARS),B7L812C1,B7L812C10,B7L812C19,B7L812C28,B7L812C37)</f>
        <v>416.04784450511863</v>
      </c>
      <c r="AX23" s="16" t="s">
        <v>37174</v>
      </c>
      <c r="AY23" s="33">
        <f>IF(D6L1216C23=0,0,D6L1216C19/D6L1216C23)</f>
        <v>0.24031114449537472</v>
      </c>
      <c r="AZ23" s="16" t="s">
        <v>37175</v>
      </c>
      <c r="BA23" s="33">
        <f>IF(D6L1216C5=0,0,D6L1216C19/D6L1216C5)</f>
        <v>0.34747544199565739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22.898167371126018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19.692423939168375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9.8462119695841874</v>
      </c>
      <c r="R24" s="16" t="s">
        <v>37180</v>
      </c>
      <c r="S24" s="15">
        <f>D6L1217C5-D6L1217C7</f>
        <v>9.8462119695841874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9.5780986116570794</v>
      </c>
      <c r="X24" s="16" t="s">
        <v>37182</v>
      </c>
      <c r="Y24" s="33">
        <f>D6L1217C7-D6L1217C10</f>
        <v>0.268113357927108</v>
      </c>
      <c r="Z24" s="16" t="s">
        <v>37183</v>
      </c>
      <c r="AA24" s="33">
        <f>CHOOSE(MIN(D6L1217C9,RUN_YEARS),B7L812C7,B7L812C16,B7L812C25,B7L812C34,B7L812C43)</f>
        <v>77624.333333333328</v>
      </c>
      <c r="AB24" s="16" t="s">
        <v>37184</v>
      </c>
      <c r="AC24" s="33">
        <f>IF(D6L1217C12=0,0,D6L1217C10/D6L1217C12)</f>
        <v>1.2339041380912016E-4</v>
      </c>
      <c r="AD24" s="16" t="s">
        <v>37185</v>
      </c>
      <c r="AE24" s="33">
        <f>IF(D6L1217C5=0,0,D6L1217C10/D6L1217C5)</f>
        <v>0.48638494891460121</v>
      </c>
      <c r="AF24" s="16" t="s">
        <v>37186</v>
      </c>
      <c r="AG24" s="33">
        <f>CHOOSE(MIN(D6L1217C9,RUN_YEARS),B7L812C5,B7L812C14,B7L812C23,B7L812C32,B7L812C41)</f>
        <v>835.72555676148613</v>
      </c>
      <c r="AH24" s="16" t="s">
        <v>37187</v>
      </c>
      <c r="AI24" s="33">
        <f>IF(D6L1217C15=0,0,D6L1217C11/D6L1217C15)</f>
        <v>3.2081507590371182E-4</v>
      </c>
      <c r="AJ24" s="16" t="s">
        <v>37188</v>
      </c>
      <c r="AK24" s="33">
        <f>IF(D6L1217C5=0,0,D6L1217C11/D6L1217C5)</f>
        <v>1.3615051085398816E-2</v>
      </c>
      <c r="AL24" s="16" t="s">
        <v>37189</v>
      </c>
      <c r="AM24" s="33">
        <f>D6L1217C8*CHOOSE(MIN(D6L1217C9,RUN_YEARS),B7L812C4,B7L812C13,B7L812C22,B7L812C31,B7L812C40)</f>
        <v>3.0035782573557919</v>
      </c>
      <c r="AN24" s="16" t="s">
        <v>37190</v>
      </c>
      <c r="AO24" s="33">
        <f>D6L1217C8-D6L1217C18</f>
        <v>6.8426337122283956</v>
      </c>
      <c r="AP24" s="16" t="s">
        <v>37191</v>
      </c>
      <c r="AQ24" s="33">
        <f>CHOOSE(MIN(D6L1217C9,RUN_YEARS),B7L812C2,B7L812C11,B7L812C20,B7L812C29,B7L812C38)</f>
        <v>182.62445606902995</v>
      </c>
      <c r="AR24" s="16" t="s">
        <v>37192</v>
      </c>
      <c r="AS24" s="33">
        <f>IF(D6L1217C20=0,0,D6L1217C18/D6L1217C20)</f>
        <v>1.6446747177280976E-2</v>
      </c>
      <c r="AT24" s="16" t="s">
        <v>37193</v>
      </c>
      <c r="AU24" s="33">
        <f>IF(D6L1217C5=0,0,D6L1217C18/D6L1217C5)</f>
        <v>0.15252455800434261</v>
      </c>
      <c r="AV24" s="16" t="s">
        <v>37194</v>
      </c>
      <c r="AW24" s="33">
        <f>CHOOSE(MIN(D6L1217C9,RUN_YEARS),B7L812C1,B7L812C10,B7L812C19,B7L812C28,B7L812C37)</f>
        <v>416.04784450511863</v>
      </c>
      <c r="AX24" s="16" t="s">
        <v>37195</v>
      </c>
      <c r="AY24" s="33">
        <f>IF(D6L1217C23=0,0,D6L1217C19/D6L1217C23)</f>
        <v>1.6446747177280979E-2</v>
      </c>
      <c r="AZ24" s="16" t="s">
        <v>37196</v>
      </c>
      <c r="BA24" s="33">
        <f>IF(D6L1217C5=0,0,D6L1217C19/D6L1217C5)</f>
        <v>0.34747544199565739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172.77503462938682</v>
      </c>
      <c r="J25" s="16" t="s">
        <v>37218</v>
      </c>
      <c r="K25" s="21">
        <f>IF(FLOW_THRU_100PCT="Y",1,INDEX(VariabilityMatrix,D6L1218C1,D6L1218C9))</f>
        <v>0.32678301086992551</v>
      </c>
      <c r="L25" s="16" t="s">
        <v>37198</v>
      </c>
      <c r="M25" s="15">
        <f>IF(D6L1218C2&lt;&gt;0,D6L1218C2*D6L1218C4,D6L1218C3*D6L1218C4)</f>
        <v>56.459946019346667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28.229973009673333</v>
      </c>
      <c r="R25" s="16" t="s">
        <v>37200</v>
      </c>
      <c r="S25" s="15">
        <f>D6L1218C5-D6L1218C7</f>
        <v>28.229973009673333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27.489587908767117</v>
      </c>
      <c r="X25" s="16" t="s">
        <v>37202</v>
      </c>
      <c r="Y25" s="33">
        <f>D6L1218C7-D6L1218C10</f>
        <v>0.74038510090621656</v>
      </c>
      <c r="Z25" s="16" t="s">
        <v>37203</v>
      </c>
      <c r="AA25" s="33">
        <f>CHOOSE(MIN(D6L1218C9,RUN_YEARS),B7L812C7,B7L812C16,B7L812C25,B7L812C34,B7L812C43)</f>
        <v>79951</v>
      </c>
      <c r="AB25" s="16" t="s">
        <v>37204</v>
      </c>
      <c r="AC25" s="33">
        <f>IF(D6L1218C12=0,0,D6L1218C10/D6L1218C12)</f>
        <v>3.4383044500715585E-4</v>
      </c>
      <c r="AD25" s="16" t="s">
        <v>37205</v>
      </c>
      <c r="AE25" s="33">
        <f>IF(D6L1218C5=0,0,D6L1218C10/D6L1218C5)</f>
        <v>0.48688654252959229</v>
      </c>
      <c r="AF25" s="16" t="s">
        <v>37206</v>
      </c>
      <c r="AG25" s="33">
        <f>CHOOSE(MIN(D6L1218C9,RUN_YEARS),B7L812C5,B7L812C14,B7L812C23,B7L812C32,B7L812C41)</f>
        <v>828.2090910902848</v>
      </c>
      <c r="AH25" s="16" t="s">
        <v>37207</v>
      </c>
      <c r="AI25" s="33">
        <f>IF(D6L1218C15=0,0,D6L1218C11/D6L1218C15)</f>
        <v>8.9395915701860563E-4</v>
      </c>
      <c r="AJ25" s="16" t="s">
        <v>37208</v>
      </c>
      <c r="AK25" s="33">
        <f>IF(D6L1218C5=0,0,D6L1218C11/D6L1218C5)</f>
        <v>1.3113457470407692E-2</v>
      </c>
      <c r="AL25" s="16" t="s">
        <v>37209</v>
      </c>
      <c r="AM25" s="33">
        <f>D6L1218C8*CHOOSE(MIN(D6L1218C9,RUN_YEARS),B7L812C4,B7L812C13,B7L812C22,B7L812C31,B7L812C40)</f>
        <v>9.6990697976190621</v>
      </c>
      <c r="AN25" s="16" t="s">
        <v>37210</v>
      </c>
      <c r="AO25" s="33">
        <f>D6L1218C8-D6L1218C18</f>
        <v>18.53090321205427</v>
      </c>
      <c r="AP25" s="16" t="s">
        <v>37211</v>
      </c>
      <c r="AQ25" s="33">
        <f>CHOOSE(MIN(D6L1218C9,RUN_YEARS),B7L812C2,B7L812C11,B7L812C20,B7L812C29,B7L812C38)</f>
        <v>215.966539220096</v>
      </c>
      <c r="AR25" s="16" t="s">
        <v>37212</v>
      </c>
      <c r="AS25" s="33">
        <f>IF(D6L1218C20=0,0,D6L1218C18/D6L1218C20)</f>
        <v>4.4910057977706155E-2</v>
      </c>
      <c r="AT25" s="16" t="s">
        <v>37213</v>
      </c>
      <c r="AU25" s="33">
        <f>IF(D6L1218C5=0,0,D6L1218C18/D6L1218C5)</f>
        <v>0.17178673522457072</v>
      </c>
      <c r="AV25" s="16" t="s">
        <v>37214</v>
      </c>
      <c r="AW25" s="33">
        <f>CHOOSE(MIN(D6L1218C9,RUN_YEARS),B7L812C1,B7L812C10,B7L812C19,B7L812C28,B7L812C37)</f>
        <v>412.62256266187001</v>
      </c>
      <c r="AX25" s="16" t="s">
        <v>37215</v>
      </c>
      <c r="AY25" s="33">
        <f>IF(D6L1218C23=0,0,D6L1218C19/D6L1218C23)</f>
        <v>4.4910057977706148E-2</v>
      </c>
      <c r="AZ25" s="16" t="s">
        <v>37216</v>
      </c>
      <c r="BA25" s="33">
        <f>IF(D6L1218C5=0,0,D6L1218C19/D6L1218C5)</f>
        <v>0.32821326477542923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1382.1923207622019</v>
      </c>
      <c r="J26" s="16" t="s">
        <v>37239</v>
      </c>
      <c r="K26" s="21">
        <f>IF(FLOW_THRU_100PCT="Y",1,INDEX(VariabilityMatrix,D6L1219C1,D6L1219C9))</f>
        <v>0.33269326040655017</v>
      </c>
      <c r="L26" s="16" t="s">
        <v>37219</v>
      </c>
      <c r="M26" s="15">
        <f>IF(D6L1219C2&lt;&gt;0,D6L1219C2*D6L1219C4,D6L1219C3*D6L1219C4)</f>
        <v>459.84606970327314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229.92303485163657</v>
      </c>
      <c r="R26" s="16" t="s">
        <v>37221</v>
      </c>
      <c r="S26" s="15">
        <f>D6L1219C5-D6L1219C7</f>
        <v>229.92303485163657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223.66220712120662</v>
      </c>
      <c r="X26" s="16" t="s">
        <v>37223</v>
      </c>
      <c r="Y26" s="33">
        <f>D6L1219C7-D6L1219C10</f>
        <v>6.260827730429952</v>
      </c>
      <c r="Z26" s="16" t="s">
        <v>37224</v>
      </c>
      <c r="AA26" s="33">
        <f>CHOOSE(MIN(D6L1219C9,RUN_YEARS),B7L812C7,B7L812C16,B7L812C25,B7L812C34,B7L812C43)</f>
        <v>77624.333333333328</v>
      </c>
      <c r="AB26" s="16" t="s">
        <v>37225</v>
      </c>
      <c r="AC26" s="33">
        <f>IF(D6L1219C12=0,0,D6L1219C10/D6L1219C12)</f>
        <v>2.8813414237100045E-3</v>
      </c>
      <c r="AD26" s="16" t="s">
        <v>37226</v>
      </c>
      <c r="AE26" s="33">
        <f>IF(D6L1219C5=0,0,D6L1219C10/D6L1219C5)</f>
        <v>0.48638494891460116</v>
      </c>
      <c r="AF26" s="16" t="s">
        <v>37227</v>
      </c>
      <c r="AG26" s="33">
        <f>CHOOSE(MIN(D6L1219C9,RUN_YEARS),B7L812C5,B7L812C14,B7L812C23,B7L812C32,B7L812C41)</f>
        <v>835.72555676148613</v>
      </c>
      <c r="AH26" s="16" t="s">
        <v>37228</v>
      </c>
      <c r="AI26" s="33">
        <f>IF(D6L1219C15=0,0,D6L1219C11/D6L1219C15)</f>
        <v>7.4914877016460267E-3</v>
      </c>
      <c r="AJ26" s="16" t="s">
        <v>37229</v>
      </c>
      <c r="AK26" s="33">
        <f>IF(D6L1219C5=0,0,D6L1219C11/D6L1219C5)</f>
        <v>1.3615051085398866E-2</v>
      </c>
      <c r="AL26" s="16" t="s">
        <v>37230</v>
      </c>
      <c r="AM26" s="33">
        <f>D6L1219C8*CHOOSE(MIN(D6L1219C9,RUN_YEARS),B7L812C4,B7L812C13,B7L812C22,B7L812C31,B7L812C40)</f>
        <v>70.137818531525866</v>
      </c>
      <c r="AN26" s="16" t="s">
        <v>37231</v>
      </c>
      <c r="AO26" s="33">
        <f>D6L1219C8-D6L1219C18</f>
        <v>159.78521632011069</v>
      </c>
      <c r="AP26" s="16" t="s">
        <v>37232</v>
      </c>
      <c r="AQ26" s="33">
        <f>CHOOSE(MIN(D6L1219C9,RUN_YEARS),B7L812C2,B7L812C11,B7L812C20,B7L812C29,B7L812C38)</f>
        <v>182.62445606902995</v>
      </c>
      <c r="AR26" s="16" t="s">
        <v>37233</v>
      </c>
      <c r="AS26" s="33">
        <f>IF(D6L1219C20=0,0,D6L1219C18/D6L1219C20)</f>
        <v>0.38405490721907792</v>
      </c>
      <c r="AT26" s="16" t="s">
        <v>37234</v>
      </c>
      <c r="AU26" s="33">
        <f>IF(D6L1219C5=0,0,D6L1219C18/D6L1219C5)</f>
        <v>0.15252455800434261</v>
      </c>
      <c r="AV26" s="16" t="s">
        <v>37235</v>
      </c>
      <c r="AW26" s="33">
        <f>CHOOSE(MIN(D6L1219C9,RUN_YEARS),B7L812C1,B7L812C10,B7L812C19,B7L812C28,B7L812C37)</f>
        <v>416.04784450511863</v>
      </c>
      <c r="AX26" s="16" t="s">
        <v>37236</v>
      </c>
      <c r="AY26" s="33">
        <f>IF(D6L1219C23=0,0,D6L1219C19/D6L1219C23)</f>
        <v>0.38405490721907792</v>
      </c>
      <c r="AZ26" s="16" t="s">
        <v>37237</v>
      </c>
      <c r="BA26" s="33">
        <f>IF(D6L1219C5=0,0,D6L1219C19/D6L1219C5)</f>
        <v>0.34747544199565733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62.85346335532693</v>
      </c>
      <c r="J27" s="16" t="s">
        <v>37260</v>
      </c>
      <c r="K27" s="21">
        <f>IF(FLOW_THRU_100PCT="Y",1,INDEX(VariabilityMatrix,D6L1220C1,D6L1220C9))</f>
        <v>0.32678301086992551</v>
      </c>
      <c r="L27" s="16" t="s">
        <v>37240</v>
      </c>
      <c r="M27" s="15">
        <f>IF(D6L1220C2&lt;&gt;0,D6L1220C2*D6L1220C4,D6L1220C3*D6L1220C4)</f>
        <v>20.539443998856264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10.269721999428132</v>
      </c>
      <c r="R27" s="16" t="s">
        <v>37242</v>
      </c>
      <c r="S27" s="15">
        <f>D6L1220C5-D6L1220C7</f>
        <v>10.269721999428132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10.00037887408331</v>
      </c>
      <c r="X27" s="16" t="s">
        <v>37244</v>
      </c>
      <c r="Y27" s="33">
        <f>D6L1220C7-D6L1220C10</f>
        <v>0.26934312534482174</v>
      </c>
      <c r="Z27" s="16" t="s">
        <v>37245</v>
      </c>
      <c r="AA27" s="33">
        <f>CHOOSE(MIN(D6L1220C9,RUN_YEARS),B7L812C7,B7L812C16,B7L812C25,B7L812C34,B7L812C43)</f>
        <v>79951</v>
      </c>
      <c r="AB27" s="16" t="s">
        <v>37246</v>
      </c>
      <c r="AC27" s="33">
        <f>IF(D6L1220C12=0,0,D6L1220C10/D6L1220C12)</f>
        <v>1.2508134825184563E-4</v>
      </c>
      <c r="AD27" s="16" t="s">
        <v>37247</v>
      </c>
      <c r="AE27" s="33">
        <f>IF(D6L1220C5=0,0,D6L1220C10/D6L1220C5)</f>
        <v>0.48688654252959235</v>
      </c>
      <c r="AF27" s="16" t="s">
        <v>37248</v>
      </c>
      <c r="AG27" s="33">
        <f>CHOOSE(MIN(D6L1220C9,RUN_YEARS),B7L812C5,B7L812C14,B7L812C23,B7L812C32,B7L812C41)</f>
        <v>828.2090910902848</v>
      </c>
      <c r="AH27" s="16" t="s">
        <v>37249</v>
      </c>
      <c r="AI27" s="33">
        <f>IF(D6L1220C15=0,0,D6L1220C11/D6L1220C15)</f>
        <v>3.2521150545479835E-4</v>
      </c>
      <c r="AJ27" s="16" t="s">
        <v>37250</v>
      </c>
      <c r="AK27" s="33">
        <f>IF(D6L1220C5=0,0,D6L1220C11/D6L1220C5)</f>
        <v>1.3113457470407675E-2</v>
      </c>
      <c r="AL27" s="16" t="s">
        <v>37251</v>
      </c>
      <c r="AM27" s="33">
        <f>D6L1220C8*CHOOSE(MIN(D6L1220C9,RUN_YEARS),B7L812C4,B7L812C13,B7L812C22,B7L812C31,B7L812C40)</f>
        <v>3.528404027891419</v>
      </c>
      <c r="AN27" s="16" t="s">
        <v>37252</v>
      </c>
      <c r="AO27" s="33">
        <f>D6L1220C8-D6L1220C18</f>
        <v>6.7413179715367129</v>
      </c>
      <c r="AP27" s="16" t="s">
        <v>37253</v>
      </c>
      <c r="AQ27" s="33">
        <f>CHOOSE(MIN(D6L1220C9,RUN_YEARS),B7L812C2,B7L812C11,B7L812C20,B7L812C29,B7L812C38)</f>
        <v>215.966539220096</v>
      </c>
      <c r="AR27" s="16" t="s">
        <v>37254</v>
      </c>
      <c r="AS27" s="33">
        <f>IF(D6L1220C20=0,0,D6L1220C18/D6L1220C20)</f>
        <v>1.6337734727950377E-2</v>
      </c>
      <c r="AT27" s="16" t="s">
        <v>37255</v>
      </c>
      <c r="AU27" s="33">
        <f>IF(D6L1220C5=0,0,D6L1220C18/D6L1220C5)</f>
        <v>0.17178673522457072</v>
      </c>
      <c r="AV27" s="16" t="s">
        <v>37256</v>
      </c>
      <c r="AW27" s="33">
        <f>CHOOSE(MIN(D6L1220C9,RUN_YEARS),B7L812C1,B7L812C10,B7L812C19,B7L812C28,B7L812C37)</f>
        <v>412.62256266187001</v>
      </c>
      <c r="AX27" s="16" t="s">
        <v>37257</v>
      </c>
      <c r="AY27" s="33">
        <f>IF(D6L1220C23=0,0,D6L1220C19/D6L1220C23)</f>
        <v>1.6337734727950373E-2</v>
      </c>
      <c r="AZ27" s="16" t="s">
        <v>37258</v>
      </c>
      <c r="BA27" s="33">
        <f>IF(D6L1220C5=0,0,D6L1220C19/D6L1220C5)</f>
        <v>0.32821326477542928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0.32678301086992551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79951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828.2090910902848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215.966539220096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412.62256266187001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0.32678301086992551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79951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828.2090910902848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215.966539220096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412.62256266187001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0.32678301086992551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79951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828.2090910902848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215.966539220096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412.62256266187001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0.32678301086992551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79951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828.2090910902848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215.966539220096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412.62256266187001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0.32678301086992551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79951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828.2090910902848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215.966539220096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412.62256266187001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39.00527296936157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33.54453475365095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16.772267376825475</v>
      </c>
      <c r="R33" s="16" t="s">
        <v>37368</v>
      </c>
      <c r="S33" s="15">
        <f>D6L1226C5-D6L1226C7</f>
        <v>16.772267376825475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16.332382546968859</v>
      </c>
      <c r="X33" s="16" t="s">
        <v>37370</v>
      </c>
      <c r="Y33" s="33">
        <f>D6L1226C7-D6L1226C10</f>
        <v>0.43988482985661648</v>
      </c>
      <c r="Z33" s="16" t="s">
        <v>37371</v>
      </c>
      <c r="AA33" s="33">
        <f>CHOOSE(MIN(D6L1226C9,RUN_YEARS),B7L812C7,B7L812C16,B7L812C25,B7L812C34,B7L812C43)</f>
        <v>79951</v>
      </c>
      <c r="AB33" s="16" t="s">
        <v>37372</v>
      </c>
      <c r="AC33" s="33">
        <f>IF(D6L1226C12=0,0,D6L1226C10/D6L1226C12)</f>
        <v>2.0427990327786844E-4</v>
      </c>
      <c r="AD33" s="16" t="s">
        <v>37373</v>
      </c>
      <c r="AE33" s="33">
        <f>IF(D6L1226C5=0,0,D6L1226C10/D6L1226C5)</f>
        <v>0.48688654252959224</v>
      </c>
      <c r="AF33" s="16" t="s">
        <v>37374</v>
      </c>
      <c r="AG33" s="33">
        <f>CHOOSE(MIN(D6L1226C9,RUN_YEARS),B7L812C5,B7L812C14,B7L812C23,B7L812C32,B7L812C41)</f>
        <v>828.2090910902848</v>
      </c>
      <c r="AH33" s="16" t="s">
        <v>37375</v>
      </c>
      <c r="AI33" s="33">
        <f>IF(D6L1226C15=0,0,D6L1226C11/D6L1226C15)</f>
        <v>5.3112774852246065E-4</v>
      </c>
      <c r="AJ33" s="16" t="s">
        <v>37376</v>
      </c>
      <c r="AK33" s="33">
        <f>IF(D6L1226C5=0,0,D6L1226C11/D6L1226C5)</f>
        <v>1.3113457470407751E-2</v>
      </c>
      <c r="AL33" s="16" t="s">
        <v>37377</v>
      </c>
      <c r="AM33" s="33">
        <f>D6L1226C8*CHOOSE(MIN(D6L1226C9,RUN_YEARS),B7L812C4,B7L812C13,B7L812C22,B7L812C31,B7L812C40)</f>
        <v>5.7625061099568464</v>
      </c>
      <c r="AN33" s="16" t="s">
        <v>37378</v>
      </c>
      <c r="AO33" s="33">
        <f>D6L1226C8-D6L1226C18</f>
        <v>11.00976126686863</v>
      </c>
      <c r="AP33" s="16" t="s">
        <v>37379</v>
      </c>
      <c r="AQ33" s="33">
        <f>CHOOSE(MIN(D6L1226C9,RUN_YEARS),B7L812C2,B7L812C11,B7L812C20,B7L812C29,B7L812C38)</f>
        <v>215.966539220096</v>
      </c>
      <c r="AR33" s="16" t="s">
        <v>37380</v>
      </c>
      <c r="AS33" s="33">
        <f>IF(D6L1226C20=0,0,D6L1226C18/D6L1226C20)</f>
        <v>2.6682402425702422E-2</v>
      </c>
      <c r="AT33" s="16" t="s">
        <v>37381</v>
      </c>
      <c r="AU33" s="33">
        <f>IF(D6L1226C5=0,0,D6L1226C18/D6L1226C5)</f>
        <v>0.17178673522457072</v>
      </c>
      <c r="AV33" s="16" t="s">
        <v>37382</v>
      </c>
      <c r="AW33" s="33">
        <f>CHOOSE(MIN(D6L1226C9,RUN_YEARS),B7L812C1,B7L812C10,B7L812C19,B7L812C28,B7L812C37)</f>
        <v>412.62256266187001</v>
      </c>
      <c r="AX33" s="16" t="s">
        <v>37383</v>
      </c>
      <c r="AY33" s="33">
        <f>IF(D6L1226C23=0,0,D6L1226C19/D6L1226C23)</f>
        <v>2.6682402425702422E-2</v>
      </c>
      <c r="AZ33" s="16" t="s">
        <v>37384</v>
      </c>
      <c r="BA33" s="33">
        <f>IF(D6L1226C5=0,0,D6L1226C19/D6L1226C5)</f>
        <v>0.32821326477542928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5.4361612288169363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4.6750986567825654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2.3375493283912827</v>
      </c>
      <c r="R34" s="16" t="s">
        <v>37388</v>
      </c>
      <c r="S34" s="15">
        <f>D6L1227C5-D6L1227C7</f>
        <v>2.3375493283912827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2.2738976213499087</v>
      </c>
      <c r="X34" s="16" t="s">
        <v>37390</v>
      </c>
      <c r="Y34" s="33">
        <f>D6L1227C7-D6L1227C10</f>
        <v>6.3651707041374017E-2</v>
      </c>
      <c r="Z34" s="16" t="s">
        <v>37391</v>
      </c>
      <c r="AA34" s="33">
        <f>CHOOSE(MIN(D6L1227C9,RUN_YEARS),B7L812C7,B7L812C16,B7L812C25,B7L812C34,B7L812C43)</f>
        <v>77624.333333333328</v>
      </c>
      <c r="AB34" s="16" t="s">
        <v>37392</v>
      </c>
      <c r="AC34" s="33">
        <f>IF(D6L1227C12=0,0,D6L1227C10/D6L1227C12)</f>
        <v>2.92936186850761E-5</v>
      </c>
      <c r="AD34" s="16" t="s">
        <v>37393</v>
      </c>
      <c r="AE34" s="33">
        <f>IF(D6L1227C5=0,0,D6L1227C10/D6L1227C5)</f>
        <v>0.48638494891460116</v>
      </c>
      <c r="AF34" s="16" t="s">
        <v>37394</v>
      </c>
      <c r="AG34" s="33">
        <f>CHOOSE(MIN(D6L1227C9,RUN_YEARS),B7L812C5,B7L812C14,B7L812C23,B7L812C32,B7L812C41)</f>
        <v>835.72555676148613</v>
      </c>
      <c r="AH34" s="16" t="s">
        <v>37395</v>
      </c>
      <c r="AI34" s="33">
        <f>IF(D6L1227C15=0,0,D6L1227C11/D6L1227C15)</f>
        <v>7.616340858119772E-5</v>
      </c>
      <c r="AJ34" s="16" t="s">
        <v>37396</v>
      </c>
      <c r="AK34" s="33">
        <f>IF(D6L1227C5=0,0,D6L1227C11/D6L1227C5)</f>
        <v>1.3615051085398816E-2</v>
      </c>
      <c r="AL34" s="16" t="s">
        <v>37397</v>
      </c>
      <c r="AM34" s="33">
        <f>D6L1227C8*CHOOSE(MIN(D6L1227C9,RUN_YEARS),B7L812C4,B7L812C13,B7L812C22,B7L812C31,B7L812C40)</f>
        <v>0.71306735625245665</v>
      </c>
      <c r="AN34" s="16" t="s">
        <v>37398</v>
      </c>
      <c r="AO34" s="33">
        <f>D6L1227C8-D6L1227C18</f>
        <v>1.6244819721388262</v>
      </c>
      <c r="AP34" s="16" t="s">
        <v>37399</v>
      </c>
      <c r="AQ34" s="33">
        <f>CHOOSE(MIN(D6L1227C9,RUN_YEARS),B7L812C2,B7L812C11,B7L812C20,B7L812C29,B7L812C38)</f>
        <v>182.62445606902995</v>
      </c>
      <c r="AR34" s="16" t="s">
        <v>37400</v>
      </c>
      <c r="AS34" s="33">
        <f>IF(D6L1227C20=0,0,D6L1227C18/D6L1227C20)</f>
        <v>3.9045556745309368E-3</v>
      </c>
      <c r="AT34" s="16" t="s">
        <v>37401</v>
      </c>
      <c r="AU34" s="33">
        <f>IF(D6L1227C5=0,0,D6L1227C18/D6L1227C5)</f>
        <v>0.15252455800434261</v>
      </c>
      <c r="AV34" s="16" t="s">
        <v>37402</v>
      </c>
      <c r="AW34" s="33">
        <f>CHOOSE(MIN(D6L1227C9,RUN_YEARS),B7L812C1,B7L812C10,B7L812C19,B7L812C28,B7L812C37)</f>
        <v>416.04784450511863</v>
      </c>
      <c r="AX34" s="16" t="s">
        <v>37403</v>
      </c>
      <c r="AY34" s="33">
        <f>IF(D6L1227C23=0,0,D6L1227C19/D6L1227C23)</f>
        <v>3.9045556745309377E-3</v>
      </c>
      <c r="AZ34" s="16" t="s">
        <v>37404</v>
      </c>
      <c r="BA34" s="33">
        <f>IF(D6L1227C5=0,0,D6L1227C19/D6L1227C5)</f>
        <v>0.34747544199565739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10855.28123269768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7973.6566186870687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3986.8283093435343</v>
      </c>
      <c r="R35" s="16" t="s">
        <v>37408</v>
      </c>
      <c r="S35" s="15">
        <f>SUM(D6L1201C8:D6L1227C8)-2*SUM(D6L1209C8,D6L1211C8,D6L1222C8,D6L1224C8,D6L1227C8)</f>
        <v>3986.8283093435343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3878.3124285978702</v>
      </c>
      <c r="X35" s="16" t="s">
        <v>37410</v>
      </c>
      <c r="Y35" s="33">
        <f>SUM(D6L1201C11:D6L1227C11)-2*SUM(D6L1209C11,D6L1211C11,D6L1222C11,D6L1224C11,D6L1227C11)</f>
        <v>108.51588074566546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5.0002733928349426E-2</v>
      </c>
      <c r="AD35" s="16" t="s">
        <v>37412</v>
      </c>
      <c r="AE35" s="33">
        <f>IF(D6L1228C5=0,0,D6L1228C10/D6L1228C5)</f>
        <v>0.48639070053614469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0.13000710821370837</v>
      </c>
      <c r="AJ35" s="16" t="s">
        <v>37414</v>
      </c>
      <c r="AK35" s="33">
        <f>IF(D6L1228C5=0,0,D6L1228C11/D6L1228C5)</f>
        <v>1.3609299463855459E-2</v>
      </c>
      <c r="AL35" s="16" t="s">
        <v>37415</v>
      </c>
      <c r="AM35" s="33">
        <f>SUM(D6L1201C18:D6L1227C18)-2*SUM(D6L1209C18,D6L1211C18,D6L1222C18,D6L1224C18,D6L1227C18)</f>
        <v>1218.107239347371</v>
      </c>
      <c r="AN35" s="16" t="s">
        <v>37416</v>
      </c>
      <c r="AO35" s="33">
        <f>SUM(D6L1201C19:D6L1227C19)-2*SUM(D6L1209C19,D6L1211C19,D6L1222C19,D6L1224C19,D6L1227C19)</f>
        <v>2768.7210699961643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6.6633182451237234</v>
      </c>
      <c r="AT35" s="16" t="s">
        <v>37418</v>
      </c>
      <c r="AU35" s="33">
        <f>IF(D6L1228C5=0,0,D6L1228C18/D6L1228C5)</f>
        <v>0.15276645303393349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6.6633182451237243</v>
      </c>
      <c r="AZ35" s="16" t="s">
        <v>37420</v>
      </c>
      <c r="BA35" s="33">
        <f>IF(D6L1228C5=0,0,D6L1228C19/D6L1228C5)</f>
        <v>0.34723354696606662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110.60732389586015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55.303661947930074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27.651830973965037</v>
      </c>
      <c r="R36" s="16" t="s">
        <v>37425</v>
      </c>
      <c r="S36" s="15">
        <f>D6L1229C5-D6L1229C7</f>
        <v>27.651830973965037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26.926608755053049</v>
      </c>
      <c r="X36" s="16" t="s">
        <v>37427</v>
      </c>
      <c r="Y36" s="33">
        <f>D6L1229C7-D6L1229C10</f>
        <v>0.72522221891198768</v>
      </c>
      <c r="Z36" s="16" t="s">
        <v>37428</v>
      </c>
      <c r="AA36" s="33">
        <f>CHOOSE(MIN(D6L1229C9,RUN_YEARS),B7L812C7,B7L812C16,B7L812C25,B7L812C34,B7L812C43)</f>
        <v>79951</v>
      </c>
      <c r="AB36" s="16" t="s">
        <v>37429</v>
      </c>
      <c r="AC36" s="33">
        <f>IF(D6L1229C12=0,0,D6L1229C10/D6L1229C12)</f>
        <v>3.36788892634902E-4</v>
      </c>
      <c r="AD36" s="16" t="s">
        <v>37430</v>
      </c>
      <c r="AE36" s="33">
        <f>IF(D6L1229C5=0,0,D6L1229C10/D6L1229C5)</f>
        <v>0.48688654252959224</v>
      </c>
      <c r="AF36" s="16" t="s">
        <v>37431</v>
      </c>
      <c r="AG36" s="33">
        <f>CHOOSE(MIN(D6L1229C9,RUN_YEARS),B7L812C5,B7L812C14,B7L812C23,B7L812C32,B7L812C41)</f>
        <v>828.2090910902848</v>
      </c>
      <c r="AH36" s="16" t="s">
        <v>37432</v>
      </c>
      <c r="AI36" s="33">
        <f>IF(D6L1229C15=0,0,D6L1229C11/D6L1229C15)</f>
        <v>8.7565112085074865E-4</v>
      </c>
      <c r="AJ36" s="16" t="s">
        <v>37433</v>
      </c>
      <c r="AK36" s="33">
        <f>IF(D6L1229C5=0,0,D6L1229C11/D6L1229C5)</f>
        <v>1.3113457470407736E-2</v>
      </c>
      <c r="AL36" s="16" t="s">
        <v>37434</v>
      </c>
      <c r="AM36" s="33">
        <f>D6L1229C8*CHOOSE(MIN(D6L1229C9,RUN_YEARS),B7L812C4,B7L812C13,B7L812C22,B7L812C31,B7L812C40)</f>
        <v>9.5004355319982299</v>
      </c>
      <c r="AN36" s="16" t="s">
        <v>37435</v>
      </c>
      <c r="AO36" s="33">
        <f>D6L1229C8-D6L1229C18</f>
        <v>18.151395441966805</v>
      </c>
      <c r="AP36" s="16" t="s">
        <v>37436</v>
      </c>
      <c r="AQ36" s="33">
        <f>CHOOSE(MIN(D6L1229C9,RUN_YEARS),B7L812C2,B7L812C11,B7L812C20,B7L812C29,B7L812C38)</f>
        <v>215.966539220096</v>
      </c>
      <c r="AR36" s="16" t="s">
        <v>37437</v>
      </c>
      <c r="AS36" s="33">
        <f>IF(D6L1229C20=0,0,D6L1229C18/D6L1229C20)</f>
        <v>4.3990312417407119E-2</v>
      </c>
      <c r="AT36" s="16" t="s">
        <v>37438</v>
      </c>
      <c r="AU36" s="33">
        <f>IF(D6L1229C5=0,0,D6L1229C18/D6L1229C5)</f>
        <v>0.17178673522457072</v>
      </c>
      <c r="AV36" s="16" t="s">
        <v>37439</v>
      </c>
      <c r="AW36" s="33">
        <f>CHOOSE(MIN(D6L1229C9,RUN_YEARS),B7L812C1,B7L812C10,B7L812C19,B7L812C28,B7L812C37)</f>
        <v>412.62256266187001</v>
      </c>
      <c r="AX36" s="16" t="s">
        <v>37440</v>
      </c>
      <c r="AY36" s="33">
        <f>IF(D6L1229C23=0,0,D6L1229C19/D6L1229C23)</f>
        <v>4.3990312417407113E-2</v>
      </c>
      <c r="AZ36" s="16" t="s">
        <v>37441</v>
      </c>
      <c r="BA36" s="33">
        <f>IF(D6L1229C5=0,0,D6L1229C19/D6L1229C5)</f>
        <v>0.32821326477542928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79951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828.2090910902848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215.966539220096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412.62256266187001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140.93658536585366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70.46829268292683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35.234146341463415</v>
      </c>
      <c r="R38" s="16" t="s">
        <v>37465</v>
      </c>
      <c r="S38" s="15">
        <f>D6L1231C5-D6L1231C7</f>
        <v>35.234146341463415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34.310063382353611</v>
      </c>
      <c r="X38" s="16" t="s">
        <v>37467</v>
      </c>
      <c r="Y38" s="33">
        <f>D6L1231C7-D6L1231C10</f>
        <v>0.92408295910980343</v>
      </c>
      <c r="Z38" s="16" t="s">
        <v>37468</v>
      </c>
      <c r="AA38" s="33">
        <f>CHOOSE(MIN(D6L1231C9,RUN_YEARS),B7L812C7,B7L812C16,B7L812C25,B7L812C34,B7L812C43)</f>
        <v>79951</v>
      </c>
      <c r="AB38" s="16" t="s">
        <v>37469</v>
      </c>
      <c r="AC38" s="33">
        <f>IF(D6L1231C12=0,0,D6L1231C10/D6L1231C12)</f>
        <v>4.291386396962341E-4</v>
      </c>
      <c r="AD38" s="16" t="s">
        <v>37470</v>
      </c>
      <c r="AE38" s="33">
        <f>IF(D6L1231C5=0,0,D6L1231C10/D6L1231C5)</f>
        <v>0.48688654252959229</v>
      </c>
      <c r="AF38" s="16" t="s">
        <v>37471</v>
      </c>
      <c r="AG38" s="33">
        <f>CHOOSE(MIN(D6L1231C9,RUN_YEARS),B7L812C5,B7L812C14,B7L812C23,B7L812C32,B7L812C41)</f>
        <v>828.2090910902848</v>
      </c>
      <c r="AH38" s="16" t="s">
        <v>37472</v>
      </c>
      <c r="AI38" s="33">
        <f>IF(D6L1231C15=0,0,D6L1231C11/D6L1231C15)</f>
        <v>1.1157604632102104E-3</v>
      </c>
      <c r="AJ38" s="16" t="s">
        <v>37473</v>
      </c>
      <c r="AK38" s="33">
        <f>IF(D6L1231C5=0,0,D6L1231C11/D6L1231C5)</f>
        <v>1.3113457470407704E-2</v>
      </c>
      <c r="AL38" s="16" t="s">
        <v>37474</v>
      </c>
      <c r="AM38" s="33">
        <f>D6L1231C8*CHOOSE(MIN(D6L1231C9,RUN_YEARS),B7L812C4,B7L812C13,B7L812C22,B7L812C31,B7L812C40)</f>
        <v>12.105517936849505</v>
      </c>
      <c r="AN38" s="16" t="s">
        <v>37475</v>
      </c>
      <c r="AO38" s="33">
        <f>D6L1231C8-D6L1231C18</f>
        <v>23.128628404613909</v>
      </c>
      <c r="AP38" s="16" t="s">
        <v>37476</v>
      </c>
      <c r="AQ38" s="33">
        <f>CHOOSE(MIN(D6L1231C9,RUN_YEARS),B7L812C2,B7L812C11,B7L812C20,B7L812C29,B7L812C38)</f>
        <v>215.966539220096</v>
      </c>
      <c r="AR38" s="16" t="s">
        <v>37477</v>
      </c>
      <c r="AS38" s="33">
        <f>IF(D6L1231C20=0,0,D6L1231C18/D6L1231C20)</f>
        <v>5.6052747710665124E-2</v>
      </c>
      <c r="AT38" s="16" t="s">
        <v>37478</v>
      </c>
      <c r="AU38" s="33">
        <f>IF(D6L1231C5=0,0,D6L1231C18/D6L1231C5)</f>
        <v>0.17178673522457072</v>
      </c>
      <c r="AV38" s="16" t="s">
        <v>37479</v>
      </c>
      <c r="AW38" s="33">
        <f>CHOOSE(MIN(D6L1231C9,RUN_YEARS),B7L812C1,B7L812C10,B7L812C19,B7L812C28,B7L812C37)</f>
        <v>412.62256266187001</v>
      </c>
      <c r="AX38" s="16" t="s">
        <v>37480</v>
      </c>
      <c r="AY38" s="33">
        <f>IF(D6L1231C23=0,0,D6L1231C19/D6L1231C23)</f>
        <v>5.6052747710665124E-2</v>
      </c>
      <c r="AZ38" s="16" t="s">
        <v>37481</v>
      </c>
      <c r="BA38" s="33">
        <f>IF(D6L1231C5=0,0,D6L1231C19/D6L1231C5)</f>
        <v>0.32821326477542928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79951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828.2090910902848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215.966539220096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412.62256266187001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3262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3262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1304.8000000000002</v>
      </c>
      <c r="R40" s="16" t="s">
        <v>37506</v>
      </c>
      <c r="S40" s="15">
        <f>D6L1233C5-D6L1233C7</f>
        <v>1957.1999999999998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1270.5791213852242</v>
      </c>
      <c r="X40" s="16" t="s">
        <v>37508</v>
      </c>
      <c r="Y40" s="33">
        <f>D6L1233C7-D6L1233C10</f>
        <v>34.220878614775984</v>
      </c>
      <c r="Z40" s="16" t="s">
        <v>37509</v>
      </c>
      <c r="AA40" s="33">
        <f>CHOOSE(MIN(D6L1233C9,RUN_YEARS),B7L812C7,B7L812C16,B7L812C25,B7L812C34,B7L812C43)</f>
        <v>79951</v>
      </c>
      <c r="AB40" s="16" t="s">
        <v>37510</v>
      </c>
      <c r="AC40" s="33">
        <f>IF(D6L1233C12=0,0,D6L1233C10/D6L1233C12)</f>
        <v>1.5891972850686348E-2</v>
      </c>
      <c r="AD40" s="16" t="s">
        <v>37511</v>
      </c>
      <c r="AE40" s="33">
        <f>IF(D6L1233C5=0,0,D6L1233C10/D6L1233C5)</f>
        <v>0.38950923402367388</v>
      </c>
      <c r="AF40" s="16" t="s">
        <v>37512</v>
      </c>
      <c r="AG40" s="33">
        <f>CHOOSE(MIN(D6L1233C9,RUN_YEARS),B7L812C5,B7L812C14,B7L812C23,B7L812C32,B7L812C41)</f>
        <v>828.2090910902848</v>
      </c>
      <c r="AH40" s="16" t="s">
        <v>37513</v>
      </c>
      <c r="AI40" s="33">
        <f>IF(D6L1233C15=0,0,D6L1233C11/D6L1233C15)</f>
        <v>4.1319129411784609E-2</v>
      </c>
      <c r="AJ40" s="16" t="s">
        <v>37514</v>
      </c>
      <c r="AK40" s="33">
        <f>IF(D6L1233C5=0,0,D6L1233C11/D6L1233C5)</f>
        <v>1.0490765976326175E-2</v>
      </c>
      <c r="AL40" s="16" t="s">
        <v>37515</v>
      </c>
      <c r="AM40" s="33">
        <f>D6L1233C8*CHOOSE(MIN(D6L1233C9,RUN_YEARS),B7L812C4,B7L812C13,B7L812C22,B7L812C31,B7L812C40)</f>
        <v>672.44199636305962</v>
      </c>
      <c r="AN40" s="16" t="s">
        <v>37516</v>
      </c>
      <c r="AO40" s="33">
        <f>D6L1233C8-D6L1233C18</f>
        <v>1284.7580036369402</v>
      </c>
      <c r="AP40" s="16" t="s">
        <v>37517</v>
      </c>
      <c r="AQ40" s="33">
        <f>CHOOSE(MIN(D6L1233C9,RUN_YEARS),B7L812C2,B7L812C11,B7L812C20,B7L812C29,B7L812C38)</f>
        <v>215.966539220096</v>
      </c>
      <c r="AR40" s="16" t="s">
        <v>37518</v>
      </c>
      <c r="AS40" s="33">
        <f>IF(D6L1233C20=0,0,D6L1233C18/D6L1233C20)</f>
        <v>3.1136397276698498</v>
      </c>
      <c r="AT40" s="16" t="s">
        <v>37519</v>
      </c>
      <c r="AU40" s="33">
        <f>IF(D6L1233C5=0,0,D6L1233C18/D6L1233C5)</f>
        <v>0.20614408226948486</v>
      </c>
      <c r="AV40" s="16" t="s">
        <v>37520</v>
      </c>
      <c r="AW40" s="33">
        <f>CHOOSE(MIN(D6L1233C9,RUN_YEARS),B7L812C1,B7L812C10,B7L812C19,B7L812C28,B7L812C37)</f>
        <v>412.62256266187001</v>
      </c>
      <c r="AX40" s="16" t="s">
        <v>37521</v>
      </c>
      <c r="AY40" s="33">
        <f>IF(D6L1233C23=0,0,D6L1233C19/D6L1233C23)</f>
        <v>3.1136397276698493</v>
      </c>
      <c r="AZ40" s="16" t="s">
        <v>37522</v>
      </c>
      <c r="BA40" s="33">
        <f>IF(D6L1233C5=0,0,D6L1233C19/D6L1233C5)</f>
        <v>0.39385591773051509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79951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828.2090910902848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215.966539220096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412.62256266187001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1763.9810634626274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1763.9810634626274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1763.9810634626274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1717.7172821539839</v>
      </c>
      <c r="X42" s="16" t="s">
        <v>37548</v>
      </c>
      <c r="Y42" s="33">
        <f>D6L1235C7-D6L1235C10</f>
        <v>46.263781308643502</v>
      </c>
      <c r="Z42" s="16" t="s">
        <v>37549</v>
      </c>
      <c r="AA42" s="33">
        <f>CHOOSE(MIN(D6L1235C9,RUN_YEARS),B7L812C7,B7L812C16,B7L812C25,B7L812C34,B7L812C43)</f>
        <v>79951</v>
      </c>
      <c r="AB42" s="16" t="s">
        <v>37550</v>
      </c>
      <c r="AC42" s="33">
        <f>IF(D6L1235C12=0,0,D6L1235C10/D6L1235C12)</f>
        <v>2.1484625359957772E-2</v>
      </c>
      <c r="AD42" s="16" t="s">
        <v>37551</v>
      </c>
      <c r="AE42" s="33">
        <f>IF(D6L1235C5=0,0,D6L1235C10/D6L1235C5)</f>
        <v>0.97377308505918458</v>
      </c>
      <c r="AF42" s="16" t="s">
        <v>37552</v>
      </c>
      <c r="AG42" s="33">
        <f>CHOOSE(MIN(D6L1235C9,RUN_YEARS),B7L812C5,B7L812C14,B7L812C23,B7L812C32,B7L812C41)</f>
        <v>828.2090910902848</v>
      </c>
      <c r="AH42" s="16" t="s">
        <v>37553</v>
      </c>
      <c r="AI42" s="33">
        <f>IF(D6L1235C15=0,0,D6L1235C11/D6L1235C15)</f>
        <v>5.5860025935890373E-2</v>
      </c>
      <c r="AJ42" s="16" t="s">
        <v>37554</v>
      </c>
      <c r="AK42" s="33">
        <f>IF(D6L1235C5=0,0,D6L1235C11/D6L1235C5)</f>
        <v>2.6226914940815447E-2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215.966539220096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412.62256266187001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8550.9082050277375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8550.9082050277375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8550.9082050277375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79951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828.2090910902848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2937.8652074934184</v>
      </c>
      <c r="AN43" s="16" t="s">
        <v>37576</v>
      </c>
      <c r="AO43" s="33">
        <f>D6L1236C8-D6L1236C18</f>
        <v>5613.0429975343195</v>
      </c>
      <c r="AP43" s="16" t="s">
        <v>37577</v>
      </c>
      <c r="AQ43" s="33">
        <f>CHOOSE(MIN(D6L1236C9,RUN_YEARS),B7L812C2,B7L812C11,B7L812C20,B7L812C29,B7L812C38)</f>
        <v>215.966539220096</v>
      </c>
      <c r="AR43" s="16" t="s">
        <v>37578</v>
      </c>
      <c r="AS43" s="33">
        <f>IF(D6L1236C20=0,0,D6L1236C18/D6L1236C20)</f>
        <v>13.603335118962011</v>
      </c>
      <c r="AT43" s="16" t="s">
        <v>37579</v>
      </c>
      <c r="AU43" s="33">
        <f>IF(D6L1236C5=0,0,D6L1236C18/D6L1236C5)</f>
        <v>0.34357347044914144</v>
      </c>
      <c r="AV43" s="16" t="s">
        <v>37580</v>
      </c>
      <c r="AW43" s="33">
        <f>CHOOSE(MIN(D6L1236C9,RUN_YEARS),B7L812C1,B7L812C10,B7L812C19,B7L812C28,B7L812C37)</f>
        <v>412.62256266187001</v>
      </c>
      <c r="AX43" s="16" t="s">
        <v>37581</v>
      </c>
      <c r="AY43" s="33">
        <f>IF(D6L1236C23=0,0,D6L1236C19/D6L1236C23)</f>
        <v>13.603335118962011</v>
      </c>
      <c r="AZ43" s="16" t="s">
        <v>37582</v>
      </c>
      <c r="BA43" s="33">
        <f>IF(D6L1236C5=0,0,D6L1236C19/D6L1236C5)</f>
        <v>0.65642652955085856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13828.433177752078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13702.661223121222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3131.6670407780557</v>
      </c>
      <c r="R44" s="16" t="s">
        <v>37586</v>
      </c>
      <c r="S44" s="15">
        <f>SUM(D6L1229C8:D6L1236C8)</f>
        <v>10570.994182343165</v>
      </c>
      <c r="U44" s="21" t="str">
        <f>NULL_VALUE</f>
        <v>n/a</v>
      </c>
      <c r="V44" s="16" t="s">
        <v>37587</v>
      </c>
      <c r="W44" s="33">
        <f>SUM(D6L1229C10:D6L1236C10)</f>
        <v>3049.5330756766148</v>
      </c>
      <c r="X44" s="16" t="s">
        <v>37588</v>
      </c>
      <c r="Y44" s="33">
        <f>SUM(D6L1229C11:D6L1236C11)</f>
        <v>82.133965101441277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3.8142525742975261E-2</v>
      </c>
      <c r="AD44" s="16" t="s">
        <v>37590</v>
      </c>
      <c r="AE44" s="33">
        <f>IF(D6L1237C5=0,0,D6L1237C10/D6L1237C5)</f>
        <v>0.22255042476938544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9.917056693173594E-2</v>
      </c>
      <c r="AJ44" s="16" t="s">
        <v>37592</v>
      </c>
      <c r="AK44" s="33">
        <f>IF(D6L1237C5=0,0,D6L1237C11/D6L1237C5)</f>
        <v>5.9940155977039195E-3</v>
      </c>
      <c r="AL44" s="16" t="s">
        <v>37593</v>
      </c>
      <c r="AM44" s="33">
        <f>SUM(D6L1229C18:D6L1236C18)</f>
        <v>3631.9131573253258</v>
      </c>
      <c r="AN44" s="16" t="s">
        <v>37594</v>
      </c>
      <c r="AO44" s="33">
        <f>SUM(D6L1229C19:D6L1236C19)</f>
        <v>6939.0810250178401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16.817017906759933</v>
      </c>
      <c r="AT44" s="16" t="s">
        <v>37596</v>
      </c>
      <c r="AU44" s="33">
        <f>IF(D6L1237C5=0,0,D6L1237C18/D6L1237C5)</f>
        <v>0.26505166392036367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16.817017906759933</v>
      </c>
      <c r="AZ44" s="16" t="s">
        <v>37598</v>
      </c>
      <c r="BA44" s="33">
        <f>IF(D6L1237C5=0,0,D6L1237C19/D6L1237C5)</f>
        <v>0.50640389571254696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661.60466617080988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330.80233308540494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165.40116654270247</v>
      </c>
      <c r="R45" s="16" t="s">
        <v>37603</v>
      </c>
      <c r="S45" s="15">
        <f>D6L1238C5-D6L1238C7</f>
        <v>165.40116654270247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161.06320421667536</v>
      </c>
      <c r="X45" s="16" t="s">
        <v>37605</v>
      </c>
      <c r="Y45" s="33">
        <f>D6L1238C7-D6L1238C10</f>
        <v>4.3379623260271103</v>
      </c>
      <c r="Z45" s="16" t="s">
        <v>37606</v>
      </c>
      <c r="AA45" s="33">
        <f>CHOOSE(MIN(D6L1238C9,RUN_YEARS),B7L812C7,B7L812C16,B7L812C25,B7L812C34,B7L812C43)</f>
        <v>79951</v>
      </c>
      <c r="AB45" s="16" t="s">
        <v>37607</v>
      </c>
      <c r="AC45" s="33">
        <f>IF(D6L1238C12=0,0,D6L1238C10/D6L1238C12)</f>
        <v>2.0145239486269759E-3</v>
      </c>
      <c r="AD45" s="16" t="s">
        <v>37608</v>
      </c>
      <c r="AE45" s="33">
        <f>IF(D6L1238C5=0,0,D6L1238C10/D6L1238C5)</f>
        <v>0.48688654252959229</v>
      </c>
      <c r="AF45" s="16" t="s">
        <v>37609</v>
      </c>
      <c r="AG45" s="33">
        <f>CHOOSE(MIN(D6L1238C9,RUN_YEARS),B7L812C5,B7L812C14,B7L812C23,B7L812C32,B7L812C41)</f>
        <v>828.2090910902848</v>
      </c>
      <c r="AH45" s="16" t="s">
        <v>37610</v>
      </c>
      <c r="AI45" s="33">
        <f>IF(D6L1238C15=0,0,D6L1238C11/D6L1238C15)</f>
        <v>5.2377622664301566E-3</v>
      </c>
      <c r="AJ45" s="16" t="s">
        <v>37611</v>
      </c>
      <c r="AK45" s="33">
        <f>IF(D6L1238C5=0,0,D6L1238C11/D6L1238C5)</f>
        <v>1.3113457470407732E-2</v>
      </c>
      <c r="AL45" s="16" t="s">
        <v>37612</v>
      </c>
      <c r="AM45" s="33">
        <f>D6L1238C8*CHOOSE(MIN(D6L1238C9,RUN_YEARS),B7L812C4,B7L812C13,B7L812C22,B7L812C31,B7L812C40)</f>
        <v>56.827452805412712</v>
      </c>
      <c r="AN45" s="16" t="s">
        <v>37613</v>
      </c>
      <c r="AO45" s="33">
        <f>D6L1238C8-D6L1238C18</f>
        <v>108.57371373728975</v>
      </c>
      <c r="AP45" s="16" t="s">
        <v>37614</v>
      </c>
      <c r="AQ45" s="33">
        <f>CHOOSE(MIN(D6L1238C9,RUN_YEARS),B7L812C2,B7L812C11,B7L812C20,B7L812C29,B7L812C38)</f>
        <v>215.966539220096</v>
      </c>
      <c r="AR45" s="16" t="s">
        <v>37615</v>
      </c>
      <c r="AS45" s="33">
        <f>IF(D6L1238C20=0,0,D6L1238C18/D6L1238C20)</f>
        <v>0.26313082114770875</v>
      </c>
      <c r="AT45" s="16" t="s">
        <v>37616</v>
      </c>
      <c r="AU45" s="33">
        <f>IF(D6L1238C5=0,0,D6L1238C18/D6L1238C5)</f>
        <v>0.17178673522457072</v>
      </c>
      <c r="AV45" s="16" t="s">
        <v>37617</v>
      </c>
      <c r="AW45" s="33">
        <f>CHOOSE(MIN(D6L1238C9,RUN_YEARS),B7L812C1,B7L812C10,B7L812C19,B7L812C28,B7L812C37)</f>
        <v>412.62256266187001</v>
      </c>
      <c r="AX45" s="16" t="s">
        <v>37618</v>
      </c>
      <c r="AY45" s="33">
        <f>IF(D6L1238C23=0,0,D6L1238C19/D6L1238C23)</f>
        <v>0.26313082114770869</v>
      </c>
      <c r="AZ45" s="16" t="s">
        <v>37619</v>
      </c>
      <c r="BA45" s="33">
        <f>IF(D6L1238C5=0,0,D6L1238C19/D6L1238C5)</f>
        <v>0.32821326477542923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10492.143948659343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10492.143948659343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4196.8575794637372</v>
      </c>
      <c r="R46" s="16" t="s">
        <v>37623</v>
      </c>
      <c r="S46" s="15">
        <f>D6L1239C5-D6L1239C7</f>
        <v>6295.2863691956054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4086.7869527084254</v>
      </c>
      <c r="X46" s="16" t="s">
        <v>37625</v>
      </c>
      <c r="Y46" s="33">
        <f>D6L1239C7-D6L1239C10</f>
        <v>110.07062675531188</v>
      </c>
      <c r="Z46" s="16" t="s">
        <v>37626</v>
      </c>
      <c r="AA46" s="33">
        <f>CHOOSE(MIN(D6L1239C9,RUN_YEARS),B7L812C7,B7L812C16,B7L812C25,B7L812C34,B7L812C43)</f>
        <v>79951</v>
      </c>
      <c r="AB46" s="16" t="s">
        <v>37627</v>
      </c>
      <c r="AC46" s="33">
        <f>IF(D6L1239C12=0,0,D6L1239C10/D6L1239C12)</f>
        <v>5.1116145548003471E-2</v>
      </c>
      <c r="AD46" s="16" t="s">
        <v>37628</v>
      </c>
      <c r="AE46" s="33">
        <f>IF(D6L1239C5=0,0,D6L1239C10/D6L1239C5)</f>
        <v>0.38950923402367388</v>
      </c>
      <c r="AF46" s="16" t="s">
        <v>37629</v>
      </c>
      <c r="AG46" s="33">
        <f>CHOOSE(MIN(D6L1239C9,RUN_YEARS),B7L812C5,B7L812C14,B7L812C23,B7L812C32,B7L812C41)</f>
        <v>828.2090910902848</v>
      </c>
      <c r="AH46" s="16" t="s">
        <v>37630</v>
      </c>
      <c r="AI46" s="33">
        <f>IF(D6L1239C15=0,0,D6L1239C11/D6L1239C15)</f>
        <v>0.13290197842480922</v>
      </c>
      <c r="AJ46" s="16" t="s">
        <v>37631</v>
      </c>
      <c r="AK46" s="33">
        <f>IF(D6L1239C5=0,0,D6L1239C11/D6L1239C5)</f>
        <v>1.0490765976326163E-2</v>
      </c>
      <c r="AL46" s="16" t="s">
        <v>37632</v>
      </c>
      <c r="AM46" s="33">
        <f>D6L1239C8*CHOOSE(MIN(D6L1239C9,RUN_YEARS),B7L812C4,B7L812C13,B7L812C22,B7L812C31,B7L812C40)</f>
        <v>2162.8933853357094</v>
      </c>
      <c r="AN46" s="16" t="s">
        <v>37633</v>
      </c>
      <c r="AO46" s="33">
        <f>D6L1239C8-D6L1239C18</f>
        <v>4132.392983859896</v>
      </c>
      <c r="AP46" s="16" t="s">
        <v>37634</v>
      </c>
      <c r="AQ46" s="33">
        <f>CHOOSE(MIN(D6L1239C9,RUN_YEARS),B7L812C2,B7L812C11,B7L812C20,B7L812C29,B7L812C38)</f>
        <v>215.966539220096</v>
      </c>
      <c r="AR46" s="16" t="s">
        <v>37635</v>
      </c>
      <c r="AS46" s="33">
        <f>IF(D6L1239C20=0,0,D6L1239C18/D6L1239C20)</f>
        <v>10.01494672807374</v>
      </c>
      <c r="AT46" s="16" t="s">
        <v>37636</v>
      </c>
      <c r="AU46" s="33">
        <f>IF(D6L1239C5=0,0,D6L1239C18/D6L1239C5)</f>
        <v>0.20614408226948486</v>
      </c>
      <c r="AV46" s="16" t="s">
        <v>37637</v>
      </c>
      <c r="AW46" s="33">
        <f>CHOOSE(MIN(D6L1239C9,RUN_YEARS),B7L812C1,B7L812C10,B7L812C19,B7L812C28,B7L812C37)</f>
        <v>412.62256266187001</v>
      </c>
      <c r="AX46" s="16" t="s">
        <v>37638</v>
      </c>
      <c r="AY46" s="33">
        <f>IF(D6L1239C23=0,0,D6L1239C19/D6L1239C23)</f>
        <v>10.014946728073738</v>
      </c>
      <c r="AZ46" s="16" t="s">
        <v>37639</v>
      </c>
      <c r="BA46" s="33">
        <f>IF(D6L1239C5=0,0,D6L1239C19/D6L1239C5)</f>
        <v>0.39385591773051509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11153.748614830152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10822.946281744747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4362.2587460064397</v>
      </c>
      <c r="R47" s="16" t="s">
        <v>37643</v>
      </c>
      <c r="S47" s="15">
        <f>SUM(D6L1238C8:D6L1239C8)</f>
        <v>6460.6875357383078</v>
      </c>
      <c r="U47" s="21" t="str">
        <f>NULL_VALUE</f>
        <v>n/a</v>
      </c>
      <c r="V47" s="16" t="s">
        <v>37644</v>
      </c>
      <c r="W47" s="33">
        <f>SUM(D6L1238C10:D6L1239C10)</f>
        <v>4247.8501569251011</v>
      </c>
      <c r="X47" s="16" t="s">
        <v>37645</v>
      </c>
      <c r="Y47" s="33">
        <f>SUM(D6L1238C11:D6L1239C11)</f>
        <v>114.40858908133899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5.3130669496630444E-2</v>
      </c>
      <c r="AD47" s="16" t="s">
        <v>37647</v>
      </c>
      <c r="AE47" s="33">
        <f>IF(D6L1240C5=0,0,D6L1240C10/D6L1240C5)</f>
        <v>0.39248556228076492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0.13813974069123938</v>
      </c>
      <c r="AJ47" s="16" t="s">
        <v>37649</v>
      </c>
      <c r="AK47" s="33">
        <f>IF(D6L1240C5=0,0,D6L1240C11/D6L1240C5)</f>
        <v>1.0570928294665377E-2</v>
      </c>
      <c r="AL47" s="16" t="s">
        <v>37650</v>
      </c>
      <c r="AM47" s="33">
        <f>SUM(D6L1238C18:D6L1239C18)</f>
        <v>2219.7208381411219</v>
      </c>
      <c r="AN47" s="16" t="s">
        <v>37651</v>
      </c>
      <c r="AO47" s="33">
        <f>SUM(D6L1238C19:D6L1239C19)</f>
        <v>4240.9666975971859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10.278077549221448</v>
      </c>
      <c r="AT47" s="16" t="s">
        <v>37653</v>
      </c>
      <c r="AU47" s="33">
        <f>IF(D6L1240C5=0,0,D6L1240C18/D6L1240C5)</f>
        <v>0.20509395319508919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10.278077549221447</v>
      </c>
      <c r="AZ47" s="16" t="s">
        <v>37655</v>
      </c>
      <c r="BA47" s="33">
        <f>IF(D6L1240C5=0,0,D6L1240C19/D6L1240C5)</f>
        <v>0.39184955622948053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35837.463025279911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32499.264123553039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11480.754096128028</v>
      </c>
      <c r="R48" s="16" t="s">
        <v>37660</v>
      </c>
      <c r="S48" s="15">
        <f>SUM(D6L1228C8,D6L1237C8,D6L1240C8)</f>
        <v>21018.510027425007</v>
      </c>
      <c r="U48" s="21" t="str">
        <f>NULL_VALUE</f>
        <v>n/a</v>
      </c>
      <c r="V48" s="16" t="s">
        <v>37661</v>
      </c>
      <c r="W48" s="33">
        <f>SUM(D6L1228C10,D6L1237C10,D6L1240C10)</f>
        <v>11175.695661199585</v>
      </c>
      <c r="X48" s="16" t="s">
        <v>37662</v>
      </c>
      <c r="Y48" s="33">
        <f>SUM(D6L1228C11,D6L1237C11,D6L1240C11)</f>
        <v>305.05843492844576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0.14127592916795514</v>
      </c>
      <c r="AD48" s="16" t="s">
        <v>37664</v>
      </c>
      <c r="AE48" s="33">
        <f>IF(D6L1241C5=0,0,D6L1241C10/D6L1241C5)</f>
        <v>0.34387534495281924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0.36731741583668365</v>
      </c>
      <c r="AJ48" s="16" t="s">
        <v>37666</v>
      </c>
      <c r="AK48" s="33">
        <f>IF(D6L1241C5=0,0,D6L1241C11/D6L1241C5)</f>
        <v>9.3866259177038478E-3</v>
      </c>
      <c r="AL48" s="16" t="s">
        <v>37667</v>
      </c>
      <c r="AM48" s="33">
        <f>SUM(D6L1228C18,D6L1237C18,D6L1240C18)</f>
        <v>7069.7412348138187</v>
      </c>
      <c r="AN48" s="16" t="s">
        <v>37668</v>
      </c>
      <c r="AO48" s="33">
        <f>SUM(D6L1228C19,D6L1237C19,D6L1240C19)</f>
        <v>13948.76879261119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33.758413701105106</v>
      </c>
      <c r="AT48" s="16" t="s">
        <v>37670</v>
      </c>
      <c r="AU48" s="33">
        <f>IF(D6L1241C5=0,0,D6L1241C18/D6L1241C5)</f>
        <v>0.21753542504644585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33.758413701105098</v>
      </c>
      <c r="AZ48" s="16" t="s">
        <v>37672</v>
      </c>
      <c r="BA48" s="33">
        <f>IF(D6L1241C5=0,0,D6L1241C19/D6L1241C5)</f>
        <v>0.42920260408303107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1924.5865966666668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1655.1444731333333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827.57223656666667</v>
      </c>
      <c r="R8" s="16" t="s">
        <v>37681</v>
      </c>
      <c r="S8" s="15">
        <f>D6L1301C5-D6L1301C7</f>
        <v>827.57223656666667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776.93906721186431</v>
      </c>
      <c r="X8" s="16" t="s">
        <v>37683</v>
      </c>
      <c r="Y8" s="33">
        <f>D6L1301C7-D6L1301C10</f>
        <v>50.633169354802362</v>
      </c>
      <c r="Z8" s="16" t="s">
        <v>37684</v>
      </c>
      <c r="AA8" s="33">
        <f>CHOOSE(MIN(D6L1301C9,RUN_YEARS),B7L813C7,B7L813C16,B7L813C25,B7L813C34,B7L813C43)</f>
        <v>1072.6666666666665</v>
      </c>
      <c r="AB8" s="16" t="s">
        <v>37685</v>
      </c>
      <c r="AC8" s="33">
        <f>IF(D6L1301C12=0,0,D6L1301C10/D6L1301C12)</f>
        <v>0.72430615339825766</v>
      </c>
      <c r="AD8" s="16" t="s">
        <v>37686</v>
      </c>
      <c r="AE8" s="33">
        <f>IF(D6L1301C5=0,0,D6L1301C10/D6L1301C5)</f>
        <v>0.46940861044054399</v>
      </c>
      <c r="AF8" s="16" t="s">
        <v>37687</v>
      </c>
      <c r="AG8" s="33">
        <f>CHOOSE(MIN(D6L1301C9,RUN_YEARS),B7L813C5,B7L813C14,B7L813C23,B7L813C32,B7L813C41)</f>
        <v>26.886829297700768</v>
      </c>
      <c r="AH8" s="16" t="s">
        <v>37688</v>
      </c>
      <c r="AI8" s="33">
        <f>IF(D6L1301C15=0,0,D6L1301C11/D6L1301C15)</f>
        <v>1.8831959988354694</v>
      </c>
      <c r="AJ8" s="16" t="s">
        <v>37689</v>
      </c>
      <c r="AK8" s="33">
        <f>IF(D6L1301C5=0,0,D6L1301C11/D6L1301C5)</f>
        <v>3.0591389559456002E-2</v>
      </c>
      <c r="AL8" s="16" t="s">
        <v>37690</v>
      </c>
      <c r="AM8" s="33">
        <f>D6L1301C8*CHOOSE(MIN(D6L1301C9,RUN_YEARS),B7L813C4,B7L813C13,B7L813C22,B7L813C31,B7L813C40)</f>
        <v>161.88104023874442</v>
      </c>
      <c r="AN8" s="16" t="s">
        <v>37691</v>
      </c>
      <c r="AO8" s="33">
        <f>D6L1301C8-D6L1301C18</f>
        <v>665.69119632792228</v>
      </c>
      <c r="AP8" s="16" t="s">
        <v>37692</v>
      </c>
      <c r="AQ8" s="33">
        <f>CHOOSE(MIN(D6L1301C9,RUN_YEARS),B7L813C2,B7L813C11,B7L813C20,B7L813C29,B7L813C38)</f>
        <v>2.5236309045279546</v>
      </c>
      <c r="AR8" s="16" t="s">
        <v>37693</v>
      </c>
      <c r="AS8" s="33">
        <f>IF(D6L1301C20=0,0,D6L1301C18/D6L1301C20)</f>
        <v>64.146084099815809</v>
      </c>
      <c r="AT8" s="16" t="s">
        <v>37694</v>
      </c>
      <c r="AU8" s="33">
        <f>IF(D6L1301C5=0,0,D6L1301C18/D6L1301C5)</f>
        <v>9.7804779501990805E-2</v>
      </c>
      <c r="AV8" s="16" t="s">
        <v>37695</v>
      </c>
      <c r="AW8" s="33">
        <f>CHOOSE(MIN(D6L1301C9,RUN_YEARS),B7L813C1,B7L813C10,B7L813C19,B7L813C28,B7L813C37)</f>
        <v>10.377737092915291</v>
      </c>
      <c r="AX8" s="16" t="s">
        <v>37696</v>
      </c>
      <c r="AY8" s="33">
        <f>IF(D6L1301C23=0,0,D6L1301C19/D6L1301C23)</f>
        <v>64.146084099815809</v>
      </c>
      <c r="AZ8" s="16" t="s">
        <v>37697</v>
      </c>
      <c r="BA8" s="33">
        <f>IF(D6L1301C5=0,0,D6L1301C19/D6L1301C5)</f>
        <v>0.40219522049800921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6.3354546493553805</v>
      </c>
      <c r="J9" s="16" t="s">
        <v>37718</v>
      </c>
      <c r="K9" s="21">
        <f>IF(FLOW_THRU_100PCT="Y",1,INDEX(VariabilityMatrix,D6L1302C1,D6L1302C9))</f>
        <v>0.65057274140702692</v>
      </c>
      <c r="L9" s="16" t="s">
        <v>37698</v>
      </c>
      <c r="M9" s="15">
        <f>IF(D6L1302C2&lt;&gt;0,D6L1302C2*D6L1302C4,D6L1302C3*D6L1302C4)</f>
        <v>4.1216740992910248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2.0608370496455124</v>
      </c>
      <c r="R9" s="16" t="s">
        <v>37700</v>
      </c>
      <c r="S9" s="15">
        <f>D6L1302C5-D6L1302C7</f>
        <v>2.0608370496455124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1.9327071420575377</v>
      </c>
      <c r="X9" s="16" t="s">
        <v>37702</v>
      </c>
      <c r="Y9" s="33">
        <f>D6L1302C7-D6L1302C10</f>
        <v>0.12812990758797471</v>
      </c>
      <c r="Z9" s="16" t="s">
        <v>37703</v>
      </c>
      <c r="AA9" s="33">
        <f>CHOOSE(MIN(D6L1302C9,RUN_YEARS),B7L813C7,B7L813C16,B7L813C25,B7L813C34,B7L813C43)</f>
        <v>1120</v>
      </c>
      <c r="AB9" s="16" t="s">
        <v>37704</v>
      </c>
      <c r="AC9" s="33">
        <f>IF(D6L1302C12=0,0,D6L1302C10/D6L1302C12)</f>
        <v>1.7256313768370872E-3</v>
      </c>
      <c r="AD9" s="16" t="s">
        <v>37705</v>
      </c>
      <c r="AE9" s="33">
        <f>IF(D6L1302C5=0,0,D6L1302C10/D6L1302C5)</f>
        <v>0.46891313953958308</v>
      </c>
      <c r="AF9" s="16" t="s">
        <v>37706</v>
      </c>
      <c r="AG9" s="33">
        <f>CHOOSE(MIN(D6L1302C9,RUN_YEARS),B7L813C5,B7L813C14,B7L813C23,B7L813C32,B7L813C41)</f>
        <v>28.558088563508399</v>
      </c>
      <c r="AH9" s="16" t="s">
        <v>37707</v>
      </c>
      <c r="AI9" s="33">
        <f>IF(D6L1302C15=0,0,D6L1302C11/D6L1302C15)</f>
        <v>4.4866415797764365E-3</v>
      </c>
      <c r="AJ9" s="16" t="s">
        <v>37708</v>
      </c>
      <c r="AK9" s="33">
        <f>IF(D6L1302C5=0,0,D6L1302C11/D6L1302C5)</f>
        <v>3.1086860460416928E-2</v>
      </c>
      <c r="AL9" s="16" t="s">
        <v>37709</v>
      </c>
      <c r="AM9" s="33">
        <f>D6L1302C8*CHOOSE(MIN(D6L1302C9,RUN_YEARS),B7L813C4,B7L813C13,B7L813C22,B7L813C31,B7L813C40)</f>
        <v>0.39297984914402145</v>
      </c>
      <c r="AN9" s="16" t="s">
        <v>37710</v>
      </c>
      <c r="AO9" s="33">
        <f>D6L1302C8-D6L1302C18</f>
        <v>1.6678572005014909</v>
      </c>
      <c r="AP9" s="16" t="s">
        <v>37711</v>
      </c>
      <c r="AQ9" s="33">
        <f>CHOOSE(MIN(D6L1302C9,RUN_YEARS),B7L813C2,B7L813C11,B7L813C20,B7L813C29,B7L813C38)</f>
        <v>2.5586037357195845</v>
      </c>
      <c r="AR9" s="16" t="s">
        <v>37712</v>
      </c>
      <c r="AS9" s="33">
        <f>IF(D6L1302C20=0,0,D6L1302C18/D6L1302C20)</f>
        <v>0.15359152480620425</v>
      </c>
      <c r="AT9" s="16" t="s">
        <v>37713</v>
      </c>
      <c r="AU9" s="33">
        <f>IF(D6L1302C5=0,0,D6L1302C18/D6L1302C5)</f>
        <v>9.5344716655695438E-2</v>
      </c>
      <c r="AV9" s="16" t="s">
        <v>37714</v>
      </c>
      <c r="AW9" s="33">
        <f>CHOOSE(MIN(D6L1302C9,RUN_YEARS),B7L813C1,B7L813C10,B7L813C19,B7L813C28,B7L813C37)</f>
        <v>10.859044485728802</v>
      </c>
      <c r="AX9" s="16" t="s">
        <v>37715</v>
      </c>
      <c r="AY9" s="33">
        <f>IF(D6L1302C23=0,0,D6L1302C19/D6L1302C23)</f>
        <v>0.15359152480620425</v>
      </c>
      <c r="AZ9" s="16" t="s">
        <v>37716</v>
      </c>
      <c r="BA9" s="33">
        <f>IF(D6L1302C5=0,0,D6L1302C19/D6L1302C5)</f>
        <v>0.40465528334430456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0.55352847648655457</v>
      </c>
      <c r="J10" s="16" t="s">
        <v>37739</v>
      </c>
      <c r="K10" s="21">
        <f>IF(FLOW_THRU_100PCT="Y",1,INDEX(VariabilityMatrix,D6L1303C1,D6L1303C9))</f>
        <v>0.65057274140702692</v>
      </c>
      <c r="L10" s="16" t="s">
        <v>37719</v>
      </c>
      <c r="M10" s="15">
        <f>IF(D6L1303C2&lt;&gt;0,D6L1303C2*D6L1303C4,D6L1303C3*D6L1303C4)</f>
        <v>0.36011053839471285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0.18005526919735643</v>
      </c>
      <c r="R10" s="16" t="s">
        <v>37721</v>
      </c>
      <c r="S10" s="15">
        <f>D6L1303C5-D6L1303C7</f>
        <v>0.18005526919735643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0.16886056313995437</v>
      </c>
      <c r="X10" s="16" t="s">
        <v>37723</v>
      </c>
      <c r="Y10" s="33">
        <f>D6L1303C7-D6L1303C10</f>
        <v>1.1194706057402054E-2</v>
      </c>
      <c r="Z10" s="16" t="s">
        <v>37724</v>
      </c>
      <c r="AA10" s="33">
        <f>CHOOSE(MIN(D6L1303C9,RUN_YEARS),B7L813C7,B7L813C16,B7L813C25,B7L813C34,B7L813C43)</f>
        <v>1120</v>
      </c>
      <c r="AB10" s="16" t="s">
        <v>37725</v>
      </c>
      <c r="AC10" s="33">
        <f>IF(D6L1303C12=0,0,D6L1303C10/D6L1303C12)</f>
        <v>1.5076835994638784E-4</v>
      </c>
      <c r="AD10" s="16" t="s">
        <v>37726</v>
      </c>
      <c r="AE10" s="33">
        <f>IF(D6L1303C5=0,0,D6L1303C10/D6L1303C5)</f>
        <v>0.46891313953958308</v>
      </c>
      <c r="AF10" s="16" t="s">
        <v>37727</v>
      </c>
      <c r="AG10" s="33">
        <f>CHOOSE(MIN(D6L1303C9,RUN_YEARS),B7L813C5,B7L813C14,B7L813C23,B7L813C32,B7L813C41)</f>
        <v>28.558088563508399</v>
      </c>
      <c r="AH10" s="16" t="s">
        <v>37728</v>
      </c>
      <c r="AI10" s="33">
        <f>IF(D6L1303C15=0,0,D6L1303C11/D6L1303C15)</f>
        <v>3.9199773586060937E-4</v>
      </c>
      <c r="AJ10" s="16" t="s">
        <v>37729</v>
      </c>
      <c r="AK10" s="33">
        <f>IF(D6L1303C5=0,0,D6L1303C11/D6L1303C5)</f>
        <v>3.1086860460416935E-2</v>
      </c>
      <c r="AL10" s="16" t="s">
        <v>37730</v>
      </c>
      <c r="AM10" s="33">
        <f>D6L1303C8*CHOOSE(MIN(D6L1303C9,RUN_YEARS),B7L813C4,B7L813C13,B7L813C22,B7L813C31,B7L813C40)</f>
        <v>3.433463724797383E-2</v>
      </c>
      <c r="AN10" s="16" t="s">
        <v>37731</v>
      </c>
      <c r="AO10" s="33">
        <f>D6L1303C8-D6L1303C18</f>
        <v>0.14572063194938259</v>
      </c>
      <c r="AP10" s="16" t="s">
        <v>37732</v>
      </c>
      <c r="AQ10" s="33">
        <f>CHOOSE(MIN(D6L1303C9,RUN_YEARS),B7L813C2,B7L813C11,B7L813C20,B7L813C29,B7L813C38)</f>
        <v>2.5586037357195845</v>
      </c>
      <c r="AR10" s="16" t="s">
        <v>37733</v>
      </c>
      <c r="AS10" s="33">
        <f>IF(D6L1303C20=0,0,D6L1303C18/D6L1303C20)</f>
        <v>1.3419286765137751E-2</v>
      </c>
      <c r="AT10" s="16" t="s">
        <v>37734</v>
      </c>
      <c r="AU10" s="33">
        <f>IF(D6L1303C5=0,0,D6L1303C18/D6L1303C5)</f>
        <v>9.5344716655695438E-2</v>
      </c>
      <c r="AV10" s="16" t="s">
        <v>37735</v>
      </c>
      <c r="AW10" s="33">
        <f>CHOOSE(MIN(D6L1303C9,RUN_YEARS),B7L813C1,B7L813C10,B7L813C19,B7L813C28,B7L813C37)</f>
        <v>10.859044485728802</v>
      </c>
      <c r="AX10" s="16" t="s">
        <v>37736</v>
      </c>
      <c r="AY10" s="33">
        <f>IF(D6L1303C23=0,0,D6L1303C19/D6L1303C23)</f>
        <v>1.3419286765137751E-2</v>
      </c>
      <c r="AZ10" s="16" t="s">
        <v>37737</v>
      </c>
      <c r="BA10" s="33">
        <f>IF(D6L1303C5=0,0,D6L1303C19/D6L1303C5)</f>
        <v>0.40465528334430456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0.66391621343662177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902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17.498956701885234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2.436515095202394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7.3334082276154966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18.334509748072129</v>
      </c>
      <c r="J12" s="16" t="s">
        <v>37781</v>
      </c>
      <c r="K12" s="21">
        <f>IF(FLOW_THRU_100PCT="Y",1,INDEX(VariabilityMatrix,D6L1305C1,D6L1305C9))</f>
        <v>0.34063367358689417</v>
      </c>
      <c r="L12" s="16" t="s">
        <v>37761</v>
      </c>
      <c r="M12" s="15">
        <f>IF(D6L1305C2&lt;&gt;0,D6L1305C2*D6L1305C4,D6L1305C3*D6L1305C4)</f>
        <v>6.2453514089005306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3.1226757044502653</v>
      </c>
      <c r="R12" s="16" t="s">
        <v>37763</v>
      </c>
      <c r="S12" s="15">
        <f>D6L1305C5-D6L1305C7</f>
        <v>3.1226757044502653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2.9285273366755065</v>
      </c>
      <c r="X12" s="16" t="s">
        <v>37765</v>
      </c>
      <c r="Y12" s="33">
        <f>D6L1305C7-D6L1305C10</f>
        <v>0.19414836777475886</v>
      </c>
      <c r="Z12" s="16" t="s">
        <v>37766</v>
      </c>
      <c r="AA12" s="33">
        <f>CHOOSE(MIN(D6L1305C9,RUN_YEARS),B7L813C7,B7L813C16,B7L813C25,B7L813C34,B7L813C43)</f>
        <v>1120</v>
      </c>
      <c r="AB12" s="16" t="s">
        <v>37767</v>
      </c>
      <c r="AC12" s="33">
        <f>IF(D6L1305C12=0,0,D6L1305C10/D6L1305C12)</f>
        <v>2.6147565506031306E-3</v>
      </c>
      <c r="AD12" s="16" t="s">
        <v>37768</v>
      </c>
      <c r="AE12" s="33">
        <f>IF(D6L1305C5=0,0,D6L1305C10/D6L1305C5)</f>
        <v>0.46891313953958308</v>
      </c>
      <c r="AF12" s="16" t="s">
        <v>37769</v>
      </c>
      <c r="AG12" s="33">
        <f>CHOOSE(MIN(D6L1305C9,RUN_YEARS),B7L813C5,B7L813C14,B7L813C23,B7L813C32,B7L813C41)</f>
        <v>28.558088563508399</v>
      </c>
      <c r="AH12" s="16" t="s">
        <v>37770</v>
      </c>
      <c r="AI12" s="33">
        <f>IF(D6L1305C15=0,0,D6L1305C11/D6L1305C15)</f>
        <v>6.7983670315681479E-3</v>
      </c>
      <c r="AJ12" s="16" t="s">
        <v>37771</v>
      </c>
      <c r="AK12" s="33">
        <f>IF(D6L1305C5=0,0,D6L1305C11/D6L1305C5)</f>
        <v>3.1086860460416896E-2</v>
      </c>
      <c r="AL12" s="16" t="s">
        <v>37772</v>
      </c>
      <c r="AM12" s="33">
        <f>D6L1305C8*CHOOSE(MIN(D6L1305C9,RUN_YEARS),B7L813C4,B7L813C13,B7L813C22,B7L813C31,B7L813C40)</f>
        <v>0.59546126049686943</v>
      </c>
      <c r="AN12" s="16" t="s">
        <v>37773</v>
      </c>
      <c r="AO12" s="33">
        <f>D6L1305C8-D6L1305C18</f>
        <v>2.5272144439533957</v>
      </c>
      <c r="AP12" s="16" t="s">
        <v>37774</v>
      </c>
      <c r="AQ12" s="33">
        <f>CHOOSE(MIN(D6L1305C9,RUN_YEARS),B7L813C2,B7L813C11,B7L813C20,B7L813C29,B7L813C38)</f>
        <v>2.5586037357195845</v>
      </c>
      <c r="AR12" s="16" t="s">
        <v>37775</v>
      </c>
      <c r="AS12" s="33">
        <f>IF(D6L1305C20=0,0,D6L1305C18/D6L1305C20)</f>
        <v>0.23272898893403721</v>
      </c>
      <c r="AT12" s="16" t="s">
        <v>37776</v>
      </c>
      <c r="AU12" s="33">
        <f>IF(D6L1305C5=0,0,D6L1305C18/D6L1305C5)</f>
        <v>9.5344716655695438E-2</v>
      </c>
      <c r="AV12" s="16" t="s">
        <v>37777</v>
      </c>
      <c r="AW12" s="33">
        <f>CHOOSE(MIN(D6L1305C9,RUN_YEARS),B7L813C1,B7L813C10,B7L813C19,B7L813C28,B7L813C37)</f>
        <v>10.859044485728802</v>
      </c>
      <c r="AX12" s="16" t="s">
        <v>37778</v>
      </c>
      <c r="AY12" s="33">
        <f>IF(D6L1305C23=0,0,D6L1305C19/D6L1305C23)</f>
        <v>0.23272898893403718</v>
      </c>
      <c r="AZ12" s="16" t="s">
        <v>37779</v>
      </c>
      <c r="BA12" s="33">
        <f>IF(D6L1305C5=0,0,D6L1305C19/D6L1305C5)</f>
        <v>0.40465528334430451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2.7635797226858791</v>
      </c>
      <c r="J13" s="16" t="s">
        <v>37802</v>
      </c>
      <c r="K13" s="21">
        <f>IF(FLOW_THRU_100PCT="Y",1,INDEX(VariabilityMatrix,D6L1306C1,D6L1306C9))</f>
        <v>0.65057274140702692</v>
      </c>
      <c r="L13" s="16" t="s">
        <v>37782</v>
      </c>
      <c r="M13" s="15">
        <f>IF(D6L1306C2&lt;&gt;0,D6L1306C2*D6L1306C4,D6L1306C3*D6L1306C4)</f>
        <v>1.7979096362846236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0.89895481814231182</v>
      </c>
      <c r="R13" s="16" t="s">
        <v>37784</v>
      </c>
      <c r="S13" s="15">
        <f>D6L1306C5-D6L1306C7</f>
        <v>0.89895481814231182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0.84306345215869283</v>
      </c>
      <c r="X13" s="16" t="s">
        <v>37786</v>
      </c>
      <c r="Y13" s="33">
        <f>D6L1306C7-D6L1306C10</f>
        <v>5.589136598361899E-2</v>
      </c>
      <c r="Z13" s="16" t="s">
        <v>37787</v>
      </c>
      <c r="AA13" s="33">
        <f>CHOOSE(MIN(D6L1306C9,RUN_YEARS),B7L813C7,B7L813C16,B7L813C25,B7L813C34,B7L813C43)</f>
        <v>1120</v>
      </c>
      <c r="AB13" s="16" t="s">
        <v>37788</v>
      </c>
      <c r="AC13" s="33">
        <f>IF(D6L1306C12=0,0,D6L1306C10/D6L1306C12)</f>
        <v>7.5273522514169005E-4</v>
      </c>
      <c r="AD13" s="16" t="s">
        <v>37789</v>
      </c>
      <c r="AE13" s="33">
        <f>IF(D6L1306C5=0,0,D6L1306C10/D6L1306C5)</f>
        <v>0.46891313953958308</v>
      </c>
      <c r="AF13" s="16" t="s">
        <v>37790</v>
      </c>
      <c r="AG13" s="33">
        <f>CHOOSE(MIN(D6L1306C9,RUN_YEARS),B7L813C5,B7L813C14,B7L813C23,B7L813C32,B7L813C41)</f>
        <v>28.558088563508399</v>
      </c>
      <c r="AH13" s="16" t="s">
        <v>37791</v>
      </c>
      <c r="AI13" s="33">
        <f>IF(D6L1306C15=0,0,D6L1306C11/D6L1306C15)</f>
        <v>1.9571115853683962E-3</v>
      </c>
      <c r="AJ13" s="16" t="s">
        <v>37792</v>
      </c>
      <c r="AK13" s="33">
        <f>IF(D6L1306C5=0,0,D6L1306C11/D6L1306C5)</f>
        <v>3.1086860460416896E-2</v>
      </c>
      <c r="AL13" s="16" t="s">
        <v>37793</v>
      </c>
      <c r="AM13" s="33">
        <f>D6L1306C8*CHOOSE(MIN(D6L1306C9,RUN_YEARS),B7L813C4,B7L813C13,B7L813C22,B7L813C31,B7L813C40)</f>
        <v>0.17142118484410188</v>
      </c>
      <c r="AN13" s="16" t="s">
        <v>37794</v>
      </c>
      <c r="AO13" s="33">
        <f>D6L1306C8-D6L1306C18</f>
        <v>0.72753363329820997</v>
      </c>
      <c r="AP13" s="16" t="s">
        <v>37795</v>
      </c>
      <c r="AQ13" s="33">
        <f>CHOOSE(MIN(D6L1306C9,RUN_YEARS),B7L813C2,B7L813C11,B7L813C20,B7L813C29,B7L813C38)</f>
        <v>2.5586037357195845</v>
      </c>
      <c r="AR13" s="16" t="s">
        <v>37796</v>
      </c>
      <c r="AS13" s="33">
        <f>IF(D6L1306C20=0,0,D6L1306C18/D6L1306C20)</f>
        <v>6.6997942061509261E-2</v>
      </c>
      <c r="AT13" s="16" t="s">
        <v>37797</v>
      </c>
      <c r="AU13" s="33">
        <f>IF(D6L1306C5=0,0,D6L1306C18/D6L1306C5)</f>
        <v>9.5344716655695438E-2</v>
      </c>
      <c r="AV13" s="16" t="s">
        <v>37798</v>
      </c>
      <c r="AW13" s="33">
        <f>CHOOSE(MIN(D6L1306C9,RUN_YEARS),B7L813C1,B7L813C10,B7L813C19,B7L813C28,B7L813C37)</f>
        <v>10.859044485728802</v>
      </c>
      <c r="AX13" s="16" t="s">
        <v>37799</v>
      </c>
      <c r="AY13" s="33">
        <f>IF(D6L1306C23=0,0,D6L1306C19/D6L1306C23)</f>
        <v>6.6997942061509261E-2</v>
      </c>
      <c r="AZ13" s="16" t="s">
        <v>37800</v>
      </c>
      <c r="BA13" s="33">
        <f>IF(D6L1306C5=0,0,D6L1306C19/D6L1306C5)</f>
        <v>0.40465528334430456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0.35861328857202468</v>
      </c>
      <c r="J14" s="16" t="s">
        <v>37823</v>
      </c>
      <c r="K14" s="21">
        <f>IF(FLOW_THRU_100PCT="Y",1,INDEX(VariabilityMatrix,D6L1307C1,D6L1307C9))</f>
        <v>0.66391621343662177</v>
      </c>
      <c r="L14" s="16" t="s">
        <v>37803</v>
      </c>
      <c r="M14" s="15">
        <f>IF(D6L1307C2&lt;&gt;0,D6L1307C2*D6L1307C4,D6L1307C3*D6L1307C4)</f>
        <v>0.23808917663679316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0.11904458831839658</v>
      </c>
      <c r="R14" s="16" t="s">
        <v>37805</v>
      </c>
      <c r="S14" s="15">
        <f>D6L1307C5-D6L1307C7</f>
        <v>0.11904458831839658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0.1133282597093498</v>
      </c>
      <c r="X14" s="16" t="s">
        <v>37807</v>
      </c>
      <c r="Y14" s="33">
        <f>D6L1307C7-D6L1307C10</f>
        <v>5.716328609046778E-3</v>
      </c>
      <c r="Z14" s="16" t="s">
        <v>37808</v>
      </c>
      <c r="AA14" s="33">
        <f>CHOOSE(MIN(D6L1307C9,RUN_YEARS),B7L813C7,B7L813C16,B7L813C25,B7L813C34,B7L813C43)</f>
        <v>902</v>
      </c>
      <c r="AB14" s="16" t="s">
        <v>37809</v>
      </c>
      <c r="AC14" s="33">
        <f>IF(D6L1307C12=0,0,D6L1307C10/D6L1307C12)</f>
        <v>1.256410861522725E-4</v>
      </c>
      <c r="AD14" s="16" t="s">
        <v>37810</v>
      </c>
      <c r="AE14" s="33">
        <f>IF(D6L1307C5=0,0,D6L1307C10/D6L1307C5)</f>
        <v>0.47599080861299681</v>
      </c>
      <c r="AF14" s="16" t="s">
        <v>37811</v>
      </c>
      <c r="AG14" s="33">
        <f>CHOOSE(MIN(D6L1307C9,RUN_YEARS),B7L813C5,B7L813C14,B7L813C23,B7L813C32,B7L813C41)</f>
        <v>17.498956701885234</v>
      </c>
      <c r="AH14" s="16" t="s">
        <v>37812</v>
      </c>
      <c r="AI14" s="33">
        <f>IF(D6L1307C15=0,0,D6L1307C11/D6L1307C15)</f>
        <v>3.2666682399590914E-4</v>
      </c>
      <c r="AJ14" s="16" t="s">
        <v>37813</v>
      </c>
      <c r="AK14" s="33">
        <f>IF(D6L1307C5=0,0,D6L1307C11/D6L1307C5)</f>
        <v>2.4009191387003199E-2</v>
      </c>
      <c r="AL14" s="16" t="s">
        <v>37814</v>
      </c>
      <c r="AM14" s="33">
        <f>D6L1307C8*CHOOSE(MIN(D6L1307C9,RUN_YEARS),B7L813C4,B7L813C13,B7L813C22,B7L813C31,B7L813C40)</f>
        <v>2.9688455769401986E-2</v>
      </c>
      <c r="AN14" s="16" t="s">
        <v>37815</v>
      </c>
      <c r="AO14" s="33">
        <f>D6L1307C8-D6L1307C18</f>
        <v>8.9356132548994591E-2</v>
      </c>
      <c r="AP14" s="16" t="s">
        <v>37816</v>
      </c>
      <c r="AQ14" s="33">
        <f>CHOOSE(MIN(D6L1307C9,RUN_YEARS),B7L813C2,B7L813C11,B7L813C20,B7L813C29,B7L813C38)</f>
        <v>2.436515095202394</v>
      </c>
      <c r="AR14" s="16" t="s">
        <v>37817</v>
      </c>
      <c r="AS14" s="33">
        <f>IF(D6L1307C20=0,0,D6L1307C18/D6L1307C20)</f>
        <v>1.2184802724128354E-2</v>
      </c>
      <c r="AT14" s="16" t="s">
        <v>37818</v>
      </c>
      <c r="AU14" s="33">
        <f>IF(D6L1307C5=0,0,D6L1307C18/D6L1307C5)</f>
        <v>0.12469468872451918</v>
      </c>
      <c r="AV14" s="16" t="s">
        <v>37819</v>
      </c>
      <c r="AW14" s="33">
        <f>CHOOSE(MIN(D6L1307C9,RUN_YEARS),B7L813C1,B7L813C10,B7L813C19,B7L813C28,B7L813C37)</f>
        <v>7.3334082276154966</v>
      </c>
      <c r="AX14" s="16" t="s">
        <v>37820</v>
      </c>
      <c r="AY14" s="33">
        <f>IF(D6L1307C23=0,0,D6L1307C19/D6L1307C23)</f>
        <v>1.2184802724128354E-2</v>
      </c>
      <c r="AZ14" s="16" t="s">
        <v>37821</v>
      </c>
      <c r="BA14" s="33">
        <f>IF(D6L1307C5=0,0,D6L1307C19/D6L1307C5)</f>
        <v>0.37530531127548084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2.2687140856432624E-2</v>
      </c>
      <c r="J15" s="16" t="s">
        <v>37844</v>
      </c>
      <c r="K15" s="21">
        <f>IF(FLOW_THRU_100PCT="Y",1,INDEX(VariabilityMatrix,D6L1308C1,D6L1308C9))</f>
        <v>0.66391621343662177</v>
      </c>
      <c r="L15" s="16" t="s">
        <v>37824</v>
      </c>
      <c r="M15" s="15">
        <f>IF(D6L1308C2&lt;&gt;0,D6L1308C2*D6L1308C4,D6L1308C3*D6L1308C4)</f>
        <v>1.5062360651106024E-2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7.5311803255530118E-3</v>
      </c>
      <c r="R15" s="16" t="s">
        <v>37826</v>
      </c>
      <c r="S15" s="15">
        <f>D6L1308C5-D6L1308C7</f>
        <v>7.5311803255530118E-3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7.1695452259405408E-3</v>
      </c>
      <c r="X15" s="16" t="s">
        <v>37828</v>
      </c>
      <c r="Y15" s="33">
        <f>D6L1308C7-D6L1308C10</f>
        <v>3.6163509961247096E-4</v>
      </c>
      <c r="Z15" s="16" t="s">
        <v>37829</v>
      </c>
      <c r="AA15" s="33">
        <f>CHOOSE(MIN(D6L1308C9,RUN_YEARS),B7L813C7,B7L813C16,B7L813C25,B7L813C34,B7L813C43)</f>
        <v>902</v>
      </c>
      <c r="AB15" s="16" t="s">
        <v>37830</v>
      </c>
      <c r="AC15" s="33">
        <f>IF(D6L1308C12=0,0,D6L1308C10/D6L1308C12)</f>
        <v>7.9484980331935049E-6</v>
      </c>
      <c r="AD15" s="16" t="s">
        <v>37831</v>
      </c>
      <c r="AE15" s="33">
        <f>IF(D6L1308C5=0,0,D6L1308C10/D6L1308C5)</f>
        <v>0.47599080861299681</v>
      </c>
      <c r="AF15" s="16" t="s">
        <v>37832</v>
      </c>
      <c r="AG15" s="33">
        <f>CHOOSE(MIN(D6L1308C9,RUN_YEARS),B7L813C5,B7L813C14,B7L813C23,B7L813C32,B7L813C41)</f>
        <v>17.498956701885234</v>
      </c>
      <c r="AH15" s="16" t="s">
        <v>37833</v>
      </c>
      <c r="AI15" s="33">
        <f>IF(D6L1308C15=0,0,D6L1308C11/D6L1308C15)</f>
        <v>2.0666094886303165E-5</v>
      </c>
      <c r="AJ15" s="16" t="s">
        <v>37834</v>
      </c>
      <c r="AK15" s="33">
        <f>IF(D6L1308C5=0,0,D6L1308C11/D6L1308C5)</f>
        <v>2.400919138700322E-2</v>
      </c>
      <c r="AL15" s="16" t="s">
        <v>37835</v>
      </c>
      <c r="AM15" s="33">
        <f>D6L1308C8*CHOOSE(MIN(D6L1308C9,RUN_YEARS),B7L813C4,B7L813C13,B7L813C22,B7L813C31,B7L813C40)</f>
        <v>1.8781963728461116E-3</v>
      </c>
      <c r="AN15" s="16" t="s">
        <v>37836</v>
      </c>
      <c r="AO15" s="33">
        <f>D6L1308C8-D6L1308C18</f>
        <v>5.6529839527068998E-3</v>
      </c>
      <c r="AP15" s="16" t="s">
        <v>37837</v>
      </c>
      <c r="AQ15" s="33">
        <f>CHOOSE(MIN(D6L1308C9,RUN_YEARS),B7L813C2,B7L813C11,B7L813C20,B7L813C29,B7L813C38)</f>
        <v>2.436515095202394</v>
      </c>
      <c r="AR15" s="16" t="s">
        <v>37838</v>
      </c>
      <c r="AS15" s="33">
        <f>IF(D6L1308C20=0,0,D6L1308C18/D6L1308C20)</f>
        <v>7.708535754793243E-4</v>
      </c>
      <c r="AT15" s="16" t="s">
        <v>37839</v>
      </c>
      <c r="AU15" s="33">
        <f>IF(D6L1308C5=0,0,D6L1308C18/D6L1308C5)</f>
        <v>0.12469468872451918</v>
      </c>
      <c r="AV15" s="16" t="s">
        <v>37840</v>
      </c>
      <c r="AW15" s="33">
        <f>CHOOSE(MIN(D6L1308C9,RUN_YEARS),B7L813C1,B7L813C10,B7L813C19,B7L813C28,B7L813C37)</f>
        <v>7.3334082276154966</v>
      </c>
      <c r="AX15" s="16" t="s">
        <v>37841</v>
      </c>
      <c r="AY15" s="33">
        <f>IF(D6L1308C23=0,0,D6L1308C19/D6L1308C23)</f>
        <v>7.708535754793243E-4</v>
      </c>
      <c r="AZ15" s="16" t="s">
        <v>37842</v>
      </c>
      <c r="BA15" s="33">
        <f>IF(D6L1308C5=0,0,D6L1308C19/D6L1308C5)</f>
        <v>0.37530531127548078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0.12642213663446594</v>
      </c>
      <c r="J16" s="16" t="s">
        <v>37865</v>
      </c>
      <c r="K16" s="21">
        <f>IF(FLOW_THRU_100PCT="Y",1,INDEX(VariabilityMatrix,D6L1309C1,D6L1309C9))</f>
        <v>0.66391621343662177</v>
      </c>
      <c r="L16" s="16" t="s">
        <v>37845</v>
      </c>
      <c r="M16" s="15">
        <f>IF(D6L1309C2&lt;&gt;0,D6L1309C2*D6L1309C4,D6L1309C3*D6L1309C4)</f>
        <v>8.3933706248921852E-2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4.1966853124460926E-2</v>
      </c>
      <c r="R16" s="16" t="s">
        <v>37847</v>
      </c>
      <c r="S16" s="15">
        <f>D6L1309C5-D6L1309C7</f>
        <v>4.1966853124460926E-2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3.9951672707310058E-2</v>
      </c>
      <c r="X16" s="16" t="s">
        <v>37849</v>
      </c>
      <c r="Y16" s="33">
        <f>D6L1309C7-D6L1309C10</f>
        <v>2.0151804171508678E-3</v>
      </c>
      <c r="Z16" s="16" t="s">
        <v>37850</v>
      </c>
      <c r="AA16" s="33">
        <f>CHOOSE(MIN(D6L1309C9,RUN_YEARS),B7L813C7,B7L813C16,B7L813C25,B7L813C34,B7L813C43)</f>
        <v>902</v>
      </c>
      <c r="AB16" s="16" t="s">
        <v>37851</v>
      </c>
      <c r="AC16" s="33">
        <f>IF(D6L1309C12=0,0,D6L1309C10/D6L1309C12)</f>
        <v>4.4292320074623126E-5</v>
      </c>
      <c r="AD16" s="16" t="s">
        <v>37852</v>
      </c>
      <c r="AE16" s="33">
        <f>IF(D6L1309C5=0,0,D6L1309C10/D6L1309C5)</f>
        <v>0.47599080861299686</v>
      </c>
      <c r="AF16" s="16" t="s">
        <v>37853</v>
      </c>
      <c r="AG16" s="33">
        <f>CHOOSE(MIN(D6L1309C9,RUN_YEARS),B7L813C5,B7L813C14,B7L813C23,B7L813C32,B7L813C41)</f>
        <v>17.498956701885234</v>
      </c>
      <c r="AH16" s="16" t="s">
        <v>37854</v>
      </c>
      <c r="AI16" s="33">
        <f>IF(D6L1309C15=0,0,D6L1309C11/D6L1309C15)</f>
        <v>1.1516003219402013E-4</v>
      </c>
      <c r="AJ16" s="16" t="s">
        <v>37855</v>
      </c>
      <c r="AK16" s="33">
        <f>IF(D6L1309C5=0,0,D6L1309C11/D6L1309C5)</f>
        <v>2.4009191387003158E-2</v>
      </c>
      <c r="AL16" s="16" t="s">
        <v>37856</v>
      </c>
      <c r="AM16" s="33">
        <f>D6L1309C8*CHOOSE(MIN(D6L1309C9,RUN_YEARS),B7L813C4,B7L813C13,B7L813C22,B7L813C31,B7L813C40)</f>
        <v>1.0466087374204541E-2</v>
      </c>
      <c r="AN16" s="16" t="s">
        <v>37857</v>
      </c>
      <c r="AO16" s="33">
        <f>D6L1309C8-D6L1309C18</f>
        <v>3.1500765750256385E-2</v>
      </c>
      <c r="AP16" s="16" t="s">
        <v>37858</v>
      </c>
      <c r="AQ16" s="33">
        <f>CHOOSE(MIN(D6L1309C9,RUN_YEARS),B7L813C2,B7L813C11,B7L813C20,B7L813C29,B7L813C38)</f>
        <v>2.436515095202394</v>
      </c>
      <c r="AR16" s="16" t="s">
        <v>37859</v>
      </c>
      <c r="AS16" s="33">
        <f>IF(D6L1309C20=0,0,D6L1309C18/D6L1309C20)</f>
        <v>4.2955150964640977E-3</v>
      </c>
      <c r="AT16" s="16" t="s">
        <v>37860</v>
      </c>
      <c r="AU16" s="33">
        <f>IF(D6L1309C5=0,0,D6L1309C18/D6L1309C5)</f>
        <v>0.12469468872451919</v>
      </c>
      <c r="AV16" s="16" t="s">
        <v>37861</v>
      </c>
      <c r="AW16" s="33">
        <f>CHOOSE(MIN(D6L1309C9,RUN_YEARS),B7L813C1,B7L813C10,B7L813C19,B7L813C28,B7L813C37)</f>
        <v>7.3334082276154966</v>
      </c>
      <c r="AX16" s="16" t="s">
        <v>37862</v>
      </c>
      <c r="AY16" s="33">
        <f>IF(D6L1309C23=0,0,D6L1309C19/D6L1309C23)</f>
        <v>4.2955150964640977E-3</v>
      </c>
      <c r="AZ16" s="16" t="s">
        <v>37863</v>
      </c>
      <c r="BA16" s="33">
        <f>IF(D6L1309C5=0,0,D6L1309C19/D6L1309C5)</f>
        <v>0.37530531127548084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0.66391621343662177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902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17.498956701885234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2.436515095202394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7.3334082276154966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0.66391621343662177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902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17.498956701885234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2.436515095202394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7.3334082276154966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0.66391621343662177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902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17.498956701885234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2.436515095202394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7.3334082276154966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5.218163802563211E-2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4.4876208702043612E-2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2.2438104351021806E-2</v>
      </c>
      <c r="R20" s="16" t="s">
        <v>37931</v>
      </c>
      <c r="S20" s="15">
        <f>D6L1313C5-D6L1313C7</f>
        <v>2.2438104351021806E-2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2.1360662867571344E-2</v>
      </c>
      <c r="X20" s="16" t="s">
        <v>37933</v>
      </c>
      <c r="Y20" s="33">
        <f>D6L1313C7-D6L1313C10</f>
        <v>1.0774414834504621E-3</v>
      </c>
      <c r="Z20" s="16" t="s">
        <v>37934</v>
      </c>
      <c r="AA20" s="33">
        <f>CHOOSE(MIN(D6L1313C9,RUN_YEARS),B7L813C7,B7L813C16,B7L813C25,B7L813C34,B7L813C43)</f>
        <v>902</v>
      </c>
      <c r="AB20" s="16" t="s">
        <v>37935</v>
      </c>
      <c r="AC20" s="33">
        <f>IF(D6L1313C12=0,0,D6L1313C10/D6L1313C12)</f>
        <v>2.3681444420810803E-5</v>
      </c>
      <c r="AD20" s="16" t="s">
        <v>37936</v>
      </c>
      <c r="AE20" s="33">
        <f>IF(D6L1313C5=0,0,D6L1313C10/D6L1313C5)</f>
        <v>0.47599080861299681</v>
      </c>
      <c r="AF20" s="16" t="s">
        <v>37937</v>
      </c>
      <c r="AG20" s="33">
        <f>CHOOSE(MIN(D6L1313C9,RUN_YEARS),B7L813C5,B7L813C14,B7L813C23,B7L813C32,B7L813C41)</f>
        <v>17.498956701885234</v>
      </c>
      <c r="AH20" s="16" t="s">
        <v>37938</v>
      </c>
      <c r="AI20" s="33">
        <f>IF(D6L1313C15=0,0,D6L1313C11/D6L1313C15)</f>
        <v>6.1571755494108107E-5</v>
      </c>
      <c r="AJ20" s="16" t="s">
        <v>37939</v>
      </c>
      <c r="AK20" s="33">
        <f>IF(D6L1313C5=0,0,D6L1313C11/D6L1313C5)</f>
        <v>2.4009191387003168E-2</v>
      </c>
      <c r="AL20" s="16" t="s">
        <v>37940</v>
      </c>
      <c r="AM20" s="33">
        <f>D6L1313C8*CHOOSE(MIN(D6L1313C9,RUN_YEARS),B7L813C4,B7L813C13,B7L813C22,B7L813C31,B7L813C40)</f>
        <v>5.5958248752378866E-3</v>
      </c>
      <c r="AN20" s="16" t="s">
        <v>37941</v>
      </c>
      <c r="AO20" s="33">
        <f>D6L1313C8-D6L1313C18</f>
        <v>1.6842279475783921E-2</v>
      </c>
      <c r="AP20" s="16" t="s">
        <v>37942</v>
      </c>
      <c r="AQ20" s="33">
        <f>CHOOSE(MIN(D6L1313C9,RUN_YEARS),B7L813C2,B7L813C11,B7L813C20,B7L813C29,B7L813C38)</f>
        <v>2.436515095202394</v>
      </c>
      <c r="AR20" s="16" t="s">
        <v>37943</v>
      </c>
      <c r="AS20" s="33">
        <f>IF(D6L1313C20=0,0,D6L1313C18/D6L1313C20)</f>
        <v>2.2966510186028864E-3</v>
      </c>
      <c r="AT20" s="16" t="s">
        <v>37944</v>
      </c>
      <c r="AU20" s="33">
        <f>IF(D6L1313C5=0,0,D6L1313C18/D6L1313C5)</f>
        <v>0.12469468872451916</v>
      </c>
      <c r="AV20" s="16" t="s">
        <v>37945</v>
      </c>
      <c r="AW20" s="33">
        <f>CHOOSE(MIN(D6L1313C9,RUN_YEARS),B7L813C1,B7L813C10,B7L813C19,B7L813C28,B7L813C37)</f>
        <v>7.3334082276154966</v>
      </c>
      <c r="AX20" s="16" t="s">
        <v>37946</v>
      </c>
      <c r="AY20" s="33">
        <f>IF(D6L1313C23=0,0,D6L1313C19/D6L1313C23)</f>
        <v>2.2966510186028868E-3</v>
      </c>
      <c r="AZ20" s="16" t="s">
        <v>37947</v>
      </c>
      <c r="BA20" s="33">
        <f>IF(D6L1313C5=0,0,D6L1313C19/D6L1313C5)</f>
        <v>0.37530531127548089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1.4543958254942655</v>
      </c>
      <c r="J21" s="16" t="s">
        <v>37969</v>
      </c>
      <c r="K21" s="21">
        <f>IF(FLOW_THRU_100PCT="Y",1,INDEX(VariabilityMatrix,D6L1314C1,D6L1314C9))</f>
        <v>0.65057274140702692</v>
      </c>
      <c r="L21" s="16" t="s">
        <v>37949</v>
      </c>
      <c r="M21" s="15">
        <f>IF(D6L1314C2&lt;&gt;0,D6L1314C2*D6L1314C4,D6L1314C3*D6L1314C4)</f>
        <v>0.94619027928274024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0.47309513964137012</v>
      </c>
      <c r="R21" s="16" t="s">
        <v>37951</v>
      </c>
      <c r="S21" s="15">
        <f>D6L1314C5-D6L1314C7</f>
        <v>0.47309513964137012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0.44368105446030465</v>
      </c>
      <c r="X21" s="16" t="s">
        <v>37953</v>
      </c>
      <c r="Y21" s="33">
        <f>D6L1314C7-D6L1314C10</f>
        <v>2.9414085181065475E-2</v>
      </c>
      <c r="Z21" s="16" t="s">
        <v>37954</v>
      </c>
      <c r="AA21" s="33">
        <f>CHOOSE(MIN(D6L1314C9,RUN_YEARS),B7L813C7,B7L813C16,B7L813C25,B7L813C34,B7L813C43)</f>
        <v>1120</v>
      </c>
      <c r="AB21" s="16" t="s">
        <v>37955</v>
      </c>
      <c r="AC21" s="33">
        <f>IF(D6L1314C12=0,0,D6L1314C10/D6L1314C12)</f>
        <v>3.9614379862527198E-4</v>
      </c>
      <c r="AD21" s="16" t="s">
        <v>37956</v>
      </c>
      <c r="AE21" s="33">
        <f>IF(D6L1314C5=0,0,D6L1314C10/D6L1314C5)</f>
        <v>0.46891313953958308</v>
      </c>
      <c r="AF21" s="16" t="s">
        <v>37957</v>
      </c>
      <c r="AG21" s="33">
        <f>CHOOSE(MIN(D6L1314C9,RUN_YEARS),B7L813C5,B7L813C14,B7L813C23,B7L813C32,B7L813C41)</f>
        <v>28.558088563508399</v>
      </c>
      <c r="AH21" s="16" t="s">
        <v>37958</v>
      </c>
      <c r="AI21" s="33">
        <f>IF(D6L1314C15=0,0,D6L1314C11/D6L1314C15)</f>
        <v>1.0299738764257098E-3</v>
      </c>
      <c r="AJ21" s="16" t="s">
        <v>37959</v>
      </c>
      <c r="AK21" s="33">
        <f>IF(D6L1314C5=0,0,D6L1314C11/D6L1314C5)</f>
        <v>3.1086860460416935E-2</v>
      </c>
      <c r="AL21" s="16" t="s">
        <v>37960</v>
      </c>
      <c r="AM21" s="33">
        <f>D6L1314C8*CHOOSE(MIN(D6L1314C9,RUN_YEARS),B7L813C4,B7L813C13,B7L813C22,B7L813C31,B7L813C40)</f>
        <v>9.0214244080586203E-2</v>
      </c>
      <c r="AN21" s="16" t="s">
        <v>37961</v>
      </c>
      <c r="AO21" s="33">
        <f>D6L1314C8-D6L1314C18</f>
        <v>0.38288089556078392</v>
      </c>
      <c r="AP21" s="16" t="s">
        <v>37962</v>
      </c>
      <c r="AQ21" s="33">
        <f>CHOOSE(MIN(D6L1314C9,RUN_YEARS),B7L813C2,B7L813C11,B7L813C20,B7L813C29,B7L813C38)</f>
        <v>2.5586037357195845</v>
      </c>
      <c r="AR21" s="16" t="s">
        <v>37963</v>
      </c>
      <c r="AS21" s="33">
        <f>IF(D6L1314C20=0,0,D6L1314C18/D6L1314C20)</f>
        <v>3.5259170000083759E-2</v>
      </c>
      <c r="AT21" s="16" t="s">
        <v>37964</v>
      </c>
      <c r="AU21" s="33">
        <f>IF(D6L1314C5=0,0,D6L1314C18/D6L1314C5)</f>
        <v>9.5344716655695438E-2</v>
      </c>
      <c r="AV21" s="16" t="s">
        <v>37965</v>
      </c>
      <c r="AW21" s="33">
        <f>CHOOSE(MIN(D6L1314C9,RUN_YEARS),B7L813C1,B7L813C10,B7L813C19,B7L813C28,B7L813C37)</f>
        <v>10.859044485728802</v>
      </c>
      <c r="AX21" s="16" t="s">
        <v>37966</v>
      </c>
      <c r="AY21" s="33">
        <f>IF(D6L1314C23=0,0,D6L1314C19/D6L1314C23)</f>
        <v>3.5259170000083759E-2</v>
      </c>
      <c r="AZ21" s="16" t="s">
        <v>37967</v>
      </c>
      <c r="BA21" s="33">
        <f>IF(D6L1314C5=0,0,D6L1314C19/D6L1314C5)</f>
        <v>0.40465528334430456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0.85895159681793543</v>
      </c>
      <c r="J22" s="16" t="s">
        <v>37990</v>
      </c>
      <c r="K22" s="21">
        <f>IF(FLOW_THRU_100PCT="Y",1,INDEX(VariabilityMatrix,D6L1315C1,D6L1315C9))</f>
        <v>0.65559455164892644</v>
      </c>
      <c r="L22" s="16" t="s">
        <v>37970</v>
      </c>
      <c r="M22" s="15">
        <f>IF(D6L1315C2&lt;&gt;0,D6L1315C2*D6L1315C4,D6L1315C3*D6L1315C4)</f>
        <v>0.56312398700398381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0.2815619935019919</v>
      </c>
      <c r="R22" s="16" t="s">
        <v>37972</v>
      </c>
      <c r="S22" s="15">
        <f>D6L1315C5-D6L1315C7</f>
        <v>0.2815619935019919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0.26433524824527899</v>
      </c>
      <c r="X22" s="16" t="s">
        <v>37974</v>
      </c>
      <c r="Y22" s="33">
        <f>D6L1315C7-D6L1315C10</f>
        <v>1.7226745256712916E-2</v>
      </c>
      <c r="Z22" s="16" t="s">
        <v>37975</v>
      </c>
      <c r="AA22" s="33">
        <f>CHOOSE(MIN(D6L1315C9,RUN_YEARS),B7L813C7,B7L813C16,B7L813C25,B7L813C34,B7L813C43)</f>
        <v>1072.6666666666665</v>
      </c>
      <c r="AB22" s="16" t="s">
        <v>37976</v>
      </c>
      <c r="AC22" s="33">
        <f>IF(D6L1315C12=0,0,D6L1315C10/D6L1315C12)</f>
        <v>2.4642813695955159E-4</v>
      </c>
      <c r="AD22" s="16" t="s">
        <v>37977</v>
      </c>
      <c r="AE22" s="33">
        <f>IF(D6L1315C5=0,0,D6L1315C10/D6L1315C5)</f>
        <v>0.46940861044054399</v>
      </c>
      <c r="AF22" s="16" t="s">
        <v>37978</v>
      </c>
      <c r="AG22" s="33">
        <f>CHOOSE(MIN(D6L1315C9,RUN_YEARS),B7L813C5,B7L813C14,B7L813C23,B7L813C32,B7L813C41)</f>
        <v>26.886829297700768</v>
      </c>
      <c r="AH22" s="16" t="s">
        <v>37979</v>
      </c>
      <c r="AI22" s="33">
        <f>IF(D6L1315C15=0,0,D6L1315C11/D6L1315C15)</f>
        <v>6.4071315609483433E-4</v>
      </c>
      <c r="AJ22" s="16" t="s">
        <v>37980</v>
      </c>
      <c r="AK22" s="33">
        <f>IF(D6L1315C5=0,0,D6L1315C11/D6L1315C5)</f>
        <v>3.0591389559456016E-2</v>
      </c>
      <c r="AL22" s="16" t="s">
        <v>37981</v>
      </c>
      <c r="AM22" s="33">
        <f>D6L1315C8*CHOOSE(MIN(D6L1315C9,RUN_YEARS),B7L813C4,B7L813C13,B7L813C22,B7L813C31,B7L813C40)</f>
        <v>5.507621738120657E-2</v>
      </c>
      <c r="AN22" s="16" t="s">
        <v>37982</v>
      </c>
      <c r="AO22" s="33">
        <f>D6L1315C8-D6L1315C18</f>
        <v>0.22648577612078533</v>
      </c>
      <c r="AP22" s="16" t="s">
        <v>37983</v>
      </c>
      <c r="AQ22" s="33">
        <f>CHOOSE(MIN(D6L1315C9,RUN_YEARS),B7L813C2,B7L813C11,B7L813C20,B7L813C29,B7L813C38)</f>
        <v>2.5236309045279546</v>
      </c>
      <c r="AR22" s="16" t="s">
        <v>37984</v>
      </c>
      <c r="AS22" s="33">
        <f>IF(D6L1315C20=0,0,D6L1315C18/D6L1315C20)</f>
        <v>2.1824196748576663E-2</v>
      </c>
      <c r="AT22" s="16" t="s">
        <v>37985</v>
      </c>
      <c r="AU22" s="33">
        <f>IF(D6L1315C5=0,0,D6L1315C18/D6L1315C5)</f>
        <v>9.7804779501990805E-2</v>
      </c>
      <c r="AV22" s="16" t="s">
        <v>37986</v>
      </c>
      <c r="AW22" s="33">
        <f>CHOOSE(MIN(D6L1315C9,RUN_YEARS),B7L813C1,B7L813C10,B7L813C19,B7L813C28,B7L813C37)</f>
        <v>10.377737092915291</v>
      </c>
      <c r="AX22" s="16" t="s">
        <v>37987</v>
      </c>
      <c r="AY22" s="33">
        <f>IF(D6L1315C23=0,0,D6L1315C19/D6L1315C23)</f>
        <v>2.1824196748576663E-2</v>
      </c>
      <c r="AZ22" s="16" t="s">
        <v>37988</v>
      </c>
      <c r="BA22" s="33">
        <f>IF(D6L1315C5=0,0,D6L1315C19/D6L1315C5)</f>
        <v>0.40219522049800921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203.3376720412038</v>
      </c>
      <c r="J23" s="16" t="s">
        <v>38011</v>
      </c>
      <c r="K23" s="21">
        <f>IF(FLOW_THRU_100PCT="Y",1,INDEX(VariabilityMatrix,D6L1316C1,D6L1316C9))</f>
        <v>0.33269326040655017</v>
      </c>
      <c r="L23" s="16" t="s">
        <v>37991</v>
      </c>
      <c r="M23" s="15">
        <f>IF(D6L1316C2&lt;&gt;0,D6L1316C2*D6L1316C4,D6L1316C3*D6L1316C4)</f>
        <v>67.64907307486591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33.824536537432955</v>
      </c>
      <c r="R23" s="16" t="s">
        <v>37993</v>
      </c>
      <c r="S23" s="15">
        <f>D6L1316C5-D6L1316C7</f>
        <v>33.824536537432955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31.755057389663627</v>
      </c>
      <c r="X23" s="16" t="s">
        <v>37995</v>
      </c>
      <c r="Y23" s="33">
        <f>D6L1316C7-D6L1316C10</f>
        <v>2.0694791477693286</v>
      </c>
      <c r="Z23" s="16" t="s">
        <v>37996</v>
      </c>
      <c r="AA23" s="33">
        <f>CHOOSE(MIN(D6L1316C9,RUN_YEARS),B7L813C7,B7L813C16,B7L813C25,B7L813C34,B7L813C43)</f>
        <v>1072.6666666666665</v>
      </c>
      <c r="AB23" s="16" t="s">
        <v>37997</v>
      </c>
      <c r="AC23" s="33">
        <f>IF(D6L1316C12=0,0,D6L1316C10/D6L1316C12)</f>
        <v>2.9603844676504319E-2</v>
      </c>
      <c r="AD23" s="16" t="s">
        <v>37998</v>
      </c>
      <c r="AE23" s="33">
        <f>IF(D6L1316C5=0,0,D6L1316C10/D6L1316C5)</f>
        <v>0.46940861044054399</v>
      </c>
      <c r="AF23" s="16" t="s">
        <v>37999</v>
      </c>
      <c r="AG23" s="33">
        <f>CHOOSE(MIN(D6L1316C9,RUN_YEARS),B7L813C5,B7L813C14,B7L813C23,B7L813C32,B7L813C41)</f>
        <v>26.886829297700768</v>
      </c>
      <c r="AH23" s="16" t="s">
        <v>38000</v>
      </c>
      <c r="AI23" s="33">
        <f>IF(D6L1316C15=0,0,D6L1316C11/D6L1316C15)</f>
        <v>7.6969996158911175E-2</v>
      </c>
      <c r="AJ23" s="16" t="s">
        <v>38001</v>
      </c>
      <c r="AK23" s="33">
        <f>IF(D6L1316C5=0,0,D6L1316C11/D6L1316C5)</f>
        <v>3.0591389559455996E-2</v>
      </c>
      <c r="AL23" s="16" t="s">
        <v>38002</v>
      </c>
      <c r="AM23" s="33">
        <f>D6L1316C8*CHOOSE(MIN(D6L1316C9,RUN_YEARS),B7L813C4,B7L813C13,B7L813C22,B7L813C31,B7L813C40)</f>
        <v>6.6164026756013232</v>
      </c>
      <c r="AN23" s="16" t="s">
        <v>38003</v>
      </c>
      <c r="AO23" s="33">
        <f>D6L1316C8-D6L1316C18</f>
        <v>27.208133861831634</v>
      </c>
      <c r="AP23" s="16" t="s">
        <v>38004</v>
      </c>
      <c r="AQ23" s="33">
        <f>CHOOSE(MIN(D6L1316C9,RUN_YEARS),B7L813C2,B7L813C11,B7L813C20,B7L813C29,B7L813C38)</f>
        <v>2.5236309045279546</v>
      </c>
      <c r="AR23" s="16" t="s">
        <v>38005</v>
      </c>
      <c r="AS23" s="33">
        <f>IF(D6L1316C20=0,0,D6L1316C18/D6L1316C20)</f>
        <v>2.6217790659204665</v>
      </c>
      <c r="AT23" s="16" t="s">
        <v>38006</v>
      </c>
      <c r="AU23" s="33">
        <f>IF(D6L1316C5=0,0,D6L1316C18/D6L1316C5)</f>
        <v>9.7804779501990805E-2</v>
      </c>
      <c r="AV23" s="16" t="s">
        <v>38007</v>
      </c>
      <c r="AW23" s="33">
        <f>CHOOSE(MIN(D6L1316C9,RUN_YEARS),B7L813C1,B7L813C10,B7L813C19,B7L813C28,B7L813C37)</f>
        <v>10.377737092915291</v>
      </c>
      <c r="AX23" s="16" t="s">
        <v>38008</v>
      </c>
      <c r="AY23" s="33">
        <f>IF(D6L1316C23=0,0,D6L1316C19/D6L1316C23)</f>
        <v>2.6217790659204669</v>
      </c>
      <c r="AZ23" s="16" t="s">
        <v>38009</v>
      </c>
      <c r="BA23" s="33">
        <f>IF(D6L1316C5=0,0,D6L1316C19/D6L1316C5)</f>
        <v>0.40219522049800921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5.3835593307539646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4.6298610244484095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2.3149305122242048</v>
      </c>
      <c r="R24" s="16" t="s">
        <v>38014</v>
      </c>
      <c r="S24" s="15">
        <f>D6L1317C5-D6L1317C7</f>
        <v>2.3149305122242048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2.1732966300191614</v>
      </c>
      <c r="X24" s="16" t="s">
        <v>38016</v>
      </c>
      <c r="Y24" s="33">
        <f>D6L1317C7-D6L1317C10</f>
        <v>0.14163388220504336</v>
      </c>
      <c r="Z24" s="16" t="s">
        <v>38017</v>
      </c>
      <c r="AA24" s="33">
        <f>CHOOSE(MIN(D6L1317C9,RUN_YEARS),B7L813C7,B7L813C16,B7L813C25,B7L813C34,B7L813C43)</f>
        <v>1072.6666666666665</v>
      </c>
      <c r="AB24" s="16" t="s">
        <v>38018</v>
      </c>
      <c r="AC24" s="33">
        <f>IF(D6L1317C12=0,0,D6L1317C10/D6L1317C12)</f>
        <v>2.0260689527835567E-3</v>
      </c>
      <c r="AD24" s="16" t="s">
        <v>38019</v>
      </c>
      <c r="AE24" s="33">
        <f>IF(D6L1317C5=0,0,D6L1317C10/D6L1317C5)</f>
        <v>0.46940861044054399</v>
      </c>
      <c r="AF24" s="16" t="s">
        <v>38020</v>
      </c>
      <c r="AG24" s="33">
        <f>CHOOSE(MIN(D6L1317C9,RUN_YEARS),B7L813C5,B7L813C14,B7L813C23,B7L813C32,B7L813C41)</f>
        <v>26.886829297700768</v>
      </c>
      <c r="AH24" s="16" t="s">
        <v>38021</v>
      </c>
      <c r="AI24" s="33">
        <f>IF(D6L1317C15=0,0,D6L1317C11/D6L1317C15)</f>
        <v>5.2677792772372464E-3</v>
      </c>
      <c r="AJ24" s="16" t="s">
        <v>38022</v>
      </c>
      <c r="AK24" s="33">
        <f>IF(D6L1317C5=0,0,D6L1317C11/D6L1317C5)</f>
        <v>3.0591389559456006E-2</v>
      </c>
      <c r="AL24" s="16" t="s">
        <v>38023</v>
      </c>
      <c r="AM24" s="33">
        <f>D6L1317C8*CHOOSE(MIN(D6L1317C9,RUN_YEARS),B7L813C4,B7L813C13,B7L813C22,B7L813C31,B7L813C40)</f>
        <v>0.45282253662103794</v>
      </c>
      <c r="AN24" s="16" t="s">
        <v>38024</v>
      </c>
      <c r="AO24" s="33">
        <f>D6L1317C8-D6L1317C18</f>
        <v>1.8621079756031669</v>
      </c>
      <c r="AP24" s="16" t="s">
        <v>38025</v>
      </c>
      <c r="AQ24" s="33">
        <f>CHOOSE(MIN(D6L1317C9,RUN_YEARS),B7L813C2,B7L813C11,B7L813C20,B7L813C29,B7L813C38)</f>
        <v>2.5236309045279546</v>
      </c>
      <c r="AR24" s="16" t="s">
        <v>38026</v>
      </c>
      <c r="AS24" s="33">
        <f>IF(D6L1317C20=0,0,D6L1317C18/D6L1317C20)</f>
        <v>0.17943294948899766</v>
      </c>
      <c r="AT24" s="16" t="s">
        <v>38027</v>
      </c>
      <c r="AU24" s="33">
        <f>IF(D6L1317C5=0,0,D6L1317C18/D6L1317C5)</f>
        <v>9.7804779501990805E-2</v>
      </c>
      <c r="AV24" s="16" t="s">
        <v>38028</v>
      </c>
      <c r="AW24" s="33">
        <f>CHOOSE(MIN(D6L1317C9,RUN_YEARS),B7L813C1,B7L813C10,B7L813C19,B7L813C28,B7L813C37)</f>
        <v>10.377737092915291</v>
      </c>
      <c r="AX24" s="16" t="s">
        <v>38029</v>
      </c>
      <c r="AY24" s="33">
        <f>IF(D6L1317C23=0,0,D6L1317C19/D6L1317C23)</f>
        <v>0.17943294948899766</v>
      </c>
      <c r="AZ24" s="16" t="s">
        <v>38030</v>
      </c>
      <c r="BA24" s="33">
        <f>IF(D6L1317C5=0,0,D6L1317C19/D6L1317C5)</f>
        <v>0.40219522049800921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40.620921086167911</v>
      </c>
      <c r="J25" s="16" t="s">
        <v>38052</v>
      </c>
      <c r="K25" s="21">
        <f>IF(FLOW_THRU_100PCT="Y",1,INDEX(VariabilityMatrix,D6L1318C1,D6L1318C9))</f>
        <v>0.32678301086992551</v>
      </c>
      <c r="L25" s="16" t="s">
        <v>38032</v>
      </c>
      <c r="M25" s="15">
        <f>IF(D6L1318C2&lt;&gt;0,D6L1318C2*D6L1318C4,D6L1318C3*D6L1318C4)</f>
        <v>13.274226896847594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6.637113448423797</v>
      </c>
      <c r="R25" s="16" t="s">
        <v>38034</v>
      </c>
      <c r="S25" s="15">
        <f>D6L1318C5-D6L1318C7</f>
        <v>6.637113448423797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6.3184099943428773</v>
      </c>
      <c r="X25" s="16" t="s">
        <v>38036</v>
      </c>
      <c r="Y25" s="33">
        <f>D6L1318C7-D6L1318C10</f>
        <v>0.31870345408091971</v>
      </c>
      <c r="Z25" s="16" t="s">
        <v>38037</v>
      </c>
      <c r="AA25" s="33">
        <f>CHOOSE(MIN(D6L1318C9,RUN_YEARS),B7L813C7,B7L813C16,B7L813C25,B7L813C34,B7L813C43)</f>
        <v>902</v>
      </c>
      <c r="AB25" s="16" t="s">
        <v>38038</v>
      </c>
      <c r="AC25" s="33">
        <f>IF(D6L1318C12=0,0,D6L1318C10/D6L1318C12)</f>
        <v>7.0048891289832341E-3</v>
      </c>
      <c r="AD25" s="16" t="s">
        <v>38039</v>
      </c>
      <c r="AE25" s="33">
        <f>IF(D6L1318C5=0,0,D6L1318C10/D6L1318C5)</f>
        <v>0.47599080861299681</v>
      </c>
      <c r="AF25" s="16" t="s">
        <v>38040</v>
      </c>
      <c r="AG25" s="33">
        <f>CHOOSE(MIN(D6L1318C9,RUN_YEARS),B7L813C5,B7L813C14,B7L813C23,B7L813C32,B7L813C41)</f>
        <v>17.498956701885234</v>
      </c>
      <c r="AH25" s="16" t="s">
        <v>38041</v>
      </c>
      <c r="AI25" s="33">
        <f>IF(D6L1318C15=0,0,D6L1318C11/D6L1318C15)</f>
        <v>1.8212711735356456E-2</v>
      </c>
      <c r="AJ25" s="16" t="s">
        <v>38042</v>
      </c>
      <c r="AK25" s="33">
        <f>IF(D6L1318C5=0,0,D6L1318C11/D6L1318C5)</f>
        <v>2.4009191387003217E-2</v>
      </c>
      <c r="AL25" s="16" t="s">
        <v>38043</v>
      </c>
      <c r="AM25" s="33">
        <f>D6L1318C8*CHOOSE(MIN(D6L1318C9,RUN_YEARS),B7L813C4,B7L813C13,B7L813C22,B7L813C31,B7L813C40)</f>
        <v>1.6552255909610509</v>
      </c>
      <c r="AN25" s="16" t="s">
        <v>38044</v>
      </c>
      <c r="AO25" s="33">
        <f>D6L1318C8-D6L1318C18</f>
        <v>4.9818878574627465</v>
      </c>
      <c r="AP25" s="16" t="s">
        <v>38045</v>
      </c>
      <c r="AQ25" s="33">
        <f>CHOOSE(MIN(D6L1318C9,RUN_YEARS),B7L813C2,B7L813C11,B7L813C20,B7L813C29,B7L813C38)</f>
        <v>2.436515095202394</v>
      </c>
      <c r="AR25" s="16" t="s">
        <v>38046</v>
      </c>
      <c r="AS25" s="33">
        <f>IF(D6L1318C20=0,0,D6L1318C18/D6L1318C20)</f>
        <v>0.67934140618306182</v>
      </c>
      <c r="AT25" s="16" t="s">
        <v>38047</v>
      </c>
      <c r="AU25" s="33">
        <f>IF(D6L1318C5=0,0,D6L1318C18/D6L1318C5)</f>
        <v>0.12469468872451918</v>
      </c>
      <c r="AV25" s="16" t="s">
        <v>38048</v>
      </c>
      <c r="AW25" s="33">
        <f>CHOOSE(MIN(D6L1318C9,RUN_YEARS),B7L813C1,B7L813C10,B7L813C19,B7L813C28,B7L813C37)</f>
        <v>7.3334082276154966</v>
      </c>
      <c r="AX25" s="16" t="s">
        <v>38049</v>
      </c>
      <c r="AY25" s="33">
        <f>IF(D6L1318C23=0,0,D6L1318C19/D6L1318C23)</f>
        <v>0.67934140618306182</v>
      </c>
      <c r="AZ25" s="16" t="s">
        <v>38050</v>
      </c>
      <c r="BA25" s="33">
        <f>IF(D6L1318C5=0,0,D6L1318C19/D6L1318C5)</f>
        <v>0.37530531127548084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324.9654981000304</v>
      </c>
      <c r="J26" s="16" t="s">
        <v>38073</v>
      </c>
      <c r="K26" s="21">
        <f>IF(FLOW_THRU_100PCT="Y",1,INDEX(VariabilityMatrix,D6L1319C1,D6L1319C9))</f>
        <v>0.33269326040655017</v>
      </c>
      <c r="L26" s="16" t="s">
        <v>38053</v>
      </c>
      <c r="M26" s="15">
        <f>IF(D6L1319C2&lt;&gt;0,D6L1319C2*D6L1319C4,D6L1319C3*D6L1319C4)</f>
        <v>108.1138310825377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54.05691554126885</v>
      </c>
      <c r="R26" s="16" t="s">
        <v>38055</v>
      </c>
      <c r="S26" s="15">
        <f>D6L1319C5-D6L1319C7</f>
        <v>54.05691554126885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50.74956321785772</v>
      </c>
      <c r="X26" s="16" t="s">
        <v>38057</v>
      </c>
      <c r="Y26" s="33">
        <f>D6L1319C7-D6L1319C10</f>
        <v>3.3073523234111306</v>
      </c>
      <c r="Z26" s="16" t="s">
        <v>38058</v>
      </c>
      <c r="AA26" s="33">
        <f>CHOOSE(MIN(D6L1319C9,RUN_YEARS),B7L813C7,B7L813C16,B7L813C25,B7L813C34,B7L813C43)</f>
        <v>1072.6666666666665</v>
      </c>
      <c r="AB26" s="16" t="s">
        <v>38059</v>
      </c>
      <c r="AC26" s="33">
        <f>IF(D6L1319C12=0,0,D6L1319C10/D6L1319C12)</f>
        <v>4.7311587835168797E-2</v>
      </c>
      <c r="AD26" s="16" t="s">
        <v>38060</v>
      </c>
      <c r="AE26" s="33">
        <f>IF(D6L1319C5=0,0,D6L1319C10/D6L1319C5)</f>
        <v>0.46940861044054405</v>
      </c>
      <c r="AF26" s="16" t="s">
        <v>38061</v>
      </c>
      <c r="AG26" s="33">
        <f>CHOOSE(MIN(D6L1319C9,RUN_YEARS),B7L813C5,B7L813C14,B7L813C23,B7L813C32,B7L813C41)</f>
        <v>26.886829297700768</v>
      </c>
      <c r="AH26" s="16" t="s">
        <v>38062</v>
      </c>
      <c r="AI26" s="33">
        <f>IF(D6L1319C15=0,0,D6L1319C11/D6L1319C15)</f>
        <v>0.12301012837143871</v>
      </c>
      <c r="AJ26" s="16" t="s">
        <v>38063</v>
      </c>
      <c r="AK26" s="33">
        <f>IF(D6L1319C5=0,0,D6L1319C11/D6L1319C5)</f>
        <v>3.0591389559455975E-2</v>
      </c>
      <c r="AL26" s="16" t="s">
        <v>38064</v>
      </c>
      <c r="AM26" s="33">
        <f>D6L1319C8*CHOOSE(MIN(D6L1319C9,RUN_YEARS),B7L813C4,B7L813C13,B7L813C22,B7L813C31,B7L813C40)</f>
        <v>10.574049410143079</v>
      </c>
      <c r="AN26" s="16" t="s">
        <v>38065</v>
      </c>
      <c r="AO26" s="33">
        <f>D6L1319C8-D6L1319C18</f>
        <v>43.482866131125775</v>
      </c>
      <c r="AP26" s="16" t="s">
        <v>38066</v>
      </c>
      <c r="AQ26" s="33">
        <f>CHOOSE(MIN(D6L1319C9,RUN_YEARS),B7L813C2,B7L813C11,B7L813C20,B7L813C29,B7L813C38)</f>
        <v>2.5236309045279546</v>
      </c>
      <c r="AR26" s="16" t="s">
        <v>38067</v>
      </c>
      <c r="AS26" s="33">
        <f>IF(D6L1319C20=0,0,D6L1319C18/D6L1319C20)</f>
        <v>4.1900142335279238</v>
      </c>
      <c r="AT26" s="16" t="s">
        <v>38068</v>
      </c>
      <c r="AU26" s="33">
        <f>IF(D6L1319C5=0,0,D6L1319C18/D6L1319C5)</f>
        <v>9.7804779501990805E-2</v>
      </c>
      <c r="AV26" s="16" t="s">
        <v>38069</v>
      </c>
      <c r="AW26" s="33">
        <f>CHOOSE(MIN(D6L1319C9,RUN_YEARS),B7L813C1,B7L813C10,B7L813C19,B7L813C28,B7L813C37)</f>
        <v>10.377737092915291</v>
      </c>
      <c r="AX26" s="16" t="s">
        <v>38070</v>
      </c>
      <c r="AY26" s="33">
        <f>IF(D6L1319C23=0,0,D6L1319C19/D6L1319C23)</f>
        <v>4.1900142335279247</v>
      </c>
      <c r="AZ26" s="16" t="s">
        <v>38071</v>
      </c>
      <c r="BA26" s="33">
        <f>IF(D6L1319C5=0,0,D6L1319C19/D6L1319C5)</f>
        <v>0.40219522049800921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14.777398716346841</v>
      </c>
      <c r="J27" s="16" t="s">
        <v>38094</v>
      </c>
      <c r="K27" s="21">
        <f>IF(FLOW_THRU_100PCT="Y",1,INDEX(VariabilityMatrix,D6L1320C1,D6L1320C9))</f>
        <v>0.32678301086992551</v>
      </c>
      <c r="L27" s="16" t="s">
        <v>38074</v>
      </c>
      <c r="M27" s="15">
        <f>IF(D6L1320C2&lt;&gt;0,D6L1320C2*D6L1320C4,D6L1320C3*D6L1320C4)</f>
        <v>4.8290028453531928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2.4145014226765964</v>
      </c>
      <c r="R27" s="16" t="s">
        <v>38076</v>
      </c>
      <c r="S27" s="15">
        <f>D6L1320C5-D6L1320C7</f>
        <v>2.4145014226765964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2.2985609691541287</v>
      </c>
      <c r="X27" s="16" t="s">
        <v>38078</v>
      </c>
      <c r="Y27" s="33">
        <f>D6L1320C7-D6L1320C10</f>
        <v>0.11594045352246773</v>
      </c>
      <c r="Z27" s="16" t="s">
        <v>38079</v>
      </c>
      <c r="AA27" s="33">
        <f>CHOOSE(MIN(D6L1320C9,RUN_YEARS),B7L813C7,B7L813C16,B7L813C25,B7L813C34,B7L813C43)</f>
        <v>902</v>
      </c>
      <c r="AB27" s="16" t="s">
        <v>38080</v>
      </c>
      <c r="AC27" s="33">
        <f>IF(D6L1320C12=0,0,D6L1320C10/D6L1320C12)</f>
        <v>2.5482937573770826E-3</v>
      </c>
      <c r="AD27" s="16" t="s">
        <v>38081</v>
      </c>
      <c r="AE27" s="33">
        <f>IF(D6L1320C5=0,0,D6L1320C10/D6L1320C5)</f>
        <v>0.47599080861299681</v>
      </c>
      <c r="AF27" s="16" t="s">
        <v>38082</v>
      </c>
      <c r="AG27" s="33">
        <f>CHOOSE(MIN(D6L1320C9,RUN_YEARS),B7L813C5,B7L813C14,B7L813C23,B7L813C32,B7L813C41)</f>
        <v>17.498956701885234</v>
      </c>
      <c r="AH27" s="16" t="s">
        <v>38083</v>
      </c>
      <c r="AI27" s="33">
        <f>IF(D6L1320C15=0,0,D6L1320C11/D6L1320C15)</f>
        <v>6.6255637691804217E-3</v>
      </c>
      <c r="AJ27" s="16" t="s">
        <v>38084</v>
      </c>
      <c r="AK27" s="33">
        <f>IF(D6L1320C5=0,0,D6L1320C11/D6L1320C5)</f>
        <v>2.4009191387003182E-2</v>
      </c>
      <c r="AL27" s="16" t="s">
        <v>38085</v>
      </c>
      <c r="AM27" s="33">
        <f>D6L1320C8*CHOOSE(MIN(D6L1320C9,RUN_YEARS),B7L813C4,B7L813C13,B7L813C22,B7L813C31,B7L813C40)</f>
        <v>0.60215100665113375</v>
      </c>
      <c r="AN27" s="16" t="s">
        <v>38086</v>
      </c>
      <c r="AO27" s="33">
        <f>D6L1320C8-D6L1320C18</f>
        <v>1.8123504160254627</v>
      </c>
      <c r="AP27" s="16" t="s">
        <v>38087</v>
      </c>
      <c r="AQ27" s="33">
        <f>CHOOSE(MIN(D6L1320C9,RUN_YEARS),B7L813C2,B7L813C11,B7L813C20,B7L813C29,B7L813C38)</f>
        <v>2.436515095202394</v>
      </c>
      <c r="AR27" s="16" t="s">
        <v>38088</v>
      </c>
      <c r="AS27" s="33">
        <f>IF(D6L1320C20=0,0,D6L1320C18/D6L1320C20)</f>
        <v>0.24713616912811076</v>
      </c>
      <c r="AT27" s="16" t="s">
        <v>38089</v>
      </c>
      <c r="AU27" s="33">
        <f>IF(D6L1320C5=0,0,D6L1320C18/D6L1320C5)</f>
        <v>0.12469468872451916</v>
      </c>
      <c r="AV27" s="16" t="s">
        <v>38090</v>
      </c>
      <c r="AW27" s="33">
        <f>CHOOSE(MIN(D6L1320C9,RUN_YEARS),B7L813C1,B7L813C10,B7L813C19,B7L813C28,B7L813C37)</f>
        <v>7.3334082276154966</v>
      </c>
      <c r="AX27" s="16" t="s">
        <v>38091</v>
      </c>
      <c r="AY27" s="33">
        <f>IF(D6L1320C23=0,0,D6L1320C19/D6L1320C23)</f>
        <v>0.24713616912811082</v>
      </c>
      <c r="AZ27" s="16" t="s">
        <v>38092</v>
      </c>
      <c r="BA27" s="33">
        <f>IF(D6L1320C5=0,0,D6L1320C19/D6L1320C5)</f>
        <v>0.37530531127548084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0.32678301086992551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902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17.498956701885234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2.436515095202394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7.3334082276154966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0.32678301086992551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902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17.498956701885234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2.436515095202394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7.3334082276154966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0.32678301086992551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902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17.498956701885234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2.436515095202394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7.3334082276154966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0.32678301086992551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902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17.498956701885234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2.436515095202394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7.3334082276154966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0.32678301086992551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902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17.498956701885234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2.436515095202394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7.3334082276154966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9.1704806694530578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7.8866133757296293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3.9433066878648146</v>
      </c>
      <c r="R33" s="16" t="s">
        <v>38202</v>
      </c>
      <c r="S33" s="15">
        <f>D6L1326C5-D6L1326C7</f>
        <v>3.9433066878648146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3.7539554779316227</v>
      </c>
      <c r="X33" s="16" t="s">
        <v>38204</v>
      </c>
      <c r="Y33" s="33">
        <f>D6L1326C7-D6L1326C10</f>
        <v>0.18935120993319199</v>
      </c>
      <c r="Z33" s="16" t="s">
        <v>38205</v>
      </c>
      <c r="AA33" s="33">
        <f>CHOOSE(MIN(D6L1326C9,RUN_YEARS),B7L813C7,B7L813C16,B7L813C25,B7L813C34,B7L813C43)</f>
        <v>902</v>
      </c>
      <c r="AB33" s="16" t="s">
        <v>38206</v>
      </c>
      <c r="AC33" s="33">
        <f>IF(D6L1326C12=0,0,D6L1326C10/D6L1326C12)</f>
        <v>4.1618131684386063E-3</v>
      </c>
      <c r="AD33" s="16" t="s">
        <v>38207</v>
      </c>
      <c r="AE33" s="33">
        <f>IF(D6L1326C5=0,0,D6L1326C10/D6L1326C5)</f>
        <v>0.47599080861299681</v>
      </c>
      <c r="AF33" s="16" t="s">
        <v>38208</v>
      </c>
      <c r="AG33" s="33">
        <f>CHOOSE(MIN(D6L1326C9,RUN_YEARS),B7L813C5,B7L813C14,B7L813C23,B7L813C32,B7L813C41)</f>
        <v>17.498956701885234</v>
      </c>
      <c r="AH33" s="16" t="s">
        <v>38209</v>
      </c>
      <c r="AI33" s="33">
        <f>IF(D6L1326C15=0,0,D6L1326C11/D6L1326C15)</f>
        <v>1.0820714237940392E-2</v>
      </c>
      <c r="AJ33" s="16" t="s">
        <v>38210</v>
      </c>
      <c r="AK33" s="33">
        <f>IF(D6L1326C5=0,0,D6L1326C11/D6L1326C5)</f>
        <v>2.4009191387003193E-2</v>
      </c>
      <c r="AL33" s="16" t="s">
        <v>38211</v>
      </c>
      <c r="AM33" s="33">
        <f>D6L1326C8*CHOOSE(MIN(D6L1326C9,RUN_YEARS),B7L813C4,B7L813C13,B7L813C22,B7L813C31,B7L813C40)</f>
        <v>0.98341879997723558</v>
      </c>
      <c r="AN33" s="16" t="s">
        <v>38212</v>
      </c>
      <c r="AO33" s="33">
        <f>D6L1326C8-D6L1326C18</f>
        <v>2.9598878878875792</v>
      </c>
      <c r="AP33" s="16" t="s">
        <v>38213</v>
      </c>
      <c r="AQ33" s="33">
        <f>CHOOSE(MIN(D6L1326C9,RUN_YEARS),B7L813C2,B7L813C11,B7L813C20,B7L813C29,B7L813C38)</f>
        <v>2.436515095202394</v>
      </c>
      <c r="AR33" s="16" t="s">
        <v>38214</v>
      </c>
      <c r="AS33" s="33">
        <f>IF(D6L1326C20=0,0,D6L1326C18/D6L1326C20)</f>
        <v>0.40361695353894206</v>
      </c>
      <c r="AT33" s="16" t="s">
        <v>38215</v>
      </c>
      <c r="AU33" s="33">
        <f>IF(D6L1326C5=0,0,D6L1326C18/D6L1326C5)</f>
        <v>0.12469468872451918</v>
      </c>
      <c r="AV33" s="16" t="s">
        <v>38216</v>
      </c>
      <c r="AW33" s="33">
        <f>CHOOSE(MIN(D6L1326C9,RUN_YEARS),B7L813C1,B7L813C10,B7L813C19,B7L813C28,B7L813C37)</f>
        <v>7.3334082276154966</v>
      </c>
      <c r="AX33" s="16" t="s">
        <v>38217</v>
      </c>
      <c r="AY33" s="33">
        <f>IF(D6L1326C23=0,0,D6L1326C19/D6L1326C23)</f>
        <v>0.40361695353894206</v>
      </c>
      <c r="AZ33" s="16" t="s">
        <v>38218</v>
      </c>
      <c r="BA33" s="33">
        <f>IF(D6L1326C5=0,0,D6L1326C19/D6L1326C5)</f>
        <v>0.37530531127548084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1.278089029246239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1.0991565651517656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0.54957828257588281</v>
      </c>
      <c r="R34" s="16" t="s">
        <v>38222</v>
      </c>
      <c r="S34" s="15">
        <f>D6L1327C5-D6L1327C7</f>
        <v>0.54957828257588281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0.51595355590449155</v>
      </c>
      <c r="X34" s="16" t="s">
        <v>38224</v>
      </c>
      <c r="Y34" s="33">
        <f>D6L1327C7-D6L1327C10</f>
        <v>3.362472667139127E-2</v>
      </c>
      <c r="Z34" s="16" t="s">
        <v>38225</v>
      </c>
      <c r="AA34" s="33">
        <f>CHOOSE(MIN(D6L1327C9,RUN_YEARS),B7L813C7,B7L813C16,B7L813C25,B7L813C34,B7L813C43)</f>
        <v>1072.6666666666665</v>
      </c>
      <c r="AB34" s="16" t="s">
        <v>38226</v>
      </c>
      <c r="AC34" s="33">
        <f>IF(D6L1327C12=0,0,D6L1327C10/D6L1327C12)</f>
        <v>4.8100082899735078E-4</v>
      </c>
      <c r="AD34" s="16" t="s">
        <v>38227</v>
      </c>
      <c r="AE34" s="33">
        <f>IF(D6L1327C5=0,0,D6L1327C10/D6L1327C5)</f>
        <v>0.46940861044054399</v>
      </c>
      <c r="AF34" s="16" t="s">
        <v>38228</v>
      </c>
      <c r="AG34" s="33">
        <f>CHOOSE(MIN(D6L1327C9,RUN_YEARS),B7L813C5,B7L813C14,B7L813C23,B7L813C32,B7L813C41)</f>
        <v>26.886829297700768</v>
      </c>
      <c r="AH34" s="16" t="s">
        <v>38229</v>
      </c>
      <c r="AI34" s="33">
        <f>IF(D6L1327C15=0,0,D6L1327C11/D6L1327C15)</f>
        <v>1.2506021553931126E-3</v>
      </c>
      <c r="AJ34" s="16" t="s">
        <v>38230</v>
      </c>
      <c r="AK34" s="33">
        <f>IF(D6L1327C5=0,0,D6L1327C11/D6L1327C5)</f>
        <v>3.0591389559456027E-2</v>
      </c>
      <c r="AL34" s="16" t="s">
        <v>38231</v>
      </c>
      <c r="AM34" s="33">
        <f>D6L1327C8*CHOOSE(MIN(D6L1327C9,RUN_YEARS),B7L813C4,B7L813C13,B7L813C22,B7L813C31,B7L813C40)</f>
        <v>0.10750276549283402</v>
      </c>
      <c r="AN34" s="16" t="s">
        <v>38232</v>
      </c>
      <c r="AO34" s="33">
        <f>D6L1327C8-D6L1327C18</f>
        <v>0.44207551708304882</v>
      </c>
      <c r="AP34" s="16" t="s">
        <v>38233</v>
      </c>
      <c r="AQ34" s="33">
        <f>CHOOSE(MIN(D6L1327C9,RUN_YEARS),B7L813C2,B7L813C11,B7L813C20,B7L813C29,B7L813C38)</f>
        <v>2.5236309045279546</v>
      </c>
      <c r="AR34" s="16" t="s">
        <v>38234</v>
      </c>
      <c r="AS34" s="33">
        <f>IF(D6L1327C20=0,0,D6L1327C18/D6L1327C20)</f>
        <v>4.259845023293627E-2</v>
      </c>
      <c r="AT34" s="16" t="s">
        <v>38235</v>
      </c>
      <c r="AU34" s="33">
        <f>IF(D6L1327C5=0,0,D6L1327C18/D6L1327C5)</f>
        <v>9.7804779501990805E-2</v>
      </c>
      <c r="AV34" s="16" t="s">
        <v>38236</v>
      </c>
      <c r="AW34" s="33">
        <f>CHOOSE(MIN(D6L1327C9,RUN_YEARS),B7L813C1,B7L813C10,B7L813C19,B7L813C28,B7L813C37)</f>
        <v>10.377737092915291</v>
      </c>
      <c r="AX34" s="16" t="s">
        <v>38237</v>
      </c>
      <c r="AY34" s="33">
        <f>IF(D6L1327C23=0,0,D6L1327C19/D6L1327C23)</f>
        <v>4.2598450232936277E-2</v>
      </c>
      <c r="AZ34" s="16" t="s">
        <v>38238</v>
      </c>
      <c r="BA34" s="33">
        <f>IF(D6L1327C5=0,0,D6L1327C19/D6L1327C5)</f>
        <v>0.40219522049800921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2552.1715175311078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1874.676378856863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937.33818942843152</v>
      </c>
      <c r="R35" s="16" t="s">
        <v>38242</v>
      </c>
      <c r="S35" s="15">
        <f>SUM(D6L1301C8:D6L1327C8)-2*SUM(D6L1309C8,D6L1311C8,D6L1322C8,D6L1324C8,D6L1327C8)</f>
        <v>937.33818942843152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880.15503892676179</v>
      </c>
      <c r="X35" s="16" t="s">
        <v>38244</v>
      </c>
      <c r="Y35" s="33">
        <f>SUM(D6L1301C11:D6L1327C11)-2*SUM(D6L1309C11,D6L1311C11,D6L1322C11,D6L1324C11,D6L1327C11)</f>
        <v>57.183150501669559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0.82248109224516086</v>
      </c>
      <c r="AD35" s="16" t="s">
        <v>38246</v>
      </c>
      <c r="AE35" s="33">
        <f>IF(D6L1328C5=0,0,D6L1328C10/D6L1328C5)</f>
        <v>0.46949705498687788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2.1384508398374171</v>
      </c>
      <c r="AJ35" s="16" t="s">
        <v>38248</v>
      </c>
      <c r="AK35" s="33">
        <f>IF(D6L1328C5=0,0,D6L1328C11/D6L1328C5)</f>
        <v>3.0502945013122E-2</v>
      </c>
      <c r="AL35" s="16" t="s">
        <v>38249</v>
      </c>
      <c r="AM35" s="33">
        <f>SUM(D6L1301C18:D6L1327C18)-2*SUM(D6L1309C18,D6L1311C18,D6L1322C18,D6L1324C18,D6L1327C18)</f>
        <v>184.02379127604445</v>
      </c>
      <c r="AN35" s="16" t="s">
        <v>38250</v>
      </c>
      <c r="AO35" s="33">
        <f>SUM(D6L1301C19:D6L1327C19)-2*SUM(D6L1309C19,D6L1311C19,D6L1322C19,D6L1324C19,D6L1327C19)</f>
        <v>753.31439815238696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72.959584328907638</v>
      </c>
      <c r="AT35" s="16" t="s">
        <v>38252</v>
      </c>
      <c r="AU35" s="33">
        <f>IF(D6L1328C5=0,0,D6L1328C18/D6L1328C5)</f>
        <v>9.8162964739683847E-2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72.959584328907638</v>
      </c>
      <c r="AZ35" s="16" t="s">
        <v>38254</v>
      </c>
      <c r="BA35" s="33">
        <f>IF(D6L1328C5=0,0,D6L1328C19/D6L1328C5)</f>
        <v>0.40183703526031611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26.004748806236105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13.002374403118052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6.5011872015590262</v>
      </c>
      <c r="R36" s="16" t="s">
        <v>38259</v>
      </c>
      <c r="S36" s="15">
        <f>D6L1329C5-D6L1329C7</f>
        <v>6.5011872015590262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6.1890107060290935</v>
      </c>
      <c r="X36" s="16" t="s">
        <v>38261</v>
      </c>
      <c r="Y36" s="33">
        <f>D6L1329C7-D6L1329C10</f>
        <v>0.31217649552993265</v>
      </c>
      <c r="Z36" s="16" t="s">
        <v>38262</v>
      </c>
      <c r="AA36" s="33">
        <f>CHOOSE(MIN(D6L1329C9,RUN_YEARS),B7L813C7,B7L813C16,B7L813C25,B7L813C34,B7L813C43)</f>
        <v>902</v>
      </c>
      <c r="AB36" s="16" t="s">
        <v>38263</v>
      </c>
      <c r="AC36" s="33">
        <f>IF(D6L1329C12=0,0,D6L1329C10/D6L1329C12)</f>
        <v>6.861430937947997E-3</v>
      </c>
      <c r="AD36" s="16" t="s">
        <v>38264</v>
      </c>
      <c r="AE36" s="33">
        <f>IF(D6L1329C5=0,0,D6L1329C10/D6L1329C5)</f>
        <v>0.47599080861299681</v>
      </c>
      <c r="AF36" s="16" t="s">
        <v>38265</v>
      </c>
      <c r="AG36" s="33">
        <f>CHOOSE(MIN(D6L1329C9,RUN_YEARS),B7L813C5,B7L813C14,B7L813C23,B7L813C32,B7L813C41)</f>
        <v>17.498956701885234</v>
      </c>
      <c r="AH36" s="16" t="s">
        <v>38266</v>
      </c>
      <c r="AI36" s="33">
        <f>IF(D6L1329C15=0,0,D6L1329C11/D6L1329C15)</f>
        <v>1.7839720438664816E-2</v>
      </c>
      <c r="AJ36" s="16" t="s">
        <v>38267</v>
      </c>
      <c r="AK36" s="33">
        <f>IF(D6L1329C5=0,0,D6L1329C11/D6L1329C5)</f>
        <v>2.4009191387003186E-2</v>
      </c>
      <c r="AL36" s="16" t="s">
        <v>38268</v>
      </c>
      <c r="AM36" s="33">
        <f>D6L1329C8*CHOOSE(MIN(D6L1329C9,RUN_YEARS),B7L813C4,B7L813C13,B7L813C22,B7L813C31,B7L813C40)</f>
        <v>1.6213270288764614</v>
      </c>
      <c r="AN36" s="16" t="s">
        <v>38269</v>
      </c>
      <c r="AO36" s="33">
        <f>D6L1329C8-D6L1329C18</f>
        <v>4.879860172682565</v>
      </c>
      <c r="AP36" s="16" t="s">
        <v>38270</v>
      </c>
      <c r="AQ36" s="33">
        <f>CHOOSE(MIN(D6L1329C9,RUN_YEARS),B7L813C2,B7L813C11,B7L813C20,B7L813C29,B7L813C38)</f>
        <v>2.436515095202394</v>
      </c>
      <c r="AR36" s="16" t="s">
        <v>38271</v>
      </c>
      <c r="AS36" s="33">
        <f>IF(D6L1329C20=0,0,D6L1329C18/D6L1329C20)</f>
        <v>0.66542868216532947</v>
      </c>
      <c r="AT36" s="16" t="s">
        <v>38272</v>
      </c>
      <c r="AU36" s="33">
        <f>IF(D6L1329C5=0,0,D6L1329C18/D6L1329C5)</f>
        <v>0.12469468872451918</v>
      </c>
      <c r="AV36" s="16" t="s">
        <v>38273</v>
      </c>
      <c r="AW36" s="33">
        <f>CHOOSE(MIN(D6L1329C9,RUN_YEARS),B7L813C1,B7L813C10,B7L813C19,B7L813C28,B7L813C37)</f>
        <v>7.3334082276154966</v>
      </c>
      <c r="AX36" s="16" t="s">
        <v>38274</v>
      </c>
      <c r="AY36" s="33">
        <f>IF(D6L1329C23=0,0,D6L1329C19/D6L1329C23)</f>
        <v>0.66542868216532958</v>
      </c>
      <c r="AZ36" s="16" t="s">
        <v>38275</v>
      </c>
      <c r="BA36" s="33">
        <f>IF(D6L1329C5=0,0,D6L1329C19/D6L1329C5)</f>
        <v>0.37530531127548084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902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17.498956701885234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2.436515095202394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7.3334082276154966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2.4195121951219511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1.2097560975609756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0.60487804878048779</v>
      </c>
      <c r="R38" s="16" t="s">
        <v>38299</v>
      </c>
      <c r="S38" s="15">
        <f>D6L1331C5-D6L1331C7</f>
        <v>0.60487804878048779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0.57583278310255226</v>
      </c>
      <c r="X38" s="16" t="s">
        <v>38301</v>
      </c>
      <c r="Y38" s="33">
        <f>D6L1331C7-D6L1331C10</f>
        <v>2.9045265677935528E-2</v>
      </c>
      <c r="Z38" s="16" t="s">
        <v>38302</v>
      </c>
      <c r="AA38" s="33">
        <f>CHOOSE(MIN(D6L1331C9,RUN_YEARS),B7L813C7,B7L813C16,B7L813C25,B7L813C34,B7L813C43)</f>
        <v>902</v>
      </c>
      <c r="AB38" s="16" t="s">
        <v>38303</v>
      </c>
      <c r="AC38" s="33">
        <f>IF(D6L1331C12=0,0,D6L1331C10/D6L1331C12)</f>
        <v>6.3839554667688718E-4</v>
      </c>
      <c r="AD38" s="16" t="s">
        <v>38304</v>
      </c>
      <c r="AE38" s="33">
        <f>IF(D6L1331C5=0,0,D6L1331C10/D6L1331C5)</f>
        <v>0.47599080861299686</v>
      </c>
      <c r="AF38" s="16" t="s">
        <v>38305</v>
      </c>
      <c r="AG38" s="33">
        <f>CHOOSE(MIN(D6L1331C9,RUN_YEARS),B7L813C5,B7L813C14,B7L813C23,B7L813C32,B7L813C41)</f>
        <v>17.498956701885234</v>
      </c>
      <c r="AH38" s="16" t="s">
        <v>38306</v>
      </c>
      <c r="AI38" s="33">
        <f>IF(D6L1331C15=0,0,D6L1331C11/D6L1331C15)</f>
        <v>1.6598284213599067E-3</v>
      </c>
      <c r="AJ38" s="16" t="s">
        <v>38307</v>
      </c>
      <c r="AK38" s="33">
        <f>IF(D6L1331C5=0,0,D6L1331C11/D6L1331C5)</f>
        <v>2.4009191387003158E-2</v>
      </c>
      <c r="AL38" s="16" t="s">
        <v>38308</v>
      </c>
      <c r="AM38" s="33">
        <f>D6L1331C8*CHOOSE(MIN(D6L1331C9,RUN_YEARS),B7L813C4,B7L813C13,B7L813C22,B7L813C31,B7L813C40)</f>
        <v>0.1508501600179549</v>
      </c>
      <c r="AN38" s="16" t="s">
        <v>38309</v>
      </c>
      <c r="AO38" s="33">
        <f>D6L1331C8-D6L1331C18</f>
        <v>0.45402788876253286</v>
      </c>
      <c r="AP38" s="16" t="s">
        <v>38310</v>
      </c>
      <c r="AQ38" s="33">
        <f>CHOOSE(MIN(D6L1331C9,RUN_YEARS),B7L813C2,B7L813C11,B7L813C20,B7L813C29,B7L813C38)</f>
        <v>2.436515095202394</v>
      </c>
      <c r="AR38" s="16" t="s">
        <v>38311</v>
      </c>
      <c r="AS38" s="33">
        <f>IF(D6L1331C20=0,0,D6L1331C18/D6L1331C20)</f>
        <v>6.1912261621110222E-2</v>
      </c>
      <c r="AT38" s="16" t="s">
        <v>38312</v>
      </c>
      <c r="AU38" s="33">
        <f>IF(D6L1331C5=0,0,D6L1331C18/D6L1331C5)</f>
        <v>0.12469468872451918</v>
      </c>
      <c r="AV38" s="16" t="s">
        <v>38313</v>
      </c>
      <c r="AW38" s="33">
        <f>CHOOSE(MIN(D6L1331C9,RUN_YEARS),B7L813C1,B7L813C10,B7L813C19,B7L813C28,B7L813C37)</f>
        <v>7.3334082276154966</v>
      </c>
      <c r="AX38" s="16" t="s">
        <v>38314</v>
      </c>
      <c r="AY38" s="33">
        <f>IF(D6L1331C23=0,0,D6L1331C19/D6L1331C23)</f>
        <v>6.1912261621110222E-2</v>
      </c>
      <c r="AZ38" s="16" t="s">
        <v>38315</v>
      </c>
      <c r="BA38" s="33">
        <f>IF(D6L1331C5=0,0,D6L1331C19/D6L1331C5)</f>
        <v>0.37530531127548078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902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17.498956701885234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2.436515095202394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7.3334082276154966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56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56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22.400000000000002</v>
      </c>
      <c r="R40" s="16" t="s">
        <v>38340</v>
      </c>
      <c r="S40" s="15">
        <f>D6L1333C5-D6L1333C7</f>
        <v>33.599999999999994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21.324388225862258</v>
      </c>
      <c r="X40" s="16" t="s">
        <v>38342</v>
      </c>
      <c r="Y40" s="33">
        <f>D6L1333C7-D6L1333C10</f>
        <v>1.0756117741377444</v>
      </c>
      <c r="Z40" s="16" t="s">
        <v>38343</v>
      </c>
      <c r="AA40" s="33">
        <f>CHOOSE(MIN(D6L1333C9,RUN_YEARS),B7L813C7,B7L813C16,B7L813C25,B7L813C34,B7L813C43)</f>
        <v>902</v>
      </c>
      <c r="AB40" s="16" t="s">
        <v>38344</v>
      </c>
      <c r="AC40" s="33">
        <f>IF(D6L1333C12=0,0,D6L1333C10/D6L1333C12)</f>
        <v>2.364122863177634E-2</v>
      </c>
      <c r="AD40" s="16" t="s">
        <v>38345</v>
      </c>
      <c r="AE40" s="33">
        <f>IF(D6L1333C5=0,0,D6L1333C10/D6L1333C5)</f>
        <v>0.38079264689039743</v>
      </c>
      <c r="AF40" s="16" t="s">
        <v>38346</v>
      </c>
      <c r="AG40" s="33">
        <f>CHOOSE(MIN(D6L1333C9,RUN_YEARS),B7L813C5,B7L813C14,B7L813C23,B7L813C32,B7L813C41)</f>
        <v>17.498956701885234</v>
      </c>
      <c r="AH40" s="16" t="s">
        <v>38347</v>
      </c>
      <c r="AI40" s="33">
        <f>IF(D6L1333C15=0,0,D6L1333C11/D6L1333C15)</f>
        <v>6.1467194442618653E-2</v>
      </c>
      <c r="AJ40" s="16" t="s">
        <v>38348</v>
      </c>
      <c r="AK40" s="33">
        <f>IF(D6L1333C5=0,0,D6L1333C11/D6L1333C5)</f>
        <v>1.920735310960258E-2</v>
      </c>
      <c r="AL40" s="16" t="s">
        <v>38349</v>
      </c>
      <c r="AM40" s="33">
        <f>D6L1333C8*CHOOSE(MIN(D6L1333C9,RUN_YEARS),B7L813C4,B7L813C13,B7L813C22,B7L813C31,B7L813C40)</f>
        <v>8.3794830822876882</v>
      </c>
      <c r="AN40" s="16" t="s">
        <v>38350</v>
      </c>
      <c r="AO40" s="33">
        <f>D6L1333C8-D6L1333C18</f>
        <v>25.220516917712306</v>
      </c>
      <c r="AP40" s="16" t="s">
        <v>38351</v>
      </c>
      <c r="AQ40" s="33">
        <f>CHOOSE(MIN(D6L1333C9,RUN_YEARS),B7L813C2,B7L813C11,B7L813C20,B7L813C29,B7L813C38)</f>
        <v>2.436515095202394</v>
      </c>
      <c r="AR40" s="16" t="s">
        <v>38352</v>
      </c>
      <c r="AS40" s="33">
        <f>IF(D6L1333C20=0,0,D6L1333C18/D6L1333C20)</f>
        <v>3.4391262745661875</v>
      </c>
      <c r="AT40" s="16" t="s">
        <v>38353</v>
      </c>
      <c r="AU40" s="33">
        <f>IF(D6L1333C5=0,0,D6L1333C18/D6L1333C5)</f>
        <v>0.14963362646942299</v>
      </c>
      <c r="AV40" s="16" t="s">
        <v>38354</v>
      </c>
      <c r="AW40" s="33">
        <f>CHOOSE(MIN(D6L1333C9,RUN_YEARS),B7L813C1,B7L813C10,B7L813C19,B7L813C28,B7L813C37)</f>
        <v>7.3334082276154966</v>
      </c>
      <c r="AX40" s="16" t="s">
        <v>38355</v>
      </c>
      <c r="AY40" s="33">
        <f>IF(D6L1333C23=0,0,D6L1333C19/D6L1333C23)</f>
        <v>3.439126274566187</v>
      </c>
      <c r="AZ40" s="16" t="s">
        <v>38356</v>
      </c>
      <c r="BA40" s="33">
        <f>IF(D6L1333C5=0,0,D6L1333C19/D6L1333C5)</f>
        <v>0.4503663735305769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902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17.498956701885234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2.436515095202394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7.3334082276154966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20.999774565031277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20.999774565031277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20.999774565031277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19.99139935179976</v>
      </c>
      <c r="X42" s="16" t="s">
        <v>38382</v>
      </c>
      <c r="Y42" s="33">
        <f>D6L1335C7-D6L1335C10</f>
        <v>1.0083752132315169</v>
      </c>
      <c r="Z42" s="16" t="s">
        <v>38383</v>
      </c>
      <c r="AA42" s="33">
        <f>CHOOSE(MIN(D6L1335C9,RUN_YEARS),B7L813C7,B7L813C16,B7L813C25,B7L813C34,B7L813C43)</f>
        <v>902</v>
      </c>
      <c r="AB42" s="16" t="s">
        <v>38384</v>
      </c>
      <c r="AC42" s="33">
        <f>IF(D6L1335C12=0,0,D6L1335C10/D6L1335C12)</f>
        <v>2.2163413915520798E-2</v>
      </c>
      <c r="AD42" s="16" t="s">
        <v>38385</v>
      </c>
      <c r="AE42" s="33">
        <f>IF(D6L1335C5=0,0,D6L1335C10/D6L1335C5)</f>
        <v>0.9519816172259935</v>
      </c>
      <c r="AF42" s="16" t="s">
        <v>38386</v>
      </c>
      <c r="AG42" s="33">
        <f>CHOOSE(MIN(D6L1335C9,RUN_YEARS),B7L813C5,B7L813C14,B7L813C23,B7L813C32,B7L813C41)</f>
        <v>17.498956701885234</v>
      </c>
      <c r="AH42" s="16" t="s">
        <v>38387</v>
      </c>
      <c r="AI42" s="33">
        <f>IF(D6L1335C15=0,0,D6L1335C11/D6L1335C15)</f>
        <v>5.7624876180354258E-2</v>
      </c>
      <c r="AJ42" s="16" t="s">
        <v>38388</v>
      </c>
      <c r="AK42" s="33">
        <f>IF(D6L1335C5=0,0,D6L1335C11/D6L1335C5)</f>
        <v>4.8018382774006461E-2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2.436515095202394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7.3334082276154966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77.999162670116178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77.999162670116178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77.999162670116178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902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17.498956701885234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19.452162619846547</v>
      </c>
      <c r="AN43" s="16" t="s">
        <v>38410</v>
      </c>
      <c r="AO43" s="33">
        <f>D6L1336C8-D6L1336C18</f>
        <v>58.547000050269631</v>
      </c>
      <c r="AP43" s="16" t="s">
        <v>38411</v>
      </c>
      <c r="AQ43" s="33">
        <f>CHOOSE(MIN(D6L1336C9,RUN_YEARS),B7L813C2,B7L813C11,B7L813C20,B7L813C29,B7L813C38)</f>
        <v>2.436515095202394</v>
      </c>
      <c r="AR43" s="16" t="s">
        <v>38412</v>
      </c>
      <c r="AS43" s="33">
        <f>IF(D6L1336C20=0,0,D6L1336C18/D6L1336C20)</f>
        <v>7.98360028967139</v>
      </c>
      <c r="AT43" s="16" t="s">
        <v>38413</v>
      </c>
      <c r="AU43" s="33">
        <f>IF(D6L1336C5=0,0,D6L1336C18/D6L1336C5)</f>
        <v>0.24938937744903836</v>
      </c>
      <c r="AV43" s="16" t="s">
        <v>38414</v>
      </c>
      <c r="AW43" s="33">
        <f>CHOOSE(MIN(D6L1336C9,RUN_YEARS),B7L813C1,B7L813C10,B7L813C19,B7L813C28,B7L813C37)</f>
        <v>7.3334082276154966</v>
      </c>
      <c r="AX43" s="16" t="s">
        <v>38415</v>
      </c>
      <c r="AY43" s="33">
        <f>IF(D6L1336C23=0,0,D6L1336C19/D6L1336C23)</f>
        <v>7.98360028967139</v>
      </c>
      <c r="AZ43" s="16" t="s">
        <v>38416</v>
      </c>
      <c r="BA43" s="33">
        <f>IF(D6L1336C5=0,0,D6L1336C19/D6L1336C5)</f>
        <v>0.75061062255096167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183.4231982365055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169.21106773582648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50.505839815370791</v>
      </c>
      <c r="R44" s="16" t="s">
        <v>38420</v>
      </c>
      <c r="S44" s="15">
        <f>SUM(D6L1329C8:D6L1336C8)</f>
        <v>118.70522792045568</v>
      </c>
      <c r="U44" s="21" t="str">
        <f>NULL_VALUE</f>
        <v>n/a</v>
      </c>
      <c r="V44" s="16" t="s">
        <v>38421</v>
      </c>
      <c r="W44" s="33">
        <f>SUM(D6L1329C10:D6L1336C10)</f>
        <v>48.080631066793664</v>
      </c>
      <c r="X44" s="16" t="s">
        <v>38422</v>
      </c>
      <c r="Y44" s="33">
        <f>SUM(D6L1329C11:D6L1336C11)</f>
        <v>2.4252087485771296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5.3304469031922021E-2</v>
      </c>
      <c r="AD44" s="16" t="s">
        <v>38424</v>
      </c>
      <c r="AE44" s="33">
        <f>IF(D6L1337C5=0,0,D6L1337C10/D6L1337C5)</f>
        <v>0.28414589961607883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0.13859161948299764</v>
      </c>
      <c r="AJ44" s="16" t="s">
        <v>38426</v>
      </c>
      <c r="AK44" s="33">
        <f>IF(D6L1337C5=0,0,D6L1337C11/D6L1337C5)</f>
        <v>1.4332447522660769E-2</v>
      </c>
      <c r="AL44" s="16" t="s">
        <v>38427</v>
      </c>
      <c r="AM44" s="33">
        <f>SUM(D6L1329C18:D6L1336C18)</f>
        <v>29.603822891028649</v>
      </c>
      <c r="AN44" s="16" t="s">
        <v>38428</v>
      </c>
      <c r="AO44" s="33">
        <f>SUM(D6L1329C19:D6L1336C19)</f>
        <v>89.101405029427042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12.150067508024017</v>
      </c>
      <c r="AT44" s="16" t="s">
        <v>38430</v>
      </c>
      <c r="AU44" s="33">
        <f>IF(D6L1337C5=0,0,D6L1337C18/D6L1337C5)</f>
        <v>0.17495204827409014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12.150067508024016</v>
      </c>
      <c r="AZ44" s="16" t="s">
        <v>38432</v>
      </c>
      <c r="BA44" s="33">
        <f>IF(D6L1337C5=0,0,D6L1337C19/D6L1337C5)</f>
        <v>0.52656960458717028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99.040211053687571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49.520105526843786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24.760052763421893</v>
      </c>
      <c r="R45" s="16" t="s">
        <v>38437</v>
      </c>
      <c r="S45" s="15">
        <f>D6L1338C5-D6L1338C7</f>
        <v>24.760052763421893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23.571115072323305</v>
      </c>
      <c r="X45" s="16" t="s">
        <v>38439</v>
      </c>
      <c r="Y45" s="33">
        <f>D6L1338C7-D6L1338C10</f>
        <v>1.1889376910985874</v>
      </c>
      <c r="Z45" s="16" t="s">
        <v>38440</v>
      </c>
      <c r="AA45" s="33">
        <f>CHOOSE(MIN(D6L1338C9,RUN_YEARS),B7L813C7,B7L813C16,B7L813C25,B7L813C34,B7L813C43)</f>
        <v>902</v>
      </c>
      <c r="AB45" s="16" t="s">
        <v>38441</v>
      </c>
      <c r="AC45" s="33">
        <f>IF(D6L1338C12=0,0,D6L1338C10/D6L1338C12)</f>
        <v>2.6132056621201005E-2</v>
      </c>
      <c r="AD45" s="16" t="s">
        <v>38442</v>
      </c>
      <c r="AE45" s="33">
        <f>IF(D6L1338C5=0,0,D6L1338C10/D6L1338C5)</f>
        <v>0.47599080861299681</v>
      </c>
      <c r="AF45" s="16" t="s">
        <v>38443</v>
      </c>
      <c r="AG45" s="33">
        <f>CHOOSE(MIN(D6L1338C9,RUN_YEARS),B7L813C5,B7L813C14,B7L813C23,B7L813C32,B7L813C41)</f>
        <v>17.498956701885234</v>
      </c>
      <c r="AH45" s="16" t="s">
        <v>38444</v>
      </c>
      <c r="AI45" s="33">
        <f>IF(D6L1338C15=0,0,D6L1338C11/D6L1338C15)</f>
        <v>6.7943347215122726E-2</v>
      </c>
      <c r="AJ45" s="16" t="s">
        <v>38445</v>
      </c>
      <c r="AK45" s="33">
        <f>IF(D6L1338C5=0,0,D6L1338C11/D6L1338C5)</f>
        <v>2.4009191387003199E-2</v>
      </c>
      <c r="AL45" s="16" t="s">
        <v>38446</v>
      </c>
      <c r="AM45" s="33">
        <f>D6L1338C8*CHOOSE(MIN(D6L1338C9,RUN_YEARS),B7L813C4,B7L813C13,B7L813C22,B7L813C31,B7L813C40)</f>
        <v>6.1748941442751279</v>
      </c>
      <c r="AN45" s="16" t="s">
        <v>38447</v>
      </c>
      <c r="AO45" s="33">
        <f>D6L1338C8-D6L1338C18</f>
        <v>18.585158619146764</v>
      </c>
      <c r="AP45" s="16" t="s">
        <v>38448</v>
      </c>
      <c r="AQ45" s="33">
        <f>CHOOSE(MIN(D6L1338C9,RUN_YEARS),B7L813C2,B7L813C11,B7L813C20,B7L813C29,B7L813C38)</f>
        <v>2.436515095202394</v>
      </c>
      <c r="AR45" s="16" t="s">
        <v>38449</v>
      </c>
      <c r="AS45" s="33">
        <f>IF(D6L1338C20=0,0,D6L1338C18/D6L1338C20)</f>
        <v>2.5343139291169456</v>
      </c>
      <c r="AT45" s="16" t="s">
        <v>38450</v>
      </c>
      <c r="AU45" s="33">
        <f>IF(D6L1338C5=0,0,D6L1338C18/D6L1338C5)</f>
        <v>0.12469468872451918</v>
      </c>
      <c r="AV45" s="16" t="s">
        <v>38451</v>
      </c>
      <c r="AW45" s="33">
        <f>CHOOSE(MIN(D6L1338C9,RUN_YEARS),B7L813C1,B7L813C10,B7L813C19,B7L813C28,B7L813C37)</f>
        <v>7.3334082276154966</v>
      </c>
      <c r="AX45" s="16" t="s">
        <v>38452</v>
      </c>
      <c r="AY45" s="33">
        <f>IF(D6L1338C23=0,0,D6L1338C19/D6L1338C23)</f>
        <v>2.5343139291169452</v>
      </c>
      <c r="AZ45" s="16" t="s">
        <v>38453</v>
      </c>
      <c r="BA45" s="33">
        <f>IF(D6L1338C5=0,0,D6L1338C19/D6L1338C5)</f>
        <v>0.37530531127548078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106.78266127257442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106.78266127257442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42.71306450902977</v>
      </c>
      <c r="R46" s="16" t="s">
        <v>38457</v>
      </c>
      <c r="S46" s="15">
        <f>D6L1339C5-D6L1339C7</f>
        <v>64.069596763544638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40.662052227984354</v>
      </c>
      <c r="X46" s="16" t="s">
        <v>38459</v>
      </c>
      <c r="Y46" s="33">
        <f>D6L1339C7-D6L1339C10</f>
        <v>2.0510122810454163</v>
      </c>
      <c r="Z46" s="16" t="s">
        <v>38460</v>
      </c>
      <c r="AA46" s="33">
        <f>CHOOSE(MIN(D6L1339C9,RUN_YEARS),B7L813C7,B7L813C16,B7L813C25,B7L813C34,B7L813C43)</f>
        <v>902</v>
      </c>
      <c r="AB46" s="16" t="s">
        <v>38461</v>
      </c>
      <c r="AC46" s="33">
        <f>IF(D6L1339C12=0,0,D6L1339C10/D6L1339C12)</f>
        <v>4.5079880518829663E-2</v>
      </c>
      <c r="AD46" s="16" t="s">
        <v>38462</v>
      </c>
      <c r="AE46" s="33">
        <f>IF(D6L1339C5=0,0,D6L1339C10/D6L1339C5)</f>
        <v>0.38079264689039749</v>
      </c>
      <c r="AF46" s="16" t="s">
        <v>38463</v>
      </c>
      <c r="AG46" s="33">
        <f>CHOOSE(MIN(D6L1339C9,RUN_YEARS),B7L813C5,B7L813C14,B7L813C23,B7L813C32,B7L813C41)</f>
        <v>17.498956701885234</v>
      </c>
      <c r="AH46" s="16" t="s">
        <v>38464</v>
      </c>
      <c r="AI46" s="33">
        <f>IF(D6L1339C15=0,0,D6L1339C11/D6L1339C15)</f>
        <v>0.11720768934895716</v>
      </c>
      <c r="AJ46" s="16" t="s">
        <v>38465</v>
      </c>
      <c r="AK46" s="33">
        <f>IF(D6L1339C5=0,0,D6L1339C11/D6L1339C5)</f>
        <v>1.9207353109602535E-2</v>
      </c>
      <c r="AL46" s="16" t="s">
        <v>38466</v>
      </c>
      <c r="AM46" s="33">
        <f>D6L1339C8*CHOOSE(MIN(D6L1339C9,RUN_YEARS),B7L813C4,B7L813C13,B7L813C22,B7L813C31,B7L813C40)</f>
        <v>15.978276850271319</v>
      </c>
      <c r="AN46" s="16" t="s">
        <v>38467</v>
      </c>
      <c r="AO46" s="33">
        <f>D6L1339C8-D6L1339C18</f>
        <v>48.091319913273317</v>
      </c>
      <c r="AP46" s="16" t="s">
        <v>38468</v>
      </c>
      <c r="AQ46" s="33">
        <f>CHOOSE(MIN(D6L1339C9,RUN_YEARS),B7L813C2,B7L813C11,B7L813C20,B7L813C29,B7L813C38)</f>
        <v>2.436515095202394</v>
      </c>
      <c r="AR46" s="16" t="s">
        <v>38469</v>
      </c>
      <c r="AS46" s="33">
        <f>IF(D6L1339C20=0,0,D6L1339C18/D6L1339C20)</f>
        <v>6.5578402866180694</v>
      </c>
      <c r="AT46" s="16" t="s">
        <v>38470</v>
      </c>
      <c r="AU46" s="33">
        <f>IF(D6L1339C5=0,0,D6L1339C18/D6L1339C5)</f>
        <v>0.14963362646942299</v>
      </c>
      <c r="AV46" s="16" t="s">
        <v>38471</v>
      </c>
      <c r="AW46" s="33">
        <f>CHOOSE(MIN(D6L1339C9,RUN_YEARS),B7L813C1,B7L813C10,B7L813C19,B7L813C28,B7L813C37)</f>
        <v>7.3334082276154966</v>
      </c>
      <c r="AX46" s="16" t="s">
        <v>38472</v>
      </c>
      <c r="AY46" s="33">
        <f>IF(D6L1339C23=0,0,D6L1339C19/D6L1339C23)</f>
        <v>6.5578402866180694</v>
      </c>
      <c r="AZ46" s="16" t="s">
        <v>38473</v>
      </c>
      <c r="BA46" s="33">
        <f>IF(D6L1339C5=0,0,D6L1339C19/D6L1339C5)</f>
        <v>0.4503663735305769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205.82287232626197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156.30276679941821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67.47311727245166</v>
      </c>
      <c r="R47" s="16" t="s">
        <v>38477</v>
      </c>
      <c r="S47" s="15">
        <f>SUM(D6L1338C8:D6L1339C8)</f>
        <v>88.829649526966534</v>
      </c>
      <c r="U47" s="21" t="str">
        <f>NULL_VALUE</f>
        <v>n/a</v>
      </c>
      <c r="V47" s="16" t="s">
        <v>38478</v>
      </c>
      <c r="W47" s="33">
        <f>SUM(D6L1338C10:D6L1339C10)</f>
        <v>64.233167300307656</v>
      </c>
      <c r="X47" s="16" t="s">
        <v>38479</v>
      </c>
      <c r="Y47" s="33">
        <f>SUM(D6L1338C11:D6L1339C11)</f>
        <v>3.2399499721440037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7.1211937140030671E-2</v>
      </c>
      <c r="AD47" s="16" t="s">
        <v>38481</v>
      </c>
      <c r="AE47" s="33">
        <f>IF(D6L1340C5=0,0,D6L1340C10/D6L1340C5)</f>
        <v>0.41095348864001519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0.18515103656407988</v>
      </c>
      <c r="AJ47" s="16" t="s">
        <v>38483</v>
      </c>
      <c r="AK47" s="33">
        <f>IF(D6L1340C5=0,0,D6L1340C11/D6L1340C5)</f>
        <v>2.0728679590821315E-2</v>
      </c>
      <c r="AL47" s="16" t="s">
        <v>38484</v>
      </c>
      <c r="AM47" s="33">
        <f>SUM(D6L1338C18:D6L1339C18)</f>
        <v>22.153170994546446</v>
      </c>
      <c r="AN47" s="16" t="s">
        <v>38485</v>
      </c>
      <c r="AO47" s="33">
        <f>SUM(D6L1338C19:D6L1339C19)</f>
        <v>66.676478532420077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9.0921542157350146</v>
      </c>
      <c r="AT47" s="16" t="s">
        <v>38487</v>
      </c>
      <c r="AU47" s="33">
        <f>IF(D6L1340C5=0,0,D6L1340C18/D6L1340C5)</f>
        <v>0.14173243025809895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9.0921542157350146</v>
      </c>
      <c r="AZ47" s="16" t="s">
        <v>38489</v>
      </c>
      <c r="BA47" s="33">
        <f>IF(D6L1340C5=0,0,D6L1340C19/D6L1340C5)</f>
        <v>0.42658540151106439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2941.4175880938751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2200.1902133921076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1055.3171465162541</v>
      </c>
      <c r="R48" s="16" t="s">
        <v>38494</v>
      </c>
      <c r="S48" s="15">
        <f>SUM(D6L1328C8,D6L1337C8,D6L1340C8)</f>
        <v>1144.8730668758537</v>
      </c>
      <c r="U48" s="21" t="str">
        <f>NULL_VALUE</f>
        <v>n/a</v>
      </c>
      <c r="V48" s="16" t="s">
        <v>38495</v>
      </c>
      <c r="W48" s="33">
        <f>SUM(D6L1328C10,D6L1337C10,D6L1340C10)</f>
        <v>992.46883729386309</v>
      </c>
      <c r="X48" s="16" t="s">
        <v>38496</v>
      </c>
      <c r="Y48" s="33">
        <f>SUM(D6L1328C11,D6L1337C11,D6L1340C11)</f>
        <v>62.848309222390689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0.94699749841711356</v>
      </c>
      <c r="AD48" s="16" t="s">
        <v>38498</v>
      </c>
      <c r="AE48" s="33">
        <f>IF(D6L1341C5=0,0,D6L1341C10/D6L1341C5)</f>
        <v>0.45108319783121859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2.4621934958844949</v>
      </c>
      <c r="AJ48" s="16" t="s">
        <v>38500</v>
      </c>
      <c r="AK48" s="33">
        <f>IF(D6L1341C5=0,0,D6L1341C11/D6L1341C5)</f>
        <v>2.8564943539811191E-2</v>
      </c>
      <c r="AL48" s="16" t="s">
        <v>38501</v>
      </c>
      <c r="AM48" s="33">
        <f>SUM(D6L1328C18,D6L1337C18,D6L1340C18)</f>
        <v>235.78078516161955</v>
      </c>
      <c r="AN48" s="16" t="s">
        <v>38502</v>
      </c>
      <c r="AO48" s="33">
        <f>SUM(D6L1328C19,D6L1337C19,D6L1340C19)</f>
        <v>909.0922817142341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94.201806052666683</v>
      </c>
      <c r="AT48" s="16" t="s">
        <v>38504</v>
      </c>
      <c r="AU48" s="33">
        <f>IF(D6L1341C5=0,0,D6L1341C18/D6L1341C5)</f>
        <v>0.1071638187127959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94.201806052666655</v>
      </c>
      <c r="AZ48" s="16" t="s">
        <v>38506</v>
      </c>
      <c r="BA48" s="33">
        <f>IF(D6L1341C5=0,0,D6L1341C19/D6L1341C5)</f>
        <v>0.41318803991617425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18029.803033666667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15505.630608953334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7752.8153044766668</v>
      </c>
      <c r="R8" s="16" t="s">
        <v>38515</v>
      </c>
      <c r="S8" s="15">
        <f>D6L1401C5-D6L1401C7</f>
        <v>7752.8153044766668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7466.2429652146111</v>
      </c>
      <c r="X8" s="16" t="s">
        <v>38517</v>
      </c>
      <c r="Y8" s="33">
        <f>D6L1401C7-D6L1401C10</f>
        <v>286.57233926205572</v>
      </c>
      <c r="Z8" s="16" t="s">
        <v>38518</v>
      </c>
      <c r="AA8" s="33">
        <f>CHOOSE(MIN(D6L1401C9,RUN_YEARS),B7L814C7,B7L814C16,B7L814C25,B7L814C34,B7L814C43)</f>
        <v>153153</v>
      </c>
      <c r="AB8" s="16" t="s">
        <v>38519</v>
      </c>
      <c r="AC8" s="33">
        <f>IF(D6L1401C12=0,0,D6L1401C10/D6L1401C12)</f>
        <v>4.8750223405448219E-2</v>
      </c>
      <c r="AD8" s="16" t="s">
        <v>38520</v>
      </c>
      <c r="AE8" s="33">
        <f>IF(D6L1401C5=0,0,D6L1401C10/D6L1401C5)</f>
        <v>0.48151817578469969</v>
      </c>
      <c r="AF8" s="16" t="s">
        <v>38521</v>
      </c>
      <c r="AG8" s="33">
        <f>CHOOSE(MIN(D6L1401C9,RUN_YEARS),B7L814C5,B7L814C14,B7L814C23,B7L814C32,B7L814C41)</f>
        <v>2260.9153925043947</v>
      </c>
      <c r="AH8" s="16" t="s">
        <v>38522</v>
      </c>
      <c r="AI8" s="33">
        <f>IF(D6L1401C15=0,0,D6L1401C11/D6L1401C15)</f>
        <v>0.12675058085416555</v>
      </c>
      <c r="AJ8" s="16" t="s">
        <v>38523</v>
      </c>
      <c r="AK8" s="33">
        <f>IF(D6L1401C5=0,0,D6L1401C11/D6L1401C5)</f>
        <v>1.8481824215300331E-2</v>
      </c>
      <c r="AL8" s="16" t="s">
        <v>38524</v>
      </c>
      <c r="AM8" s="33">
        <f>D6L1401C8*CHOOSE(MIN(D6L1401C9,RUN_YEARS),B7L814C4,B7L814C13,B7L814C22,B7L814C31,B7L814C40)</f>
        <v>1969.713761073054</v>
      </c>
      <c r="AN8" s="16" t="s">
        <v>38525</v>
      </c>
      <c r="AO8" s="33">
        <f>D6L1401C8-D6L1401C18</f>
        <v>5783.1015434036126</v>
      </c>
      <c r="AP8" s="16" t="s">
        <v>38526</v>
      </c>
      <c r="AQ8" s="33">
        <f>CHOOSE(MIN(D6L1401C9,RUN_YEARS),B7L814C2,B7L814C11,B7L814C20,B7L814C29,B7L814C38)</f>
        <v>360.31849961575813</v>
      </c>
      <c r="AR8" s="16" t="s">
        <v>38527</v>
      </c>
      <c r="AS8" s="33">
        <f>IF(D6L1401C20=0,0,D6L1401C18/D6L1401C20)</f>
        <v>5.4665907056494385</v>
      </c>
      <c r="AT8" s="16" t="s">
        <v>38528</v>
      </c>
      <c r="AU8" s="33">
        <f>IF(D6L1401C5=0,0,D6L1401C18/D6L1401C5)</f>
        <v>0.12703216081619362</v>
      </c>
      <c r="AV8" s="16" t="s">
        <v>38529</v>
      </c>
      <c r="AW8" s="33">
        <f>CHOOSE(MIN(D6L1401C9,RUN_YEARS),B7L814C1,B7L814C10,B7L814C19,B7L814C28,B7L814C37)</f>
        <v>1057.8991285056475</v>
      </c>
      <c r="AX8" s="16" t="s">
        <v>38530</v>
      </c>
      <c r="AY8" s="33">
        <f>IF(D6L1401C23=0,0,D6L1401C19/D6L1401C23)</f>
        <v>5.4665907056494376</v>
      </c>
      <c r="AZ8" s="16" t="s">
        <v>38531</v>
      </c>
      <c r="BA8" s="33">
        <f>IF(D6L1401C5=0,0,D6L1401C19/D6L1401C5)</f>
        <v>0.37296783918380638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59.351447035141668</v>
      </c>
      <c r="J9" s="16" t="s">
        <v>38552</v>
      </c>
      <c r="K9" s="21">
        <f>IF(FLOW_THRU_100PCT="Y",1,INDEX(VariabilityMatrix,D6L1402C1,D6L1402C9))</f>
        <v>0.65057274140702692</v>
      </c>
      <c r="L9" s="16" t="s">
        <v>38532</v>
      </c>
      <c r="M9" s="15">
        <f>IF(D6L1402C2&lt;&gt;0,D6L1402C2*D6L1402C4,D6L1402C3*D6L1402C4)</f>
        <v>38.612433604126075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19.306216802063037</v>
      </c>
      <c r="R9" s="16" t="s">
        <v>38534</v>
      </c>
      <c r="S9" s="15">
        <f>D6L1402C5-D6L1402C7</f>
        <v>19.306216802063037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18.599644292049359</v>
      </c>
      <c r="X9" s="16" t="s">
        <v>38536</v>
      </c>
      <c r="Y9" s="33">
        <f>D6L1402C7-D6L1402C10</f>
        <v>0.70657251001367882</v>
      </c>
      <c r="Z9" s="16" t="s">
        <v>38537</v>
      </c>
      <c r="AA9" s="33">
        <f>CHOOSE(MIN(D6L1402C9,RUN_YEARS),B7L814C7,B7L814C16,B7L814C25,B7L814C34,B7L814C43)</f>
        <v>148811.59999999998</v>
      </c>
      <c r="AB9" s="16" t="s">
        <v>38538</v>
      </c>
      <c r="AC9" s="33">
        <f>IF(D6L1402C12=0,0,D6L1402C10/D6L1402C12)</f>
        <v>1.2498786581186791E-4</v>
      </c>
      <c r="AD9" s="16" t="s">
        <v>38539</v>
      </c>
      <c r="AE9" s="33">
        <f>IF(D6L1402C5=0,0,D6L1402C10/D6L1402C5)</f>
        <v>0.48170090708972624</v>
      </c>
      <c r="AF9" s="16" t="s">
        <v>38540</v>
      </c>
      <c r="AG9" s="33">
        <f>CHOOSE(MIN(D6L1402C9,RUN_YEARS),B7L814C5,B7L814C14,B7L814C23,B7L814C32,B7L814C41)</f>
        <v>2174.2803265928337</v>
      </c>
      <c r="AH9" s="16" t="s">
        <v>38541</v>
      </c>
      <c r="AI9" s="33">
        <f>IF(D6L1402C15=0,0,D6L1402C11/D6L1402C15)</f>
        <v>3.2496845111085578E-4</v>
      </c>
      <c r="AJ9" s="16" t="s">
        <v>38542</v>
      </c>
      <c r="AK9" s="33">
        <f>IF(D6L1402C5=0,0,D6L1402C11/D6L1402C5)</f>
        <v>1.8299092910273738E-2</v>
      </c>
      <c r="AL9" s="16" t="s">
        <v>38543</v>
      </c>
      <c r="AM9" s="33">
        <f>D6L1402C8*CHOOSE(MIN(D6L1402C9,RUN_YEARS),B7L814C4,B7L814C13,B7L814C22,B7L814C31,B7L814C40)</f>
        <v>4.8316984276920962</v>
      </c>
      <c r="AN9" s="16" t="s">
        <v>38544</v>
      </c>
      <c r="AO9" s="33">
        <f>D6L1402C8-D6L1402C18</f>
        <v>14.474518374370941</v>
      </c>
      <c r="AP9" s="16" t="s">
        <v>38545</v>
      </c>
      <c r="AQ9" s="33">
        <f>CHOOSE(MIN(D6L1402C9,RUN_YEARS),B7L814C2,B7L814C11,B7L814C20,B7L814C29,B7L814C38)</f>
        <v>339.95528185572181</v>
      </c>
      <c r="AR9" s="16" t="s">
        <v>38546</v>
      </c>
      <c r="AS9" s="33">
        <f>IF(D6L1402C20=0,0,D6L1402C18/D6L1402C20)</f>
        <v>1.4212747045191331E-2</v>
      </c>
      <c r="AT9" s="16" t="s">
        <v>38547</v>
      </c>
      <c r="AU9" s="33">
        <f>IF(D6L1402C5=0,0,D6L1402C18/D6L1402C5)</f>
        <v>0.12513322721973646</v>
      </c>
      <c r="AV9" s="16" t="s">
        <v>38548</v>
      </c>
      <c r="AW9" s="33">
        <f>CHOOSE(MIN(D6L1402C9,RUN_YEARS),B7L814C1,B7L814C10,B7L814C19,B7L814C28,B7L814C37)</f>
        <v>1018.4180671299696</v>
      </c>
      <c r="AX9" s="16" t="s">
        <v>38549</v>
      </c>
      <c r="AY9" s="33">
        <f>IF(D6L1402C23=0,0,D6L1402C19/D6L1402C23)</f>
        <v>1.4212747045191331E-2</v>
      </c>
      <c r="AZ9" s="16" t="s">
        <v>38550</v>
      </c>
      <c r="BA9" s="33">
        <f>IF(D6L1402C5=0,0,D6L1402C19/D6L1402C5)</f>
        <v>0.37486677278026354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5.1855340891718162</v>
      </c>
      <c r="J10" s="16" t="s">
        <v>38573</v>
      </c>
      <c r="K10" s="21">
        <f>IF(FLOW_THRU_100PCT="Y",1,INDEX(VariabilityMatrix,D6L1403C1,D6L1403C9))</f>
        <v>0.65057274140702692</v>
      </c>
      <c r="L10" s="16" t="s">
        <v>38553</v>
      </c>
      <c r="M10" s="15">
        <f>IF(D6L1403C2&lt;&gt;0,D6L1403C2*D6L1403C4,D6L1403C3*D6L1403C4)</f>
        <v>3.3735671280520987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1.6867835640260493</v>
      </c>
      <c r="R10" s="16" t="s">
        <v>38555</v>
      </c>
      <c r="S10" s="15">
        <f>D6L1403C5-D6L1403C7</f>
        <v>1.6867835640260493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1.6250503457107786</v>
      </c>
      <c r="X10" s="16" t="s">
        <v>38557</v>
      </c>
      <c r="Y10" s="33">
        <f>D6L1403C7-D6L1403C10</f>
        <v>6.1733218315270788E-2</v>
      </c>
      <c r="Z10" s="16" t="s">
        <v>38558</v>
      </c>
      <c r="AA10" s="33">
        <f>CHOOSE(MIN(D6L1403C9,RUN_YEARS),B7L814C7,B7L814C16,B7L814C25,B7L814C34,B7L814C43)</f>
        <v>148811.59999999998</v>
      </c>
      <c r="AB10" s="16" t="s">
        <v>38559</v>
      </c>
      <c r="AC10" s="33">
        <f>IF(D6L1403C12=0,0,D6L1403C10/D6L1403C12)</f>
        <v>1.0920185964741853E-5</v>
      </c>
      <c r="AD10" s="16" t="s">
        <v>38560</v>
      </c>
      <c r="AE10" s="33">
        <f>IF(D6L1403C5=0,0,D6L1403C10/D6L1403C5)</f>
        <v>0.48170090708972624</v>
      </c>
      <c r="AF10" s="16" t="s">
        <v>38561</v>
      </c>
      <c r="AG10" s="33">
        <f>CHOOSE(MIN(D6L1403C9,RUN_YEARS),B7L814C5,B7L814C14,B7L814C23,B7L814C32,B7L814C41)</f>
        <v>2174.2803265928337</v>
      </c>
      <c r="AH10" s="16" t="s">
        <v>38562</v>
      </c>
      <c r="AI10" s="33">
        <f>IF(D6L1403C15=0,0,D6L1403C11/D6L1403C15)</f>
        <v>2.8392483508328798E-5</v>
      </c>
      <c r="AJ10" s="16" t="s">
        <v>38563</v>
      </c>
      <c r="AK10" s="33">
        <f>IF(D6L1403C5=0,0,D6L1403C11/D6L1403C5)</f>
        <v>1.8299092910273766E-2</v>
      </c>
      <c r="AL10" s="16" t="s">
        <v>38564</v>
      </c>
      <c r="AM10" s="33">
        <f>D6L1403C8*CHOOSE(MIN(D6L1403C9,RUN_YEARS),B7L814C4,B7L814C13,B7L814C22,B7L814C31,B7L814C40)</f>
        <v>0.42214534197557707</v>
      </c>
      <c r="AN10" s="16" t="s">
        <v>38565</v>
      </c>
      <c r="AO10" s="33">
        <f>D6L1403C8-D6L1403C18</f>
        <v>1.2646382220504724</v>
      </c>
      <c r="AP10" s="16" t="s">
        <v>38566</v>
      </c>
      <c r="AQ10" s="33">
        <f>CHOOSE(MIN(D6L1403C9,RUN_YEARS),B7L814C2,B7L814C11,B7L814C20,B7L814C29,B7L814C38)</f>
        <v>339.95528185572181</v>
      </c>
      <c r="AR10" s="16" t="s">
        <v>38567</v>
      </c>
      <c r="AS10" s="33">
        <f>IF(D6L1403C20=0,0,D6L1403C18/D6L1403C20)</f>
        <v>1.241767269127876E-3</v>
      </c>
      <c r="AT10" s="16" t="s">
        <v>38568</v>
      </c>
      <c r="AU10" s="33">
        <f>IF(D6L1403C5=0,0,D6L1403C18/D6L1403C5)</f>
        <v>0.12513322721973646</v>
      </c>
      <c r="AV10" s="16" t="s">
        <v>38569</v>
      </c>
      <c r="AW10" s="33">
        <f>CHOOSE(MIN(D6L1403C9,RUN_YEARS),B7L814C1,B7L814C10,B7L814C19,B7L814C28,B7L814C37)</f>
        <v>1018.4180671299696</v>
      </c>
      <c r="AX10" s="16" t="s">
        <v>38570</v>
      </c>
      <c r="AY10" s="33">
        <f>IF(D6L1403C23=0,0,D6L1403C19/D6L1403C23)</f>
        <v>1.2417672691278762E-3</v>
      </c>
      <c r="AZ10" s="16" t="s">
        <v>38571</v>
      </c>
      <c r="BA10" s="33">
        <f>IF(D6L1403C5=0,0,D6L1403C19/D6L1403C5)</f>
        <v>0.37486677278026354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0.66391621343662177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152206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2265.4181246679918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411.14436427979552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1055.7731538923622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171.76031468218488</v>
      </c>
      <c r="J12" s="16" t="s">
        <v>38615</v>
      </c>
      <c r="K12" s="21">
        <f>IF(FLOW_THRU_100PCT="Y",1,INDEX(VariabilityMatrix,D6L1405C1,D6L1405C9))</f>
        <v>0.34063367358689417</v>
      </c>
      <c r="L12" s="16" t="s">
        <v>38595</v>
      </c>
      <c r="M12" s="15">
        <f>IF(D6L1405C2&lt;&gt;0,D6L1405C2*D6L1405C4,D6L1405C3*D6L1405C4)</f>
        <v>58.507346966633591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29.253673483316796</v>
      </c>
      <c r="R12" s="16" t="s">
        <v>38597</v>
      </c>
      <c r="S12" s="15">
        <f>D6L1405C5-D6L1405C7</f>
        <v>29.253673483316796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28.183042105240744</v>
      </c>
      <c r="X12" s="16" t="s">
        <v>38599</v>
      </c>
      <c r="Y12" s="33">
        <f>D6L1405C7-D6L1405C10</f>
        <v>1.070631378076051</v>
      </c>
      <c r="Z12" s="16" t="s">
        <v>38600</v>
      </c>
      <c r="AA12" s="33">
        <f>CHOOSE(MIN(D6L1405C9,RUN_YEARS),B7L814C7,B7L814C16,B7L814C25,B7L814C34,B7L814C43)</f>
        <v>148811.59999999998</v>
      </c>
      <c r="AB12" s="16" t="s">
        <v>38601</v>
      </c>
      <c r="AC12" s="33">
        <f>IF(D6L1405C12=0,0,D6L1405C10/D6L1405C12)</f>
        <v>1.8938740061420447E-4</v>
      </c>
      <c r="AD12" s="16" t="s">
        <v>38602</v>
      </c>
      <c r="AE12" s="33">
        <f>IF(D6L1405C5=0,0,D6L1405C10/D6L1405C5)</f>
        <v>0.48170090708972624</v>
      </c>
      <c r="AF12" s="16" t="s">
        <v>38603</v>
      </c>
      <c r="AG12" s="33">
        <f>CHOOSE(MIN(D6L1405C9,RUN_YEARS),B7L814C5,B7L814C14,B7L814C23,B7L814C32,B7L814C41)</f>
        <v>2174.2803265928337</v>
      </c>
      <c r="AH12" s="16" t="s">
        <v>38604</v>
      </c>
      <c r="AI12" s="33">
        <f>IF(D6L1405C15=0,0,D6L1405C11/D6L1405C15)</f>
        <v>4.9240724159693077E-4</v>
      </c>
      <c r="AJ12" s="16" t="s">
        <v>38605</v>
      </c>
      <c r="AK12" s="33">
        <f>IF(D6L1405C5=0,0,D6L1405C11/D6L1405C5)</f>
        <v>1.8299092910273748E-2</v>
      </c>
      <c r="AL12" s="16" t="s">
        <v>38606</v>
      </c>
      <c r="AM12" s="33">
        <f>D6L1405C8*CHOOSE(MIN(D6L1405C9,RUN_YEARS),B7L814C4,B7L814C13,B7L814C22,B7L814C31,B7L814C40)</f>
        <v>7.3212131419997197</v>
      </c>
      <c r="AN12" s="16" t="s">
        <v>38607</v>
      </c>
      <c r="AO12" s="33">
        <f>D6L1405C8-D6L1405C18</f>
        <v>21.932460341317075</v>
      </c>
      <c r="AP12" s="16" t="s">
        <v>38608</v>
      </c>
      <c r="AQ12" s="33">
        <f>CHOOSE(MIN(D6L1405C9,RUN_YEARS),B7L814C2,B7L814C11,B7L814C20,B7L814C29,B7L814C38)</f>
        <v>339.95528185572181</v>
      </c>
      <c r="AR12" s="16" t="s">
        <v>38609</v>
      </c>
      <c r="AS12" s="33">
        <f>IF(D6L1405C20=0,0,D6L1405C18/D6L1405C20)</f>
        <v>2.1535812304592662E-2</v>
      </c>
      <c r="AT12" s="16" t="s">
        <v>38610</v>
      </c>
      <c r="AU12" s="33">
        <f>IF(D6L1405C5=0,0,D6L1405C18/D6L1405C5)</f>
        <v>0.12513322721973646</v>
      </c>
      <c r="AV12" s="16" t="s">
        <v>38611</v>
      </c>
      <c r="AW12" s="33">
        <f>CHOOSE(MIN(D6L1405C9,RUN_YEARS),B7L814C1,B7L814C10,B7L814C19,B7L814C28,B7L814C37)</f>
        <v>1018.4180671299696</v>
      </c>
      <c r="AX12" s="16" t="s">
        <v>38612</v>
      </c>
      <c r="AY12" s="33">
        <f>IF(D6L1405C23=0,0,D6L1405C19/D6L1405C23)</f>
        <v>2.1535812304592662E-2</v>
      </c>
      <c r="AZ12" s="16" t="s">
        <v>38613</v>
      </c>
      <c r="BA12" s="33">
        <f>IF(D6L1405C5=0,0,D6L1405C19/D6L1405C5)</f>
        <v>0.37486677278026354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25.889610867165054</v>
      </c>
      <c r="J13" s="16" t="s">
        <v>38636</v>
      </c>
      <c r="K13" s="21">
        <f>IF(FLOW_THRU_100PCT="Y",1,INDEX(VariabilityMatrix,D6L1406C1,D6L1406C9))</f>
        <v>0.65057274140702692</v>
      </c>
      <c r="L13" s="16" t="s">
        <v>38616</v>
      </c>
      <c r="M13" s="15">
        <f>IF(D6L1406C2&lt;&gt;0,D6L1406C2*D6L1406C4,D6L1406C3*D6L1406C4)</f>
        <v>16.843075115812724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8.4215375579063618</v>
      </c>
      <c r="R13" s="16" t="s">
        <v>38618</v>
      </c>
      <c r="S13" s="15">
        <f>D6L1406C5-D6L1406C7</f>
        <v>8.4215375579063618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8.113324561467385</v>
      </c>
      <c r="X13" s="16" t="s">
        <v>38620</v>
      </c>
      <c r="Y13" s="33">
        <f>D6L1406C7-D6L1406C10</f>
        <v>0.30821299643897682</v>
      </c>
      <c r="Z13" s="16" t="s">
        <v>38621</v>
      </c>
      <c r="AA13" s="33">
        <f>CHOOSE(MIN(D6L1406C9,RUN_YEARS),B7L814C7,B7L814C16,B7L814C25,B7L814C34,B7L814C43)</f>
        <v>148811.59999999998</v>
      </c>
      <c r="AB13" s="16" t="s">
        <v>38622</v>
      </c>
      <c r="AC13" s="33">
        <f>IF(D6L1406C12=0,0,D6L1406C10/D6L1406C12)</f>
        <v>5.4520780379132984E-5</v>
      </c>
      <c r="AD13" s="16" t="s">
        <v>38623</v>
      </c>
      <c r="AE13" s="33">
        <f>IF(D6L1406C5=0,0,D6L1406C10/D6L1406C5)</f>
        <v>0.48170090708972624</v>
      </c>
      <c r="AF13" s="16" t="s">
        <v>38624</v>
      </c>
      <c r="AG13" s="33">
        <f>CHOOSE(MIN(D6L1406C9,RUN_YEARS),B7L814C5,B7L814C14,B7L814C23,B7L814C32,B7L814C41)</f>
        <v>2174.2803265928337</v>
      </c>
      <c r="AH13" s="16" t="s">
        <v>38625</v>
      </c>
      <c r="AI13" s="33">
        <f>IF(D6L1406C15=0,0,D6L1406C11/D6L1406C15)</f>
        <v>1.4175402898574554E-4</v>
      </c>
      <c r="AJ13" s="16" t="s">
        <v>38626</v>
      </c>
      <c r="AK13" s="33">
        <f>IF(D6L1406C5=0,0,D6L1406C11/D6L1406C5)</f>
        <v>1.8299092910273748E-2</v>
      </c>
      <c r="AL13" s="16" t="s">
        <v>38627</v>
      </c>
      <c r="AM13" s="33">
        <f>D6L1406C8*CHOOSE(MIN(D6L1406C9,RUN_YEARS),B7L814C4,B7L814C13,B7L814C22,B7L814C31,B7L814C40)</f>
        <v>2.1076283455460825</v>
      </c>
      <c r="AN13" s="16" t="s">
        <v>38628</v>
      </c>
      <c r="AO13" s="33">
        <f>D6L1406C8-D6L1406C18</f>
        <v>6.3139092123602794</v>
      </c>
      <c r="AP13" s="16" t="s">
        <v>38629</v>
      </c>
      <c r="AQ13" s="33">
        <f>CHOOSE(MIN(D6L1406C9,RUN_YEARS),B7L814C2,B7L814C11,B7L814C20,B7L814C29,B7L814C38)</f>
        <v>339.95528185572181</v>
      </c>
      <c r="AR13" s="16" t="s">
        <v>38630</v>
      </c>
      <c r="AS13" s="33">
        <f>IF(D6L1406C20=0,0,D6L1406C18/D6L1406C20)</f>
        <v>6.1997223106554557E-3</v>
      </c>
      <c r="AT13" s="16" t="s">
        <v>38631</v>
      </c>
      <c r="AU13" s="33">
        <f>IF(D6L1406C5=0,0,D6L1406C18/D6L1406C5)</f>
        <v>0.12513322721973646</v>
      </c>
      <c r="AV13" s="16" t="s">
        <v>38632</v>
      </c>
      <c r="AW13" s="33">
        <f>CHOOSE(MIN(D6L1406C9,RUN_YEARS),B7L814C1,B7L814C10,B7L814C19,B7L814C28,B7L814C37)</f>
        <v>1018.4180671299696</v>
      </c>
      <c r="AX13" s="16" t="s">
        <v>38633</v>
      </c>
      <c r="AY13" s="33">
        <f>IF(D6L1406C23=0,0,D6L1406C19/D6L1406C23)</f>
        <v>6.1997223106554566E-3</v>
      </c>
      <c r="AZ13" s="16" t="s">
        <v>38634</v>
      </c>
      <c r="BA13" s="33">
        <f>IF(D6L1406C5=0,0,D6L1406C19/D6L1406C5)</f>
        <v>0.37486677278026354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3.3595406771550516</v>
      </c>
      <c r="J14" s="16" t="s">
        <v>38657</v>
      </c>
      <c r="K14" s="21">
        <f>IF(FLOW_THRU_100PCT="Y",1,INDEX(VariabilityMatrix,D6L1407C1,D6L1407C9))</f>
        <v>0.66391621343662177</v>
      </c>
      <c r="L14" s="16" t="s">
        <v>38637</v>
      </c>
      <c r="M14" s="15">
        <f>IF(D6L1407C2&lt;&gt;0,D6L1407C2*D6L1407C4,D6L1407C3*D6L1407C4)</f>
        <v>2.2304535252630862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1.1152267626315431</v>
      </c>
      <c r="R14" s="16" t="s">
        <v>38639</v>
      </c>
      <c r="S14" s="15">
        <f>D6L1407C5-D6L1407C7</f>
        <v>1.1152267626315431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1.0736774560385787</v>
      </c>
      <c r="X14" s="16" t="s">
        <v>38641</v>
      </c>
      <c r="Y14" s="33">
        <f>D6L1407C7-D6L1407C10</f>
        <v>4.1549306592964408E-2</v>
      </c>
      <c r="Z14" s="16" t="s">
        <v>38642</v>
      </c>
      <c r="AA14" s="33">
        <f>CHOOSE(MIN(D6L1407C9,RUN_YEARS),B7L814C7,B7L814C16,B7L814C25,B7L814C34,B7L814C43)</f>
        <v>152206</v>
      </c>
      <c r="AB14" s="16" t="s">
        <v>38643</v>
      </c>
      <c r="AC14" s="33">
        <f>IF(D6L1407C12=0,0,D6L1407C10/D6L1407C12)</f>
        <v>7.0541073021995105E-6</v>
      </c>
      <c r="AD14" s="16" t="s">
        <v>38644</v>
      </c>
      <c r="AE14" s="33">
        <f>IF(D6L1407C5=0,0,D6L1407C10/D6L1407C5)</f>
        <v>0.48137181244874244</v>
      </c>
      <c r="AF14" s="16" t="s">
        <v>38645</v>
      </c>
      <c r="AG14" s="33">
        <f>CHOOSE(MIN(D6L1407C9,RUN_YEARS),B7L814C5,B7L814C14,B7L814C23,B7L814C32,B7L814C41)</f>
        <v>2265.4181246679918</v>
      </c>
      <c r="AH14" s="16" t="s">
        <v>38646</v>
      </c>
      <c r="AI14" s="33">
        <f>IF(D6L1407C15=0,0,D6L1407C11/D6L1407C15)</f>
        <v>1.8340678985718657E-5</v>
      </c>
      <c r="AJ14" s="16" t="s">
        <v>38647</v>
      </c>
      <c r="AK14" s="33">
        <f>IF(D6L1407C5=0,0,D6L1407C11/D6L1407C5)</f>
        <v>1.8628187551257582E-2</v>
      </c>
      <c r="AL14" s="16" t="s">
        <v>38648</v>
      </c>
      <c r="AM14" s="33">
        <f>D6L1407C8*CHOOSE(MIN(D6L1407C9,RUN_YEARS),B7L814C4,B7L814C13,B7L814C22,B7L814C31,B7L814C40)</f>
        <v>0.31257326514260653</v>
      </c>
      <c r="AN14" s="16" t="s">
        <v>38649</v>
      </c>
      <c r="AO14" s="33">
        <f>D6L1407C8-D6L1407C18</f>
        <v>0.80265349748893655</v>
      </c>
      <c r="AP14" s="16" t="s">
        <v>38650</v>
      </c>
      <c r="AQ14" s="33">
        <f>CHOOSE(MIN(D6L1407C9,RUN_YEARS),B7L814C2,B7L814C11,B7L814C20,B7L814C29,B7L814C38)</f>
        <v>411.14436427979552</v>
      </c>
      <c r="AR14" s="16" t="s">
        <v>38651</v>
      </c>
      <c r="AS14" s="33">
        <f>IF(D6L1407C20=0,0,D6L1407C18/D6L1407C20)</f>
        <v>7.6025185384735435E-4</v>
      </c>
      <c r="AT14" s="16" t="s">
        <v>38652</v>
      </c>
      <c r="AU14" s="33">
        <f>IF(D6L1407C5=0,0,D6L1407C18/D6L1407C5)</f>
        <v>0.14013888278875389</v>
      </c>
      <c r="AV14" s="16" t="s">
        <v>38653</v>
      </c>
      <c r="AW14" s="33">
        <f>CHOOSE(MIN(D6L1407C9,RUN_YEARS),B7L814C1,B7L814C10,B7L814C19,B7L814C28,B7L814C37)</f>
        <v>1055.7731538923622</v>
      </c>
      <c r="AX14" s="16" t="s">
        <v>38654</v>
      </c>
      <c r="AY14" s="33">
        <f>IF(D6L1407C23=0,0,D6L1407C19/D6L1407C23)</f>
        <v>7.6025185384735446E-4</v>
      </c>
      <c r="AZ14" s="16" t="s">
        <v>38655</v>
      </c>
      <c r="BA14" s="33">
        <f>IF(D6L1407C5=0,0,D6L1407C19/D6L1407C5)</f>
        <v>0.35986111721124614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0.21253638664375327</v>
      </c>
      <c r="J15" s="16" t="s">
        <v>38678</v>
      </c>
      <c r="K15" s="21">
        <f>IF(FLOW_THRU_100PCT="Y",1,INDEX(VariabilityMatrix,D6L1408C1,D6L1408C9))</f>
        <v>0.66391621343662177</v>
      </c>
      <c r="L15" s="16" t="s">
        <v>38658</v>
      </c>
      <c r="M15" s="15">
        <f>IF(D6L1408C2&lt;&gt;0,D6L1408C2*D6L1408C4,D6L1408C3*D6L1408C4)</f>
        <v>0.14110635303802246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7.0553176519011232E-2</v>
      </c>
      <c r="R15" s="16" t="s">
        <v>38660</v>
      </c>
      <c r="S15" s="15">
        <f>D6L1408C5-D6L1408C7</f>
        <v>7.0553176519011232E-2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6.7924620909944985E-2</v>
      </c>
      <c r="X15" s="16" t="s">
        <v>38662</v>
      </c>
      <c r="Y15" s="33">
        <f>D6L1408C7-D6L1408C10</f>
        <v>2.6285556090662465E-3</v>
      </c>
      <c r="Z15" s="16" t="s">
        <v>38663</v>
      </c>
      <c r="AA15" s="33">
        <f>CHOOSE(MIN(D6L1408C9,RUN_YEARS),B7L814C7,B7L814C16,B7L814C25,B7L814C34,B7L814C43)</f>
        <v>152206</v>
      </c>
      <c r="AB15" s="16" t="s">
        <v>38664</v>
      </c>
      <c r="AC15" s="33">
        <f>IF(D6L1408C12=0,0,D6L1408C10/D6L1408C12)</f>
        <v>4.4626769581977706E-7</v>
      </c>
      <c r="AD15" s="16" t="s">
        <v>38665</v>
      </c>
      <c r="AE15" s="33">
        <f>IF(D6L1408C5=0,0,D6L1408C10/D6L1408C5)</f>
        <v>0.48137181244874244</v>
      </c>
      <c r="AF15" s="16" t="s">
        <v>38666</v>
      </c>
      <c r="AG15" s="33">
        <f>CHOOSE(MIN(D6L1408C9,RUN_YEARS),B7L814C5,B7L814C14,B7L814C23,B7L814C32,B7L814C41)</f>
        <v>2265.4181246679918</v>
      </c>
      <c r="AH15" s="16" t="s">
        <v>38667</v>
      </c>
      <c r="AI15" s="33">
        <f>IF(D6L1408C15=0,0,D6L1408C11/D6L1408C15)</f>
        <v>1.1602960091314156E-6</v>
      </c>
      <c r="AJ15" s="16" t="s">
        <v>38668</v>
      </c>
      <c r="AK15" s="33">
        <f>IF(D6L1408C5=0,0,D6L1408C11/D6L1408C5)</f>
        <v>1.8628187551257575E-2</v>
      </c>
      <c r="AL15" s="16" t="s">
        <v>38669</v>
      </c>
      <c r="AM15" s="33">
        <f>D6L1408C8*CHOOSE(MIN(D6L1408C9,RUN_YEARS),B7L814C4,B7L814C13,B7L814C22,B7L814C31,B7L814C40)</f>
        <v>1.9774486669143956E-2</v>
      </c>
      <c r="AN15" s="16" t="s">
        <v>38670</v>
      </c>
      <c r="AO15" s="33">
        <f>D6L1408C8-D6L1408C18</f>
        <v>5.0778689849867276E-2</v>
      </c>
      <c r="AP15" s="16" t="s">
        <v>38671</v>
      </c>
      <c r="AQ15" s="33">
        <f>CHOOSE(MIN(D6L1408C9,RUN_YEARS),B7L814C2,B7L814C11,B7L814C20,B7L814C29,B7L814C38)</f>
        <v>411.14436427979552</v>
      </c>
      <c r="AR15" s="16" t="s">
        <v>38672</v>
      </c>
      <c r="AS15" s="33">
        <f>IF(D6L1408C20=0,0,D6L1408C18/D6L1408C20)</f>
        <v>4.8096212394357061E-5</v>
      </c>
      <c r="AT15" s="16" t="s">
        <v>38673</v>
      </c>
      <c r="AU15" s="33">
        <f>IF(D6L1408C5=0,0,D6L1408C18/D6L1408C5)</f>
        <v>0.14013888278875389</v>
      </c>
      <c r="AV15" s="16" t="s">
        <v>38674</v>
      </c>
      <c r="AW15" s="33">
        <f>CHOOSE(MIN(D6L1408C9,RUN_YEARS),B7L814C1,B7L814C10,B7L814C19,B7L814C28,B7L814C37)</f>
        <v>1055.7731538923622</v>
      </c>
      <c r="AX15" s="16" t="s">
        <v>38675</v>
      </c>
      <c r="AY15" s="33">
        <f>IF(D6L1408C23=0,0,D6L1408C19/D6L1408C23)</f>
        <v>4.8096212394357061E-5</v>
      </c>
      <c r="AZ15" s="16" t="s">
        <v>38676</v>
      </c>
      <c r="BA15" s="33">
        <f>IF(D6L1408C5=0,0,D6L1408C19/D6L1408C5)</f>
        <v>0.35986111721124608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1.1843406924700182</v>
      </c>
      <c r="J16" s="16" t="s">
        <v>38699</v>
      </c>
      <c r="K16" s="21">
        <f>IF(FLOW_THRU_100PCT="Y",1,INDEX(VariabilityMatrix,D6L1409C1,D6L1409C9))</f>
        <v>0.66391621343662177</v>
      </c>
      <c r="L16" s="16" t="s">
        <v>38679</v>
      </c>
      <c r="M16" s="15">
        <f>IF(D6L1409C2&lt;&gt;0,D6L1409C2*D6L1409C4,D6L1409C3*D6L1409C4)</f>
        <v>0.78630298796360099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0.39315149398180049</v>
      </c>
      <c r="R16" s="16" t="s">
        <v>38681</v>
      </c>
      <c r="S16" s="15">
        <f>D6L1409C5-D6L1409C7</f>
        <v>0.39315149398180049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0.3785040944499003</v>
      </c>
      <c r="X16" s="16" t="s">
        <v>38683</v>
      </c>
      <c r="Y16" s="33">
        <f>D6L1409C7-D6L1409C10</f>
        <v>1.4647399531900196E-2</v>
      </c>
      <c r="Z16" s="16" t="s">
        <v>38684</v>
      </c>
      <c r="AA16" s="33">
        <f>CHOOSE(MIN(D6L1409C9,RUN_YEARS),B7L814C7,B7L814C16,B7L814C25,B7L814C34,B7L814C43)</f>
        <v>152206</v>
      </c>
      <c r="AB16" s="16" t="s">
        <v>38685</v>
      </c>
      <c r="AC16" s="33">
        <f>IF(D6L1409C12=0,0,D6L1409C10/D6L1409C12)</f>
        <v>2.4867882636026194E-6</v>
      </c>
      <c r="AD16" s="16" t="s">
        <v>38686</v>
      </c>
      <c r="AE16" s="33">
        <f>IF(D6L1409C5=0,0,D6L1409C10/D6L1409C5)</f>
        <v>0.48137181244874239</v>
      </c>
      <c r="AF16" s="16" t="s">
        <v>38687</v>
      </c>
      <c r="AG16" s="33">
        <f>CHOOSE(MIN(D6L1409C9,RUN_YEARS),B7L814C5,B7L814C14,B7L814C23,B7L814C32,B7L814C41)</f>
        <v>2265.4181246679918</v>
      </c>
      <c r="AH16" s="16" t="s">
        <v>38688</v>
      </c>
      <c r="AI16" s="33">
        <f>IF(D6L1409C15=0,0,D6L1409C11/D6L1409C15)</f>
        <v>6.4656494853667884E-6</v>
      </c>
      <c r="AJ16" s="16" t="s">
        <v>38689</v>
      </c>
      <c r="AK16" s="33">
        <f>IF(D6L1409C5=0,0,D6L1409C11/D6L1409C5)</f>
        <v>1.8628187551257586E-2</v>
      </c>
      <c r="AL16" s="16" t="s">
        <v>38690</v>
      </c>
      <c r="AM16" s="33">
        <f>D6L1409C8*CHOOSE(MIN(D6L1409C9,RUN_YEARS),B7L814C4,B7L814C13,B7L814C22,B7L814C31,B7L814C40)</f>
        <v>0.11019162226667804</v>
      </c>
      <c r="AN16" s="16" t="s">
        <v>38691</v>
      </c>
      <c r="AO16" s="33">
        <f>D6L1409C8-D6L1409C18</f>
        <v>0.28295987171512244</v>
      </c>
      <c r="AP16" s="16" t="s">
        <v>38692</v>
      </c>
      <c r="AQ16" s="33">
        <f>CHOOSE(MIN(D6L1409C9,RUN_YEARS),B7L814C2,B7L814C11,B7L814C20,B7L814C29,B7L814C38)</f>
        <v>411.14436427979552</v>
      </c>
      <c r="AR16" s="16" t="s">
        <v>38693</v>
      </c>
      <c r="AS16" s="33">
        <f>IF(D6L1409C20=0,0,D6L1409C18/D6L1409C20)</f>
        <v>2.6801199734234832E-4</v>
      </c>
      <c r="AT16" s="16" t="s">
        <v>38694</v>
      </c>
      <c r="AU16" s="33">
        <f>IF(D6L1409C5=0,0,D6L1409C18/D6L1409C5)</f>
        <v>0.14013888278875389</v>
      </c>
      <c r="AV16" s="16" t="s">
        <v>38695</v>
      </c>
      <c r="AW16" s="33">
        <f>CHOOSE(MIN(D6L1409C9,RUN_YEARS),B7L814C1,B7L814C10,B7L814C19,B7L814C28,B7L814C37)</f>
        <v>1055.7731538923622</v>
      </c>
      <c r="AX16" s="16" t="s">
        <v>38696</v>
      </c>
      <c r="AY16" s="33">
        <f>IF(D6L1409C23=0,0,D6L1409C19/D6L1409C23)</f>
        <v>2.6801199734234827E-4</v>
      </c>
      <c r="AZ16" s="16" t="s">
        <v>38697</v>
      </c>
      <c r="BA16" s="33">
        <f>IF(D6L1409C5=0,0,D6L1409C19/D6L1409C5)</f>
        <v>0.35986111721124608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0.66391621343662177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152206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2265.4181246679918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411.14436427979552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1055.7731538923622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0.66391621343662177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152206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2265.4181246679918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411.14436427979552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1055.7731538923622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0.66391621343662177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152206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2265.4181246679918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411.14436427979552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1055.7731538923622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0.48884506272969019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0.42040675394753357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0.21020337697376679</v>
      </c>
      <c r="R20" s="16" t="s">
        <v>38765</v>
      </c>
      <c r="S20" s="15">
        <f>D6L1413C5-D6L1413C7</f>
        <v>0.21020337697376679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0.20237196111341671</v>
      </c>
      <c r="X20" s="16" t="s">
        <v>38767</v>
      </c>
      <c r="Y20" s="33">
        <f>D6L1413C7-D6L1413C10</f>
        <v>7.8314158603500772E-3</v>
      </c>
      <c r="Z20" s="16" t="s">
        <v>38768</v>
      </c>
      <c r="AA20" s="33">
        <f>CHOOSE(MIN(D6L1413C9,RUN_YEARS),B7L814C7,B7L814C16,B7L814C25,B7L814C34,B7L814C43)</f>
        <v>152206</v>
      </c>
      <c r="AB20" s="16" t="s">
        <v>38769</v>
      </c>
      <c r="AC20" s="33">
        <f>IF(D6L1413C12=0,0,D6L1413C10/D6L1413C12)</f>
        <v>1.3295925332340164E-6</v>
      </c>
      <c r="AD20" s="16" t="s">
        <v>38770</v>
      </c>
      <c r="AE20" s="33">
        <f>IF(D6L1413C5=0,0,D6L1413C10/D6L1413C5)</f>
        <v>0.48137181244874239</v>
      </c>
      <c r="AF20" s="16" t="s">
        <v>38771</v>
      </c>
      <c r="AG20" s="33">
        <f>CHOOSE(MIN(D6L1413C9,RUN_YEARS),B7L814C5,B7L814C14,B7L814C23,B7L814C32,B7L814C41)</f>
        <v>2265.4181246679918</v>
      </c>
      <c r="AH20" s="16" t="s">
        <v>38772</v>
      </c>
      <c r="AI20" s="33">
        <f>IF(D6L1413C15=0,0,D6L1413C11/D6L1413C15)</f>
        <v>3.4569405864084405E-6</v>
      </c>
      <c r="AJ20" s="16" t="s">
        <v>38773</v>
      </c>
      <c r="AK20" s="33">
        <f>IF(D6L1413C5=0,0,D6L1413C11/D6L1413C5)</f>
        <v>1.8628187551257638E-2</v>
      </c>
      <c r="AL20" s="16" t="s">
        <v>38774</v>
      </c>
      <c r="AM20" s="33">
        <f>D6L1413C8*CHOOSE(MIN(D6L1413C9,RUN_YEARS),B7L814C4,B7L814C13,B7L814C22,B7L814C31,B7L814C40)</f>
        <v>5.89153328150539E-2</v>
      </c>
      <c r="AN20" s="16" t="s">
        <v>38775</v>
      </c>
      <c r="AO20" s="33">
        <f>D6L1413C8-D6L1413C18</f>
        <v>0.15128804415871289</v>
      </c>
      <c r="AP20" s="16" t="s">
        <v>38776</v>
      </c>
      <c r="AQ20" s="33">
        <f>CHOOSE(MIN(D6L1413C9,RUN_YEARS),B7L814C2,B7L814C11,B7L814C20,B7L814C29,B7L814C38)</f>
        <v>411.14436427979552</v>
      </c>
      <c r="AR20" s="16" t="s">
        <v>38777</v>
      </c>
      <c r="AS20" s="33">
        <f>IF(D6L1413C20=0,0,D6L1413C18/D6L1413C20)</f>
        <v>1.4329597565627904E-4</v>
      </c>
      <c r="AT20" s="16" t="s">
        <v>38778</v>
      </c>
      <c r="AU20" s="33">
        <f>IF(D6L1413C5=0,0,D6L1413C18/D6L1413C5)</f>
        <v>0.14013888278875389</v>
      </c>
      <c r="AV20" s="16" t="s">
        <v>38779</v>
      </c>
      <c r="AW20" s="33">
        <f>CHOOSE(MIN(D6L1413C9,RUN_YEARS),B7L814C1,B7L814C10,B7L814C19,B7L814C28,B7L814C37)</f>
        <v>1055.7731538923622</v>
      </c>
      <c r="AX20" s="16" t="s">
        <v>38780</v>
      </c>
      <c r="AY20" s="33">
        <f>IF(D6L1413C23=0,0,D6L1413C19/D6L1413C23)</f>
        <v>1.4329597565627904E-4</v>
      </c>
      <c r="AZ20" s="16" t="s">
        <v>38781</v>
      </c>
      <c r="BA20" s="33">
        <f>IF(D6L1413C5=0,0,D6L1413C19/D6L1413C5)</f>
        <v>0.35986111721124614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13.624988510293727</v>
      </c>
      <c r="J21" s="16" t="s">
        <v>38803</v>
      </c>
      <c r="K21" s="21">
        <f>IF(FLOW_THRU_100PCT="Y",1,INDEX(VariabilityMatrix,D6L1414C1,D6L1414C9))</f>
        <v>0.65057274140702692</v>
      </c>
      <c r="L21" s="16" t="s">
        <v>38783</v>
      </c>
      <c r="M21" s="15">
        <f>IF(D6L1414C2&lt;&gt;0,D6L1414C2*D6L1414C4,D6L1414C3*D6L1414C4)</f>
        <v>8.8640461267810338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4.4320230633905169</v>
      </c>
      <c r="R21" s="16" t="s">
        <v>38785</v>
      </c>
      <c r="S21" s="15">
        <f>D6L1414C5-D6L1414C7</f>
        <v>4.4320230633905169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4.2698190597555987</v>
      </c>
      <c r="X21" s="16" t="s">
        <v>38787</v>
      </c>
      <c r="Y21" s="33">
        <f>D6L1414C7-D6L1414C10</f>
        <v>0.16220400363491816</v>
      </c>
      <c r="Z21" s="16" t="s">
        <v>38788</v>
      </c>
      <c r="AA21" s="33">
        <f>CHOOSE(MIN(D6L1414C9,RUN_YEARS),B7L814C7,B7L814C16,B7L814C25,B7L814C34,B7L814C43)</f>
        <v>148811.59999999998</v>
      </c>
      <c r="AB21" s="16" t="s">
        <v>38789</v>
      </c>
      <c r="AC21" s="33">
        <f>IF(D6L1414C12=0,0,D6L1414C10/D6L1414C12)</f>
        <v>2.8692783759838611E-5</v>
      </c>
      <c r="AD21" s="16" t="s">
        <v>38790</v>
      </c>
      <c r="AE21" s="33">
        <f>IF(D6L1414C5=0,0,D6L1414C10/D6L1414C5)</f>
        <v>0.48170090708972629</v>
      </c>
      <c r="AF21" s="16" t="s">
        <v>38791</v>
      </c>
      <c r="AG21" s="33">
        <f>CHOOSE(MIN(D6L1414C9,RUN_YEARS),B7L814C5,B7L814C14,B7L814C23,B7L814C32,B7L814C41)</f>
        <v>2174.2803265928337</v>
      </c>
      <c r="AH21" s="16" t="s">
        <v>38792</v>
      </c>
      <c r="AI21" s="33">
        <f>IF(D6L1414C15=0,0,D6L1414C11/D6L1414C15)</f>
        <v>7.4601237775580203E-5</v>
      </c>
      <c r="AJ21" s="16" t="s">
        <v>38793</v>
      </c>
      <c r="AK21" s="33">
        <f>IF(D6L1414C5=0,0,D6L1414C11/D6L1414C5)</f>
        <v>1.8299092910273734E-2</v>
      </c>
      <c r="AL21" s="16" t="s">
        <v>38794</v>
      </c>
      <c r="AM21" s="33">
        <f>D6L1414C8*CHOOSE(MIN(D6L1414C9,RUN_YEARS),B7L814C4,B7L814C13,B7L814C22,B7L814C31,B7L814C40)</f>
        <v>1.1091866980687159</v>
      </c>
      <c r="AN21" s="16" t="s">
        <v>38795</v>
      </c>
      <c r="AO21" s="33">
        <f>D6L1414C8-D6L1414C18</f>
        <v>3.3228363653218009</v>
      </c>
      <c r="AP21" s="16" t="s">
        <v>38796</v>
      </c>
      <c r="AQ21" s="33">
        <f>CHOOSE(MIN(D6L1414C9,RUN_YEARS),B7L814C2,B7L814C11,B7L814C20,B7L814C29,B7L814C38)</f>
        <v>339.95528185572181</v>
      </c>
      <c r="AR21" s="16" t="s">
        <v>38797</v>
      </c>
      <c r="AS21" s="33">
        <f>IF(D6L1414C20=0,0,D6L1414C18/D6L1414C20)</f>
        <v>3.2627429467016154E-3</v>
      </c>
      <c r="AT21" s="16" t="s">
        <v>38798</v>
      </c>
      <c r="AU21" s="33">
        <f>IF(D6L1414C5=0,0,D6L1414C18/D6L1414C5)</f>
        <v>0.12513322721973646</v>
      </c>
      <c r="AV21" s="16" t="s">
        <v>38799</v>
      </c>
      <c r="AW21" s="33">
        <f>CHOOSE(MIN(D6L1414C9,RUN_YEARS),B7L814C1,B7L814C10,B7L814C19,B7L814C28,B7L814C37)</f>
        <v>1018.4180671299696</v>
      </c>
      <c r="AX21" s="16" t="s">
        <v>38800</v>
      </c>
      <c r="AY21" s="33">
        <f>IF(D6L1414C23=0,0,D6L1414C19/D6L1414C23)</f>
        <v>3.2627429467016159E-3</v>
      </c>
      <c r="AZ21" s="16" t="s">
        <v>38801</v>
      </c>
      <c r="BA21" s="33">
        <f>IF(D6L1414C5=0,0,D6L1414C19/D6L1414C5)</f>
        <v>0.37486677278026354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8.046781648019083</v>
      </c>
      <c r="J22" s="16" t="s">
        <v>38824</v>
      </c>
      <c r="K22" s="21">
        <f>IF(FLOW_THRU_100PCT="Y",1,INDEX(VariabilityMatrix,D6L1415C1,D6L1415C9))</f>
        <v>0.65559455164892644</v>
      </c>
      <c r="L22" s="16" t="s">
        <v>38804</v>
      </c>
      <c r="M22" s="15">
        <f>IF(D6L1415C2&lt;&gt;0,D6L1415C2*D6L1415C4,D6L1415C3*D6L1415C4)</f>
        <v>5.2754262067498798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2.6377131033749399</v>
      </c>
      <c r="R22" s="16" t="s">
        <v>38806</v>
      </c>
      <c r="S22" s="15">
        <f>D6L1415C5-D6L1415C7</f>
        <v>2.6377131033749399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2.5402136035609999</v>
      </c>
      <c r="X22" s="16" t="s">
        <v>38808</v>
      </c>
      <c r="Y22" s="33">
        <f>D6L1415C7-D6L1415C10</f>
        <v>9.7499499813940016E-2</v>
      </c>
      <c r="Z22" s="16" t="s">
        <v>38809</v>
      </c>
      <c r="AA22" s="33">
        <f>CHOOSE(MIN(D6L1415C9,RUN_YEARS),B7L814C7,B7L814C16,B7L814C25,B7L814C34,B7L814C43)</f>
        <v>153153</v>
      </c>
      <c r="AB22" s="16" t="s">
        <v>38810</v>
      </c>
      <c r="AC22" s="33">
        <f>IF(D6L1415C12=0,0,D6L1415C10/D6L1415C12)</f>
        <v>1.658611717407429E-5</v>
      </c>
      <c r="AD22" s="16" t="s">
        <v>38811</v>
      </c>
      <c r="AE22" s="33">
        <f>IF(D6L1415C5=0,0,D6L1415C10/D6L1415C5)</f>
        <v>0.48151817578469963</v>
      </c>
      <c r="AF22" s="16" t="s">
        <v>38812</v>
      </c>
      <c r="AG22" s="33">
        <f>CHOOSE(MIN(D6L1415C9,RUN_YEARS),B7L814C5,B7L814C14,B7L814C23,B7L814C32,B7L814C41)</f>
        <v>2260.9153925043947</v>
      </c>
      <c r="AH22" s="16" t="s">
        <v>38813</v>
      </c>
      <c r="AI22" s="33">
        <f>IF(D6L1415C15=0,0,D6L1415C11/D6L1415C15)</f>
        <v>4.3123904652593275E-5</v>
      </c>
      <c r="AJ22" s="16" t="s">
        <v>38814</v>
      </c>
      <c r="AK22" s="33">
        <f>IF(D6L1415C5=0,0,D6L1415C11/D6L1415C5)</f>
        <v>1.8481824215300355E-2</v>
      </c>
      <c r="AL22" s="16" t="s">
        <v>38815</v>
      </c>
      <c r="AM22" s="33">
        <f>D6L1415C8*CHOOSE(MIN(D6L1415C9,RUN_YEARS),B7L814C4,B7L814C13,B7L814C22,B7L814C31,B7L814C40)</f>
        <v>0.670148790269813</v>
      </c>
      <c r="AN22" s="16" t="s">
        <v>38816</v>
      </c>
      <c r="AO22" s="33">
        <f>D6L1415C8-D6L1415C18</f>
        <v>1.967564313105127</v>
      </c>
      <c r="AP22" s="16" t="s">
        <v>38817</v>
      </c>
      <c r="AQ22" s="33">
        <f>CHOOSE(MIN(D6L1415C9,RUN_YEARS),B7L814C2,B7L814C11,B7L814C20,B7L814C29,B7L814C38)</f>
        <v>360.31849961575813</v>
      </c>
      <c r="AR22" s="16" t="s">
        <v>38818</v>
      </c>
      <c r="AS22" s="33">
        <f>IF(D6L1415C20=0,0,D6L1415C18/D6L1415C20)</f>
        <v>1.8598789431696025E-3</v>
      </c>
      <c r="AT22" s="16" t="s">
        <v>38819</v>
      </c>
      <c r="AU22" s="33">
        <f>IF(D6L1415C5=0,0,D6L1415C18/D6L1415C5)</f>
        <v>0.12703216081619362</v>
      </c>
      <c r="AV22" s="16" t="s">
        <v>38820</v>
      </c>
      <c r="AW22" s="33">
        <f>CHOOSE(MIN(D6L1415C9,RUN_YEARS),B7L814C1,B7L814C10,B7L814C19,B7L814C28,B7L814C37)</f>
        <v>1057.8991285056475</v>
      </c>
      <c r="AX22" s="16" t="s">
        <v>38821</v>
      </c>
      <c r="AY22" s="33">
        <f>IF(D6L1415C23=0,0,D6L1415C19/D6L1415C23)</f>
        <v>1.8598789431696025E-3</v>
      </c>
      <c r="AZ22" s="16" t="s">
        <v>38822</v>
      </c>
      <c r="BA22" s="33">
        <f>IF(D6L1415C5=0,0,D6L1415C19/D6L1415C5)</f>
        <v>0.37296783918380638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1904.8964502698236</v>
      </c>
      <c r="J23" s="16" t="s">
        <v>38845</v>
      </c>
      <c r="K23" s="21">
        <f>IF(FLOW_THRU_100PCT="Y",1,INDEX(VariabilityMatrix,D6L1416C1,D6L1416C9))</f>
        <v>0.33269326040655017</v>
      </c>
      <c r="L23" s="16" t="s">
        <v>38825</v>
      </c>
      <c r="M23" s="15">
        <f>IF(D6L1416C2&lt;&gt;0,D6L1416C2*D6L1416C4,D6L1416C3*D6L1416C4)</f>
        <v>633.74621077713152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316.87310538856576</v>
      </c>
      <c r="R23" s="16" t="s">
        <v>38827</v>
      </c>
      <c r="S23" s="15">
        <f>D6L1416C5-D6L1416C7</f>
        <v>316.87310538856576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305.16031932387017</v>
      </c>
      <c r="X23" s="16" t="s">
        <v>38829</v>
      </c>
      <c r="Y23" s="33">
        <f>D6L1416C7-D6L1416C10</f>
        <v>11.712786064695592</v>
      </c>
      <c r="Z23" s="16" t="s">
        <v>38830</v>
      </c>
      <c r="AA23" s="33">
        <f>CHOOSE(MIN(D6L1416C9,RUN_YEARS),B7L814C7,B7L814C16,B7L814C25,B7L814C34,B7L814C43)</f>
        <v>153153</v>
      </c>
      <c r="AB23" s="16" t="s">
        <v>38831</v>
      </c>
      <c r="AC23" s="33">
        <f>IF(D6L1416C12=0,0,D6L1416C10/D6L1416C12)</f>
        <v>1.9925193716340533E-3</v>
      </c>
      <c r="AD23" s="16" t="s">
        <v>38832</v>
      </c>
      <c r="AE23" s="33">
        <f>IF(D6L1416C5=0,0,D6L1416C10/D6L1416C5)</f>
        <v>0.48151817578469969</v>
      </c>
      <c r="AF23" s="16" t="s">
        <v>38833</v>
      </c>
      <c r="AG23" s="33">
        <f>CHOOSE(MIN(D6L1416C9,RUN_YEARS),B7L814C5,B7L814C14,B7L814C23,B7L814C32,B7L814C41)</f>
        <v>2260.9153925043947</v>
      </c>
      <c r="AH23" s="16" t="s">
        <v>38834</v>
      </c>
      <c r="AI23" s="33">
        <f>IF(D6L1416C15=0,0,D6L1416C11/D6L1416C15)</f>
        <v>5.1805503662485349E-3</v>
      </c>
      <c r="AJ23" s="16" t="s">
        <v>38835</v>
      </c>
      <c r="AK23" s="33">
        <f>IF(D6L1416C5=0,0,D6L1416C11/D6L1416C5)</f>
        <v>1.8481824215300292E-2</v>
      </c>
      <c r="AL23" s="16" t="s">
        <v>38836</v>
      </c>
      <c r="AM23" s="33">
        <f>D6L1416C8*CHOOSE(MIN(D6L1416C9,RUN_YEARS),B7L814C4,B7L814C13,B7L814C22,B7L814C31,B7L814C40)</f>
        <v>80.506150564093915</v>
      </c>
      <c r="AN23" s="16" t="s">
        <v>38837</v>
      </c>
      <c r="AO23" s="33">
        <f>D6L1416C8-D6L1416C18</f>
        <v>236.36695482447186</v>
      </c>
      <c r="AP23" s="16" t="s">
        <v>38838</v>
      </c>
      <c r="AQ23" s="33">
        <f>CHOOSE(MIN(D6L1416C9,RUN_YEARS),B7L814C2,B7L814C11,B7L814C20,B7L814C29,B7L814C38)</f>
        <v>360.31849961575813</v>
      </c>
      <c r="AR23" s="16" t="s">
        <v>38839</v>
      </c>
      <c r="AS23" s="33">
        <f>IF(D6L1416C20=0,0,D6L1416C18/D6L1416C20)</f>
        <v>0.22343052230164501</v>
      </c>
      <c r="AT23" s="16" t="s">
        <v>38840</v>
      </c>
      <c r="AU23" s="33">
        <f>IF(D6L1416C5=0,0,D6L1416C18/D6L1416C5)</f>
        <v>0.12703216081619362</v>
      </c>
      <c r="AV23" s="16" t="s">
        <v>38841</v>
      </c>
      <c r="AW23" s="33">
        <f>CHOOSE(MIN(D6L1416C9,RUN_YEARS),B7L814C1,B7L814C10,B7L814C19,B7L814C28,B7L814C37)</f>
        <v>1057.8991285056475</v>
      </c>
      <c r="AX23" s="16" t="s">
        <v>38842</v>
      </c>
      <c r="AY23" s="33">
        <f>IF(D6L1416C23=0,0,D6L1416C19/D6L1416C23)</f>
        <v>0.22343052230164498</v>
      </c>
      <c r="AZ23" s="16" t="s">
        <v>38843</v>
      </c>
      <c r="BA23" s="33">
        <f>IF(D6L1416C5=0,0,D6L1416C19/D6L1416C5)</f>
        <v>0.37296783918380638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50.433955282482742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43.373201542935156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21.686600771467578</v>
      </c>
      <c r="R24" s="16" t="s">
        <v>38848</v>
      </c>
      <c r="S24" s="15">
        <f>D6L1417C5-D6L1417C7</f>
        <v>21.686600771467578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20.884984884896259</v>
      </c>
      <c r="X24" s="16" t="s">
        <v>38850</v>
      </c>
      <c r="Y24" s="33">
        <f>D6L1417C7-D6L1417C10</f>
        <v>0.80161588657131944</v>
      </c>
      <c r="Z24" s="16" t="s">
        <v>38851</v>
      </c>
      <c r="AA24" s="33">
        <f>CHOOSE(MIN(D6L1417C9,RUN_YEARS),B7L814C7,B7L814C16,B7L814C25,B7L814C34,B7L814C43)</f>
        <v>153153</v>
      </c>
      <c r="AB24" s="16" t="s">
        <v>38852</v>
      </c>
      <c r="AC24" s="33">
        <f>IF(D6L1417C12=0,0,D6L1417C10/D6L1417C12)</f>
        <v>1.3636680237994855E-4</v>
      </c>
      <c r="AD24" s="16" t="s">
        <v>38853</v>
      </c>
      <c r="AE24" s="33">
        <f>IF(D6L1417C5=0,0,D6L1417C10/D6L1417C5)</f>
        <v>0.48151817578469969</v>
      </c>
      <c r="AF24" s="16" t="s">
        <v>38854</v>
      </c>
      <c r="AG24" s="33">
        <f>CHOOSE(MIN(D6L1417C9,RUN_YEARS),B7L814C5,B7L814C14,B7L814C23,B7L814C32,B7L814C41)</f>
        <v>2260.9153925043947</v>
      </c>
      <c r="AH24" s="16" t="s">
        <v>38855</v>
      </c>
      <c r="AI24" s="33">
        <f>IF(D6L1417C15=0,0,D6L1417C11/D6L1417C15)</f>
        <v>3.5455368618786615E-4</v>
      </c>
      <c r="AJ24" s="16" t="s">
        <v>38856</v>
      </c>
      <c r="AK24" s="33">
        <f>IF(D6L1417C5=0,0,D6L1417C11/D6L1417C5)</f>
        <v>1.8481824215300303E-2</v>
      </c>
      <c r="AL24" s="16" t="s">
        <v>38857</v>
      </c>
      <c r="AM24" s="33">
        <f>D6L1417C8*CHOOSE(MIN(D6L1417C9,RUN_YEARS),B7L814C4,B7L814C13,B7L814C22,B7L814C31,B7L814C40)</f>
        <v>5.5097915135153155</v>
      </c>
      <c r="AN24" s="16" t="s">
        <v>38858</v>
      </c>
      <c r="AO24" s="33">
        <f>D6L1417C8-D6L1417C18</f>
        <v>16.176809257952264</v>
      </c>
      <c r="AP24" s="16" t="s">
        <v>38859</v>
      </c>
      <c r="AQ24" s="33">
        <f>CHOOSE(MIN(D6L1417C9,RUN_YEARS),B7L814C2,B7L814C11,B7L814C20,B7L814C29,B7L814C38)</f>
        <v>360.31849961575813</v>
      </c>
      <c r="AR24" s="16" t="s">
        <v>38860</v>
      </c>
      <c r="AS24" s="33">
        <f>IF(D6L1417C20=0,0,D6L1417C18/D6L1417C20)</f>
        <v>1.5291447759110148E-2</v>
      </c>
      <c r="AT24" s="16" t="s">
        <v>38861</v>
      </c>
      <c r="AU24" s="33">
        <f>IF(D6L1417C5=0,0,D6L1417C18/D6L1417C5)</f>
        <v>0.12703216081619362</v>
      </c>
      <c r="AV24" s="16" t="s">
        <v>38862</v>
      </c>
      <c r="AW24" s="33">
        <f>CHOOSE(MIN(D6L1417C9,RUN_YEARS),B7L814C1,B7L814C10,B7L814C19,B7L814C28,B7L814C37)</f>
        <v>1057.8991285056475</v>
      </c>
      <c r="AX24" s="16" t="s">
        <v>38863</v>
      </c>
      <c r="AY24" s="33">
        <f>IF(D6L1417C23=0,0,D6L1417C19/D6L1417C23)</f>
        <v>1.5291447759110151E-2</v>
      </c>
      <c r="AZ24" s="16" t="s">
        <v>38864</v>
      </c>
      <c r="BA24" s="33">
        <f>IF(D6L1417C5=0,0,D6L1417C19/D6L1417C5)</f>
        <v>0.37296783918380644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380.54260977302852</v>
      </c>
      <c r="J25" s="16" t="s">
        <v>38886</v>
      </c>
      <c r="K25" s="21">
        <f>IF(FLOW_THRU_100PCT="Y",1,INDEX(VariabilityMatrix,D6L1418C1,D6L1418C9))</f>
        <v>0.32678301086992551</v>
      </c>
      <c r="L25" s="16" t="s">
        <v>38866</v>
      </c>
      <c r="M25" s="15">
        <f>IF(D6L1418C2&lt;&gt;0,D6L1418C2*D6L1418C4,D6L1418C3*D6L1418C4)</f>
        <v>124.35485978592939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62.177429892964696</v>
      </c>
      <c r="R25" s="16" t="s">
        <v>38868</v>
      </c>
      <c r="S25" s="15">
        <f>D6L1418C5-D6L1418C7</f>
        <v>62.177429892964696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59.86092424196206</v>
      </c>
      <c r="X25" s="16" t="s">
        <v>38870</v>
      </c>
      <c r="Y25" s="33">
        <f>D6L1418C7-D6L1418C10</f>
        <v>2.3165056510026361</v>
      </c>
      <c r="Z25" s="16" t="s">
        <v>38871</v>
      </c>
      <c r="AA25" s="33">
        <f>CHOOSE(MIN(D6L1418C9,RUN_YEARS),B7L814C7,B7L814C16,B7L814C25,B7L814C34,B7L814C43)</f>
        <v>152206</v>
      </c>
      <c r="AB25" s="16" t="s">
        <v>38872</v>
      </c>
      <c r="AC25" s="33">
        <f>IF(D6L1418C12=0,0,D6L1418C10/D6L1418C12)</f>
        <v>3.9328886011039024E-4</v>
      </c>
      <c r="AD25" s="16" t="s">
        <v>38873</v>
      </c>
      <c r="AE25" s="33">
        <f>IF(D6L1418C5=0,0,D6L1418C10/D6L1418C5)</f>
        <v>0.48137181244874239</v>
      </c>
      <c r="AF25" s="16" t="s">
        <v>38874</v>
      </c>
      <c r="AG25" s="33">
        <f>CHOOSE(MIN(D6L1418C9,RUN_YEARS),B7L814C5,B7L814C14,B7L814C23,B7L814C32,B7L814C41)</f>
        <v>2265.4181246679918</v>
      </c>
      <c r="AH25" s="16" t="s">
        <v>38875</v>
      </c>
      <c r="AI25" s="33">
        <f>IF(D6L1418C15=0,0,D6L1418C11/D6L1418C15)</f>
        <v>1.0225510362870127E-3</v>
      </c>
      <c r="AJ25" s="16" t="s">
        <v>38876</v>
      </c>
      <c r="AK25" s="33">
        <f>IF(D6L1418C5=0,0,D6L1418C11/D6L1418C5)</f>
        <v>1.8628187551257613E-2</v>
      </c>
      <c r="AL25" s="16" t="s">
        <v>38877</v>
      </c>
      <c r="AM25" s="33">
        <f>D6L1418C8*CHOOSE(MIN(D6L1418C9,RUN_YEARS),B7L814C4,B7L814C13,B7L814C22,B7L814C31,B7L814C40)</f>
        <v>17.426951119752282</v>
      </c>
      <c r="AN25" s="16" t="s">
        <v>38878</v>
      </c>
      <c r="AO25" s="33">
        <f>D6L1418C8-D6L1418C18</f>
        <v>44.750478773212414</v>
      </c>
      <c r="AP25" s="16" t="s">
        <v>38879</v>
      </c>
      <c r="AQ25" s="33">
        <f>CHOOSE(MIN(D6L1418C9,RUN_YEARS),B7L814C2,B7L814C11,B7L814C20,B7L814C29,B7L814C38)</f>
        <v>411.14436427979552</v>
      </c>
      <c r="AR25" s="16" t="s">
        <v>38880</v>
      </c>
      <c r="AS25" s="33">
        <f>IF(D6L1418C20=0,0,D6L1418C18/D6L1418C20)</f>
        <v>4.2386452627848112E-2</v>
      </c>
      <c r="AT25" s="16" t="s">
        <v>38881</v>
      </c>
      <c r="AU25" s="33">
        <f>IF(D6L1418C5=0,0,D6L1418C18/D6L1418C5)</f>
        <v>0.14013888278875386</v>
      </c>
      <c r="AV25" s="16" t="s">
        <v>38882</v>
      </c>
      <c r="AW25" s="33">
        <f>CHOOSE(MIN(D6L1418C9,RUN_YEARS),B7L814C1,B7L814C10,B7L814C19,B7L814C28,B7L814C37)</f>
        <v>1055.7731538923622</v>
      </c>
      <c r="AX25" s="16" t="s">
        <v>38883</v>
      </c>
      <c r="AY25" s="33">
        <f>IF(D6L1418C23=0,0,D6L1418C19/D6L1418C23)</f>
        <v>4.2386452627848119E-2</v>
      </c>
      <c r="AZ25" s="16" t="s">
        <v>38884</v>
      </c>
      <c r="BA25" s="33">
        <f>IF(D6L1418C5=0,0,D6L1418C19/D6L1418C5)</f>
        <v>0.35986111721124614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3044.3233542354869</v>
      </c>
      <c r="J26" s="16" t="s">
        <v>38907</v>
      </c>
      <c r="K26" s="21">
        <f>IF(FLOW_THRU_100PCT="Y",1,INDEX(VariabilityMatrix,D6L1419C1,D6L1419C9))</f>
        <v>0.33269326040655017</v>
      </c>
      <c r="L26" s="16" t="s">
        <v>38887</v>
      </c>
      <c r="M26" s="15">
        <f>IF(D6L1419C2&lt;&gt;0,D6L1419C2*D6L1419C4,D6L1419C3*D6L1419C4)</f>
        <v>1012.8258624524092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506.41293122620459</v>
      </c>
      <c r="R26" s="16" t="s">
        <v>38889</v>
      </c>
      <c r="S26" s="15">
        <f>D6L1419C5-D6L1419C7</f>
        <v>506.41293122620459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487.69406167564921</v>
      </c>
      <c r="X26" s="16" t="s">
        <v>38891</v>
      </c>
      <c r="Y26" s="33">
        <f>D6L1419C7-D6L1419C10</f>
        <v>18.718869550555382</v>
      </c>
      <c r="Z26" s="16" t="s">
        <v>38892</v>
      </c>
      <c r="AA26" s="33">
        <f>CHOOSE(MIN(D6L1419C9,RUN_YEARS),B7L814C7,B7L814C16,B7L814C25,B7L814C34,B7L814C43)</f>
        <v>153153</v>
      </c>
      <c r="AB26" s="16" t="s">
        <v>38893</v>
      </c>
      <c r="AC26" s="33">
        <f>IF(D6L1419C12=0,0,D6L1419C10/D6L1419C12)</f>
        <v>3.1843585282407085E-3</v>
      </c>
      <c r="AD26" s="16" t="s">
        <v>38894</v>
      </c>
      <c r="AE26" s="33">
        <f>IF(D6L1419C5=0,0,D6L1419C10/D6L1419C5)</f>
        <v>0.48151817578469969</v>
      </c>
      <c r="AF26" s="16" t="s">
        <v>38895</v>
      </c>
      <c r="AG26" s="33">
        <f>CHOOSE(MIN(D6L1419C9,RUN_YEARS),B7L814C5,B7L814C14,B7L814C23,B7L814C32,B7L814C41)</f>
        <v>2260.9153925043947</v>
      </c>
      <c r="AH26" s="16" t="s">
        <v>38896</v>
      </c>
      <c r="AI26" s="33">
        <f>IF(D6L1419C15=0,0,D6L1419C11/D6L1419C15)</f>
        <v>8.2793321734258556E-3</v>
      </c>
      <c r="AJ26" s="16" t="s">
        <v>38897</v>
      </c>
      <c r="AK26" s="33">
        <f>IF(D6L1419C5=0,0,D6L1419C11/D6L1419C5)</f>
        <v>1.8481824215300334E-2</v>
      </c>
      <c r="AL26" s="16" t="s">
        <v>38898</v>
      </c>
      <c r="AM26" s="33">
        <f>D6L1419C8*CHOOSE(MIN(D6L1419C9,RUN_YEARS),B7L814C4,B7L814C13,B7L814C22,B7L814C31,B7L814C40)</f>
        <v>128.66145783785444</v>
      </c>
      <c r="AN26" s="16" t="s">
        <v>38899</v>
      </c>
      <c r="AO26" s="33">
        <f>D6L1419C8-D6L1419C18</f>
        <v>377.75147338835018</v>
      </c>
      <c r="AP26" s="16" t="s">
        <v>38900</v>
      </c>
      <c r="AQ26" s="33">
        <f>CHOOSE(MIN(D6L1419C9,RUN_YEARS),B7L814C2,B7L814C11,B7L814C20,B7L814C29,B7L814C38)</f>
        <v>360.31849961575813</v>
      </c>
      <c r="AR26" s="16" t="s">
        <v>38901</v>
      </c>
      <c r="AS26" s="33">
        <f>IF(D6L1419C20=0,0,D6L1419C18/D6L1419C20)</f>
        <v>0.3570770248406851</v>
      </c>
      <c r="AT26" s="16" t="s">
        <v>38902</v>
      </c>
      <c r="AU26" s="33">
        <f>IF(D6L1419C5=0,0,D6L1419C18/D6L1419C5)</f>
        <v>0.12703216081619362</v>
      </c>
      <c r="AV26" s="16" t="s">
        <v>38903</v>
      </c>
      <c r="AW26" s="33">
        <f>CHOOSE(MIN(D6L1419C9,RUN_YEARS),B7L814C1,B7L814C10,B7L814C19,B7L814C28,B7L814C37)</f>
        <v>1057.8991285056475</v>
      </c>
      <c r="AX26" s="16" t="s">
        <v>38904</v>
      </c>
      <c r="AY26" s="33">
        <f>IF(D6L1419C23=0,0,D6L1419C19/D6L1419C23)</f>
        <v>0.3570770248406851</v>
      </c>
      <c r="AZ26" s="16" t="s">
        <v>38905</v>
      </c>
      <c r="BA26" s="33">
        <f>IF(D6L1419C5=0,0,D6L1419C19/D6L1419C5)</f>
        <v>0.37296783918380638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138.43678879773356</v>
      </c>
      <c r="J27" s="16" t="s">
        <v>38928</v>
      </c>
      <c r="K27" s="21">
        <f>IF(FLOW_THRU_100PCT="Y",1,INDEX(VariabilityMatrix,D6L1420C1,D6L1420C9))</f>
        <v>0.32678301086992551</v>
      </c>
      <c r="L27" s="16" t="s">
        <v>38908</v>
      </c>
      <c r="M27" s="15">
        <f>IF(D6L1420C2&lt;&gt;0,D6L1420C2*D6L1420C4,D6L1420C3*D6L1420C4)</f>
        <v>45.238790658487346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22.619395329243673</v>
      </c>
      <c r="R27" s="16" t="s">
        <v>38910</v>
      </c>
      <c r="S27" s="15">
        <f>D6L1420C5-D6L1420C7</f>
        <v>22.619395329243673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21.776678652265289</v>
      </c>
      <c r="X27" s="16" t="s">
        <v>38912</v>
      </c>
      <c r="Y27" s="33">
        <f>D6L1420C7-D6L1420C10</f>
        <v>0.84271667697838382</v>
      </c>
      <c r="Z27" s="16" t="s">
        <v>38913</v>
      </c>
      <c r="AA27" s="33">
        <f>CHOOSE(MIN(D6L1420C9,RUN_YEARS),B7L814C7,B7L814C16,B7L814C25,B7L814C34,B7L814C43)</f>
        <v>152206</v>
      </c>
      <c r="AB27" s="16" t="s">
        <v>38914</v>
      </c>
      <c r="AC27" s="33">
        <f>IF(D6L1420C12=0,0,D6L1420C10/D6L1420C12)</f>
        <v>1.4307372017046167E-4</v>
      </c>
      <c r="AD27" s="16" t="s">
        <v>38915</v>
      </c>
      <c r="AE27" s="33">
        <f>IF(D6L1420C5=0,0,D6L1420C10/D6L1420C5)</f>
        <v>0.48137181244874239</v>
      </c>
      <c r="AF27" s="16" t="s">
        <v>38916</v>
      </c>
      <c r="AG27" s="33">
        <f>CHOOSE(MIN(D6L1420C9,RUN_YEARS),B7L814C5,B7L814C14,B7L814C23,B7L814C32,B7L814C41)</f>
        <v>2265.4181246679918</v>
      </c>
      <c r="AH27" s="16" t="s">
        <v>38917</v>
      </c>
      <c r="AI27" s="33">
        <f>IF(D6L1420C15=0,0,D6L1420C11/D6L1420C15)</f>
        <v>3.7199167244319993E-4</v>
      </c>
      <c r="AJ27" s="16" t="s">
        <v>38918</v>
      </c>
      <c r="AK27" s="33">
        <f>IF(D6L1420C5=0,0,D6L1420C11/D6L1420C5)</f>
        <v>1.8628187551257627E-2</v>
      </c>
      <c r="AL27" s="16" t="s">
        <v>38919</v>
      </c>
      <c r="AM27" s="33">
        <f>D6L1420C8*CHOOSE(MIN(D6L1420C9,RUN_YEARS),B7L814C4,B7L814C13,B7L814C22,B7L814C31,B7L814C40)</f>
        <v>6.339713581594733</v>
      </c>
      <c r="AN27" s="16" t="s">
        <v>38920</v>
      </c>
      <c r="AO27" s="33">
        <f>D6L1420C8-D6L1420C18</f>
        <v>16.27968174764894</v>
      </c>
      <c r="AP27" s="16" t="s">
        <v>38921</v>
      </c>
      <c r="AQ27" s="33">
        <f>CHOOSE(MIN(D6L1420C9,RUN_YEARS),B7L814C2,B7L814C11,B7L814C20,B7L814C29,B7L814C38)</f>
        <v>411.14436427979552</v>
      </c>
      <c r="AR27" s="16" t="s">
        <v>38922</v>
      </c>
      <c r="AS27" s="33">
        <f>IF(D6L1420C20=0,0,D6L1420C18/D6L1420C20)</f>
        <v>1.541967769082778E-2</v>
      </c>
      <c r="AT27" s="16" t="s">
        <v>38923</v>
      </c>
      <c r="AU27" s="33">
        <f>IF(D6L1420C5=0,0,D6L1420C18/D6L1420C5)</f>
        <v>0.14013888278875389</v>
      </c>
      <c r="AV27" s="16" t="s">
        <v>38924</v>
      </c>
      <c r="AW27" s="33">
        <f>CHOOSE(MIN(D6L1420C9,RUN_YEARS),B7L814C1,B7L814C10,B7L814C19,B7L814C28,B7L814C37)</f>
        <v>1055.7731538923622</v>
      </c>
      <c r="AX27" s="16" t="s">
        <v>38925</v>
      </c>
      <c r="AY27" s="33">
        <f>IF(D6L1420C23=0,0,D6L1420C19/D6L1420C23)</f>
        <v>1.5419677690827778E-2</v>
      </c>
      <c r="AZ27" s="16" t="s">
        <v>38926</v>
      </c>
      <c r="BA27" s="33">
        <f>IF(D6L1420C5=0,0,D6L1420C19/D6L1420C5)</f>
        <v>0.35986111721124608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0.32678301086992551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152206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2265.4181246679918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411.14436427979552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1055.7731538923622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0.32678301086992551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152206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2265.4181246679918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411.14436427979552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1055.7731538923622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0.32678301086992551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152206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2265.4181246679918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411.14436427979552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1055.7731538923622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0.32678301086992551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152206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2265.4181246679918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411.14436427979552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1055.7731538923622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0.32678301086992551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152206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2265.4181246679918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411.14436427979552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1055.7731538923622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85.910377054820074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73.882924267145256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36.941462133572628</v>
      </c>
      <c r="R33" s="16" t="s">
        <v>39036</v>
      </c>
      <c r="S33" s="15">
        <f>D6L1426C5-D6L1426C7</f>
        <v>36.941462133572628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35.565157163488884</v>
      </c>
      <c r="X33" s="16" t="s">
        <v>39038</v>
      </c>
      <c r="Y33" s="33">
        <f>D6L1426C7-D6L1426C10</f>
        <v>1.3763049700837442</v>
      </c>
      <c r="Z33" s="16" t="s">
        <v>39039</v>
      </c>
      <c r="AA33" s="33">
        <f>CHOOSE(MIN(D6L1426C9,RUN_YEARS),B7L814C7,B7L814C16,B7L814C25,B7L814C34,B7L814C43)</f>
        <v>152206</v>
      </c>
      <c r="AB33" s="16" t="s">
        <v>39040</v>
      </c>
      <c r="AC33" s="33">
        <f>IF(D6L1426C12=0,0,D6L1426C10/D6L1426C12)</f>
        <v>2.3366462007732208E-4</v>
      </c>
      <c r="AD33" s="16" t="s">
        <v>39041</v>
      </c>
      <c r="AE33" s="33">
        <f>IF(D6L1426C5=0,0,D6L1426C10/D6L1426C5)</f>
        <v>0.48137181244874239</v>
      </c>
      <c r="AF33" s="16" t="s">
        <v>39042</v>
      </c>
      <c r="AG33" s="33">
        <f>CHOOSE(MIN(D6L1426C9,RUN_YEARS),B7L814C5,B7L814C14,B7L814C23,B7L814C32,B7L814C41)</f>
        <v>2265.4181246679918</v>
      </c>
      <c r="AH33" s="16" t="s">
        <v>39043</v>
      </c>
      <c r="AI33" s="33">
        <f>IF(D6L1426C15=0,0,D6L1426C11/D6L1426C15)</f>
        <v>6.0752801220103616E-4</v>
      </c>
      <c r="AJ33" s="16" t="s">
        <v>39044</v>
      </c>
      <c r="AK33" s="33">
        <f>IF(D6L1426C5=0,0,D6L1426C11/D6L1426C5)</f>
        <v>1.8628187551257613E-2</v>
      </c>
      <c r="AL33" s="16" t="s">
        <v>39045</v>
      </c>
      <c r="AM33" s="33">
        <f>D6L1426C8*CHOOSE(MIN(D6L1426C9,RUN_YEARS),B7L814C4,B7L814C13,B7L814C22,B7L814C31,B7L814C40)</f>
        <v>10.353870463963849</v>
      </c>
      <c r="AN33" s="16" t="s">
        <v>39046</v>
      </c>
      <c r="AO33" s="33">
        <f>D6L1426C8-D6L1426C18</f>
        <v>26.587591669608777</v>
      </c>
      <c r="AP33" s="16" t="s">
        <v>39047</v>
      </c>
      <c r="AQ33" s="33">
        <f>CHOOSE(MIN(D6L1426C9,RUN_YEARS),B7L814C2,B7L814C11,B7L814C20,B7L814C29,B7L814C38)</f>
        <v>411.14436427979552</v>
      </c>
      <c r="AR33" s="16" t="s">
        <v>39048</v>
      </c>
      <c r="AS33" s="33">
        <f>IF(D6L1426C20=0,0,D6L1426C18/D6L1426C20)</f>
        <v>2.5183053359130427E-2</v>
      </c>
      <c r="AT33" s="16" t="s">
        <v>39049</v>
      </c>
      <c r="AU33" s="33">
        <f>IF(D6L1426C5=0,0,D6L1426C18/D6L1426C5)</f>
        <v>0.14013888278875389</v>
      </c>
      <c r="AV33" s="16" t="s">
        <v>39050</v>
      </c>
      <c r="AW33" s="33">
        <f>CHOOSE(MIN(D6L1426C9,RUN_YEARS),B7L814C1,B7L814C10,B7L814C19,B7L814C28,B7L814C37)</f>
        <v>1055.7731538923622</v>
      </c>
      <c r="AX33" s="16" t="s">
        <v>39051</v>
      </c>
      <c r="AY33" s="33">
        <f>IF(D6L1426C23=0,0,D6L1426C19/D6L1426C23)</f>
        <v>2.5183053359130427E-2</v>
      </c>
      <c r="AZ33" s="16" t="s">
        <v>39052</v>
      </c>
      <c r="BA33" s="33">
        <f>IF(D6L1426C5=0,0,D6L1426C19/D6L1426C5)</f>
        <v>0.35986111721124608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11.973321178018693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10.297056213096075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5.1485281065480377</v>
      </c>
      <c r="R34" s="16" t="s">
        <v>39056</v>
      </c>
      <c r="S34" s="15">
        <f>D6L1427C5-D6L1427C7</f>
        <v>5.1485281065480377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4.9582197236825305</v>
      </c>
      <c r="X34" s="16" t="s">
        <v>39058</v>
      </c>
      <c r="Y34" s="33">
        <f>D6L1427C7-D6L1427C10</f>
        <v>0.19030838286550722</v>
      </c>
      <c r="Z34" s="16" t="s">
        <v>39059</v>
      </c>
      <c r="AA34" s="33">
        <f>CHOOSE(MIN(D6L1427C9,RUN_YEARS),B7L814C7,B7L814C16,B7L814C25,B7L814C34,B7L814C43)</f>
        <v>153153</v>
      </c>
      <c r="AB34" s="16" t="s">
        <v>39060</v>
      </c>
      <c r="AC34" s="33">
        <f>IF(D6L1427C12=0,0,D6L1427C10/D6L1427C12)</f>
        <v>3.2374290570100037E-5</v>
      </c>
      <c r="AD34" s="16" t="s">
        <v>39061</v>
      </c>
      <c r="AE34" s="33">
        <f>IF(D6L1427C5=0,0,D6L1427C10/D6L1427C5)</f>
        <v>0.48151817578469974</v>
      </c>
      <c r="AF34" s="16" t="s">
        <v>39062</v>
      </c>
      <c r="AG34" s="33">
        <f>CHOOSE(MIN(D6L1427C9,RUN_YEARS),B7L814C5,B7L814C14,B7L814C23,B7L814C32,B7L814C41)</f>
        <v>2260.9153925043947</v>
      </c>
      <c r="AH34" s="16" t="s">
        <v>39063</v>
      </c>
      <c r="AI34" s="33">
        <f>IF(D6L1427C15=0,0,D6L1427C11/D6L1427C15)</f>
        <v>8.4173155482259956E-5</v>
      </c>
      <c r="AJ34" s="16" t="s">
        <v>39064</v>
      </c>
      <c r="AK34" s="33">
        <f>IF(D6L1427C5=0,0,D6L1427C11/D6L1427C5)</f>
        <v>1.8481824215300278E-2</v>
      </c>
      <c r="AL34" s="16" t="s">
        <v>39065</v>
      </c>
      <c r="AM34" s="33">
        <f>D6L1427C8*CHOOSE(MIN(D6L1427C9,RUN_YEARS),B7L814C4,B7L814C13,B7L814C22,B7L814C31,B7L814C40)</f>
        <v>1.3080573007954064</v>
      </c>
      <c r="AN34" s="16" t="s">
        <v>39066</v>
      </c>
      <c r="AO34" s="33">
        <f>D6L1427C8-D6L1427C18</f>
        <v>3.8404708057526316</v>
      </c>
      <c r="AP34" s="16" t="s">
        <v>39067</v>
      </c>
      <c r="AQ34" s="33">
        <f>CHOOSE(MIN(D6L1427C9,RUN_YEARS),B7L814C2,B7L814C11,B7L814C20,B7L814C29,B7L814C38)</f>
        <v>360.31849961575813</v>
      </c>
      <c r="AR34" s="16" t="s">
        <v>39068</v>
      </c>
      <c r="AS34" s="33">
        <f>IF(D6L1427C20=0,0,D6L1427C18/D6L1427C20)</f>
        <v>3.6302807160617958E-3</v>
      </c>
      <c r="AT34" s="16" t="s">
        <v>39069</v>
      </c>
      <c r="AU34" s="33">
        <f>IF(D6L1427C5=0,0,D6L1427C18/D6L1427C5)</f>
        <v>0.12703216081619362</v>
      </c>
      <c r="AV34" s="16" t="s">
        <v>39070</v>
      </c>
      <c r="AW34" s="33">
        <f>CHOOSE(MIN(D6L1427C9,RUN_YEARS),B7L814C1,B7L814C10,B7L814C19,B7L814C28,B7L814C37)</f>
        <v>1057.8991285056475</v>
      </c>
      <c r="AX34" s="16" t="s">
        <v>39071</v>
      </c>
      <c r="AY34" s="33">
        <f>IF(D6L1427C23=0,0,D6L1427C19/D6L1427C23)</f>
        <v>3.6302807160617958E-3</v>
      </c>
      <c r="AZ34" s="16" t="s">
        <v>39072</v>
      </c>
      <c r="BA34" s="33">
        <f>IF(D6L1427C5=0,0,D6L1427C19/D6L1427C5)</f>
        <v>0.37296783918380638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23909.108506168057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17562.236961016715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8781.1184805083576</v>
      </c>
      <c r="R35" s="16" t="s">
        <v>39076</v>
      </c>
      <c r="S35" s="15">
        <f>SUM(D6L1401C8:D6L1427C8)-2*SUM(D6L1409C8,D6L1411C8,D6L1422C8,D6L1424C8,D6L1427C8)</f>
        <v>8781.1184805083576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8456.5234353444557</v>
      </c>
      <c r="X35" s="16" t="s">
        <v>39078</v>
      </c>
      <c r="Y35" s="33">
        <f>SUM(D6L1401C11:D6L1427C11)-2*SUM(D6L1409C11,D6L1411C11,D6L1422C11,D6L1424C11,D6L1427C11)</f>
        <v>324.59504516390058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5.5232559330462505E-2</v>
      </c>
      <c r="AD35" s="16" t="s">
        <v>39080</v>
      </c>
      <c r="AE35" s="33">
        <f>IF(D6L1428C5=0,0,D6L1428C10/D6L1428C5)</f>
        <v>0.48151744302935823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0.14360465425920271</v>
      </c>
      <c r="AJ35" s="16" t="s">
        <v>39082</v>
      </c>
      <c r="AK35" s="33">
        <f>IF(D6L1428C5=0,0,D6L1428C11/D6L1428C5)</f>
        <v>1.8482556970641689E-2</v>
      </c>
      <c r="AL35" s="16" t="s">
        <v>39083</v>
      </c>
      <c r="AM35" s="33">
        <f>SUM(D6L1401C18:D6L1427C18)-2*SUM(D6L1409C18,D6L1411C18,D6L1422C18,D6L1424C18,D6L1427C18)</f>
        <v>2233.9467310609452</v>
      </c>
      <c r="AN35" s="16" t="s">
        <v>39084</v>
      </c>
      <c r="AO35" s="33">
        <f>SUM(D6L1401C19:D6L1427C19)-2*SUM(D6L1409C19,D6L1411C19,D6L1422C19,D6L1424C19,D6L1427C19)</f>
        <v>6547.1717494474105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6.1907449063766169</v>
      </c>
      <c r="AT35" s="16" t="s">
        <v>39086</v>
      </c>
      <c r="AU35" s="33">
        <f>IF(D6L1428C5=0,0,D6L1428C18/D6L1428C5)</f>
        <v>0.12720171900764612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6.190744906376616</v>
      </c>
      <c r="AZ35" s="16" t="s">
        <v>39088</v>
      </c>
      <c r="BA35" s="33">
        <f>IF(D6L1428C5=0,0,D6L1428C19/D6L1428C5)</f>
        <v>0.37279828099235379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243.61621333561681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121.8081066678084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60.904053333904201</v>
      </c>
      <c r="R36" s="16" t="s">
        <v>39093</v>
      </c>
      <c r="S36" s="15">
        <f>D6L1429C5-D6L1429C7</f>
        <v>60.904053333904201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58.634989077632675</v>
      </c>
      <c r="X36" s="16" t="s">
        <v>39095</v>
      </c>
      <c r="Y36" s="33">
        <f>D6L1429C7-D6L1429C10</f>
        <v>2.2690642562715269</v>
      </c>
      <c r="Z36" s="16" t="s">
        <v>39096</v>
      </c>
      <c r="AA36" s="33">
        <f>CHOOSE(MIN(D6L1429C9,RUN_YEARS),B7L814C7,B7L814C16,B7L814C25,B7L814C34,B7L814C43)</f>
        <v>152206</v>
      </c>
      <c r="AB36" s="16" t="s">
        <v>39097</v>
      </c>
      <c r="AC36" s="33">
        <f>IF(D6L1429C12=0,0,D6L1429C10/D6L1429C12)</f>
        <v>3.8523441308248475E-4</v>
      </c>
      <c r="AD36" s="16" t="s">
        <v>39098</v>
      </c>
      <c r="AE36" s="33">
        <f>IF(D6L1429C5=0,0,D6L1429C10/D6L1429C5)</f>
        <v>0.48137181244874239</v>
      </c>
      <c r="AF36" s="16" t="s">
        <v>39099</v>
      </c>
      <c r="AG36" s="33">
        <f>CHOOSE(MIN(D6L1429C9,RUN_YEARS),B7L814C5,B7L814C14,B7L814C23,B7L814C32,B7L814C41)</f>
        <v>2265.4181246679918</v>
      </c>
      <c r="AH36" s="16" t="s">
        <v>39100</v>
      </c>
      <c r="AI36" s="33">
        <f>IF(D6L1429C15=0,0,D6L1429C11/D6L1429C15)</f>
        <v>1.0016094740144578E-3</v>
      </c>
      <c r="AJ36" s="16" t="s">
        <v>39101</v>
      </c>
      <c r="AK36" s="33">
        <f>IF(D6L1429C5=0,0,D6L1429C11/D6L1429C5)</f>
        <v>1.8628187551257603E-2</v>
      </c>
      <c r="AL36" s="16" t="s">
        <v>39102</v>
      </c>
      <c r="AM36" s="33">
        <f>D6L1429C8*CHOOSE(MIN(D6L1429C9,RUN_YEARS),B7L814C4,B7L814C13,B7L814C22,B7L814C31,B7L814C40)</f>
        <v>17.070051983040031</v>
      </c>
      <c r="AN36" s="16" t="s">
        <v>39103</v>
      </c>
      <c r="AO36" s="33">
        <f>D6L1429C8-D6L1429C18</f>
        <v>43.83400135086417</v>
      </c>
      <c r="AP36" s="16" t="s">
        <v>39104</v>
      </c>
      <c r="AQ36" s="33">
        <f>CHOOSE(MIN(D6L1429C9,RUN_YEARS),B7L814C2,B7L814C11,B7L814C20,B7L814C29,B7L814C38)</f>
        <v>411.14436427979552</v>
      </c>
      <c r="AR36" s="16" t="s">
        <v>39105</v>
      </c>
      <c r="AS36" s="33">
        <f>IF(D6L1429C20=0,0,D6L1429C18/D6L1429C20)</f>
        <v>4.151838980680609E-2</v>
      </c>
      <c r="AT36" s="16" t="s">
        <v>39106</v>
      </c>
      <c r="AU36" s="33">
        <f>IF(D6L1429C5=0,0,D6L1429C18/D6L1429C5)</f>
        <v>0.14013888278875389</v>
      </c>
      <c r="AV36" s="16" t="s">
        <v>39107</v>
      </c>
      <c r="AW36" s="33">
        <f>CHOOSE(MIN(D6L1429C9,RUN_YEARS),B7L814C1,B7L814C10,B7L814C19,B7L814C28,B7L814C37)</f>
        <v>1055.7731538923622</v>
      </c>
      <c r="AX36" s="16" t="s">
        <v>39108</v>
      </c>
      <c r="AY36" s="33">
        <f>IF(D6L1429C23=0,0,D6L1429C19/D6L1429C23)</f>
        <v>4.151838980680609E-2</v>
      </c>
      <c r="AZ36" s="16" t="s">
        <v>39109</v>
      </c>
      <c r="BA36" s="33">
        <f>IF(D6L1429C5=0,0,D6L1429C19/D6L1429C5)</f>
        <v>0.35986111721124614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152206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2265.4181246679918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411.14436427979552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1055.7731538923622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54.179790940766551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27.089895470383276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13.544947735191638</v>
      </c>
      <c r="R38" s="16" t="s">
        <v>39133</v>
      </c>
      <c r="S38" s="15">
        <f>D6L1431C5-D6L1431C7</f>
        <v>13.544947735191638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13.040312081625373</v>
      </c>
      <c r="X38" s="16" t="s">
        <v>39135</v>
      </c>
      <c r="Y38" s="33">
        <f>D6L1431C7-D6L1431C10</f>
        <v>0.50463565356626461</v>
      </c>
      <c r="Z38" s="16" t="s">
        <v>39136</v>
      </c>
      <c r="AA38" s="33">
        <f>CHOOSE(MIN(D6L1431C9,RUN_YEARS),B7L814C7,B7L814C16,B7L814C25,B7L814C34,B7L814C43)</f>
        <v>152206</v>
      </c>
      <c r="AB38" s="16" t="s">
        <v>39137</v>
      </c>
      <c r="AC38" s="33">
        <f>IF(D6L1431C12=0,0,D6L1431C10/D6L1431C12)</f>
        <v>8.5675414120503618E-5</v>
      </c>
      <c r="AD38" s="16" t="s">
        <v>39138</v>
      </c>
      <c r="AE38" s="33">
        <f>IF(D6L1431C5=0,0,D6L1431C10/D6L1431C5)</f>
        <v>0.48137181244874233</v>
      </c>
      <c r="AF38" s="16" t="s">
        <v>39139</v>
      </c>
      <c r="AG38" s="33">
        <f>CHOOSE(MIN(D6L1431C9,RUN_YEARS),B7L814C5,B7L814C14,B7L814C23,B7L814C32,B7L814C41)</f>
        <v>2265.4181246679918</v>
      </c>
      <c r="AH38" s="16" t="s">
        <v>39140</v>
      </c>
      <c r="AI38" s="33">
        <f>IF(D6L1431C15=0,0,D6L1431C11/D6L1431C15)</f>
        <v>2.2275607671330935E-4</v>
      </c>
      <c r="AJ38" s="16" t="s">
        <v>39141</v>
      </c>
      <c r="AK38" s="33">
        <f>IF(D6L1431C5=0,0,D6L1431C11/D6L1431C5)</f>
        <v>1.8628187551257645E-2</v>
      </c>
      <c r="AL38" s="16" t="s">
        <v>39142</v>
      </c>
      <c r="AM38" s="33">
        <f>D6L1431C8*CHOOSE(MIN(D6L1431C9,RUN_YEARS),B7L814C4,B7L814C13,B7L814C22,B7L814C31,B7L814C40)</f>
        <v>3.7963476860836369</v>
      </c>
      <c r="AN38" s="16" t="s">
        <v>39143</v>
      </c>
      <c r="AO38" s="33">
        <f>D6L1431C8-D6L1431C18</f>
        <v>9.7486000491080009</v>
      </c>
      <c r="AP38" s="16" t="s">
        <v>39144</v>
      </c>
      <c r="AQ38" s="33">
        <f>CHOOSE(MIN(D6L1431C9,RUN_YEARS),B7L814C2,B7L814C11,B7L814C20,B7L814C29,B7L814C38)</f>
        <v>411.14436427979552</v>
      </c>
      <c r="AR38" s="16" t="s">
        <v>39145</v>
      </c>
      <c r="AS38" s="33">
        <f>IF(D6L1431C20=0,0,D6L1431C18/D6L1431C20)</f>
        <v>9.2336123656558584E-3</v>
      </c>
      <c r="AT38" s="16" t="s">
        <v>39146</v>
      </c>
      <c r="AU38" s="33">
        <f>IF(D6L1431C5=0,0,D6L1431C18/D6L1431C5)</f>
        <v>0.14013888278875389</v>
      </c>
      <c r="AV38" s="16" t="s">
        <v>39147</v>
      </c>
      <c r="AW38" s="33">
        <f>CHOOSE(MIN(D6L1431C9,RUN_YEARS),B7L814C1,B7L814C10,B7L814C19,B7L814C28,B7L814C37)</f>
        <v>1055.7731538923622</v>
      </c>
      <c r="AX38" s="16" t="s">
        <v>39148</v>
      </c>
      <c r="AY38" s="33">
        <f>IF(D6L1431C23=0,0,D6L1431C19/D6L1431C23)</f>
        <v>9.2336123656558584E-3</v>
      </c>
      <c r="AZ38" s="16" t="s">
        <v>39149</v>
      </c>
      <c r="BA38" s="33">
        <f>IF(D6L1431C5=0,0,D6L1431C19/D6L1431C5)</f>
        <v>0.35986111721124608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152206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2265.4181246679918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411.14436427979552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1055.7731538923622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1254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1254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501.6</v>
      </c>
      <c r="R40" s="16" t="s">
        <v>39174</v>
      </c>
      <c r="S40" s="15">
        <f>D6L1433C5-D6L1433C7</f>
        <v>752.4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482.91220224857841</v>
      </c>
      <c r="X40" s="16" t="s">
        <v>39176</v>
      </c>
      <c r="Y40" s="33">
        <f>D6L1433C7-D6L1433C10</f>
        <v>18.687797751421613</v>
      </c>
      <c r="Z40" s="16" t="s">
        <v>39177</v>
      </c>
      <c r="AA40" s="33">
        <f>CHOOSE(MIN(D6L1433C9,RUN_YEARS),B7L814C7,B7L814C16,B7L814C25,B7L814C34,B7L814C43)</f>
        <v>152206</v>
      </c>
      <c r="AB40" s="16" t="s">
        <v>39178</v>
      </c>
      <c r="AC40" s="33">
        <f>IF(D6L1433C12=0,0,D6L1433C10/D6L1433C12)</f>
        <v>3.1727540454947797E-3</v>
      </c>
      <c r="AD40" s="16" t="s">
        <v>39179</v>
      </c>
      <c r="AE40" s="33">
        <f>IF(D6L1433C5=0,0,D6L1433C10/D6L1433C5)</f>
        <v>0.38509744995899392</v>
      </c>
      <c r="AF40" s="16" t="s">
        <v>39180</v>
      </c>
      <c r="AG40" s="33">
        <f>CHOOSE(MIN(D6L1433C9,RUN_YEARS),B7L814C5,B7L814C14,B7L814C23,B7L814C32,B7L814C41)</f>
        <v>2265.4181246679918</v>
      </c>
      <c r="AH40" s="16" t="s">
        <v>39181</v>
      </c>
      <c r="AI40" s="33">
        <f>IF(D6L1433C15=0,0,D6L1433C11/D6L1433C15)</f>
        <v>8.2491605182863983E-3</v>
      </c>
      <c r="AJ40" s="16" t="s">
        <v>39182</v>
      </c>
      <c r="AK40" s="33">
        <f>IF(D6L1433C5=0,0,D6L1433C11/D6L1433C5)</f>
        <v>1.4902550041006071E-2</v>
      </c>
      <c r="AL40" s="16" t="s">
        <v>39183</v>
      </c>
      <c r="AM40" s="33">
        <f>D6L1433C8*CHOOSE(MIN(D6L1433C9,RUN_YEARS),B7L814C4,B7L814C13,B7L814C22,B7L814C31,B7L814C40)</f>
        <v>210.88099082051684</v>
      </c>
      <c r="AN40" s="16" t="s">
        <v>39184</v>
      </c>
      <c r="AO40" s="33">
        <f>D6L1433C8-D6L1433C18</f>
        <v>541.51900917948319</v>
      </c>
      <c r="AP40" s="16" t="s">
        <v>39185</v>
      </c>
      <c r="AQ40" s="33">
        <f>CHOOSE(MIN(D6L1433C9,RUN_YEARS),B7L814C2,B7L814C11,B7L814C20,B7L814C29,B7L814C38)</f>
        <v>411.14436427979552</v>
      </c>
      <c r="AR40" s="16" t="s">
        <v>39186</v>
      </c>
      <c r="AS40" s="33">
        <f>IF(D6L1433C20=0,0,D6L1433C18/D6L1433C20)</f>
        <v>0.51291227398901251</v>
      </c>
      <c r="AT40" s="16" t="s">
        <v>39187</v>
      </c>
      <c r="AU40" s="33">
        <f>IF(D6L1433C5=0,0,D6L1433C18/D6L1433C5)</f>
        <v>0.16816665934650465</v>
      </c>
      <c r="AV40" s="16" t="s">
        <v>39188</v>
      </c>
      <c r="AW40" s="33">
        <f>CHOOSE(MIN(D6L1433C9,RUN_YEARS),B7L814C1,B7L814C10,B7L814C19,B7L814C28,B7L814C37)</f>
        <v>1055.7731538923622</v>
      </c>
      <c r="AX40" s="16" t="s">
        <v>39189</v>
      </c>
      <c r="AY40" s="33">
        <f>IF(D6L1433C23=0,0,D6L1433C19/D6L1433C23)</f>
        <v>0.51291227398901251</v>
      </c>
      <c r="AZ40" s="16" t="s">
        <v>39190</v>
      </c>
      <c r="BA40" s="33">
        <f>IF(D6L1433C5=0,0,D6L1433C19/D6L1433C5)</f>
        <v>0.43183334065349538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8051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8051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8051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152206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2265.4181246679918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2256.5162906645151</v>
      </c>
      <c r="AN41" s="16" t="s">
        <v>39203</v>
      </c>
      <c r="AO41" s="33">
        <f>D6L1434C8-D6L1434C18</f>
        <v>5794.4837093354854</v>
      </c>
      <c r="AP41" s="16" t="s">
        <v>39204</v>
      </c>
      <c r="AQ41" s="33">
        <f>CHOOSE(MIN(D6L1434C9,RUN_YEARS),B7L814C2,B7L814C11,B7L814C20,B7L814C29,B7L814C38)</f>
        <v>411.14436427979552</v>
      </c>
      <c r="AR41" s="16" t="s">
        <v>39205</v>
      </c>
      <c r="AS41" s="33">
        <f>IF(D6L1434C20=0,0,D6L1434C18/D6L1434C20)</f>
        <v>5.4883794761902438</v>
      </c>
      <c r="AT41" s="16" t="s">
        <v>39206</v>
      </c>
      <c r="AU41" s="33">
        <f>IF(D6L1434C5=0,0,D6L1434C18/D6L1434C5)</f>
        <v>0.28027776557750778</v>
      </c>
      <c r="AV41" s="16" t="s">
        <v>39207</v>
      </c>
      <c r="AW41" s="33">
        <f>CHOOSE(MIN(D6L1434C9,RUN_YEARS),B7L814C1,B7L814C10,B7L814C19,B7L814C28,B7L814C37)</f>
        <v>1055.7731538923622</v>
      </c>
      <c r="AX41" s="16" t="s">
        <v>39208</v>
      </c>
      <c r="AY41" s="33">
        <f>IF(D6L1434C23=0,0,D6L1434C19/D6L1434C23)</f>
        <v>5.4883794761902447</v>
      </c>
      <c r="AZ41" s="16" t="s">
        <v>39209</v>
      </c>
      <c r="BA41" s="33">
        <f>IF(D6L1434C5=0,0,D6L1434C19/D6L1434C5)</f>
        <v>0.71972223442249228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3180.9658519697382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3180.9658519697382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3180.9658519697382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3062.4545950004617</v>
      </c>
      <c r="X42" s="16" t="s">
        <v>39216</v>
      </c>
      <c r="Y42" s="33">
        <f>D6L1435C7-D6L1435C10</f>
        <v>118.51125696927647</v>
      </c>
      <c r="Z42" s="16" t="s">
        <v>39217</v>
      </c>
      <c r="AA42" s="33">
        <f>CHOOSE(MIN(D6L1435C9,RUN_YEARS),B7L814C7,B7L814C16,B7L814C25,B7L814C34,B7L814C43)</f>
        <v>152206</v>
      </c>
      <c r="AB42" s="16" t="s">
        <v>39218</v>
      </c>
      <c r="AC42" s="33">
        <f>IF(D6L1435C12=0,0,D6L1435C10/D6L1435C12)</f>
        <v>2.0120459081773793E-2</v>
      </c>
      <c r="AD42" s="16" t="s">
        <v>39219</v>
      </c>
      <c r="AE42" s="33">
        <f>IF(D6L1435C5=0,0,D6L1435C10/D6L1435C5)</f>
        <v>0.96274362489748477</v>
      </c>
      <c r="AF42" s="16" t="s">
        <v>39220</v>
      </c>
      <c r="AG42" s="33">
        <f>CHOOSE(MIN(D6L1435C9,RUN_YEARS),B7L814C5,B7L814C14,B7L814C23,B7L814C32,B7L814C41)</f>
        <v>2265.4181246679918</v>
      </c>
      <c r="AH42" s="16" t="s">
        <v>39221</v>
      </c>
      <c r="AI42" s="33">
        <f>IF(D6L1435C15=0,0,D6L1435C11/D6L1435C15)</f>
        <v>5.2313193612611747E-2</v>
      </c>
      <c r="AJ42" s="16" t="s">
        <v>39222</v>
      </c>
      <c r="AK42" s="33">
        <f>IF(D6L1435C5=0,0,D6L1435C11/D6L1435C5)</f>
        <v>3.725637510251522E-2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411.14436427979552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1055.7731538923622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9242.9007764087655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9242.9007764087655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9242.9007764087655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152206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2265.4181246679918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2590.5795770664604</v>
      </c>
      <c r="AN43" s="16" t="s">
        <v>39244</v>
      </c>
      <c r="AO43" s="33">
        <f>D6L1436C8-D6L1436C18</f>
        <v>6652.3211993423047</v>
      </c>
      <c r="AP43" s="16" t="s">
        <v>39245</v>
      </c>
      <c r="AQ43" s="33">
        <f>CHOOSE(MIN(D6L1436C9,RUN_YEARS),B7L814C2,B7L814C11,B7L814C20,B7L814C29,B7L814C38)</f>
        <v>411.14436427979552</v>
      </c>
      <c r="AR43" s="16" t="s">
        <v>39246</v>
      </c>
      <c r="AS43" s="33">
        <f>IF(D6L1436C20=0,0,D6L1436C18/D6L1436C20)</f>
        <v>6.3009001269040787</v>
      </c>
      <c r="AT43" s="16" t="s">
        <v>39247</v>
      </c>
      <c r="AU43" s="33">
        <f>IF(D6L1436C5=0,0,D6L1436C18/D6L1436C5)</f>
        <v>0.28027776557750778</v>
      </c>
      <c r="AV43" s="16" t="s">
        <v>39248</v>
      </c>
      <c r="AW43" s="33">
        <f>CHOOSE(MIN(D6L1436C9,RUN_YEARS),B7L814C1,B7L814C10,B7L814C19,B7L814C28,B7L814C37)</f>
        <v>1055.7731538923622</v>
      </c>
      <c r="AX43" s="16" t="s">
        <v>39249</v>
      </c>
      <c r="AY43" s="33">
        <f>IF(D6L1436C23=0,0,D6L1436C19/D6L1436C23)</f>
        <v>6.3009001269040787</v>
      </c>
      <c r="AZ43" s="16" t="s">
        <v>39250</v>
      </c>
      <c r="BA43" s="33">
        <f>IF(D6L1436C5=0,0,D6L1436C19/D6L1436C5)</f>
        <v>0.71972223442249217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22026.662632654887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21877.764630516696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3757.0148530388342</v>
      </c>
      <c r="R44" s="16" t="s">
        <v>39254</v>
      </c>
      <c r="S44" s="15">
        <f>SUM(D6L1429C8:D6L1436C8)</f>
        <v>18120.74977747786</v>
      </c>
      <c r="U44" s="21" t="str">
        <f>NULL_VALUE</f>
        <v>n/a</v>
      </c>
      <c r="V44" s="16" t="s">
        <v>39255</v>
      </c>
      <c r="W44" s="33">
        <f>SUM(D6L1429C10:D6L1436C10)</f>
        <v>3617.0420984082984</v>
      </c>
      <c r="X44" s="16" t="s">
        <v>39256</v>
      </c>
      <c r="Y44" s="33">
        <f>SUM(D6L1429C11:D6L1436C11)</f>
        <v>139.97275463053589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2.3764122954471559E-2</v>
      </c>
      <c r="AD44" s="16" t="s">
        <v>39258</v>
      </c>
      <c r="AE44" s="33">
        <f>IF(D6L1437C5=0,0,D6L1437C10/D6L1437C5)</f>
        <v>0.1653296010581897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6.1786719681625912E-2</v>
      </c>
      <c r="AJ44" s="16" t="s">
        <v>39260</v>
      </c>
      <c r="AK44" s="33">
        <f>IF(D6L1437C5=0,0,D6L1437C11/D6L1437C5)</f>
        <v>6.3979459050990846E-3</v>
      </c>
      <c r="AL44" s="16" t="s">
        <v>39261</v>
      </c>
      <c r="AM44" s="33">
        <f>SUM(D6L1429C18:D6L1436C18)</f>
        <v>5078.843258220616</v>
      </c>
      <c r="AN44" s="16" t="s">
        <v>39262</v>
      </c>
      <c r="AO44" s="33">
        <f>SUM(D6L1429C19:D6L1436C19)</f>
        <v>13041.906519257245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12.352943879255797</v>
      </c>
      <c r="AT44" s="16" t="s">
        <v>39264</v>
      </c>
      <c r="AU44" s="33">
        <f>IF(D6L1437C5=0,0,D6L1437C18/D6L1437C5)</f>
        <v>0.23214635242653064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12.352943879255797</v>
      </c>
      <c r="AZ44" s="16" t="s">
        <v>39266</v>
      </c>
      <c r="BA44" s="33">
        <f>IF(D6L1437C5=0,0,D6L1437C19/D6L1437C5)</f>
        <v>0.59612610061018056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985.79897916771347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492.89948958385673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246.44974479192837</v>
      </c>
      <c r="R45" s="16" t="s">
        <v>39271</v>
      </c>
      <c r="S45" s="15">
        <f>D6L1438C5-D6L1438C7</f>
        <v>246.44974479192837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237.26792065604113</v>
      </c>
      <c r="X45" s="16" t="s">
        <v>39273</v>
      </c>
      <c r="Y45" s="33">
        <f>D6L1438C7-D6L1438C10</f>
        <v>9.1818241358872399</v>
      </c>
      <c r="Z45" s="16" t="s">
        <v>39274</v>
      </c>
      <c r="AA45" s="33">
        <f>CHOOSE(MIN(D6L1438C9,RUN_YEARS),B7L814C7,B7L814C16,B7L814C25,B7L814C34,B7L814C43)</f>
        <v>152206</v>
      </c>
      <c r="AB45" s="16" t="s">
        <v>39275</v>
      </c>
      <c r="AC45" s="33">
        <f>IF(D6L1438C12=0,0,D6L1438C10/D6L1438C12)</f>
        <v>1.5588604960122539E-3</v>
      </c>
      <c r="AD45" s="16" t="s">
        <v>39276</v>
      </c>
      <c r="AE45" s="33">
        <f>IF(D6L1438C5=0,0,D6L1438C10/D6L1438C5)</f>
        <v>0.48137181244874239</v>
      </c>
      <c r="AF45" s="16" t="s">
        <v>39277</v>
      </c>
      <c r="AG45" s="33">
        <f>CHOOSE(MIN(D6L1438C9,RUN_YEARS),B7L814C5,B7L814C14,B7L814C23,B7L814C32,B7L814C41)</f>
        <v>2265.4181246679918</v>
      </c>
      <c r="AH45" s="16" t="s">
        <v>39278</v>
      </c>
      <c r="AI45" s="33">
        <f>IF(D6L1438C15=0,0,D6L1438C11/D6L1438C15)</f>
        <v>4.0530372896318565E-3</v>
      </c>
      <c r="AJ45" s="16" t="s">
        <v>39279</v>
      </c>
      <c r="AK45" s="33">
        <f>IF(D6L1438C5=0,0,D6L1438C11/D6L1438C5)</f>
        <v>1.8628187551257631E-2</v>
      </c>
      <c r="AL45" s="16" t="s">
        <v>39280</v>
      </c>
      <c r="AM45" s="33">
        <f>D6L1438C8*CHOOSE(MIN(D6L1438C9,RUN_YEARS),B7L814C4,B7L814C13,B7L814C22,B7L814C31,B7L814C40)</f>
        <v>69.074383797428723</v>
      </c>
      <c r="AN45" s="16" t="s">
        <v>39281</v>
      </c>
      <c r="AO45" s="33">
        <f>D6L1438C8-D6L1438C18</f>
        <v>177.37536099449966</v>
      </c>
      <c r="AP45" s="16" t="s">
        <v>39282</v>
      </c>
      <c r="AQ45" s="33">
        <f>CHOOSE(MIN(D6L1438C9,RUN_YEARS),B7L814C2,B7L814C11,B7L814C20,B7L814C29,B7L814C38)</f>
        <v>411.14436427979552</v>
      </c>
      <c r="AR45" s="16" t="s">
        <v>39283</v>
      </c>
      <c r="AS45" s="33">
        <f>IF(D6L1438C20=0,0,D6L1438C18/D6L1438C20)</f>
        <v>0.16800518211754356</v>
      </c>
      <c r="AT45" s="16" t="s">
        <v>39284</v>
      </c>
      <c r="AU45" s="33">
        <f>IF(D6L1438C5=0,0,D6L1438C18/D6L1438C5)</f>
        <v>0.14013888278875389</v>
      </c>
      <c r="AV45" s="16" t="s">
        <v>39285</v>
      </c>
      <c r="AW45" s="33">
        <f>CHOOSE(MIN(D6L1438C9,RUN_YEARS),B7L814C1,B7L814C10,B7L814C19,B7L814C28,B7L814C37)</f>
        <v>1055.7731538923622</v>
      </c>
      <c r="AX45" s="16" t="s">
        <v>39286</v>
      </c>
      <c r="AY45" s="33">
        <f>IF(D6L1438C23=0,0,D6L1438C19/D6L1438C23)</f>
        <v>0.16800518211754356</v>
      </c>
      <c r="AZ45" s="16" t="s">
        <v>39287</v>
      </c>
      <c r="BA45" s="33">
        <f>IF(D6L1438C5=0,0,D6L1438C19/D6L1438C5)</f>
        <v>0.35986111721124614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1781.2415726878137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1781.2415726878137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712.4966290751255</v>
      </c>
      <c r="R46" s="16" t="s">
        <v>39291</v>
      </c>
      <c r="S46" s="15">
        <f>D6L1439C5-D6L1439C7</f>
        <v>1068.7449436126881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685.95158740302497</v>
      </c>
      <c r="X46" s="16" t="s">
        <v>39293</v>
      </c>
      <c r="Y46" s="33">
        <f>D6L1439C7-D6L1439C10</f>
        <v>26.545041672100524</v>
      </c>
      <c r="Z46" s="16" t="s">
        <v>39294</v>
      </c>
      <c r="AA46" s="33">
        <f>CHOOSE(MIN(D6L1439C9,RUN_YEARS),B7L814C7,B7L814C16,B7L814C25,B7L814C34,B7L814C43)</f>
        <v>152206</v>
      </c>
      <c r="AB46" s="16" t="s">
        <v>39295</v>
      </c>
      <c r="AC46" s="33">
        <f>IF(D6L1439C12=0,0,D6L1439C10/D6L1439C12)</f>
        <v>4.5067315835316934E-3</v>
      </c>
      <c r="AD46" s="16" t="s">
        <v>39296</v>
      </c>
      <c r="AE46" s="33">
        <f>IF(D6L1439C5=0,0,D6L1439C10/D6L1439C5)</f>
        <v>0.38509744995899392</v>
      </c>
      <c r="AF46" s="16" t="s">
        <v>39297</v>
      </c>
      <c r="AG46" s="33">
        <f>CHOOSE(MIN(D6L1439C9,RUN_YEARS),B7L814C5,B7L814C14,B7L814C23,B7L814C32,B7L814C41)</f>
        <v>2265.4181246679918</v>
      </c>
      <c r="AH46" s="16" t="s">
        <v>39298</v>
      </c>
      <c r="AI46" s="33">
        <f>IF(D6L1439C15=0,0,D6L1439C11/D6L1439C15)</f>
        <v>1.1717502117182376E-2</v>
      </c>
      <c r="AJ46" s="16" t="s">
        <v>39299</v>
      </c>
      <c r="AK46" s="33">
        <f>IF(D6L1439C5=0,0,D6L1439C11/D6L1439C5)</f>
        <v>1.4902550041006086E-2</v>
      </c>
      <c r="AL46" s="16" t="s">
        <v>39300</v>
      </c>
      <c r="AM46" s="33">
        <f>D6L1439C8*CHOOSE(MIN(D6L1439C9,RUN_YEARS),B7L814C4,B7L814C13,B7L814C22,B7L814C31,B7L814C40)</f>
        <v>299.54544476802374</v>
      </c>
      <c r="AN46" s="16" t="s">
        <v>39301</v>
      </c>
      <c r="AO46" s="33">
        <f>D6L1439C8-D6L1439C18</f>
        <v>769.19949884466428</v>
      </c>
      <c r="AP46" s="16" t="s">
        <v>39302</v>
      </c>
      <c r="AQ46" s="33">
        <f>CHOOSE(MIN(D6L1439C9,RUN_YEARS),B7L814C2,B7L814C11,B7L814C20,B7L814C29,B7L814C38)</f>
        <v>411.14436427979552</v>
      </c>
      <c r="AR46" s="16" t="s">
        <v>39303</v>
      </c>
      <c r="AS46" s="33">
        <f>IF(D6L1439C20=0,0,D6L1439C18/D6L1439C20)</f>
        <v>0.72856512405986551</v>
      </c>
      <c r="AT46" s="16" t="s">
        <v>39304</v>
      </c>
      <c r="AU46" s="33">
        <f>IF(D6L1439C5=0,0,D6L1439C18/D6L1439C5)</f>
        <v>0.16816665934650463</v>
      </c>
      <c r="AV46" s="16" t="s">
        <v>39305</v>
      </c>
      <c r="AW46" s="33">
        <f>CHOOSE(MIN(D6L1439C9,RUN_YEARS),B7L814C1,B7L814C10,B7L814C19,B7L814C28,B7L814C37)</f>
        <v>1055.7731538923622</v>
      </c>
      <c r="AX46" s="16" t="s">
        <v>39306</v>
      </c>
      <c r="AY46" s="33">
        <f>IF(D6L1439C23=0,0,D6L1439C19/D6L1439C23)</f>
        <v>0.7285651240598654</v>
      </c>
      <c r="AZ46" s="16" t="s">
        <v>39307</v>
      </c>
      <c r="BA46" s="33">
        <f>IF(D6L1439C5=0,0,D6L1439C19/D6L1439C5)</f>
        <v>0.43183334065349527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2767.0405518555272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2274.1410622716703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958.94637386705381</v>
      </c>
      <c r="R47" s="16" t="s">
        <v>39311</v>
      </c>
      <c r="S47" s="15">
        <f>SUM(D6L1438C8:D6L1439C8)</f>
        <v>1315.1946884046165</v>
      </c>
      <c r="U47" s="21" t="str">
        <f>NULL_VALUE</f>
        <v>n/a</v>
      </c>
      <c r="V47" s="16" t="s">
        <v>39312</v>
      </c>
      <c r="W47" s="33">
        <f>SUM(D6L1438C10:D6L1439C10)</f>
        <v>923.21950805906613</v>
      </c>
      <c r="X47" s="16" t="s">
        <v>39313</v>
      </c>
      <c r="Y47" s="33">
        <f>SUM(D6L1438C11:D6L1439C11)</f>
        <v>35.726865807987764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6.0655920795439477E-3</v>
      </c>
      <c r="AD47" s="16" t="s">
        <v>39315</v>
      </c>
      <c r="AE47" s="33">
        <f>IF(D6L1440C5=0,0,D6L1440C10/D6L1440C5)</f>
        <v>0.40596404654724877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1.5770539406814232E-2</v>
      </c>
      <c r="AJ47" s="16" t="s">
        <v>39317</v>
      </c>
      <c r="AK47" s="33">
        <f>IF(D6L1440C5=0,0,D6L1440C11/D6L1440C5)</f>
        <v>1.5710048246655253E-2</v>
      </c>
      <c r="AL47" s="16" t="s">
        <v>39318</v>
      </c>
      <c r="AM47" s="33">
        <f>SUM(D6L1438C18:D6L1439C18)</f>
        <v>368.61982856545245</v>
      </c>
      <c r="AN47" s="16" t="s">
        <v>39319</v>
      </c>
      <c r="AO47" s="33">
        <f>SUM(D6L1438C19:D6L1439C19)</f>
        <v>946.57485983916399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0.89657030617740907</v>
      </c>
      <c r="AT47" s="16" t="s">
        <v>39321</v>
      </c>
      <c r="AU47" s="33">
        <f>IF(D6L1440C5=0,0,D6L1440C18/D6L1440C5)</f>
        <v>0.16209189248675415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0.89657030617740896</v>
      </c>
      <c r="AZ47" s="16" t="s">
        <v>39323</v>
      </c>
      <c r="BA47" s="33">
        <f>IF(D6L1440C5=0,0,D6L1440C19/D6L1440C5)</f>
        <v>0.41623401271934185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48702.811690678471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41714.14265380508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13497.079707414247</v>
      </c>
      <c r="R48" s="16" t="s">
        <v>39328</v>
      </c>
      <c r="S48" s="15">
        <f>SUM(D6L1428C8,D6L1437C8,D6L1440C8)</f>
        <v>28217.062946390834</v>
      </c>
      <c r="U48" s="21" t="str">
        <f>NULL_VALUE</f>
        <v>n/a</v>
      </c>
      <c r="V48" s="16" t="s">
        <v>39329</v>
      </c>
      <c r="W48" s="33">
        <f>SUM(D6L1428C10,D6L1437C10,D6L1440C10)</f>
        <v>12996.78504181182</v>
      </c>
      <c r="X48" s="16" t="s">
        <v>39330</v>
      </c>
      <c r="Y48" s="33">
        <f>SUM(D6L1428C11,D6L1437C11,D6L1440C11)</f>
        <v>500.29466560242429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8.506227436447801E-2</v>
      </c>
      <c r="AD48" s="16" t="s">
        <v>39332</v>
      </c>
      <c r="AE48" s="33">
        <f>IF(D6L1441C5=0,0,D6L1441C10/D6L1441C5)</f>
        <v>0.31156783323284432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0.22116191334764285</v>
      </c>
      <c r="AJ48" s="16" t="s">
        <v>39334</v>
      </c>
      <c r="AK48" s="33">
        <f>IF(D6L1441C5=0,0,D6L1441C11/D6L1441C5)</f>
        <v>1.1993406403062882E-2</v>
      </c>
      <c r="AL48" s="16" t="s">
        <v>39335</v>
      </c>
      <c r="AM48" s="33">
        <f>SUM(D6L1428C18,D6L1437C18,D6L1440C18)</f>
        <v>7681.409817847014</v>
      </c>
      <c r="AN48" s="16" t="s">
        <v>39336</v>
      </c>
      <c r="AO48" s="33">
        <f>SUM(D6L1428C19,D6L1437C19,D6L1440C19)</f>
        <v>20535.653128543821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19.440259091809821</v>
      </c>
      <c r="AT48" s="16" t="s">
        <v>39338</v>
      </c>
      <c r="AU48" s="33">
        <f>IF(D6L1441C5=0,0,D6L1441C18/D6L1441C5)</f>
        <v>0.18414401757209151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19.440259091809821</v>
      </c>
      <c r="AZ48" s="16" t="s">
        <v>39340</v>
      </c>
      <c r="BA48" s="33">
        <f>IF(D6L1441C5=0,0,D6L1441C19/D6L1441C5)</f>
        <v>0.49229474279200125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42635.261770999998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36666.32512306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18333.16256153</v>
      </c>
      <c r="R8" s="16" t="s">
        <v>39349</v>
      </c>
      <c r="S8" s="15">
        <f>D6L1501C5-D6L1501C7</f>
        <v>18333.16256153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13267.75364769396</v>
      </c>
      <c r="X8" s="16" t="s">
        <v>39351</v>
      </c>
      <c r="Y8" s="33">
        <f>D6L1501C7-D6L1501C10</f>
        <v>5065.4089138360396</v>
      </c>
      <c r="Z8" s="16" t="s">
        <v>39352</v>
      </c>
      <c r="AA8" s="33">
        <f>CHOOSE(MIN(D6L1501C9,RUN_YEARS),B7L815C7,B7L815C16,B7L815C25,B7L815C34,B7L815C43)</f>
        <v>45544.666666666672</v>
      </c>
      <c r="AB8" s="16" t="s">
        <v>39353</v>
      </c>
      <c r="AC8" s="33">
        <f>IF(D6L1501C12=0,0,D6L1501C10/D6L1501C12)</f>
        <v>0.29131300366732932</v>
      </c>
      <c r="AD8" s="16" t="s">
        <v>39354</v>
      </c>
      <c r="AE8" s="33">
        <f>IF(D6L1501C5=0,0,D6L1501C10/D6L1501C5)</f>
        <v>0.36185119733609933</v>
      </c>
      <c r="AF8" s="16" t="s">
        <v>39355</v>
      </c>
      <c r="AG8" s="33">
        <f>CHOOSE(MIN(D6L1501C9,RUN_YEARS),B7L815C5,B7L815C14,B7L815C23,B7L815C32,B7L815C41)</f>
        <v>6687.7694201871982</v>
      </c>
      <c r="AH8" s="16" t="s">
        <v>39356</v>
      </c>
      <c r="AI8" s="33">
        <f>IF(D6L1501C15=0,0,D6L1501C11/D6L1501C15)</f>
        <v>0.75741380953505621</v>
      </c>
      <c r="AJ8" s="16" t="s">
        <v>39357</v>
      </c>
      <c r="AK8" s="33">
        <f>IF(D6L1501C5=0,0,D6L1501C11/D6L1501C5)</f>
        <v>0.13814880266390067</v>
      </c>
      <c r="AL8" s="16" t="s">
        <v>39358</v>
      </c>
      <c r="AM8" s="33">
        <f>D6L1501C8*CHOOSE(MIN(D6L1501C9,RUN_YEARS),B7L815C4,B7L815C13,B7L815C22,B7L815C31,B7L815C40)</f>
        <v>653.28059060960595</v>
      </c>
      <c r="AN8" s="16" t="s">
        <v>39359</v>
      </c>
      <c r="AO8" s="33">
        <f>D6L1501C8-D6L1501C18</f>
        <v>17679.881970920393</v>
      </c>
      <c r="AP8" s="16" t="s">
        <v>39360</v>
      </c>
      <c r="AQ8" s="33">
        <f>CHOOSE(MIN(D6L1501C9,RUN_YEARS),B7L815C2,B7L815C11,B7L815C20,B7L815C29,B7L815C38)</f>
        <v>107.15158017690261</v>
      </c>
      <c r="AR8" s="16" t="s">
        <v>39361</v>
      </c>
      <c r="AS8" s="33">
        <f>IF(D6L1501C20=0,0,D6L1501C18/D6L1501C20)</f>
        <v>6.0967891423632583</v>
      </c>
      <c r="AT8" s="16" t="s">
        <v>39362</v>
      </c>
      <c r="AU8" s="33">
        <f>IF(D6L1501C5=0,0,D6L1501C18/D6L1501C5)</f>
        <v>1.7816909341665878E-2</v>
      </c>
      <c r="AV8" s="16" t="s">
        <v>39363</v>
      </c>
      <c r="AW8" s="33">
        <f>CHOOSE(MIN(D6L1501C9,RUN_YEARS),B7L815C1,B7L815C10,B7L815C19,B7L815C28,B7L815C37)</f>
        <v>2899.8677103776722</v>
      </c>
      <c r="AX8" s="16" t="s">
        <v>39364</v>
      </c>
      <c r="AY8" s="33">
        <f>IF(D6L1501C23=0,0,D6L1501C19/D6L1501C23)</f>
        <v>6.0967891423632583</v>
      </c>
      <c r="AZ8" s="16" t="s">
        <v>39365</v>
      </c>
      <c r="BA8" s="33">
        <f>IF(D6L1501C5=0,0,D6L1501C19/D6L1501C5)</f>
        <v>0.48218309065833409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140.34898085718544</v>
      </c>
      <c r="J9" s="16" t="s">
        <v>39386</v>
      </c>
      <c r="K9" s="21">
        <f>IF(FLOW_THRU_100PCT="Y",1,INDEX(VariabilityMatrix,D6L1502C1,D6L1502C9))</f>
        <v>0.65057274140702692</v>
      </c>
      <c r="L9" s="16" t="s">
        <v>39366</v>
      </c>
      <c r="M9" s="15">
        <f>IF(D6L1502C2&lt;&gt;0,D6L1502C2*D6L1502C4,D6L1502C3*D6L1502C4)</f>
        <v>91.307221229941476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45.653610614970738</v>
      </c>
      <c r="R9" s="16" t="s">
        <v>39368</v>
      </c>
      <c r="S9" s="15">
        <f>D6L1502C5-D6L1502C7</f>
        <v>45.653610614970738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33.013923735634357</v>
      </c>
      <c r="X9" s="16" t="s">
        <v>39370</v>
      </c>
      <c r="Y9" s="33">
        <f>D6L1502C7-D6L1502C10</f>
        <v>12.639686879336381</v>
      </c>
      <c r="Z9" s="16" t="s">
        <v>39371</v>
      </c>
      <c r="AA9" s="33">
        <f>CHOOSE(MIN(D6L1502C9,RUN_YEARS),B7L815C7,B7L815C16,B7L815C25,B7L815C34,B7L815C43)</f>
        <v>43604</v>
      </c>
      <c r="AB9" s="16" t="s">
        <v>39372</v>
      </c>
      <c r="AC9" s="33">
        <f>IF(D6L1502C12=0,0,D6L1502C10/D6L1502C12)</f>
        <v>7.571306241545353E-4</v>
      </c>
      <c r="AD9" s="16" t="s">
        <v>39373</v>
      </c>
      <c r="AE9" s="33">
        <f>IF(D6L1502C5=0,0,D6L1502C10/D6L1502C5)</f>
        <v>0.36156969066547856</v>
      </c>
      <c r="AF9" s="16" t="s">
        <v>39374</v>
      </c>
      <c r="AG9" s="33">
        <f>CHOOSE(MIN(D6L1502C9,RUN_YEARS),B7L815C5,B7L815C14,B7L815C23,B7L815C32,B7L815C41)</f>
        <v>6420.844535171972</v>
      </c>
      <c r="AH9" s="16" t="s">
        <v>39375</v>
      </c>
      <c r="AI9" s="33">
        <f>IF(D6L1502C15=0,0,D6L1502C11/D6L1502C15)</f>
        <v>1.968539622801792E-3</v>
      </c>
      <c r="AJ9" s="16" t="s">
        <v>39376</v>
      </c>
      <c r="AK9" s="33">
        <f>IF(D6L1502C5=0,0,D6L1502C11/D6L1502C5)</f>
        <v>0.13843030933452144</v>
      </c>
      <c r="AL9" s="16" t="s">
        <v>39377</v>
      </c>
      <c r="AM9" s="33">
        <f>D6L1502C8*CHOOSE(MIN(D6L1502C9,RUN_YEARS),B7L815C4,B7L815C13,B7L815C22,B7L815C31,B7L815C40)</f>
        <v>1.5422040597863003</v>
      </c>
      <c r="AN9" s="16" t="s">
        <v>39378</v>
      </c>
      <c r="AO9" s="33">
        <f>D6L1502C8-D6L1502C18</f>
        <v>44.111406555184438</v>
      </c>
      <c r="AP9" s="16" t="s">
        <v>39379</v>
      </c>
      <c r="AQ9" s="33">
        <f>CHOOSE(MIN(D6L1502C9,RUN_YEARS),B7L815C2,B7L815C11,B7L815C20,B7L815C29,B7L815C38)</f>
        <v>99.611926153854256</v>
      </c>
      <c r="AR9" s="16" t="s">
        <v>39380</v>
      </c>
      <c r="AS9" s="33">
        <f>IF(D6L1502C20=0,0,D6L1502C18/D6L1502C20)</f>
        <v>1.5482122666760904E-2</v>
      </c>
      <c r="AT9" s="16" t="s">
        <v>39381</v>
      </c>
      <c r="AU9" s="33">
        <f>IF(D6L1502C5=0,0,D6L1502C18/D6L1502C5)</f>
        <v>1.689027482177478E-2</v>
      </c>
      <c r="AV9" s="16" t="s">
        <v>39382</v>
      </c>
      <c r="AW9" s="33">
        <f>CHOOSE(MIN(D6L1502C9,RUN_YEARS),B7L815C1,B7L815C10,B7L815C19,B7L815C28,B7L815C37)</f>
        <v>2849.1833777992679</v>
      </c>
      <c r="AX9" s="16" t="s">
        <v>39383</v>
      </c>
      <c r="AY9" s="33">
        <f>IF(D6L1502C23=0,0,D6L1502C19/D6L1502C23)</f>
        <v>1.5482122666760903E-2</v>
      </c>
      <c r="AZ9" s="16" t="s">
        <v>39384</v>
      </c>
      <c r="BA9" s="33">
        <f>IF(D6L1502C5=0,0,D6L1502C19/D6L1502C5)</f>
        <v>0.4831097251782252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12.262286110472429</v>
      </c>
      <c r="J10" s="16" t="s">
        <v>39407</v>
      </c>
      <c r="K10" s="21">
        <f>IF(FLOW_THRU_100PCT="Y",1,INDEX(VariabilityMatrix,D6L1503C1,D6L1503C9))</f>
        <v>0.65057274140702692</v>
      </c>
      <c r="L10" s="16" t="s">
        <v>39387</v>
      </c>
      <c r="M10" s="15">
        <f>IF(D6L1503C2&lt;&gt;0,D6L1503C2*D6L1503C4,D6L1503C3*D6L1503C4)</f>
        <v>7.9775090908073576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3.9887545454036788</v>
      </c>
      <c r="R10" s="16" t="s">
        <v>39389</v>
      </c>
      <c r="S10" s="15">
        <f>D6L1503C5-D6L1503C7</f>
        <v>3.9887545454036788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2.8844254942442595</v>
      </c>
      <c r="X10" s="16" t="s">
        <v>39391</v>
      </c>
      <c r="Y10" s="33">
        <f>D6L1503C7-D6L1503C10</f>
        <v>1.1043290511594193</v>
      </c>
      <c r="Z10" s="16" t="s">
        <v>39392</v>
      </c>
      <c r="AA10" s="33">
        <f>CHOOSE(MIN(D6L1503C9,RUN_YEARS),B7L815C7,B7L815C16,B7L815C25,B7L815C34,B7L815C43)</f>
        <v>43604</v>
      </c>
      <c r="AB10" s="16" t="s">
        <v>39393</v>
      </c>
      <c r="AC10" s="33">
        <f>IF(D6L1503C12=0,0,D6L1503C10/D6L1503C12)</f>
        <v>6.6150479181824139E-5</v>
      </c>
      <c r="AD10" s="16" t="s">
        <v>39394</v>
      </c>
      <c r="AE10" s="33">
        <f>IF(D6L1503C5=0,0,D6L1503C10/D6L1503C5)</f>
        <v>0.36156969066547856</v>
      </c>
      <c r="AF10" s="16" t="s">
        <v>39395</v>
      </c>
      <c r="AG10" s="33">
        <f>CHOOSE(MIN(D6L1503C9,RUN_YEARS),B7L815C5,B7L815C14,B7L815C23,B7L815C32,B7L815C41)</f>
        <v>6420.844535171972</v>
      </c>
      <c r="AH10" s="16" t="s">
        <v>39396</v>
      </c>
      <c r="AI10" s="33">
        <f>IF(D6L1503C15=0,0,D6L1503C11/D6L1503C15)</f>
        <v>1.7199124587274274E-4</v>
      </c>
      <c r="AJ10" s="16" t="s">
        <v>39397</v>
      </c>
      <c r="AK10" s="33">
        <f>IF(D6L1503C5=0,0,D6L1503C11/D6L1503C5)</f>
        <v>0.13843030933452141</v>
      </c>
      <c r="AL10" s="16" t="s">
        <v>39398</v>
      </c>
      <c r="AM10" s="33">
        <f>D6L1503C8*CHOOSE(MIN(D6L1503C9,RUN_YEARS),B7L815C4,B7L815C13,B7L815C22,B7L815C31,B7L815C40)</f>
        <v>0.13474232093694294</v>
      </c>
      <c r="AN10" s="16" t="s">
        <v>39399</v>
      </c>
      <c r="AO10" s="33">
        <f>D6L1503C8-D6L1503C18</f>
        <v>3.8540122244667359</v>
      </c>
      <c r="AP10" s="16" t="s">
        <v>39400</v>
      </c>
      <c r="AQ10" s="33">
        <f>CHOOSE(MIN(D6L1503C9,RUN_YEARS),B7L815C2,B7L815C11,B7L815C20,B7L815C29,B7L815C38)</f>
        <v>99.611926153854256</v>
      </c>
      <c r="AR10" s="16" t="s">
        <v>39401</v>
      </c>
      <c r="AS10" s="33">
        <f>IF(D6L1503C20=0,0,D6L1503C18/D6L1503C20)</f>
        <v>1.3526725778681211E-3</v>
      </c>
      <c r="AT10" s="16" t="s">
        <v>39402</v>
      </c>
      <c r="AU10" s="33">
        <f>IF(D6L1503C5=0,0,D6L1503C18/D6L1503C5)</f>
        <v>1.689027482177478E-2</v>
      </c>
      <c r="AV10" s="16" t="s">
        <v>39403</v>
      </c>
      <c r="AW10" s="33">
        <f>CHOOSE(MIN(D6L1503C9,RUN_YEARS),B7L815C1,B7L815C10,B7L815C19,B7L815C28,B7L815C37)</f>
        <v>2849.1833777992679</v>
      </c>
      <c r="AX10" s="16" t="s">
        <v>39404</v>
      </c>
      <c r="AY10" s="33">
        <f>IF(D6L1503C23=0,0,D6L1503C19/D6L1503C23)</f>
        <v>1.3526725778681208E-3</v>
      </c>
      <c r="AZ10" s="16" t="s">
        <v>39405</v>
      </c>
      <c r="BA10" s="33">
        <f>IF(D6L1503C5=0,0,D6L1503C19/D6L1503C5)</f>
        <v>0.4831097251782252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0.66391621343662177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43876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6547.9432160725783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118.5194415932375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2795.9864691041053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406.16339317019265</v>
      </c>
      <c r="J12" s="16" t="s">
        <v>39449</v>
      </c>
      <c r="K12" s="21">
        <f>IF(FLOW_THRU_100PCT="Y",1,INDEX(VariabilityMatrix,D6L1505C1,D6L1505C9))</f>
        <v>0.34063367358689417</v>
      </c>
      <c r="L12" s="16" t="s">
        <v>39429</v>
      </c>
      <c r="M12" s="15">
        <f>IF(D6L1505C2&lt;&gt;0,D6L1505C2*D6L1505C4,D6L1505C3*D6L1505C4)</f>
        <v>138.35292869208075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69.176464346040376</v>
      </c>
      <c r="R12" s="16" t="s">
        <v>39431</v>
      </c>
      <c r="S12" s="15">
        <f>D6L1505C5-D6L1505C7</f>
        <v>69.176464346040376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50.024225629858648</v>
      </c>
      <c r="X12" s="16" t="s">
        <v>39433</v>
      </c>
      <c r="Y12" s="33">
        <f>D6L1505C7-D6L1505C10</f>
        <v>19.152238716181728</v>
      </c>
      <c r="Z12" s="16" t="s">
        <v>39434</v>
      </c>
      <c r="AA12" s="33">
        <f>CHOOSE(MIN(D6L1505C9,RUN_YEARS),B7L815C7,B7L815C16,B7L815C25,B7L815C34,B7L815C43)</f>
        <v>43604</v>
      </c>
      <c r="AB12" s="16" t="s">
        <v>39435</v>
      </c>
      <c r="AC12" s="33">
        <f>IF(D6L1505C12=0,0,D6L1505C10/D6L1505C12)</f>
        <v>1.1472393732193985E-3</v>
      </c>
      <c r="AD12" s="16" t="s">
        <v>39436</v>
      </c>
      <c r="AE12" s="33">
        <f>IF(D6L1505C5=0,0,D6L1505C10/D6L1505C5)</f>
        <v>0.36156969066547856</v>
      </c>
      <c r="AF12" s="16" t="s">
        <v>39437</v>
      </c>
      <c r="AG12" s="33">
        <f>CHOOSE(MIN(D6L1505C9,RUN_YEARS),B7L815C5,B7L815C14,B7L815C23,B7L815C32,B7L815C41)</f>
        <v>6420.844535171972</v>
      </c>
      <c r="AH12" s="16" t="s">
        <v>39438</v>
      </c>
      <c r="AI12" s="33">
        <f>IF(D6L1505C15=0,0,D6L1505C11/D6L1505C15)</f>
        <v>2.982822370370437E-3</v>
      </c>
      <c r="AJ12" s="16" t="s">
        <v>39439</v>
      </c>
      <c r="AK12" s="33">
        <f>IF(D6L1505C5=0,0,D6L1505C11/D6L1505C5)</f>
        <v>0.13843030933452147</v>
      </c>
      <c r="AL12" s="16" t="s">
        <v>39440</v>
      </c>
      <c r="AM12" s="33">
        <f>D6L1505C8*CHOOSE(MIN(D6L1505C9,RUN_YEARS),B7L815C4,B7L815C13,B7L815C22,B7L815C31,B7L815C40)</f>
        <v>2.336818988006653</v>
      </c>
      <c r="AN12" s="16" t="s">
        <v>39441</v>
      </c>
      <c r="AO12" s="33">
        <f>D6L1505C8-D6L1505C18</f>
        <v>66.839645358033721</v>
      </c>
      <c r="AP12" s="16" t="s">
        <v>39442</v>
      </c>
      <c r="AQ12" s="33">
        <f>CHOOSE(MIN(D6L1505C9,RUN_YEARS),B7L815C2,B7L815C11,B7L815C20,B7L815C29,B7L815C38)</f>
        <v>99.611926153854256</v>
      </c>
      <c r="AR12" s="16" t="s">
        <v>39443</v>
      </c>
      <c r="AS12" s="33">
        <f>IF(D6L1505C20=0,0,D6L1505C18/D6L1505C20)</f>
        <v>2.3459229012370977E-2</v>
      </c>
      <c r="AT12" s="16" t="s">
        <v>39444</v>
      </c>
      <c r="AU12" s="33">
        <f>IF(D6L1505C5=0,0,D6L1505C18/D6L1505C5)</f>
        <v>1.689027482177478E-2</v>
      </c>
      <c r="AV12" s="16" t="s">
        <v>39445</v>
      </c>
      <c r="AW12" s="33">
        <f>CHOOSE(MIN(D6L1505C9,RUN_YEARS),B7L815C1,B7L815C10,B7L815C19,B7L815C28,B7L815C37)</f>
        <v>2849.1833777992679</v>
      </c>
      <c r="AX12" s="16" t="s">
        <v>39446</v>
      </c>
      <c r="AY12" s="33">
        <f>IF(D6L1505C23=0,0,D6L1505C19/D6L1505C23)</f>
        <v>2.3459229012370977E-2</v>
      </c>
      <c r="AZ12" s="16" t="s">
        <v>39447</v>
      </c>
      <c r="BA12" s="33">
        <f>IF(D6L1505C5=0,0,D6L1505C19/D6L1505C5)</f>
        <v>0.4831097251782252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61.221430672857984</v>
      </c>
      <c r="J13" s="16" t="s">
        <v>39470</v>
      </c>
      <c r="K13" s="21">
        <f>IF(FLOW_THRU_100PCT="Y",1,INDEX(VariabilityMatrix,D6L1506C1,D6L1506C9))</f>
        <v>0.65057274140702692</v>
      </c>
      <c r="L13" s="16" t="s">
        <v>39450</v>
      </c>
      <c r="M13" s="15">
        <f>IF(D6L1506C2&lt;&gt;0,D6L1506C2*D6L1506C4,D6L1506C3*D6L1506C4)</f>
        <v>39.828993985701466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19.914496992850733</v>
      </c>
      <c r="R13" s="16" t="s">
        <v>39452</v>
      </c>
      <c r="S13" s="15">
        <f>D6L1506C5-D6L1506C7</f>
        <v>19.914496992850733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14.400957034927284</v>
      </c>
      <c r="X13" s="16" t="s">
        <v>39454</v>
      </c>
      <c r="Y13" s="33">
        <f>D6L1506C7-D6L1506C10</f>
        <v>5.5135399579234488</v>
      </c>
      <c r="Z13" s="16" t="s">
        <v>39455</v>
      </c>
      <c r="AA13" s="33">
        <f>CHOOSE(MIN(D6L1506C9,RUN_YEARS),B7L815C7,B7L815C16,B7L815C25,B7L815C34,B7L815C43)</f>
        <v>43604</v>
      </c>
      <c r="AB13" s="16" t="s">
        <v>39456</v>
      </c>
      <c r="AC13" s="33">
        <f>IF(D6L1506C12=0,0,D6L1506C10/D6L1506C12)</f>
        <v>3.3026687998640683E-4</v>
      </c>
      <c r="AD13" s="16" t="s">
        <v>39457</v>
      </c>
      <c r="AE13" s="33">
        <f>IF(D6L1506C5=0,0,D6L1506C10/D6L1506C5)</f>
        <v>0.36156969066547856</v>
      </c>
      <c r="AF13" s="16" t="s">
        <v>39458</v>
      </c>
      <c r="AG13" s="33">
        <f>CHOOSE(MIN(D6L1506C9,RUN_YEARS),B7L815C5,B7L815C14,B7L815C23,B7L815C32,B7L815C41)</f>
        <v>6420.844535171972</v>
      </c>
      <c r="AH13" s="16" t="s">
        <v>39459</v>
      </c>
      <c r="AI13" s="33">
        <f>IF(D6L1506C15=0,0,D6L1506C11/D6L1506C15)</f>
        <v>8.5869388796465818E-4</v>
      </c>
      <c r="AJ13" s="16" t="s">
        <v>39460</v>
      </c>
      <c r="AK13" s="33">
        <f>IF(D6L1506C5=0,0,D6L1506C11/D6L1506C5)</f>
        <v>0.13843030933452147</v>
      </c>
      <c r="AL13" s="16" t="s">
        <v>39461</v>
      </c>
      <c r="AM13" s="33">
        <f>D6L1506C8*CHOOSE(MIN(D6L1506C9,RUN_YEARS),B7L815C4,B7L815C13,B7L815C22,B7L815C31,B7L815C40)</f>
        <v>0.67272265429331268</v>
      </c>
      <c r="AN13" s="16" t="s">
        <v>39462</v>
      </c>
      <c r="AO13" s="33">
        <f>D6L1506C8-D6L1506C18</f>
        <v>19.24177433855742</v>
      </c>
      <c r="AP13" s="16" t="s">
        <v>39463</v>
      </c>
      <c r="AQ13" s="33">
        <f>CHOOSE(MIN(D6L1506C9,RUN_YEARS),B7L815C2,B7L815C11,B7L815C20,B7L815C29,B7L815C38)</f>
        <v>99.611926153854256</v>
      </c>
      <c r="AR13" s="16" t="s">
        <v>39464</v>
      </c>
      <c r="AS13" s="33">
        <f>IF(D6L1506C20=0,0,D6L1506C18/D6L1506C20)</f>
        <v>6.7534348573309181E-3</v>
      </c>
      <c r="AT13" s="16" t="s">
        <v>39465</v>
      </c>
      <c r="AU13" s="33">
        <f>IF(D6L1506C5=0,0,D6L1506C18/D6L1506C5)</f>
        <v>1.689027482177478E-2</v>
      </c>
      <c r="AV13" s="16" t="s">
        <v>39466</v>
      </c>
      <c r="AW13" s="33">
        <f>CHOOSE(MIN(D6L1506C9,RUN_YEARS),B7L815C1,B7L815C10,B7L815C19,B7L815C28,B7L815C37)</f>
        <v>2849.1833777992679</v>
      </c>
      <c r="AX13" s="16" t="s">
        <v>39467</v>
      </c>
      <c r="AY13" s="33">
        <f>IF(D6L1506C23=0,0,D6L1506C19/D6L1506C23)</f>
        <v>6.7534348573309172E-3</v>
      </c>
      <c r="AZ13" s="16" t="s">
        <v>39468</v>
      </c>
      <c r="BA13" s="33">
        <f>IF(D6L1506C5=0,0,D6L1506C19/D6L1506C5)</f>
        <v>0.4831097251782252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7.9443405972527135</v>
      </c>
      <c r="J14" s="16" t="s">
        <v>39491</v>
      </c>
      <c r="K14" s="21">
        <f>IF(FLOW_THRU_100PCT="Y",1,INDEX(VariabilityMatrix,D6L1507C1,D6L1507C9))</f>
        <v>0.66391621343662177</v>
      </c>
      <c r="L14" s="16" t="s">
        <v>39471</v>
      </c>
      <c r="M14" s="15">
        <f>IF(D6L1507C2&lt;&gt;0,D6L1507C2*D6L1507C4,D6L1507C3*D6L1507C4)</f>
        <v>5.2743765275788519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2.6371882637894259</v>
      </c>
      <c r="R14" s="16" t="s">
        <v>39473</v>
      </c>
      <c r="S14" s="15">
        <f>D6L1507C5-D6L1507C7</f>
        <v>2.6371882637894259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1.8999676977947297</v>
      </c>
      <c r="X14" s="16" t="s">
        <v>39475</v>
      </c>
      <c r="Y14" s="33">
        <f>D6L1507C7-D6L1507C10</f>
        <v>0.73722056599469621</v>
      </c>
      <c r="Z14" s="16" t="s">
        <v>39476</v>
      </c>
      <c r="AA14" s="33">
        <f>CHOOSE(MIN(D6L1507C9,RUN_YEARS),B7L815C7,B7L815C16,B7L815C25,B7L815C34,B7L815C43)</f>
        <v>43876</v>
      </c>
      <c r="AB14" s="16" t="s">
        <v>39477</v>
      </c>
      <c r="AC14" s="33">
        <f>IF(D6L1507C12=0,0,D6L1507C10/D6L1507C12)</f>
        <v>4.3303120106544117E-5</v>
      </c>
      <c r="AD14" s="16" t="s">
        <v>39478</v>
      </c>
      <c r="AE14" s="33">
        <f>IF(D6L1507C5=0,0,D6L1507C10/D6L1507C5)</f>
        <v>0.36022602631042921</v>
      </c>
      <c r="AF14" s="16" t="s">
        <v>39479</v>
      </c>
      <c r="AG14" s="33">
        <f>CHOOSE(MIN(D6L1507C9,RUN_YEARS),B7L815C5,B7L815C14,B7L815C23,B7L815C32,B7L815C41)</f>
        <v>6547.9432160725783</v>
      </c>
      <c r="AH14" s="16" t="s">
        <v>39480</v>
      </c>
      <c r="AI14" s="33">
        <f>IF(D6L1507C15=0,0,D6L1507C11/D6L1507C15)</f>
        <v>1.1258811227701471E-4</v>
      </c>
      <c r="AJ14" s="16" t="s">
        <v>39481</v>
      </c>
      <c r="AK14" s="33">
        <f>IF(D6L1507C5=0,0,D6L1507C11/D6L1507C5)</f>
        <v>0.13977397368957079</v>
      </c>
      <c r="AL14" s="16" t="s">
        <v>39482</v>
      </c>
      <c r="AM14" s="33">
        <f>D6L1507C8*CHOOSE(MIN(D6L1507C9,RUN_YEARS),B7L815C4,B7L815C13,B7L815C22,B7L815C31,B7L815C40)</f>
        <v>0.10724221874224223</v>
      </c>
      <c r="AN14" s="16" t="s">
        <v>39483</v>
      </c>
      <c r="AO14" s="33">
        <f>D6L1507C8-D6L1507C18</f>
        <v>2.5299460450471836</v>
      </c>
      <c r="AP14" s="16" t="s">
        <v>39484</v>
      </c>
      <c r="AQ14" s="33">
        <f>CHOOSE(MIN(D6L1507C9,RUN_YEARS),B7L815C2,B7L815C11,B7L815C20,B7L815C29,B7L815C38)</f>
        <v>118.5194415932375</v>
      </c>
      <c r="AR14" s="16" t="s">
        <v>39485</v>
      </c>
      <c r="AS14" s="33">
        <f>IF(D6L1507C20=0,0,D6L1507C18/D6L1507C20)</f>
        <v>9.0484917327151215E-4</v>
      </c>
      <c r="AT14" s="16" t="s">
        <v>39486</v>
      </c>
      <c r="AU14" s="33">
        <f>IF(D6L1507C5=0,0,D6L1507C18/D6L1507C5)</f>
        <v>2.03326816319408E-2</v>
      </c>
      <c r="AV14" s="16" t="s">
        <v>39487</v>
      </c>
      <c r="AW14" s="33">
        <f>CHOOSE(MIN(D6L1507C9,RUN_YEARS),B7L815C1,B7L815C10,B7L815C19,B7L815C28,B7L815C37)</f>
        <v>2795.9864691041053</v>
      </c>
      <c r="AX14" s="16" t="s">
        <v>39488</v>
      </c>
      <c r="AY14" s="33">
        <f>IF(D6L1507C23=0,0,D6L1507C19/D6L1507C23)</f>
        <v>9.0484917327151204E-4</v>
      </c>
      <c r="AZ14" s="16" t="s">
        <v>39489</v>
      </c>
      <c r="BA14" s="33">
        <f>IF(D6L1507C5=0,0,D6L1507C19/D6L1507C5)</f>
        <v>0.47966731836805915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0.50258699240909399</v>
      </c>
      <c r="J15" s="16" t="s">
        <v>39512</v>
      </c>
      <c r="K15" s="21">
        <f>IF(FLOW_THRU_100PCT="Y",1,INDEX(VariabilityMatrix,D6L1508C1,D6L1508C9))</f>
        <v>0.66391621343662177</v>
      </c>
      <c r="L15" s="16" t="s">
        <v>39492</v>
      </c>
      <c r="M15" s="15">
        <f>IF(D6L1508C2&lt;&gt;0,D6L1508C2*D6L1508C4,D6L1508C3*D6L1508C4)</f>
        <v>0.33367565292274587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0.16683782646137293</v>
      </c>
      <c r="R15" s="16" t="s">
        <v>39494</v>
      </c>
      <c r="S15" s="15">
        <f>D6L1508C5-D6L1508C7</f>
        <v>0.16683782646137293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0.1201986545288987</v>
      </c>
      <c r="X15" s="16" t="s">
        <v>39496</v>
      </c>
      <c r="Y15" s="33">
        <f>D6L1508C7-D6L1508C10</f>
        <v>4.663917193247423E-2</v>
      </c>
      <c r="Z15" s="16" t="s">
        <v>39497</v>
      </c>
      <c r="AA15" s="33">
        <f>CHOOSE(MIN(D6L1508C9,RUN_YEARS),B7L815C7,B7L815C16,B7L815C25,B7L815C34,B7L815C43)</f>
        <v>43876</v>
      </c>
      <c r="AB15" s="16" t="s">
        <v>39498</v>
      </c>
      <c r="AC15" s="33">
        <f>IF(D6L1508C12=0,0,D6L1508C10/D6L1508C12)</f>
        <v>2.7395080346635681E-6</v>
      </c>
      <c r="AD15" s="16" t="s">
        <v>39499</v>
      </c>
      <c r="AE15" s="33">
        <f>IF(D6L1508C5=0,0,D6L1508C10/D6L1508C5)</f>
        <v>0.36022602631042921</v>
      </c>
      <c r="AF15" s="16" t="s">
        <v>39500</v>
      </c>
      <c r="AG15" s="33">
        <f>CHOOSE(MIN(D6L1508C9,RUN_YEARS),B7L815C5,B7L815C14,B7L815C23,B7L815C32,B7L815C41)</f>
        <v>6547.9432160725783</v>
      </c>
      <c r="AH15" s="16" t="s">
        <v>39501</v>
      </c>
      <c r="AI15" s="33">
        <f>IF(D6L1508C15=0,0,D6L1508C11/D6L1508C15)</f>
        <v>7.1227208901252751E-6</v>
      </c>
      <c r="AJ15" s="16" t="s">
        <v>39502</v>
      </c>
      <c r="AK15" s="33">
        <f>IF(D6L1508C5=0,0,D6L1508C11/D6L1508C5)</f>
        <v>0.13977397368957079</v>
      </c>
      <c r="AL15" s="16" t="s">
        <v>39503</v>
      </c>
      <c r="AM15" s="33">
        <f>D6L1508C8*CHOOSE(MIN(D6L1508C9,RUN_YEARS),B7L815C4,B7L815C13,B7L815C22,B7L815C31,B7L815C40)</f>
        <v>6.7845208192081688E-3</v>
      </c>
      <c r="AN15" s="16" t="s">
        <v>39504</v>
      </c>
      <c r="AO15" s="33">
        <f>D6L1508C8-D6L1508C18</f>
        <v>0.16005330564216477</v>
      </c>
      <c r="AP15" s="16" t="s">
        <v>39505</v>
      </c>
      <c r="AQ15" s="33">
        <f>CHOOSE(MIN(D6L1508C9,RUN_YEARS),B7L815C2,B7L815C11,B7L815C20,B7L815C29,B7L815C38)</f>
        <v>118.5194415932375</v>
      </c>
      <c r="AR15" s="16" t="s">
        <v>39506</v>
      </c>
      <c r="AS15" s="33">
        <f>IF(D6L1508C20=0,0,D6L1508C18/D6L1508C20)</f>
        <v>5.7243948570841741E-5</v>
      </c>
      <c r="AT15" s="16" t="s">
        <v>39507</v>
      </c>
      <c r="AU15" s="33">
        <f>IF(D6L1508C5=0,0,D6L1508C18/D6L1508C5)</f>
        <v>2.03326816319408E-2</v>
      </c>
      <c r="AV15" s="16" t="s">
        <v>39508</v>
      </c>
      <c r="AW15" s="33">
        <f>CHOOSE(MIN(D6L1508C9,RUN_YEARS),B7L815C1,B7L815C10,B7L815C19,B7L815C28,B7L815C37)</f>
        <v>2795.9864691041053</v>
      </c>
      <c r="AX15" s="16" t="s">
        <v>39509</v>
      </c>
      <c r="AY15" s="33">
        <f>IF(D6L1508C23=0,0,D6L1508C19/D6L1508C23)</f>
        <v>5.7243948570841735E-5</v>
      </c>
      <c r="AZ15" s="16" t="s">
        <v>39510</v>
      </c>
      <c r="BA15" s="33">
        <f>IF(D6L1508C5=0,0,D6L1508C19/D6L1508C5)</f>
        <v>0.4796673183680592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2.8006226887348129</v>
      </c>
      <c r="J16" s="16" t="s">
        <v>39533</v>
      </c>
      <c r="K16" s="21">
        <f>IF(FLOW_THRU_100PCT="Y",1,INDEX(VariabilityMatrix,D6L1509C1,D6L1509C9))</f>
        <v>0.66391621343662177</v>
      </c>
      <c r="L16" s="16" t="s">
        <v>39513</v>
      </c>
      <c r="M16" s="15">
        <f>IF(D6L1509C2&lt;&gt;0,D6L1509C2*D6L1509C4,D6L1509C3*D6L1509C4)</f>
        <v>1.8593788107695075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0.92968940538475375</v>
      </c>
      <c r="R16" s="16" t="s">
        <v>39515</v>
      </c>
      <c r="S16" s="15">
        <f>D6L1509C5-D6L1509C7</f>
        <v>0.92968940538475375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0.66979664040931119</v>
      </c>
      <c r="X16" s="16" t="s">
        <v>39517</v>
      </c>
      <c r="Y16" s="33">
        <f>D6L1509C7-D6L1509C10</f>
        <v>0.25989276497544256</v>
      </c>
      <c r="Z16" s="16" t="s">
        <v>39518</v>
      </c>
      <c r="AA16" s="33">
        <f>CHOOSE(MIN(D6L1509C9,RUN_YEARS),B7L815C7,B7L815C16,B7L815C25,B7L815C34,B7L815C43)</f>
        <v>43876</v>
      </c>
      <c r="AB16" s="16" t="s">
        <v>39519</v>
      </c>
      <c r="AC16" s="33">
        <f>IF(D6L1509C12=0,0,D6L1509C10/D6L1509C12)</f>
        <v>1.5265672358676981E-5</v>
      </c>
      <c r="AD16" s="16" t="s">
        <v>39520</v>
      </c>
      <c r="AE16" s="33">
        <f>IF(D6L1509C5=0,0,D6L1509C10/D6L1509C5)</f>
        <v>0.36022602631042921</v>
      </c>
      <c r="AF16" s="16" t="s">
        <v>39521</v>
      </c>
      <c r="AG16" s="33">
        <f>CHOOSE(MIN(D6L1509C9,RUN_YEARS),B7L815C5,B7L815C14,B7L815C23,B7L815C32,B7L815C41)</f>
        <v>6547.9432160725783</v>
      </c>
      <c r="AH16" s="16" t="s">
        <v>39522</v>
      </c>
      <c r="AI16" s="33">
        <f>IF(D6L1509C15=0,0,D6L1509C11/D6L1509C15)</f>
        <v>3.9690748132560149E-5</v>
      </c>
      <c r="AJ16" s="16" t="s">
        <v>39523</v>
      </c>
      <c r="AK16" s="33">
        <f>IF(D6L1509C5=0,0,D6L1509C11/D6L1509C5)</f>
        <v>0.13977397368957079</v>
      </c>
      <c r="AL16" s="16" t="s">
        <v>39524</v>
      </c>
      <c r="AM16" s="33">
        <f>D6L1509C8*CHOOSE(MIN(D6L1509C9,RUN_YEARS),B7L815C4,B7L815C13,B7L815C22,B7L815C31,B7L815C40)</f>
        <v>3.7806157392553094E-2</v>
      </c>
      <c r="AN16" s="16" t="s">
        <v>39525</v>
      </c>
      <c r="AO16" s="33">
        <f>D6L1509C8-D6L1509C18</f>
        <v>0.89188324799220065</v>
      </c>
      <c r="AP16" s="16" t="s">
        <v>39526</v>
      </c>
      <c r="AQ16" s="33">
        <f>CHOOSE(MIN(D6L1509C9,RUN_YEARS),B7L815C2,B7L815C11,B7L815C20,B7L815C29,B7L815C38)</f>
        <v>118.5194415932375</v>
      </c>
      <c r="AR16" s="16" t="s">
        <v>39527</v>
      </c>
      <c r="AS16" s="33">
        <f>IF(D6L1509C20=0,0,D6L1509C18/D6L1509C20)</f>
        <v>3.1898696858786285E-4</v>
      </c>
      <c r="AT16" s="16" t="s">
        <v>39528</v>
      </c>
      <c r="AU16" s="33">
        <f>IF(D6L1509C5=0,0,D6L1509C18/D6L1509C5)</f>
        <v>2.03326816319408E-2</v>
      </c>
      <c r="AV16" s="16" t="s">
        <v>39529</v>
      </c>
      <c r="AW16" s="33">
        <f>CHOOSE(MIN(D6L1509C9,RUN_YEARS),B7L815C1,B7L815C10,B7L815C19,B7L815C28,B7L815C37)</f>
        <v>2795.9864691041053</v>
      </c>
      <c r="AX16" s="16" t="s">
        <v>39530</v>
      </c>
      <c r="AY16" s="33">
        <f>IF(D6L1509C23=0,0,D6L1509C19/D6L1509C23)</f>
        <v>3.189869685878628E-4</v>
      </c>
      <c r="AZ16" s="16" t="s">
        <v>39531</v>
      </c>
      <c r="BA16" s="33">
        <f>IF(D6L1509C5=0,0,D6L1509C19/D6L1509C5)</f>
        <v>0.4796673183680592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0.66391621343662177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43876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6547.9432160725783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118.5194415932375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2795.9864691041053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0.66391621343662177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43876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6547.9432160725783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118.5194415932375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2795.9864691041053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0.66391621343662177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43876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6547.9432160725783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118.5194415932375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2795.9864691041053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1.1559769774535731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0.9941402006100728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0.4970701003050364</v>
      </c>
      <c r="R20" s="16" t="s">
        <v>39599</v>
      </c>
      <c r="S20" s="15">
        <f>D6L1513C5-D6L1513C7</f>
        <v>0.4970701003050364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0.35811517406121945</v>
      </c>
      <c r="X20" s="16" t="s">
        <v>39601</v>
      </c>
      <c r="Y20" s="33">
        <f>D6L1513C7-D6L1513C10</f>
        <v>0.13895492624381695</v>
      </c>
      <c r="Z20" s="16" t="s">
        <v>39602</v>
      </c>
      <c r="AA20" s="33">
        <f>CHOOSE(MIN(D6L1513C9,RUN_YEARS),B7L815C7,B7L815C16,B7L815C25,B7L815C34,B7L815C43)</f>
        <v>43876</v>
      </c>
      <c r="AB20" s="16" t="s">
        <v>39603</v>
      </c>
      <c r="AC20" s="33">
        <f>IF(D6L1513C12=0,0,D6L1513C10/D6L1513C12)</f>
        <v>8.1619831812658276E-6</v>
      </c>
      <c r="AD20" s="16" t="s">
        <v>39604</v>
      </c>
      <c r="AE20" s="33">
        <f>IF(D6L1513C5=0,0,D6L1513C10/D6L1513C5)</f>
        <v>0.36022602631042921</v>
      </c>
      <c r="AF20" s="16" t="s">
        <v>39605</v>
      </c>
      <c r="AG20" s="33">
        <f>CHOOSE(MIN(D6L1513C9,RUN_YEARS),B7L815C5,B7L815C14,B7L815C23,B7L815C32,B7L815C41)</f>
        <v>6547.9432160725783</v>
      </c>
      <c r="AH20" s="16" t="s">
        <v>39606</v>
      </c>
      <c r="AI20" s="33">
        <f>IF(D6L1513C15=0,0,D6L1513C11/D6L1513C15)</f>
        <v>2.122115627129115E-5</v>
      </c>
      <c r="AJ20" s="16" t="s">
        <v>39607</v>
      </c>
      <c r="AK20" s="33">
        <f>IF(D6L1513C5=0,0,D6L1513C11/D6L1513C5)</f>
        <v>0.13977397368957079</v>
      </c>
      <c r="AL20" s="16" t="s">
        <v>39608</v>
      </c>
      <c r="AM20" s="33">
        <f>D6L1513C8*CHOOSE(MIN(D6L1513C9,RUN_YEARS),B7L815C4,B7L815C13,B7L815C22,B7L815C31,B7L815C40)</f>
        <v>2.0213536196518368E-2</v>
      </c>
      <c r="AN20" s="16" t="s">
        <v>39609</v>
      </c>
      <c r="AO20" s="33">
        <f>D6L1513C8-D6L1513C18</f>
        <v>0.47685656410851801</v>
      </c>
      <c r="AP20" s="16" t="s">
        <v>39610</v>
      </c>
      <c r="AQ20" s="33">
        <f>CHOOSE(MIN(D6L1513C9,RUN_YEARS),B7L815C2,B7L815C11,B7L815C20,B7L815C29,B7L815C38)</f>
        <v>118.5194415932375</v>
      </c>
      <c r="AR20" s="16" t="s">
        <v>39611</v>
      </c>
      <c r="AS20" s="33">
        <f>IF(D6L1513C20=0,0,D6L1513C18/D6L1513C20)</f>
        <v>1.7055038333619449E-4</v>
      </c>
      <c r="AT20" s="16" t="s">
        <v>39612</v>
      </c>
      <c r="AU20" s="33">
        <f>IF(D6L1513C5=0,0,D6L1513C18/D6L1513C5)</f>
        <v>2.03326816319408E-2</v>
      </c>
      <c r="AV20" s="16" t="s">
        <v>39613</v>
      </c>
      <c r="AW20" s="33">
        <f>CHOOSE(MIN(D6L1513C9,RUN_YEARS),B7L815C1,B7L815C10,B7L815C19,B7L815C28,B7L815C37)</f>
        <v>2795.9864691041053</v>
      </c>
      <c r="AX20" s="16" t="s">
        <v>39614</v>
      </c>
      <c r="AY20" s="33">
        <f>IF(D6L1513C23=0,0,D6L1513C19/D6L1513C23)</f>
        <v>1.7055038333619446E-4</v>
      </c>
      <c r="AZ20" s="16" t="s">
        <v>39615</v>
      </c>
      <c r="BA20" s="33">
        <f>IF(D6L1513C5=0,0,D6L1513C19/D6L1513C5)</f>
        <v>0.4796673183680592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32.219151295137777</v>
      </c>
      <c r="J21" s="16" t="s">
        <v>39637</v>
      </c>
      <c r="K21" s="21">
        <f>IF(FLOW_THRU_100PCT="Y",1,INDEX(VariabilityMatrix,D6L1514C1,D6L1514C9))</f>
        <v>0.65057274140702692</v>
      </c>
      <c r="L21" s="16" t="s">
        <v>39617</v>
      </c>
      <c r="M21" s="15">
        <f>IF(D6L1514C2&lt;&gt;0,D6L1514C2*D6L1514C4,D6L1514C3*D6L1514C4)</f>
        <v>20.960901583885544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10.480450791942772</v>
      </c>
      <c r="R21" s="16" t="s">
        <v>39619</v>
      </c>
      <c r="S21" s="15">
        <f>D6L1514C5-D6L1514C7</f>
        <v>10.480450791942772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7.5788267017550357</v>
      </c>
      <c r="X21" s="16" t="s">
        <v>39621</v>
      </c>
      <c r="Y21" s="33">
        <f>D6L1514C7-D6L1514C10</f>
        <v>2.9016240901877364</v>
      </c>
      <c r="Z21" s="16" t="s">
        <v>39622</v>
      </c>
      <c r="AA21" s="33">
        <f>CHOOSE(MIN(D6L1514C9,RUN_YEARS),B7L815C7,B7L815C16,B7L815C25,B7L815C34,B7L815C43)</f>
        <v>43604</v>
      </c>
      <c r="AB21" s="16" t="s">
        <v>39623</v>
      </c>
      <c r="AC21" s="33">
        <f>IF(D6L1514C12=0,0,D6L1514C10/D6L1514C12)</f>
        <v>1.7381035459487743E-4</v>
      </c>
      <c r="AD21" s="16" t="s">
        <v>39624</v>
      </c>
      <c r="AE21" s="33">
        <f>IF(D6L1514C5=0,0,D6L1514C10/D6L1514C5)</f>
        <v>0.36156969066547856</v>
      </c>
      <c r="AF21" s="16" t="s">
        <v>39625</v>
      </c>
      <c r="AG21" s="33">
        <f>CHOOSE(MIN(D6L1514C9,RUN_YEARS),B7L815C5,B7L815C14,B7L815C23,B7L815C32,B7L815C41)</f>
        <v>6420.844535171972</v>
      </c>
      <c r="AH21" s="16" t="s">
        <v>39626</v>
      </c>
      <c r="AI21" s="33">
        <f>IF(D6L1514C15=0,0,D6L1514C11/D6L1514C15)</f>
        <v>4.5190692194668145E-4</v>
      </c>
      <c r="AJ21" s="16" t="s">
        <v>39627</v>
      </c>
      <c r="AK21" s="33">
        <f>IF(D6L1514C5=0,0,D6L1514C11/D6L1514C5)</f>
        <v>0.13843030933452144</v>
      </c>
      <c r="AL21" s="16" t="s">
        <v>39628</v>
      </c>
      <c r="AM21" s="33">
        <f>D6L1514C8*CHOOSE(MIN(D6L1514C9,RUN_YEARS),B7L815C4,B7L815C13,B7L815C22,B7L815C31,B7L815C40)</f>
        <v>0.35403538826400111</v>
      </c>
      <c r="AN21" s="16" t="s">
        <v>39629</v>
      </c>
      <c r="AO21" s="33">
        <f>D6L1514C8-D6L1514C18</f>
        <v>10.12641540367877</v>
      </c>
      <c r="AP21" s="16" t="s">
        <v>39630</v>
      </c>
      <c r="AQ21" s="33">
        <f>CHOOSE(MIN(D6L1514C9,RUN_YEARS),B7L815C2,B7L815C11,B7L815C20,B7L815C29,B7L815C38)</f>
        <v>99.611926153854256</v>
      </c>
      <c r="AR21" s="16" t="s">
        <v>39631</v>
      </c>
      <c r="AS21" s="33">
        <f>IF(D6L1514C20=0,0,D6L1514C18/D6L1514C20)</f>
        <v>3.5541465960328938E-3</v>
      </c>
      <c r="AT21" s="16" t="s">
        <v>39632</v>
      </c>
      <c r="AU21" s="33">
        <f>IF(D6L1514C5=0,0,D6L1514C18/D6L1514C5)</f>
        <v>1.689027482177478E-2</v>
      </c>
      <c r="AV21" s="16" t="s">
        <v>39633</v>
      </c>
      <c r="AW21" s="33">
        <f>CHOOSE(MIN(D6L1514C9,RUN_YEARS),B7L815C1,B7L815C10,B7L815C19,B7L815C28,B7L815C37)</f>
        <v>2849.1833777992679</v>
      </c>
      <c r="AX21" s="16" t="s">
        <v>39634</v>
      </c>
      <c r="AY21" s="33">
        <f>IF(D6L1514C23=0,0,D6L1514C19/D6L1514C23)</f>
        <v>3.5541465960328938E-3</v>
      </c>
      <c r="AZ21" s="16" t="s">
        <v>39635</v>
      </c>
      <c r="BA21" s="33">
        <f>IF(D6L1514C5=0,0,D6L1514C19/D6L1514C5)</f>
        <v>0.4831097251782252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19.028307815495968</v>
      </c>
      <c r="J22" s="16" t="s">
        <v>39658</v>
      </c>
      <c r="K22" s="21">
        <f>IF(FLOW_THRU_100PCT="Y",1,INDEX(VariabilityMatrix,D6L1515C1,D6L1515C9))</f>
        <v>0.65559455164892644</v>
      </c>
      <c r="L22" s="16" t="s">
        <v>39638</v>
      </c>
      <c r="M22" s="15">
        <f>IF(D6L1515C2&lt;&gt;0,D6L1515C2*D6L1515C4,D6L1515C3*D6L1515C4)</f>
        <v>12.474854930937841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6.2374274654689206</v>
      </c>
      <c r="R22" s="16" t="s">
        <v>39640</v>
      </c>
      <c r="S22" s="15">
        <f>D6L1515C5-D6L1515C7</f>
        <v>6.2374274654689206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4.5140411933540001</v>
      </c>
      <c r="X22" s="16" t="s">
        <v>39642</v>
      </c>
      <c r="Y22" s="33">
        <f>D6L1515C7-D6L1515C10</f>
        <v>1.7233862721149205</v>
      </c>
      <c r="Z22" s="16" t="s">
        <v>39643</v>
      </c>
      <c r="AA22" s="33">
        <f>CHOOSE(MIN(D6L1515C9,RUN_YEARS),B7L815C7,B7L815C16,B7L815C25,B7L815C34,B7L815C43)</f>
        <v>45544.666666666672</v>
      </c>
      <c r="AB22" s="16" t="s">
        <v>39644</v>
      </c>
      <c r="AC22" s="33">
        <f>IF(D6L1515C12=0,0,D6L1515C10/D6L1515C12)</f>
        <v>9.9112399403237841E-5</v>
      </c>
      <c r="AD22" s="16" t="s">
        <v>39645</v>
      </c>
      <c r="AE22" s="33">
        <f>IF(D6L1515C5=0,0,D6L1515C10/D6L1515C5)</f>
        <v>0.36185119733609927</v>
      </c>
      <c r="AF22" s="16" t="s">
        <v>39646</v>
      </c>
      <c r="AG22" s="33">
        <f>CHOOSE(MIN(D6L1515C9,RUN_YEARS),B7L815C5,B7L815C14,B7L815C23,B7L815C32,B7L815C41)</f>
        <v>6687.7694201871982</v>
      </c>
      <c r="AH22" s="16" t="s">
        <v>39647</v>
      </c>
      <c r="AI22" s="33">
        <f>IF(D6L1515C15=0,0,D6L1515C11/D6L1515C15)</f>
        <v>2.5769223844841841E-4</v>
      </c>
      <c r="AJ22" s="16" t="s">
        <v>39648</v>
      </c>
      <c r="AK22" s="33">
        <f>IF(D6L1515C5=0,0,D6L1515C11/D6L1515C5)</f>
        <v>0.1381488026639007</v>
      </c>
      <c r="AL22" s="16" t="s">
        <v>39649</v>
      </c>
      <c r="AM22" s="33">
        <f>D6L1515C8*CHOOSE(MIN(D6L1515C9,RUN_YEARS),B7L815C4,B7L815C13,B7L815C22,B7L815C31,B7L815C40)</f>
        <v>0.22226335935495306</v>
      </c>
      <c r="AN22" s="16" t="s">
        <v>39650</v>
      </c>
      <c r="AO22" s="33">
        <f>D6L1515C8-D6L1515C18</f>
        <v>6.0151641061139678</v>
      </c>
      <c r="AP22" s="16" t="s">
        <v>39651</v>
      </c>
      <c r="AQ22" s="33">
        <f>CHOOSE(MIN(D6L1515C9,RUN_YEARS),B7L815C2,B7L815C11,B7L815C20,B7L815C29,B7L815C38)</f>
        <v>107.15158017690261</v>
      </c>
      <c r="AR22" s="16" t="s">
        <v>39652</v>
      </c>
      <c r="AS22" s="33">
        <f>IF(D6L1515C20=0,0,D6L1515C18/D6L1515C20)</f>
        <v>2.074289142428006E-3</v>
      </c>
      <c r="AT22" s="16" t="s">
        <v>39653</v>
      </c>
      <c r="AU22" s="33">
        <f>IF(D6L1515C5=0,0,D6L1515C18/D6L1515C5)</f>
        <v>1.7816909341665878E-2</v>
      </c>
      <c r="AV22" s="16" t="s">
        <v>39654</v>
      </c>
      <c r="AW22" s="33">
        <f>CHOOSE(MIN(D6L1515C9,RUN_YEARS),B7L815C1,B7L815C10,B7L815C19,B7L815C28,B7L815C37)</f>
        <v>2899.8677103776722</v>
      </c>
      <c r="AX22" s="16" t="s">
        <v>39655</v>
      </c>
      <c r="AY22" s="33">
        <f>IF(D6L1515C23=0,0,D6L1515C19/D6L1515C23)</f>
        <v>2.0742891424280064E-3</v>
      </c>
      <c r="AZ22" s="16" t="s">
        <v>39656</v>
      </c>
      <c r="BA22" s="33">
        <f>IF(D6L1515C5=0,0,D6L1515C19/D6L1515C5)</f>
        <v>0.48218309065833415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4504.5283441116999</v>
      </c>
      <c r="J23" s="16" t="s">
        <v>39679</v>
      </c>
      <c r="K23" s="21">
        <f>IF(FLOW_THRU_100PCT="Y",1,INDEX(VariabilityMatrix,D6L1516C1,D6L1516C9))</f>
        <v>0.33269326040655017</v>
      </c>
      <c r="L23" s="16" t="s">
        <v>39659</v>
      </c>
      <c r="M23" s="15">
        <f>IF(D6L1516C2&lt;&gt;0,D6L1516C2*D6L1516C4,D6L1516C3*D6L1516C4)</f>
        <v>1498.62622139624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749.31311069812</v>
      </c>
      <c r="R23" s="16" t="s">
        <v>39661</v>
      </c>
      <c r="S23" s="15">
        <f>D6L1516C5-D6L1516C7</f>
        <v>749.31311069812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542.27969257150369</v>
      </c>
      <c r="X23" s="16" t="s">
        <v>39663</v>
      </c>
      <c r="Y23" s="33">
        <f>D6L1516C7-D6L1516C10</f>
        <v>207.03341812661631</v>
      </c>
      <c r="Z23" s="16" t="s">
        <v>39664</v>
      </c>
      <c r="AA23" s="33">
        <f>CHOOSE(MIN(D6L1516C9,RUN_YEARS),B7L815C7,B7L815C16,B7L815C25,B7L815C34,B7L815C43)</f>
        <v>45544.666666666672</v>
      </c>
      <c r="AB23" s="16" t="s">
        <v>39665</v>
      </c>
      <c r="AC23" s="33">
        <f>IF(D6L1516C12=0,0,D6L1516C10/D6L1516C12)</f>
        <v>1.1906546523665492E-2</v>
      </c>
      <c r="AD23" s="16" t="s">
        <v>39666</v>
      </c>
      <c r="AE23" s="33">
        <f>IF(D6L1516C5=0,0,D6L1516C10/D6L1516C5)</f>
        <v>0.36185119733609933</v>
      </c>
      <c r="AF23" s="16" t="s">
        <v>39667</v>
      </c>
      <c r="AG23" s="33">
        <f>CHOOSE(MIN(D6L1516C9,RUN_YEARS),B7L815C5,B7L815C14,B7L815C23,B7L815C32,B7L815C41)</f>
        <v>6687.7694201871982</v>
      </c>
      <c r="AH23" s="16" t="s">
        <v>39668</v>
      </c>
      <c r="AI23" s="33">
        <f>IF(D6L1516C15=0,0,D6L1516C11/D6L1516C15)</f>
        <v>3.0957020961530281E-2</v>
      </c>
      <c r="AJ23" s="16" t="s">
        <v>39669</v>
      </c>
      <c r="AK23" s="33">
        <f>IF(D6L1516C5=0,0,D6L1516C11/D6L1516C5)</f>
        <v>0.1381488026639007</v>
      </c>
      <c r="AL23" s="16" t="s">
        <v>39670</v>
      </c>
      <c r="AM23" s="33">
        <f>D6L1516C8*CHOOSE(MIN(D6L1516C9,RUN_YEARS),B7L815C4,B7L815C13,B7L815C22,B7L815C31,B7L815C40)</f>
        <v>26.700887523660107</v>
      </c>
      <c r="AN23" s="16" t="s">
        <v>39671</v>
      </c>
      <c r="AO23" s="33">
        <f>D6L1516C8-D6L1516C18</f>
        <v>722.61222317445993</v>
      </c>
      <c r="AP23" s="16" t="s">
        <v>39672</v>
      </c>
      <c r="AQ23" s="33">
        <f>CHOOSE(MIN(D6L1516C9,RUN_YEARS),B7L815C2,B7L815C11,B7L815C20,B7L815C29,B7L815C38)</f>
        <v>107.15158017690261</v>
      </c>
      <c r="AR23" s="16" t="s">
        <v>39673</v>
      </c>
      <c r="AS23" s="33">
        <f>IF(D6L1516C20=0,0,D6L1516C18/D6L1516C20)</f>
        <v>0.24918799591735463</v>
      </c>
      <c r="AT23" s="16" t="s">
        <v>39674</v>
      </c>
      <c r="AU23" s="33">
        <f>IF(D6L1516C5=0,0,D6L1516C18/D6L1516C5)</f>
        <v>1.7816909341665878E-2</v>
      </c>
      <c r="AV23" s="16" t="s">
        <v>39675</v>
      </c>
      <c r="AW23" s="33">
        <f>CHOOSE(MIN(D6L1516C9,RUN_YEARS),B7L815C1,B7L815C10,B7L815C19,B7L815C28,B7L815C37)</f>
        <v>2899.8677103776722</v>
      </c>
      <c r="AX23" s="16" t="s">
        <v>39676</v>
      </c>
      <c r="AY23" s="33">
        <f>IF(D6L1516C23=0,0,D6L1516C19/D6L1516C23)</f>
        <v>0.24918799591735463</v>
      </c>
      <c r="AZ23" s="16" t="s">
        <v>39677</v>
      </c>
      <c r="BA23" s="33">
        <f>IF(D6L1516C5=0,0,D6L1516C19/D6L1516C5)</f>
        <v>0.48218309065833415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119.26169584883519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102.56505842999826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51.28252921499913</v>
      </c>
      <c r="R24" s="16" t="s">
        <v>39682</v>
      </c>
      <c r="S24" s="15">
        <f>D6L1517C5-D6L1517C7</f>
        <v>51.28252921499913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37.113289197741857</v>
      </c>
      <c r="X24" s="16" t="s">
        <v>39684</v>
      </c>
      <c r="Y24" s="33">
        <f>D6L1517C7-D6L1517C10</f>
        <v>14.169240017257273</v>
      </c>
      <c r="Z24" s="16" t="s">
        <v>39685</v>
      </c>
      <c r="AA24" s="33">
        <f>CHOOSE(MIN(D6L1517C9,RUN_YEARS),B7L815C7,B7L815C16,B7L815C25,B7L815C34,B7L815C43)</f>
        <v>45544.666666666672</v>
      </c>
      <c r="AB24" s="16" t="s">
        <v>39686</v>
      </c>
      <c r="AC24" s="33">
        <f>IF(D6L1517C12=0,0,D6L1517C10/D6L1517C12)</f>
        <v>8.148767334135395E-4</v>
      </c>
      <c r="AD24" s="16" t="s">
        <v>39687</v>
      </c>
      <c r="AE24" s="33">
        <f>IF(D6L1517C5=0,0,D6L1517C10/D6L1517C5)</f>
        <v>0.36185119733609933</v>
      </c>
      <c r="AF24" s="16" t="s">
        <v>39688</v>
      </c>
      <c r="AG24" s="33">
        <f>CHOOSE(MIN(D6L1517C9,RUN_YEARS),B7L815C5,B7L815C14,B7L815C23,B7L815C32,B7L815C41)</f>
        <v>6687.7694201871982</v>
      </c>
      <c r="AH24" s="16" t="s">
        <v>39689</v>
      </c>
      <c r="AI24" s="33">
        <f>IF(D6L1517C15=0,0,D6L1517C11/D6L1517C15)</f>
        <v>2.1186795068752029E-3</v>
      </c>
      <c r="AJ24" s="16" t="s">
        <v>39690</v>
      </c>
      <c r="AK24" s="33">
        <f>IF(D6L1517C5=0,0,D6L1517C11/D6L1517C5)</f>
        <v>0.1381488026639007</v>
      </c>
      <c r="AL24" s="16" t="s">
        <v>39691</v>
      </c>
      <c r="AM24" s="33">
        <f>D6L1517C8*CHOOSE(MIN(D6L1517C9,RUN_YEARS),B7L815C4,B7L815C13,B7L815C22,B7L815C31,B7L815C40)</f>
        <v>1.8273923476699427</v>
      </c>
      <c r="AN24" s="16" t="s">
        <v>39692</v>
      </c>
      <c r="AO24" s="33">
        <f>D6L1517C8-D6L1517C18</f>
        <v>49.455136867329188</v>
      </c>
      <c r="AP24" s="16" t="s">
        <v>39693</v>
      </c>
      <c r="AQ24" s="33">
        <f>CHOOSE(MIN(D6L1517C9,RUN_YEARS),B7L815C2,B7L815C11,B7L815C20,B7L815C29,B7L815C38)</f>
        <v>107.15158017690261</v>
      </c>
      <c r="AR24" s="16" t="s">
        <v>39694</v>
      </c>
      <c r="AS24" s="33">
        <f>IF(D6L1517C20=0,0,D6L1517C18/D6L1517C20)</f>
        <v>1.7054273438179793E-2</v>
      </c>
      <c r="AT24" s="16" t="s">
        <v>39695</v>
      </c>
      <c r="AU24" s="33">
        <f>IF(D6L1517C5=0,0,D6L1517C18/D6L1517C5)</f>
        <v>1.7816909341665878E-2</v>
      </c>
      <c r="AV24" s="16" t="s">
        <v>39696</v>
      </c>
      <c r="AW24" s="33">
        <f>CHOOSE(MIN(D6L1517C9,RUN_YEARS),B7L815C1,B7L815C10,B7L815C19,B7L815C28,B7L815C37)</f>
        <v>2899.8677103776722</v>
      </c>
      <c r="AX24" s="16" t="s">
        <v>39697</v>
      </c>
      <c r="AY24" s="33">
        <f>IF(D6L1517C23=0,0,D6L1517C19/D6L1517C23)</f>
        <v>1.7054273438179793E-2</v>
      </c>
      <c r="AZ24" s="16" t="s">
        <v>39698</v>
      </c>
      <c r="BA24" s="33">
        <f>IF(D6L1517C5=0,0,D6L1517C19/D6L1517C5)</f>
        <v>0.48218309065833415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899.87304644409301</v>
      </c>
      <c r="J25" s="16" t="s">
        <v>39720</v>
      </c>
      <c r="K25" s="21">
        <f>IF(FLOW_THRU_100PCT="Y",1,INDEX(VariabilityMatrix,D6L1518C1,D6L1518C9))</f>
        <v>0.32678301086992551</v>
      </c>
      <c r="L25" s="16" t="s">
        <v>39700</v>
      </c>
      <c r="M25" s="15">
        <f>IF(D6L1518C2&lt;&gt;0,D6L1518C2*D6L1518C4,D6L1518C3*D6L1518C4)</f>
        <v>294.06322351769302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147.03161175884651</v>
      </c>
      <c r="R25" s="16" t="s">
        <v>39702</v>
      </c>
      <c r="S25" s="15">
        <f>D6L1518C5-D6L1518C7</f>
        <v>147.03161175884651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105.92922649181411</v>
      </c>
      <c r="X25" s="16" t="s">
        <v>39704</v>
      </c>
      <c r="Y25" s="33">
        <f>D6L1518C7-D6L1518C10</f>
        <v>41.102385267032403</v>
      </c>
      <c r="Z25" s="16" t="s">
        <v>39705</v>
      </c>
      <c r="AA25" s="33">
        <f>CHOOSE(MIN(D6L1518C9,RUN_YEARS),B7L815C7,B7L815C16,B7L815C25,B7L815C34,B7L815C43)</f>
        <v>43876</v>
      </c>
      <c r="AB25" s="16" t="s">
        <v>39706</v>
      </c>
      <c r="AC25" s="33">
        <f>IF(D6L1518C12=0,0,D6L1518C10/D6L1518C12)</f>
        <v>2.4142863180739837E-3</v>
      </c>
      <c r="AD25" s="16" t="s">
        <v>39707</v>
      </c>
      <c r="AE25" s="33">
        <f>IF(D6L1518C5=0,0,D6L1518C10/D6L1518C5)</f>
        <v>0.36022602631042921</v>
      </c>
      <c r="AF25" s="16" t="s">
        <v>39708</v>
      </c>
      <c r="AG25" s="33">
        <f>CHOOSE(MIN(D6L1518C9,RUN_YEARS),B7L815C5,B7L815C14,B7L815C23,B7L815C32,B7L815C41)</f>
        <v>6547.9432160725783</v>
      </c>
      <c r="AH25" s="16" t="s">
        <v>39709</v>
      </c>
      <c r="AI25" s="33">
        <f>IF(D6L1518C15=0,0,D6L1518C11/D6L1518C15)</f>
        <v>6.2771444269923583E-3</v>
      </c>
      <c r="AJ25" s="16" t="s">
        <v>39710</v>
      </c>
      <c r="AK25" s="33">
        <f>IF(D6L1518C5=0,0,D6L1518C11/D6L1518C5)</f>
        <v>0.13977397368957081</v>
      </c>
      <c r="AL25" s="16" t="s">
        <v>39711</v>
      </c>
      <c r="AM25" s="33">
        <f>D6L1518C8*CHOOSE(MIN(D6L1518C9,RUN_YEARS),B7L815C4,B7L815C13,B7L815C22,B7L815C31,B7L815C40)</f>
        <v>5.9790939034474988</v>
      </c>
      <c r="AN25" s="16" t="s">
        <v>39712</v>
      </c>
      <c r="AO25" s="33">
        <f>D6L1518C8-D6L1518C18</f>
        <v>141.052517855399</v>
      </c>
      <c r="AP25" s="16" t="s">
        <v>39713</v>
      </c>
      <c r="AQ25" s="33">
        <f>CHOOSE(MIN(D6L1518C9,RUN_YEARS),B7L815C2,B7L815C11,B7L815C20,B7L815C29,B7L815C38)</f>
        <v>118.5194415932375</v>
      </c>
      <c r="AR25" s="16" t="s">
        <v>39714</v>
      </c>
      <c r="AS25" s="33">
        <f>IF(D6L1518C20=0,0,D6L1518C18/D6L1518C20)</f>
        <v>5.0448211897318414E-2</v>
      </c>
      <c r="AT25" s="16" t="s">
        <v>39715</v>
      </c>
      <c r="AU25" s="33">
        <f>IF(D6L1518C5=0,0,D6L1518C18/D6L1518C5)</f>
        <v>2.03326816319408E-2</v>
      </c>
      <c r="AV25" s="16" t="s">
        <v>39716</v>
      </c>
      <c r="AW25" s="33">
        <f>CHOOSE(MIN(D6L1518C9,RUN_YEARS),B7L815C1,B7L815C10,B7L815C19,B7L815C28,B7L815C37)</f>
        <v>2795.9864691041053</v>
      </c>
      <c r="AX25" s="16" t="s">
        <v>39717</v>
      </c>
      <c r="AY25" s="33">
        <f>IF(D6L1518C23=0,0,D6L1518C19/D6L1518C23)</f>
        <v>5.0448211897318407E-2</v>
      </c>
      <c r="AZ25" s="16" t="s">
        <v>39718</v>
      </c>
      <c r="BA25" s="33">
        <f>IF(D6L1518C5=0,0,D6L1518C19/D6L1518C5)</f>
        <v>0.47966731836805915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7198.942932489852</v>
      </c>
      <c r="J26" s="16" t="s">
        <v>39741</v>
      </c>
      <c r="K26" s="21">
        <f>IF(FLOW_THRU_100PCT="Y",1,INDEX(VariabilityMatrix,D6L1519C1,D6L1519C9))</f>
        <v>0.33269326040655017</v>
      </c>
      <c r="L26" s="16" t="s">
        <v>39721</v>
      </c>
      <c r="M26" s="15">
        <f>IF(D6L1519C2&lt;&gt;0,D6L1519C2*D6L1519C4,D6L1519C3*D6L1519C4)</f>
        <v>2395.0397956907404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1197.5198978453702</v>
      </c>
      <c r="R26" s="16" t="s">
        <v>39723</v>
      </c>
      <c r="S26" s="15">
        <f>D6L1519C5-D6L1519C7</f>
        <v>1197.5198978453702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866.64801773830118</v>
      </c>
      <c r="X26" s="16" t="s">
        <v>39725</v>
      </c>
      <c r="Y26" s="33">
        <f>D6L1519C7-D6L1519C10</f>
        <v>330.87188010706905</v>
      </c>
      <c r="Z26" s="16" t="s">
        <v>39726</v>
      </c>
      <c r="AA26" s="33">
        <f>CHOOSE(MIN(D6L1519C9,RUN_YEARS),B7L815C7,B7L815C16,B7L815C25,B7L815C34,B7L815C43)</f>
        <v>45544.666666666672</v>
      </c>
      <c r="AB26" s="16" t="s">
        <v>39727</v>
      </c>
      <c r="AC26" s="33">
        <f>IF(D6L1519C12=0,0,D6L1519C10/D6L1519C12)</f>
        <v>1.9028529159761869E-2</v>
      </c>
      <c r="AD26" s="16" t="s">
        <v>39728</v>
      </c>
      <c r="AE26" s="33">
        <f>IF(D6L1519C5=0,0,D6L1519C10/D6L1519C5)</f>
        <v>0.36185119733609933</v>
      </c>
      <c r="AF26" s="16" t="s">
        <v>39729</v>
      </c>
      <c r="AG26" s="33">
        <f>CHOOSE(MIN(D6L1519C9,RUN_YEARS),B7L815C5,B7L815C14,B7L815C23,B7L815C32,B7L815C41)</f>
        <v>6687.7694201871982</v>
      </c>
      <c r="AH26" s="16" t="s">
        <v>39730</v>
      </c>
      <c r="AI26" s="33">
        <f>IF(D6L1519C15=0,0,D6L1519C11/D6L1519C15)</f>
        <v>4.9474175815380841E-2</v>
      </c>
      <c r="AJ26" s="16" t="s">
        <v>39731</v>
      </c>
      <c r="AK26" s="33">
        <f>IF(D6L1519C5=0,0,D6L1519C11/D6L1519C5)</f>
        <v>0.13814880266390064</v>
      </c>
      <c r="AL26" s="16" t="s">
        <v>39732</v>
      </c>
      <c r="AM26" s="33">
        <f>D6L1519C8*CHOOSE(MIN(D6L1519C9,RUN_YEARS),B7L815C4,B7L815C13,B7L815C22,B7L815C31,B7L815C40)</f>
        <v>42.672206909503892</v>
      </c>
      <c r="AN26" s="16" t="s">
        <v>39733</v>
      </c>
      <c r="AO26" s="33">
        <f>D6L1519C8-D6L1519C18</f>
        <v>1154.8476909358662</v>
      </c>
      <c r="AP26" s="16" t="s">
        <v>39734</v>
      </c>
      <c r="AQ26" s="33">
        <f>CHOOSE(MIN(D6L1519C9,RUN_YEARS),B7L815C2,B7L815C11,B7L815C20,B7L815C29,B7L815C38)</f>
        <v>107.15158017690261</v>
      </c>
      <c r="AR26" s="16" t="s">
        <v>39735</v>
      </c>
      <c r="AS26" s="33">
        <f>IF(D6L1519C20=0,0,D6L1519C18/D6L1519C20)</f>
        <v>0.39824150832917188</v>
      </c>
      <c r="AT26" s="16" t="s">
        <v>39736</v>
      </c>
      <c r="AU26" s="33">
        <f>IF(D6L1519C5=0,0,D6L1519C18/D6L1519C5)</f>
        <v>1.7816909341665878E-2</v>
      </c>
      <c r="AV26" s="16" t="s">
        <v>39737</v>
      </c>
      <c r="AW26" s="33">
        <f>CHOOSE(MIN(D6L1519C9,RUN_YEARS),B7L815C1,B7L815C10,B7L815C19,B7L815C28,B7L815C37)</f>
        <v>2899.8677103776722</v>
      </c>
      <c r="AX26" s="16" t="s">
        <v>39738</v>
      </c>
      <c r="AY26" s="33">
        <f>IF(D6L1519C23=0,0,D6L1519C19/D6L1519C23)</f>
        <v>0.39824150832917182</v>
      </c>
      <c r="AZ26" s="16" t="s">
        <v>39739</v>
      </c>
      <c r="BA26" s="33">
        <f>IF(D6L1519C5=0,0,D6L1519C19/D6L1519C5)</f>
        <v>0.48218309065833409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327.36290674428295</v>
      </c>
      <c r="J27" s="16" t="s">
        <v>39762</v>
      </c>
      <c r="K27" s="21">
        <f>IF(FLOW_THRU_100PCT="Y",1,INDEX(VariabilityMatrix,D6L1520C1,D6L1520C9))</f>
        <v>0.32678301086992551</v>
      </c>
      <c r="L27" s="16" t="s">
        <v>39742</v>
      </c>
      <c r="M27" s="15">
        <f>IF(D6L1520C2&lt;&gt;0,D6L1520C2*D6L1520C4,D6L1520C3*D6L1520C4)</f>
        <v>106.97663631302743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53.488318156513714</v>
      </c>
      <c r="R27" s="16" t="s">
        <v>39744</v>
      </c>
      <c r="S27" s="15">
        <f>D6L1520C5-D6L1520C7</f>
        <v>53.488318156513714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38.535768607097836</v>
      </c>
      <c r="X27" s="16" t="s">
        <v>39746</v>
      </c>
      <c r="Y27" s="33">
        <f>D6L1520C7-D6L1520C10</f>
        <v>14.952549549415878</v>
      </c>
      <c r="Z27" s="16" t="s">
        <v>39747</v>
      </c>
      <c r="AA27" s="33">
        <f>CHOOSE(MIN(D6L1520C9,RUN_YEARS),B7L815C7,B7L815C16,B7L815C25,B7L815C34,B7L815C43)</f>
        <v>43876</v>
      </c>
      <c r="AB27" s="16" t="s">
        <v>39748</v>
      </c>
      <c r="AC27" s="33">
        <f>IF(D6L1520C12=0,0,D6L1520C10/D6L1520C12)</f>
        <v>8.7828809843873271E-4</v>
      </c>
      <c r="AD27" s="16" t="s">
        <v>39749</v>
      </c>
      <c r="AE27" s="33">
        <f>IF(D6L1520C5=0,0,D6L1520C10/D6L1520C5)</f>
        <v>0.36022602631042921</v>
      </c>
      <c r="AF27" s="16" t="s">
        <v>39750</v>
      </c>
      <c r="AG27" s="33">
        <f>CHOOSE(MIN(D6L1520C9,RUN_YEARS),B7L815C5,B7L815C14,B7L815C23,B7L815C32,B7L815C41)</f>
        <v>6547.9432160725783</v>
      </c>
      <c r="AH27" s="16" t="s">
        <v>39751</v>
      </c>
      <c r="AI27" s="33">
        <f>IF(D6L1520C15=0,0,D6L1520C11/D6L1520C15)</f>
        <v>2.2835490559407045E-3</v>
      </c>
      <c r="AJ27" s="16" t="s">
        <v>39752</v>
      </c>
      <c r="AK27" s="33">
        <f>IF(D6L1520C5=0,0,D6L1520C11/D6L1520C5)</f>
        <v>0.13977397368957079</v>
      </c>
      <c r="AL27" s="16" t="s">
        <v>39753</v>
      </c>
      <c r="AM27" s="33">
        <f>D6L1520C8*CHOOSE(MIN(D6L1520C9,RUN_YEARS),B7L815C4,B7L815C13,B7L815C22,B7L815C31,B7L815C40)</f>
        <v>2.1751218882087038</v>
      </c>
      <c r="AN27" s="16" t="s">
        <v>39754</v>
      </c>
      <c r="AO27" s="33">
        <f>D6L1520C8-D6L1520C18</f>
        <v>51.313196268305006</v>
      </c>
      <c r="AP27" s="16" t="s">
        <v>39755</v>
      </c>
      <c r="AQ27" s="33">
        <f>CHOOSE(MIN(D6L1520C9,RUN_YEARS),B7L815C2,B7L815C11,B7L815C20,B7L815C29,B7L815C38)</f>
        <v>118.5194415932375</v>
      </c>
      <c r="AR27" s="16" t="s">
        <v>39756</v>
      </c>
      <c r="AS27" s="33">
        <f>IF(D6L1520C20=0,0,D6L1520C18/D6L1520C20)</f>
        <v>1.8352447994766895E-2</v>
      </c>
      <c r="AT27" s="16" t="s">
        <v>39757</v>
      </c>
      <c r="AU27" s="33">
        <f>IF(D6L1520C5=0,0,D6L1520C18/D6L1520C5)</f>
        <v>2.03326816319408E-2</v>
      </c>
      <c r="AV27" s="16" t="s">
        <v>39758</v>
      </c>
      <c r="AW27" s="33">
        <f>CHOOSE(MIN(D6L1520C9,RUN_YEARS),B7L815C1,B7L815C10,B7L815C19,B7L815C28,B7L815C37)</f>
        <v>2795.9864691041053</v>
      </c>
      <c r="AX27" s="16" t="s">
        <v>39759</v>
      </c>
      <c r="AY27" s="33">
        <f>IF(D6L1520C23=0,0,D6L1520C19/D6L1520C23)</f>
        <v>1.8352447994766895E-2</v>
      </c>
      <c r="AZ27" s="16" t="s">
        <v>39760</v>
      </c>
      <c r="BA27" s="33">
        <f>IF(D6L1520C5=0,0,D6L1520C19/D6L1520C5)</f>
        <v>0.47966731836805915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0.32678301086992551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43876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6547.9432160725783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118.5194415932375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2795.9864691041053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0.32678301086992551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43876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6547.9432160725783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118.5194415932375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2795.9864691041053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0.32678301086992551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43876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6547.9432160725783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118.5194415932375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2795.9864691041053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0.32678301086992551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43876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6547.9432160725783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118.5194415932375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2795.9864691041053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0.32678301086992551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43876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6547.9432160725783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118.5194415932375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2795.9864691041053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203.15315745480282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174.71171541113043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87.355857705565214</v>
      </c>
      <c r="R33" s="16" t="s">
        <v>39870</v>
      </c>
      <c r="S33" s="15">
        <f>D6L1526C5-D6L1526C7</f>
        <v>87.355857705565214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62.935706992430092</v>
      </c>
      <c r="X33" s="16" t="s">
        <v>39872</v>
      </c>
      <c r="Y33" s="33">
        <f>D6L1526C7-D6L1526C10</f>
        <v>24.420150713135122</v>
      </c>
      <c r="Z33" s="16" t="s">
        <v>39873</v>
      </c>
      <c r="AA33" s="33">
        <f>CHOOSE(MIN(D6L1526C9,RUN_YEARS),B7L815C7,B7L815C16,B7L815C25,B7L815C34,B7L815C43)</f>
        <v>43876</v>
      </c>
      <c r="AB33" s="16" t="s">
        <v>39874</v>
      </c>
      <c r="AC33" s="33">
        <f>IF(D6L1526C12=0,0,D6L1526C10/D6L1526C12)</f>
        <v>1.4343993753402793E-3</v>
      </c>
      <c r="AD33" s="16" t="s">
        <v>39875</v>
      </c>
      <c r="AE33" s="33">
        <f>IF(D6L1526C5=0,0,D6L1526C10/D6L1526C5)</f>
        <v>0.36022602631042921</v>
      </c>
      <c r="AF33" s="16" t="s">
        <v>39876</v>
      </c>
      <c r="AG33" s="33">
        <f>CHOOSE(MIN(D6L1526C9,RUN_YEARS),B7L815C5,B7L815C14,B7L815C23,B7L815C32,B7L815C41)</f>
        <v>6547.9432160725783</v>
      </c>
      <c r="AH33" s="16" t="s">
        <v>39877</v>
      </c>
      <c r="AI33" s="33">
        <f>IF(D6L1526C15=0,0,D6L1526C11/D6L1526C15)</f>
        <v>3.7294383758847255E-3</v>
      </c>
      <c r="AJ33" s="16" t="s">
        <v>39878</v>
      </c>
      <c r="AK33" s="33">
        <f>IF(D6L1526C5=0,0,D6L1526C11/D6L1526C5)</f>
        <v>0.13977397368957079</v>
      </c>
      <c r="AL33" s="16" t="s">
        <v>39879</v>
      </c>
      <c r="AM33" s="33">
        <f>D6L1526C8*CHOOSE(MIN(D6L1526C9,RUN_YEARS),B7L815C4,B7L815C13,B7L815C22,B7L815C31,B7L815C40)</f>
        <v>3.5523576868247599</v>
      </c>
      <c r="AN33" s="16" t="s">
        <v>39880</v>
      </c>
      <c r="AO33" s="33">
        <f>D6L1526C8-D6L1526C18</f>
        <v>83.803500018740451</v>
      </c>
      <c r="AP33" s="16" t="s">
        <v>39881</v>
      </c>
      <c r="AQ33" s="33">
        <f>CHOOSE(MIN(D6L1526C9,RUN_YEARS),B7L815C2,B7L815C11,B7L815C20,B7L815C29,B7L815C38)</f>
        <v>118.5194415932375</v>
      </c>
      <c r="AR33" s="16" t="s">
        <v>39882</v>
      </c>
      <c r="AS33" s="33">
        <f>IF(D6L1526C20=0,0,D6L1526C18/D6L1526C20)</f>
        <v>2.9972784541261718E-2</v>
      </c>
      <c r="AT33" s="16" t="s">
        <v>39883</v>
      </c>
      <c r="AU33" s="33">
        <f>IF(D6L1526C5=0,0,D6L1526C18/D6L1526C5)</f>
        <v>2.03326816319408E-2</v>
      </c>
      <c r="AV33" s="16" t="s">
        <v>39884</v>
      </c>
      <c r="AW33" s="33">
        <f>CHOOSE(MIN(D6L1526C9,RUN_YEARS),B7L815C1,B7L815C10,B7L815C19,B7L815C28,B7L815C37)</f>
        <v>2795.9864691041053</v>
      </c>
      <c r="AX33" s="16" t="s">
        <v>39885</v>
      </c>
      <c r="AY33" s="33">
        <f>IF(D6L1526C23=0,0,D6L1526C19/D6L1526C23)</f>
        <v>2.9972784541261715E-2</v>
      </c>
      <c r="AZ33" s="16" t="s">
        <v>39886</v>
      </c>
      <c r="BA33" s="33">
        <f>IF(D6L1526C5=0,0,D6L1526C19/D6L1526C5)</f>
        <v>0.4796673183680592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28.313436466270101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24.349555360992287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12.174777680496144</v>
      </c>
      <c r="R34" s="16" t="s">
        <v>39890</v>
      </c>
      <c r="S34" s="15">
        <f>D6L1527C5-D6L1527C7</f>
        <v>12.174777680496144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8.8109157619766947</v>
      </c>
      <c r="X34" s="16" t="s">
        <v>39892</v>
      </c>
      <c r="Y34" s="33">
        <f>D6L1527C7-D6L1527C10</f>
        <v>3.3638619185194489</v>
      </c>
      <c r="Z34" s="16" t="s">
        <v>39893</v>
      </c>
      <c r="AA34" s="33">
        <f>CHOOSE(MIN(D6L1527C9,RUN_YEARS),B7L815C7,B7L815C16,B7L815C25,B7L815C34,B7L815C43)</f>
        <v>45544.666666666672</v>
      </c>
      <c r="AB34" s="16" t="s">
        <v>39894</v>
      </c>
      <c r="AC34" s="33">
        <f>IF(D6L1527C12=0,0,D6L1527C10/D6L1527C12)</f>
        <v>1.9345658683731781E-4</v>
      </c>
      <c r="AD34" s="16" t="s">
        <v>39895</v>
      </c>
      <c r="AE34" s="33">
        <f>IF(D6L1527C5=0,0,D6L1527C10/D6L1527C5)</f>
        <v>0.36185119733609927</v>
      </c>
      <c r="AF34" s="16" t="s">
        <v>39896</v>
      </c>
      <c r="AG34" s="33">
        <f>CHOOSE(MIN(D6L1527C9,RUN_YEARS),B7L815C5,B7L815C14,B7L815C23,B7L815C32,B7L815C41)</f>
        <v>6687.7694201871982</v>
      </c>
      <c r="AH34" s="16" t="s">
        <v>39897</v>
      </c>
      <c r="AI34" s="33">
        <f>IF(D6L1527C15=0,0,D6L1527C11/D6L1527C15)</f>
        <v>5.0298712577702637E-4</v>
      </c>
      <c r="AJ34" s="16" t="s">
        <v>39898</v>
      </c>
      <c r="AK34" s="33">
        <f>IF(D6L1527C5=0,0,D6L1527C11/D6L1527C5)</f>
        <v>0.1381488026639007</v>
      </c>
      <c r="AL34" s="16" t="s">
        <v>39899</v>
      </c>
      <c r="AM34" s="33">
        <f>D6L1527C8*CHOOSE(MIN(D6L1527C9,RUN_YEARS),B7L815C4,B7L815C13,B7L815C22,B7L815C31,B7L815C40)</f>
        <v>0.43383382037667395</v>
      </c>
      <c r="AN34" s="16" t="s">
        <v>39900</v>
      </c>
      <c r="AO34" s="33">
        <f>D6L1527C8-D6L1527C18</f>
        <v>11.74094386011947</v>
      </c>
      <c r="AP34" s="16" t="s">
        <v>39901</v>
      </c>
      <c r="AQ34" s="33">
        <f>CHOOSE(MIN(D6L1527C9,RUN_YEARS),B7L815C2,B7L815C11,B7L815C20,B7L815C29,B7L815C38)</f>
        <v>107.15158017690261</v>
      </c>
      <c r="AR34" s="16" t="s">
        <v>39902</v>
      </c>
      <c r="AS34" s="33">
        <f>IF(D6L1527C20=0,0,D6L1527C18/D6L1527C20)</f>
        <v>4.0487860249977942E-3</v>
      </c>
      <c r="AT34" s="16" t="s">
        <v>39903</v>
      </c>
      <c r="AU34" s="33">
        <f>IF(D6L1527C5=0,0,D6L1527C18/D6L1527C5)</f>
        <v>1.7816909341665878E-2</v>
      </c>
      <c r="AV34" s="16" t="s">
        <v>39904</v>
      </c>
      <c r="AW34" s="33">
        <f>CHOOSE(MIN(D6L1527C9,RUN_YEARS),B7L815C1,B7L815C10,B7L815C19,B7L815C28,B7L815C37)</f>
        <v>2899.8677103776722</v>
      </c>
      <c r="AX34" s="16" t="s">
        <v>39905</v>
      </c>
      <c r="AY34" s="33">
        <f>IF(D6L1527C23=0,0,D6L1527C19/D6L1527C23)</f>
        <v>4.0487860249977942E-3</v>
      </c>
      <c r="AZ34" s="16" t="s">
        <v>39906</v>
      </c>
      <c r="BA34" s="33">
        <f>IF(D6L1527C5=0,0,D6L1527C19/D6L1527C5)</f>
        <v>0.48218309065833415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56538.116249427025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41529.603441541534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20764.801720770767</v>
      </c>
      <c r="R35" s="16" t="s">
        <v>39910</v>
      </c>
      <c r="S35" s="15">
        <f>SUM(D6L1501C8:D6L1527C8)-2*SUM(D6L1509C8,D6L1511C8,D6L1522C8,D6L1524C8,D6L1527C8)</f>
        <v>20764.801720770767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15026.509318206623</v>
      </c>
      <c r="X35" s="16" t="s">
        <v>39912</v>
      </c>
      <c r="Y35" s="33">
        <f>SUM(D6L1501C11:D6L1527C11)-2*SUM(D6L1509C11,D6L1511C11,D6L1522C11,D6L1524C11,D6L1527C11)</f>
        <v>5738.2924025641441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0.33020912233868999</v>
      </c>
      <c r="AD35" s="16" t="s">
        <v>39914</v>
      </c>
      <c r="AE35" s="33">
        <f>IF(D6L1528C5=0,0,D6L1528C10/D6L1528C5)</f>
        <v>0.36182645806763947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0.85854371808059371</v>
      </c>
      <c r="AJ35" s="16" t="s">
        <v>39916</v>
      </c>
      <c r="AK35" s="33">
        <f>IF(D6L1528C5=0,0,D6L1528C11/D6L1528C5)</f>
        <v>0.13817354193236056</v>
      </c>
      <c r="AL35" s="16" t="s">
        <v>39917</v>
      </c>
      <c r="AM35" s="33">
        <f>SUM(D6L1501C18:D6L1527C18)-2*SUM(D6L1509C18,D6L1511C18,D6L1522C18,D6L1524C18,D6L1527C18)</f>
        <v>741.11303793755178</v>
      </c>
      <c r="AN35" s="16" t="s">
        <v>39918</v>
      </c>
      <c r="AO35" s="33">
        <f>SUM(D6L1501C19:D6L1527C19)-2*SUM(D6L1509C19,D6L1511C19,D6L1522C19,D6L1524C19,D6L1527C19)</f>
        <v>20023.688682833214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6.9094871298456955</v>
      </c>
      <c r="AT35" s="16" t="s">
        <v>39920</v>
      </c>
      <c r="AU35" s="33">
        <f>IF(D6L1528C5=0,0,D6L1528C18/D6L1528C5)</f>
        <v>1.7845415716063059E-2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6.9094871298456955</v>
      </c>
      <c r="AZ35" s="16" t="s">
        <v>39922</v>
      </c>
      <c r="BA35" s="33">
        <f>IF(D6L1528C5=0,0,D6L1528C19/D6L1528C5)</f>
        <v>0.48215458428393687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576.08178014086172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288.04089007043086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144.02044503521543</v>
      </c>
      <c r="R36" s="16" t="s">
        <v>39927</v>
      </c>
      <c r="S36" s="15">
        <f>D6L1529C5-D6L1529C7</f>
        <v>144.02044503521543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103.75982524499048</v>
      </c>
      <c r="X36" s="16" t="s">
        <v>39929</v>
      </c>
      <c r="Y36" s="33">
        <f>D6L1529C7-D6L1529C10</f>
        <v>40.260619790224951</v>
      </c>
      <c r="Z36" s="16" t="s">
        <v>39930</v>
      </c>
      <c r="AA36" s="33">
        <f>CHOOSE(MIN(D6L1529C9,RUN_YEARS),B7L815C7,B7L815C16,B7L815C25,B7L815C34,B7L815C43)</f>
        <v>43876</v>
      </c>
      <c r="AB36" s="16" t="s">
        <v>39931</v>
      </c>
      <c r="AC36" s="33">
        <f>IF(D6L1529C12=0,0,D6L1529C10/D6L1529C12)</f>
        <v>2.3648424023381912E-3</v>
      </c>
      <c r="AD36" s="16" t="s">
        <v>39932</v>
      </c>
      <c r="AE36" s="33">
        <f>IF(D6L1529C5=0,0,D6L1529C10/D6L1529C5)</f>
        <v>0.36022602631042921</v>
      </c>
      <c r="AF36" s="16" t="s">
        <v>39933</v>
      </c>
      <c r="AG36" s="33">
        <f>CHOOSE(MIN(D6L1529C9,RUN_YEARS),B7L815C5,B7L815C14,B7L815C23,B7L815C32,B7L815C41)</f>
        <v>6547.9432160725783</v>
      </c>
      <c r="AH36" s="16" t="s">
        <v>39934</v>
      </c>
      <c r="AI36" s="33">
        <f>IF(D6L1529C15=0,0,D6L1529C11/D6L1529C15)</f>
        <v>6.1485902460792956E-3</v>
      </c>
      <c r="AJ36" s="16" t="s">
        <v>39935</v>
      </c>
      <c r="AK36" s="33">
        <f>IF(D6L1529C5=0,0,D6L1529C11/D6L1529C5)</f>
        <v>0.13977397368957079</v>
      </c>
      <c r="AL36" s="16" t="s">
        <v>39936</v>
      </c>
      <c r="AM36" s="33">
        <f>D6L1529C8*CHOOSE(MIN(D6L1529C9,RUN_YEARS),B7L815C4,B7L815C13,B7L815C22,B7L815C31,B7L815C40)</f>
        <v>5.8566437147829289</v>
      </c>
      <c r="AN36" s="16" t="s">
        <v>39937</v>
      </c>
      <c r="AO36" s="33">
        <f>D6L1529C8-D6L1529C18</f>
        <v>138.1638013204325</v>
      </c>
      <c r="AP36" s="16" t="s">
        <v>39938</v>
      </c>
      <c r="AQ36" s="33">
        <f>CHOOSE(MIN(D6L1529C9,RUN_YEARS),B7L815C2,B7L815C11,B7L815C20,B7L815C29,B7L815C38)</f>
        <v>118.5194415932375</v>
      </c>
      <c r="AR36" s="16" t="s">
        <v>39939</v>
      </c>
      <c r="AS36" s="33">
        <f>IF(D6L1529C20=0,0,D6L1529C18/D6L1529C20)</f>
        <v>4.9415046477211025E-2</v>
      </c>
      <c r="AT36" s="16" t="s">
        <v>39940</v>
      </c>
      <c r="AU36" s="33">
        <f>IF(D6L1529C5=0,0,D6L1529C18/D6L1529C5)</f>
        <v>2.03326816319408E-2</v>
      </c>
      <c r="AV36" s="16" t="s">
        <v>39941</v>
      </c>
      <c r="AW36" s="33">
        <f>CHOOSE(MIN(D6L1529C9,RUN_YEARS),B7L815C1,B7L815C10,B7L815C19,B7L815C28,B7L815C37)</f>
        <v>2795.9864691041053</v>
      </c>
      <c r="AX36" s="16" t="s">
        <v>39942</v>
      </c>
      <c r="AY36" s="33">
        <f>IF(D6L1529C23=0,0,D6L1529C19/D6L1529C23)</f>
        <v>4.9415046477211018E-2</v>
      </c>
      <c r="AZ36" s="16" t="s">
        <v>39943</v>
      </c>
      <c r="BA36" s="33">
        <f>IF(D6L1529C5=0,0,D6L1529C19/D6L1529C5)</f>
        <v>0.4796673183680592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43876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6547.9432160725783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118.5194415932375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2795.9864691041053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13.004878048780489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6.5024390243902443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3.2512195121951222</v>
      </c>
      <c r="R38" s="16" t="s">
        <v>39967</v>
      </c>
      <c r="S38" s="15">
        <f>D6L1531C5-D6L1531C7</f>
        <v>3.2512195121951222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2.342347771081962</v>
      </c>
      <c r="X38" s="16" t="s">
        <v>39969</v>
      </c>
      <c r="Y38" s="33">
        <f>D6L1531C7-D6L1531C10</f>
        <v>0.90887174111316016</v>
      </c>
      <c r="Z38" s="16" t="s">
        <v>39970</v>
      </c>
      <c r="AA38" s="33">
        <f>CHOOSE(MIN(D6L1531C9,RUN_YEARS),B7L815C7,B7L815C16,B7L815C25,B7L815C34,B7L815C43)</f>
        <v>43876</v>
      </c>
      <c r="AB38" s="16" t="s">
        <v>39971</v>
      </c>
      <c r="AC38" s="33">
        <f>IF(D6L1531C12=0,0,D6L1531C10/D6L1531C12)</f>
        <v>5.3385627018916082E-5</v>
      </c>
      <c r="AD38" s="16" t="s">
        <v>39972</v>
      </c>
      <c r="AE38" s="33">
        <f>IF(D6L1531C5=0,0,D6L1531C10/D6L1531C5)</f>
        <v>0.36022602631042921</v>
      </c>
      <c r="AF38" s="16" t="s">
        <v>39973</v>
      </c>
      <c r="AG38" s="33">
        <f>CHOOSE(MIN(D6L1531C9,RUN_YEARS),B7L815C5,B7L815C14,B7L815C23,B7L815C32,B7L815C41)</f>
        <v>6547.9432160725783</v>
      </c>
      <c r="AH38" s="16" t="s">
        <v>39974</v>
      </c>
      <c r="AI38" s="33">
        <f>IF(D6L1531C15=0,0,D6L1531C11/D6L1531C15)</f>
        <v>1.3880263024918177E-4</v>
      </c>
      <c r="AJ38" s="16" t="s">
        <v>39975</v>
      </c>
      <c r="AK38" s="33">
        <f>IF(D6L1531C5=0,0,D6L1531C11/D6L1531C5)</f>
        <v>0.13977397368957076</v>
      </c>
      <c r="AL38" s="16" t="s">
        <v>39976</v>
      </c>
      <c r="AM38" s="33">
        <f>D6L1531C8*CHOOSE(MIN(D6L1531C9,RUN_YEARS),B7L815C4,B7L815C13,B7L815C22,B7L815C31,B7L815C40)</f>
        <v>0.13221202251403458</v>
      </c>
      <c r="AN38" s="16" t="s">
        <v>39977</v>
      </c>
      <c r="AO38" s="33">
        <f>D6L1531C8-D6L1531C18</f>
        <v>3.1190074896810875</v>
      </c>
      <c r="AP38" s="16" t="s">
        <v>39978</v>
      </c>
      <c r="AQ38" s="33">
        <f>CHOOSE(MIN(D6L1531C9,RUN_YEARS),B7L815C2,B7L815C11,B7L815C20,B7L815C29,B7L815C38)</f>
        <v>118.5194415932375</v>
      </c>
      <c r="AR38" s="16" t="s">
        <v>39979</v>
      </c>
      <c r="AS38" s="33">
        <f>IF(D6L1531C20=0,0,D6L1531C18/D6L1531C20)</f>
        <v>1.1155302517184518E-3</v>
      </c>
      <c r="AT38" s="16" t="s">
        <v>39980</v>
      </c>
      <c r="AU38" s="33">
        <f>IF(D6L1531C5=0,0,D6L1531C18/D6L1531C5)</f>
        <v>2.03326816319408E-2</v>
      </c>
      <c r="AV38" s="16" t="s">
        <v>39981</v>
      </c>
      <c r="AW38" s="33">
        <f>CHOOSE(MIN(D6L1531C9,RUN_YEARS),B7L815C1,B7L815C10,B7L815C19,B7L815C28,B7L815C37)</f>
        <v>2795.9864691041053</v>
      </c>
      <c r="AX38" s="16" t="s">
        <v>39982</v>
      </c>
      <c r="AY38" s="33">
        <f>IF(D6L1531C23=0,0,D6L1531C19/D6L1531C23)</f>
        <v>1.1155302517184516E-3</v>
      </c>
      <c r="AZ38" s="16" t="s">
        <v>39983</v>
      </c>
      <c r="BA38" s="33">
        <f>IF(D6L1531C5=0,0,D6L1531C19/D6L1531C5)</f>
        <v>0.4796673183680592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43876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6547.9432160725783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118.5194415932375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2795.9864691041053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301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301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120.4</v>
      </c>
      <c r="R40" s="16" t="s">
        <v>40008</v>
      </c>
      <c r="S40" s="15">
        <f>D6L1533C5-D6L1533C7</f>
        <v>180.6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86.742427135551353</v>
      </c>
      <c r="X40" s="16" t="s">
        <v>40010</v>
      </c>
      <c r="Y40" s="33">
        <f>D6L1533C7-D6L1533C10</f>
        <v>33.657572864448653</v>
      </c>
      <c r="Z40" s="16" t="s">
        <v>40011</v>
      </c>
      <c r="AA40" s="33">
        <f>CHOOSE(MIN(D6L1533C9,RUN_YEARS),B7L815C7,B7L815C16,B7L815C25,B7L815C34,B7L815C43)</f>
        <v>43876</v>
      </c>
      <c r="AB40" s="16" t="s">
        <v>40012</v>
      </c>
      <c r="AC40" s="33">
        <f>IF(D6L1533C12=0,0,D6L1533C10/D6L1533C12)</f>
        <v>1.9769903167005049E-3</v>
      </c>
      <c r="AD40" s="16" t="s">
        <v>40013</v>
      </c>
      <c r="AE40" s="33">
        <f>IF(D6L1533C5=0,0,D6L1533C10/D6L1533C5)</f>
        <v>0.28818082104834336</v>
      </c>
      <c r="AF40" s="16" t="s">
        <v>40014</v>
      </c>
      <c r="AG40" s="33">
        <f>CHOOSE(MIN(D6L1533C9,RUN_YEARS),B7L815C5,B7L815C14,B7L815C23,B7L815C32,B7L815C41)</f>
        <v>6547.9432160725783</v>
      </c>
      <c r="AH40" s="16" t="s">
        <v>40015</v>
      </c>
      <c r="AI40" s="33">
        <f>IF(D6L1533C15=0,0,D6L1533C11/D6L1533C15)</f>
        <v>5.1401748234213137E-3</v>
      </c>
      <c r="AJ40" s="16" t="s">
        <v>40016</v>
      </c>
      <c r="AK40" s="33">
        <f>IF(D6L1533C5=0,0,D6L1533C11/D6L1533C5)</f>
        <v>0.11181917895165666</v>
      </c>
      <c r="AL40" s="16" t="s">
        <v>40017</v>
      </c>
      <c r="AM40" s="33">
        <f>D6L1533C8*CHOOSE(MIN(D6L1533C9,RUN_YEARS),B7L815C4,B7L815C13,B7L815C22,B7L815C31,B7L815C40)</f>
        <v>7.3441646054570171</v>
      </c>
      <c r="AN40" s="16" t="s">
        <v>40018</v>
      </c>
      <c r="AO40" s="33">
        <f>D6L1533C8-D6L1533C18</f>
        <v>173.25583539454297</v>
      </c>
      <c r="AP40" s="16" t="s">
        <v>40019</v>
      </c>
      <c r="AQ40" s="33">
        <f>CHOOSE(MIN(D6L1533C9,RUN_YEARS),B7L815C2,B7L815C11,B7L815C20,B7L815C29,B7L815C38)</f>
        <v>118.5194415932375</v>
      </c>
      <c r="AR40" s="16" t="s">
        <v>40020</v>
      </c>
      <c r="AS40" s="33">
        <f>IF(D6L1533C20=0,0,D6L1533C18/D6L1533C20)</f>
        <v>6.1965906240618512E-2</v>
      </c>
      <c r="AT40" s="16" t="s">
        <v>40021</v>
      </c>
      <c r="AU40" s="33">
        <f>IF(D6L1533C5=0,0,D6L1533C18/D6L1533C5)</f>
        <v>2.4399217958328962E-2</v>
      </c>
      <c r="AV40" s="16" t="s">
        <v>40022</v>
      </c>
      <c r="AW40" s="33">
        <f>CHOOSE(MIN(D6L1533C9,RUN_YEARS),B7L815C1,B7L815C10,B7L815C19,B7L815C28,B7L815C37)</f>
        <v>2795.9864691041053</v>
      </c>
      <c r="AX40" s="16" t="s">
        <v>40023</v>
      </c>
      <c r="AY40" s="33">
        <f>IF(D6L1533C23=0,0,D6L1533C19/D6L1533C23)</f>
        <v>6.1965906240618505E-2</v>
      </c>
      <c r="AZ40" s="16" t="s">
        <v>40024</v>
      </c>
      <c r="BA40" s="33">
        <f>IF(D6L1533C5=0,0,D6L1533C19/D6L1533C5)</f>
        <v>0.57560078204167098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2320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2320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2320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43876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6547.9432160725783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94.343642772205314</v>
      </c>
      <c r="AN41" s="16" t="s">
        <v>40037</v>
      </c>
      <c r="AO41" s="33">
        <f>D6L1534C8-D6L1534C18</f>
        <v>2225.6563572277946</v>
      </c>
      <c r="AP41" s="16" t="s">
        <v>40038</v>
      </c>
      <c r="AQ41" s="33">
        <f>CHOOSE(MIN(D6L1534C9,RUN_YEARS),B7L815C2,B7L815C11,B7L815C20,B7L815C29,B7L815C38)</f>
        <v>118.5194415932375</v>
      </c>
      <c r="AR41" s="16" t="s">
        <v>40039</v>
      </c>
      <c r="AS41" s="33">
        <f>IF(D6L1534C20=0,0,D6L1534C18/D6L1534C20)</f>
        <v>0.79601828614748038</v>
      </c>
      <c r="AT41" s="16" t="s">
        <v>40040</v>
      </c>
      <c r="AU41" s="33">
        <f>IF(D6L1534C5=0,0,D6L1534C18/D6L1534C5)</f>
        <v>4.06653632638816E-2</v>
      </c>
      <c r="AV41" s="16" t="s">
        <v>40041</v>
      </c>
      <c r="AW41" s="33">
        <f>CHOOSE(MIN(D6L1534C9,RUN_YEARS),B7L815C1,B7L815C10,B7L815C19,B7L815C28,B7L815C37)</f>
        <v>2795.9864691041053</v>
      </c>
      <c r="AX41" s="16" t="s">
        <v>40042</v>
      </c>
      <c r="AY41" s="33">
        <f>IF(D6L1534C23=0,0,D6L1534C19/D6L1534C23)</f>
        <v>0.79601828614748027</v>
      </c>
      <c r="AZ41" s="16" t="s">
        <v>40043</v>
      </c>
      <c r="BA41" s="33">
        <f>IF(D6L1534C5=0,0,D6L1534C19/D6L1534C5)</f>
        <v>0.95933463673611841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19.999785300029789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19.999785300029789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19.999785300029789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14.408886371382932</v>
      </c>
      <c r="X42" s="16" t="s">
        <v>40050</v>
      </c>
      <c r="Y42" s="33">
        <f>D6L1535C7-D6L1535C10</f>
        <v>5.5908989286468564</v>
      </c>
      <c r="Z42" s="16" t="s">
        <v>40051</v>
      </c>
      <c r="AA42" s="33">
        <f>CHOOSE(MIN(D6L1535C9,RUN_YEARS),B7L815C7,B7L815C16,B7L815C25,B7L815C34,B7L815C43)</f>
        <v>43876</v>
      </c>
      <c r="AB42" s="16" t="s">
        <v>40052</v>
      </c>
      <c r="AC42" s="33">
        <f>IF(D6L1535C12=0,0,D6L1535C10/D6L1535C12)</f>
        <v>3.2840018167980061E-4</v>
      </c>
      <c r="AD42" s="16" t="s">
        <v>40053</v>
      </c>
      <c r="AE42" s="33">
        <f>IF(D6L1535C5=0,0,D6L1535C10/D6L1535C5)</f>
        <v>0.72045205262085843</v>
      </c>
      <c r="AF42" s="16" t="s">
        <v>40054</v>
      </c>
      <c r="AG42" s="33">
        <f>CHOOSE(MIN(D6L1535C9,RUN_YEARS),B7L815C5,B7L815C14,B7L815C23,B7L815C32,B7L815C41)</f>
        <v>6547.9432160725783</v>
      </c>
      <c r="AH42" s="16" t="s">
        <v>40055</v>
      </c>
      <c r="AI42" s="33">
        <f>IF(D6L1535C15=0,0,D6L1535C11/D6L1535C15)</f>
        <v>8.5384047236748153E-4</v>
      </c>
      <c r="AJ42" s="16" t="s">
        <v>40056</v>
      </c>
      <c r="AK42" s="33">
        <f>IF(D6L1535C5=0,0,D6L1535C11/D6L1535C5)</f>
        <v>0.27954794737914157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118.5194415932375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2795.9864691041053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123.99866886018469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123.99866886018469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123.99866886018469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43876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6547.9432160725783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5.0424509134371736</v>
      </c>
      <c r="AN43" s="16" t="s">
        <v>40078</v>
      </c>
      <c r="AO43" s="33">
        <f>D6L1536C8-D6L1536C18</f>
        <v>118.95621794674751</v>
      </c>
      <c r="AP43" s="16" t="s">
        <v>40079</v>
      </c>
      <c r="AQ43" s="33">
        <f>CHOOSE(MIN(D6L1536C9,RUN_YEARS),B7L815C2,B7L815C11,B7L815C20,B7L815C29,B7L815C38)</f>
        <v>118.5194415932375</v>
      </c>
      <c r="AR43" s="16" t="s">
        <v>40080</v>
      </c>
      <c r="AS43" s="33">
        <f>IF(D6L1536C20=0,0,D6L1536C18/D6L1536C20)</f>
        <v>4.2545348220109115E-2</v>
      </c>
      <c r="AT43" s="16" t="s">
        <v>40081</v>
      </c>
      <c r="AU43" s="33">
        <f>IF(D6L1536C5=0,0,D6L1536C18/D6L1536C5)</f>
        <v>4.06653632638816E-2</v>
      </c>
      <c r="AV43" s="16" t="s">
        <v>40082</v>
      </c>
      <c r="AW43" s="33">
        <f>CHOOSE(MIN(D6L1536C9,RUN_YEARS),B7L815C1,B7L815C10,B7L815C19,B7L815C28,B7L815C37)</f>
        <v>2795.9864691041053</v>
      </c>
      <c r="AX43" s="16" t="s">
        <v>40083</v>
      </c>
      <c r="AY43" s="33">
        <f>IF(D6L1536C23=0,0,D6L1536C19/D6L1536C23)</f>
        <v>4.2545348220109115E-2</v>
      </c>
      <c r="AZ43" s="16" t="s">
        <v>40084</v>
      </c>
      <c r="BA43" s="33">
        <f>IF(D6L1536C5=0,0,D6L1536C19/D6L1536C5)</f>
        <v>0.95933463673611841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3354.0851123498569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3059.5417832550361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287.67144984744033</v>
      </c>
      <c r="R44" s="16" t="s">
        <v>40088</v>
      </c>
      <c r="S44" s="15">
        <f>SUM(D6L1529C8:D6L1536C8)</f>
        <v>2771.8703334075954</v>
      </c>
      <c r="U44" s="21" t="str">
        <f>NULL_VALUE</f>
        <v>n/a</v>
      </c>
      <c r="V44" s="16" t="s">
        <v>40089</v>
      </c>
      <c r="W44" s="33">
        <f>SUM(D6L1529C10:D6L1536C10)</f>
        <v>207.25348652300673</v>
      </c>
      <c r="X44" s="16" t="s">
        <v>40090</v>
      </c>
      <c r="Y44" s="33">
        <f>SUM(D6L1529C11:D6L1536C11)</f>
        <v>80.417963324433615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4.7236185277374134E-3</v>
      </c>
      <c r="AD44" s="16" t="s">
        <v>40092</v>
      </c>
      <c r="AE44" s="33">
        <f>IF(D6L1537C5=0,0,D6L1537C10/D6L1537C5)</f>
        <v>6.7740041223594741E-2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1.2281408172117274E-2</v>
      </c>
      <c r="AJ44" s="16" t="s">
        <v>40094</v>
      </c>
      <c r="AK44" s="33">
        <f>IF(D6L1537C5=0,0,D6L1537C11/D6L1537C5)</f>
        <v>2.6284316090913855E-2</v>
      </c>
      <c r="AL44" s="16" t="s">
        <v>40095</v>
      </c>
      <c r="AM44" s="33">
        <f>SUM(D6L1529C18:D6L1536C18)</f>
        <v>112.71911402839648</v>
      </c>
      <c r="AN44" s="16" t="s">
        <v>40096</v>
      </c>
      <c r="AO44" s="33">
        <f>SUM(D6L1529C19:D6L1536C19)</f>
        <v>2659.1512193791987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0.95106011733713747</v>
      </c>
      <c r="AT44" s="16" t="s">
        <v>40098</v>
      </c>
      <c r="AU44" s="33">
        <f>IF(D6L1537C5=0,0,D6L1537C18/D6L1537C5)</f>
        <v>3.6841828618034103E-2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0.95106011733713736</v>
      </c>
      <c r="AZ44" s="16" t="s">
        <v>40100</v>
      </c>
      <c r="BA44" s="33">
        <f>IF(D6L1537C5=0,0,D6L1537C19/D6L1537C5)</f>
        <v>0.86913381406745716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2119.3497738193037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1059.6748869096518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529.83744345482592</v>
      </c>
      <c r="R45" s="16" t="s">
        <v>40105</v>
      </c>
      <c r="S45" s="15">
        <f>D6L1538C5-D6L1538C7</f>
        <v>529.83744345482592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381.72247369241734</v>
      </c>
      <c r="X45" s="16" t="s">
        <v>40107</v>
      </c>
      <c r="Y45" s="33">
        <f>D6L1538C7-D6L1538C10</f>
        <v>148.11496976240858</v>
      </c>
      <c r="Z45" s="16" t="s">
        <v>40108</v>
      </c>
      <c r="AA45" s="33">
        <f>CHOOSE(MIN(D6L1538C9,RUN_YEARS),B7L815C7,B7L815C16,B7L815C25,B7L815C34,B7L815C43)</f>
        <v>43876</v>
      </c>
      <c r="AB45" s="16" t="s">
        <v>40109</v>
      </c>
      <c r="AC45" s="33">
        <f>IF(D6L1538C12=0,0,D6L1538C10/D6L1538C12)</f>
        <v>8.7000290293649685E-3</v>
      </c>
      <c r="AD45" s="16" t="s">
        <v>40110</v>
      </c>
      <c r="AE45" s="33">
        <f>IF(D6L1538C5=0,0,D6L1538C10/D6L1538C5)</f>
        <v>0.36022602631042921</v>
      </c>
      <c r="AF45" s="16" t="s">
        <v>40111</v>
      </c>
      <c r="AG45" s="33">
        <f>CHOOSE(MIN(D6L1538C9,RUN_YEARS),B7L815C5,B7L815C14,B7L815C23,B7L815C32,B7L815C41)</f>
        <v>6547.9432160725783</v>
      </c>
      <c r="AH45" s="16" t="s">
        <v>40112</v>
      </c>
      <c r="AI45" s="33">
        <f>IF(D6L1538C15=0,0,D6L1538C11/D6L1538C15)</f>
        <v>2.2620075476348915E-2</v>
      </c>
      <c r="AJ45" s="16" t="s">
        <v>40113</v>
      </c>
      <c r="AK45" s="33">
        <f>IF(D6L1538C5=0,0,D6L1538C11/D6L1538C5)</f>
        <v>0.13977397368957079</v>
      </c>
      <c r="AL45" s="16" t="s">
        <v>40114</v>
      </c>
      <c r="AM45" s="33">
        <f>D6L1538C8*CHOOSE(MIN(D6L1538C9,RUN_YEARS),B7L815C4,B7L815C13,B7L815C22,B7L815C31,B7L815C40)</f>
        <v>21.546032108896821</v>
      </c>
      <c r="AN45" s="16" t="s">
        <v>40115</v>
      </c>
      <c r="AO45" s="33">
        <f>D6L1538C8-D6L1538C18</f>
        <v>508.29141134592908</v>
      </c>
      <c r="AP45" s="16" t="s">
        <v>40116</v>
      </c>
      <c r="AQ45" s="33">
        <f>CHOOSE(MIN(D6L1538C9,RUN_YEARS),B7L815C2,B7L815C11,B7L815C20,B7L815C29,B7L815C38)</f>
        <v>118.5194415932375</v>
      </c>
      <c r="AR45" s="16" t="s">
        <v>40117</v>
      </c>
      <c r="AS45" s="33">
        <f>IF(D6L1538C20=0,0,D6L1538C18/D6L1538C20)</f>
        <v>0.18179323003261769</v>
      </c>
      <c r="AT45" s="16" t="s">
        <v>40118</v>
      </c>
      <c r="AU45" s="33">
        <f>IF(D6L1538C5=0,0,D6L1538C18/D6L1538C5)</f>
        <v>2.03326816319408E-2</v>
      </c>
      <c r="AV45" s="16" t="s">
        <v>40119</v>
      </c>
      <c r="AW45" s="33">
        <f>CHOOSE(MIN(D6L1538C9,RUN_YEARS),B7L815C1,B7L815C10,B7L815C19,B7L815C28,B7L815C37)</f>
        <v>2795.9864691041053</v>
      </c>
      <c r="AX45" s="16" t="s">
        <v>40120</v>
      </c>
      <c r="AY45" s="33">
        <f>IF(D6L1538C23=0,0,D6L1538C19/D6L1538C23)</f>
        <v>0.18179323003261769</v>
      </c>
      <c r="AZ45" s="16" t="s">
        <v>40121</v>
      </c>
      <c r="BA45" s="33">
        <f>IF(D6L1538C5=0,0,D6L1538C19/D6L1538C5)</f>
        <v>0.4796673183680592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778.65916599961258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778.65916599961258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311.46366639984507</v>
      </c>
      <c r="R46" s="16" t="s">
        <v>40125</v>
      </c>
      <c r="S46" s="15">
        <f>D6L1539C5-D6L1539C7</f>
        <v>467.19549959976752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224.39463777458667</v>
      </c>
      <c r="X46" s="16" t="s">
        <v>40127</v>
      </c>
      <c r="Y46" s="33">
        <f>D6L1539C7-D6L1539C10</f>
        <v>87.069028625258397</v>
      </c>
      <c r="Z46" s="16" t="s">
        <v>40128</v>
      </c>
      <c r="AA46" s="33">
        <f>CHOOSE(MIN(D6L1539C9,RUN_YEARS),B7L815C7,B7L815C16,B7L815C25,B7L815C34,B7L815C43)</f>
        <v>43876</v>
      </c>
      <c r="AB46" s="16" t="s">
        <v>40129</v>
      </c>
      <c r="AC46" s="33">
        <f>IF(D6L1539C12=0,0,D6L1539C10/D6L1539C12)</f>
        <v>5.1142911335259975E-3</v>
      </c>
      <c r="AD46" s="16" t="s">
        <v>40130</v>
      </c>
      <c r="AE46" s="33">
        <f>IF(D6L1539C5=0,0,D6L1539C10/D6L1539C5)</f>
        <v>0.28818082104834342</v>
      </c>
      <c r="AF46" s="16" t="s">
        <v>40131</v>
      </c>
      <c r="AG46" s="33">
        <f>CHOOSE(MIN(D6L1539C9,RUN_YEARS),B7L815C5,B7L815C14,B7L815C23,B7L815C32,B7L815C41)</f>
        <v>6547.9432160725783</v>
      </c>
      <c r="AH46" s="16" t="s">
        <v>40132</v>
      </c>
      <c r="AI46" s="33">
        <f>IF(D6L1539C15=0,0,D6L1539C11/D6L1539C15)</f>
        <v>1.3297156947167594E-2</v>
      </c>
      <c r="AJ46" s="16" t="s">
        <v>40133</v>
      </c>
      <c r="AK46" s="33">
        <f>IF(D6L1539C5=0,0,D6L1539C11/D6L1539C5)</f>
        <v>0.11181917895165665</v>
      </c>
      <c r="AL46" s="16" t="s">
        <v>40134</v>
      </c>
      <c r="AM46" s="33">
        <f>D6L1539C8*CHOOSE(MIN(D6L1539C9,RUN_YEARS),B7L815C4,B7L815C13,B7L815C22,B7L815C31,B7L815C40)</f>
        <v>18.998674706475196</v>
      </c>
      <c r="AN46" s="16" t="s">
        <v>40135</v>
      </c>
      <c r="AO46" s="33">
        <f>D6L1539C8-D6L1539C18</f>
        <v>448.19682489329233</v>
      </c>
      <c r="AP46" s="16" t="s">
        <v>40136</v>
      </c>
      <c r="AQ46" s="33">
        <f>CHOOSE(MIN(D6L1539C9,RUN_YEARS),B7L815C2,B7L815C11,B7L815C20,B7L815C29,B7L815C38)</f>
        <v>118.5194415932375</v>
      </c>
      <c r="AR46" s="16" t="s">
        <v>40137</v>
      </c>
      <c r="AS46" s="33">
        <f>IF(D6L1539C20=0,0,D6L1539C18/D6L1539C20)</f>
        <v>0.16030006934794083</v>
      </c>
      <c r="AT46" s="16" t="s">
        <v>40138</v>
      </c>
      <c r="AU46" s="33">
        <f>IF(D6L1539C5=0,0,D6L1539C18/D6L1539C5)</f>
        <v>2.4399217958328959E-2</v>
      </c>
      <c r="AV46" s="16" t="s">
        <v>40139</v>
      </c>
      <c r="AW46" s="33">
        <f>CHOOSE(MIN(D6L1539C9,RUN_YEARS),B7L815C1,B7L815C10,B7L815C19,B7L815C28,B7L815C37)</f>
        <v>2795.9864691041053</v>
      </c>
      <c r="AX46" s="16" t="s">
        <v>40140</v>
      </c>
      <c r="AY46" s="33">
        <f>IF(D6L1539C23=0,0,D6L1539C19/D6L1539C23)</f>
        <v>0.16030006934794083</v>
      </c>
      <c r="AZ46" s="16" t="s">
        <v>40141</v>
      </c>
      <c r="BA46" s="33">
        <f>IF(D6L1539C5=0,0,D6L1539C19/D6L1539C5)</f>
        <v>0.57560078204167098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2898.0089398189161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1838.3340529092643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841.30110985467104</v>
      </c>
      <c r="R47" s="16" t="s">
        <v>40145</v>
      </c>
      <c r="S47" s="15">
        <f>SUM(D6L1538C8:D6L1539C8)</f>
        <v>997.03294305459349</v>
      </c>
      <c r="U47" s="21" t="str">
        <f>NULL_VALUE</f>
        <v>n/a</v>
      </c>
      <c r="V47" s="16" t="s">
        <v>40146</v>
      </c>
      <c r="W47" s="33">
        <f>SUM(D6L1538C10:D6L1539C10)</f>
        <v>606.11711146700395</v>
      </c>
      <c r="X47" s="16" t="s">
        <v>40147</v>
      </c>
      <c r="Y47" s="33">
        <f>SUM(D6L1538C11:D6L1539C11)</f>
        <v>235.18399838766697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1.3814320162890966E-2</v>
      </c>
      <c r="AD47" s="16" t="s">
        <v>40149</v>
      </c>
      <c r="AE47" s="33">
        <f>IF(D6L1540C5=0,0,D6L1540C10/D6L1540C5)</f>
        <v>0.32970999504023246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3.5917232423516507E-2</v>
      </c>
      <c r="AJ47" s="16" t="s">
        <v>40151</v>
      </c>
      <c r="AK47" s="33">
        <f>IF(D6L1540C5=0,0,D6L1540C11/D6L1540C5)</f>
        <v>0.1279332219383498</v>
      </c>
      <c r="AL47" s="16" t="s">
        <v>40152</v>
      </c>
      <c r="AM47" s="33">
        <f>SUM(D6L1538C18:D6L1539C18)</f>
        <v>40.544706815372017</v>
      </c>
      <c r="AN47" s="16" t="s">
        <v>40153</v>
      </c>
      <c r="AO47" s="33">
        <f>SUM(D6L1538C19:D6L1539C19)</f>
        <v>956.48823623922135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0.34209329938055855</v>
      </c>
      <c r="AT47" s="16" t="s">
        <v>40155</v>
      </c>
      <c r="AU47" s="33">
        <f>IF(D6L1540C5=0,0,D6L1540C18/D6L1540C5)</f>
        <v>2.2055135600196167E-2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0.34209329938055855</v>
      </c>
      <c r="AZ47" s="16" t="s">
        <v>40157</v>
      </c>
      <c r="BA47" s="33">
        <f>IF(D6L1540C5=0,0,D6L1540C19/D6L1540C5)</f>
        <v>0.52030164742122154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62790.210301595798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46427.479277705839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21893.774280472877</v>
      </c>
      <c r="R48" s="16" t="s">
        <v>40162</v>
      </c>
      <c r="S48" s="15">
        <f>SUM(D6L1528C8,D6L1537C8,D6L1540C8)</f>
        <v>24533.704997232955</v>
      </c>
      <c r="U48" s="21" t="str">
        <f>NULL_VALUE</f>
        <v>n/a</v>
      </c>
      <c r="V48" s="16" t="s">
        <v>40163</v>
      </c>
      <c r="W48" s="33">
        <f>SUM(D6L1528C10,D6L1537C10,D6L1540C10)</f>
        <v>15839.879916196633</v>
      </c>
      <c r="X48" s="16" t="s">
        <v>40164</v>
      </c>
      <c r="Y48" s="33">
        <f>SUM(D6L1528C11,D6L1537C11,D6L1540C11)</f>
        <v>6053.8943642762451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0.34874706102931835</v>
      </c>
      <c r="AD48" s="16" t="s">
        <v>40166</v>
      </c>
      <c r="AE48" s="33">
        <f>IF(D6L1541C5=0,0,D6L1541C10/D6L1541C5)</f>
        <v>0.34117466988570355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0.90674235867622754</v>
      </c>
      <c r="AJ48" s="16" t="s">
        <v>40168</v>
      </c>
      <c r="AK48" s="33">
        <f>IF(D6L1541C5=0,0,D6L1541C11/D6L1541C5)</f>
        <v>0.13039463822847011</v>
      </c>
      <c r="AL48" s="16" t="s">
        <v>40169</v>
      </c>
      <c r="AM48" s="33">
        <f>SUM(D6L1528C18,D6L1537C18,D6L1540C18)</f>
        <v>894.37685878132027</v>
      </c>
      <c r="AN48" s="16" t="s">
        <v>40170</v>
      </c>
      <c r="AO48" s="33">
        <f>SUM(D6L1528C19,D6L1537C19,D6L1540C19)</f>
        <v>23639.328138451634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8.2026405465633907</v>
      </c>
      <c r="AT48" s="16" t="s">
        <v>40172</v>
      </c>
      <c r="AU48" s="33">
        <f>IF(D6L1541C5=0,0,D6L1541C18/D6L1541C5)</f>
        <v>1.9263954724563173E-2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8.2026405465633907</v>
      </c>
      <c r="AZ48" s="16" t="s">
        <v>40174</v>
      </c>
      <c r="BA48" s="33">
        <f>IF(D6L1541C5=0,0,D6L1541C19/D6L1541C5)</f>
        <v>0.50916673716126304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77624.333333333328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835.72555676148613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182.62445606902995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416.04784450511863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0.65057274140702692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66427.8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724.64911864610826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151.75215824610126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358.44658080729238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0.65057274140702692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66427.8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724.64911864610826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151.75215824610126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358.44658080729238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0.66391621343662177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79951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828.2090910902848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215.966539220096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412.62256266187001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0.34063367358689417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66427.8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724.64911864610826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151.75215824610126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358.44658080729238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0.65057274140702692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66427.8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724.64911864610826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151.75215824610126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358.44658080729238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0.66391621343662177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79951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828.2090910902848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215.966539220096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412.62256266187001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0.66391621343662177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79951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828.2090910902848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215.966539220096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412.62256266187001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0.66391621343662177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79951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828.2090910902848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215.966539220096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412.62256266187001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0.66391621343662177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79951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828.2090910902848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215.966539220096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412.62256266187001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0.66391621343662177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79951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828.2090910902848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215.966539220096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412.62256266187001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0.66391621343662177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79951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828.2090910902848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215.966539220096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412.62256266187001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79951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828.2090910902848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215.966539220096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412.62256266187001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0.65057274140702692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66427.8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724.64911864610826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151.75215824610126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358.44658080729238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0.65559455164892644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77624.333333333328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835.72555676148613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182.62445606902995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416.04784450511863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0.33269326040655017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77624.333333333328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835.72555676148613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182.62445606902995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416.04784450511863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77624.333333333328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835.72555676148613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182.62445606902995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416.04784450511863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0.32678301086992551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79951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828.2090910902848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215.966539220096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412.62256266187001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0.33269326040655017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77624.333333333328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835.72555676148613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182.62445606902995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416.04784450511863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0.32678301086992551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79951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828.2090910902848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215.966539220096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412.62256266187001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0.32678301086992551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79951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828.2090910902848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215.966539220096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412.62256266187001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0.32678301086992551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79951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828.2090910902848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215.966539220096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412.62256266187001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0.32678301086992551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79951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828.2090910902848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215.966539220096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412.62256266187001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0.32678301086992551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79951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828.2090910902848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215.966539220096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412.62256266187001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0.32678301086992551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79951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828.2090910902848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215.966539220096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412.62256266187001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79951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828.2090910902848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215.966539220096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412.62256266187001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77624.333333333328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835.72555676148613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182.62445606902995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416.04784450511863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79951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828.2090910902848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215.966539220096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412.62256266187001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79951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828.2090910902848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215.966539220096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412.62256266187001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360.55052264808364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180.27526132404182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90.137630662020911</v>
      </c>
      <c r="R38" s="16" t="s">
        <v>40800</v>
      </c>
      <c r="S38" s="15">
        <f>D6L1631C5-D6L1631C7</f>
        <v>90.137630662020911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87.77359868968145</v>
      </c>
      <c r="X38" s="16" t="s">
        <v>40802</v>
      </c>
      <c r="Y38" s="33">
        <f>D6L1631C7-D6L1631C10</f>
        <v>2.3640319723394612</v>
      </c>
      <c r="Z38" s="16" t="s">
        <v>40803</v>
      </c>
      <c r="AA38" s="33">
        <f>CHOOSE(MIN(D6L1631C9,RUN_YEARS),B7L812C7,B7L812C16,B7L812C25,B7L812C34,B7L812C43)</f>
        <v>79951</v>
      </c>
      <c r="AB38" s="16" t="s">
        <v>40804</v>
      </c>
      <c r="AC38" s="33">
        <f>IF(D6L1631C12=0,0,D6L1631C10/D6L1631C12)</f>
        <v>1.0978424120984284E-3</v>
      </c>
      <c r="AD38" s="16" t="s">
        <v>40805</v>
      </c>
      <c r="AE38" s="33">
        <f>IF(D6L1631C5=0,0,D6L1631C10/D6L1631C5)</f>
        <v>0.48688654252959229</v>
      </c>
      <c r="AF38" s="16" t="s">
        <v>40806</v>
      </c>
      <c r="AG38" s="33">
        <f>CHOOSE(MIN(D6L1631C9,RUN_YEARS),B7L812C5,B7L812C14,B7L812C23,B7L812C32,B7L812C41)</f>
        <v>828.2090910902848</v>
      </c>
      <c r="AH38" s="16" t="s">
        <v>40807</v>
      </c>
      <c r="AI38" s="33">
        <f>IF(D6L1631C15=0,0,D6L1631C11/D6L1631C15)</f>
        <v>2.8543902714559229E-3</v>
      </c>
      <c r="AJ38" s="16" t="s">
        <v>40808</v>
      </c>
      <c r="AK38" s="33">
        <f>IF(D6L1631C5=0,0,D6L1631C11/D6L1631C5)</f>
        <v>1.3113457470407725E-2</v>
      </c>
      <c r="AL38" s="16" t="s">
        <v>40809</v>
      </c>
      <c r="AM38" s="33">
        <f>D6L1631C8*CHOOSE(MIN(D6L1631C9,RUN_YEARS),B7L812C4,B7L812C13,B7L812C22,B7L812C31,B7L812C40)</f>
        <v>30.968898584613466</v>
      </c>
      <c r="AN38" s="16" t="s">
        <v>40810</v>
      </c>
      <c r="AO38" s="33">
        <f>D6L1631C8-D6L1631C18</f>
        <v>59.168732077407441</v>
      </c>
      <c r="AP38" s="16" t="s">
        <v>40811</v>
      </c>
      <c r="AQ38" s="33">
        <f>CHOOSE(MIN(D6L1631C9,RUN_YEARS),B7L812C2,B7L812C11,B7L812C20,B7L812C29,B7L812C38)</f>
        <v>215.966539220096</v>
      </c>
      <c r="AR38" s="16" t="s">
        <v>40812</v>
      </c>
      <c r="AS38" s="33">
        <f>IF(D6L1631C20=0,0,D6L1631C18/D6L1631C20)</f>
        <v>0.14339674421995724</v>
      </c>
      <c r="AT38" s="16" t="s">
        <v>40813</v>
      </c>
      <c r="AU38" s="33">
        <f>IF(D6L1631C5=0,0,D6L1631C18/D6L1631C5)</f>
        <v>0.17178673522457072</v>
      </c>
      <c r="AV38" s="16" t="s">
        <v>40814</v>
      </c>
      <c r="AW38" s="33">
        <f>CHOOSE(MIN(D6L1631C9,RUN_YEARS),B7L812C1,B7L812C10,B7L812C19,B7L812C28,B7L812C37)</f>
        <v>412.62256266187001</v>
      </c>
      <c r="AX38" s="16" t="s">
        <v>40815</v>
      </c>
      <c r="AY38" s="33">
        <f>IF(D6L1631C23=0,0,D6L1631C19/D6L1631C23)</f>
        <v>0.14339674421995721</v>
      </c>
      <c r="AZ38" s="16" t="s">
        <v>40816</v>
      </c>
      <c r="BA38" s="33">
        <f>IF(D6L1631C5=0,0,D6L1631C19/D6L1631C5)</f>
        <v>0.32821326477542928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79951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828.2090910902848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215.966539220096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412.62256266187001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8345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8345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3338</v>
      </c>
      <c r="R40" s="16" t="s">
        <v>40840</v>
      </c>
      <c r="S40" s="15">
        <f>D6L1633C5-D6L1633C7</f>
        <v>5007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3250.4545579275582</v>
      </c>
      <c r="X40" s="16" t="s">
        <v>40842</v>
      </c>
      <c r="Y40" s="33">
        <f>D6L1633C7-D6L1633C10</f>
        <v>87.545442072441801</v>
      </c>
      <c r="Z40" s="16" t="s">
        <v>40843</v>
      </c>
      <c r="AA40" s="33">
        <f>CHOOSE(MIN(D6L1633C9,RUN_YEARS),B7L812C7,B7L812C16,B7L812C25,B7L812C34,B7L812C43)</f>
        <v>79951</v>
      </c>
      <c r="AB40" s="16" t="s">
        <v>40844</v>
      </c>
      <c r="AC40" s="33">
        <f>IF(D6L1633C12=0,0,D6L1633C10/D6L1633C12)</f>
        <v>4.0655583518999866E-2</v>
      </c>
      <c r="AD40" s="16" t="s">
        <v>40845</v>
      </c>
      <c r="AE40" s="33">
        <f>IF(D6L1633C5=0,0,D6L1633C10/D6L1633C5)</f>
        <v>0.38950923402367382</v>
      </c>
      <c r="AF40" s="16" t="s">
        <v>40846</v>
      </c>
      <c r="AG40" s="33">
        <f>CHOOSE(MIN(D6L1633C9,RUN_YEARS),B7L812C5,B7L812C14,B7L812C23,B7L812C32,B7L812C41)</f>
        <v>828.2090910902848</v>
      </c>
      <c r="AH40" s="16" t="s">
        <v>40847</v>
      </c>
      <c r="AI40" s="33">
        <f>IF(D6L1633C15=0,0,D6L1633C11/D6L1633C15)</f>
        <v>0.10570451714939977</v>
      </c>
      <c r="AJ40" s="16" t="s">
        <v>40848</v>
      </c>
      <c r="AK40" s="33">
        <f>IF(D6L1633C5=0,0,D6L1633C11/D6L1633C5)</f>
        <v>1.049076597632616E-2</v>
      </c>
      <c r="AL40" s="16" t="s">
        <v>40849</v>
      </c>
      <c r="AM40" s="33">
        <f>D6L1633C8*CHOOSE(MIN(D6L1633C9,RUN_YEARS),B7L812C4,B7L812C13,B7L812C22,B7L812C31,B7L812C40)</f>
        <v>1720.2723665388512</v>
      </c>
      <c r="AN40" s="16" t="s">
        <v>40850</v>
      </c>
      <c r="AO40" s="33">
        <f>D6L1633C8-D6L1633C18</f>
        <v>3286.7276334611488</v>
      </c>
      <c r="AP40" s="16" t="s">
        <v>40851</v>
      </c>
      <c r="AQ40" s="33">
        <f>CHOOSE(MIN(D6L1633C9,RUN_YEARS),B7L812C2,B7L812C11,B7L812C20,B7L812C29,B7L812C38)</f>
        <v>215.966539220096</v>
      </c>
      <c r="AR40" s="16" t="s">
        <v>40852</v>
      </c>
      <c r="AS40" s="33">
        <f>IF(D6L1633C20=0,0,D6L1633C18/D6L1633C20)</f>
        <v>7.9654578563473013</v>
      </c>
      <c r="AT40" s="16" t="s">
        <v>40853</v>
      </c>
      <c r="AU40" s="33">
        <f>IF(D6L1633C5=0,0,D6L1633C18/D6L1633C5)</f>
        <v>0.20614408226948486</v>
      </c>
      <c r="AV40" s="16" t="s">
        <v>40854</v>
      </c>
      <c r="AW40" s="33">
        <f>CHOOSE(MIN(D6L1633C9,RUN_YEARS),B7L812C1,B7L812C10,B7L812C19,B7L812C28,B7L812C37)</f>
        <v>412.62256266187001</v>
      </c>
      <c r="AX40" s="16" t="s">
        <v>40855</v>
      </c>
      <c r="AY40" s="33">
        <f>IF(D6L1633C23=0,0,D6L1633C19/D6L1633C23)</f>
        <v>7.9654578563473004</v>
      </c>
      <c r="AZ40" s="16" t="s">
        <v>40856</v>
      </c>
      <c r="BA40" s="33">
        <f>IF(D6L1633C5=0,0,D6L1633C19/D6L1633C5)</f>
        <v>0.39385591773051515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11385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11385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11385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79951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828.2090910902848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3911.5839610634753</v>
      </c>
      <c r="AN41" s="16" t="s">
        <v>40869</v>
      </c>
      <c r="AO41" s="33">
        <f>D6L1634C8-D6L1634C18</f>
        <v>7473.4160389365243</v>
      </c>
      <c r="AP41" s="16" t="s">
        <v>40870</v>
      </c>
      <c r="AQ41" s="33">
        <f>CHOOSE(MIN(D6L1634C9,RUN_YEARS),B7L812C2,B7L812C11,B7L812C20,B7L812C29,B7L812C38)</f>
        <v>215.966539220096</v>
      </c>
      <c r="AR41" s="16" t="s">
        <v>40871</v>
      </c>
      <c r="AS41" s="33">
        <f>IF(D6L1634C20=0,0,D6L1634C18/D6L1634C20)</f>
        <v>18.111990751850215</v>
      </c>
      <c r="AT41" s="16" t="s">
        <v>40872</v>
      </c>
      <c r="AU41" s="33">
        <f>IF(D6L1634C5=0,0,D6L1634C18/D6L1634C5)</f>
        <v>0.34357347044914144</v>
      </c>
      <c r="AV41" s="16" t="s">
        <v>40873</v>
      </c>
      <c r="AW41" s="33">
        <f>CHOOSE(MIN(D6L1634C9,RUN_YEARS),B7L812C1,B7L812C10,B7L812C19,B7L812C28,B7L812C37)</f>
        <v>412.62256266187001</v>
      </c>
      <c r="AX41" s="16" t="s">
        <v>40874</v>
      </c>
      <c r="AY41" s="33">
        <f>IF(D6L1634C23=0,0,D6L1634C19/D6L1634C23)</f>
        <v>18.111990751850211</v>
      </c>
      <c r="AZ41" s="16" t="s">
        <v>40875</v>
      </c>
      <c r="BA41" s="33">
        <f>IF(D6L1634C5=0,0,D6L1634C19/D6L1634C5)</f>
        <v>0.65642652955085856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79951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828.2090910902848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215.966539220096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412.62256266187001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3075.9669791445813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3075.9669791445813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3075.9669791445813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79951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828.2090910902848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1056.8206500116657</v>
      </c>
      <c r="AN43" s="16" t="s">
        <v>40910</v>
      </c>
      <c r="AO43" s="33">
        <f>D6L1636C8-D6L1636C18</f>
        <v>2019.1463291329155</v>
      </c>
      <c r="AP43" s="16" t="s">
        <v>40911</v>
      </c>
      <c r="AQ43" s="33">
        <f>CHOOSE(MIN(D6L1636C9,RUN_YEARS),B7L812C2,B7L812C11,B7L812C20,B7L812C29,B7L812C38)</f>
        <v>215.966539220096</v>
      </c>
      <c r="AR43" s="16" t="s">
        <v>40912</v>
      </c>
      <c r="AS43" s="33">
        <f>IF(D6L1636C20=0,0,D6L1636C18/D6L1636C20)</f>
        <v>4.8934462432378831</v>
      </c>
      <c r="AT43" s="16" t="s">
        <v>40913</v>
      </c>
      <c r="AU43" s="33">
        <f>IF(D6L1636C5=0,0,D6L1636C18/D6L1636C5)</f>
        <v>0.34357347044914149</v>
      </c>
      <c r="AV43" s="16" t="s">
        <v>40914</v>
      </c>
      <c r="AW43" s="33">
        <f>CHOOSE(MIN(D6L1636C9,RUN_YEARS),B7L812C1,B7L812C10,B7L812C19,B7L812C28,B7L812C37)</f>
        <v>412.62256266187001</v>
      </c>
      <c r="AX43" s="16" t="s">
        <v>40915</v>
      </c>
      <c r="AY43" s="33">
        <f>IF(D6L1636C23=0,0,D6L1636C19/D6L1636C23)</f>
        <v>4.8934462432378822</v>
      </c>
      <c r="AZ43" s="16" t="s">
        <v>40916</v>
      </c>
      <c r="BA43" s="33">
        <f>IF(D6L1636C5=0,0,D6L1636C19/D6L1636C5)</f>
        <v>0.65642652955085856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23166.517501792663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22986.242240468622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3428.1376306620209</v>
      </c>
      <c r="R44" s="16" t="s">
        <v>40920</v>
      </c>
      <c r="S44" s="15">
        <f>SUM(D6L1629C8:D6L1636C8)</f>
        <v>19558.104609806604</v>
      </c>
      <c r="U44" s="21" t="str">
        <f>NULL_VALUE</f>
        <v>n/a</v>
      </c>
      <c r="V44" s="16" t="s">
        <v>40921</v>
      </c>
      <c r="W44" s="33">
        <f>SUM(D6L1629C10:D6L1636C10)</f>
        <v>3338.2281566172396</v>
      </c>
      <c r="X44" s="16" t="s">
        <v>40922</v>
      </c>
      <c r="Y44" s="33">
        <f>SUM(D6L1629C11:D6L1636C11)</f>
        <v>89.909474044781263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4.1753425931098292E-2</v>
      </c>
      <c r="AD44" s="16" t="s">
        <v>40924</v>
      </c>
      <c r="AE44" s="33">
        <f>IF(D6L1637C5=0,0,D6L1637C10/D6L1637C5)</f>
        <v>0.14522722425417123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0.10855890742085569</v>
      </c>
      <c r="AJ44" s="16" t="s">
        <v>40926</v>
      </c>
      <c r="AK44" s="33">
        <f>IF(D6L1637C5=0,0,D6L1637C11/D6L1637C5)</f>
        <v>3.9114472519779847E-3</v>
      </c>
      <c r="AL44" s="16" t="s">
        <v>40927</v>
      </c>
      <c r="AM44" s="33">
        <f>SUM(D6L1629C18:D6L1636C18)</f>
        <v>6719.6458761986059</v>
      </c>
      <c r="AN44" s="16" t="s">
        <v>40928</v>
      </c>
      <c r="AO44" s="33">
        <f>SUM(D6L1629C19:D6L1636C19)</f>
        <v>12838.458733607997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31.114291595655356</v>
      </c>
      <c r="AT44" s="16" t="s">
        <v>40930</v>
      </c>
      <c r="AU44" s="33">
        <f>IF(D6L1637C5=0,0,D6L1637C18/D6L1637C5)</f>
        <v>0.29233337950159932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31.114291595655352</v>
      </c>
      <c r="AZ44" s="16" t="s">
        <v>40932</v>
      </c>
      <c r="BA44" s="33">
        <f>IF(D6L1637C5=0,0,D6L1637C19/D6L1637C5)</f>
        <v>0.55852794899225156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663.31381360208854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331.65690680104427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165.82845340052214</v>
      </c>
      <c r="R45" s="16" t="s">
        <v>40937</v>
      </c>
      <c r="S45" s="15">
        <f>D6L1638C5-D6L1638C7</f>
        <v>165.82845340052214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161.47928465841966</v>
      </c>
      <c r="X45" s="16" t="s">
        <v>40939</v>
      </c>
      <c r="Y45" s="33">
        <f>D6L1638C7-D6L1638C10</f>
        <v>4.3491687421024778</v>
      </c>
      <c r="Z45" s="16" t="s">
        <v>40940</v>
      </c>
      <c r="AA45" s="33">
        <f>CHOOSE(MIN(D6L1638C9,RUN_YEARS),B7L812C7,B7L812C16,B7L812C25,B7L812C34,B7L812C43)</f>
        <v>79951</v>
      </c>
      <c r="AB45" s="16" t="s">
        <v>40941</v>
      </c>
      <c r="AC45" s="33">
        <f>IF(D6L1638C12=0,0,D6L1638C10/D6L1638C12)</f>
        <v>2.0197281417170475E-3</v>
      </c>
      <c r="AD45" s="16" t="s">
        <v>40942</v>
      </c>
      <c r="AE45" s="33">
        <f>IF(D6L1638C5=0,0,D6L1638C10/D6L1638C5)</f>
        <v>0.48688654252959224</v>
      </c>
      <c r="AF45" s="16" t="s">
        <v>40943</v>
      </c>
      <c r="AG45" s="33">
        <f>CHOOSE(MIN(D6L1638C9,RUN_YEARS),B7L812C5,B7L812C14,B7L812C23,B7L812C32,B7L812C41)</f>
        <v>828.2090910902848</v>
      </c>
      <c r="AH45" s="16" t="s">
        <v>40944</v>
      </c>
      <c r="AI45" s="33">
        <f>IF(D6L1638C15=0,0,D6L1638C11/D6L1638C15)</f>
        <v>5.2512931684643464E-3</v>
      </c>
      <c r="AJ45" s="16" t="s">
        <v>40945</v>
      </c>
      <c r="AK45" s="33">
        <f>IF(D6L1638C5=0,0,D6L1638C11/D6L1638C5)</f>
        <v>1.3113457470407741E-2</v>
      </c>
      <c r="AL45" s="16" t="s">
        <v>40946</v>
      </c>
      <c r="AM45" s="33">
        <f>D6L1638C8*CHOOSE(MIN(D6L1638C9,RUN_YEARS),B7L812C4,B7L812C13,B7L812C22,B7L812C31,B7L812C40)</f>
        <v>56.974257234031121</v>
      </c>
      <c r="AN45" s="16" t="s">
        <v>40947</v>
      </c>
      <c r="AO45" s="33">
        <f>D6L1638C8-D6L1638C18</f>
        <v>108.85419616649102</v>
      </c>
      <c r="AP45" s="16" t="s">
        <v>40948</v>
      </c>
      <c r="AQ45" s="33">
        <f>CHOOSE(MIN(D6L1638C9,RUN_YEARS),B7L812C2,B7L812C11,B7L812C20,B7L812C29,B7L812C38)</f>
        <v>215.966539220096</v>
      </c>
      <c r="AR45" s="16" t="s">
        <v>40949</v>
      </c>
      <c r="AS45" s="33">
        <f>IF(D6L1638C20=0,0,D6L1638C18/D6L1638C20)</f>
        <v>0.26381057658180773</v>
      </c>
      <c r="AT45" s="16" t="s">
        <v>40950</v>
      </c>
      <c r="AU45" s="33">
        <f>IF(D6L1638C5=0,0,D6L1638C18/D6L1638C5)</f>
        <v>0.17178673522457072</v>
      </c>
      <c r="AV45" s="16" t="s">
        <v>40951</v>
      </c>
      <c r="AW45" s="33">
        <f>CHOOSE(MIN(D6L1638C9,RUN_YEARS),B7L812C1,B7L812C10,B7L812C19,B7L812C28,B7L812C37)</f>
        <v>412.62256266187001</v>
      </c>
      <c r="AX45" s="16" t="s">
        <v>40952</v>
      </c>
      <c r="AY45" s="33">
        <f>IF(D6L1638C23=0,0,D6L1638C19/D6L1638C23)</f>
        <v>0.26381057658180773</v>
      </c>
      <c r="AZ45" s="16" t="s">
        <v>40953</v>
      </c>
      <c r="BA45" s="33">
        <f>IF(D6L1638C5=0,0,D6L1638C19/D6L1638C5)</f>
        <v>0.32821326477542928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15483.058753878198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15483.058753878198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6193.2235015512797</v>
      </c>
      <c r="R46" s="16" t="s">
        <v>40957</v>
      </c>
      <c r="S46" s="15">
        <f>D6L1639C5-D6L1639C7</f>
        <v>9289.8352523269186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6030.7943555666352</v>
      </c>
      <c r="X46" s="16" t="s">
        <v>40959</v>
      </c>
      <c r="Y46" s="33">
        <f>D6L1639C7-D6L1639C10</f>
        <v>162.42914598464449</v>
      </c>
      <c r="Z46" s="16" t="s">
        <v>40960</v>
      </c>
      <c r="AA46" s="33">
        <f>CHOOSE(MIN(D6L1639C9,RUN_YEARS),B7L812C7,B7L812C16,B7L812C25,B7L812C34,B7L812C43)</f>
        <v>79951</v>
      </c>
      <c r="AB46" s="16" t="s">
        <v>40961</v>
      </c>
      <c r="AC46" s="33">
        <f>IF(D6L1639C12=0,0,D6L1639C10/D6L1639C12)</f>
        <v>7.5431131012327984E-2</v>
      </c>
      <c r="AD46" s="16" t="s">
        <v>40962</v>
      </c>
      <c r="AE46" s="33">
        <f>IF(D6L1639C5=0,0,D6L1639C10/D6L1639C5)</f>
        <v>0.38950923402367388</v>
      </c>
      <c r="AF46" s="16" t="s">
        <v>40963</v>
      </c>
      <c r="AG46" s="33">
        <f>CHOOSE(MIN(D6L1639C9,RUN_YEARS),B7L812C5,B7L812C14,B7L812C23,B7L812C32,B7L812C41)</f>
        <v>828.2090910902848</v>
      </c>
      <c r="AH46" s="16" t="s">
        <v>40964</v>
      </c>
      <c r="AI46" s="33">
        <f>IF(D6L1639C15=0,0,D6L1639C11/D6L1639C15)</f>
        <v>0.19612094063205321</v>
      </c>
      <c r="AJ46" s="16" t="s">
        <v>40965</v>
      </c>
      <c r="AK46" s="33">
        <f>IF(D6L1639C5=0,0,D6L1639C11/D6L1639C5)</f>
        <v>1.0490765976326172E-2</v>
      </c>
      <c r="AL46" s="16" t="s">
        <v>40966</v>
      </c>
      <c r="AM46" s="33">
        <f>D6L1639C8*CHOOSE(MIN(D6L1639C9,RUN_YEARS),B7L812C4,B7L812C13,B7L812C22,B7L812C31,B7L812C40)</f>
        <v>3191.7409375427351</v>
      </c>
      <c r="AN46" s="16" t="s">
        <v>40967</v>
      </c>
      <c r="AO46" s="33">
        <f>D6L1639C8-D6L1639C18</f>
        <v>6098.0943147841836</v>
      </c>
      <c r="AP46" s="16" t="s">
        <v>40968</v>
      </c>
      <c r="AQ46" s="33">
        <f>CHOOSE(MIN(D6L1639C9,RUN_YEARS),B7L812C2,B7L812C11,B7L812C20,B7L812C29,B7L812C38)</f>
        <v>215.966539220096</v>
      </c>
      <c r="AR46" s="16" t="s">
        <v>40969</v>
      </c>
      <c r="AS46" s="33">
        <f>IF(D6L1639C20=0,0,D6L1639C18/D6L1639C20)</f>
        <v>14.7788678240103</v>
      </c>
      <c r="AT46" s="16" t="s">
        <v>40970</v>
      </c>
      <c r="AU46" s="33">
        <f>IF(D6L1639C5=0,0,D6L1639C18/D6L1639C5)</f>
        <v>0.20614408226948486</v>
      </c>
      <c r="AV46" s="16" t="s">
        <v>40971</v>
      </c>
      <c r="AW46" s="33">
        <f>CHOOSE(MIN(D6L1639C9,RUN_YEARS),B7L812C1,B7L812C10,B7L812C19,B7L812C28,B7L812C37)</f>
        <v>412.62256266187001</v>
      </c>
      <c r="AX46" s="16" t="s">
        <v>40972</v>
      </c>
      <c r="AY46" s="33">
        <f>IF(D6L1639C23=0,0,D6L1639C19/D6L1639C23)</f>
        <v>14.778867824010298</v>
      </c>
      <c r="AZ46" s="16" t="s">
        <v>40973</v>
      </c>
      <c r="BA46" s="33">
        <f>IF(D6L1639C5=0,0,D6L1639C19/D6L1639C5)</f>
        <v>0.39385591773051509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16146.372567480286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15814.715660679243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6359.0519549518021</v>
      </c>
      <c r="R47" s="16" t="s">
        <v>40977</v>
      </c>
      <c r="S47" s="15">
        <f>SUM(D6L1638C8:D6L1639C8)</f>
        <v>9455.6637057274402</v>
      </c>
      <c r="U47" s="21" t="str">
        <f>NULL_VALUE</f>
        <v>n/a</v>
      </c>
      <c r="V47" s="16" t="s">
        <v>40978</v>
      </c>
      <c r="W47" s="33">
        <f>SUM(D6L1638C10:D6L1639C10)</f>
        <v>6192.2736402250548</v>
      </c>
      <c r="X47" s="16" t="s">
        <v>40979</v>
      </c>
      <c r="Y47" s="33">
        <f>SUM(D6L1638C11:D6L1639C11)</f>
        <v>166.77831472674697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7.7450859154045038E-2</v>
      </c>
      <c r="AD47" s="16" t="s">
        <v>40981</v>
      </c>
      <c r="AE47" s="33">
        <f>IF(D6L1640C5=0,0,D6L1640C10/D6L1640C5)</f>
        <v>0.39155137361218267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0.20137223380051755</v>
      </c>
      <c r="AJ47" s="16" t="s">
        <v>40983</v>
      </c>
      <c r="AK47" s="33">
        <f>IF(D6L1640C5=0,0,D6L1640C11/D6L1640C5)</f>
        <v>1.0545767518376225E-2</v>
      </c>
      <c r="AL47" s="16" t="s">
        <v>40984</v>
      </c>
      <c r="AM47" s="33">
        <f>SUM(D6L1638C18:D6L1639C18)</f>
        <v>3248.7151947767661</v>
      </c>
      <c r="AN47" s="16" t="s">
        <v>40985</v>
      </c>
      <c r="AO47" s="33">
        <f>SUM(D6L1638C19:D6L1639C19)</f>
        <v>6206.948510950675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15.042678400592107</v>
      </c>
      <c r="AT47" s="16" t="s">
        <v>40987</v>
      </c>
      <c r="AU47" s="33">
        <f>IF(D6L1640C5=0,0,D6L1640C18/D6L1640C5)</f>
        <v>0.2054235602132371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15.042678400592106</v>
      </c>
      <c r="AZ47" s="16" t="s">
        <v>40989</v>
      </c>
      <c r="BA47" s="33">
        <f>IF(D6L1640C5=0,0,D6L1640C19/D6L1640C5)</f>
        <v>0.39247929865620396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39312.890069272951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38800.957901147864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9787.1895856138235</v>
      </c>
      <c r="R48" s="16" t="s">
        <v>40994</v>
      </c>
      <c r="S48" s="15">
        <f>SUM(D6L1628C8,D6L1637C8,D6L1640C8)</f>
        <v>29013.768315534042</v>
      </c>
      <c r="U48" s="21" t="str">
        <f>NULL_VALUE</f>
        <v>n/a</v>
      </c>
      <c r="V48" s="16" t="s">
        <v>40995</v>
      </c>
      <c r="W48" s="33">
        <f>SUM(D6L1628C10,D6L1637C10,D6L1640C10)</f>
        <v>9530.5017968422944</v>
      </c>
      <c r="X48" s="16" t="s">
        <v>40996</v>
      </c>
      <c r="Y48" s="33">
        <f>SUM(D6L1628C11,D6L1637C11,D6L1640C11)</f>
        <v>256.68778877152823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0.11920428508514333</v>
      </c>
      <c r="AD48" s="16" t="s">
        <v>40998</v>
      </c>
      <c r="AE48" s="33">
        <f>IF(D6L1641C5=0,0,D6L1641C10/D6L1641C5)</f>
        <v>0.24562542556611341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0.30993114122137322</v>
      </c>
      <c r="AJ48" s="16" t="s">
        <v>41000</v>
      </c>
      <c r="AK48" s="33">
        <f>IF(D6L1641C5=0,0,D6L1641C11/D6L1641C5)</f>
        <v>6.6155013344125334E-3</v>
      </c>
      <c r="AL48" s="16" t="s">
        <v>41001</v>
      </c>
      <c r="AM48" s="33">
        <f>SUM(D6L1628C18,D6L1637C18,D6L1640C18)</f>
        <v>9968.3610709753721</v>
      </c>
      <c r="AN48" s="16" t="s">
        <v>41002</v>
      </c>
      <c r="AO48" s="33">
        <f>SUM(D6L1628C19,D6L1637C19,D6L1640C19)</f>
        <v>19045.407244558672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46.156969996247462</v>
      </c>
      <c r="AT48" s="16" t="s">
        <v>41004</v>
      </c>
      <c r="AU48" s="33">
        <f>IF(D6L1641C5=0,0,D6L1641C18/D6L1641C5)</f>
        <v>0.25691017980461955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46.156969996247454</v>
      </c>
      <c r="AZ48" s="16" t="s">
        <v>41006</v>
      </c>
      <c r="BA48" s="33">
        <f>IF(D6L1641C5=0,0,D6L1641C19/D6L1641C5)</f>
        <v>0.49084889329485454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1533.3031533333333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1318.6407118666666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659.3203559333333</v>
      </c>
      <c r="R8" s="16" t="s">
        <v>41016</v>
      </c>
      <c r="S8" s="15">
        <f>D6L1701C5-D6L1701C7</f>
        <v>659.3203559333333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636.29171902944609</v>
      </c>
      <c r="X8" s="16" t="s">
        <v>41018</v>
      </c>
      <c r="Y8" s="33">
        <f>D6L1701C7-D6L1701C10</f>
        <v>23.028636903887218</v>
      </c>
      <c r="Z8" s="16" t="s">
        <v>41019</v>
      </c>
      <c r="AA8" s="33">
        <f>CHOOSE(MIN(D6L1701C9,RUN_YEARS),B7L816C7,B7L816C16,B7L816C25,B7L816C34,B7L816C43)</f>
        <v>3651054.666666667</v>
      </c>
      <c r="AB8" s="16" t="s">
        <v>41020</v>
      </c>
      <c r="AC8" s="33">
        <f>IF(D6L1701C12=0,0,D6L1701C10/D6L1701C12)</f>
        <v>1.7427614131298847E-4</v>
      </c>
      <c r="AD8" s="16" t="s">
        <v>41021</v>
      </c>
      <c r="AE8" s="33">
        <f>IF(D6L1701C5=0,0,D6L1701C10/D6L1701C5)</f>
        <v>0.48253607923928882</v>
      </c>
      <c r="AF8" s="16" t="s">
        <v>41022</v>
      </c>
      <c r="AG8" s="33">
        <f>CHOOSE(MIN(D6L1701C9,RUN_YEARS),B7L816C5,B7L816C14,B7L816C23,B7L816C32,B7L816C41)</f>
        <v>50822.608150646061</v>
      </c>
      <c r="AH8" s="16" t="s">
        <v>41023</v>
      </c>
      <c r="AI8" s="33">
        <f>IF(D6L1701C15=0,0,D6L1701C11/D6L1701C15)</f>
        <v>4.5311796741376949E-4</v>
      </c>
      <c r="AJ8" s="16" t="s">
        <v>41024</v>
      </c>
      <c r="AK8" s="33">
        <f>IF(D6L1701C5=0,0,D6L1701C11/D6L1701C5)</f>
        <v>1.7463920760711158E-2</v>
      </c>
      <c r="AL8" s="16" t="s">
        <v>41025</v>
      </c>
      <c r="AM8" s="33">
        <f>D6L1701C8*CHOOSE(MIN(D6L1701C9,RUN_YEARS),B7L816C4,B7L816C13,B7L816C22,B7L816C31,B7L816C40)</f>
        <v>167.92039174928192</v>
      </c>
      <c r="AN8" s="16" t="s">
        <v>41026</v>
      </c>
      <c r="AO8" s="33">
        <f>D6L1701C8-D6L1701C18</f>
        <v>491.39996418405138</v>
      </c>
      <c r="AP8" s="16" t="s">
        <v>41027</v>
      </c>
      <c r="AQ8" s="33">
        <f>CHOOSE(MIN(D6L1701C9,RUN_YEARS),B7L816C2,B7L816C11,B7L816C20,B7L816C29,B7L816C38)</f>
        <v>8589.7275241650204</v>
      </c>
      <c r="AR8" s="16" t="s">
        <v>41028</v>
      </c>
      <c r="AS8" s="33">
        <f>IF(D6L1701C20=0,0,D6L1701C18/D6L1701C20)</f>
        <v>1.9548977691886089E-2</v>
      </c>
      <c r="AT8" s="16" t="s">
        <v>41029</v>
      </c>
      <c r="AU8" s="33">
        <f>IF(D6L1701C5=0,0,D6L1701C18/D6L1701C5)</f>
        <v>0.12734355176367484</v>
      </c>
      <c r="AV8" s="16" t="s">
        <v>41030</v>
      </c>
      <c r="AW8" s="33">
        <f>CHOOSE(MIN(D6L1701C9,RUN_YEARS),B7L816C1,B7L816C10,B7L816C19,B7L816C28,B7L816C37)</f>
        <v>25136.862496293586</v>
      </c>
      <c r="AX8" s="16" t="s">
        <v>41031</v>
      </c>
      <c r="AY8" s="33">
        <f>IF(D6L1701C23=0,0,D6L1701C19/D6L1701C23)</f>
        <v>1.9548977691886089E-2</v>
      </c>
      <c r="AZ8" s="16" t="s">
        <v>41032</v>
      </c>
      <c r="BA8" s="33">
        <f>IF(D6L1701C5=0,0,D6L1701C19/D6L1701C5)</f>
        <v>0.37265644823632516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5.0474073801000294</v>
      </c>
      <c r="J9" s="16" t="s">
        <v>41053</v>
      </c>
      <c r="K9" s="21">
        <f>IF(FLOW_THRU_100PCT="Y",1,INDEX(VariabilityMatrix,D6L1702C1,D6L1702C9))</f>
        <v>0.65057274140702692</v>
      </c>
      <c r="L9" s="16" t="s">
        <v>41033</v>
      </c>
      <c r="M9" s="15">
        <f>IF(D6L1702C2&lt;&gt;0,D6L1702C2*D6L1702C4,D6L1702C3*D6L1702C4)</f>
        <v>3.2837056562697358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1.6418528281348679</v>
      </c>
      <c r="R9" s="16" t="s">
        <v>41035</v>
      </c>
      <c r="S9" s="15">
        <f>D6L1702C5-D6L1702C7</f>
        <v>1.6418528281348679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1.5842999378280258</v>
      </c>
      <c r="X9" s="16" t="s">
        <v>41037</v>
      </c>
      <c r="Y9" s="33">
        <f>D6L1702C7-D6L1702C10</f>
        <v>5.7552890306842075E-2</v>
      </c>
      <c r="Z9" s="16" t="s">
        <v>41038</v>
      </c>
      <c r="AA9" s="33">
        <f>CHOOSE(MIN(D6L1702C9,RUN_YEARS),B7L816C7,B7L816C16,B7L816C25,B7L816C34,B7L816C43)</f>
        <v>3770462.5999999996</v>
      </c>
      <c r="AB9" s="16" t="s">
        <v>41039</v>
      </c>
      <c r="AC9" s="33">
        <f>IF(D6L1702C12=0,0,D6L1702C10/D6L1702C12)</f>
        <v>4.2018715099521897E-7</v>
      </c>
      <c r="AD9" s="16" t="s">
        <v>41040</v>
      </c>
      <c r="AE9" s="33">
        <f>IF(D6L1702C5=0,0,D6L1702C10/D6L1702C5)</f>
        <v>0.48247318842450038</v>
      </c>
      <c r="AF9" s="16" t="s">
        <v>41041</v>
      </c>
      <c r="AG9" s="33">
        <f>CHOOSE(MIN(D6L1702C9,RUN_YEARS),B7L816C5,B7L816C14,B7L816C23,B7L816C32,B7L816C41)</f>
        <v>52680.637636501735</v>
      </c>
      <c r="AH9" s="16" t="s">
        <v>41042</v>
      </c>
      <c r="AI9" s="33">
        <f>IF(D6L1702C15=0,0,D6L1702C11/D6L1702C15)</f>
        <v>1.0924865925875662E-6</v>
      </c>
      <c r="AJ9" s="16" t="s">
        <v>41043</v>
      </c>
      <c r="AK9" s="33">
        <f>IF(D6L1702C5=0,0,D6L1702C11/D6L1702C5)</f>
        <v>1.7526811575499648E-2</v>
      </c>
      <c r="AL9" s="16" t="s">
        <v>41044</v>
      </c>
      <c r="AM9" s="33">
        <f>D6L1702C8*CHOOSE(MIN(D6L1702C9,RUN_YEARS),B7L816C4,B7L816C13,B7L816C22,B7L816C31,B7L816C40)</f>
        <v>0.40796320892428523</v>
      </c>
      <c r="AN9" s="16" t="s">
        <v>41045</v>
      </c>
      <c r="AO9" s="33">
        <f>D6L1702C8-D6L1702C18</f>
        <v>1.2338896192105826</v>
      </c>
      <c r="AP9" s="16" t="s">
        <v>41046</v>
      </c>
      <c r="AQ9" s="33">
        <f>CHOOSE(MIN(D6L1702C9,RUN_YEARS),B7L816C2,B7L816C11,B7L816C20,B7L816C29,B7L816C38)</f>
        <v>8613.499726563372</v>
      </c>
      <c r="AR9" s="16" t="s">
        <v>41047</v>
      </c>
      <c r="AS9" s="33">
        <f>IF(D6L1702C20=0,0,D6L1702C18/D6L1702C20)</f>
        <v>4.7363234675234039E-5</v>
      </c>
      <c r="AT9" s="16" t="s">
        <v>41048</v>
      </c>
      <c r="AU9" s="33">
        <f>IF(D6L1702C5=0,0,D6L1702C18/D6L1702C5)</f>
        <v>0.12423866558969487</v>
      </c>
      <c r="AV9" s="16" t="s">
        <v>41049</v>
      </c>
      <c r="AW9" s="33">
        <f>CHOOSE(MIN(D6L1702C9,RUN_YEARS),B7L816C1,B7L816C10,B7L816C19,B7L816C28,B7L816C37)</f>
        <v>26051.63324826242</v>
      </c>
      <c r="AX9" s="16" t="s">
        <v>41050</v>
      </c>
      <c r="AY9" s="33">
        <f>IF(D6L1702C23=0,0,D6L1702C19/D6L1702C23)</f>
        <v>4.7363234675234039E-5</v>
      </c>
      <c r="AZ9" s="16" t="s">
        <v>41051</v>
      </c>
      <c r="BA9" s="33">
        <f>IF(D6L1702C5=0,0,D6L1702C19/D6L1702C5)</f>
        <v>0.37576133441030513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0.44099182646631885</v>
      </c>
      <c r="J10" s="16" t="s">
        <v>41074</v>
      </c>
      <c r="K10" s="21">
        <f>IF(FLOW_THRU_100PCT="Y",1,INDEX(VariabilityMatrix,D6L1703C1,D6L1703C9))</f>
        <v>0.65057274140702692</v>
      </c>
      <c r="L10" s="16" t="s">
        <v>41054</v>
      </c>
      <c r="M10" s="15">
        <f>IF(D6L1703C2&lt;&gt;0,D6L1703C2*D6L1703C4,D6L1703C3*D6L1703C4)</f>
        <v>0.28689726148228495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0.14344863074114247</v>
      </c>
      <c r="R10" s="16" t="s">
        <v>41056</v>
      </c>
      <c r="S10" s="15">
        <f>D6L1703C5-D6L1703C7</f>
        <v>0.14344863074114247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0.13842023649761562</v>
      </c>
      <c r="X10" s="16" t="s">
        <v>41058</v>
      </c>
      <c r="Y10" s="33">
        <f>D6L1703C7-D6L1703C10</f>
        <v>5.0283942435268569E-3</v>
      </c>
      <c r="Z10" s="16" t="s">
        <v>41059</v>
      </c>
      <c r="AA10" s="33">
        <f>CHOOSE(MIN(D6L1703C9,RUN_YEARS),B7L816C7,B7L816C16,B7L816C25,B7L816C34,B7L816C43)</f>
        <v>3770462.5999999996</v>
      </c>
      <c r="AB10" s="16" t="s">
        <v>41060</v>
      </c>
      <c r="AC10" s="33">
        <f>IF(D6L1703C12=0,0,D6L1703C10/D6L1703C12)</f>
        <v>3.6711738368022965E-8</v>
      </c>
      <c r="AD10" s="16" t="s">
        <v>41061</v>
      </c>
      <c r="AE10" s="33">
        <f>IF(D6L1703C5=0,0,D6L1703C10/D6L1703C5)</f>
        <v>0.48247318842450038</v>
      </c>
      <c r="AF10" s="16" t="s">
        <v>41062</v>
      </c>
      <c r="AG10" s="33">
        <f>CHOOSE(MIN(D6L1703C9,RUN_YEARS),B7L816C5,B7L816C14,B7L816C23,B7L816C32,B7L816C41)</f>
        <v>52680.637636501735</v>
      </c>
      <c r="AH10" s="16" t="s">
        <v>41063</v>
      </c>
      <c r="AI10" s="33">
        <f>IF(D6L1703C15=0,0,D6L1703C11/D6L1703C15)</f>
        <v>9.5450519756859343E-8</v>
      </c>
      <c r="AJ10" s="16" t="s">
        <v>41064</v>
      </c>
      <c r="AK10" s="33">
        <f>IF(D6L1703C5=0,0,D6L1703C11/D6L1703C5)</f>
        <v>1.7526811575499634E-2</v>
      </c>
      <c r="AL10" s="16" t="s">
        <v>41065</v>
      </c>
      <c r="AM10" s="33">
        <f>D6L1703C8*CHOOSE(MIN(D6L1703C9,RUN_YEARS),B7L816C4,B7L816C13,B7L816C22,B7L816C31,B7L816C40)</f>
        <v>3.5643732927896847E-2</v>
      </c>
      <c r="AN10" s="16" t="s">
        <v>41066</v>
      </c>
      <c r="AO10" s="33">
        <f>D6L1703C8-D6L1703C18</f>
        <v>0.10780489781324562</v>
      </c>
      <c r="AP10" s="16" t="s">
        <v>41067</v>
      </c>
      <c r="AQ10" s="33">
        <f>CHOOSE(MIN(D6L1703C9,RUN_YEARS),B7L816C2,B7L816C11,B7L816C20,B7L816C29,B7L816C38)</f>
        <v>8613.499726563372</v>
      </c>
      <c r="AR10" s="16" t="s">
        <v>41068</v>
      </c>
      <c r="AS10" s="33">
        <f>IF(D6L1703C20=0,0,D6L1703C18/D6L1703C20)</f>
        <v>4.1381243465968087E-6</v>
      </c>
      <c r="AT10" s="16" t="s">
        <v>41069</v>
      </c>
      <c r="AU10" s="33">
        <f>IF(D6L1703C5=0,0,D6L1703C18/D6L1703C5)</f>
        <v>0.12423866558969487</v>
      </c>
      <c r="AV10" s="16" t="s">
        <v>41070</v>
      </c>
      <c r="AW10" s="33">
        <f>CHOOSE(MIN(D6L1703C9,RUN_YEARS),B7L816C1,B7L816C10,B7L816C19,B7L816C28,B7L816C37)</f>
        <v>26051.63324826242</v>
      </c>
      <c r="AX10" s="16" t="s">
        <v>41071</v>
      </c>
      <c r="AY10" s="33">
        <f>IF(D6L1703C23=0,0,D6L1703C19/D6L1703C23)</f>
        <v>4.1381243465968087E-6</v>
      </c>
      <c r="AZ10" s="16" t="s">
        <v>41072</v>
      </c>
      <c r="BA10" s="33">
        <f>IF(D6L1703C5=0,0,D6L1703C19/D6L1703C5)</f>
        <v>0.37576133441030513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0.66391621343662177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3567668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49236.988247173314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9637.1141204773103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24329.282620485872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14.606961131408481</v>
      </c>
      <c r="J12" s="16" t="s">
        <v>41116</v>
      </c>
      <c r="K12" s="21">
        <f>IF(FLOW_THRU_100PCT="Y",1,INDEX(VariabilityMatrix,D6L1705C1,D6L1705C9))</f>
        <v>0.34063367358689417</v>
      </c>
      <c r="L12" s="16" t="s">
        <v>41096</v>
      </c>
      <c r="M12" s="15">
        <f>IF(D6L1705C2&lt;&gt;0,D6L1705C2*D6L1705C4,D6L1705C3*D6L1705C4)</f>
        <v>4.9756228301326466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2.4878114150663233</v>
      </c>
      <c r="R12" s="16" t="s">
        <v>41098</v>
      </c>
      <c r="S12" s="15">
        <f>D6L1705C5-D6L1705C7</f>
        <v>2.4878114150663233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2.400604611251834</v>
      </c>
      <c r="X12" s="16" t="s">
        <v>41100</v>
      </c>
      <c r="Y12" s="33">
        <f>D6L1705C7-D6L1705C10</f>
        <v>8.7206803814489309E-2</v>
      </c>
      <c r="Z12" s="16" t="s">
        <v>41101</v>
      </c>
      <c r="AA12" s="33">
        <f>CHOOSE(MIN(D6L1705C9,RUN_YEARS),B7L816C7,B7L816C16,B7L816C25,B7L816C34,B7L816C43)</f>
        <v>3770462.5999999996</v>
      </c>
      <c r="AB12" s="16" t="s">
        <v>41102</v>
      </c>
      <c r="AC12" s="33">
        <f>IF(D6L1705C12=0,0,D6L1705C10/D6L1705C12)</f>
        <v>6.3668702382880926E-7</v>
      </c>
      <c r="AD12" s="16" t="s">
        <v>41103</v>
      </c>
      <c r="AE12" s="33">
        <f>IF(D6L1705C5=0,0,D6L1705C10/D6L1705C5)</f>
        <v>0.48247318842450032</v>
      </c>
      <c r="AF12" s="16" t="s">
        <v>41104</v>
      </c>
      <c r="AG12" s="33">
        <f>CHOOSE(MIN(D6L1705C9,RUN_YEARS),B7L816C5,B7L816C14,B7L816C23,B7L816C32,B7L816C41)</f>
        <v>52680.637636501735</v>
      </c>
      <c r="AH12" s="16" t="s">
        <v>41105</v>
      </c>
      <c r="AI12" s="33">
        <f>IF(D6L1705C15=0,0,D6L1705C11/D6L1705C15)</f>
        <v>1.6553862619549016E-6</v>
      </c>
      <c r="AJ12" s="16" t="s">
        <v>41106</v>
      </c>
      <c r="AK12" s="33">
        <f>IF(D6L1705C5=0,0,D6L1705C11/D6L1705C5)</f>
        <v>1.7526811575499672E-2</v>
      </c>
      <c r="AL12" s="16" t="s">
        <v>41107</v>
      </c>
      <c r="AM12" s="33">
        <f>D6L1705C8*CHOOSE(MIN(D6L1705C9,RUN_YEARS),B7L816C4,B7L816C13,B7L816C22,B7L816C31,B7L816C40)</f>
        <v>0.61816474089330098</v>
      </c>
      <c r="AN12" s="16" t="s">
        <v>41108</v>
      </c>
      <c r="AO12" s="33">
        <f>D6L1705C8-D6L1705C18</f>
        <v>1.8696466741730222</v>
      </c>
      <c r="AP12" s="16" t="s">
        <v>41109</v>
      </c>
      <c r="AQ12" s="33">
        <f>CHOOSE(MIN(D6L1705C9,RUN_YEARS),B7L816C2,B7L816C11,B7L816C20,B7L816C29,B7L816C38)</f>
        <v>8613.499726563372</v>
      </c>
      <c r="AR12" s="16" t="s">
        <v>41110</v>
      </c>
      <c r="AS12" s="33">
        <f>IF(D6L1705C20=0,0,D6L1705C18/D6L1705C20)</f>
        <v>7.1766965869509268E-5</v>
      </c>
      <c r="AT12" s="16" t="s">
        <v>41111</v>
      </c>
      <c r="AU12" s="33">
        <f>IF(D6L1705C5=0,0,D6L1705C18/D6L1705C5)</f>
        <v>0.12423866558969486</v>
      </c>
      <c r="AV12" s="16" t="s">
        <v>41112</v>
      </c>
      <c r="AW12" s="33">
        <f>CHOOSE(MIN(D6L1705C9,RUN_YEARS),B7L816C1,B7L816C10,B7L816C19,B7L816C28,B7L816C37)</f>
        <v>26051.63324826242</v>
      </c>
      <c r="AX12" s="16" t="s">
        <v>41113</v>
      </c>
      <c r="AY12" s="33">
        <f>IF(D6L1705C23=0,0,D6L1705C19/D6L1705C23)</f>
        <v>7.1766965869509282E-5</v>
      </c>
      <c r="AZ12" s="16" t="s">
        <v>41114</v>
      </c>
      <c r="BA12" s="33">
        <f>IF(D6L1705C5=0,0,D6L1705C19/D6L1705C5)</f>
        <v>0.37576133441030513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2.2017224429502895</v>
      </c>
      <c r="J13" s="16" t="s">
        <v>41137</v>
      </c>
      <c r="K13" s="21">
        <f>IF(FLOW_THRU_100PCT="Y",1,INDEX(VariabilityMatrix,D6L1706C1,D6L1706C9))</f>
        <v>0.65057274140702692</v>
      </c>
      <c r="L13" s="16" t="s">
        <v>41117</v>
      </c>
      <c r="M13" s="15">
        <f>IF(D6L1706C2&lt;&gt;0,D6L1706C2*D6L1706C4,D6L1706C3*D6L1706C4)</f>
        <v>1.4323806055275463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0.71619030276377316</v>
      </c>
      <c r="R13" s="16" t="s">
        <v>41119</v>
      </c>
      <c r="S13" s="15">
        <f>D6L1706C5-D6L1706C7</f>
        <v>0.71619030276377316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0.69108523778629172</v>
      </c>
      <c r="X13" s="16" t="s">
        <v>41121</v>
      </c>
      <c r="Y13" s="33">
        <f>D6L1706C7-D6L1706C10</f>
        <v>2.5105064977481439E-2</v>
      </c>
      <c r="Z13" s="16" t="s">
        <v>41122</v>
      </c>
      <c r="AA13" s="33">
        <f>CHOOSE(MIN(D6L1706C9,RUN_YEARS),B7L816C7,B7L816C16,B7L816C25,B7L816C34,B7L816C43)</f>
        <v>3770462.5999999996</v>
      </c>
      <c r="AB13" s="16" t="s">
        <v>41123</v>
      </c>
      <c r="AC13" s="33">
        <f>IF(D6L1706C12=0,0,D6L1706C10/D6L1706C12)</f>
        <v>1.83289243549662E-7</v>
      </c>
      <c r="AD13" s="16" t="s">
        <v>41124</v>
      </c>
      <c r="AE13" s="33">
        <f>IF(D6L1706C5=0,0,D6L1706C10/D6L1706C5)</f>
        <v>0.48247318842450032</v>
      </c>
      <c r="AF13" s="16" t="s">
        <v>41125</v>
      </c>
      <c r="AG13" s="33">
        <f>CHOOSE(MIN(D6L1706C9,RUN_YEARS),B7L816C5,B7L816C14,B7L816C23,B7L816C32,B7L816C41)</f>
        <v>52680.637636501735</v>
      </c>
      <c r="AH13" s="16" t="s">
        <v>41126</v>
      </c>
      <c r="AI13" s="33">
        <f>IF(D6L1706C15=0,0,D6L1706C11/D6L1706C15)</f>
        <v>4.7655203322912064E-7</v>
      </c>
      <c r="AJ13" s="16" t="s">
        <v>41127</v>
      </c>
      <c r="AK13" s="33">
        <f>IF(D6L1706C5=0,0,D6L1706C11/D6L1706C5)</f>
        <v>1.7526811575499679E-2</v>
      </c>
      <c r="AL13" s="16" t="s">
        <v>41128</v>
      </c>
      <c r="AM13" s="33">
        <f>D6L1706C8*CHOOSE(MIN(D6L1706C9,RUN_YEARS),B7L816C4,B7L816C13,B7L816C22,B7L816C31,B7L816C40)</f>
        <v>0.17795705504730144</v>
      </c>
      <c r="AN13" s="16" t="s">
        <v>41129</v>
      </c>
      <c r="AO13" s="33">
        <f>D6L1706C8-D6L1706C18</f>
        <v>0.53823324771647174</v>
      </c>
      <c r="AP13" s="16" t="s">
        <v>41130</v>
      </c>
      <c r="AQ13" s="33">
        <f>CHOOSE(MIN(D6L1706C9,RUN_YEARS),B7L816C2,B7L816C11,B7L816C20,B7L816C29,B7L816C38)</f>
        <v>8613.499726563372</v>
      </c>
      <c r="AR13" s="16" t="s">
        <v>41131</v>
      </c>
      <c r="AS13" s="33">
        <f>IF(D6L1706C20=0,0,D6L1706C18/D6L1706C20)</f>
        <v>2.0660249689042834E-5</v>
      </c>
      <c r="AT13" s="16" t="s">
        <v>41132</v>
      </c>
      <c r="AU13" s="33">
        <f>IF(D6L1706C5=0,0,D6L1706C18/D6L1706C5)</f>
        <v>0.12423866558969485</v>
      </c>
      <c r="AV13" s="16" t="s">
        <v>41133</v>
      </c>
      <c r="AW13" s="33">
        <f>CHOOSE(MIN(D6L1706C9,RUN_YEARS),B7L816C1,B7L816C10,B7L816C19,B7L816C28,B7L816C37)</f>
        <v>26051.63324826242</v>
      </c>
      <c r="AX13" s="16" t="s">
        <v>41134</v>
      </c>
      <c r="AY13" s="33">
        <f>IF(D6L1706C23=0,0,D6L1706C19/D6L1706C23)</f>
        <v>2.0660249689042837E-5</v>
      </c>
      <c r="AZ13" s="16" t="s">
        <v>41135</v>
      </c>
      <c r="BA13" s="33">
        <f>IF(D6L1706C5=0,0,D6L1706C19/D6L1706C5)</f>
        <v>0.37576133441030518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0.28570441420878129</v>
      </c>
      <c r="J14" s="16" t="s">
        <v>41158</v>
      </c>
      <c r="K14" s="21">
        <f>IF(FLOW_THRU_100PCT="Y",1,INDEX(VariabilityMatrix,D6L1707C1,D6L1707C9))</f>
        <v>0.66391621343662177</v>
      </c>
      <c r="L14" s="16" t="s">
        <v>41138</v>
      </c>
      <c r="M14" s="15">
        <f>IF(D6L1707C2&lt;&gt;0,D6L1707C2*D6L1707C4,D6L1707C3*D6L1707C4)</f>
        <v>0.18968379284362222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9.4841896421811109E-2</v>
      </c>
      <c r="R14" s="16" t="s">
        <v>41140</v>
      </c>
      <c r="S14" s="15">
        <f>D6L1707C5-D6L1707C7</f>
        <v>9.4841896421811109E-2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9.1556632929063034E-2</v>
      </c>
      <c r="X14" s="16" t="s">
        <v>41142</v>
      </c>
      <c r="Y14" s="33">
        <f>D6L1707C7-D6L1707C10</f>
        <v>3.2852634927480751E-3</v>
      </c>
      <c r="Z14" s="16" t="s">
        <v>41143</v>
      </c>
      <c r="AA14" s="33">
        <f>CHOOSE(MIN(D6L1707C9,RUN_YEARS),B7L816C7,B7L816C16,B7L816C25,B7L816C34,B7L816C43)</f>
        <v>3567668</v>
      </c>
      <c r="AB14" s="16" t="s">
        <v>41144</v>
      </c>
      <c r="AC14" s="33">
        <f>IF(D6L1707C12=0,0,D6L1707C10/D6L1707C12)</f>
        <v>2.5662879205425796E-8</v>
      </c>
      <c r="AD14" s="16" t="s">
        <v>41145</v>
      </c>
      <c r="AE14" s="33">
        <f>IF(D6L1707C5=0,0,D6L1707C10/D6L1707C5)</f>
        <v>0.48268031525784338</v>
      </c>
      <c r="AF14" s="16" t="s">
        <v>41146</v>
      </c>
      <c r="AG14" s="33">
        <f>CHOOSE(MIN(D6L1707C9,RUN_YEARS),B7L816C5,B7L816C14,B7L816C23,B7L816C32,B7L816C41)</f>
        <v>49236.988247173314</v>
      </c>
      <c r="AH14" s="16" t="s">
        <v>41147</v>
      </c>
      <c r="AI14" s="33">
        <f>IF(D6L1707C15=0,0,D6L1707C11/D6L1707C15)</f>
        <v>6.6723485934107293E-8</v>
      </c>
      <c r="AJ14" s="16" t="s">
        <v>41148</v>
      </c>
      <c r="AK14" s="33">
        <f>IF(D6L1707C5=0,0,D6L1707C11/D6L1707C5)</f>
        <v>1.7319684742156588E-2</v>
      </c>
      <c r="AL14" s="16" t="s">
        <v>41149</v>
      </c>
      <c r="AM14" s="33">
        <f>D6L1707C8*CHOOSE(MIN(D6L1707C9,RUN_YEARS),B7L816C4,B7L816C13,B7L816C22,B7L816C31,B7L816C40)</f>
        <v>2.6909012050642497E-2</v>
      </c>
      <c r="AN14" s="16" t="s">
        <v>41150</v>
      </c>
      <c r="AO14" s="33">
        <f>D6L1707C8-D6L1707C18</f>
        <v>6.7932884371168609E-2</v>
      </c>
      <c r="AP14" s="16" t="s">
        <v>41151</v>
      </c>
      <c r="AQ14" s="33">
        <f>CHOOSE(MIN(D6L1707C9,RUN_YEARS),B7L816C2,B7L816C11,B7L816C20,B7L816C29,B7L816C38)</f>
        <v>9637.1141204773103</v>
      </c>
      <c r="AR14" s="16" t="s">
        <v>41152</v>
      </c>
      <c r="AS14" s="33">
        <f>IF(D6L1707C20=0,0,D6L1707C18/D6L1707C20)</f>
        <v>2.7922271869194944E-6</v>
      </c>
      <c r="AT14" s="16" t="s">
        <v>41153</v>
      </c>
      <c r="AU14" s="33">
        <f>IF(D6L1707C5=0,0,D6L1707C18/D6L1707C5)</f>
        <v>0.14186247357899806</v>
      </c>
      <c r="AV14" s="16" t="s">
        <v>41154</v>
      </c>
      <c r="AW14" s="33">
        <f>CHOOSE(MIN(D6L1707C9,RUN_YEARS),B7L816C1,B7L816C10,B7L816C19,B7L816C28,B7L816C37)</f>
        <v>24329.282620485872</v>
      </c>
      <c r="AX14" s="16" t="s">
        <v>41155</v>
      </c>
      <c r="AY14" s="33">
        <f>IF(D6L1707C23=0,0,D6L1707C19/D6L1707C23)</f>
        <v>2.7922271869194944E-6</v>
      </c>
      <c r="AZ14" s="16" t="s">
        <v>41156</v>
      </c>
      <c r="BA14" s="33">
        <f>IF(D6L1707C5=0,0,D6L1707C19/D6L1707C5)</f>
        <v>0.35813752642100194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1.8074668438164611E-2</v>
      </c>
      <c r="J15" s="16" t="s">
        <v>41179</v>
      </c>
      <c r="K15" s="21">
        <f>IF(FLOW_THRU_100PCT="Y",1,INDEX(VariabilityMatrix,D6L1708C1,D6L1708C9))</f>
        <v>0.66391621343662177</v>
      </c>
      <c r="L15" s="16" t="s">
        <v>41159</v>
      </c>
      <c r="M15" s="15">
        <f>IF(D6L1708C2&lt;&gt;0,D6L1708C2*D6L1708C4,D6L1708C3*D6L1708C4)</f>
        <v>1.2000065428588667E-2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6.0000327142943335E-3</v>
      </c>
      <c r="R15" s="16" t="s">
        <v>41161</v>
      </c>
      <c r="S15" s="15">
        <f>D6L1708C5-D6L1708C7</f>
        <v>6.0000327142943335E-3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5.7921953641859262E-3</v>
      </c>
      <c r="X15" s="16" t="s">
        <v>41163</v>
      </c>
      <c r="Y15" s="33">
        <f>D6L1708C7-D6L1708C10</f>
        <v>2.0783735010840732E-4</v>
      </c>
      <c r="Z15" s="16" t="s">
        <v>41164</v>
      </c>
      <c r="AA15" s="33">
        <f>CHOOSE(MIN(D6L1708C9,RUN_YEARS),B7L816C7,B7L816C16,B7L816C25,B7L816C34,B7L816C43)</f>
        <v>3567668</v>
      </c>
      <c r="AB15" s="16" t="s">
        <v>41165</v>
      </c>
      <c r="AC15" s="33">
        <f>IF(D6L1708C12=0,0,D6L1708C10/D6L1708C12)</f>
        <v>1.6235242080221383E-9</v>
      </c>
      <c r="AD15" s="16" t="s">
        <v>41166</v>
      </c>
      <c r="AE15" s="33">
        <f>IF(D6L1708C5=0,0,D6L1708C10/D6L1708C5)</f>
        <v>0.48268031525784344</v>
      </c>
      <c r="AF15" s="16" t="s">
        <v>41167</v>
      </c>
      <c r="AG15" s="33">
        <f>CHOOSE(MIN(D6L1708C9,RUN_YEARS),B7L816C5,B7L816C14,B7L816C23,B7L816C32,B7L816C41)</f>
        <v>49236.988247173314</v>
      </c>
      <c r="AH15" s="16" t="s">
        <v>41168</v>
      </c>
      <c r="AI15" s="33">
        <f>IF(D6L1708C15=0,0,D6L1708C11/D6L1708C15)</f>
        <v>4.2211629408575623E-9</v>
      </c>
      <c r="AJ15" s="16" t="s">
        <v>41169</v>
      </c>
      <c r="AK15" s="33">
        <f>IF(D6L1708C5=0,0,D6L1708C11/D6L1708C5)</f>
        <v>1.7319684742156539E-2</v>
      </c>
      <c r="AL15" s="16" t="s">
        <v>41170</v>
      </c>
      <c r="AM15" s="33">
        <f>D6L1708C8*CHOOSE(MIN(D6L1708C9,RUN_YEARS),B7L816C4,B7L816C13,B7L816C22,B7L816C31,B7L816C40)</f>
        <v>1.7023589648094079E-3</v>
      </c>
      <c r="AN15" s="16" t="s">
        <v>41171</v>
      </c>
      <c r="AO15" s="33">
        <f>D6L1708C8-D6L1708C18</f>
        <v>4.2976737494849256E-3</v>
      </c>
      <c r="AP15" s="16" t="s">
        <v>41172</v>
      </c>
      <c r="AQ15" s="33">
        <f>CHOOSE(MIN(D6L1708C9,RUN_YEARS),B7L816C2,B7L816C11,B7L816C20,B7L816C29,B7L816C38)</f>
        <v>9637.1141204773103</v>
      </c>
      <c r="AR15" s="16" t="s">
        <v>41173</v>
      </c>
      <c r="AS15" s="33">
        <f>IF(D6L1708C20=0,0,D6L1708C18/D6L1708C20)</f>
        <v>1.7664613529813558E-7</v>
      </c>
      <c r="AT15" s="16" t="s">
        <v>41174</v>
      </c>
      <c r="AU15" s="33">
        <f>IF(D6L1708C5=0,0,D6L1708C18/D6L1708C5)</f>
        <v>0.14186247357899806</v>
      </c>
      <c r="AV15" s="16" t="s">
        <v>41175</v>
      </c>
      <c r="AW15" s="33">
        <f>CHOOSE(MIN(D6L1708C9,RUN_YEARS),B7L816C1,B7L816C10,B7L816C19,B7L816C28,B7L816C37)</f>
        <v>24329.282620485872</v>
      </c>
      <c r="AX15" s="16" t="s">
        <v>41176</v>
      </c>
      <c r="AY15" s="33">
        <f>IF(D6L1708C23=0,0,D6L1708C19/D6L1708C23)</f>
        <v>1.7664613529813558E-7</v>
      </c>
      <c r="AZ15" s="16" t="s">
        <v>41177</v>
      </c>
      <c r="BA15" s="33">
        <f>IF(D6L1708C5=0,0,D6L1708C19/D6L1708C5)</f>
        <v>0.35813752642100194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0.10071953171060002</v>
      </c>
      <c r="J16" s="16" t="s">
        <v>41200</v>
      </c>
      <c r="K16" s="21">
        <f>IF(FLOW_THRU_100PCT="Y",1,INDEX(VariabilityMatrix,D6L1709C1,D6L1709C9))</f>
        <v>0.66391621343662177</v>
      </c>
      <c r="L16" s="16" t="s">
        <v>41180</v>
      </c>
      <c r="M16" s="15">
        <f>IF(D6L1709C2&lt;&gt;0,D6L1709C2*D6L1709C4,D6L1709C3*D6L1709C4)</f>
        <v>6.6869330112411321E-2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3.343466505620566E-2</v>
      </c>
      <c r="R16" s="16" t="s">
        <v>41182</v>
      </c>
      <c r="S16" s="15">
        <f>D6L1709C5-D6L1709C7</f>
        <v>3.343466505620566E-2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3.2276509339739502E-2</v>
      </c>
      <c r="X16" s="16" t="s">
        <v>41184</v>
      </c>
      <c r="Y16" s="33">
        <f>D6L1709C7-D6L1709C10</f>
        <v>1.1581557164661582E-3</v>
      </c>
      <c r="Z16" s="16" t="s">
        <v>41185</v>
      </c>
      <c r="AA16" s="33">
        <f>CHOOSE(MIN(D6L1709C9,RUN_YEARS),B7L816C7,B7L816C16,B7L816C25,B7L816C34,B7L816C43)</f>
        <v>3567668</v>
      </c>
      <c r="AB16" s="16" t="s">
        <v>41186</v>
      </c>
      <c r="AC16" s="33">
        <f>IF(D6L1709C12=0,0,D6L1709C10/D6L1709C12)</f>
        <v>9.0469486902199145E-9</v>
      </c>
      <c r="AD16" s="16" t="s">
        <v>41187</v>
      </c>
      <c r="AE16" s="33">
        <f>IF(D6L1709C5=0,0,D6L1709C10/D6L1709C5)</f>
        <v>0.4826803152578435</v>
      </c>
      <c r="AF16" s="16" t="s">
        <v>41188</v>
      </c>
      <c r="AG16" s="33">
        <f>CHOOSE(MIN(D6L1709C9,RUN_YEARS),B7L816C5,B7L816C14,B7L816C23,B7L816C32,B7L816C41)</f>
        <v>49236.988247173314</v>
      </c>
      <c r="AH16" s="16" t="s">
        <v>41189</v>
      </c>
      <c r="AI16" s="33">
        <f>IF(D6L1709C15=0,0,D6L1709C11/D6L1709C15)</f>
        <v>2.3522066594571768E-8</v>
      </c>
      <c r="AJ16" s="16" t="s">
        <v>41190</v>
      </c>
      <c r="AK16" s="33">
        <f>IF(D6L1709C5=0,0,D6L1709C11/D6L1709C5)</f>
        <v>1.7319684742156526E-2</v>
      </c>
      <c r="AL16" s="16" t="s">
        <v>41191</v>
      </c>
      <c r="AM16" s="33">
        <f>D6L1709C8*CHOOSE(MIN(D6L1709C9,RUN_YEARS),B7L816C4,B7L816C13,B7L816C22,B7L816C31,B7L816C40)</f>
        <v>9.4862485763172501E-3</v>
      </c>
      <c r="AN16" s="16" t="s">
        <v>41192</v>
      </c>
      <c r="AO16" s="33">
        <f>D6L1709C8-D6L1709C18</f>
        <v>2.394841647988841E-2</v>
      </c>
      <c r="AP16" s="16" t="s">
        <v>41193</v>
      </c>
      <c r="AQ16" s="33">
        <f>CHOOSE(MIN(D6L1709C9,RUN_YEARS),B7L816C2,B7L816C11,B7L816C20,B7L816C29,B7L816C38)</f>
        <v>9637.1141204773103</v>
      </c>
      <c r="AR16" s="16" t="s">
        <v>41194</v>
      </c>
      <c r="AS16" s="33">
        <f>IF(D6L1709C20=0,0,D6L1709C18/D6L1709C20)</f>
        <v>9.8434536083374835E-7</v>
      </c>
      <c r="AT16" s="16" t="s">
        <v>41195</v>
      </c>
      <c r="AU16" s="33">
        <f>IF(D6L1709C5=0,0,D6L1709C18/D6L1709C5)</f>
        <v>0.14186247357899806</v>
      </c>
      <c r="AV16" s="16" t="s">
        <v>41196</v>
      </c>
      <c r="AW16" s="33">
        <f>CHOOSE(MIN(D6L1709C9,RUN_YEARS),B7L816C1,B7L816C10,B7L816C19,B7L816C28,B7L816C37)</f>
        <v>24329.282620485872</v>
      </c>
      <c r="AX16" s="16" t="s">
        <v>41197</v>
      </c>
      <c r="AY16" s="33">
        <f>IF(D6L1709C23=0,0,D6L1709C19/D6L1709C23)</f>
        <v>9.8434536083374835E-7</v>
      </c>
      <c r="AZ16" s="16" t="s">
        <v>41198</v>
      </c>
      <c r="BA16" s="33">
        <f>IF(D6L1709C5=0,0,D6L1709C19/D6L1709C5)</f>
        <v>0.35813752642100194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0.66391621343662177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3567668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49236.988247173314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9637.1141204773103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24329.282620485872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0.66391621343662177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3567668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49236.988247173314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9637.1141204773103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24329.282620485872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0.66391621343662177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3567668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49236.988247173314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9637.1141204773103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24329.282620485872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4.1572704636609219E-2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3.5752525987483928E-2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1.7876262993741964E-2</v>
      </c>
      <c r="R20" s="16" t="s">
        <v>41266</v>
      </c>
      <c r="S20" s="15">
        <f>D6L1713C5-D6L1713C7</f>
        <v>1.7876262993741964E-2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1.7257040514902983E-2</v>
      </c>
      <c r="X20" s="16" t="s">
        <v>41268</v>
      </c>
      <c r="Y20" s="33">
        <f>D6L1713C7-D6L1713C10</f>
        <v>6.1922247883898149E-4</v>
      </c>
      <c r="Z20" s="16" t="s">
        <v>41269</v>
      </c>
      <c r="AA20" s="33">
        <f>CHOOSE(MIN(D6L1713C9,RUN_YEARS),B7L816C7,B7L816C16,B7L816C25,B7L816C34,B7L816C43)</f>
        <v>3567668</v>
      </c>
      <c r="AB20" s="16" t="s">
        <v>41270</v>
      </c>
      <c r="AC20" s="33">
        <f>IF(D6L1713C12=0,0,D6L1713C10/D6L1713C12)</f>
        <v>4.8370645796926685E-9</v>
      </c>
      <c r="AD20" s="16" t="s">
        <v>41271</v>
      </c>
      <c r="AE20" s="33">
        <f>IF(D6L1713C5=0,0,D6L1713C10/D6L1713C5)</f>
        <v>0.48268031525784344</v>
      </c>
      <c r="AF20" s="16" t="s">
        <v>41272</v>
      </c>
      <c r="AG20" s="33">
        <f>CHOOSE(MIN(D6L1713C9,RUN_YEARS),B7L816C5,B7L816C14,B7L816C23,B7L816C32,B7L816C41)</f>
        <v>49236.988247173314</v>
      </c>
      <c r="AH20" s="16" t="s">
        <v>41273</v>
      </c>
      <c r="AI20" s="33">
        <f>IF(D6L1713C15=0,0,D6L1713C11/D6L1713C15)</f>
        <v>1.2576367907200964E-8</v>
      </c>
      <c r="AJ20" s="16" t="s">
        <v>41274</v>
      </c>
      <c r="AK20" s="33">
        <f>IF(D6L1713C5=0,0,D6L1713C11/D6L1713C5)</f>
        <v>1.7319684742156567E-2</v>
      </c>
      <c r="AL20" s="16" t="s">
        <v>41275</v>
      </c>
      <c r="AM20" s="33">
        <f>D6L1713C8*CHOOSE(MIN(D6L1713C9,RUN_YEARS),B7L816C4,B7L816C13,B7L816C22,B7L816C31,B7L816C40)</f>
        <v>5.0719417732818803E-3</v>
      </c>
      <c r="AN20" s="16" t="s">
        <v>41276</v>
      </c>
      <c r="AO20" s="33">
        <f>D6L1713C8-D6L1713C18</f>
        <v>1.2804321220460085E-2</v>
      </c>
      <c r="AP20" s="16" t="s">
        <v>41277</v>
      </c>
      <c r="AQ20" s="33">
        <f>CHOOSE(MIN(D6L1713C9,RUN_YEARS),B7L816C2,B7L816C11,B7L816C20,B7L816C29,B7L816C38)</f>
        <v>9637.1141204773103</v>
      </c>
      <c r="AR20" s="16" t="s">
        <v>41278</v>
      </c>
      <c r="AS20" s="33">
        <f>IF(D6L1713C20=0,0,D6L1713C18/D6L1713C20)</f>
        <v>5.2629259235447086E-7</v>
      </c>
      <c r="AT20" s="16" t="s">
        <v>41279</v>
      </c>
      <c r="AU20" s="33">
        <f>IF(D6L1713C5=0,0,D6L1713C18/D6L1713C5)</f>
        <v>0.14186247357899806</v>
      </c>
      <c r="AV20" s="16" t="s">
        <v>41280</v>
      </c>
      <c r="AW20" s="33">
        <f>CHOOSE(MIN(D6L1713C9,RUN_YEARS),B7L816C1,B7L816C10,B7L816C19,B7L816C28,B7L816C37)</f>
        <v>24329.282620485872</v>
      </c>
      <c r="AX20" s="16" t="s">
        <v>41281</v>
      </c>
      <c r="AY20" s="33">
        <f>IF(D6L1713C23=0,0,D6L1713C19/D6L1713C23)</f>
        <v>5.2629259235447086E-7</v>
      </c>
      <c r="AZ20" s="16" t="s">
        <v>41282</v>
      </c>
      <c r="BA20" s="33">
        <f>IF(D6L1713C5=0,0,D6L1713C19/D6L1713C5)</f>
        <v>0.35813752642100194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1.1587058276762117</v>
      </c>
      <c r="J21" s="16" t="s">
        <v>41304</v>
      </c>
      <c r="K21" s="21">
        <f>IF(FLOW_THRU_100PCT="Y",1,INDEX(VariabilityMatrix,D6L1714C1,D6L1714C9))</f>
        <v>0.65057274140702692</v>
      </c>
      <c r="L21" s="16" t="s">
        <v>41284</v>
      </c>
      <c r="M21" s="15">
        <f>IF(D6L1714C2&lt;&gt;0,D6L1714C2*D6L1714C4,D6L1714C3*D6L1714C4)</f>
        <v>0.75382242679561118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0.37691121339780559</v>
      </c>
      <c r="R21" s="16" t="s">
        <v>41286</v>
      </c>
      <c r="S21" s="15">
        <f>D6L1714C5-D6L1714C7</f>
        <v>0.37691121339780559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0.36369910976197301</v>
      </c>
      <c r="X21" s="16" t="s">
        <v>41288</v>
      </c>
      <c r="Y21" s="33">
        <f>D6L1714C7-D6L1714C10</f>
        <v>1.3212103635832584E-2</v>
      </c>
      <c r="Z21" s="16" t="s">
        <v>41289</v>
      </c>
      <c r="AA21" s="33">
        <f>CHOOSE(MIN(D6L1714C9,RUN_YEARS),B7L816C7,B7L816C16,B7L816C25,B7L816C34,B7L816C43)</f>
        <v>3770462.5999999996</v>
      </c>
      <c r="AB21" s="16" t="s">
        <v>41290</v>
      </c>
      <c r="AC21" s="33">
        <f>IF(D6L1714C12=0,0,D6L1714C10/D6L1714C12)</f>
        <v>9.6460076215044026E-8</v>
      </c>
      <c r="AD21" s="16" t="s">
        <v>41291</v>
      </c>
      <c r="AE21" s="33">
        <f>IF(D6L1714C5=0,0,D6L1714C10/D6L1714C5)</f>
        <v>0.48247318842450032</v>
      </c>
      <c r="AF21" s="16" t="s">
        <v>41292</v>
      </c>
      <c r="AG21" s="33">
        <f>CHOOSE(MIN(D6L1714C9,RUN_YEARS),B7L816C5,B7L816C14,B7L816C23,B7L816C32,B7L816C41)</f>
        <v>52680.637636501735</v>
      </c>
      <c r="AH21" s="16" t="s">
        <v>41293</v>
      </c>
      <c r="AI21" s="33">
        <f>IF(D6L1714C15=0,0,D6L1714C11/D6L1714C15)</f>
        <v>2.5079619815911431E-7</v>
      </c>
      <c r="AJ21" s="16" t="s">
        <v>41294</v>
      </c>
      <c r="AK21" s="33">
        <f>IF(D6L1714C5=0,0,D6L1714C11/D6L1714C5)</f>
        <v>1.7526811575499686E-2</v>
      </c>
      <c r="AL21" s="16" t="s">
        <v>41295</v>
      </c>
      <c r="AM21" s="33">
        <f>D6L1714C8*CHOOSE(MIN(D6L1714C9,RUN_YEARS),B7L816C4,B7L816C13,B7L816C22,B7L816C31,B7L816C40)</f>
        <v>9.365389239667217E-2</v>
      </c>
      <c r="AN21" s="16" t="s">
        <v>41296</v>
      </c>
      <c r="AO21" s="33">
        <f>D6L1714C8-D6L1714C18</f>
        <v>0.28325732100113343</v>
      </c>
      <c r="AP21" s="16" t="s">
        <v>41297</v>
      </c>
      <c r="AQ21" s="33">
        <f>CHOOSE(MIN(D6L1714C9,RUN_YEARS),B7L816C2,B7L816C11,B7L816C20,B7L816C29,B7L816C38)</f>
        <v>8613.499726563372</v>
      </c>
      <c r="AR21" s="16" t="s">
        <v>41298</v>
      </c>
      <c r="AS21" s="33">
        <f>IF(D6L1714C20=0,0,D6L1714C18/D6L1714C20)</f>
        <v>1.0872919878066607E-5</v>
      </c>
      <c r="AT21" s="16" t="s">
        <v>41299</v>
      </c>
      <c r="AU21" s="33">
        <f>IF(D6L1714C5=0,0,D6L1714C18/D6L1714C5)</f>
        <v>0.12423866558969486</v>
      </c>
      <c r="AV21" s="16" t="s">
        <v>41300</v>
      </c>
      <c r="AW21" s="33">
        <f>CHOOSE(MIN(D6L1714C9,RUN_YEARS),B7L816C1,B7L816C10,B7L816C19,B7L816C28,B7L816C37)</f>
        <v>26051.63324826242</v>
      </c>
      <c r="AX21" s="16" t="s">
        <v>41301</v>
      </c>
      <c r="AY21" s="33">
        <f>IF(D6L1714C23=0,0,D6L1714C19/D6L1714C23)</f>
        <v>1.0872919878066609E-5</v>
      </c>
      <c r="AZ21" s="16" t="s">
        <v>41302</v>
      </c>
      <c r="BA21" s="33">
        <f>IF(D6L1714C5=0,0,D6L1714C19/D6L1714C5)</f>
        <v>0.37576133441030518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0.68432004787038891</v>
      </c>
      <c r="J22" s="16" t="s">
        <v>41325</v>
      </c>
      <c r="K22" s="21">
        <f>IF(FLOW_THRU_100PCT="Y",1,INDEX(VariabilityMatrix,D6L1715C1,D6L1715C9))</f>
        <v>0.65559455164892644</v>
      </c>
      <c r="L22" s="16" t="s">
        <v>41305</v>
      </c>
      <c r="M22" s="15">
        <f>IF(D6L1715C2&lt;&gt;0,D6L1715C2*D6L1715C4,D6L1715C3*D6L1715C4)</f>
        <v>0.44863649496795949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0.22431824748397974</v>
      </c>
      <c r="R22" s="16" t="s">
        <v>41307</v>
      </c>
      <c r="S22" s="15">
        <f>D6L1715C5-D6L1715C7</f>
        <v>0.22431824748397974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0.21648329528549609</v>
      </c>
      <c r="X22" s="16" t="s">
        <v>41309</v>
      </c>
      <c r="Y22" s="33">
        <f>D6L1715C7-D6L1715C10</f>
        <v>7.8349521984836523E-3</v>
      </c>
      <c r="Z22" s="16" t="s">
        <v>41310</v>
      </c>
      <c r="AA22" s="33">
        <f>CHOOSE(MIN(D6L1715C9,RUN_YEARS),B7L816C7,B7L816C16,B7L816C25,B7L816C34,B7L816C43)</f>
        <v>3651054.666666667</v>
      </c>
      <c r="AB22" s="16" t="s">
        <v>41311</v>
      </c>
      <c r="AC22" s="33">
        <f>IF(D6L1715C12=0,0,D6L1715C10/D6L1715C12)</f>
        <v>5.9293359056477946E-8</v>
      </c>
      <c r="AD22" s="16" t="s">
        <v>41312</v>
      </c>
      <c r="AE22" s="33">
        <f>IF(D6L1715C5=0,0,D6L1715C10/D6L1715C5)</f>
        <v>0.48253607923928882</v>
      </c>
      <c r="AF22" s="16" t="s">
        <v>41313</v>
      </c>
      <c r="AG22" s="33">
        <f>CHOOSE(MIN(D6L1715C9,RUN_YEARS),B7L816C5,B7L816C14,B7L816C23,B7L816C32,B7L816C41)</f>
        <v>50822.608150646061</v>
      </c>
      <c r="AH22" s="16" t="s">
        <v>41314</v>
      </c>
      <c r="AI22" s="33">
        <f>IF(D6L1715C15=0,0,D6L1715C11/D6L1715C15)</f>
        <v>1.5416273354684284E-7</v>
      </c>
      <c r="AJ22" s="16" t="s">
        <v>41315</v>
      </c>
      <c r="AK22" s="33">
        <f>IF(D6L1715C5=0,0,D6L1715C11/D6L1715C5)</f>
        <v>1.7463920760711196E-2</v>
      </c>
      <c r="AL22" s="16" t="s">
        <v>41316</v>
      </c>
      <c r="AM22" s="33">
        <f>D6L1715C8*CHOOSE(MIN(D6L1715C9,RUN_YEARS),B7L816C4,B7L816C13,B7L816C22,B7L816C31,B7L816C40)</f>
        <v>5.7130964720025997E-2</v>
      </c>
      <c r="AN22" s="16" t="s">
        <v>41317</v>
      </c>
      <c r="AO22" s="33">
        <f>D6L1715C8-D6L1715C18</f>
        <v>0.16718728276395375</v>
      </c>
      <c r="AP22" s="16" t="s">
        <v>41318</v>
      </c>
      <c r="AQ22" s="33">
        <f>CHOOSE(MIN(D6L1715C9,RUN_YEARS),B7L816C2,B7L816C11,B7L816C20,B7L816C29,B7L816C38)</f>
        <v>8589.7275241650204</v>
      </c>
      <c r="AR22" s="16" t="s">
        <v>41319</v>
      </c>
      <c r="AS22" s="33">
        <f>IF(D6L1715C20=0,0,D6L1715C18/D6L1715C20)</f>
        <v>6.6510799742253185E-6</v>
      </c>
      <c r="AT22" s="16" t="s">
        <v>41320</v>
      </c>
      <c r="AU22" s="33">
        <f>IF(D6L1715C5=0,0,D6L1715C18/D6L1715C5)</f>
        <v>0.12734355176367484</v>
      </c>
      <c r="AV22" s="16" t="s">
        <v>41321</v>
      </c>
      <c r="AW22" s="33">
        <f>CHOOSE(MIN(D6L1715C9,RUN_YEARS),B7L816C1,B7L816C10,B7L816C19,B7L816C28,B7L816C37)</f>
        <v>25136.862496293586</v>
      </c>
      <c r="AX22" s="16" t="s">
        <v>41322</v>
      </c>
      <c r="AY22" s="33">
        <f>IF(D6L1715C23=0,0,D6L1715C19/D6L1715C23)</f>
        <v>6.6510799742253194E-6</v>
      </c>
      <c r="AZ22" s="16" t="s">
        <v>41323</v>
      </c>
      <c r="BA22" s="33">
        <f>IF(D6L1715C5=0,0,D6L1715C19/D6L1715C5)</f>
        <v>0.37265644823632516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161.99753976891907</v>
      </c>
      <c r="J23" s="16" t="s">
        <v>41346</v>
      </c>
      <c r="K23" s="21">
        <f>IF(FLOW_THRU_100PCT="Y",1,INDEX(VariabilityMatrix,D6L1716C1,D6L1716C9))</f>
        <v>0.33269326040655017</v>
      </c>
      <c r="L23" s="16" t="s">
        <v>41326</v>
      </c>
      <c r="M23" s="15">
        <f>IF(D6L1716C2&lt;&gt;0,D6L1716C2*D6L1716C4,D6L1716C3*D6L1716C4)</f>
        <v>53.895489683561458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26.947744841780729</v>
      </c>
      <c r="R23" s="16" t="s">
        <v>41328</v>
      </c>
      <c r="S23" s="15">
        <f>D6L1716C5-D6L1716C7</f>
        <v>26.947744841780729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26.006518280587283</v>
      </c>
      <c r="X23" s="16" t="s">
        <v>41330</v>
      </c>
      <c r="Y23" s="33">
        <f>D6L1716C7-D6L1716C10</f>
        <v>0.94122656119344583</v>
      </c>
      <c r="Z23" s="16" t="s">
        <v>41331</v>
      </c>
      <c r="AA23" s="33">
        <f>CHOOSE(MIN(D6L1716C9,RUN_YEARS),B7L816C7,B7L816C16,B7L816C25,B7L816C34,B7L816C43)</f>
        <v>3651054.666666667</v>
      </c>
      <c r="AB23" s="16" t="s">
        <v>41332</v>
      </c>
      <c r="AC23" s="33">
        <f>IF(D6L1716C12=0,0,D6L1716C10/D6L1716C12)</f>
        <v>7.1230153078838077E-6</v>
      </c>
      <c r="AD23" s="16" t="s">
        <v>41333</v>
      </c>
      <c r="AE23" s="33">
        <f>IF(D6L1716C5=0,0,D6L1716C10/D6L1716C5)</f>
        <v>0.48253607923928876</v>
      </c>
      <c r="AF23" s="16" t="s">
        <v>41334</v>
      </c>
      <c r="AG23" s="33">
        <f>CHOOSE(MIN(D6L1716C9,RUN_YEARS),B7L816C5,B7L816C14,B7L816C23,B7L816C32,B7L816C41)</f>
        <v>50822.608150646061</v>
      </c>
      <c r="AH23" s="16" t="s">
        <v>41335</v>
      </c>
      <c r="AI23" s="33">
        <f>IF(D6L1716C15=0,0,D6L1716C11/D6L1716C15)</f>
        <v>1.8519839800497938E-5</v>
      </c>
      <c r="AJ23" s="16" t="s">
        <v>41336</v>
      </c>
      <c r="AK23" s="33">
        <f>IF(D6L1716C5=0,0,D6L1716C11/D6L1716C5)</f>
        <v>1.746392076071121E-2</v>
      </c>
      <c r="AL23" s="16" t="s">
        <v>41337</v>
      </c>
      <c r="AM23" s="33">
        <f>D6L1716C8*CHOOSE(MIN(D6L1716C9,RUN_YEARS),B7L816C4,B7L816C13,B7L816C22,B7L816C31,B7L816C40)</f>
        <v>6.8632430803472122</v>
      </c>
      <c r="AN23" s="16" t="s">
        <v>41338</v>
      </c>
      <c r="AO23" s="33">
        <f>D6L1716C8-D6L1716C18</f>
        <v>20.084501761433515</v>
      </c>
      <c r="AP23" s="16" t="s">
        <v>41339</v>
      </c>
      <c r="AQ23" s="33">
        <f>CHOOSE(MIN(D6L1716C9,RUN_YEARS),B7L816C2,B7L816C11,B7L816C20,B7L816C29,B7L816C38)</f>
        <v>8589.7275241650204</v>
      </c>
      <c r="AR23" s="16" t="s">
        <v>41340</v>
      </c>
      <c r="AS23" s="33">
        <f>IF(D6L1716C20=0,0,D6L1716C18/D6L1716C20)</f>
        <v>7.9900591270668571E-4</v>
      </c>
      <c r="AT23" s="16" t="s">
        <v>41341</v>
      </c>
      <c r="AU23" s="33">
        <f>IF(D6L1716C5=0,0,D6L1716C18/D6L1716C5)</f>
        <v>0.12734355176367484</v>
      </c>
      <c r="AV23" s="16" t="s">
        <v>41342</v>
      </c>
      <c r="AW23" s="33">
        <f>CHOOSE(MIN(D6L1716C9,RUN_YEARS),B7L816C1,B7L816C10,B7L816C19,B7L816C28,B7L816C37)</f>
        <v>25136.862496293586</v>
      </c>
      <c r="AX23" s="16" t="s">
        <v>41343</v>
      </c>
      <c r="AY23" s="33">
        <f>IF(D6L1716C23=0,0,D6L1716C19/D6L1716C23)</f>
        <v>7.9900591270668571E-4</v>
      </c>
      <c r="AZ23" s="16" t="s">
        <v>41344</v>
      </c>
      <c r="BA23" s="33">
        <f>IF(D6L1716C5=0,0,D6L1716C19/D6L1716C5)</f>
        <v>0.3726564482363251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4.2890397929087438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3.6885742219015198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1.8442871109507599</v>
      </c>
      <c r="R24" s="16" t="s">
        <v>41349</v>
      </c>
      <c r="S24" s="15">
        <f>D6L1717C5-D6L1717C7</f>
        <v>1.8442871109507599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1.7798701430194699</v>
      </c>
      <c r="X24" s="16" t="s">
        <v>41351</v>
      </c>
      <c r="Y24" s="33">
        <f>D6L1717C7-D6L1717C10</f>
        <v>6.4416967931290037E-2</v>
      </c>
      <c r="Z24" s="16" t="s">
        <v>41352</v>
      </c>
      <c r="AA24" s="33">
        <f>CHOOSE(MIN(D6L1717C9,RUN_YEARS),B7L816C7,B7L816C16,B7L816C25,B7L816C34,B7L816C43)</f>
        <v>3651054.666666667</v>
      </c>
      <c r="AB24" s="16" t="s">
        <v>41353</v>
      </c>
      <c r="AC24" s="33">
        <f>IF(D6L1717C12=0,0,D6L1717C10/D6L1717C12)</f>
        <v>4.8749479411231398E-7</v>
      </c>
      <c r="AD24" s="16" t="s">
        <v>41354</v>
      </c>
      <c r="AE24" s="33">
        <f>IF(D6L1717C5=0,0,D6L1717C10/D6L1717C5)</f>
        <v>0.48253607923928882</v>
      </c>
      <c r="AF24" s="16" t="s">
        <v>41355</v>
      </c>
      <c r="AG24" s="33">
        <f>CHOOSE(MIN(D6L1717C9,RUN_YEARS),B7L816C5,B7L816C14,B7L816C23,B7L816C32,B7L816C41)</f>
        <v>50822.608150646061</v>
      </c>
      <c r="AH24" s="16" t="s">
        <v>41356</v>
      </c>
      <c r="AI24" s="33">
        <f>IF(D6L1717C15=0,0,D6L1717C11/D6L1717C15)</f>
        <v>1.2674864646920163E-6</v>
      </c>
      <c r="AJ24" s="16" t="s">
        <v>41357</v>
      </c>
      <c r="AK24" s="33">
        <f>IF(D6L1717C5=0,0,D6L1717C11/D6L1717C5)</f>
        <v>1.7463920760711179E-2</v>
      </c>
      <c r="AL24" s="16" t="s">
        <v>41358</v>
      </c>
      <c r="AM24" s="33">
        <f>D6L1717C8*CHOOSE(MIN(D6L1717C9,RUN_YEARS),B7L816C4,B7L816C13,B7L816C22,B7L816C31,B7L816C40)</f>
        <v>0.46971614236087283</v>
      </c>
      <c r="AN24" s="16" t="s">
        <v>41359</v>
      </c>
      <c r="AO24" s="33">
        <f>D6L1717C8-D6L1717C18</f>
        <v>1.374570968589887</v>
      </c>
      <c r="AP24" s="16" t="s">
        <v>41360</v>
      </c>
      <c r="AQ24" s="33">
        <f>CHOOSE(MIN(D6L1717C9,RUN_YEARS),B7L816C2,B7L816C11,B7L816C20,B7L816C29,B7L816C38)</f>
        <v>8589.7275241650204</v>
      </c>
      <c r="AR24" s="16" t="s">
        <v>41361</v>
      </c>
      <c r="AS24" s="33">
        <f>IF(D6L1717C20=0,0,D6L1717C18/D6L1717C20)</f>
        <v>5.4683474072890622E-5</v>
      </c>
      <c r="AT24" s="16" t="s">
        <v>41362</v>
      </c>
      <c r="AU24" s="33">
        <f>IF(D6L1717C5=0,0,D6L1717C18/D6L1717C5)</f>
        <v>0.12734355176367484</v>
      </c>
      <c r="AV24" s="16" t="s">
        <v>41363</v>
      </c>
      <c r="AW24" s="33">
        <f>CHOOSE(MIN(D6L1717C9,RUN_YEARS),B7L816C1,B7L816C10,B7L816C19,B7L816C28,B7L816C37)</f>
        <v>25136.862496293586</v>
      </c>
      <c r="AX24" s="16" t="s">
        <v>41364</v>
      </c>
      <c r="AY24" s="33">
        <f>IF(D6L1717C23=0,0,D6L1717C19/D6L1717C23)</f>
        <v>5.4683474072890622E-5</v>
      </c>
      <c r="AZ24" s="16" t="s">
        <v>41365</v>
      </c>
      <c r="BA24" s="33">
        <f>IF(D6L1717C5=0,0,D6L1717C19/D6L1717C5)</f>
        <v>0.37265644823632516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32.362371483102038</v>
      </c>
      <c r="J25" s="16" t="s">
        <v>41387</v>
      </c>
      <c r="K25" s="21">
        <f>IF(FLOW_THRU_100PCT="Y",1,INDEX(VariabilityMatrix,D6L1718C1,D6L1718C9))</f>
        <v>0.32678301086992551</v>
      </c>
      <c r="L25" s="16" t="s">
        <v>41367</v>
      </c>
      <c r="M25" s="15">
        <f>IF(D6L1718C2&lt;&gt;0,D6L1718C2*D6L1718C4,D6L1718C3*D6L1718C4)</f>
        <v>10.5754731921391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5.2877365960695499</v>
      </c>
      <c r="R25" s="16" t="s">
        <v>41369</v>
      </c>
      <c r="S25" s="15">
        <f>D6L1718C5-D6L1718C7</f>
        <v>5.2877365960695499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5.1045727343825726</v>
      </c>
      <c r="X25" s="16" t="s">
        <v>41371</v>
      </c>
      <c r="Y25" s="33">
        <f>D6L1718C7-D6L1718C10</f>
        <v>0.18316386168697729</v>
      </c>
      <c r="Z25" s="16" t="s">
        <v>41372</v>
      </c>
      <c r="AA25" s="33">
        <f>CHOOSE(MIN(D6L1718C9,RUN_YEARS),B7L816C7,B7L816C16,B7L816C25,B7L816C34,B7L816C43)</f>
        <v>3567668</v>
      </c>
      <c r="AB25" s="16" t="s">
        <v>41373</v>
      </c>
      <c r="AC25" s="33">
        <f>IF(D6L1718C12=0,0,D6L1718C10/D6L1718C12)</f>
        <v>1.4307869270298056E-6</v>
      </c>
      <c r="AD25" s="16" t="s">
        <v>41374</v>
      </c>
      <c r="AE25" s="33">
        <f>IF(D6L1718C5=0,0,D6L1718C10/D6L1718C5)</f>
        <v>0.48268031525784344</v>
      </c>
      <c r="AF25" s="16" t="s">
        <v>41375</v>
      </c>
      <c r="AG25" s="33">
        <f>CHOOSE(MIN(D6L1718C9,RUN_YEARS),B7L816C5,B7L816C14,B7L816C23,B7L816C32,B7L816C41)</f>
        <v>49236.988247173314</v>
      </c>
      <c r="AH25" s="16" t="s">
        <v>41376</v>
      </c>
      <c r="AI25" s="33">
        <f>IF(D6L1718C15=0,0,D6L1718C11/D6L1718C15)</f>
        <v>3.7200460102775009E-6</v>
      </c>
      <c r="AJ25" s="16" t="s">
        <v>41377</v>
      </c>
      <c r="AK25" s="33">
        <f>IF(D6L1718C5=0,0,D6L1718C11/D6L1718C5)</f>
        <v>1.731968474215656E-2</v>
      </c>
      <c r="AL25" s="16" t="s">
        <v>41378</v>
      </c>
      <c r="AM25" s="33">
        <f>D6L1718C8*CHOOSE(MIN(D6L1718C9,RUN_YEARS),B7L816C4,B7L816C13,B7L816C22,B7L816C31,B7L816C40)</f>
        <v>1.5002627863052354</v>
      </c>
      <c r="AN25" s="16" t="s">
        <v>41379</v>
      </c>
      <c r="AO25" s="33">
        <f>D6L1718C8-D6L1718C18</f>
        <v>3.7874738097643146</v>
      </c>
      <c r="AP25" s="16" t="s">
        <v>41380</v>
      </c>
      <c r="AQ25" s="33">
        <f>CHOOSE(MIN(D6L1718C9,RUN_YEARS),B7L816C2,B7L816C11,B7L816C20,B7L816C29,B7L816C38)</f>
        <v>9637.1141204773103</v>
      </c>
      <c r="AR25" s="16" t="s">
        <v>41381</v>
      </c>
      <c r="AS25" s="33">
        <f>IF(D6L1718C20=0,0,D6L1718C18/D6L1718C20)</f>
        <v>1.5567552355921774E-4</v>
      </c>
      <c r="AT25" s="16" t="s">
        <v>41382</v>
      </c>
      <c r="AU25" s="33">
        <f>IF(D6L1718C5=0,0,D6L1718C18/D6L1718C5)</f>
        <v>0.14186247357899806</v>
      </c>
      <c r="AV25" s="16" t="s">
        <v>41383</v>
      </c>
      <c r="AW25" s="33">
        <f>CHOOSE(MIN(D6L1718C9,RUN_YEARS),B7L816C1,B7L816C10,B7L816C19,B7L816C28,B7L816C37)</f>
        <v>24329.282620485872</v>
      </c>
      <c r="AX25" s="16" t="s">
        <v>41384</v>
      </c>
      <c r="AY25" s="33">
        <f>IF(D6L1718C23=0,0,D6L1718C19/D6L1718C23)</f>
        <v>1.5567552355921771E-4</v>
      </c>
      <c r="AZ25" s="16" t="s">
        <v>41385</v>
      </c>
      <c r="BA25" s="33">
        <f>IF(D6L1718C5=0,0,D6L1718C19/D6L1718C5)</f>
        <v>0.35813752642100194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258.89748158087843</v>
      </c>
      <c r="J26" s="16" t="s">
        <v>41408</v>
      </c>
      <c r="K26" s="21">
        <f>IF(FLOW_THRU_100PCT="Y",1,INDEX(VariabilityMatrix,D6L1719C1,D6L1719C9))</f>
        <v>0.33269326040655017</v>
      </c>
      <c r="L26" s="16" t="s">
        <v>41388</v>
      </c>
      <c r="M26" s="15">
        <f>IF(D6L1719C2&lt;&gt;0,D6L1719C2*D6L1719C4,D6L1719C3*D6L1719C4)</f>
        <v>86.133447258187218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43.066723629093609</v>
      </c>
      <c r="R26" s="16" t="s">
        <v>41390</v>
      </c>
      <c r="S26" s="15">
        <f>D6L1719C5-D6L1719C7</f>
        <v>43.066723629093609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41.562495931329728</v>
      </c>
      <c r="X26" s="16" t="s">
        <v>41392</v>
      </c>
      <c r="Y26" s="33">
        <f>D6L1719C7-D6L1719C10</f>
        <v>1.5042276977638807</v>
      </c>
      <c r="Z26" s="16" t="s">
        <v>41393</v>
      </c>
      <c r="AA26" s="33">
        <f>CHOOSE(MIN(D6L1719C9,RUN_YEARS),B7L816C7,B7L816C16,B7L816C25,B7L816C34,B7L816C43)</f>
        <v>3651054.666666667</v>
      </c>
      <c r="AB26" s="16" t="s">
        <v>41394</v>
      </c>
      <c r="AC26" s="33">
        <f>IF(D6L1719C12=0,0,D6L1719C10/D6L1719C12)</f>
        <v>1.1383695870342959E-5</v>
      </c>
      <c r="AD26" s="16" t="s">
        <v>41395</v>
      </c>
      <c r="AE26" s="33">
        <f>IF(D6L1719C5=0,0,D6L1719C10/D6L1719C5)</f>
        <v>0.48253607923928876</v>
      </c>
      <c r="AF26" s="16" t="s">
        <v>41396</v>
      </c>
      <c r="AG26" s="33">
        <f>CHOOSE(MIN(D6L1719C9,RUN_YEARS),B7L816C5,B7L816C14,B7L816C23,B7L816C32,B7L816C41)</f>
        <v>50822.608150646061</v>
      </c>
      <c r="AH26" s="16" t="s">
        <v>41397</v>
      </c>
      <c r="AI26" s="33">
        <f>IF(D6L1719C15=0,0,D6L1719C11/D6L1719C15)</f>
        <v>2.959760926289177E-5</v>
      </c>
      <c r="AJ26" s="16" t="s">
        <v>41398</v>
      </c>
      <c r="AK26" s="33">
        <f>IF(D6L1719C5=0,0,D6L1719C11/D6L1719C5)</f>
        <v>1.7463920760711221E-2</v>
      </c>
      <c r="AL26" s="16" t="s">
        <v>41399</v>
      </c>
      <c r="AM26" s="33">
        <f>D6L1719C8*CHOOSE(MIN(D6L1719C9,RUN_YEARS),B7L816C4,B7L816C13,B7L816C22,B7L816C31,B7L816C40)</f>
        <v>10.968539099506721</v>
      </c>
      <c r="AN26" s="16" t="s">
        <v>41400</v>
      </c>
      <c r="AO26" s="33">
        <f>D6L1719C8-D6L1719C18</f>
        <v>32.098184529586888</v>
      </c>
      <c r="AP26" s="16" t="s">
        <v>41401</v>
      </c>
      <c r="AQ26" s="33">
        <f>CHOOSE(MIN(D6L1719C9,RUN_YEARS),B7L816C2,B7L816C11,B7L816C20,B7L816C29,B7L816C38)</f>
        <v>8589.7275241650204</v>
      </c>
      <c r="AR26" s="16" t="s">
        <v>41402</v>
      </c>
      <c r="AS26" s="33">
        <f>IF(D6L1719C20=0,0,D6L1719C18/D6L1719C20)</f>
        <v>1.2769367909109476E-3</v>
      </c>
      <c r="AT26" s="16" t="s">
        <v>41403</v>
      </c>
      <c r="AU26" s="33">
        <f>IF(D6L1719C5=0,0,D6L1719C18/D6L1719C5)</f>
        <v>0.12734355176367484</v>
      </c>
      <c r="AV26" s="16" t="s">
        <v>41404</v>
      </c>
      <c r="AW26" s="33">
        <f>CHOOSE(MIN(D6L1719C9,RUN_YEARS),B7L816C1,B7L816C10,B7L816C19,B7L816C28,B7L816C37)</f>
        <v>25136.862496293586</v>
      </c>
      <c r="AX26" s="16" t="s">
        <v>41405</v>
      </c>
      <c r="AY26" s="33">
        <f>IF(D6L1719C23=0,0,D6L1719C19/D6L1719C23)</f>
        <v>1.2769367909109478E-3</v>
      </c>
      <c r="AZ26" s="16" t="s">
        <v>41406</v>
      </c>
      <c r="BA26" s="33">
        <f>IF(D6L1719C5=0,0,D6L1719C19/D6L1719C5)</f>
        <v>0.37265644823632516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11.77303847438303</v>
      </c>
      <c r="J27" s="16" t="s">
        <v>41429</v>
      </c>
      <c r="K27" s="21">
        <f>IF(FLOW_THRU_100PCT="Y",1,INDEX(VariabilityMatrix,D6L1720C1,D6L1720C9))</f>
        <v>0.32678301086992551</v>
      </c>
      <c r="L27" s="16" t="s">
        <v>41409</v>
      </c>
      <c r="M27" s="15">
        <f>IF(D6L1720C2&lt;&gt;0,D6L1720C2*D6L1720C4,D6L1720C3*D6L1720C4)</f>
        <v>3.8472289597463609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1.9236144798731805</v>
      </c>
      <c r="R27" s="16" t="s">
        <v>41411</v>
      </c>
      <c r="S27" s="15">
        <f>D6L1720C5-D6L1720C7</f>
        <v>1.9236144798731805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1.8569816871594786</v>
      </c>
      <c r="X27" s="16" t="s">
        <v>41413</v>
      </c>
      <c r="Y27" s="33">
        <f>D6L1720C7-D6L1720C10</f>
        <v>6.6632792713701816E-2</v>
      </c>
      <c r="Z27" s="16" t="s">
        <v>41414</v>
      </c>
      <c r="AA27" s="33">
        <f>CHOOSE(MIN(D6L1720C9,RUN_YEARS),B7L816C7,B7L816C16,B7L816C25,B7L816C34,B7L816C43)</f>
        <v>3567668</v>
      </c>
      <c r="AB27" s="16" t="s">
        <v>41415</v>
      </c>
      <c r="AC27" s="33">
        <f>IF(D6L1720C12=0,0,D6L1720C10/D6L1720C12)</f>
        <v>5.2050294118160059E-7</v>
      </c>
      <c r="AD27" s="16" t="s">
        <v>41416</v>
      </c>
      <c r="AE27" s="33">
        <f>IF(D6L1720C5=0,0,D6L1720C10/D6L1720C5)</f>
        <v>0.48268031525784344</v>
      </c>
      <c r="AF27" s="16" t="s">
        <v>41417</v>
      </c>
      <c r="AG27" s="33">
        <f>CHOOSE(MIN(D6L1720C9,RUN_YEARS),B7L816C5,B7L816C14,B7L816C23,B7L816C32,B7L816C41)</f>
        <v>49236.988247173314</v>
      </c>
      <c r="AH27" s="16" t="s">
        <v>41418</v>
      </c>
      <c r="AI27" s="33">
        <f>IF(D6L1720C15=0,0,D6L1720C11/D6L1720C15)</f>
        <v>1.353307647072162E-6</v>
      </c>
      <c r="AJ27" s="16" t="s">
        <v>41419</v>
      </c>
      <c r="AK27" s="33">
        <f>IF(D6L1720C5=0,0,D6L1720C11/D6L1720C5)</f>
        <v>1.7319684742156539E-2</v>
      </c>
      <c r="AL27" s="16" t="s">
        <v>41420</v>
      </c>
      <c r="AM27" s="33">
        <f>D6L1720C8*CHOOSE(MIN(D6L1720C9,RUN_YEARS),B7L816C4,B7L816C13,B7L816C22,B7L816C31,B7L816C40)</f>
        <v>0.54577741665437429</v>
      </c>
      <c r="AN27" s="16" t="s">
        <v>41421</v>
      </c>
      <c r="AO27" s="33">
        <f>D6L1720C8-D6L1720C18</f>
        <v>1.3778370632188062</v>
      </c>
      <c r="AP27" s="16" t="s">
        <v>41422</v>
      </c>
      <c r="AQ27" s="33">
        <f>CHOOSE(MIN(D6L1720C9,RUN_YEARS),B7L816C2,B7L816C11,B7L816C20,B7L816C29,B7L816C38)</f>
        <v>9637.1141204773103</v>
      </c>
      <c r="AR27" s="16" t="s">
        <v>41423</v>
      </c>
      <c r="AS27" s="33">
        <f>IF(D6L1720C20=0,0,D6L1720C18/D6L1720C20)</f>
        <v>5.663286849480027E-5</v>
      </c>
      <c r="AT27" s="16" t="s">
        <v>41424</v>
      </c>
      <c r="AU27" s="33">
        <f>IF(D6L1720C5=0,0,D6L1720C18/D6L1720C5)</f>
        <v>0.14186247357899806</v>
      </c>
      <c r="AV27" s="16" t="s">
        <v>41425</v>
      </c>
      <c r="AW27" s="33">
        <f>CHOOSE(MIN(D6L1720C9,RUN_YEARS),B7L816C1,B7L816C10,B7L816C19,B7L816C28,B7L816C37)</f>
        <v>24329.282620485872</v>
      </c>
      <c r="AX27" s="16" t="s">
        <v>41426</v>
      </c>
      <c r="AY27" s="33">
        <f>IF(D6L1720C23=0,0,D6L1720C19/D6L1720C23)</f>
        <v>5.663286849480027E-5</v>
      </c>
      <c r="AZ27" s="16" t="s">
        <v>41427</v>
      </c>
      <c r="BA27" s="33">
        <f>IF(D6L1720C5=0,0,D6L1720C19/D6L1720C5)</f>
        <v>0.35813752642100194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0.32678301086992551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3567668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49236.988247173314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9637.1141204773103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24329.282620485872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0.32678301086992551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3567668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49236.988247173314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9637.1141204773103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24329.282620485872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0.32678301086992551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3567668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49236.988247173314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9637.1141204773103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24329.282620485872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0.32678301086992551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3567668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49236.988247173314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9637.1141204773103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24329.282620485872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0.32678301086992551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3567668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49236.988247173314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9637.1141204773103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24329.282620485872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7.3060505317912181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6.2832034573404476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3.1416017286702238</v>
      </c>
      <c r="R33" s="16" t="s">
        <v>41537</v>
      </c>
      <c r="S33" s="15">
        <f>D6L1726C5-D6L1726C7</f>
        <v>3.1416017286702238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3.0327786256182589</v>
      </c>
      <c r="X33" s="16" t="s">
        <v>41539</v>
      </c>
      <c r="Y33" s="33">
        <f>D6L1726C7-D6L1726C10</f>
        <v>0.10882310305196485</v>
      </c>
      <c r="Z33" s="16" t="s">
        <v>41540</v>
      </c>
      <c r="AA33" s="33">
        <f>CHOOSE(MIN(D6L1726C9,RUN_YEARS),B7L816C7,B7L816C16,B7L816C25,B7L816C34,B7L816C43)</f>
        <v>3567668</v>
      </c>
      <c r="AB33" s="16" t="s">
        <v>41541</v>
      </c>
      <c r="AC33" s="33">
        <f>IF(D6L1726C12=0,0,D6L1726C10/D6L1726C12)</f>
        <v>8.5007310815307335E-7</v>
      </c>
      <c r="AD33" s="16" t="s">
        <v>41542</v>
      </c>
      <c r="AE33" s="33">
        <f>IF(D6L1726C5=0,0,D6L1726C10/D6L1726C5)</f>
        <v>0.48268031525784344</v>
      </c>
      <c r="AF33" s="16" t="s">
        <v>41543</v>
      </c>
      <c r="AG33" s="33">
        <f>CHOOSE(MIN(D6L1726C9,RUN_YEARS),B7L816C5,B7L816C14,B7L816C23,B7L816C32,B7L816C41)</f>
        <v>49236.988247173314</v>
      </c>
      <c r="AH33" s="16" t="s">
        <v>41544</v>
      </c>
      <c r="AI33" s="33">
        <f>IF(D6L1726C15=0,0,D6L1726C11/D6L1726C15)</f>
        <v>2.2101900811979977E-6</v>
      </c>
      <c r="AJ33" s="16" t="s">
        <v>41545</v>
      </c>
      <c r="AK33" s="33">
        <f>IF(D6L1726C5=0,0,D6L1726C11/D6L1726C5)</f>
        <v>1.7319684742156585E-2</v>
      </c>
      <c r="AL33" s="16" t="s">
        <v>41546</v>
      </c>
      <c r="AM33" s="33">
        <f>D6L1726C8*CHOOSE(MIN(D6L1726C9,RUN_YEARS),B7L816C4,B7L816C13,B7L816C22,B7L816C31,B7L816C40)</f>
        <v>0.89135078445842852</v>
      </c>
      <c r="AN33" s="16" t="s">
        <v>41547</v>
      </c>
      <c r="AO33" s="33">
        <f>D6L1726C8-D6L1726C18</f>
        <v>2.2502509442117953</v>
      </c>
      <c r="AP33" s="16" t="s">
        <v>41548</v>
      </c>
      <c r="AQ33" s="33">
        <f>CHOOSE(MIN(D6L1726C9,RUN_YEARS),B7L816C2,B7L816C11,B7L816C20,B7L816C29,B7L816C38)</f>
        <v>9637.1141204773103</v>
      </c>
      <c r="AR33" s="16" t="s">
        <v>41549</v>
      </c>
      <c r="AS33" s="33">
        <f>IF(D6L1726C20=0,0,D6L1726C18/D6L1726C20)</f>
        <v>9.2491463037098646E-5</v>
      </c>
      <c r="AT33" s="16" t="s">
        <v>41550</v>
      </c>
      <c r="AU33" s="33">
        <f>IF(D6L1726C5=0,0,D6L1726C18/D6L1726C5)</f>
        <v>0.14186247357899806</v>
      </c>
      <c r="AV33" s="16" t="s">
        <v>41551</v>
      </c>
      <c r="AW33" s="33">
        <f>CHOOSE(MIN(D6L1726C9,RUN_YEARS),B7L816C1,B7L816C10,B7L816C19,B7L816C28,B7L816C37)</f>
        <v>24329.282620485872</v>
      </c>
      <c r="AX33" s="16" t="s">
        <v>41552</v>
      </c>
      <c r="AY33" s="33">
        <f>IF(D6L1726C23=0,0,D6L1726C19/D6L1726C23)</f>
        <v>9.2491463037098633E-5</v>
      </c>
      <c r="AZ33" s="16" t="s">
        <v>41553</v>
      </c>
      <c r="BA33" s="33">
        <f>IF(D6L1726C5=0,0,D6L1726C19/D6L1726C5)</f>
        <v>0.35813752642100194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1.0182435761415685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0.87568947548174891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0.43784473774087446</v>
      </c>
      <c r="R34" s="16" t="s">
        <v>41557</v>
      </c>
      <c r="S34" s="15">
        <f>D6L1727C5-D6L1727C7</f>
        <v>0.43784473774087446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0.42255176613007245</v>
      </c>
      <c r="X34" s="16" t="s">
        <v>41559</v>
      </c>
      <c r="Y34" s="33">
        <f>D6L1727C7-D6L1727C10</f>
        <v>1.5292971610802009E-2</v>
      </c>
      <c r="Z34" s="16" t="s">
        <v>41560</v>
      </c>
      <c r="AA34" s="33">
        <f>CHOOSE(MIN(D6L1727C9,RUN_YEARS),B7L816C7,B7L816C16,B7L816C25,B7L816C34,B7L816C43)</f>
        <v>3651054.666666667</v>
      </c>
      <c r="AB34" s="16" t="s">
        <v>41561</v>
      </c>
      <c r="AC34" s="33">
        <f>IF(D6L1727C12=0,0,D6L1727C10/D6L1727C12)</f>
        <v>1.157341657981399E-7</v>
      </c>
      <c r="AD34" s="16" t="s">
        <v>41562</v>
      </c>
      <c r="AE34" s="33">
        <f>IF(D6L1727C5=0,0,D6L1727C10/D6L1727C5)</f>
        <v>0.48253607923928882</v>
      </c>
      <c r="AF34" s="16" t="s">
        <v>41563</v>
      </c>
      <c r="AG34" s="33">
        <f>CHOOSE(MIN(D6L1727C9,RUN_YEARS),B7L816C5,B7L816C14,B7L816C23,B7L816C32,B7L816C41)</f>
        <v>50822.608150646061</v>
      </c>
      <c r="AH34" s="16" t="s">
        <v>41564</v>
      </c>
      <c r="AI34" s="33">
        <f>IF(D6L1727C15=0,0,D6L1727C11/D6L1727C15)</f>
        <v>3.0090883107516402E-7</v>
      </c>
      <c r="AJ34" s="16" t="s">
        <v>41565</v>
      </c>
      <c r="AK34" s="33">
        <f>IF(D6L1727C5=0,0,D6L1727C11/D6L1727C5)</f>
        <v>1.7463920760711193E-2</v>
      </c>
      <c r="AL34" s="16" t="s">
        <v>41566</v>
      </c>
      <c r="AM34" s="33">
        <f>D6L1727C8*CHOOSE(MIN(D6L1727C9,RUN_YEARS),B7L816C4,B7L816C13,B7L816C22,B7L816C31,B7L816C40)</f>
        <v>0.11151340804991537</v>
      </c>
      <c r="AN34" s="16" t="s">
        <v>41567</v>
      </c>
      <c r="AO34" s="33">
        <f>D6L1727C8-D6L1727C18</f>
        <v>0.32633132969095907</v>
      </c>
      <c r="AP34" s="16" t="s">
        <v>41568</v>
      </c>
      <c r="AQ34" s="33">
        <f>CHOOSE(MIN(D6L1727C9,RUN_YEARS),B7L816C2,B7L816C11,B7L816C20,B7L816C29,B7L816C38)</f>
        <v>8589.7275241650204</v>
      </c>
      <c r="AR34" s="16" t="s">
        <v>41569</v>
      </c>
      <c r="AS34" s="33">
        <f>IF(D6L1727C20=0,0,D6L1727C18/D6L1727C20)</f>
        <v>1.2982182232928888E-5</v>
      </c>
      <c r="AT34" s="16" t="s">
        <v>41570</v>
      </c>
      <c r="AU34" s="33">
        <f>IF(D6L1727C5=0,0,D6L1727C18/D6L1727C5)</f>
        <v>0.12734355176367484</v>
      </c>
      <c r="AV34" s="16" t="s">
        <v>41571</v>
      </c>
      <c r="AW34" s="33">
        <f>CHOOSE(MIN(D6L1727C9,RUN_YEARS),B7L816C1,B7L816C10,B7L816C19,B7L816C28,B7L816C37)</f>
        <v>25136.862496293586</v>
      </c>
      <c r="AX34" s="16" t="s">
        <v>41572</v>
      </c>
      <c r="AY34" s="33">
        <f>IF(D6L1727C23=0,0,D6L1727C19/D6L1727C23)</f>
        <v>1.2982182232928887E-5</v>
      </c>
      <c r="AZ34" s="16" t="s">
        <v>41573</v>
      </c>
      <c r="BA34" s="33">
        <f>IF(D6L1727C5=0,0,D6L1727C19/D6L1727C5)</f>
        <v>0.37265644823632516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2033.2951723012191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1493.5400714933839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746.77003574669197</v>
      </c>
      <c r="R35" s="16" t="s">
        <v>41577</v>
      </c>
      <c r="S35" s="15">
        <f>SUM(D6L1701C8:D6L1727C8)-2*SUM(D6L1709C8,D6L1711C8,D6L1722C8,D6L1724C8,D6L1727C8)</f>
        <v>746.77003574669197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720.6893064532926</v>
      </c>
      <c r="X35" s="16" t="s">
        <v>41579</v>
      </c>
      <c r="Y35" s="33">
        <f>SUM(D6L1701C11:D6L1727C11)-2*SUM(D6L1709C11,D6L1711C11,D6L1722C11,D6L1724C11,D6L1727C11)</f>
        <v>26.08072929339956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1.9741168120721006E-4</v>
      </c>
      <c r="AD35" s="16" t="s">
        <v>41581</v>
      </c>
      <c r="AE35" s="33">
        <f>IF(D6L1728C5=0,0,D6L1728C10/D6L1728C5)</f>
        <v>0.48253764342102895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5.1327037113874574E-4</v>
      </c>
      <c r="AJ35" s="16" t="s">
        <v>41583</v>
      </c>
      <c r="AK35" s="33">
        <f>IF(D6L1728C5=0,0,D6L1728C11/D6L1728C5)</f>
        <v>1.7462356578971168E-2</v>
      </c>
      <c r="AL35" s="16" t="s">
        <v>41584</v>
      </c>
      <c r="AM35" s="33">
        <f>SUM(D6L1701C18:D6L1727C18)-2*SUM(D6L1709C18,D6L1711C18,D6L1722C18,D6L1724C18,D6L1727C18)</f>
        <v>190.46247830998675</v>
      </c>
      <c r="AN35" s="16" t="s">
        <v>41585</v>
      </c>
      <c r="AO35" s="33">
        <f>SUM(D6L1701C19:D6L1727C19)-2*SUM(D6L1709C19,D6L1711C19,D6L1722C19,D6L1724C19,D6L1727C19)</f>
        <v>556.30755743670522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2.2135384937421218E-2</v>
      </c>
      <c r="AT35" s="16" t="s">
        <v>41587</v>
      </c>
      <c r="AU35" s="33">
        <f>IF(D6L1728C5=0,0,D6L1728C18/D6L1728C5)</f>
        <v>0.12752418361265941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2.2135384937421218E-2</v>
      </c>
      <c r="AZ35" s="16" t="s">
        <v>41589</v>
      </c>
      <c r="BA35" s="33">
        <f>IF(D6L1728C5=0,0,D6L1728C19/D6L1728C5)</f>
        <v>0.37247581638734062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20.717780855017033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10.358890427508516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5.1794452137542581</v>
      </c>
      <c r="R36" s="16" t="s">
        <v>41594</v>
      </c>
      <c r="S36" s="15">
        <f>D6L1729C5-D6L1729C7</f>
        <v>5.1794452137542581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5.0000324972712669</v>
      </c>
      <c r="X36" s="16" t="s">
        <v>41596</v>
      </c>
      <c r="Y36" s="33">
        <f>D6L1729C7-D6L1729C10</f>
        <v>0.17941271648299129</v>
      </c>
      <c r="Z36" s="16" t="s">
        <v>41597</v>
      </c>
      <c r="AA36" s="33">
        <f>CHOOSE(MIN(D6L1729C9,RUN_YEARS),B7L816C7,B7L816C16,B7L816C25,B7L816C34,B7L816C43)</f>
        <v>3567668</v>
      </c>
      <c r="AB36" s="16" t="s">
        <v>41598</v>
      </c>
      <c r="AC36" s="33">
        <f>IF(D6L1729C12=0,0,D6L1729C10/D6L1729C12)</f>
        <v>1.4014848066779944E-6</v>
      </c>
      <c r="AD36" s="16" t="s">
        <v>41599</v>
      </c>
      <c r="AE36" s="33">
        <f>IF(D6L1729C5=0,0,D6L1729C10/D6L1729C5)</f>
        <v>0.48268031525784338</v>
      </c>
      <c r="AF36" s="16" t="s">
        <v>41600</v>
      </c>
      <c r="AG36" s="33">
        <f>CHOOSE(MIN(D6L1729C9,RUN_YEARS),B7L816C5,B7L816C14,B7L816C23,B7L816C32,B7L816C41)</f>
        <v>49236.988247173314</v>
      </c>
      <c r="AH36" s="16" t="s">
        <v>41601</v>
      </c>
      <c r="AI36" s="33">
        <f>IF(D6L1729C15=0,0,D6L1729C11/D6L1729C15)</f>
        <v>3.6438604973628E-6</v>
      </c>
      <c r="AJ36" s="16" t="s">
        <v>41602</v>
      </c>
      <c r="AK36" s="33">
        <f>IF(D6L1729C5=0,0,D6L1729C11/D6L1729C5)</f>
        <v>1.7319684742156598E-2</v>
      </c>
      <c r="AL36" s="16" t="s">
        <v>41603</v>
      </c>
      <c r="AM36" s="33">
        <f>D6L1729C8*CHOOSE(MIN(D6L1729C9,RUN_YEARS),B7L816C4,B7L816C13,B7L816C22,B7L816C31,B7L816C40)</f>
        <v>1.4695378195801627</v>
      </c>
      <c r="AN36" s="16" t="s">
        <v>41604</v>
      </c>
      <c r="AO36" s="33">
        <f>D6L1729C8-D6L1729C18</f>
        <v>3.7099073941740954</v>
      </c>
      <c r="AP36" s="16" t="s">
        <v>41605</v>
      </c>
      <c r="AQ36" s="33">
        <f>CHOOSE(MIN(D6L1729C9,RUN_YEARS),B7L816C2,B7L816C11,B7L816C20,B7L816C29,B7L816C38)</f>
        <v>9637.1141204773103</v>
      </c>
      <c r="AR36" s="16" t="s">
        <v>41606</v>
      </c>
      <c r="AS36" s="33">
        <f>IF(D6L1729C20=0,0,D6L1729C18/D6L1729C20)</f>
        <v>1.5248733191377617E-4</v>
      </c>
      <c r="AT36" s="16" t="s">
        <v>41607</v>
      </c>
      <c r="AU36" s="33">
        <f>IF(D6L1729C5=0,0,D6L1729C18/D6L1729C5)</f>
        <v>0.14186247357899806</v>
      </c>
      <c r="AV36" s="16" t="s">
        <v>41608</v>
      </c>
      <c r="AW36" s="33">
        <f>CHOOSE(MIN(D6L1729C9,RUN_YEARS),B7L816C1,B7L816C10,B7L816C19,B7L816C28,B7L816C37)</f>
        <v>24329.282620485872</v>
      </c>
      <c r="AX36" s="16" t="s">
        <v>41609</v>
      </c>
      <c r="AY36" s="33">
        <f>IF(D6L1729C23=0,0,D6L1729C19/D6L1729C23)</f>
        <v>1.5248733191377617E-4</v>
      </c>
      <c r="AZ36" s="16" t="s">
        <v>41610</v>
      </c>
      <c r="BA36" s="33">
        <f>IF(D6L1729C5=0,0,D6L1729C19/D6L1729C5)</f>
        <v>0.35813752642100194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3567668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49236.988247173314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9637.1141204773103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24329.282620485872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780.20627177700351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390.10313588850175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195.05156794425088</v>
      </c>
      <c r="R38" s="16" t="s">
        <v>41634</v>
      </c>
      <c r="S38" s="15">
        <f>D6L1731C5-D6L1731C7</f>
        <v>195.05156794425088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188.29510461373536</v>
      </c>
      <c r="X38" s="16" t="s">
        <v>41636</v>
      </c>
      <c r="Y38" s="33">
        <f>D6L1731C7-D6L1731C10</f>
        <v>6.7564633305155155</v>
      </c>
      <c r="Z38" s="16" t="s">
        <v>41637</v>
      </c>
      <c r="AA38" s="33">
        <f>CHOOSE(MIN(D6L1731C9,RUN_YEARS),B7L816C7,B7L816C16,B7L816C25,B7L816C34,B7L816C43)</f>
        <v>3567668</v>
      </c>
      <c r="AB38" s="16" t="s">
        <v>41638</v>
      </c>
      <c r="AC38" s="33">
        <f>IF(D6L1731C12=0,0,D6L1731C10/D6L1731C12)</f>
        <v>5.277820262808517E-5</v>
      </c>
      <c r="AD38" s="16" t="s">
        <v>41639</v>
      </c>
      <c r="AE38" s="33">
        <f>IF(D6L1731C5=0,0,D6L1731C10/D6L1731C5)</f>
        <v>0.48268031525784344</v>
      </c>
      <c r="AF38" s="16" t="s">
        <v>41640</v>
      </c>
      <c r="AG38" s="33">
        <f>CHOOSE(MIN(D6L1731C9,RUN_YEARS),B7L816C5,B7L816C14,B7L816C23,B7L816C32,B7L816C41)</f>
        <v>49236.988247173314</v>
      </c>
      <c r="AH38" s="16" t="s">
        <v>41641</v>
      </c>
      <c r="AI38" s="33">
        <f>IF(D6L1731C15=0,0,D6L1731C11/D6L1731C15)</f>
        <v>1.3722332683302178E-4</v>
      </c>
      <c r="AJ38" s="16" t="s">
        <v>41642</v>
      </c>
      <c r="AK38" s="33">
        <f>IF(D6L1731C5=0,0,D6L1731C11/D6L1731C5)</f>
        <v>1.7319684742156571E-2</v>
      </c>
      <c r="AL38" s="16" t="s">
        <v>41643</v>
      </c>
      <c r="AM38" s="33">
        <f>D6L1731C8*CHOOSE(MIN(D6L1731C9,RUN_YEARS),B7L816C4,B7L816C13,B7L816C22,B7L816C31,B7L816C40)</f>
        <v>55.340995808066872</v>
      </c>
      <c r="AN38" s="16" t="s">
        <v>41644</v>
      </c>
      <c r="AO38" s="33">
        <f>D6L1731C8-D6L1731C18</f>
        <v>139.710572136184</v>
      </c>
      <c r="AP38" s="16" t="s">
        <v>41645</v>
      </c>
      <c r="AQ38" s="33">
        <f>CHOOSE(MIN(D6L1731C9,RUN_YEARS),B7L816C2,B7L816C11,B7L816C20,B7L816C29,B7L816C38)</f>
        <v>9637.1141204773103</v>
      </c>
      <c r="AR38" s="16" t="s">
        <v>41646</v>
      </c>
      <c r="AS38" s="33">
        <f>IF(D6L1731C20=0,0,D6L1731C18/D6L1731C20)</f>
        <v>5.7424862999677674E-3</v>
      </c>
      <c r="AT38" s="16" t="s">
        <v>41647</v>
      </c>
      <c r="AU38" s="33">
        <f>IF(D6L1731C5=0,0,D6L1731C18/D6L1731C5)</f>
        <v>0.14186247357899806</v>
      </c>
      <c r="AV38" s="16" t="s">
        <v>41648</v>
      </c>
      <c r="AW38" s="33">
        <f>CHOOSE(MIN(D6L1731C9,RUN_YEARS),B7L816C1,B7L816C10,B7L816C19,B7L816C28,B7L816C37)</f>
        <v>24329.282620485872</v>
      </c>
      <c r="AX38" s="16" t="s">
        <v>41649</v>
      </c>
      <c r="AY38" s="33">
        <f>IF(D6L1731C23=0,0,D6L1731C19/D6L1731C23)</f>
        <v>5.7424862999677665E-3</v>
      </c>
      <c r="AZ38" s="16" t="s">
        <v>41650</v>
      </c>
      <c r="BA38" s="33">
        <f>IF(D6L1731C5=0,0,D6L1731C19/D6L1731C5)</f>
        <v>0.35813752642100194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3567668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49236.988247173314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9637.1141204773103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24329.282620485872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18058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18058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7223.2000000000007</v>
      </c>
      <c r="R40" s="16" t="s">
        <v>41675</v>
      </c>
      <c r="S40" s="15">
        <f>D6L1733C5-D6L1733C7</f>
        <v>10834.8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6972.9929063409099</v>
      </c>
      <c r="X40" s="16" t="s">
        <v>41677</v>
      </c>
      <c r="Y40" s="33">
        <f>D6L1733C7-D6L1733C10</f>
        <v>250.20709365909079</v>
      </c>
      <c r="Z40" s="16" t="s">
        <v>41678</v>
      </c>
      <c r="AA40" s="33">
        <f>CHOOSE(MIN(D6L1733C9,RUN_YEARS),B7L816C7,B7L816C16,B7L816C25,B7L816C34,B7L816C43)</f>
        <v>3567668</v>
      </c>
      <c r="AB40" s="16" t="s">
        <v>41679</v>
      </c>
      <c r="AC40" s="33">
        <f>IF(D6L1733C12=0,0,D6L1733C10/D6L1733C12)</f>
        <v>1.9544960199045737E-3</v>
      </c>
      <c r="AD40" s="16" t="s">
        <v>41680</v>
      </c>
      <c r="AE40" s="33">
        <f>IF(D6L1733C5=0,0,D6L1733C10/D6L1733C5)</f>
        <v>0.3861442522062748</v>
      </c>
      <c r="AF40" s="16" t="s">
        <v>41681</v>
      </c>
      <c r="AG40" s="33">
        <f>CHOOSE(MIN(D6L1733C9,RUN_YEARS),B7L816C5,B7L816C14,B7L816C23,B7L816C32,B7L816C41)</f>
        <v>49236.988247173314</v>
      </c>
      <c r="AH40" s="16" t="s">
        <v>41682</v>
      </c>
      <c r="AI40" s="33">
        <f>IF(D6L1733C15=0,0,D6L1733C11/D6L1733C15)</f>
        <v>5.0816896517519045E-3</v>
      </c>
      <c r="AJ40" s="16" t="s">
        <v>41683</v>
      </c>
      <c r="AK40" s="33">
        <f>IF(D6L1733C5=0,0,D6L1733C11/D6L1733C5)</f>
        <v>1.3855747793725262E-2</v>
      </c>
      <c r="AL40" s="16" t="s">
        <v>41684</v>
      </c>
      <c r="AM40" s="33">
        <f>D6L1733C8*CHOOSE(MIN(D6L1733C9,RUN_YEARS),B7L816C4,B7L816C13,B7L816C22,B7L816C31,B7L816C40)</f>
        <v>3074.103057467456</v>
      </c>
      <c r="AN40" s="16" t="s">
        <v>41685</v>
      </c>
      <c r="AO40" s="33">
        <f>D6L1733C8-D6L1733C18</f>
        <v>7760.6969425325433</v>
      </c>
      <c r="AP40" s="16" t="s">
        <v>41686</v>
      </c>
      <c r="AQ40" s="33">
        <f>CHOOSE(MIN(D6L1733C9,RUN_YEARS),B7L816C2,B7L816C11,B7L816C20,B7L816C29,B7L816C38)</f>
        <v>9637.1141204773103</v>
      </c>
      <c r="AR40" s="16" t="s">
        <v>41687</v>
      </c>
      <c r="AS40" s="33">
        <f>IF(D6L1733C20=0,0,D6L1733C18/D6L1733C20)</f>
        <v>0.31898585188853201</v>
      </c>
      <c r="AT40" s="16" t="s">
        <v>41688</v>
      </c>
      <c r="AU40" s="33">
        <f>IF(D6L1733C5=0,0,D6L1733C18/D6L1733C5)</f>
        <v>0.17023496829479765</v>
      </c>
      <c r="AV40" s="16" t="s">
        <v>41689</v>
      </c>
      <c r="AW40" s="33">
        <f>CHOOSE(MIN(D6L1733C9,RUN_YEARS),B7L816C1,B7L816C10,B7L816C19,B7L816C28,B7L816C37)</f>
        <v>24329.282620485872</v>
      </c>
      <c r="AX40" s="16" t="s">
        <v>41690</v>
      </c>
      <c r="AY40" s="33">
        <f>IF(D6L1733C23=0,0,D6L1733C19/D6L1733C23)</f>
        <v>0.31898585188853207</v>
      </c>
      <c r="AZ40" s="16" t="s">
        <v>41691</v>
      </c>
      <c r="BA40" s="33">
        <f>IF(D6L1733C5=0,0,D6L1733C19/D6L1733C5)</f>
        <v>0.42976503170520231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3567668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49236.988247173314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9637.1141204773103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24329.282620485872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18858.924052632021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18458.46202631601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7423.431013158006</v>
      </c>
      <c r="R44" s="16" t="s">
        <v>41714</v>
      </c>
      <c r="S44" s="15">
        <f>SUM(D6L1729C8:D6L1736C8)</f>
        <v>11035.031013158004</v>
      </c>
      <c r="U44" s="21" t="str">
        <f>NULL_VALUE</f>
        <v>n/a</v>
      </c>
      <c r="V44" s="16" t="s">
        <v>41715</v>
      </c>
      <c r="W44" s="33">
        <f>SUM(D6L1729C10:D6L1736C10)</f>
        <v>7166.2880434519166</v>
      </c>
      <c r="X44" s="16" t="s">
        <v>41716</v>
      </c>
      <c r="Y44" s="33">
        <f>SUM(D6L1729C11:D6L1736C11)</f>
        <v>257.14296970608927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2.008675707339337E-3</v>
      </c>
      <c r="AD44" s="16" t="s">
        <v>41718</v>
      </c>
      <c r="AE44" s="33">
        <f>IF(D6L1737C5=0,0,D6L1737C10/D6L1737C5)</f>
        <v>0.38823863186624241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5.2225568390822895E-3</v>
      </c>
      <c r="AJ44" s="16" t="s">
        <v>41720</v>
      </c>
      <c r="AK44" s="33">
        <f>IF(D6L1737C5=0,0,D6L1737C11/D6L1737C5)</f>
        <v>1.3930898974111906E-2</v>
      </c>
      <c r="AL44" s="16" t="s">
        <v>41721</v>
      </c>
      <c r="AM44" s="33">
        <f>SUM(D6L1729C18:D6L1736C18)</f>
        <v>3130.9135910951031</v>
      </c>
      <c r="AN44" s="16" t="s">
        <v>41722</v>
      </c>
      <c r="AO44" s="33">
        <f>SUM(D6L1729C19:D6L1736C19)</f>
        <v>7904.1174220629018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0.32488082552041353</v>
      </c>
      <c r="AT44" s="16" t="s">
        <v>41724</v>
      </c>
      <c r="AU44" s="33">
        <f>IF(D6L1737C5=0,0,D6L1737C18/D6L1737C5)</f>
        <v>0.1696194182717605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0.32488082552041359</v>
      </c>
      <c r="AZ44" s="16" t="s">
        <v>41726</v>
      </c>
      <c r="BA44" s="33">
        <f>IF(D6L1737C5=0,0,D6L1737C19/D6L1737C5)</f>
        <v>0.42821105088788519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1510.7232894520992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755.36164472604958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377.68082236302479</v>
      </c>
      <c r="R45" s="16" t="s">
        <v>41731</v>
      </c>
      <c r="S45" s="15">
        <f>D6L1738C5-D6L1738C7</f>
        <v>377.68082236302479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364.59819681005274</v>
      </c>
      <c r="X45" s="16" t="s">
        <v>41733</v>
      </c>
      <c r="Y45" s="33">
        <f>D6L1738C7-D6L1738C10</f>
        <v>13.082625552972047</v>
      </c>
      <c r="Z45" s="16" t="s">
        <v>41734</v>
      </c>
      <c r="AA45" s="33">
        <f>CHOOSE(MIN(D6L1738C9,RUN_YEARS),B7L816C7,B7L816C16,B7L816C25,B7L816C34,B7L816C43)</f>
        <v>3567668</v>
      </c>
      <c r="AB45" s="16" t="s">
        <v>41735</v>
      </c>
      <c r="AC45" s="33">
        <f>IF(D6L1738C12=0,0,D6L1738C10/D6L1738C12)</f>
        <v>1.0219510246190305E-4</v>
      </c>
      <c r="AD45" s="16" t="s">
        <v>41736</v>
      </c>
      <c r="AE45" s="33">
        <f>IF(D6L1738C5=0,0,D6L1738C10/D6L1738C5)</f>
        <v>0.48268031525784344</v>
      </c>
      <c r="AF45" s="16" t="s">
        <v>41737</v>
      </c>
      <c r="AG45" s="33">
        <f>CHOOSE(MIN(D6L1738C9,RUN_YEARS),B7L816C5,B7L816C14,B7L816C23,B7L816C32,B7L816C41)</f>
        <v>49236.988247173314</v>
      </c>
      <c r="AH45" s="16" t="s">
        <v>41738</v>
      </c>
      <c r="AI45" s="33">
        <f>IF(D6L1738C15=0,0,D6L1738C11/D6L1738C15)</f>
        <v>2.6570726640094846E-4</v>
      </c>
      <c r="AJ45" s="16" t="s">
        <v>41739</v>
      </c>
      <c r="AK45" s="33">
        <f>IF(D6L1738C5=0,0,D6L1738C11/D6L1738C5)</f>
        <v>1.7319684742156564E-2</v>
      </c>
      <c r="AL45" s="16" t="s">
        <v>41740</v>
      </c>
      <c r="AM45" s="33">
        <f>D6L1738C8*CHOOSE(MIN(D6L1738C9,RUN_YEARS),B7L816C4,B7L816C13,B7L816C22,B7L816C31,B7L816C40)</f>
        <v>107.15747136753772</v>
      </c>
      <c r="AN45" s="16" t="s">
        <v>41741</v>
      </c>
      <c r="AO45" s="33">
        <f>D6L1738C8-D6L1738C18</f>
        <v>270.52335099548708</v>
      </c>
      <c r="AP45" s="16" t="s">
        <v>41742</v>
      </c>
      <c r="AQ45" s="33">
        <f>CHOOSE(MIN(D6L1738C9,RUN_YEARS),B7L816C2,B7L816C11,B7L816C20,B7L816C29,B7L816C38)</f>
        <v>9637.1141204773103</v>
      </c>
      <c r="AR45" s="16" t="s">
        <v>41743</v>
      </c>
      <c r="AS45" s="33">
        <f>IF(D6L1738C20=0,0,D6L1738C18/D6L1738C20)</f>
        <v>1.1119248981377674E-2</v>
      </c>
      <c r="AT45" s="16" t="s">
        <v>41744</v>
      </c>
      <c r="AU45" s="33">
        <f>IF(D6L1738C5=0,0,D6L1738C18/D6L1738C5)</f>
        <v>0.14186247357899806</v>
      </c>
      <c r="AV45" s="16" t="s">
        <v>41745</v>
      </c>
      <c r="AW45" s="33">
        <f>CHOOSE(MIN(D6L1738C9,RUN_YEARS),B7L816C1,B7L816C10,B7L816C19,B7L816C28,B7L816C37)</f>
        <v>24329.282620485872</v>
      </c>
      <c r="AX45" s="16" t="s">
        <v>41746</v>
      </c>
      <c r="AY45" s="33">
        <f>IF(D6L1738C23=0,0,D6L1738C19/D6L1738C23)</f>
        <v>1.1119248981377674E-2</v>
      </c>
      <c r="AZ45" s="16" t="s">
        <v>41747</v>
      </c>
      <c r="BA45" s="33">
        <f>IF(D6L1738C5=0,0,D6L1738C19/D6L1738C5)</f>
        <v>0.35813752642100194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14240.856055294336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14240.856055294336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5696.3424221177347</v>
      </c>
      <c r="R46" s="16" t="s">
        <v>41751</v>
      </c>
      <c r="S46" s="15">
        <f>D6L1739C5-D6L1739C7</f>
        <v>8544.5136331766007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5499.0247122488317</v>
      </c>
      <c r="X46" s="16" t="s">
        <v>41753</v>
      </c>
      <c r="Y46" s="33">
        <f>D6L1739C7-D6L1739C10</f>
        <v>197.31770986890297</v>
      </c>
      <c r="Z46" s="16" t="s">
        <v>41754</v>
      </c>
      <c r="AA46" s="33">
        <f>CHOOSE(MIN(D6L1739C9,RUN_YEARS),B7L816C7,B7L816C16,B7L816C25,B7L816C34,B7L816C43)</f>
        <v>3567668</v>
      </c>
      <c r="AB46" s="16" t="s">
        <v>41755</v>
      </c>
      <c r="AC46" s="33">
        <f>IF(D6L1739C12=0,0,D6L1739C10/D6L1739C12)</f>
        <v>1.5413498992195552E-3</v>
      </c>
      <c r="AD46" s="16" t="s">
        <v>41756</v>
      </c>
      <c r="AE46" s="33">
        <f>IF(D6L1739C5=0,0,D6L1739C10/D6L1739C5)</f>
        <v>0.3861442522062748</v>
      </c>
      <c r="AF46" s="16" t="s">
        <v>41757</v>
      </c>
      <c r="AG46" s="33">
        <f>CHOOSE(MIN(D6L1739C9,RUN_YEARS),B7L816C5,B7L816C14,B7L816C23,B7L816C32,B7L816C41)</f>
        <v>49236.988247173314</v>
      </c>
      <c r="AH46" s="16" t="s">
        <v>41758</v>
      </c>
      <c r="AI46" s="33">
        <f>IF(D6L1739C15=0,0,D6L1739C11/D6L1739C15)</f>
        <v>4.0075097379708418E-3</v>
      </c>
      <c r="AJ46" s="16" t="s">
        <v>41759</v>
      </c>
      <c r="AK46" s="33">
        <f>IF(D6L1739C5=0,0,D6L1739C11/D6L1739C5)</f>
        <v>1.3855747793725223E-2</v>
      </c>
      <c r="AL46" s="16" t="s">
        <v>41760</v>
      </c>
      <c r="AM46" s="33">
        <f>D6L1739C8*CHOOSE(MIN(D6L1739C9,RUN_YEARS),B7L816C4,B7L816C13,B7L816C22,B7L816C31,B7L816C40)</f>
        <v>2424.2916790638087</v>
      </c>
      <c r="AN46" s="16" t="s">
        <v>41761</v>
      </c>
      <c r="AO46" s="33">
        <f>D6L1739C8-D6L1739C18</f>
        <v>6120.2219541127924</v>
      </c>
      <c r="AP46" s="16" t="s">
        <v>41762</v>
      </c>
      <c r="AQ46" s="33">
        <f>CHOOSE(MIN(D6L1739C9,RUN_YEARS),B7L816C2,B7L816C11,B7L816C20,B7L816C29,B7L816C38)</f>
        <v>9637.1141204773103</v>
      </c>
      <c r="AR46" s="16" t="s">
        <v>41763</v>
      </c>
      <c r="AS46" s="33">
        <f>IF(D6L1739C20=0,0,D6L1739C18/D6L1739C20)</f>
        <v>0.25155784696090511</v>
      </c>
      <c r="AT46" s="16" t="s">
        <v>41764</v>
      </c>
      <c r="AU46" s="33">
        <f>IF(D6L1739C5=0,0,D6L1739C18/D6L1739C5)</f>
        <v>0.17023496829479767</v>
      </c>
      <c r="AV46" s="16" t="s">
        <v>41765</v>
      </c>
      <c r="AW46" s="33">
        <f>CHOOSE(MIN(D6L1739C9,RUN_YEARS),B7L816C1,B7L816C10,B7L816C19,B7L816C28,B7L816C37)</f>
        <v>24329.282620485872</v>
      </c>
      <c r="AX46" s="16" t="s">
        <v>41766</v>
      </c>
      <c r="AY46" s="33">
        <f>IF(D6L1739C23=0,0,D6L1739C19/D6L1739C23)</f>
        <v>0.25155784696090505</v>
      </c>
      <c r="AZ46" s="16" t="s">
        <v>41767</v>
      </c>
      <c r="BA46" s="33">
        <f>IF(D6L1739C5=0,0,D6L1739C19/D6L1739C5)</f>
        <v>0.42976503170520231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15751.579344746435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14996.217700020386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6074.0232444807598</v>
      </c>
      <c r="R47" s="16" t="s">
        <v>41771</v>
      </c>
      <c r="S47" s="15">
        <f>SUM(D6L1738C8:D6L1739C8)</f>
        <v>8922.1944555396258</v>
      </c>
      <c r="U47" s="21" t="str">
        <f>NULL_VALUE</f>
        <v>n/a</v>
      </c>
      <c r="V47" s="16" t="s">
        <v>41772</v>
      </c>
      <c r="W47" s="33">
        <f>SUM(D6L1738C10:D6L1739C10)</f>
        <v>5863.622909058884</v>
      </c>
      <c r="X47" s="16" t="s">
        <v>41773</v>
      </c>
      <c r="Y47" s="33">
        <f>SUM(D6L1738C11:D6L1739C11)</f>
        <v>210.40033542187501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1.6435450016814583E-3</v>
      </c>
      <c r="AD47" s="16" t="s">
        <v>41775</v>
      </c>
      <c r="AE47" s="33">
        <f>IF(D6L1740C5=0,0,D6L1740C10/D6L1740C5)</f>
        <v>0.3910067876015772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4.2732170043717904E-3</v>
      </c>
      <c r="AJ47" s="16" t="s">
        <v>41777</v>
      </c>
      <c r="AK47" s="33">
        <f>IF(D6L1740C5=0,0,D6L1740C11/D6L1740C5)</f>
        <v>1.4030226796560108E-2</v>
      </c>
      <c r="AL47" s="16" t="s">
        <v>41778</v>
      </c>
      <c r="AM47" s="33">
        <f>SUM(D6L1738C18:D6L1739C18)</f>
        <v>2531.4491504313464</v>
      </c>
      <c r="AN47" s="16" t="s">
        <v>41779</v>
      </c>
      <c r="AO47" s="33">
        <f>SUM(D6L1738C19:D6L1739C19)</f>
        <v>6390.7453051082794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0.26267709594228278</v>
      </c>
      <c r="AT47" s="16" t="s">
        <v>41781</v>
      </c>
      <c r="AU47" s="33">
        <f>IF(D6L1740C5=0,0,D6L1740C18/D6L1740C5)</f>
        <v>0.16880584165085208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0.26267709594228272</v>
      </c>
      <c r="AZ47" s="16" t="s">
        <v>41783</v>
      </c>
      <c r="BA47" s="33">
        <f>IF(D6L1740C5=0,0,D6L1740C19/D6L1740C5)</f>
        <v>0.42615714395101051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36643.798569679675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34948.219797829785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14244.224293385458</v>
      </c>
      <c r="R48" s="16" t="s">
        <v>41788</v>
      </c>
      <c r="S48" s="15">
        <f>SUM(D6L1728C8,D6L1737C8,D6L1740C8)</f>
        <v>20703.995504444323</v>
      </c>
      <c r="U48" s="21" t="str">
        <f>NULL_VALUE</f>
        <v>n/a</v>
      </c>
      <c r="V48" s="16" t="s">
        <v>41789</v>
      </c>
      <c r="W48" s="33">
        <f>SUM(D6L1728C10,D6L1737C10,D6L1740C10)</f>
        <v>13750.600258964092</v>
      </c>
      <c r="X48" s="16" t="s">
        <v>41790</v>
      </c>
      <c r="Y48" s="33">
        <f>SUM(D6L1728C11,D6L1737C11,D6L1740C11)</f>
        <v>493.62403442136383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3.8496323902280057E-3</v>
      </c>
      <c r="AD48" s="16" t="s">
        <v>41792</v>
      </c>
      <c r="AE48" s="33">
        <f>IF(D6L1741C5=0,0,D6L1741C10/D6L1741C5)</f>
        <v>0.39345638600504557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1.0009044214592826E-2</v>
      </c>
      <c r="AJ48" s="16" t="s">
        <v>41794</v>
      </c>
      <c r="AK48" s="33">
        <f>IF(D6L1741C5=0,0,D6L1741C11/D6L1741C5)</f>
        <v>1.4124440022321735E-2</v>
      </c>
      <c r="AL48" s="16" t="s">
        <v>41795</v>
      </c>
      <c r="AM48" s="33">
        <f>SUM(D6L1728C18,D6L1737C18,D6L1740C18)</f>
        <v>5852.8252198364362</v>
      </c>
      <c r="AN48" s="16" t="s">
        <v>41796</v>
      </c>
      <c r="AO48" s="33">
        <f>SUM(D6L1728C19,D6L1737C19,D6L1740C19)</f>
        <v>14851.170284607886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0.60969330640011754</v>
      </c>
      <c r="AT48" s="16" t="s">
        <v>41798</v>
      </c>
      <c r="AU48" s="33">
        <f>IF(D6L1741C5=0,0,D6L1741C18/D6L1741C5)</f>
        <v>0.16747134056310031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0.60969330640011754</v>
      </c>
      <c r="AZ48" s="16" t="s">
        <v>41800</v>
      </c>
      <c r="BA48" s="33">
        <f>IF(D6L1741C5=0,0,D6L1741C19/D6L1741C5)</f>
        <v>0.42494783340953218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3981.9572532359311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3981.9572532359311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17059</v>
      </c>
      <c r="R9" s="16" t="s">
        <v>41826</v>
      </c>
      <c r="S9" s="21">
        <f>IF(D6L1802C7=0,0,D6L1802C5/D6L1802C7)</f>
        <v>0.23342266564487549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14900.840037787195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14900.840037787195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43779</v>
      </c>
      <c r="R10" s="16" t="s">
        <v>41830</v>
      </c>
      <c r="S10" s="21">
        <f>IF(D6L1803C7=0,0,D6L1803C5/D6L1803C7)</f>
        <v>0.3403650160530664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9250.9006905287788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9250.9006905287788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2259859</v>
      </c>
      <c r="R11" s="16" t="s">
        <v>41834</v>
      </c>
      <c r="S11" s="21">
        <f>IF(D6L1804C7=0,0,D6L1804C5/D6L1804C7)</f>
        <v>4.0935742851783141E-3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0.99998926500148944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0.99998926500148944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32083</v>
      </c>
      <c r="R12" s="16" t="s">
        <v>41838</v>
      </c>
      <c r="S12" s="21">
        <f>IF(D6L1805C7=0,0,D6L1805C5/D6L1805C7)</f>
        <v>3.1168820403375291E-5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4198.9549237412539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4198.9549237412539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1041661</v>
      </c>
      <c r="R13" s="16" t="s">
        <v>41842</v>
      </c>
      <c r="S13" s="21">
        <f>IF(D6L1806C7=0,0,D6L1806C5/D6L1806C7)</f>
        <v>4.0310186555330895E-3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176.99809990526364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176.99809990526364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134537</v>
      </c>
      <c r="R14" s="16" t="s">
        <v>41846</v>
      </c>
      <c r="S14" s="21">
        <f>IF(D6L1807C7=0,0,D6L1807C5/D6L1807C7)</f>
        <v>1.3156090882453426E-3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1630.9824912174292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1630.9824912174292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1431081</v>
      </c>
      <c r="R15" s="16" t="s">
        <v>41850</v>
      </c>
      <c r="S15" s="21">
        <f>IF(D6L1808C7=0,0,D6L1808C5/D6L1808C7)</f>
        <v>1.1396856580566923E-3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0.99998926500148944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0.99998926500148944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10321</v>
      </c>
      <c r="R16" s="16" t="s">
        <v>41854</v>
      </c>
      <c r="S16" s="21">
        <f>IF(D6L1809C7=0,0,D6L1809C5/D6L1809C7)</f>
        <v>9.688879614392883E-5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865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179380.07433449719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179380.07433449719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1256006</v>
      </c>
      <c r="R18" s="16" t="s">
        <v>41862</v>
      </c>
      <c r="S18" s="21">
        <f>IF(D6L1811C7=0,0,D6L1811C5/D6L1811C7)</f>
        <v>0.14281784827022895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40615.563987300498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40615.563987300498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357882</v>
      </c>
      <c r="R19" s="16" t="s">
        <v>41866</v>
      </c>
      <c r="S19" s="21">
        <f>IF(D6L1812C7=0,0,D6L1812C5/D6L1812C7)</f>
        <v>0.11348870294482678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171.99815358025617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171.99815358025617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1022</v>
      </c>
      <c r="R20" s="16" t="s">
        <v>41870</v>
      </c>
      <c r="S20" s="21">
        <f>IF(D6L1813C7=0,0,D6L1813C5/D6L1813C7)</f>
        <v>0.16829564929574967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38130.590663771793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38130.590663771793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145827</v>
      </c>
      <c r="R21" s="16" t="s">
        <v>41874</v>
      </c>
      <c r="S21" s="21">
        <f>IF(D6L1814C7=0,0,D6L1814C5/D6L1814C7)</f>
        <v>0.26147826303614413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1683.9819222625083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1683.9819222625083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307468</v>
      </c>
      <c r="R22" s="16" t="s">
        <v>41878</v>
      </c>
      <c r="S22" s="21">
        <f>IF(D6L1815C7=0,0,D6L1815C5/D6L1815C7)</f>
        <v>5.4769339321897184E-3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-1.9999785300029789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-1.9999785300029789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1734283</v>
      </c>
      <c r="R23" s="16" t="s">
        <v>41883</v>
      </c>
      <c r="S23" s="21">
        <f>IF(D6L1816C7=0,0,D6L1816C5/D6L1816C7)</f>
        <v>-1.1532019457049275E-6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298.99679023544536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298.99679023544536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12222</v>
      </c>
      <c r="R24" s="16" t="s">
        <v>41888</v>
      </c>
      <c r="S24" s="21">
        <f>IF(D6L1817C7=0,0,D6L1817C5/D6L1817C7)</f>
        <v>2.4463818543237224E-2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27231.70766452056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27231.70766452056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357882</v>
      </c>
      <c r="R25" s="16" t="s">
        <v>41892</v>
      </c>
      <c r="S25" s="21">
        <f>IF(D6L1818C7=0,0,D6L1818C5/D6L1818C7)</f>
        <v>7.6091302900175364E-2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321653.54701258411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321653.54701258411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9143837</v>
      </c>
      <c r="R26" s="16" t="s">
        <v>41896</v>
      </c>
      <c r="S26" s="21">
        <f>SUM(D6L1801C8:D6L1818C8)</f>
        <v>1.3766069927221085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0.40136526855033283</v>
      </c>
      <c r="H8" s="16" t="s">
        <v>41923</v>
      </c>
      <c r="I8" s="6">
        <f>D6L140C10</f>
        <v>3.3997025770712193</v>
      </c>
      <c r="J8" s="16" t="s">
        <v>41924</v>
      </c>
      <c r="K8" s="6">
        <f>D6L128C11</f>
        <v>0</v>
      </c>
      <c r="L8" s="16" t="s">
        <v>41925</v>
      </c>
      <c r="M8" s="6">
        <f>D6L137C11</f>
        <v>9.4361251778901593E-3</v>
      </c>
      <c r="N8" s="16" t="s">
        <v>41926</v>
      </c>
      <c r="O8" s="6">
        <f>D6L140C11</f>
        <v>7.9927242336407536E-2</v>
      </c>
      <c r="P8" s="16" t="s">
        <v>41927</v>
      </c>
      <c r="Q8" s="6">
        <f>D6L128C18</f>
        <v>0</v>
      </c>
      <c r="R8" s="16" t="s">
        <v>41928</v>
      </c>
      <c r="S8" s="6">
        <f>D6L137C18</f>
        <v>0.22424609804386303</v>
      </c>
      <c r="T8" s="16" t="s">
        <v>41929</v>
      </c>
      <c r="U8" s="6">
        <f>D6L140C18</f>
        <v>1.9125890391315672</v>
      </c>
      <c r="V8" s="16" t="s">
        <v>41930</v>
      </c>
      <c r="W8" s="6">
        <f>D6L128C19</f>
        <v>0</v>
      </c>
      <c r="X8" s="16" t="s">
        <v>41931</v>
      </c>
      <c r="Y8" s="6">
        <f>D6L137C19</f>
        <v>0.38655529568435992</v>
      </c>
      <c r="Z8" s="16" t="s">
        <v>41932</v>
      </c>
      <c r="AA8" s="6">
        <f>D6L140C19</f>
        <v>3.296919892891764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791.0257739473185</v>
      </c>
      <c r="F9" s="16" t="s">
        <v>41934</v>
      </c>
      <c r="G9" s="6">
        <f>D6L237C10</f>
        <v>590.05641686805222</v>
      </c>
      <c r="H9" s="16" t="s">
        <v>41935</v>
      </c>
      <c r="I9" s="6">
        <f>D6L240C10</f>
        <v>20.457169970725211</v>
      </c>
      <c r="J9" s="16" t="s">
        <v>41936</v>
      </c>
      <c r="K9" s="6">
        <f>D6L228C11</f>
        <v>26.491553576549549</v>
      </c>
      <c r="L9" s="16" t="s">
        <v>41937</v>
      </c>
      <c r="M9" s="6">
        <f>D6L237C11</f>
        <v>19.607233245522458</v>
      </c>
      <c r="N9" s="16" t="s">
        <v>41938</v>
      </c>
      <c r="O9" s="6">
        <f>D6L240C11</f>
        <v>0.67977991882257771</v>
      </c>
      <c r="P9" s="16" t="s">
        <v>41939</v>
      </c>
      <c r="Q9" s="6">
        <f>D6L228C18</f>
        <v>232.72659170417546</v>
      </c>
      <c r="R9" s="16" t="s">
        <v>41940</v>
      </c>
      <c r="S9" s="6">
        <f>D6L237C18</f>
        <v>710.88606680852627</v>
      </c>
      <c r="T9" s="16" t="s">
        <v>41941</v>
      </c>
      <c r="U9" s="6">
        <f>D6L240C18</f>
        <v>6.7362855749673702</v>
      </c>
      <c r="V9" s="16" t="s">
        <v>41942</v>
      </c>
      <c r="W9" s="6">
        <f>D6L228C19</f>
        <v>584.79073581969192</v>
      </c>
      <c r="X9" s="16" t="s">
        <v>41943</v>
      </c>
      <c r="Y9" s="6">
        <f>D6L237C19</f>
        <v>1546.7598920275029</v>
      </c>
      <c r="Z9" s="16" t="s">
        <v>41944</v>
      </c>
      <c r="AA9" s="6">
        <f>D6L240C19</f>
        <v>14.656942701634598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11327.750617159179</v>
      </c>
      <c r="F10" s="16" t="s">
        <v>41946</v>
      </c>
      <c r="G10" s="6">
        <f>D6L337C10</f>
        <v>7715.9244709023023</v>
      </c>
      <c r="H10" s="16" t="s">
        <v>41947</v>
      </c>
      <c r="I10" s="6">
        <f>D6L340C10</f>
        <v>4625.9658324249658</v>
      </c>
      <c r="J10" s="16" t="s">
        <v>41948</v>
      </c>
      <c r="K10" s="6">
        <f>D6L328C11</f>
        <v>479.26387496089222</v>
      </c>
      <c r="L10" s="16" t="s">
        <v>41949</v>
      </c>
      <c r="M10" s="6">
        <f>D6L337C11</f>
        <v>341.36179000210245</v>
      </c>
      <c r="N10" s="16" t="s">
        <v>41950</v>
      </c>
      <c r="O10" s="6">
        <f>D6L340C11</f>
        <v>204.65829895046784</v>
      </c>
      <c r="P10" s="16" t="s">
        <v>41951</v>
      </c>
      <c r="Q10" s="6">
        <f>D6L328C18</f>
        <v>2883.0576417059601</v>
      </c>
      <c r="R10" s="16" t="s">
        <v>41952</v>
      </c>
      <c r="S10" s="6">
        <f>D6L337C18</f>
        <v>8333.9119621443224</v>
      </c>
      <c r="T10" s="16" t="s">
        <v>41953</v>
      </c>
      <c r="U10" s="6">
        <f>D6L340C18</f>
        <v>1838.3455885896667</v>
      </c>
      <c r="V10" s="16" t="s">
        <v>41954</v>
      </c>
      <c r="W10" s="6">
        <f>D6L328C19</f>
        <v>8923.9568504141134</v>
      </c>
      <c r="X10" s="16" t="s">
        <v>41955</v>
      </c>
      <c r="Y10" s="6">
        <f>D6L337C19</f>
        <v>23594.029794945131</v>
      </c>
      <c r="Z10" s="16" t="s">
        <v>41956</v>
      </c>
      <c r="AA10" s="6">
        <f>D6L340C19</f>
        <v>5204.5162929019434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26896.792086882328</v>
      </c>
      <c r="F11" s="16" t="s">
        <v>41958</v>
      </c>
      <c r="G11" s="6">
        <f>D6L437C10</f>
        <v>1278.4907261137068</v>
      </c>
      <c r="H11" s="16" t="s">
        <v>41959</v>
      </c>
      <c r="I11" s="6">
        <f>D6L440C10</f>
        <v>4236.3035629886645</v>
      </c>
      <c r="J11" s="16" t="s">
        <v>41960</v>
      </c>
      <c r="K11" s="6">
        <f>D6L428C11</f>
        <v>1061.3628646063744</v>
      </c>
      <c r="L11" s="16" t="s">
        <v>41961</v>
      </c>
      <c r="M11" s="6">
        <f>D6L437C11</f>
        <v>50.259742163139151</v>
      </c>
      <c r="N11" s="16" t="s">
        <v>41962</v>
      </c>
      <c r="O11" s="6">
        <f>D6L440C11</f>
        <v>166.53662044761813</v>
      </c>
      <c r="P11" s="16" t="s">
        <v>41963</v>
      </c>
      <c r="Q11" s="6">
        <f>D6L428C18</f>
        <v>6816.666688253862</v>
      </c>
      <c r="R11" s="16" t="s">
        <v>41964</v>
      </c>
      <c r="S11" s="6">
        <f>D6L437C18</f>
        <v>1138.613202831229</v>
      </c>
      <c r="T11" s="16" t="s">
        <v>41965</v>
      </c>
      <c r="U11" s="6">
        <f>D6L440C18</f>
        <v>1680.8138256041111</v>
      </c>
      <c r="V11" s="16" t="s">
        <v>41966</v>
      </c>
      <c r="W11" s="6">
        <f>D6L428C19</f>
        <v>21141.488263234838</v>
      </c>
      <c r="X11" s="16" t="s">
        <v>41967</v>
      </c>
      <c r="Y11" s="6">
        <f>D6L437C19</f>
        <v>3077.1124031890658</v>
      </c>
      <c r="Z11" s="16" t="s">
        <v>41968</v>
      </c>
      <c r="AA11" s="6">
        <f>D6L440C19</f>
        <v>4542.4144541425112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7944.7821106179063</v>
      </c>
      <c r="F12" s="16" t="s">
        <v>41970</v>
      </c>
      <c r="G12" s="6">
        <f>D6L537C10</f>
        <v>3966.9512492550589</v>
      </c>
      <c r="H12" s="16" t="s">
        <v>41971</v>
      </c>
      <c r="I12" s="6">
        <f>D6L540C10</f>
        <v>2301.0239016223518</v>
      </c>
      <c r="J12" s="16" t="s">
        <v>41972</v>
      </c>
      <c r="K12" s="6">
        <f>D6L528C11</f>
        <v>362.48362511768499</v>
      </c>
      <c r="L12" s="16" t="s">
        <v>41973</v>
      </c>
      <c r="M12" s="6">
        <f>D6L537C11</f>
        <v>189.25393356735702</v>
      </c>
      <c r="N12" s="16" t="s">
        <v>41974</v>
      </c>
      <c r="O12" s="6">
        <f>D6L540C11</f>
        <v>109.77644978528917</v>
      </c>
      <c r="P12" s="16" t="s">
        <v>41975</v>
      </c>
      <c r="Q12" s="6">
        <f>D6L528C18</f>
        <v>1905.701832645859</v>
      </c>
      <c r="R12" s="16" t="s">
        <v>41976</v>
      </c>
      <c r="S12" s="6">
        <f>D6L537C18</f>
        <v>11115.031918347202</v>
      </c>
      <c r="T12" s="16" t="s">
        <v>41977</v>
      </c>
      <c r="U12" s="6">
        <f>D6L540C18</f>
        <v>860.16491110350285</v>
      </c>
      <c r="V12" s="16" t="s">
        <v>41978</v>
      </c>
      <c r="W12" s="6">
        <f>D6L528C19</f>
        <v>6401.5639030897337</v>
      </c>
      <c r="X12" s="16" t="s">
        <v>41979</v>
      </c>
      <c r="Y12" s="6">
        <f>D6L537C19</f>
        <v>33824.117936292889</v>
      </c>
      <c r="Z12" s="16" t="s">
        <v>41980</v>
      </c>
      <c r="AA12" s="6">
        <f>D6L540C19</f>
        <v>2617.5650786751926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39454.353585678022</v>
      </c>
      <c r="F13" s="16" t="s">
        <v>41982</v>
      </c>
      <c r="G13" s="6">
        <f>D6L637C10</f>
        <v>8262.4980289880987</v>
      </c>
      <c r="H13" s="16" t="s">
        <v>41983</v>
      </c>
      <c r="I13" s="6">
        <f>D6L640C10</f>
        <v>24007.933249415506</v>
      </c>
      <c r="J13" s="16" t="s">
        <v>41984</v>
      </c>
      <c r="K13" s="6">
        <f>D6L628C11</f>
        <v>1493.431161540414</v>
      </c>
      <c r="L13" s="16" t="s">
        <v>41985</v>
      </c>
      <c r="M13" s="6">
        <f>D6L637C11</f>
        <v>300.29523003791701</v>
      </c>
      <c r="N13" s="16" t="s">
        <v>41986</v>
      </c>
      <c r="O13" s="6">
        <f>D6L640C11</f>
        <v>872.55304782821781</v>
      </c>
      <c r="P13" s="16" t="s">
        <v>41987</v>
      </c>
      <c r="Q13" s="6">
        <f>D6L628C18</f>
        <v>10319.767350657758</v>
      </c>
      <c r="R13" s="16" t="s">
        <v>41988</v>
      </c>
      <c r="S13" s="6">
        <f>D6L637C18</f>
        <v>25587.469445615763</v>
      </c>
      <c r="T13" s="16" t="s">
        <v>41989</v>
      </c>
      <c r="U13" s="6">
        <f>D6L640C18</f>
        <v>10491.281923937528</v>
      </c>
      <c r="V13" s="16" t="s">
        <v>41990</v>
      </c>
      <c r="W13" s="6">
        <f>D6L628C19</f>
        <v>30628.017396560681</v>
      </c>
      <c r="X13" s="16" t="s">
        <v>41991</v>
      </c>
      <c r="Y13" s="6">
        <f>D6L637C19</f>
        <v>63735.150962221487</v>
      </c>
      <c r="Z13" s="16" t="s">
        <v>41992</v>
      </c>
      <c r="AA13" s="6">
        <f>D6L640C19</f>
        <v>26132.456694499524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3294.5199338110419</v>
      </c>
      <c r="F14" s="16" t="s">
        <v>41994</v>
      </c>
      <c r="G14" s="6">
        <f>D6L737C10</f>
        <v>1154.2384367265354</v>
      </c>
      <c r="H14" s="16" t="s">
        <v>41995</v>
      </c>
      <c r="I14" s="6">
        <f>D6L740C10</f>
        <v>2314.4416813067428</v>
      </c>
      <c r="J14" s="16" t="s">
        <v>41996</v>
      </c>
      <c r="K14" s="6">
        <f>D6L728C11</f>
        <v>153.01617544616792</v>
      </c>
      <c r="L14" s="16" t="s">
        <v>41997</v>
      </c>
      <c r="M14" s="6">
        <f>D6L737C11</f>
        <v>54.628203897869888</v>
      </c>
      <c r="N14" s="16" t="s">
        <v>41998</v>
      </c>
      <c r="O14" s="6">
        <f>D6L740C11</f>
        <v>109.53871232595969</v>
      </c>
      <c r="P14" s="16" t="s">
        <v>41999</v>
      </c>
      <c r="Q14" s="6">
        <f>D6L728C18</f>
        <v>761.42831719472099</v>
      </c>
      <c r="R14" s="16" t="s">
        <v>42000</v>
      </c>
      <c r="S14" s="6">
        <f>D6L737C18</f>
        <v>246.79355730189192</v>
      </c>
      <c r="T14" s="16" t="s">
        <v>42001</v>
      </c>
      <c r="U14" s="6">
        <f>D6L740C18</f>
        <v>860.53983870504726</v>
      </c>
      <c r="V14" s="16" t="s">
        <v>42002</v>
      </c>
      <c r="W14" s="6">
        <f>D6L728C19</f>
        <v>2686.1077920624884</v>
      </c>
      <c r="X14" s="16" t="s">
        <v>42003</v>
      </c>
      <c r="Y14" s="6">
        <f>D6L737C19</f>
        <v>774.48188602129153</v>
      </c>
      <c r="Z14" s="16" t="s">
        <v>42004</v>
      </c>
      <c r="AA14" s="6">
        <f>D6L740C19</f>
        <v>2700.5264017547911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12103.398327993169</v>
      </c>
      <c r="F15" s="16" t="s">
        <v>42006</v>
      </c>
      <c r="G15" s="6">
        <f>D6L837C10</f>
        <v>1004.1394094303685</v>
      </c>
      <c r="H15" s="16" t="s">
        <v>42007</v>
      </c>
      <c r="I15" s="6">
        <f>D6L840C10</f>
        <v>4286.520475413583</v>
      </c>
      <c r="J15" s="16" t="s">
        <v>42008</v>
      </c>
      <c r="K15" s="6">
        <f>D6L828C11</f>
        <v>492.56025327591288</v>
      </c>
      <c r="L15" s="16" t="s">
        <v>42009</v>
      </c>
      <c r="M15" s="6">
        <f>D6L837C11</f>
        <v>39.431857364923665</v>
      </c>
      <c r="N15" s="16" t="s">
        <v>42010</v>
      </c>
      <c r="O15" s="6">
        <f>D6L840C11</f>
        <v>168.32868264200289</v>
      </c>
      <c r="P15" s="16" t="s">
        <v>42011</v>
      </c>
      <c r="Q15" s="6">
        <f>D6L828C18</f>
        <v>3034.1672254478231</v>
      </c>
      <c r="R15" s="16" t="s">
        <v>42012</v>
      </c>
      <c r="S15" s="6">
        <f>D6L837C18</f>
        <v>7844.7294573493182</v>
      </c>
      <c r="T15" s="16" t="s">
        <v>42013</v>
      </c>
      <c r="U15" s="6">
        <f>D6L840C18</f>
        <v>1778.3685472550178</v>
      </c>
      <c r="V15" s="16" t="s">
        <v>42014</v>
      </c>
      <c r="W15" s="6">
        <f>D6L828C19</f>
        <v>9561.7913558212585</v>
      </c>
      <c r="X15" s="16" t="s">
        <v>42015</v>
      </c>
      <c r="Y15" s="6">
        <f>D6L837C19</f>
        <v>20809.446382555339</v>
      </c>
      <c r="Z15" s="16" t="s">
        <v>42016</v>
      </c>
      <c r="AA15" s="6">
        <f>D6L840C19</f>
        <v>4717.4176157032816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1414.1573497392255</v>
      </c>
      <c r="F16" s="16" t="s">
        <v>42018</v>
      </c>
      <c r="G16" s="6">
        <f>D6L937C10</f>
        <v>-407.32688754280343</v>
      </c>
      <c r="H16" s="16" t="s">
        <v>42019</v>
      </c>
      <c r="I16" s="6">
        <f>D6L940C10</f>
        <v>35.82585467253012</v>
      </c>
      <c r="J16" s="16" t="s">
        <v>42020</v>
      </c>
      <c r="K16" s="6">
        <f>D6L928C11</f>
        <v>48.001486572954548</v>
      </c>
      <c r="L16" s="16" t="s">
        <v>42021</v>
      </c>
      <c r="M16" s="6">
        <f>D6L937C11</f>
        <v>-13.651607154344946</v>
      </c>
      <c r="N16" s="16" t="s">
        <v>42022</v>
      </c>
      <c r="O16" s="6">
        <f>D6L940C11</f>
        <v>1.2007076108046988</v>
      </c>
      <c r="P16" s="16" t="s">
        <v>42023</v>
      </c>
      <c r="Q16" s="6">
        <f>D6L928C18</f>
        <v>407.273843103876</v>
      </c>
      <c r="R16" s="16" t="s">
        <v>42024</v>
      </c>
      <c r="S16" s="6">
        <f>D6L937C18</f>
        <v>-412.15777036067584</v>
      </c>
      <c r="T16" s="16" t="s">
        <v>42025</v>
      </c>
      <c r="U16" s="6">
        <f>D6L940C18</f>
        <v>11.392313274646073</v>
      </c>
      <c r="V16" s="16" t="s">
        <v>42026</v>
      </c>
      <c r="W16" s="6">
        <f>D6L928C19</f>
        <v>1054.8849932083042</v>
      </c>
      <c r="X16" s="16" t="s">
        <v>42027</v>
      </c>
      <c r="Y16" s="6">
        <f>D6L937C19</f>
        <v>-927.41084813784289</v>
      </c>
      <c r="Z16" s="16" t="s">
        <v>42028</v>
      </c>
      <c r="AA16" s="6">
        <f>D6L940C19</f>
        <v>25.634249008688748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852.5122835312925</v>
      </c>
      <c r="F17" s="16" t="s">
        <v>42030</v>
      </c>
      <c r="G17" s="6">
        <f>D6L1037C10</f>
        <v>673.17872756161773</v>
      </c>
      <c r="H17" s="16" t="s">
        <v>42031</v>
      </c>
      <c r="I17" s="6">
        <f>D6L1040C10</f>
        <v>2063.8243018332241</v>
      </c>
      <c r="J17" s="16" t="s">
        <v>42032</v>
      </c>
      <c r="K17" s="6">
        <f>D6L1028C11</f>
        <v>25.52648106465276</v>
      </c>
      <c r="L17" s="16" t="s">
        <v>42033</v>
      </c>
      <c r="M17" s="6">
        <f>D6L1037C11</f>
        <v>20.601594739321811</v>
      </c>
      <c r="N17" s="16" t="s">
        <v>42034</v>
      </c>
      <c r="O17" s="6">
        <f>D6L1040C11</f>
        <v>63.160153669056513</v>
      </c>
      <c r="P17" s="16" t="s">
        <v>42035</v>
      </c>
      <c r="Q17" s="6">
        <f>D6L1028C18</f>
        <v>256.5768043749685</v>
      </c>
      <c r="R17" s="16" t="s">
        <v>42036</v>
      </c>
      <c r="S17" s="6">
        <f>D6L1037C18</f>
        <v>2776.6829797404666</v>
      </c>
      <c r="T17" s="16" t="s">
        <v>42037</v>
      </c>
      <c r="U17" s="6">
        <f>D6L1040C18</f>
        <v>993.57313381603842</v>
      </c>
      <c r="V17" s="16" t="s">
        <v>42038</v>
      </c>
      <c r="W17" s="6">
        <f>D6L1028C19</f>
        <v>621.46196022097706</v>
      </c>
      <c r="X17" s="16" t="s">
        <v>42039</v>
      </c>
      <c r="Y17" s="6">
        <f>D6L1037C19</f>
        <v>6021.5053186643654</v>
      </c>
      <c r="Z17" s="16" t="s">
        <v>42040</v>
      </c>
      <c r="AA17" s="6">
        <f>D6L1040C19</f>
        <v>2154.659337564889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8651.2206567922312</v>
      </c>
      <c r="F18" s="16" t="s">
        <v>42042</v>
      </c>
      <c r="G18" s="6">
        <f>D6L1137C10</f>
        <v>-1496.1261586564151</v>
      </c>
      <c r="H18" s="16" t="s">
        <v>42043</v>
      </c>
      <c r="I18" s="6">
        <f>D6L1140C10</f>
        <v>10072.464448412447</v>
      </c>
      <c r="J18" s="16" t="s">
        <v>42044</v>
      </c>
      <c r="K18" s="6">
        <f>D6L1128C11</f>
        <v>141.19658015289761</v>
      </c>
      <c r="L18" s="16" t="s">
        <v>42045</v>
      </c>
      <c r="M18" s="6">
        <f>D6L1137C11</f>
        <v>-24.303595690480137</v>
      </c>
      <c r="N18" s="16" t="s">
        <v>42046</v>
      </c>
      <c r="O18" s="6">
        <f>D6L1140C11</f>
        <v>163.62062927954531</v>
      </c>
      <c r="P18" s="16" t="s">
        <v>42047</v>
      </c>
      <c r="Q18" s="6">
        <f>D6L1128C18</f>
        <v>3564.5132029995202</v>
      </c>
      <c r="R18" s="16" t="s">
        <v>42048</v>
      </c>
      <c r="S18" s="6">
        <f>D6L1137C18</f>
        <v>15527.393549407137</v>
      </c>
      <c r="T18" s="16" t="s">
        <v>42049</v>
      </c>
      <c r="U18" s="6">
        <f>D6L1140C18</f>
        <v>6665.5174704581141</v>
      </c>
      <c r="V18" s="16" t="s">
        <v>42050</v>
      </c>
      <c r="W18" s="6">
        <f>D6L1128C19</f>
        <v>5227.904033945606</v>
      </c>
      <c r="X18" s="16" t="s">
        <v>42051</v>
      </c>
      <c r="Y18" s="6">
        <f>D6L1137C19</f>
        <v>19747.152402944335</v>
      </c>
      <c r="Z18" s="16" t="s">
        <v>42052</v>
      </c>
      <c r="AA18" s="6">
        <f>D6L1140C19</f>
        <v>8476.9532577893624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3878.3124285978702</v>
      </c>
      <c r="F19" s="16" t="s">
        <v>42054</v>
      </c>
      <c r="G19" s="6">
        <f>D6L1237C10</f>
        <v>3049.5330756766148</v>
      </c>
      <c r="H19" s="16" t="s">
        <v>42055</v>
      </c>
      <c r="I19" s="6">
        <f>D6L1240C10</f>
        <v>4247.8501569251011</v>
      </c>
      <c r="J19" s="16" t="s">
        <v>42056</v>
      </c>
      <c r="K19" s="6">
        <f>D6L1228C11</f>
        <v>108.51588074566546</v>
      </c>
      <c r="L19" s="16" t="s">
        <v>42057</v>
      </c>
      <c r="M19" s="6">
        <f>D6L1237C11</f>
        <v>82.133965101441277</v>
      </c>
      <c r="N19" s="16" t="s">
        <v>42058</v>
      </c>
      <c r="O19" s="6">
        <f>D6L1240C11</f>
        <v>114.40858908133899</v>
      </c>
      <c r="P19" s="16" t="s">
        <v>42059</v>
      </c>
      <c r="Q19" s="6">
        <f>D6L1228C18</f>
        <v>1218.107239347371</v>
      </c>
      <c r="R19" s="16" t="s">
        <v>42060</v>
      </c>
      <c r="S19" s="6">
        <f>D6L1237C18</f>
        <v>3631.9131573253258</v>
      </c>
      <c r="T19" s="16" t="s">
        <v>42061</v>
      </c>
      <c r="U19" s="6">
        <f>D6L1240C18</f>
        <v>2219.7208381411219</v>
      </c>
      <c r="V19" s="16" t="s">
        <v>42062</v>
      </c>
      <c r="W19" s="6">
        <f>D6L1228C19</f>
        <v>2768.7210699961643</v>
      </c>
      <c r="X19" s="16" t="s">
        <v>42063</v>
      </c>
      <c r="Y19" s="6">
        <f>D6L1237C19</f>
        <v>6939.0810250178401</v>
      </c>
      <c r="Z19" s="16" t="s">
        <v>42064</v>
      </c>
      <c r="AA19" s="6">
        <f>D6L1240C19</f>
        <v>4240.9666975971859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880.15503892676179</v>
      </c>
      <c r="F20" s="16" t="s">
        <v>42066</v>
      </c>
      <c r="G20" s="6">
        <f>D6L1337C10</f>
        <v>48.080631066793664</v>
      </c>
      <c r="H20" s="16" t="s">
        <v>42067</v>
      </c>
      <c r="I20" s="6">
        <f>D6L1340C10</f>
        <v>64.233167300307656</v>
      </c>
      <c r="J20" s="16" t="s">
        <v>42068</v>
      </c>
      <c r="K20" s="6">
        <f>D6L1328C11</f>
        <v>57.183150501669559</v>
      </c>
      <c r="L20" s="16" t="s">
        <v>42069</v>
      </c>
      <c r="M20" s="6">
        <f>D6L1337C11</f>
        <v>2.4252087485771296</v>
      </c>
      <c r="N20" s="16" t="s">
        <v>42070</v>
      </c>
      <c r="O20" s="6">
        <f>D6L1340C11</f>
        <v>3.2399499721440037</v>
      </c>
      <c r="P20" s="16" t="s">
        <v>42071</v>
      </c>
      <c r="Q20" s="6">
        <f>D6L1328C18</f>
        <v>184.02379127604445</v>
      </c>
      <c r="R20" s="16" t="s">
        <v>42072</v>
      </c>
      <c r="S20" s="6">
        <f>D6L1337C18</f>
        <v>29.603822891028649</v>
      </c>
      <c r="T20" s="16" t="s">
        <v>42073</v>
      </c>
      <c r="U20" s="6">
        <f>D6L1340C18</f>
        <v>22.153170994546446</v>
      </c>
      <c r="V20" s="16" t="s">
        <v>42074</v>
      </c>
      <c r="W20" s="6">
        <f>D6L1328C19</f>
        <v>753.31439815238696</v>
      </c>
      <c r="X20" s="16" t="s">
        <v>42075</v>
      </c>
      <c r="Y20" s="6">
        <f>D6L1337C19</f>
        <v>89.101405029427042</v>
      </c>
      <c r="Z20" s="16" t="s">
        <v>42076</v>
      </c>
      <c r="AA20" s="6">
        <f>D6L1340C19</f>
        <v>66.676478532420077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8456.5234353444557</v>
      </c>
      <c r="F21" s="16" t="s">
        <v>42078</v>
      </c>
      <c r="G21" s="6">
        <f>D6L1437C10</f>
        <v>3617.0420984082984</v>
      </c>
      <c r="H21" s="16" t="s">
        <v>42079</v>
      </c>
      <c r="I21" s="6">
        <f>D6L1440C10</f>
        <v>923.21950805906613</v>
      </c>
      <c r="J21" s="16" t="s">
        <v>42080</v>
      </c>
      <c r="K21" s="6">
        <f>D6L1428C11</f>
        <v>324.59504516390058</v>
      </c>
      <c r="L21" s="16" t="s">
        <v>42081</v>
      </c>
      <c r="M21" s="6">
        <f>D6L1437C11</f>
        <v>139.97275463053589</v>
      </c>
      <c r="N21" s="16" t="s">
        <v>42082</v>
      </c>
      <c r="O21" s="6">
        <f>D6L1440C11</f>
        <v>35.726865807987764</v>
      </c>
      <c r="P21" s="16" t="s">
        <v>42083</v>
      </c>
      <c r="Q21" s="6">
        <f>D6L1428C18</f>
        <v>2233.9467310609452</v>
      </c>
      <c r="R21" s="16" t="s">
        <v>42084</v>
      </c>
      <c r="S21" s="6">
        <f>D6L1437C18</f>
        <v>5078.843258220616</v>
      </c>
      <c r="T21" s="16" t="s">
        <v>42085</v>
      </c>
      <c r="U21" s="6">
        <f>D6L1440C18</f>
        <v>368.61982856545245</v>
      </c>
      <c r="V21" s="16" t="s">
        <v>42086</v>
      </c>
      <c r="W21" s="6">
        <f>D6L1428C19</f>
        <v>6547.1717494474105</v>
      </c>
      <c r="X21" s="16" t="s">
        <v>42087</v>
      </c>
      <c r="Y21" s="6">
        <f>D6L1437C19</f>
        <v>13041.906519257245</v>
      </c>
      <c r="Z21" s="16" t="s">
        <v>42088</v>
      </c>
      <c r="AA21" s="6">
        <f>D6L1440C19</f>
        <v>946.57485983916399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15026.509318206623</v>
      </c>
      <c r="F22" s="16" t="s">
        <v>42090</v>
      </c>
      <c r="G22" s="6">
        <f>D6L1537C10</f>
        <v>207.25348652300673</v>
      </c>
      <c r="H22" s="16" t="s">
        <v>42091</v>
      </c>
      <c r="I22" s="6">
        <f>D6L1540C10</f>
        <v>606.11711146700395</v>
      </c>
      <c r="J22" s="16" t="s">
        <v>42092</v>
      </c>
      <c r="K22" s="6">
        <f>D6L1528C11</f>
        <v>5738.2924025641441</v>
      </c>
      <c r="L22" s="16" t="s">
        <v>42093</v>
      </c>
      <c r="M22" s="6">
        <f>D6L1537C11</f>
        <v>80.417963324433615</v>
      </c>
      <c r="N22" s="16" t="s">
        <v>42094</v>
      </c>
      <c r="O22" s="6">
        <f>D6L1540C11</f>
        <v>235.18399838766697</v>
      </c>
      <c r="P22" s="16" t="s">
        <v>42095</v>
      </c>
      <c r="Q22" s="6">
        <f>D6L1528C18</f>
        <v>741.11303793755178</v>
      </c>
      <c r="R22" s="16" t="s">
        <v>42096</v>
      </c>
      <c r="S22" s="6">
        <f>D6L1537C18</f>
        <v>112.71911402839648</v>
      </c>
      <c r="T22" s="16" t="s">
        <v>42097</v>
      </c>
      <c r="U22" s="6">
        <f>D6L1540C18</f>
        <v>40.544706815372017</v>
      </c>
      <c r="V22" s="16" t="s">
        <v>42098</v>
      </c>
      <c r="W22" s="6">
        <f>D6L1528C19</f>
        <v>20023.688682833214</v>
      </c>
      <c r="X22" s="16" t="s">
        <v>42099</v>
      </c>
      <c r="Y22" s="6">
        <f>D6L1537C19</f>
        <v>2659.1512193791987</v>
      </c>
      <c r="Z22" s="16" t="s">
        <v>42100</v>
      </c>
      <c r="AA22" s="6">
        <f>D6L1540C19</f>
        <v>956.48823623922135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3338.2281566172396</v>
      </c>
      <c r="H23" s="16" t="s">
        <v>42103</v>
      </c>
      <c r="I23" s="6">
        <f>D6L1640C10</f>
        <v>6192.2736402250548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89.909474044781263</v>
      </c>
      <c r="N23" s="16" t="s">
        <v>42106</v>
      </c>
      <c r="O23" s="6">
        <f>D6L1640C11</f>
        <v>166.77831472674697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6719.6458761986059</v>
      </c>
      <c r="T23" s="16" t="s">
        <v>42109</v>
      </c>
      <c r="U23" s="6">
        <f>D6L1640C18</f>
        <v>3248.7151947767661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12838.458733607997</v>
      </c>
      <c r="Z23" s="16" t="s">
        <v>42112</v>
      </c>
      <c r="AA23" s="6">
        <f>D6L1640C19</f>
        <v>6206.948510950675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720.6893064532926</v>
      </c>
      <c r="F24" s="16" t="s">
        <v>42114</v>
      </c>
      <c r="G24" s="6">
        <f>D6L1737C10</f>
        <v>7166.2880434519166</v>
      </c>
      <c r="H24" s="16" t="s">
        <v>42115</v>
      </c>
      <c r="I24" s="6">
        <f>D6L1740C10</f>
        <v>5863.622909058884</v>
      </c>
      <c r="J24" s="16" t="s">
        <v>42116</v>
      </c>
      <c r="K24" s="6">
        <f>D6L1728C11</f>
        <v>26.08072929339956</v>
      </c>
      <c r="L24" s="16" t="s">
        <v>42117</v>
      </c>
      <c r="M24" s="6">
        <f>D6L1737C11</f>
        <v>257.14296970608927</v>
      </c>
      <c r="N24" s="16" t="s">
        <v>42118</v>
      </c>
      <c r="O24" s="6">
        <f>D6L1740C11</f>
        <v>210.40033542187501</v>
      </c>
      <c r="P24" s="16" t="s">
        <v>42119</v>
      </c>
      <c r="Q24" s="6">
        <f>D6L1728C18</f>
        <v>190.46247830998675</v>
      </c>
      <c r="R24" s="16" t="s">
        <v>42120</v>
      </c>
      <c r="S24" s="6">
        <f>D6L1737C18</f>
        <v>3130.9135910951031</v>
      </c>
      <c r="T24" s="16" t="s">
        <v>42121</v>
      </c>
      <c r="U24" s="6">
        <f>D6L1740C18</f>
        <v>2531.4491504313464</v>
      </c>
      <c r="V24" s="16" t="s">
        <v>42122</v>
      </c>
      <c r="W24" s="6">
        <f>D6L1728C19</f>
        <v>556.30755743670522</v>
      </c>
      <c r="X24" s="16" t="s">
        <v>42123</v>
      </c>
      <c r="Y24" s="6">
        <f>D6L1737C19</f>
        <v>7904.1174220629018</v>
      </c>
      <c r="Z24" s="16" t="s">
        <v>42124</v>
      </c>
      <c r="AA24" s="6">
        <f>D6L1740C19</f>
        <v>6390.7453051082794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140972.01294722743</v>
      </c>
      <c r="F25" s="16" t="s">
        <v>42126</v>
      </c>
      <c r="G25" s="6">
        <f>SUM(D6L1901C2:D6L1916C2)</f>
        <v>33002.563233207031</v>
      </c>
      <c r="H25" s="16" t="s">
        <v>42127</v>
      </c>
      <c r="I25" s="6">
        <f>SUM(D6L1901C3:D6L1916C3)</f>
        <v>66001.853764614352</v>
      </c>
      <c r="J25" s="16" t="s">
        <v>42128</v>
      </c>
      <c r="K25" s="6">
        <f>SUM(D6L1901C4:D6L1916C4)</f>
        <v>10511.920535289883</v>
      </c>
      <c r="L25" s="16" t="s">
        <v>42129</v>
      </c>
      <c r="M25" s="6">
        <f>SUM(D6L1901C5:D6L1916C5)</f>
        <v>1372.3531841482757</v>
      </c>
      <c r="N25" s="16" t="s">
        <v>42130</v>
      </c>
      <c r="O25" s="6">
        <f>SUM(D6L1901C6:D6L1916C6)</f>
        <v>2415.4707276760055</v>
      </c>
      <c r="P25" s="16" t="s">
        <v>42131</v>
      </c>
      <c r="Q25" s="6">
        <f>SUM(D6L1901C7:D6L1916C7)</f>
        <v>34559.07029771043</v>
      </c>
      <c r="R25" s="16" t="s">
        <v>42132</v>
      </c>
      <c r="S25" s="6">
        <f>SUM(D6L1901C8:D6L1916C8)</f>
        <v>88442.3038439472</v>
      </c>
      <c r="T25" s="16" t="s">
        <v>42133</v>
      </c>
      <c r="U25" s="6">
        <f>SUM(D6L1901C9:D6L1916C9)</f>
        <v>31088.40016665103</v>
      </c>
      <c r="V25" s="16" t="s">
        <v>42134</v>
      </c>
      <c r="W25" s="6">
        <f>SUM(D6L1901C10:D6L1916C10)</f>
        <v>116924.86318480689</v>
      </c>
      <c r="X25" s="16" t="s">
        <v>42135</v>
      </c>
      <c r="Y25" s="6">
        <f>SUM(D6L1901C11:D6L1916C11)</f>
        <v>207770.43158831092</v>
      </c>
      <c r="Z25" s="16" t="s">
        <v>42136</v>
      </c>
      <c r="AA25" s="6">
        <f>SUM(D6L1901C12:D6L1916C12)</f>
        <v>69007.75202779338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141692.70225368073</v>
      </c>
      <c r="F26" s="16" t="s">
        <v>42138</v>
      </c>
      <c r="G26" s="6">
        <f>SUM(D6L1917C2:D6L1918C2)</f>
        <v>40168.851276658948</v>
      </c>
      <c r="H26" s="16" t="s">
        <v>42139</v>
      </c>
      <c r="I26" s="6">
        <f>SUM(D6L1917C3:D6L1918C3)</f>
        <v>71865.476673673242</v>
      </c>
      <c r="J26" s="16" t="s">
        <v>42140</v>
      </c>
      <c r="K26" s="6">
        <f>SUM(D6L1917C4:D6L1918C4)</f>
        <v>10538.001264583281</v>
      </c>
      <c r="L26" s="16" t="s">
        <v>42141</v>
      </c>
      <c r="M26" s="6">
        <f>SUM(D6L1917C5:D6L1918C5)</f>
        <v>1629.4961538543648</v>
      </c>
      <c r="N26" s="16" t="s">
        <v>42142</v>
      </c>
      <c r="O26" s="6">
        <f>SUM(D6L1917C6:D6L1918C6)</f>
        <v>2625.8710630978803</v>
      </c>
      <c r="P26" s="16" t="s">
        <v>42143</v>
      </c>
      <c r="Q26" s="6">
        <f>SUM(D6L1917C7:D6L1918C7)</f>
        <v>34749.532776020416</v>
      </c>
      <c r="R26" s="16" t="s">
        <v>42144</v>
      </c>
      <c r="S26" s="6">
        <f>SUM(D6L1917C8:D6L1918C8)</f>
        <v>91573.217435042301</v>
      </c>
      <c r="T26" s="16" t="s">
        <v>42145</v>
      </c>
      <c r="U26" s="6">
        <f>SUM(D6L1917C9:D6L1918C9)</f>
        <v>33619.849317082379</v>
      </c>
      <c r="V26" s="16" t="s">
        <v>42146</v>
      </c>
      <c r="W26" s="6">
        <f>SUM(D6L1917C10:D6L1918C10)</f>
        <v>117481.1707422436</v>
      </c>
      <c r="X26" s="16" t="s">
        <v>42147</v>
      </c>
      <c r="Y26" s="6">
        <f>SUM(D6L1917C11:D6L1918C11)</f>
        <v>215674.54901037383</v>
      </c>
      <c r="Z26" s="16" t="s">
        <v>42148</v>
      </c>
      <c r="AA26" s="6">
        <f>SUM(D6L1917C12:D6L1918C12)</f>
        <v>75398.497332901665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3567668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49236.988247173314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9637.1141204773103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24329.282620485872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3.9513770044529765E-2</v>
      </c>
      <c r="F31" s="16" t="s">
        <v>42153</v>
      </c>
      <c r="G31" s="6">
        <f>IF(D6L1920C1=0,0,D6L1918C2/D6L1920C1)</f>
        <v>9.250458067624855E-3</v>
      </c>
      <c r="H31" s="16" t="s">
        <v>42154</v>
      </c>
      <c r="I31" s="6">
        <f>IF(D6L1920C1=0,0,D6L1918C3/D6L1920C1)</f>
        <v>1.8499998812841988E-2</v>
      </c>
      <c r="J31" s="16" t="s">
        <v>42155</v>
      </c>
      <c r="K31" s="6">
        <f>IF(D6L1921C1=0,0,D6L1918C4/D6L1921C1)</f>
        <v>0.21349641620074863</v>
      </c>
      <c r="L31" s="16" t="s">
        <v>42156</v>
      </c>
      <c r="M31" s="6">
        <f>IF(D6L1921C1=0,0,D6L1918C5/D6L1921C1)</f>
        <v>2.7872403105952813E-2</v>
      </c>
      <c r="N31" s="16" t="s">
        <v>42157</v>
      </c>
      <c r="O31" s="6">
        <f>IF(D6L1921C1=0,0,D6L1918C6/D6L1921C1)</f>
        <v>4.9058051957811967E-2</v>
      </c>
      <c r="P31" s="16" t="s">
        <v>42158</v>
      </c>
      <c r="Q31" s="6">
        <f>IF(D6L1922C1=0,0,D6L1918C7/D6L1922C1)</f>
        <v>3.586039333525997</v>
      </c>
      <c r="R31" s="16" t="s">
        <v>42159</v>
      </c>
      <c r="S31" s="6">
        <f>IF(D6L1922C1=0,0,D6L1918C8/D6L1922C1)</f>
        <v>9.1772601982601412</v>
      </c>
      <c r="T31" s="16" t="s">
        <v>42160</v>
      </c>
      <c r="U31" s="6">
        <f>IF(D6L1922C1=0,0,D6L1918C9/D6L1922C1)</f>
        <v>3.2259034995334552</v>
      </c>
      <c r="V31" s="16" t="s">
        <v>42161</v>
      </c>
      <c r="W31" s="6">
        <f>IF(D6L1923C1=0,0,D6L1918C10/D6L1923C1)</f>
        <v>4.8059313958708012</v>
      </c>
      <c r="X31" s="16" t="s">
        <v>42162</v>
      </c>
      <c r="Y31" s="6">
        <f>IF(D6L1923C1=0,0,D6L1918C11/D6L1923C1)</f>
        <v>8.5399325096977154</v>
      </c>
      <c r="Z31" s="16" t="s">
        <v>42163</v>
      </c>
      <c r="AA31" s="6">
        <f>IF(D6L1923C1=0,0,D6L1918C12/D6L1923C1)</f>
        <v>2.836407184882924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0.65057274140702692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0.65057274140702692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0.66391621343662177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0.65057274140702692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0.65057274140702692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0.66391621343662177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0.66391621343662177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0.66391621343662177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0.66391621343662177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0.66391621343662177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0.66391621343662177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0.65057274140702692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0.65559455164892644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0.65559455164892644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0.66391621343662177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0.65559455164892644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0.66391621343662177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0.66391621343662177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0.66391621343662177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0.66391621343662177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0.66391621343662177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0.66391621343662177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0.65057274140702692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0.65057274140702692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0.66391621343662177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0.65057274140702692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0.65057274140702692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0.66391621343662177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0.66391621343662177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0.66391621343662177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0.66391621343662177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0.66391621343662177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0.66391621343662177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0.65057274140702692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0.65559455164892644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0.65559455164892644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0.66391621343662177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0.65559455164892644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0.66391621343662177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0.66391621343662177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0.66391621343662177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0.66391621343662177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0.66391621343662177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0.66391621343662177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4854.6385644149841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21.862970799999999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21.862970799999999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4854.6385644149841</v>
      </c>
      <c r="R9" s="16" t="s">
        <v>42634</v>
      </c>
      <c r="S9" s="21">
        <f>IF(D7L302C7=0,0,D7L302C5/D7L302C7)</f>
        <v>4.5035218399692815E-3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4854.6385644149841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14.691777904942283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14.691777904942283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4854.6385644149841</v>
      </c>
      <c r="R11" s="16" t="s">
        <v>42643</v>
      </c>
      <c r="S11" s="21">
        <f>IF(D7L304C7=0,0,D7L304C5/D7L304C7)</f>
        <v>3.0263381526762002E-3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0.65057274140702692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4608.2199359385177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1.5935223064465092</v>
      </c>
      <c r="J13" s="16" t="s">
        <v>42655</v>
      </c>
      <c r="K13" s="21">
        <f>IF(FLOW_THRU_100PCT="Y",1,INDEX(VariabilityMatrix,D7L306C1,D7L306C6))</f>
        <v>0.65057274140702692</v>
      </c>
      <c r="L13" s="16" t="s">
        <v>42651</v>
      </c>
      <c r="M13" s="15">
        <f>IF(D7L306C2&lt;&gt;0,D7L306C2*D7L306C4,D7L306C3*D7L306C4)</f>
        <v>1.036702175398154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4608.2199359385177</v>
      </c>
      <c r="R13" s="16" t="s">
        <v>42653</v>
      </c>
      <c r="S13" s="21">
        <f>IF(D7L306C7=0,0,D7L306C5/D7L306C7)</f>
        <v>2.2496803316897625E-4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1.0708368971010787</v>
      </c>
      <c r="J14" s="16" t="s">
        <v>42660</v>
      </c>
      <c r="K14" s="21">
        <f>IF(FLOW_THRU_100PCT="Y",1,INDEX(VariabilityMatrix,D7L307C1,D7L307C6))</f>
        <v>0.65057274140702692</v>
      </c>
      <c r="L14" s="16" t="s">
        <v>42656</v>
      </c>
      <c r="M14" s="15">
        <f>IF(D7L307C2&lt;&gt;0,D7L307C2*D7L307C4,D7L307C3*D7L307C4)</f>
        <v>0.6966572957468431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4608.2199359385177</v>
      </c>
      <c r="R14" s="16" t="s">
        <v>42658</v>
      </c>
      <c r="S14" s="21">
        <f>IF(D7L307C7=0,0,D7L307C5/D7L307C7)</f>
        <v>1.5117709341816836E-4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0.65057274140702692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4608.2199359385177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0.13922599455816867</v>
      </c>
      <c r="J16" s="16" t="s">
        <v>42670</v>
      </c>
      <c r="K16" s="21">
        <f>IF(FLOW_THRU_100PCT="Y",1,INDEX(VariabilityMatrix,D7L309C1,D7L309C6))</f>
        <v>0.65057274140702692</v>
      </c>
      <c r="L16" s="16" t="s">
        <v>42666</v>
      </c>
      <c r="M16" s="15">
        <f>IF(D7L309C2&lt;&gt;0,D7L309C2*D7L309C4,D7L309C3*D7L309C4)</f>
        <v>9.0576636954827608E-2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4608.2199359385177</v>
      </c>
      <c r="R16" s="16" t="s">
        <v>42668</v>
      </c>
      <c r="S16" s="21">
        <f>IF(D7L309C7=0,0,D7L309C5/D7L309C7)</f>
        <v>1.9655450090053184E-5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9.3558986532759639E-2</v>
      </c>
      <c r="J17" s="16" t="s">
        <v>42675</v>
      </c>
      <c r="K17" s="21">
        <f>IF(FLOW_THRU_100PCT="Y",1,INDEX(VariabilityMatrix,D7L310C1,D7L310C6))</f>
        <v>0.65057274140702692</v>
      </c>
      <c r="L17" s="16" t="s">
        <v>42671</v>
      </c>
      <c r="M17" s="15">
        <f>IF(D7L310C2&lt;&gt;0,D7L310C2*D7L310C4,D7L310C3*D7L310C4)</f>
        <v>6.0866926351880554E-2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4608.2199359385177</v>
      </c>
      <c r="R17" s="16" t="s">
        <v>42673</v>
      </c>
      <c r="S17" s="21">
        <f>IF(D7L310C7=0,0,D7L310C5/D7L310C7)</f>
        <v>1.3208337969547084E-5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0.66391621343662177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5071.8917006401589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0.66391621343662177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5071.8917006401589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0.66391621343662177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5071.8917006401589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0.65057274140702692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4608.2199359385177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4.6115791017913157</v>
      </c>
      <c r="J22" s="16" t="s">
        <v>42700</v>
      </c>
      <c r="K22" s="21">
        <f>IF(FLOW_THRU_100PCT="Y",1,INDEX(VariabilityMatrix,D7L315C1,D7L315C6))</f>
        <v>0.65057274140702692</v>
      </c>
      <c r="L22" s="16" t="s">
        <v>42696</v>
      </c>
      <c r="M22" s="15">
        <f>IF(D7L315C2&lt;&gt;0,D7L315C2*D7L315C4,D7L315C3*D7L315C4)</f>
        <v>3.0001676584677313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4608.2199359385177</v>
      </c>
      <c r="R22" s="16" t="s">
        <v>42698</v>
      </c>
      <c r="S22" s="21">
        <f>IF(D7L315C7=0,0,D7L315C5/D7L315C7)</f>
        <v>6.5104697696176958E-4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3.0989519482224819</v>
      </c>
      <c r="J23" s="16" t="s">
        <v>42705</v>
      </c>
      <c r="K23" s="21">
        <f>IF(FLOW_THRU_100PCT="Y",1,INDEX(VariabilityMatrix,D7L316C1,D7L316C6))</f>
        <v>0.65057274140702692</v>
      </c>
      <c r="L23" s="16" t="s">
        <v>42701</v>
      </c>
      <c r="M23" s="15">
        <f>IF(D7L316C2&lt;&gt;0,D7L316C2*D7L316C4,D7L316C3*D7L316C4)</f>
        <v>2.0160936644437468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4608.2199359385177</v>
      </c>
      <c r="R23" s="16" t="s">
        <v>42703</v>
      </c>
      <c r="S23" s="21">
        <f>IF(D7L316C7=0,0,D7L316C5/D7L316C7)</f>
        <v>4.3749944500709817E-4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0.65057274140702692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4608.2199359385177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0.69510811417319296</v>
      </c>
      <c r="J25" s="16" t="s">
        <v>42715</v>
      </c>
      <c r="K25" s="21">
        <f>IF(FLOW_THRU_100PCT="Y",1,INDEX(VariabilityMatrix,D7L318C1,D7L318C6))</f>
        <v>0.65057274140702692</v>
      </c>
      <c r="L25" s="16" t="s">
        <v>42711</v>
      </c>
      <c r="M25" s="15">
        <f>IF(D7L318C2&lt;&gt;0,D7L318C2*D7L318C4,D7L318C3*D7L318C4)</f>
        <v>0.45221839141192283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4608.2199359385177</v>
      </c>
      <c r="R25" s="16" t="s">
        <v>42713</v>
      </c>
      <c r="S25" s="21">
        <f>IF(D7L318C7=0,0,D7L318C5/D7L318C7)</f>
        <v>9.8132987942951393E-5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0.4671082501448437</v>
      </c>
      <c r="J26" s="16" t="s">
        <v>42720</v>
      </c>
      <c r="K26" s="21">
        <f>IF(FLOW_THRU_100PCT="Y",1,INDEX(VariabilityMatrix,D7L319C1,D7L319C6))</f>
        <v>0.65057274140702692</v>
      </c>
      <c r="L26" s="16" t="s">
        <v>42716</v>
      </c>
      <c r="M26" s="15">
        <f>IF(D7L319C2&lt;&gt;0,D7L319C2*D7L319C4,D7L319C3*D7L319C4)</f>
        <v>0.30388789483057022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4608.2199359385177</v>
      </c>
      <c r="R26" s="16" t="s">
        <v>42718</v>
      </c>
      <c r="S26" s="21">
        <f>IF(D7L319C7=0,0,D7L319C5/D7L319C7)</f>
        <v>6.5944746356529942E-5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0.66391621343662177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5071.8917006401589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9.020004188425608E-2</v>
      </c>
      <c r="J28" s="16" t="s">
        <v>42730</v>
      </c>
      <c r="K28" s="21">
        <f>IF(FLOW_THRU_100PCT="Y",1,INDEX(VariabilityMatrix,D7L321C1,D7L321C6))</f>
        <v>0.66391621343662177</v>
      </c>
      <c r="L28" s="16" t="s">
        <v>42726</v>
      </c>
      <c r="M28" s="15">
        <f>IF(D7L321C2&lt;&gt;0,D7L321C2*D7L321C4,D7L321C3*D7L321C4)</f>
        <v>5.9885270259619983E-2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5071.8917006401589</v>
      </c>
      <c r="R28" s="16" t="s">
        <v>42728</v>
      </c>
      <c r="S28" s="21">
        <f>IF(D7L321C7=0,0,D7L321C5/D7L321C7)</f>
        <v>1.1807284893733327E-5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6.0613856849682207E-2</v>
      </c>
      <c r="J29" s="16" t="s">
        <v>42735</v>
      </c>
      <c r="K29" s="21">
        <f>IF(FLOW_THRU_100PCT="Y",1,INDEX(VariabilityMatrix,D7L322C1,D7L322C6))</f>
        <v>0.66391621343662177</v>
      </c>
      <c r="L29" s="16" t="s">
        <v>42731</v>
      </c>
      <c r="M29" s="15">
        <f>IF(D7L322C2&lt;&gt;0,D7L322C2*D7L322C4,D7L322C3*D7L322C4)</f>
        <v>4.0242522321430448E-2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5071.8917006401589</v>
      </c>
      <c r="R29" s="16" t="s">
        <v>42733</v>
      </c>
      <c r="S29" s="21">
        <f>IF(D7L322C7=0,0,D7L322C5/D7L322C7)</f>
        <v>7.9344206652423511E-6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0.66391621343662177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5071.8917006401589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5.7063726322936882E-3</v>
      </c>
      <c r="J31" s="16" t="s">
        <v>42745</v>
      </c>
      <c r="K31" s="21">
        <f>IF(FLOW_THRU_100PCT="Y",1,INDEX(VariabilityMatrix,D7L324C1,D7L324C6))</f>
        <v>0.66391621343662177</v>
      </c>
      <c r="L31" s="16" t="s">
        <v>42741</v>
      </c>
      <c r="M31" s="15">
        <f>IF(D7L324C2&lt;&gt;0,D7L324C2*D7L324C4,D7L324C3*D7L324C4)</f>
        <v>3.7885533104907937E-3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5071.8917006401589</v>
      </c>
      <c r="R31" s="16" t="s">
        <v>42743</v>
      </c>
      <c r="S31" s="21">
        <f>IF(D7L324C7=0,0,D7L324C5/D7L324C7)</f>
        <v>7.4697046666288515E-7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3.8346462666683772E-3</v>
      </c>
      <c r="J32" s="16" t="s">
        <v>42750</v>
      </c>
      <c r="K32" s="21">
        <f>IF(FLOW_THRU_100PCT="Y",1,INDEX(VariabilityMatrix,D7L325C1,D7L325C6))</f>
        <v>0.66391621343662177</v>
      </c>
      <c r="L32" s="16" t="s">
        <v>42746</v>
      </c>
      <c r="M32" s="15">
        <f>IF(D7L325C2&lt;&gt;0,D7L325C2*D7L325C4,D7L325C3*D7L325C4)</f>
        <v>2.5458838292353471E-3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5071.8917006401589</v>
      </c>
      <c r="R32" s="16" t="s">
        <v>42748</v>
      </c>
      <c r="S32" s="21">
        <f>IF(D7L325C7=0,0,D7L325C5/D7L325C7)</f>
        <v>5.0195942253932853E-7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0.66391621343662177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5071.8917006401589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3.1798269564781378E-2</v>
      </c>
      <c r="J34" s="16" t="s">
        <v>42760</v>
      </c>
      <c r="K34" s="21">
        <f>IF(FLOW_THRU_100PCT="Y",1,INDEX(VariabilityMatrix,D7L327C1,D7L327C6))</f>
        <v>0.66391621343662177</v>
      </c>
      <c r="L34" s="16" t="s">
        <v>42756</v>
      </c>
      <c r="M34" s="15">
        <f>IF(D7L327C2&lt;&gt;0,D7L327C2*D7L327C4,D7L327C3*D7L327C4)</f>
        <v>2.1111386723286628E-2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5071.8917006401589</v>
      </c>
      <c r="R34" s="16" t="s">
        <v>42758</v>
      </c>
      <c r="S34" s="21">
        <f>IF(D7L327C7=0,0,D7L327C5/D7L327C7)</f>
        <v>4.1624285314731801E-6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2.1368235748055509E-2</v>
      </c>
      <c r="J35" s="16" t="s">
        <v>42765</v>
      </c>
      <c r="K35" s="21">
        <f>IF(FLOW_THRU_100PCT="Y",1,INDEX(VariabilityMatrix,D7L328C1,D7L328C6))</f>
        <v>0.66391621343662177</v>
      </c>
      <c r="L35" s="16" t="s">
        <v>42761</v>
      </c>
      <c r="M35" s="15">
        <f>IF(D7L328C2&lt;&gt;0,D7L328C2*D7L328C4,D7L328C3*D7L328C4)</f>
        <v>1.4186718165670072E-2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5071.8917006401589</v>
      </c>
      <c r="R35" s="16" t="s">
        <v>42763</v>
      </c>
      <c r="S35" s="21">
        <f>IF(D7L328C7=0,0,D7L328C5/D7L328C7)</f>
        <v>2.7971256097363964E-6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0.66391621343662177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5071.8917006401589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0.66391621343662177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5071.8917006401589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0.66391621343662177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5071.8917006401589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0.66391621343662177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5071.8917006401589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0.66391621343662177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5071.8917006401589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0.66391621343662177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5071.8917006401589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0.66391621343662177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5071.8917006401589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0.66391621343662177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5071.8917006401589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0.66391621343662177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5071.8917006401589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5071.8917006401589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1.3124962419109534E-2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1.3124962419109534E-2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5071.8917006401589</v>
      </c>
      <c r="R46" s="16" t="s">
        <v>42817</v>
      </c>
      <c r="S46" s="21">
        <f>IF(D7L339C7=0,0,D7L339C5/D7L339C7)</f>
        <v>2.5877844389802214E-6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8.8198916165716738E-3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8.8198916165716738E-3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5071.8917006401589</v>
      </c>
      <c r="R47" s="16" t="s">
        <v>42821</v>
      </c>
      <c r="S47" s="21">
        <f>IF(D7L340C7=0,0,D7L340C5/D7L340C7)</f>
        <v>1.7389747528438855E-6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0.65057274140702692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4608.2199359385177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0.36581623870728969</v>
      </c>
      <c r="J49" s="16" t="s">
        <v>42832</v>
      </c>
      <c r="K49" s="21">
        <f>IF(FLOW_THRU_100PCT="Y",1,INDEX(VariabilityMatrix,D7L342C1,D7L342C6))</f>
        <v>0.65057274140702692</v>
      </c>
      <c r="L49" s="16" t="s">
        <v>42828</v>
      </c>
      <c r="M49" s="15">
        <f>IF(D7L342C2&lt;&gt;0,D7L342C2*D7L342C4,D7L342C3*D7L342C4)</f>
        <v>0.2379900732670088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4608.2199359385177</v>
      </c>
      <c r="R49" s="16" t="s">
        <v>42830</v>
      </c>
      <c r="S49" s="21">
        <f>IF(D7L342C7=0,0,D7L342C5/D7L342C7)</f>
        <v>5.1644686359471545E-5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0.24582619545505</v>
      </c>
      <c r="J50" s="16" t="s">
        <v>42837</v>
      </c>
      <c r="K50" s="21">
        <f>IF(FLOW_THRU_100PCT="Y",1,INDEX(VariabilityMatrix,D7L343C1,D7L343C6))</f>
        <v>0.65057274140702692</v>
      </c>
      <c r="L50" s="16" t="s">
        <v>42833</v>
      </c>
      <c r="M50" s="15">
        <f>IF(D7L343C2&lt;&gt;0,D7L343C2*D7L343C4,D7L343C3*D7L343C4)</f>
        <v>0.15992782188685151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4608.2199359385177</v>
      </c>
      <c r="R50" s="16" t="s">
        <v>42835</v>
      </c>
      <c r="S50" s="21">
        <f>IF(D7L343C7=0,0,D7L343C5/D7L343C7)</f>
        <v>3.4704902133600168E-5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0.65559455164892644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4854.6385644149841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0.21604740392648797</v>
      </c>
      <c r="J52" s="16" t="s">
        <v>42847</v>
      </c>
      <c r="K52" s="21">
        <f>IF(FLOW_THRU_100PCT="Y",1,INDEX(VariabilityMatrix,D7L345C1,D7L345C6))</f>
        <v>0.65559455164892644</v>
      </c>
      <c r="L52" s="16" t="s">
        <v>42843</v>
      </c>
      <c r="M52" s="15">
        <f>IF(D7L345C2&lt;&gt;0,D7L345C2*D7L345C4,D7L345C3*D7L345C4)</f>
        <v>0.1416395009121004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4854.6385644149841</v>
      </c>
      <c r="R52" s="16" t="s">
        <v>42845</v>
      </c>
      <c r="S52" s="21">
        <f>IF(D7L345C7=0,0,D7L345C5/D7L345C7)</f>
        <v>2.9176116621808463E-5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0.14518248706746278</v>
      </c>
      <c r="J53" s="16" t="s">
        <v>42852</v>
      </c>
      <c r="K53" s="21">
        <f>IF(FLOW_THRU_100PCT="Y",1,INDEX(VariabilityMatrix,D7L346C1,D7L346C6))</f>
        <v>0.65559455164892644</v>
      </c>
      <c r="L53" s="16" t="s">
        <v>42848</v>
      </c>
      <c r="M53" s="15">
        <f>IF(D7L346C2&lt;&gt;0,D7L346C2*D7L346C4,D7L346C3*D7L346C4)</f>
        <v>9.5180847516269332E-2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4854.6385644149841</v>
      </c>
      <c r="R53" s="16" t="s">
        <v>42850</v>
      </c>
      <c r="S53" s="21">
        <f>IF(D7L346C7=0,0,D7L346C5/D7L346C7)</f>
        <v>1.9606165578207004E-5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0.65559455164892644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4854.6385644149841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1.3948525587718437</v>
      </c>
      <c r="J55" s="16" t="s">
        <v>42862</v>
      </c>
      <c r="K55" s="21">
        <f>IF(FLOW_THRU_100PCT="Y",1,INDEX(VariabilityMatrix,D7L348C1,D7L348C6))</f>
        <v>0.65559455164892644</v>
      </c>
      <c r="L55" s="16" t="s">
        <v>42858</v>
      </c>
      <c r="M55" s="15">
        <f>IF(D7L348C2&lt;&gt;0,D7L348C2*D7L348C4,D7L348C3*D7L348C4)</f>
        <v>0.91445773788438467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4854.6385644149841</v>
      </c>
      <c r="R55" s="16" t="s">
        <v>42860</v>
      </c>
      <c r="S55" s="21">
        <f>IF(D7L348C7=0,0,D7L348C5/D7L348C7)</f>
        <v>1.8836783125060163E-4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0.93733208497064724</v>
      </c>
      <c r="J56" s="16" t="s">
        <v>42867</v>
      </c>
      <c r="K56" s="21">
        <f>IF(FLOW_THRU_100PCT="Y",1,INDEX(VariabilityMatrix,D7L349C1,D7L349C6))</f>
        <v>0.65559455164892644</v>
      </c>
      <c r="L56" s="16" t="s">
        <v>42863</v>
      </c>
      <c r="M56" s="15">
        <f>IF(D7L349C2&lt;&gt;0,D7L349C2*D7L349C4,D7L349C3*D7L349C4)</f>
        <v>0.61450980799248489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4854.6385644149841</v>
      </c>
      <c r="R56" s="16" t="s">
        <v>42865</v>
      </c>
      <c r="S56" s="21">
        <f>IF(D7L349C7=0,0,D7L349C5/D7L349C7)</f>
        <v>1.2658198954231258E-4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4854.6385644149841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3.7179421938621789E-2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3.7179421938621789E-2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4854.6385644149841</v>
      </c>
      <c r="R58" s="16" t="s">
        <v>42874</v>
      </c>
      <c r="S58" s="21">
        <f>IF(D7L351C7=0,0,D7L351C5/D7L351C7)</f>
        <v>7.6585355315946475E-6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2.4984336060878333E-2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2.4984336060878333E-2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4854.6385644149841</v>
      </c>
      <c r="R59" s="16" t="s">
        <v>42878</v>
      </c>
      <c r="S59" s="21">
        <f>IF(D7L352C7=0,0,D7L352C5/D7L352C7)</f>
        <v>5.1464873706595103E-6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0.66391621343662177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5071.8917006401589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8.6323801876396207</v>
      </c>
      <c r="J61" s="16" t="s">
        <v>42889</v>
      </c>
      <c r="K61" s="21">
        <f>IF(FLOW_THRU_100PCT="Y",1,INDEX(VariabilityMatrix,D7L354C1,D7L354C6))</f>
        <v>0.66391621343662177</v>
      </c>
      <c r="L61" s="16" t="s">
        <v>42885</v>
      </c>
      <c r="M61" s="15">
        <f>IF(D7L354C2&lt;&gt;0,D7L354C2*D7L354C4,D7L354C3*D7L354C4)</f>
        <v>5.7311771671230112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5071.8917006401589</v>
      </c>
      <c r="R61" s="16" t="s">
        <v>42887</v>
      </c>
      <c r="S61" s="21">
        <f>IF(D7L354C7=0,0,D7L354C5/D7L354C7)</f>
        <v>1.1299880804630823E-3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5.8009048115192696</v>
      </c>
      <c r="J62" s="16" t="s">
        <v>42894</v>
      </c>
      <c r="K62" s="21">
        <f>IF(FLOW_THRU_100PCT="Y",1,INDEX(VariabilityMatrix,D7L355C1,D7L355C6))</f>
        <v>0.66391621343662177</v>
      </c>
      <c r="L62" s="16" t="s">
        <v>42890</v>
      </c>
      <c r="M62" s="15">
        <f>IF(D7L355C2&lt;&gt;0,D7L355C2*D7L355C4,D7L355C3*D7L355C4)</f>
        <v>3.8513147569701536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5071.8917006401589</v>
      </c>
      <c r="R62" s="16" t="s">
        <v>42892</v>
      </c>
      <c r="S62" s="21">
        <f>IF(D7L355C7=0,0,D7L355C5/D7L355C7)</f>
        <v>7.5934483310912424E-4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4854.6385644149841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-0.10853735480549261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-0.10853735480549261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4854.6385644149841</v>
      </c>
      <c r="R64" s="16" t="s">
        <v>42901</v>
      </c>
      <c r="S64" s="21">
        <f>IF(D7L357C7=0,0,D7L357C5/D7L357C7)</f>
        <v>-2.2357453261522482E-5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4.0209100154278525E-2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4.0209100154278525E-2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4854.6385644149841</v>
      </c>
      <c r="R65" s="16" t="s">
        <v>42905</v>
      </c>
      <c r="S65" s="21">
        <f>IF(D7L358C7=0,0,D7L358C5/D7L358C7)</f>
        <v>8.2826145800050899E-6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0.65559455164892644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4854.6385644149841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4.7748044995655965</v>
      </c>
      <c r="J67" s="16" t="s">
        <v>42916</v>
      </c>
      <c r="K67" s="21">
        <f>IF(FLOW_THRU_100PCT="Y",1,INDEX(VariabilityMatrix,D7L360C1,D7L360C6))</f>
        <v>0.65559455164892644</v>
      </c>
      <c r="L67" s="16" t="s">
        <v>42912</v>
      </c>
      <c r="M67" s="15">
        <f>IF(D7L360C2&lt;&gt;0,D7L360C2*D7L360C4,D7L360C3*D7L360C4)</f>
        <v>3.130335815103984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4854.6385644149841</v>
      </c>
      <c r="R67" s="16" t="s">
        <v>42914</v>
      </c>
      <c r="S67" s="21">
        <f>IF(D7L360C7=0,0,D7L360C5/D7L360C7)</f>
        <v>6.4481336222426062E-4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3.2086383817123716</v>
      </c>
      <c r="J68" s="16" t="s">
        <v>42921</v>
      </c>
      <c r="K68" s="21">
        <f>IF(FLOW_THRU_100PCT="Y",1,INDEX(VariabilityMatrix,D7L361C1,D7L361C6))</f>
        <v>0.65559455164892644</v>
      </c>
      <c r="L68" s="16" t="s">
        <v>42917</v>
      </c>
      <c r="M68" s="15">
        <f>IF(D7L361C2&lt;&gt;0,D7L361C2*D7L361C4,D7L361C3*D7L361C4)</f>
        <v>2.1035658412622591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4854.6385644149841</v>
      </c>
      <c r="R68" s="16" t="s">
        <v>42919</v>
      </c>
      <c r="S68" s="21">
        <f>IF(D7L361C7=0,0,D7L361C5/D7L361C7)</f>
        <v>4.333104953850983E-4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0.66391621343662177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5071.8917006401589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0.30078399518710808</v>
      </c>
      <c r="J70" s="16" t="s">
        <v>42931</v>
      </c>
      <c r="K70" s="21">
        <f>IF(FLOW_THRU_100PCT="Y",1,INDEX(VariabilityMatrix,D7L363C1,D7L363C6))</f>
        <v>0.66391621343662177</v>
      </c>
      <c r="L70" s="16" t="s">
        <v>42927</v>
      </c>
      <c r="M70" s="15">
        <f>IF(D7L363C2&lt;&gt;0,D7L363C2*D7L363C4,D7L363C3*D7L363C4)</f>
        <v>0.19969537114696387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5071.8917006401589</v>
      </c>
      <c r="R70" s="16" t="s">
        <v>42929</v>
      </c>
      <c r="S70" s="21">
        <f>IF(D7L363C7=0,0,D7L363C5/D7L363C7)</f>
        <v>3.9372956469429132E-5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0.20212493970170883</v>
      </c>
      <c r="J71" s="16" t="s">
        <v>42936</v>
      </c>
      <c r="K71" s="21">
        <f>IF(FLOW_THRU_100PCT="Y",1,INDEX(VariabilityMatrix,D7L364C1,D7L364C6))</f>
        <v>0.66391621343662177</v>
      </c>
      <c r="L71" s="16" t="s">
        <v>42932</v>
      </c>
      <c r="M71" s="15">
        <f>IF(D7L364C2&lt;&gt;0,D7L364C2*D7L364C4,D7L364C3*D7L364C4)</f>
        <v>0.13419402460786403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5071.8917006401589</v>
      </c>
      <c r="R71" s="16" t="s">
        <v>42934</v>
      </c>
      <c r="S71" s="21">
        <f>IF(D7L364C7=0,0,D7L364C5/D7L364C7)</f>
        <v>2.6458377372475533E-5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0.66391621343662177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5071.8917006401589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0.66391621343662177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5071.8917006401589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0.66391621343662177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5071.8917006401589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0.66391621343662177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5071.8917006401589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0.66391621343662177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5071.8917006401589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0.66391621343662177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5071.8917006401589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0.66391621343662177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5071.8917006401589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7.2686118997151619E-2</v>
      </c>
      <c r="J79" s="16" t="s">
        <v>42976</v>
      </c>
      <c r="K79" s="21">
        <f>IF(FLOW_THRU_100PCT="Y",1,INDEX(VariabilityMatrix,D7L372C1,D7L372C6))</f>
        <v>0.66391621343662177</v>
      </c>
      <c r="L79" s="16" t="s">
        <v>42972</v>
      </c>
      <c r="M79" s="15">
        <f>IF(D7L372C2&lt;&gt;0,D7L372C2*D7L372C4,D7L372C3*D7L372C4)</f>
        <v>4.8257492893992601E-2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5071.8917006401589</v>
      </c>
      <c r="R79" s="16" t="s">
        <v>42974</v>
      </c>
      <c r="S79" s="21">
        <f>IF(D7L372C7=0,0,D7L372C5/D7L372C7)</f>
        <v>9.5146930854027675E-6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4.8844611596808141E-2</v>
      </c>
      <c r="J80" s="16" t="s">
        <v>42981</v>
      </c>
      <c r="K80" s="21">
        <f>IF(FLOW_THRU_100PCT="Y",1,INDEX(VariabilityMatrix,D7L373C1,D7L373C6))</f>
        <v>0.66391621343662177</v>
      </c>
      <c r="L80" s="16" t="s">
        <v>42977</v>
      </c>
      <c r="M80" s="15">
        <f>IF(D7L373C2&lt;&gt;0,D7L373C2*D7L373C4,D7L373C3*D7L373C4)</f>
        <v>3.2428729578135362E-2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5071.8917006401589</v>
      </c>
      <c r="R80" s="16" t="s">
        <v>42979</v>
      </c>
      <c r="S80" s="21">
        <f>IF(D7L373C7=0,0,D7L373C5/D7L373C7)</f>
        <v>6.393813490544821E-6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0.66391621343662177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5071.8917006401589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0.66391621343662177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5071.8917006401589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0.66391621343662177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5071.8917006401589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0.66391621343662177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5071.8917006401589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0.66391621343662177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5071.8917006401589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0.66391621343662177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5071.8917006401589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5071.8917006401589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5.9835534423069568E-2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5.9835534423069568E-2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5071.8917006401589</v>
      </c>
      <c r="R88" s="16" t="s">
        <v>43018</v>
      </c>
      <c r="S88" s="21">
        <f>IF(D7L381C7=0,0,D7L381C5/D7L381C7)</f>
        <v>1.1797478722883082E-5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-7.293641499041921E-2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-7.293641499041921E-2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5071.8917006401589</v>
      </c>
      <c r="R89" s="16" t="s">
        <v>43022</v>
      </c>
      <c r="S89" s="21">
        <f>IF(D7L382C7=0,0,D7L382C5/D7L382C7)</f>
        <v>-1.4380515061315958E-5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74.917389217170182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61.817094447644301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1.2733426032390124E-2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5071.8917006401589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0.29540944782467726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0.14770472391233863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5071.8917006401589</v>
      </c>
      <c r="R9" s="16" t="s">
        <v>43066</v>
      </c>
      <c r="S9" s="21">
        <f>IF(D7L402C7=0,0,D7L402C5/D7L402C7)</f>
        <v>2.9122215660420308E-5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0.19851327791471932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9.9256638957359658E-2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5071.8917006401589</v>
      </c>
      <c r="R10" s="16" t="s">
        <v>43070</v>
      </c>
      <c r="S10" s="21">
        <f>IF(D7L403C7=0,0,D7L403C5/D7L403C7)</f>
        <v>1.9569944473544612E-5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5071.8917006401589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5071.8917006401589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5071.8917006401589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5071.8917006401589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5071.8917006401589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5071.8917006401589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5071.8917006401589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1.1776475927829904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1.1776475927829904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5071.8917006401589</v>
      </c>
      <c r="R18" s="16" t="s">
        <v>43104</v>
      </c>
      <c r="S18" s="21">
        <f>IF(D7L411C7=0,0,D7L411C5/D7L411C7)</f>
        <v>2.3219099742101182E-4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9.0055404153993379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9.0055404153993379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5071.8917006401589</v>
      </c>
      <c r="R19" s="16" t="s">
        <v>43109</v>
      </c>
      <c r="S19" s="21">
        <f>IF(D7L412C7=0,0,D7L412C5/D7L412C7)</f>
        <v>1.7755782155724432E-3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5071.8917006401589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5071.8917006401589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0.13975010724314235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6.9875053621571176E-2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5071.8917006401589</v>
      </c>
      <c r="R22" s="16" t="s">
        <v>43122</v>
      </c>
      <c r="S22" s="21">
        <f>IF(D7L415C7=0,0,D7L415C5/D7L415C7)</f>
        <v>1.3776921461621856E-5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5071.8917006401589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9.3911186937509578E-2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4.6955593468754789E-2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5071.8917006401589</v>
      </c>
      <c r="R24" s="16" t="s">
        <v>43130</v>
      </c>
      <c r="S24" s="21">
        <f>IF(D7L417C7=0,0,D7L417C5/D7L417C7)</f>
        <v>9.2580039638520264E-6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5071.8917006401589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5071.8917006401589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5071.8917006401589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5071.8917006401589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5071.8917006401589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5071.8917006401589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10.910772028102375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10.546980018142353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2.0794962985528939E-3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5071.8917006401589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1.3310336861901908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0.6655168430950954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5071.8917006401589</v>
      </c>
      <c r="R33" s="16" t="s">
        <v>43168</v>
      </c>
      <c r="S33" s="21">
        <f>IF(D7L426C7=0,0,D7L426C5/D7L426C7)</f>
        <v>1.3121669041377517E-4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0.89444620680291642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0.44722310340145821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5071.8917006401589</v>
      </c>
      <c r="R34" s="16" t="s">
        <v>43172</v>
      </c>
      <c r="S34" s="21">
        <f>IF(D7L427C7=0,0,D7L427C5/D7L427C7)</f>
        <v>8.817678487594896E-5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5071.8917006401589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5071.8917006401589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1202.5863312517329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1202.5863312517329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5071.8917006401589</v>
      </c>
      <c r="R37" s="16" t="s">
        <v>43184</v>
      </c>
      <c r="S37" s="21">
        <f>IF(D7L430C7=0,0,D7L430C5/D7L430C7)</f>
        <v>0.23710804611619488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1204.8118111447259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1203.6990711982294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0.23732743959148461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4133.6383324666667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4133.6383324666667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18621.428639102909</v>
      </c>
      <c r="R8" s="16" t="s">
        <v>43218</v>
      </c>
      <c r="S8" s="21">
        <f>IF(D7L501C7=0,0,D7L501C5/D7L501C7)</f>
        <v>0.22198287857390761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894.1655869333332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894.1655869333332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18621.428639102909</v>
      </c>
      <c r="R9" s="16" t="s">
        <v>43222</v>
      </c>
      <c r="S9" s="21">
        <f>IF(D7L502C7=0,0,D7L502C5/D7L502C7)</f>
        <v>4.8018098088118001E-2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18621.428639102909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3378.652389428391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3378.652389428391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18621.428639102909</v>
      </c>
      <c r="R11" s="16" t="s">
        <v>43230</v>
      </c>
      <c r="S11" s="21">
        <f>IF(D7L504C7=0,0,D7L504C5/D7L504C7)</f>
        <v>0.18143894622207452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301.28773211223358</v>
      </c>
      <c r="J12" s="16" t="s">
        <v>43236</v>
      </c>
      <c r="K12" s="21">
        <f>IF(FLOW_THRU_100PCT="Y",1,INDEX(VariabilityMatrix,D7L505C1,D7L505C6))</f>
        <v>0.65057274140702692</v>
      </c>
      <c r="L12" s="16" t="s">
        <v>43232</v>
      </c>
      <c r="M12" s="15">
        <f>IF(D7L505C2&lt;&gt;0,D7L505C2*D7L505C4,D7L505C3*D7L505C4)</f>
        <v>196.00958583256175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17676.215757724767</v>
      </c>
      <c r="R12" s="16" t="s">
        <v>43234</v>
      </c>
      <c r="S12" s="21">
        <f>IF(D7L505C7=0,0,D7L505C5/D7L505C7)</f>
        <v>1.1088888510930438E-2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65.172881648595606</v>
      </c>
      <c r="J13" s="16" t="s">
        <v>43241</v>
      </c>
      <c r="K13" s="21">
        <f>IF(FLOW_THRU_100PCT="Y",1,INDEX(VariabilityMatrix,D7L506C1,D7L506C6))</f>
        <v>0.65057274140702692</v>
      </c>
      <c r="L13" s="16" t="s">
        <v>43237</v>
      </c>
      <c r="M13" s="15">
        <f>IF(D7L506C2&lt;&gt;0,D7L506C2*D7L506C4,D7L506C3*D7L506C4)</f>
        <v>42.399700279522563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17676.215757724767</v>
      </c>
      <c r="R13" s="16" t="s">
        <v>43239</v>
      </c>
      <c r="S13" s="21">
        <f>IF(D7L506C7=0,0,D7L506C5/D7L506C7)</f>
        <v>2.3986865096389913E-3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246.25921140977505</v>
      </c>
      <c r="J14" s="16" t="s">
        <v>43246</v>
      </c>
      <c r="K14" s="21">
        <f>IF(FLOW_THRU_100PCT="Y",1,INDEX(VariabilityMatrix,D7L507C1,D7L507C6))</f>
        <v>0.65057274140702692</v>
      </c>
      <c r="L14" s="16" t="s">
        <v>43242</v>
      </c>
      <c r="M14" s="15">
        <f>IF(D7L507C2&lt;&gt;0,D7L507C2*D7L507C4,D7L507C3*D7L507C4)</f>
        <v>160.20953026358995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17676.215757724767</v>
      </c>
      <c r="R14" s="16" t="s">
        <v>43244</v>
      </c>
      <c r="S14" s="21">
        <f>IF(D7L507C7=0,0,D7L507C5/D7L507C7)</f>
        <v>9.063564988087228E-3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26.323499822880503</v>
      </c>
      <c r="J15" s="16" t="s">
        <v>43251</v>
      </c>
      <c r="K15" s="21">
        <f>IF(FLOW_THRU_100PCT="Y",1,INDEX(VariabilityMatrix,D7L508C1,D7L508C6))</f>
        <v>0.65057274140702692</v>
      </c>
      <c r="L15" s="16" t="s">
        <v>43247</v>
      </c>
      <c r="M15" s="15">
        <f>IF(D7L508C2&lt;&gt;0,D7L508C2*D7L508C4,D7L508C3*D7L508C4)</f>
        <v>17.125351443198756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17676.215757724767</v>
      </c>
      <c r="R15" s="16" t="s">
        <v>43249</v>
      </c>
      <c r="S15" s="21">
        <f>IF(D7L508C7=0,0,D7L508C5/D7L508C7)</f>
        <v>9.6883584574456924E-4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5.694152651042371</v>
      </c>
      <c r="J16" s="16" t="s">
        <v>43256</v>
      </c>
      <c r="K16" s="21">
        <f>IF(FLOW_THRU_100PCT="Y",1,INDEX(VariabilityMatrix,D7L509C1,D7L509C6))</f>
        <v>0.65057274140702692</v>
      </c>
      <c r="L16" s="16" t="s">
        <v>43252</v>
      </c>
      <c r="M16" s="15">
        <f>IF(D7L509C2&lt;&gt;0,D7L509C2*D7L509C4,D7L509C3*D7L509C4)</f>
        <v>3.7044605001787252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17676.215757724767</v>
      </c>
      <c r="R16" s="16" t="s">
        <v>43254</v>
      </c>
      <c r="S16" s="21">
        <f>IF(D7L509C7=0,0,D7L509C5/D7L509C7)</f>
        <v>2.0957316605279731E-4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21.515659673501499</v>
      </c>
      <c r="J17" s="16" t="s">
        <v>43261</v>
      </c>
      <c r="K17" s="21">
        <f>IF(FLOW_THRU_100PCT="Y",1,INDEX(VariabilityMatrix,D7L510C1,D7L510C6))</f>
        <v>0.65057274140702692</v>
      </c>
      <c r="L17" s="16" t="s">
        <v>43257</v>
      </c>
      <c r="M17" s="15">
        <f>IF(D7L510C2&lt;&gt;0,D7L510C2*D7L510C4,D7L510C3*D7L510C4)</f>
        <v>13.997501696970488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17676.215757724767</v>
      </c>
      <c r="R17" s="16" t="s">
        <v>43259</v>
      </c>
      <c r="S17" s="21">
        <f>IF(D7L510C7=0,0,D7L510C5/D7L510C7)</f>
        <v>7.9188339228397197E-4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0.66391621343662177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19454.768489054419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0.66391621343662177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19454.768489054419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0.66391621343662177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19454.768489054419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871.91261986988434</v>
      </c>
      <c r="J21" s="16" t="s">
        <v>43281</v>
      </c>
      <c r="K21" s="21">
        <f>IF(FLOW_THRU_100PCT="Y",1,INDEX(VariabilityMatrix,D7L514C1,D7L514C6))</f>
        <v>0.65057274140702692</v>
      </c>
      <c r="L21" s="16" t="s">
        <v>43277</v>
      </c>
      <c r="M21" s="15">
        <f>IF(D7L514C2&lt;&gt;0,D7L514C2*D7L514C4,D7L514C3*D7L514C4)</f>
        <v>567.24258337613367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17676.215757724767</v>
      </c>
      <c r="R21" s="16" t="s">
        <v>43279</v>
      </c>
      <c r="S21" s="21">
        <f>IF(D7L514C7=0,0,D7L514C5/D7L514C7)</f>
        <v>3.2090725251995203E-2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188.60727446256868</v>
      </c>
      <c r="J22" s="16" t="s">
        <v>43286</v>
      </c>
      <c r="K22" s="21">
        <f>IF(FLOW_THRU_100PCT="Y",1,INDEX(VariabilityMatrix,D7L515C1,D7L515C6))</f>
        <v>0.65057274140702692</v>
      </c>
      <c r="L22" s="16" t="s">
        <v>43282</v>
      </c>
      <c r="M22" s="15">
        <f>IF(D7L515C2&lt;&gt;0,D7L515C2*D7L515C4,D7L515C3*D7L515C4)</f>
        <v>122.70275159642085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17676.215757724767</v>
      </c>
      <c r="R22" s="16" t="s">
        <v>43284</v>
      </c>
      <c r="S22" s="21">
        <f>IF(D7L515C7=0,0,D7L515C5/D7L515C7)</f>
        <v>6.9416866866878982E-3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712.66265201732153</v>
      </c>
      <c r="J23" s="16" t="s">
        <v>43291</v>
      </c>
      <c r="K23" s="21">
        <f>IF(FLOW_THRU_100PCT="Y",1,INDEX(VariabilityMatrix,D7L516C1,D7L516C6))</f>
        <v>0.65057274140702692</v>
      </c>
      <c r="L23" s="16" t="s">
        <v>43287</v>
      </c>
      <c r="M23" s="15">
        <f>IF(D7L516C2&lt;&gt;0,D7L516C2*D7L516C4,D7L516C3*D7L516C4)</f>
        <v>463.63889522131092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17676.215757724767</v>
      </c>
      <c r="R23" s="16" t="s">
        <v>43289</v>
      </c>
      <c r="S23" s="21">
        <f>IF(D7L516C7=0,0,D7L516C5/D7L516C7)</f>
        <v>2.6229533604708002E-2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131.42429600440789</v>
      </c>
      <c r="J24" s="16" t="s">
        <v>43296</v>
      </c>
      <c r="K24" s="21">
        <f>IF(FLOW_THRU_100PCT="Y",1,INDEX(VariabilityMatrix,D7L517C1,D7L517C6))</f>
        <v>0.65057274140702692</v>
      </c>
      <c r="L24" s="16" t="s">
        <v>43292</v>
      </c>
      <c r="M24" s="15">
        <f>IF(D7L517C2&lt;&gt;0,D7L517C2*D7L517C4,D7L517C3*D7L517C4)</f>
        <v>85.501064539076211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17676.215757724767</v>
      </c>
      <c r="R24" s="16" t="s">
        <v>43294</v>
      </c>
      <c r="S24" s="21">
        <f>IF(D7L517C7=0,0,D7L517C5/D7L517C7)</f>
        <v>4.837068392408086E-3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28.428970636131272</v>
      </c>
      <c r="J25" s="16" t="s">
        <v>43301</v>
      </c>
      <c r="K25" s="21">
        <f>IF(FLOW_THRU_100PCT="Y",1,INDEX(VariabilityMatrix,D7L518C1,D7L518C6))</f>
        <v>0.65057274140702692</v>
      </c>
      <c r="L25" s="16" t="s">
        <v>43297</v>
      </c>
      <c r="M25" s="15">
        <f>IF(D7L518C2&lt;&gt;0,D7L518C2*D7L518C4,D7L518C3*D7L518C4)</f>
        <v>18.495113362127793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17676.215757724767</v>
      </c>
      <c r="R25" s="16" t="s">
        <v>43299</v>
      </c>
      <c r="S25" s="21">
        <f>IF(D7L518C7=0,0,D7L518C5/D7L518C7)</f>
        <v>1.0463276538161261E-3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107.42038272595236</v>
      </c>
      <c r="J26" s="16" t="s">
        <v>43306</v>
      </c>
      <c r="K26" s="21">
        <f>IF(FLOW_THRU_100PCT="Y",1,INDEX(VariabilityMatrix,D7L519C1,D7L519C6))</f>
        <v>0.65057274140702692</v>
      </c>
      <c r="L26" s="16" t="s">
        <v>43302</v>
      </c>
      <c r="M26" s="15">
        <f>IF(D7L519C2&lt;&gt;0,D7L519C2*D7L519C4,D7L519C3*D7L519C4)</f>
        <v>69.884772873014867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17676.215757724767</v>
      </c>
      <c r="R26" s="16" t="s">
        <v>43304</v>
      </c>
      <c r="S26" s="21">
        <f>IF(D7L519C7=0,0,D7L519C5/D7L519C7)</f>
        <v>3.9536048796232981E-3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17.05414850221818</v>
      </c>
      <c r="J27" s="16" t="s">
        <v>43311</v>
      </c>
      <c r="K27" s="21">
        <f>IF(FLOW_THRU_100PCT="Y",1,INDEX(VariabilityMatrix,D7L520C1,D7L520C6))</f>
        <v>0.66391621343662177</v>
      </c>
      <c r="L27" s="16" t="s">
        <v>43307</v>
      </c>
      <c r="M27" s="15">
        <f>IF(D7L520C2&lt;&gt;0,D7L520C2*D7L520C4,D7L520C3*D7L520C4)</f>
        <v>11.322525696978529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19454.768489054419</v>
      </c>
      <c r="R27" s="16" t="s">
        <v>43309</v>
      </c>
      <c r="S27" s="21">
        <f>IF(D7L520C7=0,0,D7L520C5/D7L520C7)</f>
        <v>5.8199231223690856E-4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3.6890582771508376</v>
      </c>
      <c r="J28" s="16" t="s">
        <v>43316</v>
      </c>
      <c r="K28" s="21">
        <f>IF(FLOW_THRU_100PCT="Y",1,INDEX(VariabilityMatrix,D7L521C1,D7L521C6))</f>
        <v>0.66391621343662177</v>
      </c>
      <c r="L28" s="16" t="s">
        <v>43312</v>
      </c>
      <c r="M28" s="15">
        <f>IF(D7L521C2&lt;&gt;0,D7L521C2*D7L521C4,D7L521C3*D7L521C4)</f>
        <v>2.4492256025130117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19454.768489054419</v>
      </c>
      <c r="R28" s="16" t="s">
        <v>43314</v>
      </c>
      <c r="S28" s="21">
        <f>IF(D7L521C7=0,0,D7L521C5/D7L521C7)</f>
        <v>1.2589333067062646E-4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13.939303575284598</v>
      </c>
      <c r="J29" s="16" t="s">
        <v>43321</v>
      </c>
      <c r="K29" s="21">
        <f>IF(FLOW_THRU_100PCT="Y",1,INDEX(VariabilityMatrix,D7L522C1,D7L522C6))</f>
        <v>0.66391621343662177</v>
      </c>
      <c r="L29" s="16" t="s">
        <v>43317</v>
      </c>
      <c r="M29" s="15">
        <f>IF(D7L522C2&lt;&gt;0,D7L522C2*D7L522C4,D7L522C3*D7L522C4)</f>
        <v>9.254529647646514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19454.768489054419</v>
      </c>
      <c r="R29" s="16" t="s">
        <v>43319</v>
      </c>
      <c r="S29" s="21">
        <f>IF(D7L522C7=0,0,D7L522C5/D7L522C7)</f>
        <v>4.7569466852577909E-4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1.0789055553323021</v>
      </c>
      <c r="J30" s="16" t="s">
        <v>43326</v>
      </c>
      <c r="K30" s="21">
        <f>IF(FLOW_THRU_100PCT="Y",1,INDEX(VariabilityMatrix,D7L523C1,D7L523C6))</f>
        <v>0.66391621343662177</v>
      </c>
      <c r="L30" s="16" t="s">
        <v>43322</v>
      </c>
      <c r="M30" s="15">
        <f>IF(D7L523C2&lt;&gt;0,D7L523C2*D7L523C4,D7L523C3*D7L523C4)</f>
        <v>0.71630289095195765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19454.768489054419</v>
      </c>
      <c r="R30" s="16" t="s">
        <v>43324</v>
      </c>
      <c r="S30" s="21">
        <f>IF(D7L523C7=0,0,D7L523C5/D7L523C7)</f>
        <v>3.6818885372753816E-5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0.23338283166966473</v>
      </c>
      <c r="J31" s="16" t="s">
        <v>43331</v>
      </c>
      <c r="K31" s="21">
        <f>IF(FLOW_THRU_100PCT="Y",1,INDEX(VariabilityMatrix,D7L524C1,D7L524C6))</f>
        <v>0.66391621343662177</v>
      </c>
      <c r="L31" s="16" t="s">
        <v>43327</v>
      </c>
      <c r="M31" s="15">
        <f>IF(D7L524C2&lt;&gt;0,D7L524C2*D7L524C4,D7L524C3*D7L524C4)</f>
        <v>0.15494664588324031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19454.768489054419</v>
      </c>
      <c r="R31" s="16" t="s">
        <v>43329</v>
      </c>
      <c r="S31" s="21">
        <f>IF(D7L524C7=0,0,D7L524C5/D7L524C7)</f>
        <v>7.9644559106635428E-6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0.88184948447481104</v>
      </c>
      <c r="J32" s="16" t="s">
        <v>43336</v>
      </c>
      <c r="K32" s="21">
        <f>IF(FLOW_THRU_100PCT="Y",1,INDEX(VariabilityMatrix,D7L525C1,D7L525C6))</f>
        <v>0.66391621343662177</v>
      </c>
      <c r="L32" s="16" t="s">
        <v>43332</v>
      </c>
      <c r="M32" s="15">
        <f>IF(D7L525C2&lt;&gt;0,D7L525C2*D7L525C4,D7L525C3*D7L525C4)</f>
        <v>0.58547417055355355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19454.768489054419</v>
      </c>
      <c r="R32" s="16" t="s">
        <v>43334</v>
      </c>
      <c r="S32" s="21">
        <f>IF(D7L525C7=0,0,D7L525C5/D7L525C7)</f>
        <v>3.0094121699929309E-5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6.0121081979896553</v>
      </c>
      <c r="J33" s="16" t="s">
        <v>43341</v>
      </c>
      <c r="K33" s="21">
        <f>IF(FLOW_THRU_100PCT="Y",1,INDEX(VariabilityMatrix,D7L526C1,D7L526C6))</f>
        <v>0.66391621343662177</v>
      </c>
      <c r="L33" s="16" t="s">
        <v>43337</v>
      </c>
      <c r="M33" s="15">
        <f>IF(D7L526C2&lt;&gt;0,D7L526C2*D7L526C4,D7L526C3*D7L526C4)</f>
        <v>3.9915361095805637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19454.768489054419</v>
      </c>
      <c r="R33" s="16" t="s">
        <v>43339</v>
      </c>
      <c r="S33" s="21">
        <f>IF(D7L526C7=0,0,D7L526C5/D7L526C7)</f>
        <v>2.0517006469782817E-4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1.3005057102695798</v>
      </c>
      <c r="J34" s="16" t="s">
        <v>43346</v>
      </c>
      <c r="K34" s="21">
        <f>IF(FLOW_THRU_100PCT="Y",1,INDEX(VariabilityMatrix,D7L527C1,D7L527C6))</f>
        <v>0.66391621343662177</v>
      </c>
      <c r="L34" s="16" t="s">
        <v>43342</v>
      </c>
      <c r="M34" s="15">
        <f>IF(D7L527C2&lt;&gt;0,D7L527C2*D7L527C4,D7L527C3*D7L527C4)</f>
        <v>0.8634268267148838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19454.768489054419</v>
      </c>
      <c r="R34" s="16" t="s">
        <v>43344</v>
      </c>
      <c r="S34" s="21">
        <f>IF(D7L527C7=0,0,D7L527C5/D7L527C7)</f>
        <v>4.4381243971145804E-5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4.9140302307286019</v>
      </c>
      <c r="J35" s="16" t="s">
        <v>43351</v>
      </c>
      <c r="K35" s="21">
        <f>IF(FLOW_THRU_100PCT="Y",1,INDEX(VariabilityMatrix,D7L528C1,D7L528C6))</f>
        <v>0.66391621343662177</v>
      </c>
      <c r="L35" s="16" t="s">
        <v>43347</v>
      </c>
      <c r="M35" s="15">
        <f>IF(D7L528C2&lt;&gt;0,D7L528C2*D7L528C4,D7L528C3*D7L528C4)</f>
        <v>3.262504343498422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19454.768489054419</v>
      </c>
      <c r="R35" s="16" t="s">
        <v>43349</v>
      </c>
      <c r="S35" s="21">
        <f>IF(D7L528C7=0,0,D7L528C5/D7L528C7)</f>
        <v>1.6769689885201986E-4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0.66391621343662177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19454.768489054419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0.66391621343662177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19454.768489054419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0.66391621343662177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19454.768489054419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0.66391621343662177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19454.768489054419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0.66391621343662177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19454.768489054419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0.66391621343662177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19454.768489054419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0.66391621343662177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19454.768489054419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0.66391621343662177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19454.768489054419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0.66391621343662177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19454.768489054419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2.481540512683464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2.481540512683464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19454.768489054419</v>
      </c>
      <c r="R45" s="16" t="s">
        <v>43399</v>
      </c>
      <c r="S45" s="21">
        <f>IF(D7L538C7=0,0,D7L538C5/D7L538C7)</f>
        <v>1.2755435841241804E-4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0.53679300184405943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0.53679300184405943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19454.768489054419</v>
      </c>
      <c r="R46" s="16" t="s">
        <v>43403</v>
      </c>
      <c r="S46" s="21">
        <f>IF(D7L539C7=0,0,D7L539C5/D7L539C7)</f>
        <v>2.7591847322473575E-5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2.0283010046595438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2.0283010046595438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19454.768489054419</v>
      </c>
      <c r="R47" s="16" t="s">
        <v>43407</v>
      </c>
      <c r="S47" s="21">
        <f>IF(D7L540C7=0,0,D7L540C5/D7L540C7)</f>
        <v>1.0425726761028795E-4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69.164984063338224</v>
      </c>
      <c r="J48" s="16" t="s">
        <v>43413</v>
      </c>
      <c r="K48" s="21">
        <f>IF(FLOW_THRU_100PCT="Y",1,INDEX(VariabilityMatrix,D7L541C1,D7L541C6))</f>
        <v>0.65057274140702692</v>
      </c>
      <c r="L48" s="16" t="s">
        <v>43409</v>
      </c>
      <c r="M48" s="15">
        <f>IF(D7L541C2&lt;&gt;0,D7L541C2*D7L541C4,D7L541C3*D7L541C4)</f>
        <v>44.996853291459274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17676.215757724767</v>
      </c>
      <c r="R48" s="16" t="s">
        <v>43411</v>
      </c>
      <c r="S48" s="21">
        <f>IF(D7L541C7=0,0,D7L541C5/D7L541C7)</f>
        <v>2.5456157532923857E-3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14.961383555131858</v>
      </c>
      <c r="J49" s="16" t="s">
        <v>43418</v>
      </c>
      <c r="K49" s="21">
        <f>IF(FLOW_THRU_100PCT="Y",1,INDEX(VariabilityMatrix,D7L542C1,D7L542C6))</f>
        <v>0.65057274140702692</v>
      </c>
      <c r="L49" s="16" t="s">
        <v>43414</v>
      </c>
      <c r="M49" s="15">
        <f>IF(D7L542C2&lt;&gt;0,D7L542C2*D7L542C4,D7L542C3*D7L542C4)</f>
        <v>9.7334683147041439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17676.215757724767</v>
      </c>
      <c r="R49" s="16" t="s">
        <v>43416</v>
      </c>
      <c r="S49" s="21">
        <f>IF(D7L542C7=0,0,D7L542C5/D7L542C7)</f>
        <v>5.5065340048536548E-4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56.532386211671238</v>
      </c>
      <c r="J50" s="16" t="s">
        <v>43423</v>
      </c>
      <c r="K50" s="21">
        <f>IF(FLOW_THRU_100PCT="Y",1,INDEX(VariabilityMatrix,D7L543C1,D7L543C6))</f>
        <v>0.65057274140702692</v>
      </c>
      <c r="L50" s="16" t="s">
        <v>43419</v>
      </c>
      <c r="M50" s="15">
        <f>IF(D7L543C2&lt;&gt;0,D7L543C2*D7L543C4,D7L543C3*D7L543C4)</f>
        <v>36.778429476007766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17676.215757724767</v>
      </c>
      <c r="R50" s="16" t="s">
        <v>43421</v>
      </c>
      <c r="S50" s="21">
        <f>IF(D7L543C7=0,0,D7L543C5/D7L543C7)</f>
        <v>2.0806732606177343E-3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40.84814633244811</v>
      </c>
      <c r="J51" s="16" t="s">
        <v>43428</v>
      </c>
      <c r="K51" s="21">
        <f>IF(FLOW_THRU_100PCT="Y",1,INDEX(VariabilityMatrix,D7L544C1,D7L544C6))</f>
        <v>0.65559455164892644</v>
      </c>
      <c r="L51" s="16" t="s">
        <v>43424</v>
      </c>
      <c r="M51" s="15">
        <f>IF(D7L544C2&lt;&gt;0,D7L544C2*D7L544C4,D7L544C3*D7L544C4)</f>
        <v>26.779822180511058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18621.428639102909</v>
      </c>
      <c r="R51" s="16" t="s">
        <v>43426</v>
      </c>
      <c r="S51" s="21">
        <f>IF(D7L544C7=0,0,D7L544C5/D7L544C7)</f>
        <v>1.4381185621964814E-3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8.8360431665284498</v>
      </c>
      <c r="J52" s="16" t="s">
        <v>43433</v>
      </c>
      <c r="K52" s="21">
        <f>IF(FLOW_THRU_100PCT="Y",1,INDEX(VariabilityMatrix,D7L545C1,D7L545C6))</f>
        <v>0.65559455164892644</v>
      </c>
      <c r="L52" s="16" t="s">
        <v>43429</v>
      </c>
      <c r="M52" s="15">
        <f>IF(D7L545C2&lt;&gt;0,D7L545C2*D7L545C4,D7L545C3*D7L545C4)</f>
        <v>5.7928617581107789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18621.428639102909</v>
      </c>
      <c r="R52" s="16" t="s">
        <v>43431</v>
      </c>
      <c r="S52" s="21">
        <f>IF(D7L545C7=0,0,D7L545C5/D7L545C7)</f>
        <v>3.1108578564946514E-4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33.387460660471142</v>
      </c>
      <c r="J53" s="16" t="s">
        <v>43438</v>
      </c>
      <c r="K53" s="21">
        <f>IF(FLOW_THRU_100PCT="Y",1,INDEX(VariabilityMatrix,D7L546C1,D7L546C6))</f>
        <v>0.65559455164892644</v>
      </c>
      <c r="L53" s="16" t="s">
        <v>43434</v>
      </c>
      <c r="M53" s="15">
        <f>IF(D7L546C2&lt;&gt;0,D7L546C2*D7L546C4,D7L546C3*D7L546C4)</f>
        <v>21.888637302397747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18621.428639102909</v>
      </c>
      <c r="R53" s="16" t="s">
        <v>43436</v>
      </c>
      <c r="S53" s="21">
        <f>IF(D7L546C7=0,0,D7L546C5/D7L546C7)</f>
        <v>1.1754542428841397E-3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263.72518436874583</v>
      </c>
      <c r="J54" s="16" t="s">
        <v>43443</v>
      </c>
      <c r="K54" s="21">
        <f>IF(FLOW_THRU_100PCT="Y",1,INDEX(VariabilityMatrix,D7L547C1,D7L547C6))</f>
        <v>0.65559455164892644</v>
      </c>
      <c r="L54" s="16" t="s">
        <v>43439</v>
      </c>
      <c r="M54" s="15">
        <f>IF(D7L547C2&lt;&gt;0,D7L547C2*D7L547C4,D7L547C3*D7L547C4)</f>
        <v>172.89679400475839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18621.428639102909</v>
      </c>
      <c r="R54" s="16" t="s">
        <v>43441</v>
      </c>
      <c r="S54" s="21">
        <f>IF(D7L547C7=0,0,D7L547C5/D7L547C7)</f>
        <v>9.2848297171837044E-3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57.047560841991668</v>
      </c>
      <c r="J55" s="16" t="s">
        <v>43448</v>
      </c>
      <c r="K55" s="21">
        <f>IF(FLOW_THRU_100PCT="Y",1,INDEX(VariabilityMatrix,D7L548C1,D7L548C6))</f>
        <v>0.65559455164892644</v>
      </c>
      <c r="L55" s="16" t="s">
        <v>43444</v>
      </c>
      <c r="M55" s="15">
        <f>IF(D7L548C2&lt;&gt;0,D7L548C2*D7L548C4,D7L548C3*D7L548C4)</f>
        <v>37.400070072870378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18621.428639102909</v>
      </c>
      <c r="R55" s="16" t="s">
        <v>43446</v>
      </c>
      <c r="S55" s="21">
        <f>IF(D7L548C7=0,0,D7L548C5/D7L548C7)</f>
        <v>2.0084425742896241E-3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215.55725311561019</v>
      </c>
      <c r="J56" s="16" t="s">
        <v>43453</v>
      </c>
      <c r="K56" s="21">
        <f>IF(FLOW_THRU_100PCT="Y",1,INDEX(VariabilityMatrix,D7L549C1,D7L549C6))</f>
        <v>0.65559455164892644</v>
      </c>
      <c r="L56" s="16" t="s">
        <v>43449</v>
      </c>
      <c r="M56" s="15">
        <f>IF(D7L549C2&lt;&gt;0,D7L549C2*D7L549C4,D7L549C3*D7L549C4)</f>
        <v>141.31816071100261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18621.428639102909</v>
      </c>
      <c r="R56" s="16" t="s">
        <v>43451</v>
      </c>
      <c r="S56" s="21">
        <f>IF(D7L549C7=0,0,D7L549C5/D7L549C7)</f>
        <v>7.589007452105492E-3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7.0295242632094244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7.0295242632094244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18621.428639102909</v>
      </c>
      <c r="R57" s="16" t="s">
        <v>43456</v>
      </c>
      <c r="S57" s="21">
        <f>IF(D7L550C7=0,0,D7L550C5/D7L550C7)</f>
        <v>3.7749650681732406E-4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1.5205874784221818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1.5205874784221818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18621.428639102909</v>
      </c>
      <c r="R58" s="16" t="s">
        <v>43460</v>
      </c>
      <c r="S58" s="21">
        <f>IF(D7L551C7=0,0,D7L551C5/D7L551C7)</f>
        <v>8.1657938705579164E-5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5.7456209368623794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5.7456209368623794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18621.428639102909</v>
      </c>
      <c r="R59" s="16" t="s">
        <v>43464</v>
      </c>
      <c r="S59" s="21">
        <f>IF(D7L552C7=0,0,D7L552C5/D7L552C7)</f>
        <v>3.0854887926252988E-4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1632.1266661552204</v>
      </c>
      <c r="J60" s="16" t="s">
        <v>43470</v>
      </c>
      <c r="K60" s="21">
        <f>IF(FLOW_THRU_100PCT="Y",1,INDEX(VariabilityMatrix,D7L553C1,D7L553C6))</f>
        <v>0.66391621343662177</v>
      </c>
      <c r="L60" s="16" t="s">
        <v>43466</v>
      </c>
      <c r="M60" s="15">
        <f>IF(D7L553C2&lt;&gt;0,D7L553C2*D7L553C4,D7L553C3*D7L553C4)</f>
        <v>1083.5953560427113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19454.768489054419</v>
      </c>
      <c r="R60" s="16" t="s">
        <v>43468</v>
      </c>
      <c r="S60" s="21">
        <f>IF(D7L553C7=0,0,D7L553C5/D7L553C7)</f>
        <v>5.5698188166688305E-2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353.05253653416844</v>
      </c>
      <c r="J61" s="16" t="s">
        <v>43475</v>
      </c>
      <c r="K61" s="21">
        <f>IF(FLOW_THRU_100PCT="Y",1,INDEX(VariabilityMatrix,D7L554C1,D7L554C6))</f>
        <v>0.66391621343662177</v>
      </c>
      <c r="L61" s="16" t="s">
        <v>43471</v>
      </c>
      <c r="M61" s="15">
        <f>IF(D7L554C2&lt;&gt;0,D7L554C2*D7L554C4,D7L554C3*D7L554C4)</f>
        <v>234.39730319995968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19454.768489054419</v>
      </c>
      <c r="R61" s="16" t="s">
        <v>43473</v>
      </c>
      <c r="S61" s="21">
        <f>IF(D7L554C7=0,0,D7L554C5/D7L554C7)</f>
        <v>1.204832138361531E-2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1334.0278507540661</v>
      </c>
      <c r="J62" s="16" t="s">
        <v>43480</v>
      </c>
      <c r="K62" s="21">
        <f>IF(FLOW_THRU_100PCT="Y",1,INDEX(VariabilityMatrix,D7L555C1,D7L555C6))</f>
        <v>0.66391621343662177</v>
      </c>
      <c r="L62" s="16" t="s">
        <v>43476</v>
      </c>
      <c r="M62" s="15">
        <f>IF(D7L555C2&lt;&gt;0,D7L555C2*D7L555C4,D7L555C3*D7L555C4)</f>
        <v>885.68271929163438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19454.768489054419</v>
      </c>
      <c r="R62" s="16" t="s">
        <v>43478</v>
      </c>
      <c r="S62" s="21">
        <f>IF(D7L555C7=0,0,D7L555C5/D7L555C7)</f>
        <v>4.5525225334340752E-2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-20.521189660488382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-20.521189660488382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18621.428639102909</v>
      </c>
      <c r="R63" s="16" t="s">
        <v>43483</v>
      </c>
      <c r="S63" s="21">
        <f>IF(D7L556C7=0,0,D7L556C5/D7L556C7)</f>
        <v>-1.1020201542107349E-3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-4.439029281594463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-4.439029281594463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18621.428639102909</v>
      </c>
      <c r="R64" s="16" t="s">
        <v>43487</v>
      </c>
      <c r="S64" s="21">
        <f>IF(D7L557C7=0,0,D7L557C5/D7L557C7)</f>
        <v>-2.3838285276742946E-4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9.2468435877538084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9.2468435877538084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18621.428639102909</v>
      </c>
      <c r="R65" s="16" t="s">
        <v>43491</v>
      </c>
      <c r="S65" s="21">
        <f>IF(D7L558C7=0,0,D7L558C5/D7L558C7)</f>
        <v>4.9657004126613981E-4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902.77369393178128</v>
      </c>
      <c r="J66" s="16" t="s">
        <v>43497</v>
      </c>
      <c r="K66" s="21">
        <f>IF(FLOW_THRU_100PCT="Y",1,INDEX(VariabilityMatrix,D7L559C1,D7L559C6))</f>
        <v>0.65559455164892644</v>
      </c>
      <c r="L66" s="16" t="s">
        <v>43493</v>
      </c>
      <c r="M66" s="15">
        <f>IF(D7L559C2&lt;&gt;0,D7L559C2*D7L559C4,D7L559C3*D7L559C4)</f>
        <v>591.85351511365127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18621.428639102909</v>
      </c>
      <c r="R66" s="16" t="s">
        <v>43495</v>
      </c>
      <c r="S66" s="21">
        <f>IF(D7L559C7=0,0,D7L559C5/D7L559C7)</f>
        <v>3.1783464447557225E-2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195.28296986272295</v>
      </c>
      <c r="J67" s="16" t="s">
        <v>43502</v>
      </c>
      <c r="K67" s="21">
        <f>IF(FLOW_THRU_100PCT="Y",1,INDEX(VariabilityMatrix,D7L560C1,D7L560C6))</f>
        <v>0.65559455164892644</v>
      </c>
      <c r="L67" s="16" t="s">
        <v>43498</v>
      </c>
      <c r="M67" s="15">
        <f>IF(D7L560C2&lt;&gt;0,D7L560C2*D7L560C4,D7L560C3*D7L560C4)</f>
        <v>128.02645107182266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18621.428639102909</v>
      </c>
      <c r="R67" s="16" t="s">
        <v>43500</v>
      </c>
      <c r="S67" s="21">
        <f>IF(D7L560C7=0,0,D7L560C5/D7L560C7)</f>
        <v>6.8752217433511783E-3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737.8871233506261</v>
      </c>
      <c r="J68" s="16" t="s">
        <v>43507</v>
      </c>
      <c r="K68" s="21">
        <f>IF(FLOW_THRU_100PCT="Y",1,INDEX(VariabilityMatrix,D7L561C1,D7L561C6))</f>
        <v>0.65559455164892644</v>
      </c>
      <c r="L68" s="16" t="s">
        <v>43503</v>
      </c>
      <c r="M68" s="15">
        <f>IF(D7L561C2&lt;&gt;0,D7L561C2*D7L561C4,D7L561C3*D7L561C4)</f>
        <v>483.7547778005698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18621.428639102909</v>
      </c>
      <c r="R68" s="16" t="s">
        <v>43505</v>
      </c>
      <c r="S68" s="21">
        <f>IF(D7L561C7=0,0,D7L561C5/D7L561C7)</f>
        <v>2.5978392269255812E-2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56.869318615103275</v>
      </c>
      <c r="J69" s="16" t="s">
        <v>43512</v>
      </c>
      <c r="K69" s="21">
        <f>IF(FLOW_THRU_100PCT="Y",1,INDEX(VariabilityMatrix,D7L562C1,D7L562C6))</f>
        <v>0.66391621343662177</v>
      </c>
      <c r="L69" s="16" t="s">
        <v>43508</v>
      </c>
      <c r="M69" s="15">
        <f>IF(D7L562C2&lt;&gt;0,D7L562C2*D7L562C4,D7L562C3*D7L562C4)</f>
        <v>37.756462675660153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19454.768489054419</v>
      </c>
      <c r="R69" s="16" t="s">
        <v>43510</v>
      </c>
      <c r="S69" s="21">
        <f>IF(D7L562C7=0,0,D7L562C5/D7L562C7)</f>
        <v>1.940730505063711E-3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12.301653789732608</v>
      </c>
      <c r="J70" s="16" t="s">
        <v>43517</v>
      </c>
      <c r="K70" s="21">
        <f>IF(FLOW_THRU_100PCT="Y",1,INDEX(VariabilityMatrix,D7L563C1,D7L563C6))</f>
        <v>0.66391621343662177</v>
      </c>
      <c r="L70" s="16" t="s">
        <v>43513</v>
      </c>
      <c r="M70" s="15">
        <f>IF(D7L563C2&lt;&gt;0,D7L563C2*D7L563C4,D7L563C3*D7L563C4)</f>
        <v>8.167267403087541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19454.768489054419</v>
      </c>
      <c r="R70" s="16" t="s">
        <v>43515</v>
      </c>
      <c r="S70" s="21">
        <f>IF(D7L563C7=0,0,D7L563C5/D7L563C7)</f>
        <v>4.1980799759619772E-4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46.482455350520816</v>
      </c>
      <c r="J71" s="16" t="s">
        <v>43522</v>
      </c>
      <c r="K71" s="21">
        <f>IF(FLOW_THRU_100PCT="Y",1,INDEX(VariabilityMatrix,D7L564C1,D7L564C6))</f>
        <v>0.66391621343662177</v>
      </c>
      <c r="L71" s="16" t="s">
        <v>43518</v>
      </c>
      <c r="M71" s="15">
        <f>IF(D7L564C2&lt;&gt;0,D7L564C2*D7L564C4,D7L564C3*D7L564C4)</f>
        <v>30.860455747554621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19454.768489054419</v>
      </c>
      <c r="R71" s="16" t="s">
        <v>43520</v>
      </c>
      <c r="S71" s="21">
        <f>IF(D7L564C7=0,0,D7L564C5/D7L564C7)</f>
        <v>1.5862669229354867E-3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0.66391621343662177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19454.768489054419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0.66391621343662177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19454.768489054419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0.66391621343662177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19454.768489054419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0.66391621343662177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19454.768489054419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0.66391621343662177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19454.768489054419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0.66391621343662177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19454.768489054419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13.742785940365412</v>
      </c>
      <c r="J78" s="16" t="s">
        <v>43557</v>
      </c>
      <c r="K78" s="21">
        <f>IF(FLOW_THRU_100PCT="Y",1,INDEX(VariabilityMatrix,D7L571C1,D7L571C6))</f>
        <v>0.66391621343662177</v>
      </c>
      <c r="L78" s="16" t="s">
        <v>43553</v>
      </c>
      <c r="M78" s="15">
        <f>IF(D7L571C2&lt;&gt;0,D7L571C2*D7L571C4,D7L571C3*D7L571C4)</f>
        <v>9.1240584035974468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19454.768489054419</v>
      </c>
      <c r="R78" s="16" t="s">
        <v>43555</v>
      </c>
      <c r="S78" s="21">
        <f>IF(D7L571C7=0,0,D7L571C5/D7L571C7)</f>
        <v>4.6898827959483539E-4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2.9727627983198959</v>
      </c>
      <c r="J79" s="16" t="s">
        <v>43562</v>
      </c>
      <c r="K79" s="21">
        <f>IF(FLOW_THRU_100PCT="Y",1,INDEX(VariabilityMatrix,D7L572C1,D7L572C6))</f>
        <v>0.66391621343662177</v>
      </c>
      <c r="L79" s="16" t="s">
        <v>43558</v>
      </c>
      <c r="M79" s="15">
        <f>IF(D7L572C2&lt;&gt;0,D7L572C2*D7L572C4,D7L572C3*D7L572C4)</f>
        <v>1.9736654205058011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19454.768489054419</v>
      </c>
      <c r="R79" s="16" t="s">
        <v>43560</v>
      </c>
      <c r="S79" s="21">
        <f>IF(D7L572C7=0,0,D7L572C5/D7L572C7)</f>
        <v>1.0144892865809318E-4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11.232742881768049</v>
      </c>
      <c r="J80" s="16" t="s">
        <v>43567</v>
      </c>
      <c r="K80" s="21">
        <f>IF(FLOW_THRU_100PCT="Y",1,INDEX(VariabilityMatrix,D7L573C1,D7L573C6))</f>
        <v>0.66391621343662177</v>
      </c>
      <c r="L80" s="16" t="s">
        <v>43563</v>
      </c>
      <c r="M80" s="15">
        <f>IF(D7L573C2&lt;&gt;0,D7L573C2*D7L573C4,D7L573C3*D7L573C4)</f>
        <v>7.4576001205706097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19454.768489054419</v>
      </c>
      <c r="R80" s="16" t="s">
        <v>43565</v>
      </c>
      <c r="S80" s="21">
        <f>IF(D7L573C7=0,0,D7L573C5/D7L573C7)</f>
        <v>3.8333019098975047E-4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0.66391621343662177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19454.768489054419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0.66391621343662177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19454.768489054419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0.66391621343662177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19454.768489054419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0.66391621343662177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19454.768489054419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0.66391621343662177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19454.768489054419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0.66391621343662177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19454.768489054419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11.313122127704123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11.313122127704123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19454.768489054419</v>
      </c>
      <c r="R87" s="16" t="s">
        <v>43600</v>
      </c>
      <c r="S87" s="21">
        <f>IF(D7L580C7=0,0,D7L580C5/D7L580C7)</f>
        <v>5.8150895674081526E-4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2.4471914748600248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2.4471914748600248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19454.768489054419</v>
      </c>
      <c r="R88" s="16" t="s">
        <v>43604</v>
      </c>
      <c r="S88" s="21">
        <f>IF(D7L581C7=0,0,D7L581C5/D7L581C7)</f>
        <v>1.2578877390583476E-4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-16.773109039500461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-16.773109039500461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19454.768489054419</v>
      </c>
      <c r="R89" s="16" t="s">
        <v>43608</v>
      </c>
      <c r="S89" s="21">
        <f>IF(D7L582C7=0,0,D7L582C5/D7L582C7)</f>
        <v>-8.6215927210530903E-4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17228.67155534523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14216.010833705448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0.76341085647370743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55.853151361337304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27.926575680668652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19454.768489054419</v>
      </c>
      <c r="R8" s="16" t="s">
        <v>43642</v>
      </c>
      <c r="S8" s="21">
        <f>IF(D7L601C7=0,0,D7L601C5/D7L601C7)</f>
        <v>1.4354617324991872E-3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12.081842157507909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6.0409210787539545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19454.768489054419</v>
      </c>
      <c r="R9" s="16" t="s">
        <v>43646</v>
      </c>
      <c r="S9" s="21">
        <f>IF(D7L602C7=0,0,D7L602C5/D7L602C7)</f>
        <v>3.1051107506895693E-4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45.65188536740704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22.82594268370352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19454.768489054419</v>
      </c>
      <c r="R10" s="16" t="s">
        <v>43650</v>
      </c>
      <c r="S10" s="21">
        <f>IF(D7L603C7=0,0,D7L603C5/D7L603C7)</f>
        <v>1.173282668284939E-3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19454.768489054419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19454.768489054419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19454.768489054419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19454.768489054419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19454.768489054419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19454.768489054419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76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76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19454.768489054419</v>
      </c>
      <c r="R17" s="16" t="s">
        <v>43679</v>
      </c>
      <c r="S17" s="21">
        <f>IF(D7L610C7=0,0,D7L610C5/D7L610C7)</f>
        <v>3.9064972704639933E-3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270.82235240721701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270.82235240721701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19454.768489054419</v>
      </c>
      <c r="R18" s="16" t="s">
        <v>43684</v>
      </c>
      <c r="S18" s="21">
        <f>IF(D7L611C7=0,0,D7L611C5/D7L611C7)</f>
        <v>1.3920615532360934E-2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2070.9944595846005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2070.9944595846005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19454.768489054419</v>
      </c>
      <c r="R19" s="16" t="s">
        <v>43688</v>
      </c>
      <c r="S19" s="21">
        <f>IF(D7L612C7=0,0,D7L612C5/D7L612C7)</f>
        <v>0.10645176583570125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26.422593962691508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13.211296981345754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19454.768489054419</v>
      </c>
      <c r="R20" s="16" t="s">
        <v>43692</v>
      </c>
      <c r="S20" s="21">
        <f>IF(D7L613C7=0,0,D7L613C5/D7L613C7)</f>
        <v>6.7907757364363665E-4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19454.768489054419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5.7155881426260988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2.8577940713130494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19454.768489054419</v>
      </c>
      <c r="R22" s="16" t="s">
        <v>43700</v>
      </c>
      <c r="S22" s="21">
        <f>IF(D7L615C7=0,0,D7L615C5/D7L615C7)</f>
        <v>1.4689427288332383E-4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19454.768489054419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21.596654822404865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10.798327411202433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19454.768489054419</v>
      </c>
      <c r="R24" s="16" t="s">
        <v>43708</v>
      </c>
      <c r="S24" s="21">
        <f>IF(D7L617C7=0,0,D7L617C5/D7L617C7)</f>
        <v>5.5504784943998452E-4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19454.768489054419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19454.768489054419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19454.768489054419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19454.768489054419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19454.768489054419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19454.768489054419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2585.1385278057924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2501.4776698988048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0.12857915381034621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251.65893132145524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125.82946566072762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19454.768489054419</v>
      </c>
      <c r="R32" s="16" t="s">
        <v>43742</v>
      </c>
      <c r="S32" s="21">
        <f>IF(D7L625C7=0,0,D7L625C5/D7L625C7)</f>
        <v>6.4677955808891486E-3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54.437456287518344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27.218728143759172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19454.768489054419</v>
      </c>
      <c r="R33" s="16" t="s">
        <v>43746</v>
      </c>
      <c r="S33" s="21">
        <f>IF(D7L626C7=0,0,D7L626C5/D7L626C7)</f>
        <v>1.399077463146009E-3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205.69483376230676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102.84741688115338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19454.768489054419</v>
      </c>
      <c r="R34" s="16" t="s">
        <v>43750</v>
      </c>
      <c r="S34" s="21">
        <f>IF(D7L627C7=0,0,D7L627C5/D7L627C7)</f>
        <v>5.2864888594802385E-3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19454.768489054419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19454.768489054419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19454.768489054419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511.79122137128036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255.89561068564018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1.3153361903515397E-2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285252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285252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7532.6660000000002</v>
      </c>
      <c r="R8" s="16" t="s">
        <v>43792</v>
      </c>
      <c r="S8" s="21">
        <f>IF(D7L701C7=0,0,D7L701C5/D7L701C7)</f>
        <v>37.868664294952147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10742.616774335163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10742.616774335163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7532.6660000000002</v>
      </c>
      <c r="R9" s="16" t="s">
        <v>43796</v>
      </c>
      <c r="S9" s="21">
        <f>IF(D7L702C7=0,0,D7L702C5/D7L702C7)</f>
        <v>1.4261374092964116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1829.714700331999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1829.714700331999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7532.6660000000002</v>
      </c>
      <c r="R10" s="16" t="s">
        <v>43801</v>
      </c>
      <c r="S10" s="21">
        <f>IF(D7L703C7=0,0,D7L703C5/D7L703C7)</f>
        <v>0.24290399977006799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304.37269254572226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304.37269254572226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7532.6660000000002</v>
      </c>
      <c r="R11" s="16" t="s">
        <v>43806</v>
      </c>
      <c r="S11" s="21">
        <f>IF(D7L704C7=0,0,D7L704C5/D7L704C7)</f>
        <v>4.0407034182283169E-2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7532.6660000000002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7532.6660000000002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7532.6660000000002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1825.50540082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1825.50540082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7245.2073999999993</v>
      </c>
      <c r="R15" s="16" t="s">
        <v>43826</v>
      </c>
      <c r="S15" s="21">
        <f>IF(D7L708C7=0,0,D7L708C5/D7L708C7)</f>
        <v>0.25196040638118933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55.112966597872763</v>
      </c>
      <c r="J16" s="16" t="s">
        <v>43832</v>
      </c>
      <c r="K16" s="21">
        <f>IF(FLOW_THRU_100PCT="Y",1,INDEX(VariabilityMatrix,D7L709C1,D7L709C6))</f>
        <v>0.65057274140702692</v>
      </c>
      <c r="L16" s="16" t="s">
        <v>43828</v>
      </c>
      <c r="M16" s="15">
        <f>IF(D7L709C2&lt;&gt;0,D7L709C2*D7L709C4,D7L709C3*D7L709C4)</f>
        <v>35.854993766651987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7245.2073999999993</v>
      </c>
      <c r="R16" s="16" t="s">
        <v>43830</v>
      </c>
      <c r="S16" s="21">
        <f>IF(D7L709C7=0,0,D7L709C5/D7L709C7)</f>
        <v>4.9487877692296275E-3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0.66391621343662177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7532.6660000000002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275.16032763789519</v>
      </c>
      <c r="J18" s="16" t="s">
        <v>43842</v>
      </c>
      <c r="K18" s="21">
        <f>IF(FLOW_THRU_100PCT="Y",1,INDEX(VariabilityMatrix,D7L711C1,D7L711C6))</f>
        <v>0.65057274140702692</v>
      </c>
      <c r="L18" s="16" t="s">
        <v>43838</v>
      </c>
      <c r="M18" s="15">
        <f>IF(D7L711C2&lt;&gt;0,D7L711C2*D7L711C4,D7L711C3*D7L711C4)</f>
        <v>179.0118086778412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7245.2073999999993</v>
      </c>
      <c r="R18" s="16" t="s">
        <v>43840</v>
      </c>
      <c r="S18" s="21">
        <f>IF(D7L711C7=0,0,D7L711C5/D7L711C7)</f>
        <v>2.4707616883105542E-2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35.70591764325134</v>
      </c>
      <c r="J19" s="16" t="s">
        <v>43847</v>
      </c>
      <c r="K19" s="21">
        <f>IF(FLOW_THRU_100PCT="Y",1,INDEX(VariabilityMatrix,D7L712C1,D7L712C6))</f>
        <v>0.66391621343662177</v>
      </c>
      <c r="L19" s="16" t="s">
        <v>43843</v>
      </c>
      <c r="M19" s="15">
        <f>IF(D7L712C2&lt;&gt;0,D7L712C2*D7L712C4,D7L712C3*D7L712C4)</f>
        <v>23.705737638987294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7532.6660000000002</v>
      </c>
      <c r="R19" s="16" t="s">
        <v>43845</v>
      </c>
      <c r="S19" s="21">
        <f>IF(D7L712C7=0,0,D7L712C5/D7L712C7)</f>
        <v>3.1470581118275115E-3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2.258882224376721</v>
      </c>
      <c r="J20" s="16" t="s">
        <v>43852</v>
      </c>
      <c r="K20" s="21">
        <f>IF(FLOW_THRU_100PCT="Y",1,INDEX(VariabilityMatrix,D7L713C1,D7L713C6))</f>
        <v>0.66391621343662177</v>
      </c>
      <c r="L20" s="16" t="s">
        <v>43848</v>
      </c>
      <c r="M20" s="15">
        <f>IF(D7L713C2&lt;&gt;0,D7L713C2*D7L713C4,D7L713C3*D7L713C4)</f>
        <v>1.499708533007486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7532.6660000000002</v>
      </c>
      <c r="R20" s="16" t="s">
        <v>43850</v>
      </c>
      <c r="S20" s="21">
        <f>IF(D7L713C7=0,0,D7L713C5/D7L713C7)</f>
        <v>1.9909399049519599E-4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12.587426464113038</v>
      </c>
      <c r="J21" s="16" t="s">
        <v>43857</v>
      </c>
      <c r="K21" s="21">
        <f>IF(FLOW_THRU_100PCT="Y",1,INDEX(VariabilityMatrix,D7L714C1,D7L714C6))</f>
        <v>0.66391621343662177</v>
      </c>
      <c r="L21" s="16" t="s">
        <v>43853</v>
      </c>
      <c r="M21" s="15">
        <f>IF(D7L714C2&lt;&gt;0,D7L714C2*D7L714C4,D7L714C3*D7L714C4)</f>
        <v>8.3569965149658536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7532.6660000000002</v>
      </c>
      <c r="R21" s="16" t="s">
        <v>43855</v>
      </c>
      <c r="S21" s="21">
        <f>IF(D7L714C7=0,0,D7L714C5/D7L714C7)</f>
        <v>1.1094340987594371E-3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0.66391621343662177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7532.6660000000002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0.66391621343662177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7532.6660000000002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0.66391621343662177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7532.6660000000002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5.195549995518264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5.195549995518264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7532.6660000000002</v>
      </c>
      <c r="R25" s="16" t="s">
        <v>43875</v>
      </c>
      <c r="S25" s="21">
        <f>IF(D7L718C7=0,0,D7L718C5/D7L718C7)</f>
        <v>6.8973587777796915E-4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144.80929519530883</v>
      </c>
      <c r="J26" s="16" t="s">
        <v>43881</v>
      </c>
      <c r="K26" s="21">
        <f>IF(FLOW_THRU_100PCT="Y",1,INDEX(VariabilityMatrix,D7L719C1,D7L719C6))</f>
        <v>0.65057274140702692</v>
      </c>
      <c r="L26" s="16" t="s">
        <v>43877</v>
      </c>
      <c r="M26" s="15">
        <f>IF(D7L719C2&lt;&gt;0,D7L719C2*D7L719C4,D7L719C3*D7L719C4)</f>
        <v>94.20898015643148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7245.2073999999993</v>
      </c>
      <c r="R26" s="16" t="s">
        <v>43879</v>
      </c>
      <c r="S26" s="21">
        <f>IF(D7L719C7=0,0,D7L719C5/D7L719C7)</f>
        <v>1.3002937660063602E-2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85.522918287955932</v>
      </c>
      <c r="J27" s="16" t="s">
        <v>43886</v>
      </c>
      <c r="K27" s="21">
        <f>IF(FLOW_THRU_100PCT="Y",1,INDEX(VariabilityMatrix,D7L720C1,D7L720C6))</f>
        <v>0.65559455164892644</v>
      </c>
      <c r="L27" s="16" t="s">
        <v>43882</v>
      </c>
      <c r="M27" s="15">
        <f>IF(D7L720C2&lt;&gt;0,D7L720C2*D7L720C4,D7L720C3*D7L720C4)</f>
        <v>56.068359270700242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7499.2243333333327</v>
      </c>
      <c r="R27" s="16" t="s">
        <v>43884</v>
      </c>
      <c r="S27" s="21">
        <f>IF(D7L720C7=0,0,D7L720C5/D7L720C7)</f>
        <v>7.4765544779720437E-3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300545.38799915102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300341.39770955709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39.883135495253811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47071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23535.5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7532.6660000000002</v>
      </c>
      <c r="R29" s="16" t="s">
        <v>43893</v>
      </c>
      <c r="S29" s="21">
        <f>IF(D7L722C7=0,0,D7L722C5/D7L722C7)</f>
        <v>3.1244581931549864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7532.6660000000002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47071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23535.5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3.1244581931549864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119592.52288415495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59796.261442077477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7532.6660000000002</v>
      </c>
      <c r="R32" s="16" t="s">
        <v>43907</v>
      </c>
      <c r="S32" s="21">
        <f>IF(D7L725C7=0,0,D7L725C5/D7L725C7)</f>
        <v>7.9382600319830292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42679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42679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170.51499999999999</v>
      </c>
      <c r="R8" s="16" t="s">
        <v>43923</v>
      </c>
      <c r="S8" s="21">
        <f>IF(D7L726C7=0,0,D7L726C5/D7L726C7)</f>
        <v>250.29469548133596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1607.2950980601377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1607.2950980601377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170.51499999999999</v>
      </c>
      <c r="R9" s="16" t="s">
        <v>43927</v>
      </c>
      <c r="S9" s="21">
        <f>IF(D7L727C7=0,0,D7L727C5/D7L727C7)</f>
        <v>9.4261214442139263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273.75932051473569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273.75932051473569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170.51499999999999</v>
      </c>
      <c r="R10" s="16" t="s">
        <v>43931</v>
      </c>
      <c r="S10" s="21">
        <f>IF(D7L728C7=0,0,D7L728C5/D7L728C7)</f>
        <v>1.6054852682446454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45.539810922128083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45.539810922128083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170.51499999999999</v>
      </c>
      <c r="R11" s="16" t="s">
        <v>43935</v>
      </c>
      <c r="S11" s="21">
        <f>IF(D7L729C7=0,0,D7L729C5/D7L729C7)</f>
        <v>0.26707216914716059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170.51499999999999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170.51499999999999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170.51499999999999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44605.594229497001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44605.594229497001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261.59337436294174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82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82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5071.8917006401589</v>
      </c>
      <c r="R8" s="16" t="s">
        <v>43964</v>
      </c>
      <c r="S8" s="21">
        <f>IF(D7L734C7=0,0,D7L734C5/D7L734C7)</f>
        <v>1.6167537644711578E-2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3.0881276046985939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3.0881276046985939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5071.8917006401589</v>
      </c>
      <c r="R9" s="16" t="s">
        <v>43968</v>
      </c>
      <c r="S9" s="21">
        <f>IF(D7L735C7=0,0,D7L735C5/D7L735C7)</f>
        <v>6.0887096708094534E-4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0.5259791532652669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0.5259791532652669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5071.8917006401589</v>
      </c>
      <c r="R10" s="16" t="s">
        <v>43972</v>
      </c>
      <c r="S10" s="21">
        <f>IF(D7L736C7=0,0,D7L736C5/D7L736C7)</f>
        <v>1.0370472878963078E-4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8.7496532149640399E-2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8.7496532149640399E-2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5071.8917006401589</v>
      </c>
      <c r="R11" s="16" t="s">
        <v>43976</v>
      </c>
      <c r="S11" s="21">
        <f>IF(D7L737C7=0,0,D7L737C5/D7L737C7)</f>
        <v>1.7251261918427171E-5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5071.8917006401589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5071.8917006401589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5071.8917006401589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85.701603290113511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85.701603290113511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1.6897364602500582E-2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0.65057274140702692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0.66391621343662177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0.65057274140702692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0.66391621343662177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0.66391621343662177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0.66391621343662177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0.66391621343662177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0.66391621343662177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0.66391621343662177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0.65057274140702692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0.65559455164892644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230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230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8506.68</v>
      </c>
      <c r="R8" s="16" t="s">
        <v>44182</v>
      </c>
      <c r="S8" s="21">
        <f>IF(D7L901C7=0,0,D7L901C5/D7L901C7)</f>
        <v>2.7037575176214457E-2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9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9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8506.68</v>
      </c>
      <c r="R9" s="16" t="s">
        <v>44187</v>
      </c>
      <c r="S9" s="21">
        <f>IF(D7L902C7=0,0,D7L902C5/D7L902C7)</f>
        <v>1.0579920721127396E-3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8506.68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8506.68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311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311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8506.68</v>
      </c>
      <c r="R12" s="16" t="s">
        <v>44202</v>
      </c>
      <c r="S12" s="21">
        <f>IF(D7L905C7=0,0,D7L905C5/D7L905C7)</f>
        <v>3.6559503825229114E-2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8506.68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8506.68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8506.68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8506.68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1745.5391598399997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1745.5391598399997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8247.4079999999994</v>
      </c>
      <c r="R17" s="16" t="s">
        <v>44227</v>
      </c>
      <c r="S17" s="21">
        <f>IF(D7L910C7=0,0,D7L910C5/D7L910C7)</f>
        <v>0.21164699986225974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52.698743793542228</v>
      </c>
      <c r="J18" s="16" t="s">
        <v>44233</v>
      </c>
      <c r="K18" s="21">
        <f>IF(FLOW_THRU_100PCT="Y",1,INDEX(VariabilityMatrix,D7L911C1,D7L911C6))</f>
        <v>0.65057274140702692</v>
      </c>
      <c r="L18" s="16" t="s">
        <v>44229</v>
      </c>
      <c r="M18" s="15">
        <f>IF(D7L911C2&lt;&gt;0,D7L911C2*D7L911C4,D7L911C3*D7L911C4)</f>
        <v>34.284366218471312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8247.4079999999994</v>
      </c>
      <c r="R18" s="16" t="s">
        <v>44231</v>
      </c>
      <c r="S18" s="21">
        <f>IF(D7L911C7=0,0,D7L911C5/D7L911C7)</f>
        <v>4.1569868034261569E-3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0.66391621343662177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8506.68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263.10693296804436</v>
      </c>
      <c r="J20" s="16" t="s">
        <v>44243</v>
      </c>
      <c r="K20" s="21">
        <f>IF(FLOW_THRU_100PCT="Y",1,INDEX(VariabilityMatrix,D7L913C1,D7L913C6))</f>
        <v>0.65057274140702692</v>
      </c>
      <c r="L20" s="16" t="s">
        <v>44239</v>
      </c>
      <c r="M20" s="15">
        <f>IF(D7L913C2&lt;&gt;0,D7L913C2*D7L913C4,D7L913C3*D7L913C4)</f>
        <v>171.17019866421549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8247.4079999999994</v>
      </c>
      <c r="R20" s="16" t="s">
        <v>44241</v>
      </c>
      <c r="S20" s="21">
        <f>IF(D7L913C7=0,0,D7L913C5/D7L913C7)</f>
        <v>2.0754423530910015E-2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34.14182037276958</v>
      </c>
      <c r="J21" s="16" t="s">
        <v>44248</v>
      </c>
      <c r="K21" s="21">
        <f>IF(FLOW_THRU_100PCT="Y",1,INDEX(VariabilityMatrix,D7L914C1,D7L914C6))</f>
        <v>0.66391621343662177</v>
      </c>
      <c r="L21" s="16" t="s">
        <v>44244</v>
      </c>
      <c r="M21" s="15">
        <f>IF(D7L914C2&lt;&gt;0,D7L914C2*D7L914C4,D7L914C3*D7L914C4)</f>
        <v>22.66730810172249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8506.68</v>
      </c>
      <c r="R21" s="16" t="s">
        <v>44246</v>
      </c>
      <c r="S21" s="21">
        <f>IF(D7L914C7=0,0,D7L914C5/D7L914C7)</f>
        <v>2.6646480297510297E-3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2.1599319171254749</v>
      </c>
      <c r="J22" s="16" t="s">
        <v>44253</v>
      </c>
      <c r="K22" s="21">
        <f>IF(FLOW_THRU_100PCT="Y",1,INDEX(VariabilityMatrix,D7L915C1,D7L915C6))</f>
        <v>0.66391621343662177</v>
      </c>
      <c r="L22" s="16" t="s">
        <v>44249</v>
      </c>
      <c r="M22" s="15">
        <f>IF(D7L915C2&lt;&gt;0,D7L915C2*D7L915C4,D7L915C3*D7L915C4)</f>
        <v>1.4340138196988486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8506.68</v>
      </c>
      <c r="R22" s="16" t="s">
        <v>44251</v>
      </c>
      <c r="S22" s="21">
        <f>IF(D7L915C7=0,0,D7L915C5/D7L915C7)</f>
        <v>1.6857502806016548E-4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12.036034407154371</v>
      </c>
      <c r="J23" s="16" t="s">
        <v>44258</v>
      </c>
      <c r="K23" s="21">
        <f>IF(FLOW_THRU_100PCT="Y",1,INDEX(VariabilityMatrix,D7L916C1,D7L916C6))</f>
        <v>0.66391621343662177</v>
      </c>
      <c r="L23" s="16" t="s">
        <v>44254</v>
      </c>
      <c r="M23" s="15">
        <f>IF(D7L916C2&lt;&gt;0,D7L916C2*D7L916C4,D7L916C3*D7L916C4)</f>
        <v>7.990918388390825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8506.68</v>
      </c>
      <c r="R23" s="16" t="s">
        <v>44256</v>
      </c>
      <c r="S23" s="21">
        <f>IF(D7L916C7=0,0,D7L916C5/D7L916C7)</f>
        <v>9.3936981153526695E-4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0.66391621343662177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8506.68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0.66391621343662177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8506.68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0.66391621343662177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8506.68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4.9679589937175415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4.9679589937175415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8506.68</v>
      </c>
      <c r="R27" s="16" t="s">
        <v>44276</v>
      </c>
      <c r="S27" s="21">
        <f>IF(D7L920C7=0,0,D7L920C5/D7L920C7)</f>
        <v>5.8400680332603805E-4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138.4659258519311</v>
      </c>
      <c r="J28" s="16" t="s">
        <v>44282</v>
      </c>
      <c r="K28" s="21">
        <f>IF(FLOW_THRU_100PCT="Y",1,INDEX(VariabilityMatrix,D7L921C1,D7L921C6))</f>
        <v>0.65057274140702692</v>
      </c>
      <c r="L28" s="16" t="s">
        <v>44278</v>
      </c>
      <c r="M28" s="15">
        <f>IF(D7L921C2&lt;&gt;0,D7L921C2*D7L921C4,D7L921C3*D7L921C4)</f>
        <v>90.082156972952944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8247.4079999999994</v>
      </c>
      <c r="R28" s="16" t="s">
        <v>44280</v>
      </c>
      <c r="S28" s="21">
        <f>IF(D7L921C7=0,0,D7L921C5/D7L921C7)</f>
        <v>1.092248097498668E-2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81.77658793469837</v>
      </c>
      <c r="J29" s="16" t="s">
        <v>44287</v>
      </c>
      <c r="K29" s="21">
        <f>IF(FLOW_THRU_100PCT="Y",1,INDEX(VariabilityMatrix,D7L922C1,D7L922C6))</f>
        <v>0.65559455164892644</v>
      </c>
      <c r="L29" s="16" t="s">
        <v>44283</v>
      </c>
      <c r="M29" s="15">
        <f>IF(D7L922C2&lt;&gt;0,D7L922C2*D7L922C4,D7L922C3*D7L922C4)</f>
        <v>53.612285502427582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8320.5546666666669</v>
      </c>
      <c r="R29" s="16" t="s">
        <v>44285</v>
      </c>
      <c r="S29" s="21">
        <f>IF(D7L922C7=0,0,D7L922C5/D7L922C7)</f>
        <v>6.4433547582117418E-3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2860.8210272646743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2665.7665297248154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0.32105717705295256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956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478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8506.68</v>
      </c>
      <c r="R31" s="16" t="s">
        <v>44294</v>
      </c>
      <c r="S31" s="21">
        <f>IF(D7L924C7=0,0,D7L924C5/D7L924C7)</f>
        <v>5.6191134496654395E-2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8506.68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956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478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5.6191134496654395E-2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4831.0611612938101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2415.530580646905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8506.68</v>
      </c>
      <c r="R34" s="16" t="s">
        <v>44306</v>
      </c>
      <c r="S34" s="21">
        <f>IF(D7L927C7=0,0,D7L927C5/D7L927C7)</f>
        <v>0.28395691158558978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4585.3802374800007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4585.3802374800007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138.43503708795626</v>
      </c>
      <c r="J18" s="16" t="s">
        <v>44390</v>
      </c>
      <c r="K18" s="21">
        <f>IF(FLOW_THRU_100PCT="Y",1,INDEX(VariabilityMatrix,D7L1011C1,D7L1011C6))</f>
        <v>0.65057274140702692</v>
      </c>
      <c r="L18" s="16" t="s">
        <v>44386</v>
      </c>
      <c r="M18" s="15">
        <f>IF(D7L1011C2&lt;&gt;0,D7L1011C2*D7L1011C4,D7L1011C3*D7L1011C4)</f>
        <v>90.062061585095151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0.66391621343662177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691.15913210805957</v>
      </c>
      <c r="J20" s="16" t="s">
        <v>44400</v>
      </c>
      <c r="K20" s="21">
        <f>IF(FLOW_THRU_100PCT="Y",1,INDEX(VariabilityMatrix,D7L1013C1,D7L1013C6))</f>
        <v>0.65057274140702692</v>
      </c>
      <c r="L20" s="16" t="s">
        <v>44396</v>
      </c>
      <c r="M20" s="15">
        <f>IF(D7L1013C2&lt;&gt;0,D7L1013C2*D7L1013C4,D7L1013C3*D7L1013C4)</f>
        <v>449.64929132404177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89.687605990598186</v>
      </c>
      <c r="J21" s="16" t="s">
        <v>44405</v>
      </c>
      <c r="K21" s="21">
        <f>IF(FLOW_THRU_100PCT="Y",1,INDEX(VariabilityMatrix,D7L1014C1,D7L1014C6))</f>
        <v>0.66391621343662177</v>
      </c>
      <c r="L21" s="16" t="s">
        <v>44401</v>
      </c>
      <c r="M21" s="15">
        <f>IF(D7L1014C2&lt;&gt;0,D7L1014C2*D7L1014C4,D7L1014C3*D7L1014C4)</f>
        <v>59.54505576147362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5.6739541311678607</v>
      </c>
      <c r="J22" s="16" t="s">
        <v>44410</v>
      </c>
      <c r="K22" s="21">
        <f>IF(FLOW_THRU_100PCT="Y",1,INDEX(VariabilityMatrix,D7L1015C1,D7L1015C6))</f>
        <v>0.66391621343662177</v>
      </c>
      <c r="L22" s="16" t="s">
        <v>44406</v>
      </c>
      <c r="M22" s="15">
        <f>IF(D7L1015C2&lt;&gt;0,D7L1015C2*D7L1015C4,D7L1015C3*D7L1015C4)</f>
        <v>3.7670301419780432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31.61762026195608</v>
      </c>
      <c r="J23" s="16" t="s">
        <v>44415</v>
      </c>
      <c r="K23" s="21">
        <f>IF(FLOW_THRU_100PCT="Y",1,INDEX(VariabilityMatrix,D7L1016C1,D7L1016C6))</f>
        <v>0.66391621343662177</v>
      </c>
      <c r="L23" s="16" t="s">
        <v>44411</v>
      </c>
      <c r="M23" s="15">
        <f>IF(D7L1016C2&lt;&gt;0,D7L1016C2*D7L1016C4,D7L1016C3*D7L1016C4)</f>
        <v>20.991450722194891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0.66391621343662177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0.66391621343662177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0.66391621343662177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13.0503981317105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13.0503981317105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363.73799830650273</v>
      </c>
      <c r="J28" s="16" t="s">
        <v>44439</v>
      </c>
      <c r="K28" s="21">
        <f>IF(FLOW_THRU_100PCT="Y",1,INDEX(VariabilityMatrix,D7L1021C1,D7L1021C6))</f>
        <v>0.65057274140702692</v>
      </c>
      <c r="L28" s="16" t="s">
        <v>44435</v>
      </c>
      <c r="M28" s="15">
        <f>IF(D7L1021C2&lt;&gt;0,D7L1021C2*D7L1021C4,D7L1021C3*D7L1021C4)</f>
        <v>236.63802671216601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214.82001597642912</v>
      </c>
      <c r="J29" s="16" t="s">
        <v>44444</v>
      </c>
      <c r="K29" s="21">
        <f>IF(FLOW_THRU_100PCT="Y",1,INDEX(VariabilityMatrix,D7L1022C1,D7L1022C6))</f>
        <v>0.65559455164892644</v>
      </c>
      <c r="L29" s="16" t="s">
        <v>44440</v>
      </c>
      <c r="M29" s="15">
        <f>IF(D7L1022C2&lt;&gt;0,D7L1022C2*D7L1022C4,D7L1022C3*D7L1022C4)</f>
        <v>140.83483205928226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6070.3267589504694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5557.9354824735537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370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185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370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185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1534.8939731319842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767.44698656599212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27737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27737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2152.5569999999998</v>
      </c>
      <c r="R8" s="16" t="s">
        <v>44493</v>
      </c>
      <c r="S8" s="21">
        <f>IF(D7L1101C7=0,0,D7L1101C5/D7L1101C7)</f>
        <v>12.885605352146309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1076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1076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2152.5569999999998</v>
      </c>
      <c r="R9" s="16" t="s">
        <v>44498</v>
      </c>
      <c r="S9" s="21">
        <f>IF(D7L1102C7=0,0,D7L1102C5/D7L1102C7)</f>
        <v>0.49987061898941587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148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148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2152.5569999999998</v>
      </c>
      <c r="R10" s="16" t="s">
        <v>44503</v>
      </c>
      <c r="S10" s="21">
        <f>IF(D7L1103C7=0,0,D7L1103C5/D7L1103C7)</f>
        <v>6.8755438299659438E-2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661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661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2152.5569999999998</v>
      </c>
      <c r="R11" s="16" t="s">
        <v>44508</v>
      </c>
      <c r="S11" s="21">
        <f>IF(D7L1104C7=0,0,D7L1104C5/D7L1104C7)</f>
        <v>0.30707665348699248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2152.5569999999998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2152.5569999999998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2152.5569999999998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2152.5569999999998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2152.5569999999998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1741.3142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0.65057274140702692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1741.3142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0.66391621343662177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2152.5569999999998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0.65057274140702692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1741.3142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0.66391621343662177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2152.5569999999998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0.66391621343662177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2152.5569999999998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0.66391621343662177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2152.5569999999998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0.66391621343662177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2152.5569999999998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0.66391621343662177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2152.5569999999998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0.66391621343662177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2152.5569999999998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2152.5569999999998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0.65057274140702692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1741.3142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0.65559455164892644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2021.0556666666664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29622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29622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13.761308062922376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11609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11609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37886</v>
      </c>
      <c r="R8" s="16" t="s">
        <v>44621</v>
      </c>
      <c r="S8" s="21">
        <f>IF(D7L1201C7=0,0,D7L1201C5/D7L1201C7)</f>
        <v>0.30641925777331996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460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460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37886</v>
      </c>
      <c r="R9" s="16" t="s">
        <v>44626</v>
      </c>
      <c r="S9" s="21">
        <f>IF(D7L1202C7=0,0,D7L1202C5/D7L1202C7)</f>
        <v>1.2141688222562425E-2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37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37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37886</v>
      </c>
      <c r="R10" s="16" t="s">
        <v>44631</v>
      </c>
      <c r="S10" s="21">
        <f>IF(D7L1203C7=0,0,D7L1203C5/D7L1203C7)</f>
        <v>9.766140526843688E-4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37886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37886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37886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37886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12106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12106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0.3195375600485667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0.65057274140702692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0.66391621343662177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0.65057274140702692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0.66391621343662177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0.66391621343662177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0.66391621343662177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0.66391621343662177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0.66391621343662177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0.66391621343662177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0.66391621343662177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0.65057274140702692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15946376.664497113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13843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13843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1188843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508225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83832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190530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1838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274139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213888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2156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372609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2836060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4459329.107884814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857219.06311518454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117368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-117368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2849903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12979105.664497113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2836060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5316548.1709999982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21131713.835497111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14225.027437890574</v>
      </c>
      <c r="J8" s="16" t="s">
        <v>44958</v>
      </c>
      <c r="K8" s="21">
        <f>IF(FLOW_THRU_100PCT="Y",1,INDEX(VariabilityMatrix,D8L201C1,D8L201C6))</f>
        <v>0.65057274140702692</v>
      </c>
      <c r="L8" s="16" t="s">
        <v>44956</v>
      </c>
      <c r="M8" s="15">
        <f>IF(D8L201C2&lt;&gt;0,D8L201C2*D8L201C4,D8L201C3*D8L201C4)</f>
        <v>9254.4150968586473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752.30604609150578</v>
      </c>
      <c r="J9" s="16" t="s">
        <v>44962</v>
      </c>
      <c r="K9" s="21">
        <f>IF(FLOW_THRU_100PCT="Y",1,INDEX(VariabilityMatrix,D8L202C1,D8L202C6))</f>
        <v>0.65057274140702692</v>
      </c>
      <c r="L9" s="16" t="s">
        <v>44960</v>
      </c>
      <c r="M9" s="15">
        <f>IF(D8L202C2&lt;&gt;0,D8L202C2*D8L202C4,D8L202C3*D8L202C4)</f>
        <v>489.42980678283209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502.34400483896337</v>
      </c>
      <c r="J10" s="16" t="s">
        <v>44965</v>
      </c>
      <c r="K10" s="21">
        <f>IF(FLOW_THRU_100PCT="Y",1,INDEX(VariabilityMatrix,D8L203C1,D8L203C6))</f>
        <v>0.65057274140702692</v>
      </c>
      <c r="L10" s="16" t="s">
        <v>44963</v>
      </c>
      <c r="M10" s="15">
        <f>IF(D8L203C2&lt;&gt;0,D8L203C2*D8L203C4,D8L203C3*D8L203C4)</f>
        <v>326.8113163574692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0.53845862423393021</v>
      </c>
      <c r="J11" s="16" t="s">
        <v>44968</v>
      </c>
      <c r="K11" s="21">
        <f>IF(FLOW_THRU_100PCT="Y",1,INDEX(VariabilityMatrix,D8L204C1,D8L204C6))</f>
        <v>0.65057274140702692</v>
      </c>
      <c r="L11" s="16" t="s">
        <v>44966</v>
      </c>
      <c r="M11" s="15">
        <f>IF(D8L204C2&lt;&gt;0,D8L204C2*D8L204C4,D8L204C3*D8L204C4)</f>
        <v>0.35030650330212415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12816.19619486</v>
      </c>
      <c r="J12" s="16" t="s">
        <v>44971</v>
      </c>
      <c r="K12" s="21">
        <f>IF(FLOW_THRU_100PCT="Y",1,INDEX(VariabilityMatrix,D8L205C1,D8L205C6))</f>
        <v>0.65057274140702692</v>
      </c>
      <c r="L12" s="16" t="s">
        <v>44969</v>
      </c>
      <c r="M12" s="15">
        <f>IF(D8L205C2&lt;&gt;0,D8L205C2*D8L205C4,D8L205C3*D8L205C4)</f>
        <v>8337.8678929003781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2145.092193731869</v>
      </c>
      <c r="J13" s="16" t="s">
        <v>44974</v>
      </c>
      <c r="K13" s="21">
        <f>IF(FLOW_THRU_100PCT="Y",1,INDEX(VariabilityMatrix,D8L206C1,D8L206C6))</f>
        <v>0.65057274140702692</v>
      </c>
      <c r="L13" s="16" t="s">
        <v>44972</v>
      </c>
      <c r="M13" s="15">
        <f>IF(D8L206C2&lt;&gt;0,D8L206C2*D8L206C4,D8L206C3*D8L206C4)</f>
        <v>1395.5385090469554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65.728955945888586</v>
      </c>
      <c r="J14" s="16" t="s">
        <v>44977</v>
      </c>
      <c r="K14" s="21">
        <f>IF(FLOW_THRU_100PCT="Y",1,INDEX(VariabilityMatrix,D8L207C1,D8L207C6))</f>
        <v>0.65057274140702692</v>
      </c>
      <c r="L14" s="16" t="s">
        <v>44975</v>
      </c>
      <c r="M14" s="15">
        <f>IF(D8L207C2&lt;&gt;0,D8L207C2*D8L207C4,D8L207C3*D8L207C4)</f>
        <v>42.76146705953844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43.889780143712017</v>
      </c>
      <c r="J15" s="16" t="s">
        <v>44980</v>
      </c>
      <c r="K15" s="21">
        <f>IF(FLOW_THRU_100PCT="Y",1,INDEX(VariabilityMatrix,D8L208C1,D8L208C6))</f>
        <v>0.65057274140702692</v>
      </c>
      <c r="L15" s="16" t="s">
        <v>44978</v>
      </c>
      <c r="M15" s="15">
        <f>IF(D8L208C2&lt;&gt;0,D8L208C2*D8L208C4,D8L208C3*D8L208C4)</f>
        <v>28.553494587846423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4.7045113321674513E-2</v>
      </c>
      <c r="J16" s="16" t="s">
        <v>44983</v>
      </c>
      <c r="K16" s="21">
        <f>IF(FLOW_THRU_100PCT="Y",1,INDEX(VariabilityMatrix,D8L209C1,D8L209C6))</f>
        <v>0.65057274140702692</v>
      </c>
      <c r="L16" s="16" t="s">
        <v>44981</v>
      </c>
      <c r="M16" s="15">
        <f>IF(D8L209C2&lt;&gt;0,D8L209C2*D8L209C4,D8L209C3*D8L209C4)</f>
        <v>3.060626834348603E-2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0.66391621343662177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0.66391621343662177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0.66391621343662177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0.66391621343662177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29885.269782740001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0.87678495610417506</v>
      </c>
      <c r="L21" s="16" t="s">
        <v>44996</v>
      </c>
      <c r="M21" s="15">
        <f>IF(D8L214C2&lt;&gt;0,D8L214C2*D8L214C4,D8L214C3*D8L214C4)</f>
        <v>26202.95495462112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27520.089013659999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0.87678495610417506</v>
      </c>
      <c r="L22" s="16" t="s">
        <v>44998</v>
      </c>
      <c r="M22" s="15">
        <f>IF(D8L215C2&lt;&gt;0,D8L215C2*D8L215C4,D8L215C3*D8L215C4)</f>
        <v>24129.200037824874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2177.1385479022779</v>
      </c>
      <c r="J23" s="16" t="s">
        <v>45002</v>
      </c>
      <c r="K23" s="21">
        <f>IF(FLOW_THRU_100PCT="Y",1,INDEX(VariabilityMatrix,D8L216C1,D8L216C6))</f>
        <v>0.65057274140702692</v>
      </c>
      <c r="L23" s="16" t="s">
        <v>45000</v>
      </c>
      <c r="M23" s="15">
        <f>IF(D8L216C2&lt;&gt;0,D8L216C2*D8L216C4,D8L216C3*D8L216C4)</f>
        <v>1416.3869935316986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1453.7600793248023</v>
      </c>
      <c r="J24" s="16" t="s">
        <v>45005</v>
      </c>
      <c r="K24" s="21">
        <f>IF(FLOW_THRU_100PCT="Y",1,INDEX(VariabilityMatrix,D8L217C1,D8L217C6))</f>
        <v>0.65057274140702692</v>
      </c>
      <c r="L24" s="16" t="s">
        <v>45003</v>
      </c>
      <c r="M24" s="15">
        <f>IF(D8L217C2&lt;&gt;0,D8L217C2*D8L217C4,D8L217C3*D8L217C4)</f>
        <v>945.77668015443351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1.5582741004949019</v>
      </c>
      <c r="J25" s="16" t="s">
        <v>45008</v>
      </c>
      <c r="K25" s="21">
        <f>IF(FLOW_THRU_100PCT="Y",1,INDEX(VariabilityMatrix,D8L218C1,D8L218C6))</f>
        <v>0.65057274140702692</v>
      </c>
      <c r="L25" s="16" t="s">
        <v>45006</v>
      </c>
      <c r="M25" s="15">
        <f>IF(D8L218C2&lt;&gt;0,D8L218C2*D8L218C4,D8L218C3*D8L218C4)</f>
        <v>1.0137706534225372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13646.475765259998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0.65057274140702692</v>
      </c>
      <c r="L26" s="16" t="s">
        <v>45009</v>
      </c>
      <c r="M26" s="15">
        <f>IF(D8L219C2&lt;&gt;0,D8L219C2*D8L219C4,D8L219C3*D8L219C4)</f>
        <v>8878.0251491497529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5636.228783867723</v>
      </c>
      <c r="J27" s="16" t="s">
        <v>45013</v>
      </c>
      <c r="K27" s="21">
        <f>IF(FLOW_THRU_100PCT="Y",1,INDEX(VariabilityMatrix,D8L220C1,D8L220C6))</f>
        <v>0.65057274140702692</v>
      </c>
      <c r="L27" s="16" t="s">
        <v>45011</v>
      </c>
      <c r="M27" s="15">
        <f>IF(D8L220C2&lt;&gt;0,D8L220C2*D8L220C4,D8L220C3*D8L220C4)</f>
        <v>3666.776811118018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172.70280248015189</v>
      </c>
      <c r="J28" s="16" t="s">
        <v>45016</v>
      </c>
      <c r="K28" s="21">
        <f>IF(FLOW_THRU_100PCT="Y",1,INDEX(VariabilityMatrix,D8L221C1,D8L221C6))</f>
        <v>0.65057274140702692</v>
      </c>
      <c r="L28" s="16" t="s">
        <v>45014</v>
      </c>
      <c r="M28" s="15">
        <f>IF(D8L221C2&lt;&gt;0,D8L221C2*D8L221C4,D8L221C3*D8L221C4)</f>
        <v>112.35573565818871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115.32037778444158</v>
      </c>
      <c r="J29" s="16" t="s">
        <v>45019</v>
      </c>
      <c r="K29" s="21">
        <f>IF(FLOW_THRU_100PCT="Y",1,INDEX(VariabilityMatrix,D8L222C1,D8L222C6))</f>
        <v>0.65057274140702692</v>
      </c>
      <c r="L29" s="16" t="s">
        <v>45017</v>
      </c>
      <c r="M29" s="15">
        <f>IF(D8L222C2&lt;&gt;0,D8L222C2*D8L222C4,D8L222C3*D8L222C4)</f>
        <v>75.024294315318159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0.12361101430453698</v>
      </c>
      <c r="J30" s="16" t="s">
        <v>45022</v>
      </c>
      <c r="K30" s="21">
        <f>IF(FLOW_THRU_100PCT="Y",1,INDEX(VariabilityMatrix,D8L223C1,D8L223C6))</f>
        <v>0.65057274140702692</v>
      </c>
      <c r="L30" s="16" t="s">
        <v>45020</v>
      </c>
      <c r="M30" s="15">
        <f>IF(D8L223C2&lt;&gt;0,D8L223C2*D8L223C4,D8L223C3*D8L223C4)</f>
        <v>8.0417956444205851E-2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10709.716919203811</v>
      </c>
      <c r="J31" s="16" t="s">
        <v>45025</v>
      </c>
      <c r="K31" s="21">
        <f>IF(FLOW_THRU_100PCT="Y",1,INDEX(VariabilityMatrix,D8L224C1,D8L224C6))</f>
        <v>0.65057274140702692</v>
      </c>
      <c r="L31" s="16" t="s">
        <v>45023</v>
      </c>
      <c r="M31" s="15">
        <f>IF(D8L224C2&lt;&gt;0,D8L224C2*D8L224C4,D8L224C3*D8L224C4)</f>
        <v>6967.4498958196418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328.16235760507152</v>
      </c>
      <c r="J32" s="16" t="s">
        <v>45028</v>
      </c>
      <c r="K32" s="21">
        <f>IF(FLOW_THRU_100PCT="Y",1,INDEX(VariabilityMatrix,D8L225C1,D8L225C6))</f>
        <v>0.65057274140702692</v>
      </c>
      <c r="L32" s="16" t="s">
        <v>45026</v>
      </c>
      <c r="M32" s="15">
        <f>IF(D8L225C2&lt;&gt;0,D8L225C2*D8L225C4,D8L225C3*D8L225C4)</f>
        <v>213.49348461372449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219.12676870428385</v>
      </c>
      <c r="J33" s="16" t="s">
        <v>45031</v>
      </c>
      <c r="K33" s="21">
        <f>IF(FLOW_THRU_100PCT="Y",1,INDEX(VariabilityMatrix,D8L226C1,D8L226C6))</f>
        <v>0.65057274140702692</v>
      </c>
      <c r="L33" s="16" t="s">
        <v>45029</v>
      </c>
      <c r="M33" s="15">
        <f>IF(D8L226C2&lt;&gt;0,D8L226C2*D8L226C4,D8L226C3*D8L226C4)</f>
        <v>142.55790263160947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0.23488027581250748</v>
      </c>
      <c r="J34" s="16" t="s">
        <v>45034</v>
      </c>
      <c r="K34" s="21">
        <f>IF(FLOW_THRU_100PCT="Y",1,INDEX(VariabilityMatrix,D8L227C1,D8L227C6))</f>
        <v>0.65057274140702692</v>
      </c>
      <c r="L34" s="16" t="s">
        <v>45032</v>
      </c>
      <c r="M34" s="15">
        <f>IF(D8L227C2&lt;&gt;0,D8L227C2*D8L227C4,D8L227C3*D8L227C4)</f>
        <v>0.15280670493778159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1389.736207913144</v>
      </c>
      <c r="J35" s="16" t="s">
        <v>45037</v>
      </c>
      <c r="K35" s="21">
        <f>IF(FLOW_THRU_100PCT="Y",1,INDEX(VariabilityMatrix,D8L228C1,D8L228C6))</f>
        <v>0.66391621343662177</v>
      </c>
      <c r="L35" s="16" t="s">
        <v>45035</v>
      </c>
      <c r="M35" s="15">
        <f>IF(D8L228C2&lt;&gt;0,D8L228C2*D8L228C4,D8L228C3*D8L228C4)</f>
        <v>922.66840083346426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42.583675542361</v>
      </c>
      <c r="J36" s="16" t="s">
        <v>45040</v>
      </c>
      <c r="K36" s="21">
        <f>IF(FLOW_THRU_100PCT="Y",1,INDEX(VariabilityMatrix,D8L229C1,D8L229C6))</f>
        <v>0.66391621343662177</v>
      </c>
      <c r="L36" s="16" t="s">
        <v>45038</v>
      </c>
      <c r="M36" s="15">
        <f>IF(D8L229C2&lt;&gt;0,D8L229C2*D8L229C4,D8L229C3*D8L229C4)</f>
        <v>28.271992620297997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28.43477627735388</v>
      </c>
      <c r="J37" s="16" t="s">
        <v>45043</v>
      </c>
      <c r="K37" s="21">
        <f>IF(FLOW_THRU_100PCT="Y",1,INDEX(VariabilityMatrix,D8L230C1,D8L230C6))</f>
        <v>0.66391621343662177</v>
      </c>
      <c r="L37" s="16" t="s">
        <v>45041</v>
      </c>
      <c r="M37" s="15">
        <f>IF(D8L230C2&lt;&gt;0,D8L230C2*D8L230C4,D8L230C3*D8L230C4)</f>
        <v>18.878308995978269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3.0479015111590319E-2</v>
      </c>
      <c r="J38" s="16" t="s">
        <v>45046</v>
      </c>
      <c r="K38" s="21">
        <f>IF(FLOW_THRU_100PCT="Y",1,INDEX(VariabilityMatrix,D8L231C1,D8L231C6))</f>
        <v>0.66391621343662177</v>
      </c>
      <c r="L38" s="16" t="s">
        <v>45044</v>
      </c>
      <c r="M38" s="15">
        <f>IF(D8L231C2&lt;&gt;0,D8L231C2*D8L231C4,D8L231C3*D8L231C4)</f>
        <v>2.0235512302164617E-2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87.919611757157895</v>
      </c>
      <c r="J39" s="16" t="s">
        <v>45049</v>
      </c>
      <c r="K39" s="21">
        <f>IF(FLOW_THRU_100PCT="Y",1,INDEX(VariabilityMatrix,D8L232C1,D8L232C6))</f>
        <v>0.66391621343662177</v>
      </c>
      <c r="L39" s="16" t="s">
        <v>45047</v>
      </c>
      <c r="M39" s="15">
        <f>IF(D8L232C2&lt;&gt;0,D8L232C2*D8L232C4,D8L232C3*D8L232C4)</f>
        <v>58.37125572463016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2.6939934352715293</v>
      </c>
      <c r="J40" s="16" t="s">
        <v>45052</v>
      </c>
      <c r="K40" s="21">
        <f>IF(FLOW_THRU_100PCT="Y",1,INDEX(VariabilityMatrix,D8L233C1,D8L233C6))</f>
        <v>0.66391621343662177</v>
      </c>
      <c r="L40" s="16" t="s">
        <v>45050</v>
      </c>
      <c r="M40" s="15">
        <f>IF(D8L233C2&lt;&gt;0,D8L233C2*D8L233C4,D8L233C3*D8L233C4)</f>
        <v>1.7885859205685906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1.7988841885760527</v>
      </c>
      <c r="J41" s="16" t="s">
        <v>45055</v>
      </c>
      <c r="K41" s="21">
        <f>IF(FLOW_THRU_100PCT="Y",1,INDEX(VariabilityMatrix,D8L234C1,D8L234C6))</f>
        <v>0.66391621343662177</v>
      </c>
      <c r="L41" s="16" t="s">
        <v>45053</v>
      </c>
      <c r="M41" s="15">
        <f>IF(D8L234C2&lt;&gt;0,D8L234C2*D8L234C4,D8L234C3*D8L234C4)</f>
        <v>1.1943083788904227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1.9282099437960718E-3</v>
      </c>
      <c r="J42" s="16" t="s">
        <v>45058</v>
      </c>
      <c r="K42" s="21">
        <f>IF(FLOW_THRU_100PCT="Y",1,INDEX(VariabilityMatrix,D8L235C1,D8L235C6))</f>
        <v>0.66391621343662177</v>
      </c>
      <c r="L42" s="16" t="s">
        <v>45056</v>
      </c>
      <c r="M42" s="15">
        <f>IF(D8L235C2&lt;&gt;0,D8L235C2*D8L235C4,D8L235C3*D8L235C4)</f>
        <v>1.2801698445959293E-3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489.92445723988675</v>
      </c>
      <c r="J43" s="16" t="s">
        <v>45061</v>
      </c>
      <c r="K43" s="21">
        <f>IF(FLOW_THRU_100PCT="Y",1,INDEX(VariabilityMatrix,D8L236C1,D8L236C6))</f>
        <v>0.66391621343662177</v>
      </c>
      <c r="L43" s="16" t="s">
        <v>45059</v>
      </c>
      <c r="M43" s="15">
        <f>IF(D8L236C2&lt;&gt;0,D8L236C2*D8L236C4,D8L236C3*D8L236C4)</f>
        <v>325.26879052069773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15.012046177237211</v>
      </c>
      <c r="J44" s="16" t="s">
        <v>45064</v>
      </c>
      <c r="K44" s="21">
        <f>IF(FLOW_THRU_100PCT="Y",1,INDEX(VariabilityMatrix,D8L237C1,D8L237C6))</f>
        <v>0.66391621343662177</v>
      </c>
      <c r="L44" s="16" t="s">
        <v>45062</v>
      </c>
      <c r="M44" s="15">
        <f>IF(D8L237C2&lt;&gt;0,D8L237C2*D8L237C4,D8L237C3*D8L237C4)</f>
        <v>9.9667408539270426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10.0241270646169</v>
      </c>
      <c r="J45" s="16" t="s">
        <v>45067</v>
      </c>
      <c r="K45" s="21">
        <f>IF(FLOW_THRU_100PCT="Y",1,INDEX(VariabilityMatrix,D8L238C1,D8L238C6))</f>
        <v>0.66391621343662177</v>
      </c>
      <c r="L45" s="16" t="s">
        <v>45065</v>
      </c>
      <c r="M45" s="15">
        <f>IF(D8L238C2&lt;&gt;0,D8L238C2*D8L238C4,D8L238C3*D8L238C4)</f>
        <v>6.6551804837480111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1.0744783686808455E-2</v>
      </c>
      <c r="J46" s="16" t="s">
        <v>45070</v>
      </c>
      <c r="K46" s="21">
        <f>IF(FLOW_THRU_100PCT="Y",1,INDEX(VariabilityMatrix,D8L239C1,D8L239C6))</f>
        <v>0.66391621343662177</v>
      </c>
      <c r="L46" s="16" t="s">
        <v>45068</v>
      </c>
      <c r="M46" s="15">
        <f>IF(D8L239C2&lt;&gt;0,D8L239C2*D8L239C4,D8L239C3*D8L239C4)</f>
        <v>7.1336360995414537E-3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0.66391621343662177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0.66391621343662177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0.66391621343662177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0.66391621343662177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0.66391621343662177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0.66391621343662177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0.66391621343662177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0.66391621343662177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0.66391621343662177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0.66391621343662177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0.66391621343662177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0.66391621343662177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202.21981187926193</v>
      </c>
      <c r="J59" s="16" t="s">
        <v>45109</v>
      </c>
      <c r="K59" s="21">
        <f>IF(FLOW_THRU_100PCT="Y",1,D8L442C4)</f>
        <v>0.8587260264040053</v>
      </c>
      <c r="L59" s="16" t="s">
        <v>45107</v>
      </c>
      <c r="M59" s="15">
        <f>IF(D8L252C2&lt;&gt;0,D8L252C2*D8L252C4,D8L252C3*D8L252C4)</f>
        <v>173.65141551524405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6.1963290646608495</v>
      </c>
      <c r="J60" s="16" t="s">
        <v>45109</v>
      </c>
      <c r="K60" s="21">
        <f>IF(FLOW_THRU_100PCT="Y",1,D8L442C4)</f>
        <v>0.8587260264040053</v>
      </c>
      <c r="L60" s="16" t="s">
        <v>45110</v>
      </c>
      <c r="M60" s="15">
        <f>IF(D8L253C2&lt;&gt;0,D8L253C2*D8L253C4,D8L253C3*D8L253C4)</f>
        <v>5.3209490359878577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4.1375298973247805</v>
      </c>
      <c r="J61" s="16" t="s">
        <v>45109</v>
      </c>
      <c r="K61" s="21">
        <f>IF(FLOW_THRU_100PCT="Y",1,D8L442C4)</f>
        <v>0.8587260264040053</v>
      </c>
      <c r="L61" s="16" t="s">
        <v>45112</v>
      </c>
      <c r="M61" s="15">
        <f>IF(D8L254C2&lt;&gt;0,D8L254C2*D8L254C4,D8L254C3*D8L254C4)</f>
        <v>3.5530046078574808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4.4349860549335136E-3</v>
      </c>
      <c r="J62" s="16" t="s">
        <v>45109</v>
      </c>
      <c r="K62" s="21">
        <f>IF(FLOW_THRU_100PCT="Y",1,D8L442C4)</f>
        <v>0.8587260264040053</v>
      </c>
      <c r="L62" s="16" t="s">
        <v>45114</v>
      </c>
      <c r="M62" s="15">
        <f>IF(D8L255C2&lt;&gt;0,D8L255C2*D8L255C4,D8L255C3*D8L255C4)</f>
        <v>3.8084379521102318E-3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658.51353892264433</v>
      </c>
      <c r="J63" s="16" t="s">
        <v>45118</v>
      </c>
      <c r="K63" s="21">
        <f>IF(FLOW_THRU_100PCT="Y",1,INDEX(VariabilityMatrix,D8L256C1,D8L256C6))</f>
        <v>0.65559455164892644</v>
      </c>
      <c r="L63" s="16" t="s">
        <v>45116</v>
      </c>
      <c r="M63" s="15">
        <f>IF(D8L256C2&lt;&gt;0,D8L256C2*D8L256C4,D8L256C3*D8L256C4)</f>
        <v>431.71788830473889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439.7151001267419</v>
      </c>
      <c r="J64" s="16" t="s">
        <v>45122</v>
      </c>
      <c r="K64" s="21">
        <f>IF(FLOW_THRU_100PCT="Y",1,INDEX(VariabilityMatrix,D8L257C1,D8L257C6))</f>
        <v>0.65559455164892644</v>
      </c>
      <c r="L64" s="16" t="s">
        <v>45120</v>
      </c>
      <c r="M64" s="15">
        <f>IF(D8L257C2&lt;&gt;0,D8L257C2*D8L257C4,D8L257C3*D8L257C4)</f>
        <v>288.27482392085415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0.47132718931328993</v>
      </c>
      <c r="J65" s="16" t="s">
        <v>45125</v>
      </c>
      <c r="K65" s="21">
        <f>IF(FLOW_THRU_100PCT="Y",1,INDEX(VariabilityMatrix,D8L258C1,D8L258C6))</f>
        <v>0.65559455164892644</v>
      </c>
      <c r="L65" s="16" t="s">
        <v>45123</v>
      </c>
      <c r="M65" s="15">
        <f>IF(D8L258C2&lt;&gt;0,D8L258C2*D8L258C4,D8L258C3*D8L258C4)</f>
        <v>0.30899953735779501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10321.565661066667</v>
      </c>
      <c r="J66" s="16" t="s">
        <v>45109</v>
      </c>
      <c r="K66" s="21">
        <f>IF(FLOW_THRU_100PCT="Y",1,D8L442C4)</f>
        <v>0.8587260264040053</v>
      </c>
      <c r="L66" s="16" t="s">
        <v>45126</v>
      </c>
      <c r="M66" s="15">
        <f>IF(D8L259C2&lt;&gt;0,D8L259C2*D8L259C4,D8L259C3*D8L259C4)</f>
        <v>8863.397066395808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6989.314972133332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0.87915960629777112</v>
      </c>
      <c r="L67" s="16" t="s">
        <v>45127</v>
      </c>
      <c r="M67" s="15">
        <f>IF(D8L260C2&lt;&gt;0,D8L260C2*D8L260C4,D8L260C3*D8L260C4)</f>
        <v>6144.7233991918574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7.4865059333333335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0.87915960629777112</v>
      </c>
      <c r="L68" s="16" t="s">
        <v>45129</v>
      </c>
      <c r="M68" s="15">
        <f>IF(D8L261C2&lt;&gt;0,D8L261C2*D8L261C4,D8L261C3*D8L261C4)</f>
        <v>6.5818336088952609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17.55250227841805</v>
      </c>
      <c r="J69" s="16" t="s">
        <v>45109</v>
      </c>
      <c r="K69" s="21">
        <f>IF(FLOW_THRU_100PCT="Y",1,D8L442C4)</f>
        <v>0.8587260264040053</v>
      </c>
      <c r="L69" s="16" t="s">
        <v>45131</v>
      </c>
      <c r="M69" s="15">
        <f>IF(D8L262C2&lt;&gt;0,D8L262C2*D8L262C4,D8L262C3*D8L262C4)</f>
        <v>15.072790534993182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11.720488404014583</v>
      </c>
      <c r="J70" s="16" t="s">
        <v>45109</v>
      </c>
      <c r="K70" s="21">
        <f>IF(FLOW_THRU_100PCT="Y",1,D8L442C4)</f>
        <v>0.8587260264040053</v>
      </c>
      <c r="L70" s="16" t="s">
        <v>45133</v>
      </c>
      <c r="M70" s="15">
        <f>IF(D8L263C2&lt;&gt;0,D8L263C2*D8L263C4,D8L263C3*D8L263C4)</f>
        <v>10.064688434693664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1.2563100187487146E-2</v>
      </c>
      <c r="J71" s="16" t="s">
        <v>45109</v>
      </c>
      <c r="K71" s="21">
        <f>IF(FLOW_THRU_100PCT="Y",1,D8L442C4)</f>
        <v>0.8587260264040053</v>
      </c>
      <c r="L71" s="16" t="s">
        <v>45135</v>
      </c>
      <c r="M71" s="15">
        <f>IF(D8L264C2&lt;&gt;0,D8L264C2*D8L264C4,D8L264C3*D8L264C4)</f>
        <v>1.0788261103316252E-2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3328.7002266313079</v>
      </c>
      <c r="J72" s="16" t="s">
        <v>45139</v>
      </c>
      <c r="K72" s="21">
        <f>IF(FLOW_THRU_100PCT="Y",1,INDEX(VariabilityMatrix,D8L265C1,D8L265C6))</f>
        <v>0.65559455164892644</v>
      </c>
      <c r="L72" s="16" t="s">
        <v>45137</v>
      </c>
      <c r="M72" s="15">
        <f>IF(D8L265C2&lt;&gt;0,D8L265C2*D8L265C4,D8L265C3*D8L265C4)</f>
        <v>2182.2777326520322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101.99654410782263</v>
      </c>
      <c r="J73" s="16" t="s">
        <v>45142</v>
      </c>
      <c r="K73" s="21">
        <f>IF(FLOW_THRU_100PCT="Y",1,INDEX(VariabilityMatrix,D8L266C1,D8L266C6))</f>
        <v>0.65559455164892644</v>
      </c>
      <c r="L73" s="16" t="s">
        <v>45140</v>
      </c>
      <c r="M73" s="15">
        <f>IF(D8L266C2&lt;&gt;0,D8L266C2*D8L266C4,D8L266C3*D8L266C4)</f>
        <v>66.868378604107932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68.10705923879469</v>
      </c>
      <c r="J74" s="16" t="s">
        <v>45145</v>
      </c>
      <c r="K74" s="21">
        <f>IF(FLOW_THRU_100PCT="Y",1,INDEX(VariabilityMatrix,D8L267C1,D8L267C6))</f>
        <v>0.65559455164892644</v>
      </c>
      <c r="L74" s="16" t="s">
        <v>45143</v>
      </c>
      <c r="M74" s="15">
        <f>IF(D8L267C2&lt;&gt;0,D8L267C2*D8L267C4,D8L267C3*D8L267C4)</f>
        <v>44.650616965784479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7.3003426068748253E-2</v>
      </c>
      <c r="J75" s="16" t="s">
        <v>45148</v>
      </c>
      <c r="K75" s="21">
        <f>IF(FLOW_THRU_100PCT="Y",1,INDEX(VariabilityMatrix,D8L268C1,D8L268C6))</f>
        <v>0.65559455164892644</v>
      </c>
      <c r="L75" s="16" t="s">
        <v>45146</v>
      </c>
      <c r="M75" s="15">
        <f>IF(D8L268C2&lt;&gt;0,D8L268C2*D8L268C4,D8L268C3*D8L268C4)</f>
        <v>4.786064838237656E-2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4075.3692502765148</v>
      </c>
      <c r="J76" s="16" t="s">
        <v>45151</v>
      </c>
      <c r="K76" s="21">
        <f>IF(FLOW_THRU_100PCT="Y",1,INDEX(VariabilityMatrix,D8L269C1,D8L269C6))</f>
        <v>0.66391621343662177</v>
      </c>
      <c r="L76" s="16" t="s">
        <v>45149</v>
      </c>
      <c r="M76" s="15">
        <f>IF(D8L269C2&lt;&gt;0,D8L269C2*D8L269C4,D8L269C3*D8L269C4)</f>
        <v>2705.7037209996279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2721.2825432117493</v>
      </c>
      <c r="J77" s="16" t="s">
        <v>45154</v>
      </c>
      <c r="K77" s="21">
        <f>IF(FLOW_THRU_100PCT="Y",1,INDEX(VariabilityMatrix,D8L270C1,D8L270C6))</f>
        <v>0.66391621343662177</v>
      </c>
      <c r="L77" s="16" t="s">
        <v>45152</v>
      </c>
      <c r="M77" s="15">
        <f>IF(D8L270C2&lt;&gt;0,D8L270C2*D8L270C4,D8L270C3*D8L270C4)</f>
        <v>1806.7036017803246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2.9169215522724126</v>
      </c>
      <c r="J78" s="16" t="s">
        <v>45157</v>
      </c>
      <c r="K78" s="21">
        <f>IF(FLOW_THRU_100PCT="Y",1,INDEX(VariabilityMatrix,D8L271C1,D8L271C6))</f>
        <v>0.66391621343662177</v>
      </c>
      <c r="L78" s="16" t="s">
        <v>45155</v>
      </c>
      <c r="M78" s="15">
        <f>IF(D8L271C2&lt;&gt;0,D8L271C2*D8L271C4,D8L271C3*D8L271C4)</f>
        <v>1.9365915118763732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2254.1976848371805</v>
      </c>
      <c r="J79" s="16" t="s">
        <v>45160</v>
      </c>
      <c r="K79" s="21">
        <f>IF(FLOW_THRU_100PCT="Y",1,INDEX(VariabilityMatrix,D8L272C1,D8L272C6))</f>
        <v>0.65559455164892644</v>
      </c>
      <c r="L79" s="16" t="s">
        <v>45158</v>
      </c>
      <c r="M79" s="15">
        <f>IF(D8L272C2&lt;&gt;0,D8L272C2*D8L272C4,D8L272C3*D8L272C4)</f>
        <v>1477.8397205188794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1505.2154619558817</v>
      </c>
      <c r="J80" s="16" t="s">
        <v>45163</v>
      </c>
      <c r="K80" s="21">
        <f>IF(FLOW_THRU_100PCT="Y",1,INDEX(VariabilityMatrix,D8L273C1,D8L273C6))</f>
        <v>0.65559455164892644</v>
      </c>
      <c r="L80" s="16" t="s">
        <v>45161</v>
      </c>
      <c r="M80" s="15">
        <f>IF(D8L273C2&lt;&gt;0,D8L273C2*D8L273C4,D8L273C3*D8L273C4)</f>
        <v>986.81105591599794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1.6134287241672665</v>
      </c>
      <c r="J81" s="16" t="s">
        <v>45166</v>
      </c>
      <c r="K81" s="21">
        <f>IF(FLOW_THRU_100PCT="Y",1,INDEX(VariabilityMatrix,D8L274C1,D8L274C6))</f>
        <v>0.65559455164892644</v>
      </c>
      <c r="L81" s="16" t="s">
        <v>45164</v>
      </c>
      <c r="M81" s="15">
        <f>IF(D8L274C2&lt;&gt;0,D8L274C2*D8L274C4,D8L274C3*D8L274C4)</f>
        <v>1.0577550810379384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142.00091033015954</v>
      </c>
      <c r="J82" s="16" t="s">
        <v>45169</v>
      </c>
      <c r="K82" s="21">
        <f>IF(FLOW_THRU_100PCT="Y",1,INDEX(VariabilityMatrix,D8L275C1,D8L275C6))</f>
        <v>0.66391621343662177</v>
      </c>
      <c r="L82" s="16" t="s">
        <v>45167</v>
      </c>
      <c r="M82" s="15">
        <f>IF(D8L275C2&lt;&gt;0,D8L275C2*D8L275C4,D8L275C3*D8L275C4)</f>
        <v>94.276706690952793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94.819530371492377</v>
      </c>
      <c r="J83" s="16" t="s">
        <v>45172</v>
      </c>
      <c r="K83" s="21">
        <f>IF(FLOW_THRU_100PCT="Y",1,INDEX(VariabilityMatrix,D8L276C1,D8L276C6))</f>
        <v>0.66391621343662177</v>
      </c>
      <c r="L83" s="16" t="s">
        <v>45170</v>
      </c>
      <c r="M83" s="15">
        <f>IF(D8L276C2&lt;&gt;0,D8L276C2*D8L276C4,D8L276C3*D8L276C4)</f>
        <v>62.952223564079972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0.10163631571697232</v>
      </c>
      <c r="J84" s="16" t="s">
        <v>45175</v>
      </c>
      <c r="K84" s="21">
        <f>IF(FLOW_THRU_100PCT="Y",1,INDEX(VariabilityMatrix,D8L277C1,D8L277C6))</f>
        <v>0.66391621343662177</v>
      </c>
      <c r="L84" s="16" t="s">
        <v>45173</v>
      </c>
      <c r="M84" s="15">
        <f>IF(D8L277C2&lt;&gt;0,D8L277C2*D8L277C4,D8L277C3*D8L277C4)</f>
        <v>6.7477997878461274E-2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0.66391621343662177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0.66391621343662177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0.66391621343662177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0.66391621343662177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0.66391621343662177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0.66391621343662177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34.315306768703444</v>
      </c>
      <c r="J91" s="16" t="s">
        <v>45196</v>
      </c>
      <c r="K91" s="21">
        <f>IF(FLOW_THRU_100PCT="Y",1,INDEX(VariabilityMatrix,D8L284C1,D8L284C6))</f>
        <v>0.66391621343662177</v>
      </c>
      <c r="L91" s="16" t="s">
        <v>45194</v>
      </c>
      <c r="M91" s="15">
        <f>IF(D8L284C2&lt;&gt;0,D8L284C2*D8L284C4,D8L284C3*D8L284C4)</f>
        <v>22.782488532793668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22.913664882830602</v>
      </c>
      <c r="J92" s="16" t="s">
        <v>45199</v>
      </c>
      <c r="K92" s="21">
        <f>IF(FLOW_THRU_100PCT="Y",1,INDEX(VariabilityMatrix,D8L285C1,D8L285C6))</f>
        <v>0.66391621343662177</v>
      </c>
      <c r="L92" s="16" t="s">
        <v>45197</v>
      </c>
      <c r="M92" s="15">
        <f>IF(D8L285C2&lt;&gt;0,D8L285C2*D8L285C4,D8L285C3*D8L285C4)</f>
        <v>15.212753624964588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2.4560978831471281E-2</v>
      </c>
      <c r="J93" s="16" t="s">
        <v>45202</v>
      </c>
      <c r="K93" s="21">
        <f>IF(FLOW_THRU_100PCT="Y",1,INDEX(VariabilityMatrix,D8L286C1,D8L286C6))</f>
        <v>0.66391621343662177</v>
      </c>
      <c r="L93" s="16" t="s">
        <v>45200</v>
      </c>
      <c r="M93" s="15">
        <f>IF(D8L286C2&lt;&gt;0,D8L286C2*D8L286C4,D8L286C3*D8L286C4)</f>
        <v>1.6306432064087436E-2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0.66391621343662177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0.66391621343662177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0.66391621343662177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-51.240768903345092</v>
      </c>
      <c r="J97" s="16" t="s">
        <v>45109</v>
      </c>
      <c r="K97" s="21">
        <f>IF(FLOW_THRU_100PCT="Y",1,D8L442C4)</f>
        <v>0.8587260264040053</v>
      </c>
      <c r="L97" s="16" t="s">
        <v>45212</v>
      </c>
      <c r="M97" s="15">
        <f>IF(D8L290C2&lt;&gt;0,D8L290C2*D8L290C4,D8L290C3*D8L290C4)</f>
        <v>-44.001781870255449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-34.215454196686437</v>
      </c>
      <c r="J98" s="16" t="s">
        <v>45109</v>
      </c>
      <c r="K98" s="21">
        <f>IF(FLOW_THRU_100PCT="Y",1,D8L442C4)</f>
        <v>0.8587260264040053</v>
      </c>
      <c r="L98" s="16" t="s">
        <v>45214</v>
      </c>
      <c r="M98" s="15">
        <f>IF(D8L291C2&lt;&gt;0,D8L291C2*D8L291C4,D8L291C3*D8L291C4)</f>
        <v>-29.381701023928791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-3.6675278726961011E-2</v>
      </c>
      <c r="J99" s="16" t="s">
        <v>45109</v>
      </c>
      <c r="K99" s="21">
        <f>IF(FLOW_THRU_100PCT="Y",1,D8L442C4)</f>
        <v>0.8587260264040053</v>
      </c>
      <c r="L99" s="16" t="s">
        <v>45216</v>
      </c>
      <c r="M99" s="15">
        <f>IF(D8L292C2&lt;&gt;0,D8L292C2*D8L292C4,D8L292C3*D8L292C4)</f>
        <v>-3.1494016368462573E-2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0.66391621343662177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0.66391621343662177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0.66391621343662177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28.248512201860844</v>
      </c>
      <c r="J103" s="16" t="s">
        <v>45109</v>
      </c>
      <c r="K103" s="21">
        <f>IF(FLOW_THRU_100PCT="Y",1,D8L442C4)</f>
        <v>0.8587260264040053</v>
      </c>
      <c r="L103" s="16" t="s">
        <v>45227</v>
      </c>
      <c r="M103" s="15">
        <f>IF(D8L296C2&lt;&gt;0,D8L296C2*D8L296C4,D8L296C3*D8L296C4)</f>
        <v>24.25773263492902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18.862630207413037</v>
      </c>
      <c r="J104" s="16" t="s">
        <v>45109</v>
      </c>
      <c r="K104" s="21">
        <f>IF(FLOW_THRU_100PCT="Y",1,D8L442C4)</f>
        <v>0.8587260264040053</v>
      </c>
      <c r="L104" s="16" t="s">
        <v>45229</v>
      </c>
      <c r="M104" s="15">
        <f>IF(D8L297C2&lt;&gt;0,D8L297C2*D8L297C4,D8L297C3*D8L297C4)</f>
        <v>16.197831485539957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2.0218706330879674E-2</v>
      </c>
      <c r="J105" s="16" t="s">
        <v>45109</v>
      </c>
      <c r="K105" s="21">
        <f>IF(FLOW_THRU_100PCT="Y",1,D8L442C4)</f>
        <v>0.8587260264040053</v>
      </c>
      <c r="L105" s="16" t="s">
        <v>45231</v>
      </c>
      <c r="M105" s="15">
        <f>IF(D8L298C2&lt;&gt;0,D8L298C2*D8L298C4,D8L298C3*D8L298C4)</f>
        <v>1.7362329346545809E-2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142552.91036632893</v>
      </c>
      <c r="J106" s="16" t="s">
        <v>45235</v>
      </c>
      <c r="K106" s="21">
        <f>IF(FLOW_THRU_100PCT="Y",1,INDEX(VariabilityMatrix,D8L299C1,D8L299C6))</f>
        <v>0.88304308384134111</v>
      </c>
      <c r="L106" s="16" t="s">
        <v>45233</v>
      </c>
      <c r="M106" s="15">
        <f>IF(D8L299C2&lt;&gt;0,D8L299C2*D8L299C4,D8L299C3*D8L299C4)</f>
        <v>125880.36158044139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18496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0.88304308384134111</v>
      </c>
      <c r="L107" s="16" t="s">
        <v>45236</v>
      </c>
      <c r="M107" s="15">
        <f>IF(D8L300C2&lt;&gt;0,D8L300C2*D8L300C4,D8L300C3*D8L300C4)</f>
        <v>16332.764878729446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24649.920498830867</v>
      </c>
      <c r="J108" s="16" t="s">
        <v>45240</v>
      </c>
      <c r="K108" s="21">
        <f>IF(FLOW_THRU_100PCT="Y",1,INDEX(VariabilityMatrix,D8L301C1,D8L301C6))</f>
        <v>0.88304308384134111</v>
      </c>
      <c r="L108" s="16" t="s">
        <v>45238</v>
      </c>
      <c r="M108" s="15">
        <f>IF(D8L301C2&lt;&gt;0,D8L301C2*D8L301C4,D8L301C3*D8L301C4)</f>
        <v>21766.941813731497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2788.9363471031438</v>
      </c>
      <c r="J109" s="16" t="s">
        <v>45243</v>
      </c>
      <c r="K109" s="21">
        <f>IF(FLOW_THRU_100PCT="Y",1,INDEX(VariabilityMatrix,D8L302C1,D8L302C6))</f>
        <v>0.88304308384134111</v>
      </c>
      <c r="L109" s="16" t="s">
        <v>45241</v>
      </c>
      <c r="M109" s="15">
        <f>IF(D8L302C2&lt;&gt;0,D8L302C2*D8L302C4,D8L302C3*D8L302C4)</f>
        <v>2462.7509525831651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0.88304308384134111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0.88304308384134111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549.01740711873219</v>
      </c>
      <c r="J112" s="16" t="s">
        <v>45252</v>
      </c>
      <c r="K112" s="21">
        <f>IF(FLOW_THRU_100PCT="Y",1,INDEX(VariabilityMatrix,D8L305C1,D8L305C6))</f>
        <v>0.88304308384134111</v>
      </c>
      <c r="L112" s="16" t="s">
        <v>45250</v>
      </c>
      <c r="M112" s="15">
        <f>IF(D8L305C2&lt;&gt;0,D8L305C2*D8L305C4,D8L305C3*D8L305C4)</f>
        <v>484.80602426470233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163265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0.88304308384134111</v>
      </c>
      <c r="L113" s="16" t="s">
        <v>45253</v>
      </c>
      <c r="M113" s="15">
        <f>IF(D8L306C2&lt;&gt;0,D8L306C2*D8L306C4,D8L306C3*D8L306C4)</f>
        <v>144170.02908335655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61418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0.88304308384134111</v>
      </c>
      <c r="L114" s="16" t="s">
        <v>45256</v>
      </c>
      <c r="M114" s="15">
        <f>IF(D8L307C2&lt;&gt;0,D8L307C2*D8L307C4,D8L307C3*D8L307C4)</f>
        <v>54234.74012336749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161623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0.88304308384134111</v>
      </c>
      <c r="L115" s="16" t="s">
        <v>45259</v>
      </c>
      <c r="M115" s="15">
        <f>IF(D8L308C2&lt;&gt;0,D8L308C2*D8L308C4,D8L308C3*D8L308C4)</f>
        <v>142720.07233968907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58975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0.88304308384134111</v>
      </c>
      <c r="L116" s="16" t="s">
        <v>45262</v>
      </c>
      <c r="M116" s="15">
        <f>IF(D8L309C2&lt;&gt;0,D8L309C2*D8L309C4,D8L309C3*D8L309C4)</f>
        <v>52077.465869543092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58975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0.88304308384134111</v>
      </c>
      <c r="L117" s="16" t="s">
        <v>45265</v>
      </c>
      <c r="M117" s="15">
        <f>IF(D8L310C2&lt;&gt;0,D8L310C2*D8L310C4,D8L310C3*D8L310C4)</f>
        <v>52077.465869543092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6499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0.88304308384134111</v>
      </c>
      <c r="L118" s="16" t="s">
        <v>45268</v>
      </c>
      <c r="M118" s="15">
        <f>IF(D8L311C2&lt;&gt;0,D8L311C2*D8L311C4,D8L311C3*D8L311C4)</f>
        <v>5738.8970018848759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25585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0.88304308384134111</v>
      </c>
      <c r="L119" s="16" t="s">
        <v>45271</v>
      </c>
      <c r="M119" s="15">
        <f>IF(D8L312C2&lt;&gt;0,D8L312C2*D8L312C4,D8L312C3*D8L312C4)</f>
        <v>22592.657300080711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106932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0.88304308384134111</v>
      </c>
      <c r="L120" s="16" t="s">
        <v>45274</v>
      </c>
      <c r="M120" s="15">
        <f>IF(D8L313C2&lt;&gt;0,D8L313C2*D8L313C4,D8L313C3*D8L313C4)</f>
        <v>94425.563041322283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12502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0.88304308384134111</v>
      </c>
      <c r="L121" s="16" t="s">
        <v>45277</v>
      </c>
      <c r="M121" s="15">
        <f>IF(D8L314C2&lt;&gt;0,D8L314C2*D8L314C4,D8L314C3*D8L314C4)</f>
        <v>11039.804634184447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0.88304308384134111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114002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0.88304308384134111</v>
      </c>
      <c r="L123" s="16" t="s">
        <v>45283</v>
      </c>
      <c r="M123" s="15">
        <f>IF(D8L316C2&lt;&gt;0,D8L316C2*D8L316C4,D8L316C3*D8L316C4)</f>
        <v>100668.67764408057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5027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0.88304308384134111</v>
      </c>
      <c r="L124" s="16" t="s">
        <v>45286</v>
      </c>
      <c r="M124" s="15">
        <f>IF(D8L317C2&lt;&gt;0,D8L317C2*D8L317C4,D8L317C3*D8L317C4)</f>
        <v>4439.0575824704219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10051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0.88304308384134111</v>
      </c>
      <c r="L125" s="16" t="s">
        <v>45289</v>
      </c>
      <c r="M125" s="15">
        <f>IF(D8L318C2&lt;&gt;0,D8L318C2*D8L318C4,D8L318C3*D8L318C4)</f>
        <v>8875.4660356893201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300584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9420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5170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0.88304308384134111</v>
      </c>
      <c r="L128" s="16" t="s">
        <v>45296</v>
      </c>
      <c r="M128" s="15">
        <f>IF(D8L321C2&lt;&gt;0,D8L321C2*D8L321C4,D8L321C3*D8L321C4)</f>
        <v>4565.3327434597331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2279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0.88304308384134111</v>
      </c>
      <c r="L129" s="16" t="s">
        <v>45299</v>
      </c>
      <c r="M129" s="15">
        <f>IF(D8L322C2&lt;&gt;0,D8L322C2*D8L322C4,D8L322C3*D8L322C4)</f>
        <v>2012.4551880744164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26126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0.88304308384134111</v>
      </c>
      <c r="L130" s="16" t="s">
        <v>45302</v>
      </c>
      <c r="M130" s="15">
        <f>IF(D8L323C2&lt;&gt;0,D8L323C2*D8L323C4,D8L323C3*D8L323C4)</f>
        <v>23070.383608438879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117368</v>
      </c>
      <c r="J131" s="16" t="s">
        <v>45109</v>
      </c>
      <c r="K131" s="21">
        <f>IF(FLOW_THRU_100PCT="Y",1,D8L442C4)</f>
        <v>0.8587260264040053</v>
      </c>
      <c r="L131" s="16" t="s">
        <v>45305</v>
      </c>
      <c r="M131" s="15">
        <f>IF(D8L324C2&lt;&gt;0,D8L324C2*D8L324C4,D8L324C3*D8L324C4)</f>
        <v>100786.95626698529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910415.63603972667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800377.40794216224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910415.63603972667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441728.63759997766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903665.90497624979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441728.63759997766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103288.49703408754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12008</v>
      </c>
      <c r="J135" s="16" t="s">
        <v>45315</v>
      </c>
      <c r="K135" s="21">
        <f>IF(FLOW_THRU_100PCT="Y",1,D8L449C4)</f>
        <v>0.78097103070926821</v>
      </c>
      <c r="L135" s="16" t="s">
        <v>45313</v>
      </c>
      <c r="M135" s="15">
        <f>IF(D8L328C2&lt;&gt;0,D8L328C2*D8L328C4,D8L328C3*D8L328C4)</f>
        <v>9377.9001367568926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0.78097103070926821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139.46357247212964</v>
      </c>
      <c r="J137" s="16" t="s">
        <v>45315</v>
      </c>
      <c r="K137" s="21">
        <f>IF(FLOW_THRU_100PCT="Y",1,D8L449C4)</f>
        <v>0.78097103070926821</v>
      </c>
      <c r="L137" s="16" t="s">
        <v>45318</v>
      </c>
      <c r="M137" s="15">
        <f>IF(D8L330C2&lt;&gt;0,D8L330C2*D8L330C4,D8L330C3*D8L330C4)</f>
        <v>108.9170099399558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93.125251204317877</v>
      </c>
      <c r="J138" s="16" t="s">
        <v>45315</v>
      </c>
      <c r="K138" s="21">
        <f>IF(FLOW_THRU_100PCT="Y",1,D8L449C4)</f>
        <v>0.78097103070926821</v>
      </c>
      <c r="L138" s="16" t="s">
        <v>45320</v>
      </c>
      <c r="M138" s="15">
        <f>IF(D8L331C2&lt;&gt;0,D8L331C2*D8L331C4,D8L331C3*D8L331C4)</f>
        <v>72.728123418095649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9.9820231080474164E-2</v>
      </c>
      <c r="J139" s="16" t="s">
        <v>45315</v>
      </c>
      <c r="K139" s="21">
        <f>IF(FLOW_THRU_100PCT="Y",1,D8L449C4)</f>
        <v>0.78097103070926821</v>
      </c>
      <c r="L139" s="16" t="s">
        <v>45322</v>
      </c>
      <c r="M139" s="15">
        <f>IF(D8L332C2&lt;&gt;0,D8L332C2*D8L332C4,D8L332C3*D8L332C4)</f>
        <v>7.795670875255524E-2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0.78097103070926821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0.78097103070926821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0.78097103070926821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31631</v>
      </c>
      <c r="J143" s="16" t="s">
        <v>45315</v>
      </c>
      <c r="K143" s="21">
        <f>IF(FLOW_THRU_100PCT="Y",1,D8L449C4)</f>
        <v>0.78097103070926821</v>
      </c>
      <c r="L143" s="16" t="s">
        <v>45330</v>
      </c>
      <c r="M143" s="15">
        <f>IF(D8L336C2&lt;&gt;0,D8L336C2*D8L336C4,D8L336C3*D8L336C4)</f>
        <v>24702.894672364862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0.78097103070926821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1456</v>
      </c>
      <c r="J145" s="16" t="s">
        <v>45315</v>
      </c>
      <c r="K145" s="21">
        <f>IF(FLOW_THRU_100PCT="Y",1,D8L449C4)</f>
        <v>0.78097103070926821</v>
      </c>
      <c r="L145" s="16" t="s">
        <v>45334</v>
      </c>
      <c r="M145" s="15">
        <f>IF(D8L338C2&lt;&gt;0,D8L338C2*D8L338C4,D8L338C3*D8L338C4)</f>
        <v>1137.0938207126944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0.78097103070926821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0.78097103070926821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1838</v>
      </c>
      <c r="J148" s="16" t="s">
        <v>45315</v>
      </c>
      <c r="K148" s="21">
        <f>IF(FLOW_THRU_100PCT="Y",1,D8L449C4)</f>
        <v>0.78097103070926821</v>
      </c>
      <c r="L148" s="16" t="s">
        <v>45340</v>
      </c>
      <c r="M148" s="15">
        <f>IF(D8L341C2&lt;&gt;0,D8L341C2*D8L341C4,D8L341C3*D8L341C4)</f>
        <v>1435.424754443635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0.78097103070926821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0.78097103070926821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158780</v>
      </c>
      <c r="J151" s="16" t="s">
        <v>45315</v>
      </c>
      <c r="K151" s="21">
        <f>IF(FLOW_THRU_100PCT="Y",1,D8L449C4)</f>
        <v>0.78097103070926821</v>
      </c>
      <c r="L151" s="16" t="s">
        <v>45345</v>
      </c>
      <c r="M151" s="15">
        <f>IF(D8L344C2&lt;&gt;0,D8L344C2*D8L344C4,D8L344C3*D8L344C4)</f>
        <v>124002.58025601761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0.78097103070926821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0.78097103070926821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0.78097103070926821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65.976390914413244</v>
      </c>
      <c r="J155" s="16" t="s">
        <v>45315</v>
      </c>
      <c r="K155" s="21">
        <f>IF(FLOW_THRU_100PCT="Y",1,D8L449C4)</f>
        <v>0.78097103070926821</v>
      </c>
      <c r="L155" s="16" t="s">
        <v>45353</v>
      </c>
      <c r="M155" s="15">
        <f>IF(D8L348C2&lt;&gt;0,D8L348C2*D8L348C4,D8L348C3*D8L348C4)</f>
        <v>51.525650014906908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44.055002095166017</v>
      </c>
      <c r="J156" s="16" t="s">
        <v>45315</v>
      </c>
      <c r="K156" s="21">
        <f>IF(FLOW_THRU_100PCT="Y",1,D8L449C4)</f>
        <v>0.78097103070926821</v>
      </c>
      <c r="L156" s="16" t="s">
        <v>45355</v>
      </c>
      <c r="M156" s="15">
        <f>IF(D8L349C2&lt;&gt;0,D8L349C2*D8L349C4,D8L349C3*D8L349C4)</f>
        <v>34.405680394160775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4.7222213443933729E-2</v>
      </c>
      <c r="J157" s="16" t="s">
        <v>45315</v>
      </c>
      <c r="K157" s="21">
        <f>IF(FLOW_THRU_100PCT="Y",1,D8L449C4)</f>
        <v>0.78097103070926821</v>
      </c>
      <c r="L157" s="16" t="s">
        <v>45357</v>
      </c>
      <c r="M157" s="15">
        <f>IF(D8L350C2&lt;&gt;0,D8L350C2*D8L350C4,D8L350C3*D8L350C4)</f>
        <v>3.687918070568199E-2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0.78097103070926821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0.78097103070926821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0.78097103070926821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206055.76725913057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160923.58493995224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206055.76725913057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160923.58493995224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40409.015026751425</v>
      </c>
      <c r="J164" s="16" t="s">
        <v>45373</v>
      </c>
      <c r="K164" s="21">
        <f>IF(FLOW_THRU_100PCT="Y",1,D8L456C4)</f>
        <v>0.57896100602384337</v>
      </c>
      <c r="L164" s="16" t="s">
        <v>45371</v>
      </c>
      <c r="M164" s="15">
        <f>IF(D8L357C2&lt;&gt;0,D8L357C2*D8L357C4,D8L357C3*D8L357C4)</f>
        <v>23395.243992320611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628.38448236429326</v>
      </c>
      <c r="J165" s="16" t="s">
        <v>45373</v>
      </c>
      <c r="K165" s="21">
        <f>IF(FLOW_THRU_100PCT="Y",1,D8L456C4)</f>
        <v>0.57896100602384337</v>
      </c>
      <c r="L165" s="16" t="s">
        <v>45374</v>
      </c>
      <c r="M165" s="15">
        <f>IF(D8L358C2&lt;&gt;0,D8L358C2*D8L358C4,D8L358C3*D8L358C4)</f>
        <v>363.81011207940327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419.5967573164267</v>
      </c>
      <c r="J166" s="16" t="s">
        <v>45373</v>
      </c>
      <c r="K166" s="21">
        <f>IF(FLOW_THRU_100PCT="Y",1,D8L456C4)</f>
        <v>0.57896100602384337</v>
      </c>
      <c r="L166" s="16" t="s">
        <v>45376</v>
      </c>
      <c r="M166" s="15">
        <f>IF(D8L359C2&lt;&gt;0,D8L359C2*D8L359C4,D8L359C3*D8L359C4)</f>
        <v>242.93016074026087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0.44976249442859317</v>
      </c>
      <c r="J167" s="16" t="s">
        <v>45373</v>
      </c>
      <c r="K167" s="21">
        <f>IF(FLOW_THRU_100PCT="Y",1,D8L456C4)</f>
        <v>0.57896100602384337</v>
      </c>
      <c r="L167" s="16" t="s">
        <v>45378</v>
      </c>
      <c r="M167" s="15">
        <f>IF(D8L360C2&lt;&gt;0,D8L360C2*D8L360C4,D8L360C3*D8L360C4)</f>
        <v>0.26039494624617154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53779.805957996832</v>
      </c>
      <c r="J168" s="16" t="s">
        <v>45373</v>
      </c>
      <c r="K168" s="21">
        <f>IF(FLOW_THRU_100PCT="Y",1,D8L456C4)</f>
        <v>0.57896100602384337</v>
      </c>
      <c r="L168" s="16" t="s">
        <v>45380</v>
      </c>
      <c r="M168" s="15">
        <f>IF(D8L361C2&lt;&gt;0,D8L361C2*D8L361C4,D8L361C3*D8L361C4)</f>
        <v>31136.410561208933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1867.0948323509631</v>
      </c>
      <c r="J169" s="16" t="s">
        <v>45373</v>
      </c>
      <c r="K169" s="21">
        <f>IF(FLOW_THRU_100PCT="Y",1,D8L456C4)</f>
        <v>0.57896100602384337</v>
      </c>
      <c r="L169" s="16" t="s">
        <v>45382</v>
      </c>
      <c r="M169" s="15">
        <f>IF(D8L362C2&lt;&gt;0,D8L362C2*D8L362C4,D8L362C3*D8L362C4)</f>
        <v>1080.9751024798327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0.57896100602384337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0.57896100602384337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39134.136833818156</v>
      </c>
      <c r="J172" s="16" t="s">
        <v>45373</v>
      </c>
      <c r="K172" s="21">
        <f>IF(FLOW_THRU_100PCT="Y",1,D8L456C4)</f>
        <v>0.57896100602384337</v>
      </c>
      <c r="L172" s="16" t="s">
        <v>45388</v>
      </c>
      <c r="M172" s="15">
        <f>IF(D8L365C2&lt;&gt;0,D8L365C2*D8L365C4,D8L365C3*D8L365C4)</f>
        <v>22657.139231182104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0.57896100602384337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0.57896100602384337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136238.48365309252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78876.769554957398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136238.48365309252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78876.769554957398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612675.3248822022</v>
      </c>
      <c r="F8" s="16" t="s">
        <v>45463</v>
      </c>
      <c r="G8" s="15">
        <f>D1L234C7</f>
        <v>445595.61135132896</v>
      </c>
      <c r="H8" s="16" t="s">
        <v>45464</v>
      </c>
      <c r="I8" s="15">
        <f>D1L251C7</f>
        <v>1546277.5465383935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2509615.5929057999</v>
      </c>
      <c r="F9" s="16" t="s">
        <v>45466</v>
      </c>
      <c r="G9" s="15">
        <f>D3L217C7</f>
        <v>352682.67097118526</v>
      </c>
      <c r="H9" s="16" t="s">
        <v>45467</v>
      </c>
      <c r="I9" s="15">
        <f>D3L224C7</f>
        <v>274788.07796215999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1.2872894621381466E-3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55315.476625067495</v>
      </c>
      <c r="F14" s="16" t="s">
        <v>45479</v>
      </c>
      <c r="G14" s="15">
        <f>D3L217C20</f>
        <v>1.9370169549699561</v>
      </c>
      <c r="H14" s="16" t="s">
        <v>45480</v>
      </c>
      <c r="I14" s="15">
        <f>D3L224C20</f>
        <v>347.85031132822132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3067307.9468848668</v>
      </c>
      <c r="F15" s="16" t="s">
        <v>45482</v>
      </c>
      <c r="G15" s="15">
        <f>D3L217C16</f>
        <v>431056.59785367089</v>
      </c>
      <c r="H15" s="16" t="s">
        <v>45483</v>
      </c>
      <c r="I15" s="15">
        <f>D3L224C16</f>
        <v>335852.09528708446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1898167.0003490772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110972.21453670674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12225.277655689084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211561.13968393454</v>
      </c>
      <c r="F23" s="16" t="s">
        <v>45496</v>
      </c>
      <c r="G23" s="15">
        <f>D2L236C7</f>
        <v>118240.78863020201</v>
      </c>
      <c r="H23" s="16" t="s">
        <v>45497</v>
      </c>
      <c r="I23" s="15">
        <f>D2L255C7</f>
        <v>584514.51273401186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119415.16251677212</v>
      </c>
      <c r="F24" s="16" t="s">
        <v>45499</v>
      </c>
      <c r="G24" s="15">
        <f>D3L217C32</f>
        <v>8024.5432997587568</v>
      </c>
      <c r="H24" s="16" t="s">
        <v>45500</v>
      </c>
      <c r="I24" s="15">
        <f>D3L224C32</f>
        <v>6252.2176771338854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654815.78133473767</v>
      </c>
      <c r="F25" s="16" t="s">
        <v>45502</v>
      </c>
      <c r="G25" s="15">
        <f>D4L213C7</f>
        <v>944.78175184353677</v>
      </c>
      <c r="H25" s="16" t="s">
        <v>45503</v>
      </c>
      <c r="I25" s="15">
        <f>D4L220C7</f>
        <v>3216.4782260952652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2665.7665297248154</v>
      </c>
      <c r="F28" s="16" t="s">
        <v>45511</v>
      </c>
      <c r="G28" s="15">
        <f>D7L926C5</f>
        <v>478</v>
      </c>
      <c r="H28" s="16" t="s">
        <v>45512</v>
      </c>
      <c r="I28" s="15">
        <f>D7L927C5</f>
        <v>2415.530580646905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5557.9354824735537</v>
      </c>
      <c r="F29" s="16" t="s">
        <v>45514</v>
      </c>
      <c r="G29" s="15">
        <f>D7L1026C5</f>
        <v>185</v>
      </c>
      <c r="H29" s="16" t="s">
        <v>45515</v>
      </c>
      <c r="I29" s="15">
        <f>D7L1027C5</f>
        <v>767.44698656599212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12106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85.701603290113511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61.817094447644301</v>
      </c>
      <c r="F32" s="16" t="s">
        <v>45519</v>
      </c>
      <c r="G32" s="15">
        <f>D7L424C5</f>
        <v>10.546980018142353</v>
      </c>
      <c r="H32" s="16" t="s">
        <v>45520</v>
      </c>
      <c r="I32" s="15">
        <f>D7L431C5</f>
        <v>1203.6990711982294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14216.010833705448</v>
      </c>
      <c r="F33" s="16" t="s">
        <v>45522</v>
      </c>
      <c r="G33" s="15">
        <f>D7L624C5</f>
        <v>2501.4776698988048</v>
      </c>
      <c r="H33" s="16" t="s">
        <v>45523</v>
      </c>
      <c r="I33" s="15">
        <f>D7L631C5</f>
        <v>255.89561068564018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300341.39770955709</v>
      </c>
      <c r="F34" s="16" t="s">
        <v>45525</v>
      </c>
      <c r="G34" s="15">
        <f>D7L724C5</f>
        <v>23535.5</v>
      </c>
      <c r="H34" s="16" t="s">
        <v>45526</v>
      </c>
      <c r="I34" s="15">
        <f>D7L725C5</f>
        <v>59796.261442077477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44605.594229497001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29622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141692.70225368073</v>
      </c>
      <c r="F37" s="16" t="s">
        <v>45530</v>
      </c>
      <c r="G37" s="15">
        <f>D6L1919C2</f>
        <v>40168.851276658948</v>
      </c>
      <c r="H37" s="16" t="s">
        <v>45531</v>
      </c>
      <c r="I37" s="15">
        <f>D6L1919C3</f>
        <v>71865.476673673242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10538.001264583281</v>
      </c>
      <c r="F38" s="16" t="s">
        <v>45533</v>
      </c>
      <c r="G38" s="15">
        <f>D6L1919C5</f>
        <v>1629.4961538543648</v>
      </c>
      <c r="H38" s="16" t="s">
        <v>45534</v>
      </c>
      <c r="I38" s="15">
        <f>D6L1919C6</f>
        <v>2625.8710630978803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34749.532776020416</v>
      </c>
      <c r="F39" s="16" t="s">
        <v>45536</v>
      </c>
      <c r="G39" s="15">
        <f>D6L1919C8</f>
        <v>91573.217435042301</v>
      </c>
      <c r="H39" s="16" t="s">
        <v>45537</v>
      </c>
      <c r="I39" s="15">
        <f>D6L1919C9</f>
        <v>33619.849317082379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117481.1707422436</v>
      </c>
      <c r="F40" s="16" t="s">
        <v>45539</v>
      </c>
      <c r="G40" s="15">
        <f>D6L1919C11</f>
        <v>215674.54901037383</v>
      </c>
      <c r="H40" s="16" t="s">
        <v>45540</v>
      </c>
      <c r="I40" s="15">
        <f>D6L1919C12</f>
        <v>75398.497332901665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321653.54701258411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9965794.5478940774</v>
      </c>
      <c r="F42" s="16" t="s">
        <v>45543</v>
      </c>
      <c r="G42" s="15">
        <f>SUM(D8L401C2:D8L434C2)</f>
        <v>2053957.1164133749</v>
      </c>
      <c r="H42" s="16" t="s">
        <v>45544</v>
      </c>
      <c r="I42" s="15">
        <f>SUM(D8L401C3:D8L434C3)</f>
        <v>2999197.3081014259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9965794.5478940774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800377.40794216224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12979105.664497113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441728.63759997766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12537377.026897136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10766171.95583624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0.8587260264040053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0.8587260264040053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2053957.1164133749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2836060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206055.76725913057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2630004.2327408693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2053957.1164133749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0.78097103070926821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0.78097103070926821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2999197.3081014259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5316548.1709999982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136238.48365309252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5180309.6873469055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2999197.3081014259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0.57896100602384337</v>
      </c>
      <c r="J63" s="16" t="s">
        <v>45568</v>
      </c>
      <c r="K63" s="21">
        <f>D8L456C3</f>
        <v>0.57896100602384337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903665.90497624979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160923.58493995224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78876.769554957398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9965794.5478940774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2053957.1164133749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2999197.3081014259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1.0906767544357221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1.0783480743848037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1.0262992932615322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1143466.2594711594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15018948.97240888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1.0761349054166045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21131713.835497111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16162415.231880039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0.76484166678096732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0.23515833321903268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1.3074601495087956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5.4151085818367629E-4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3.7096220930821639E-4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1.2872894621381466E-3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2.0993100854073614E-3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2.9361138098157674E-4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2.287634570351055E-4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2.6408209435910377E-3</v>
      </c>
      <c r="F10" s="16" t="s">
        <v>45637</v>
      </c>
      <c r="G10" s="21">
        <f>D8L703C1* D8L607C1</f>
        <v>2.8802820158017541E-3</v>
      </c>
      <c r="H10" s="16" t="s">
        <v>45638</v>
      </c>
      <c r="I10" s="21">
        <f>SUM(D8L701C3:D8L702C3)</f>
        <v>6.6457359028979307E-4</v>
      </c>
      <c r="J10" s="16" t="s">
        <v>45639</v>
      </c>
      <c r="K10" s="21">
        <f>D8L703C3*D8L608C1</f>
        <v>7.166416513759939E-4</v>
      </c>
      <c r="L10" s="16" t="s">
        <v>45640</v>
      </c>
      <c r="M10" s="21">
        <f>SUM(D8L701C5:D8L702C5)</f>
        <v>1.5160529191732522E-3</v>
      </c>
      <c r="N10" s="16" t="s">
        <v>45641</v>
      </c>
      <c r="O10" s="21">
        <f>D8L703C5* D8L609C1</f>
        <v>1.5559240394945916E-3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0.32251065411934915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1.1292860636533725E-5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2.0279766153442885E-3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0.32251065411934915</v>
      </c>
      <c r="F17" s="16" t="s">
        <v>45662</v>
      </c>
      <c r="G17" s="21">
        <f>D8L710C1* D8L607C1</f>
        <v>0.35175487350583345</v>
      </c>
      <c r="H17" s="16" t="s">
        <v>45663</v>
      </c>
      <c r="I17" s="21">
        <f>SUM(D8L708C3:D8L709C3)</f>
        <v>1.1292860636533725E-5</v>
      </c>
      <c r="J17" s="16" t="s">
        <v>45664</v>
      </c>
      <c r="K17" s="21">
        <f>D8L710C3*D8L608C1</f>
        <v>1.2177634521702091E-5</v>
      </c>
      <c r="L17" s="16" t="s">
        <v>45665</v>
      </c>
      <c r="M17" s="21">
        <f>SUM(D8L708C5:D8L709C5)</f>
        <v>2.0279766153442885E-3</v>
      </c>
      <c r="N17" s="16" t="s">
        <v>45666</v>
      </c>
      <c r="O17" s="21">
        <f>D8L710C5* D8L609C1</f>
        <v>2.0813109670787576E-3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11.066364362382087</v>
      </c>
      <c r="F18" s="16" t="s">
        <v>45668</v>
      </c>
      <c r="G18" s="21">
        <f>D8L711C1* D8L607C1</f>
        <v>12.069826366166033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5.8708188378915089</v>
      </c>
      <c r="F19" s="16" t="s">
        <v>45674</v>
      </c>
      <c r="G19" s="21">
        <f>D8L712C1* D8L607C1</f>
        <v>6.4031656359916083</v>
      </c>
      <c r="H19" s="16" t="s">
        <v>45675</v>
      </c>
      <c r="I19" s="21">
        <f>D3L217C18</f>
        <v>0.82418401649664175</v>
      </c>
      <c r="J19" s="16" t="s">
        <v>45676</v>
      </c>
      <c r="K19" s="21">
        <f>D8L712C3*D8L608C1</f>
        <v>0.88875724712788695</v>
      </c>
      <c r="L19" s="16" t="s">
        <v>45677</v>
      </c>
      <c r="M19" s="21">
        <f>D3L224C18</f>
        <v>0.64215216800019304</v>
      </c>
      <c r="N19" s="16" t="s">
        <v>45678</v>
      </c>
      <c r="O19" s="21">
        <f>D8L712C5* D8L609C1</f>
        <v>0.65904031618495884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1.1897502647500704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1.1897502647500704</v>
      </c>
      <c r="F22" s="16" t="s">
        <v>45684</v>
      </c>
      <c r="G22" s="21">
        <f>D8L715C1* D8L607C1</f>
        <v>1.2976329573466479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6.2908495015128034</v>
      </c>
      <c r="F26" s="16" t="s">
        <v>45696</v>
      </c>
      <c r="G26" s="21">
        <f>D8L719C1* D8L607C1</f>
        <v>6.861283316953565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1.2878168226022371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0.68930146798664926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3.4075103553913682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0.69729105294702376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4.6780214683321927E-2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3.6448190788873479E-2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3.8177548153371021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5.5077393851752704E-3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1.8750916571849081E-2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5.8028626908863625</v>
      </c>
      <c r="F30" s="16" t="s">
        <v>45707</v>
      </c>
      <c r="G30" s="21">
        <f>D8L723C1* D8L607C1</f>
        <v>6.3290474461320789</v>
      </c>
      <c r="H30" s="16" t="s">
        <v>45708</v>
      </c>
      <c r="I30" s="21">
        <f>SUM(D8L720C3:D8L722C3)</f>
        <v>0.74158942205514644</v>
      </c>
      <c r="J30" s="16" t="s">
        <v>45709</v>
      </c>
      <c r="K30" s="21">
        <f>D8L723C3*D8L608C1</f>
        <v>0.79969152525730669</v>
      </c>
      <c r="L30" s="16" t="s">
        <v>45710</v>
      </c>
      <c r="M30" s="21">
        <f>SUM(D8L720C5:D8L722C5)</f>
        <v>3.4627094627520907</v>
      </c>
      <c r="N30" s="16" t="s">
        <v>45711</v>
      </c>
      <c r="O30" s="21">
        <f>D8L723C5* D8L609C1</f>
        <v>3.5537762743924906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0.32105717705295256</v>
      </c>
      <c r="F33" s="16" t="s">
        <v>45725</v>
      </c>
      <c r="G33" s="21">
        <f>D8L726C1* D8L607C1</f>
        <v>0.35016959985640927</v>
      </c>
      <c r="H33" s="16" t="s">
        <v>45726</v>
      </c>
      <c r="I33" s="21">
        <f>D7L926C8</f>
        <v>5.6191134496654395E-2</v>
      </c>
      <c r="J33" s="16" t="s">
        <v>45727</v>
      </c>
      <c r="K33" s="21">
        <f>D8L726C3*D8L608C1</f>
        <v>6.0593601681964787E-2</v>
      </c>
      <c r="L33" s="16" t="s">
        <v>45728</v>
      </c>
      <c r="M33" s="21">
        <f>D7L927C8</f>
        <v>0.28395691158558978</v>
      </c>
      <c r="N33" s="16" t="s">
        <v>45729</v>
      </c>
      <c r="O33" s="21">
        <f>D8L726C5* D8L609C1</f>
        <v>0.29142477767701819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0.3195375600485667</v>
      </c>
      <c r="F35" s="16" t="s">
        <v>45737</v>
      </c>
      <c r="G35" s="21">
        <f>D8L728C1* D8L607C1</f>
        <v>0.34851218891408037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13.761308062922376</v>
      </c>
      <c r="F36" s="16" t="s">
        <v>45739</v>
      </c>
      <c r="G36" s="21">
        <f>D8L729C1* D8L607C1</f>
        <v>15.009138814858311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39.883135495253811</v>
      </c>
      <c r="F37" s="16" t="s">
        <v>45741</v>
      </c>
      <c r="G37" s="21">
        <f>D8L730C1* D8L607C1</f>
        <v>43.499608778683573</v>
      </c>
      <c r="H37" s="16" t="s">
        <v>45742</v>
      </c>
      <c r="I37" s="21">
        <f>D7L724C8</f>
        <v>3.1244581931549864</v>
      </c>
      <c r="J37" s="16" t="s">
        <v>45743</v>
      </c>
      <c r="K37" s="21">
        <f>D8L730C3*D8L608C1</f>
        <v>3.3692534760845025</v>
      </c>
      <c r="L37" s="16" t="s">
        <v>45744</v>
      </c>
      <c r="M37" s="21">
        <f>D7L725C8</f>
        <v>7.9382600319830292</v>
      </c>
      <c r="N37" s="16" t="s">
        <v>45745</v>
      </c>
      <c r="O37" s="21">
        <f>D8L730C5* D8L609C1</f>
        <v>8.1470306605504508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1.2733426032390124E-2</v>
      </c>
      <c r="F38" s="16" t="s">
        <v>45747</v>
      </c>
      <c r="G38" s="21">
        <f>D8L731C1* D8L607C1</f>
        <v>1.3888051777854595E-2</v>
      </c>
      <c r="H38" s="16" t="s">
        <v>45748</v>
      </c>
      <c r="I38" s="21">
        <f>D7L424C8</f>
        <v>2.0794962985528939E-3</v>
      </c>
      <c r="J38" s="16" t="s">
        <v>45749</v>
      </c>
      <c r="K38" s="21">
        <f>D8L731C3*D8L608C1</f>
        <v>2.2424208292348403E-3</v>
      </c>
      <c r="L38" s="16" t="s">
        <v>45750</v>
      </c>
      <c r="M38" s="21">
        <f>D7L431C8</f>
        <v>0.23732743959148461</v>
      </c>
      <c r="N38" s="16" t="s">
        <v>45751</v>
      </c>
      <c r="O38" s="21">
        <f>D8L731C5* D8L609C1</f>
        <v>0.24356898352430964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0.76341085647370743</v>
      </c>
      <c r="F39" s="16" t="s">
        <v>45753</v>
      </c>
      <c r="G39" s="21">
        <f>D8L732C1* D8L607C1</f>
        <v>0.8326344752397381</v>
      </c>
      <c r="H39" s="16" t="s">
        <v>45754</v>
      </c>
      <c r="I39" s="21">
        <f>D7L624C8</f>
        <v>0.12857915381034621</v>
      </c>
      <c r="J39" s="16" t="s">
        <v>45755</v>
      </c>
      <c r="K39" s="21">
        <f>D8L732C3*D8L608C1</f>
        <v>0.13865308291741432</v>
      </c>
      <c r="L39" s="16" t="s">
        <v>45756</v>
      </c>
      <c r="M39" s="21">
        <f>D7L631C8</f>
        <v>1.3153361903515397E-2</v>
      </c>
      <c r="N39" s="16" t="s">
        <v>45757</v>
      </c>
      <c r="O39" s="21">
        <f>D8L732C5* D8L609C1</f>
        <v>1.3499286025591015E-2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1.6897364602500582E-2</v>
      </c>
      <c r="F40" s="16" t="s">
        <v>45759</v>
      </c>
      <c r="G40" s="21">
        <f>D8L733C1* D8L607C1</f>
        <v>1.8429562783172392E-2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261.59337436294174</v>
      </c>
      <c r="F41" s="16" t="s">
        <v>45761</v>
      </c>
      <c r="G41" s="21">
        <f>D8L734C1* D8L607C1</f>
        <v>285.31381253206212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0.20068263427516642</v>
      </c>
      <c r="V8" s="16" t="s">
        <v>45808</v>
      </c>
      <c r="W8" s="21">
        <f>D8L801C9*D8L608C1</f>
        <v>0.2164057322330955</v>
      </c>
      <c r="X8" s="16" t="s">
        <v>45809</v>
      </c>
      <c r="Y8" s="21">
        <f>D6L137C16</f>
        <v>0.52177484911543481</v>
      </c>
      <c r="Z8" s="16" t="s">
        <v>45810</v>
      </c>
      <c r="AA8" s="21">
        <f>D8L801C11*D8L608C1</f>
        <v>0.56265490380605065</v>
      </c>
      <c r="AB8" s="16" t="s">
        <v>45811</v>
      </c>
      <c r="AC8" s="21">
        <f>D6L137C21</f>
        <v>41.508049926274424</v>
      </c>
      <c r="AD8" s="16" t="s">
        <v>45812</v>
      </c>
      <c r="AE8" s="21">
        <f>D8L801C13*D8L608C1</f>
        <v>44.760125709466323</v>
      </c>
      <c r="AF8" s="16" t="s">
        <v>45813</v>
      </c>
      <c r="AG8" s="21">
        <f>D6L137C24</f>
        <v>41.508049926274417</v>
      </c>
      <c r="AH8" s="16" t="s">
        <v>45814</v>
      </c>
      <c r="AI8" s="21">
        <f>D8L801C15*D8L608C1</f>
        <v>44.760125709466315</v>
      </c>
      <c r="AJ8" s="16" t="s">
        <v>45815</v>
      </c>
      <c r="AK8" s="21">
        <f>D6L140C13</f>
        <v>1.6998512885356096</v>
      </c>
      <c r="AL8" s="16" t="s">
        <v>45816</v>
      </c>
      <c r="AM8" s="21">
        <f>D8L801C17*D8L609C1</f>
        <v>1.7445561760738011</v>
      </c>
      <c r="AN8" s="16" t="s">
        <v>45817</v>
      </c>
      <c r="AO8" s="21">
        <f>D6L140C16</f>
        <v>4.4196133501925967</v>
      </c>
      <c r="AP8" s="16" t="s">
        <v>45818</v>
      </c>
      <c r="AQ8" s="21">
        <f>D8L801C19*D8L609C1</f>
        <v>4.5358460577918951</v>
      </c>
      <c r="AR8" s="16" t="s">
        <v>45819</v>
      </c>
      <c r="AS8" s="21">
        <f>D6L140C21</f>
        <v>354.02105997487581</v>
      </c>
      <c r="AT8" s="16" t="s">
        <v>45820</v>
      </c>
      <c r="AU8" s="21">
        <f>D8L801C21*D8L609C1</f>
        <v>363.33156365191354</v>
      </c>
      <c r="AV8" s="16" t="s">
        <v>45821</v>
      </c>
      <c r="AW8" s="21">
        <f>D6L140C24</f>
        <v>354.02105997487581</v>
      </c>
      <c r="AX8" s="16" t="s">
        <v>45822</v>
      </c>
      <c r="AY8" s="21">
        <f>D8L801C23*D8L609C1</f>
        <v>363.33156365191354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5.3934414515236194E-2</v>
      </c>
      <c r="F9" s="16" t="s">
        <v>45826</v>
      </c>
      <c r="G9" s="21">
        <f>D8L802C1*D8L607C1</f>
        <v>5.8825012175868711E-2</v>
      </c>
      <c r="H9" s="16" t="s">
        <v>45827</v>
      </c>
      <c r="I9" s="21">
        <f>D6L228C16</f>
        <v>0.14022947773961367</v>
      </c>
      <c r="J9" s="16" t="s">
        <v>45828</v>
      </c>
      <c r="K9" s="21">
        <f>D8L802C3*D8L607C1</f>
        <v>0.15294503165725817</v>
      </c>
      <c r="L9" s="16" t="s">
        <v>45829</v>
      </c>
      <c r="M9" s="21">
        <f>D6L228C21</f>
        <v>6.7325571208099584</v>
      </c>
      <c r="N9" s="16" t="s">
        <v>45830</v>
      </c>
      <c r="O9" s="21">
        <f>D8L802C5*D8L607C1</f>
        <v>7.3430435495781152</v>
      </c>
      <c r="P9" s="16" t="s">
        <v>45831</v>
      </c>
      <c r="Q9" s="21">
        <f>D6L228C24</f>
        <v>6.7325571208099584</v>
      </c>
      <c r="R9" s="16" t="s">
        <v>45832</v>
      </c>
      <c r="S9" s="21">
        <f>D8L802C7*D8L607C1</f>
        <v>7.3430435495781152</v>
      </c>
      <c r="T9" s="16" t="s">
        <v>45833</v>
      </c>
      <c r="U9" s="21">
        <f>D6L237C13</f>
        <v>4.0865462765292071E-2</v>
      </c>
      <c r="V9" s="16" t="s">
        <v>45834</v>
      </c>
      <c r="W9" s="21">
        <f>D8L802C9*D8L608C1</f>
        <v>4.4067193081796602E-2</v>
      </c>
      <c r="X9" s="16" t="s">
        <v>45835</v>
      </c>
      <c r="Y9" s="21">
        <f>D6L237C16</f>
        <v>0.10625020318975945</v>
      </c>
      <c r="Z9" s="16" t="s">
        <v>45836</v>
      </c>
      <c r="AA9" s="21">
        <f>D8L802C11*D8L608C1</f>
        <v>0.11457470201267123</v>
      </c>
      <c r="AB9" s="16" t="s">
        <v>45837</v>
      </c>
      <c r="AC9" s="21">
        <f>D6L237C21</f>
        <v>18.226375653838119</v>
      </c>
      <c r="AD9" s="16" t="s">
        <v>45838</v>
      </c>
      <c r="AE9" s="21">
        <f>D8L802C13*D8L608C1</f>
        <v>19.654377089330403</v>
      </c>
      <c r="AF9" s="16" t="s">
        <v>45839</v>
      </c>
      <c r="AG9" s="21">
        <f>D6L237C24</f>
        <v>18.226375653838115</v>
      </c>
      <c r="AH9" s="16" t="s">
        <v>45840</v>
      </c>
      <c r="AI9" s="21">
        <f>D8L802C15*D8L608C1</f>
        <v>19.654377089330399</v>
      </c>
      <c r="AJ9" s="16" t="s">
        <v>45841</v>
      </c>
      <c r="AK9" s="21">
        <f>D6L240C13</f>
        <v>1.4167996378367761E-3</v>
      </c>
      <c r="AL9" s="16" t="s">
        <v>45842</v>
      </c>
      <c r="AM9" s="21">
        <f>D8L802C17*D8L609C1</f>
        <v>1.4540604670050781E-3</v>
      </c>
      <c r="AN9" s="16" t="s">
        <v>45843</v>
      </c>
      <c r="AO9" s="21">
        <f>D6L240C16</f>
        <v>3.6836790583756065E-3</v>
      </c>
      <c r="AP9" s="16" t="s">
        <v>45844</v>
      </c>
      <c r="AQ9" s="21">
        <f>D8L802C19*D8L609C1</f>
        <v>3.7805572142131914E-3</v>
      </c>
      <c r="AR9" s="16" t="s">
        <v>45845</v>
      </c>
      <c r="AS9" s="21">
        <f>D6L240C21</f>
        <v>0.17271132060878588</v>
      </c>
      <c r="AT9" s="16" t="s">
        <v>45846</v>
      </c>
      <c r="AU9" s="21">
        <f>D8L802C21*D8L609C1</f>
        <v>0.17725350627906286</v>
      </c>
      <c r="AV9" s="16" t="s">
        <v>45847</v>
      </c>
      <c r="AW9" s="21">
        <f>D6L240C24</f>
        <v>0.17271132060878588</v>
      </c>
      <c r="AX9" s="16" t="s">
        <v>45848</v>
      </c>
      <c r="AY9" s="21">
        <f>D8L802C23*D8L609C1</f>
        <v>0.17725350627906286</v>
      </c>
      <c r="AZ9" s="16" t="s">
        <v>45849</v>
      </c>
      <c r="BA9" s="21">
        <f>D6L1802C8</f>
        <v>0.23342266564487549</v>
      </c>
      <c r="BB9" s="16" t="s">
        <v>45850</v>
      </c>
      <c r="BC9" s="21">
        <f>D8L802C25*D8L608C1</f>
        <v>0.25171088201591935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4.4570978483542155E-2</v>
      </c>
      <c r="F10" s="16" t="s">
        <v>45852</v>
      </c>
      <c r="G10" s="21">
        <f>D8L803C1*D8L607C1</f>
        <v>4.8612530154454159E-2</v>
      </c>
      <c r="H10" s="16" t="s">
        <v>45853</v>
      </c>
      <c r="I10" s="21">
        <f>D6L328C16</f>
        <v>0.11588454405720987</v>
      </c>
      <c r="J10" s="16" t="s">
        <v>45854</v>
      </c>
      <c r="K10" s="21">
        <f>D8L803C3*D8L607C1</f>
        <v>0.12639257840158111</v>
      </c>
      <c r="L10" s="16" t="s">
        <v>45855</v>
      </c>
      <c r="M10" s="21">
        <f>D6L328C21</f>
        <v>4.8131685170464662</v>
      </c>
      <c r="N10" s="16" t="s">
        <v>45856</v>
      </c>
      <c r="O10" s="21">
        <f>D8L803C5*D8L607C1</f>
        <v>5.2496110167244376</v>
      </c>
      <c r="P10" s="16" t="s">
        <v>45857</v>
      </c>
      <c r="Q10" s="21">
        <f>D6L328C24</f>
        <v>4.8131685170464671</v>
      </c>
      <c r="R10" s="16" t="s">
        <v>45858</v>
      </c>
      <c r="S10" s="21">
        <f>D8L803C7*D8L607C1</f>
        <v>5.2496110167244385</v>
      </c>
      <c r="T10" s="16" t="s">
        <v>45859</v>
      </c>
      <c r="U10" s="21">
        <f>D6L337C13</f>
        <v>3.2284878222985015E-2</v>
      </c>
      <c r="V10" s="16" t="s">
        <v>45860</v>
      </c>
      <c r="W10" s="21">
        <f>D8L803C9*D8L608C1</f>
        <v>3.4814336263503776E-2</v>
      </c>
      <c r="X10" s="16" t="s">
        <v>45861</v>
      </c>
      <c r="Y10" s="21">
        <f>D6L337C16</f>
        <v>8.3940683379760975E-2</v>
      </c>
      <c r="Z10" s="16" t="s">
        <v>45862</v>
      </c>
      <c r="AA10" s="21">
        <f>D8L803C11*D8L608C1</f>
        <v>9.051727428510975E-2</v>
      </c>
      <c r="AB10" s="16" t="s">
        <v>45863</v>
      </c>
      <c r="AC10" s="21">
        <f>D6L337C21</f>
        <v>12.909146348185548</v>
      </c>
      <c r="AD10" s="16" t="s">
        <v>45864</v>
      </c>
      <c r="AE10" s="21">
        <f>D8L803C13*D8L608C1</f>
        <v>13.920553106517506</v>
      </c>
      <c r="AF10" s="16" t="s">
        <v>45865</v>
      </c>
      <c r="AG10" s="21">
        <f>D6L337C24</f>
        <v>12.90914634818555</v>
      </c>
      <c r="AH10" s="16" t="s">
        <v>45866</v>
      </c>
      <c r="AI10" s="21">
        <f>D8L803C15*D8L608C1</f>
        <v>13.920553106517508</v>
      </c>
      <c r="AJ10" s="16" t="s">
        <v>45867</v>
      </c>
      <c r="AK10" s="21">
        <f>D6L340C13</f>
        <v>1.935591051036618E-2</v>
      </c>
      <c r="AL10" s="16" t="s">
        <v>45868</v>
      </c>
      <c r="AM10" s="21">
        <f>D8L803C17*D8L609C1</f>
        <v>1.9864957277222275E-2</v>
      </c>
      <c r="AN10" s="16" t="s">
        <v>45869</v>
      </c>
      <c r="AO10" s="21">
        <f>D6L340C16</f>
        <v>5.0325367326952093E-2</v>
      </c>
      <c r="AP10" s="16" t="s">
        <v>45870</v>
      </c>
      <c r="AQ10" s="21">
        <f>D8L803C19*D8L609C1</f>
        <v>5.1648888920777937E-2</v>
      </c>
      <c r="AR10" s="16" t="s">
        <v>45871</v>
      </c>
      <c r="AS10" s="21">
        <f>D6L340C21</f>
        <v>2.8475789460510668</v>
      </c>
      <c r="AT10" s="16" t="s">
        <v>45872</v>
      </c>
      <c r="AU10" s="21">
        <f>D8L803C21*D8L609C1</f>
        <v>2.9224682598386287</v>
      </c>
      <c r="AV10" s="16" t="s">
        <v>45873</v>
      </c>
      <c r="AW10" s="21">
        <f>D6L340C24</f>
        <v>2.8475789460510668</v>
      </c>
      <c r="AX10" s="16" t="s">
        <v>45874</v>
      </c>
      <c r="AY10" s="21">
        <f>D8L803C23*D8L609C1</f>
        <v>2.9224682598386287</v>
      </c>
      <c r="AZ10" s="16" t="s">
        <v>45875</v>
      </c>
      <c r="BA10" s="21">
        <f>D6L1803C8</f>
        <v>0.3403650160530664</v>
      </c>
      <c r="BB10" s="16" t="s">
        <v>45876</v>
      </c>
      <c r="BC10" s="21">
        <f>D8L803C25*D8L608C1</f>
        <v>0.367031959648777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5.1073031110750518E-2</v>
      </c>
      <c r="F11" s="16" t="s">
        <v>45878</v>
      </c>
      <c r="G11" s="21">
        <f>D8L804C1*D8L607C1</f>
        <v>5.5704167811068038E-2</v>
      </c>
      <c r="H11" s="16" t="s">
        <v>45879</v>
      </c>
      <c r="I11" s="21">
        <f>D6L428C16</f>
        <v>0.13278988088795157</v>
      </c>
      <c r="J11" s="16" t="s">
        <v>45880</v>
      </c>
      <c r="K11" s="21">
        <f>D8L804C3*D8L607C1</f>
        <v>0.14483083630877713</v>
      </c>
      <c r="L11" s="16" t="s">
        <v>45881</v>
      </c>
      <c r="M11" s="21">
        <f>D6L428C21</f>
        <v>5.491634779427236</v>
      </c>
      <c r="N11" s="16" t="s">
        <v>45882</v>
      </c>
      <c r="O11" s="21">
        <f>D8L804C5*D8L607C1</f>
        <v>5.9895983977720304</v>
      </c>
      <c r="P11" s="16" t="s">
        <v>45883</v>
      </c>
      <c r="Q11" s="21">
        <f>D6L428C24</f>
        <v>5.4916347794272369</v>
      </c>
      <c r="R11" s="16" t="s">
        <v>45884</v>
      </c>
      <c r="S11" s="21">
        <f>D8L804C7*D8L607C1</f>
        <v>5.9895983977720313</v>
      </c>
      <c r="T11" s="16" t="s">
        <v>45885</v>
      </c>
      <c r="U11" s="21">
        <f>D6L437C13</f>
        <v>2.6018053548813084E-3</v>
      </c>
      <c r="V11" s="16" t="s">
        <v>45886</v>
      </c>
      <c r="W11" s="21">
        <f>D8L804C9*D8L608C1</f>
        <v>2.8056517943603298E-3</v>
      </c>
      <c r="X11" s="16" t="s">
        <v>45887</v>
      </c>
      <c r="Y11" s="21">
        <f>D6L437C16</f>
        <v>6.7646939226913977E-3</v>
      </c>
      <c r="Z11" s="16" t="s">
        <v>45888</v>
      </c>
      <c r="AA11" s="21">
        <f>D8L804C11*D8L608C1</f>
        <v>7.2946946653368533E-3</v>
      </c>
      <c r="AB11" s="16" t="s">
        <v>45889</v>
      </c>
      <c r="AC11" s="21">
        <f>D6L437C21</f>
        <v>0.85780953168685037</v>
      </c>
      <c r="AD11" s="16" t="s">
        <v>45890</v>
      </c>
      <c r="AE11" s="21">
        <f>D8L804C13*D8L608C1</f>
        <v>0.92501725668344537</v>
      </c>
      <c r="AF11" s="16" t="s">
        <v>45891</v>
      </c>
      <c r="AG11" s="21">
        <f>D6L437C24</f>
        <v>0.85780953168685037</v>
      </c>
      <c r="AH11" s="16" t="s">
        <v>45892</v>
      </c>
      <c r="AI11" s="21">
        <f>D8L804C15*D8L608C1</f>
        <v>0.92501725668344537</v>
      </c>
      <c r="AJ11" s="16" t="s">
        <v>45893</v>
      </c>
      <c r="AK11" s="21">
        <f>D6L440C13</f>
        <v>8.6211319878642546E-3</v>
      </c>
      <c r="AL11" s="16" t="s">
        <v>45894</v>
      </c>
      <c r="AM11" s="21">
        <f>D8L804C17*D8L609C1</f>
        <v>8.8478616662594732E-3</v>
      </c>
      <c r="AN11" s="16" t="s">
        <v>45895</v>
      </c>
      <c r="AO11" s="21">
        <f>D6L440C16</f>
        <v>2.2414943168447055E-2</v>
      </c>
      <c r="AP11" s="16" t="s">
        <v>45896</v>
      </c>
      <c r="AQ11" s="21">
        <f>D8L804C19*D8L609C1</f>
        <v>2.3004440332274622E-2</v>
      </c>
      <c r="AR11" s="16" t="s">
        <v>45897</v>
      </c>
      <c r="AS11" s="21">
        <f>D6L440C21</f>
        <v>1.2662931687504413</v>
      </c>
      <c r="AT11" s="16" t="s">
        <v>45898</v>
      </c>
      <c r="AU11" s="21">
        <f>D8L804C21*D8L609C1</f>
        <v>1.2995957841504842</v>
      </c>
      <c r="AV11" s="16" t="s">
        <v>45899</v>
      </c>
      <c r="AW11" s="21">
        <f>D6L440C24</f>
        <v>1.2662931687504411</v>
      </c>
      <c r="AX11" s="16" t="s">
        <v>45900</v>
      </c>
      <c r="AY11" s="21">
        <f>D8L804C23*D8L609C1</f>
        <v>1.2995957841504839</v>
      </c>
      <c r="AZ11" s="16" t="s">
        <v>45901</v>
      </c>
      <c r="BA11" s="21">
        <f>D6L1804C8</f>
        <v>4.0935742851783141E-3</v>
      </c>
      <c r="BB11" s="16" t="s">
        <v>45902</v>
      </c>
      <c r="BC11" s="21">
        <f>D8L804C25*D8L608C1</f>
        <v>4.4142979477731848E-3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5.9636122141528872E-2</v>
      </c>
      <c r="F12" s="16" t="s">
        <v>45904</v>
      </c>
      <c r="G12" s="21">
        <f>D8L805C1*D8L607C1</f>
        <v>6.504373214445501E-2</v>
      </c>
      <c r="H12" s="16" t="s">
        <v>45905</v>
      </c>
      <c r="I12" s="21">
        <f>D6L528C16</f>
        <v>0.15505391756797515</v>
      </c>
      <c r="J12" s="16" t="s">
        <v>45906</v>
      </c>
      <c r="K12" s="21">
        <f>D8L805C3*D8L607C1</f>
        <v>0.16911370357558314</v>
      </c>
      <c r="L12" s="16" t="s">
        <v>45907</v>
      </c>
      <c r="M12" s="21">
        <f>D6L528C21</f>
        <v>6.068726662018241</v>
      </c>
      <c r="N12" s="16" t="s">
        <v>45908</v>
      </c>
      <c r="O12" s="21">
        <f>D8L805C5*D8L607C1</f>
        <v>6.6190190992875886</v>
      </c>
      <c r="P12" s="16" t="s">
        <v>45909</v>
      </c>
      <c r="Q12" s="21">
        <f>D6L528C24</f>
        <v>6.0687266620182401</v>
      </c>
      <c r="R12" s="16" t="s">
        <v>45910</v>
      </c>
      <c r="S12" s="21">
        <f>D8L805C7*D8L607C1</f>
        <v>6.6190190992875877</v>
      </c>
      <c r="T12" s="16" t="s">
        <v>45911</v>
      </c>
      <c r="U12" s="21">
        <f>D6L537C13</f>
        <v>3.5434393751385046E-2</v>
      </c>
      <c r="V12" s="16" t="s">
        <v>45912</v>
      </c>
      <c r="W12" s="21">
        <f>D8L805C9*D8L608C1</f>
        <v>3.8210610268798989E-2</v>
      </c>
      <c r="X12" s="16" t="s">
        <v>45913</v>
      </c>
      <c r="Y12" s="21">
        <f>D6L537C16</f>
        <v>9.2129423753601059E-2</v>
      </c>
      <c r="Z12" s="16" t="s">
        <v>45914</v>
      </c>
      <c r="AA12" s="21">
        <f>D8L805C11*D8L608C1</f>
        <v>9.9347586698877305E-2</v>
      </c>
      <c r="AB12" s="16" t="s">
        <v>45915</v>
      </c>
      <c r="AC12" s="21">
        <f>D6L537C21</f>
        <v>36.754988295877169</v>
      </c>
      <c r="AD12" s="16" t="s">
        <v>45916</v>
      </c>
      <c r="AE12" s="21">
        <f>D8L805C13*D8L608C1</f>
        <v>39.634670852895141</v>
      </c>
      <c r="AF12" s="16" t="s">
        <v>45917</v>
      </c>
      <c r="AG12" s="21">
        <f>D6L537C24</f>
        <v>36.754988295877176</v>
      </c>
      <c r="AH12" s="16" t="s">
        <v>45918</v>
      </c>
      <c r="AI12" s="21">
        <f>D8L805C15*D8L608C1</f>
        <v>39.634670852895155</v>
      </c>
      <c r="AJ12" s="16" t="s">
        <v>45919</v>
      </c>
      <c r="AK12" s="21">
        <f>D6L540C13</f>
        <v>2.0553664978047306E-2</v>
      </c>
      <c r="AL12" s="16" t="s">
        <v>45920</v>
      </c>
      <c r="AM12" s="21">
        <f>D8L805C17*D8L609C1</f>
        <v>2.1094211840904258E-2</v>
      </c>
      <c r="AN12" s="16" t="s">
        <v>45921</v>
      </c>
      <c r="AO12" s="21">
        <f>D6L540C16</f>
        <v>5.3439528942923066E-2</v>
      </c>
      <c r="AP12" s="16" t="s">
        <v>45922</v>
      </c>
      <c r="AQ12" s="21">
        <f>D8L805C19*D8L609C1</f>
        <v>5.484495078635114E-2</v>
      </c>
      <c r="AR12" s="16" t="s">
        <v>45923</v>
      </c>
      <c r="AS12" s="21">
        <f>D6L540C21</f>
        <v>2.8443779084383101</v>
      </c>
      <c r="AT12" s="16" t="s">
        <v>45924</v>
      </c>
      <c r="AU12" s="21">
        <f>D8L805C21*D8L609C1</f>
        <v>2.9191830371989527</v>
      </c>
      <c r="AV12" s="16" t="s">
        <v>45925</v>
      </c>
      <c r="AW12" s="21">
        <f>D6L540C24</f>
        <v>2.8443779084383105</v>
      </c>
      <c r="AX12" s="16" t="s">
        <v>45926</v>
      </c>
      <c r="AY12" s="21">
        <f>D8L805C23*D8L609C1</f>
        <v>2.9191830371989536</v>
      </c>
      <c r="AZ12" s="16" t="s">
        <v>45927</v>
      </c>
      <c r="BA12" s="21">
        <f>D6L1805C8</f>
        <v>3.1168820403375291E-5</v>
      </c>
      <c r="BB12" s="16" t="s">
        <v>45928</v>
      </c>
      <c r="BC12" s="21">
        <f>D8L805C25*D8L608C1</f>
        <v>3.3610837462825526E-5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3.0062180787861052E-2</v>
      </c>
      <c r="F13" s="16" t="s">
        <v>45930</v>
      </c>
      <c r="G13" s="21">
        <f>D8L806C1*D8L607C1</f>
        <v>3.278812177296421E-2</v>
      </c>
      <c r="H13" s="16" t="s">
        <v>45931</v>
      </c>
      <c r="I13" s="21">
        <f>D6L628C16</f>
        <v>7.8161670048438631E-2</v>
      </c>
      <c r="J13" s="16" t="s">
        <v>45932</v>
      </c>
      <c r="K13" s="21">
        <f>D8L806C3*D8L607C1</f>
        <v>8.524911660970684E-2</v>
      </c>
      <c r="L13" s="16" t="s">
        <v>45933</v>
      </c>
      <c r="M13" s="21">
        <f>D6L628C21</f>
        <v>3.3360645572919809</v>
      </c>
      <c r="N13" s="16" t="s">
        <v>45934</v>
      </c>
      <c r="O13" s="21">
        <f>D8L806C5*D8L607C1</f>
        <v>3.6385680639352618</v>
      </c>
      <c r="P13" s="16" t="s">
        <v>45935</v>
      </c>
      <c r="Q13" s="21">
        <f>D6L628C24</f>
        <v>3.3360645572919818</v>
      </c>
      <c r="R13" s="16" t="s">
        <v>45936</v>
      </c>
      <c r="S13" s="21">
        <f>D8L806C7*D8L607C1</f>
        <v>3.6385680639352627</v>
      </c>
      <c r="T13" s="16" t="s">
        <v>45937</v>
      </c>
      <c r="U13" s="21">
        <f>D6L637C13</f>
        <v>6.1376361266645713E-3</v>
      </c>
      <c r="V13" s="16" t="s">
        <v>45938</v>
      </c>
      <c r="W13" s="21">
        <f>D8L806C9*D8L608C1</f>
        <v>6.6185080984633455E-3</v>
      </c>
      <c r="X13" s="16" t="s">
        <v>45939</v>
      </c>
      <c r="Y13" s="21">
        <f>D6L637C16</f>
        <v>1.59578539293278E-2</v>
      </c>
      <c r="Z13" s="16" t="s">
        <v>45940</v>
      </c>
      <c r="AA13" s="21">
        <f>D8L806C11*D8L608C1</f>
        <v>1.7208121056004607E-2</v>
      </c>
      <c r="AB13" s="16" t="s">
        <v>45941</v>
      </c>
      <c r="AC13" s="21">
        <f>D6L637C21</f>
        <v>7.0364650815593812</v>
      </c>
      <c r="AD13" s="16" t="s">
        <v>45942</v>
      </c>
      <c r="AE13" s="21">
        <f>D8L806C13*D8L608C1</f>
        <v>7.5877585711754696</v>
      </c>
      <c r="AF13" s="16" t="s">
        <v>45943</v>
      </c>
      <c r="AG13" s="21">
        <f>D6L637C24</f>
        <v>7.0364650815593812</v>
      </c>
      <c r="AH13" s="16" t="s">
        <v>45944</v>
      </c>
      <c r="AI13" s="21">
        <f>D8L806C15*D8L608C1</f>
        <v>7.5877585711754696</v>
      </c>
      <c r="AJ13" s="16" t="s">
        <v>45945</v>
      </c>
      <c r="AK13" s="21">
        <f>D6L640C13</f>
        <v>1.783382675810577E-2</v>
      </c>
      <c r="AL13" s="16" t="s">
        <v>45946</v>
      </c>
      <c r="AM13" s="21">
        <f>D8L806C17*D8L609C1</f>
        <v>1.8302843797992553E-2</v>
      </c>
      <c r="AN13" s="16" t="s">
        <v>45947</v>
      </c>
      <c r="AO13" s="21">
        <f>D6L640C16</f>
        <v>4.6367949571074908E-2</v>
      </c>
      <c r="AP13" s="16" t="s">
        <v>45948</v>
      </c>
      <c r="AQ13" s="21">
        <f>D8L806C19*D8L609C1</f>
        <v>4.7587393874780545E-2</v>
      </c>
      <c r="AR13" s="16" t="s">
        <v>45949</v>
      </c>
      <c r="AS13" s="21">
        <f>D6L640C21</f>
        <v>2.8850660310697642</v>
      </c>
      <c r="AT13" s="16" t="s">
        <v>45950</v>
      </c>
      <c r="AU13" s="21">
        <f>D8L806C21*D8L609C1</f>
        <v>2.960941228699753</v>
      </c>
      <c r="AV13" s="16" t="s">
        <v>45951</v>
      </c>
      <c r="AW13" s="21">
        <f>D6L640C24</f>
        <v>2.8850660310697642</v>
      </c>
      <c r="AX13" s="16" t="s">
        <v>45952</v>
      </c>
      <c r="AY13" s="21">
        <f>D8L806C23*D8L609C1</f>
        <v>2.960941228699753</v>
      </c>
      <c r="AZ13" s="16" t="s">
        <v>45953</v>
      </c>
      <c r="BA13" s="21">
        <f>D6L1806C8</f>
        <v>4.0310186555330895E-3</v>
      </c>
      <c r="BB13" s="16" t="s">
        <v>45954</v>
      </c>
      <c r="BC13" s="21">
        <f>D8L806C25*D8L608C1</f>
        <v>4.3468412050033274E-3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3.0158879756773688E-2</v>
      </c>
      <c r="F14" s="16" t="s">
        <v>45956</v>
      </c>
      <c r="G14" s="21">
        <f>D8L807C1*D8L607C1</f>
        <v>3.2893589090535129E-2</v>
      </c>
      <c r="H14" s="16" t="s">
        <v>45957</v>
      </c>
      <c r="I14" s="21">
        <f>D6L728C16</f>
        <v>7.8413087367611503E-2</v>
      </c>
      <c r="J14" s="16" t="s">
        <v>45958</v>
      </c>
      <c r="K14" s="21">
        <f>D8L807C3*D8L607C1</f>
        <v>8.5523331635391234E-2</v>
      </c>
      <c r="L14" s="16" t="s">
        <v>45959</v>
      </c>
      <c r="M14" s="21">
        <f>D6L728C21</f>
        <v>2.9573350106713501</v>
      </c>
      <c r="N14" s="16" t="s">
        <v>45960</v>
      </c>
      <c r="O14" s="21">
        <f>D8L807C5*D8L607C1</f>
        <v>3.2254965512181597</v>
      </c>
      <c r="P14" s="16" t="s">
        <v>45961</v>
      </c>
      <c r="Q14" s="21">
        <f>D6L728C24</f>
        <v>2.9573350106713496</v>
      </c>
      <c r="R14" s="16" t="s">
        <v>45962</v>
      </c>
      <c r="S14" s="21">
        <f>D8L807C7*D8L607C1</f>
        <v>3.2254965512181593</v>
      </c>
      <c r="T14" s="16" t="s">
        <v>45963</v>
      </c>
      <c r="U14" s="21">
        <f>D6L737C13</f>
        <v>1.1444874040440799E-2</v>
      </c>
      <c r="V14" s="16" t="s">
        <v>45964</v>
      </c>
      <c r="W14" s="21">
        <f>D8L807C9*D8L608C1</f>
        <v>1.2341557883085963E-2</v>
      </c>
      <c r="X14" s="16" t="s">
        <v>45965</v>
      </c>
      <c r="Y14" s="21">
        <f>D6L737C16</f>
        <v>2.9756672505146041E-2</v>
      </c>
      <c r="Z14" s="16" t="s">
        <v>45966</v>
      </c>
      <c r="AA14" s="21">
        <f>D8L807C11*D8L608C1</f>
        <v>3.2088050496023465E-2</v>
      </c>
      <c r="AB14" s="16" t="s">
        <v>45967</v>
      </c>
      <c r="AC14" s="21">
        <f>D6L737C21</f>
        <v>0.90591350505708623</v>
      </c>
      <c r="AD14" s="16" t="s">
        <v>45968</v>
      </c>
      <c r="AE14" s="21">
        <f>D8L807C13*D8L608C1</f>
        <v>0.97689008373749708</v>
      </c>
      <c r="AF14" s="16" t="s">
        <v>45969</v>
      </c>
      <c r="AG14" s="21">
        <f>D6L737C24</f>
        <v>0.90591350505708623</v>
      </c>
      <c r="AH14" s="16" t="s">
        <v>45970</v>
      </c>
      <c r="AI14" s="21">
        <f>D8L807C15*D8L608C1</f>
        <v>0.97689008373749708</v>
      </c>
      <c r="AJ14" s="16" t="s">
        <v>45971</v>
      </c>
      <c r="AK14" s="21">
        <f>D6L740C13</f>
        <v>2.2948892251088159E-2</v>
      </c>
      <c r="AL14" s="16" t="s">
        <v>45972</v>
      </c>
      <c r="AM14" s="21">
        <f>D8L807C17*D8L609C1</f>
        <v>2.3552431898426832E-2</v>
      </c>
      <c r="AN14" s="16" t="s">
        <v>45973</v>
      </c>
      <c r="AO14" s="21">
        <f>D6L740C16</f>
        <v>5.9667119852829062E-2</v>
      </c>
      <c r="AP14" s="16" t="s">
        <v>45974</v>
      </c>
      <c r="AQ14" s="21">
        <f>D8L807C19*D8L609C1</f>
        <v>6.1236322935909603E-2</v>
      </c>
      <c r="AR14" s="16" t="s">
        <v>45975</v>
      </c>
      <c r="AS14" s="21">
        <f>D6L740C21</f>
        <v>3.1588128557542889</v>
      </c>
      <c r="AT14" s="16" t="s">
        <v>45976</v>
      </c>
      <c r="AU14" s="21">
        <f>D8L807C21*D8L609C1</f>
        <v>3.241887401406069</v>
      </c>
      <c r="AV14" s="16" t="s">
        <v>45977</v>
      </c>
      <c r="AW14" s="21">
        <f>D6L740C24</f>
        <v>3.1588128557542885</v>
      </c>
      <c r="AX14" s="16" t="s">
        <v>45978</v>
      </c>
      <c r="AY14" s="21">
        <f>D8L807C23*D8L609C1</f>
        <v>3.2418874014060686</v>
      </c>
      <c r="AZ14" s="16" t="s">
        <v>45979</v>
      </c>
      <c r="BA14" s="21">
        <f>D6L1807C8</f>
        <v>1.3156090882453426E-3</v>
      </c>
      <c r="BB14" s="16" t="s">
        <v>45980</v>
      </c>
      <c r="BC14" s="21">
        <f>D8L807C25*D8L608C1</f>
        <v>1.4186845269525126E-3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4.3860970002707403E-2</v>
      </c>
      <c r="F15" s="16" t="s">
        <v>45982</v>
      </c>
      <c r="G15" s="21">
        <f>D8L808C1*D8L607C1</f>
        <v>4.7838140408955475E-2</v>
      </c>
      <c r="H15" s="16" t="s">
        <v>45983</v>
      </c>
      <c r="I15" s="21">
        <f>D6L828C16</f>
        <v>0.11403852200703908</v>
      </c>
      <c r="J15" s="16" t="s">
        <v>45984</v>
      </c>
      <c r="K15" s="21">
        <f>D8L808C3*D8L607C1</f>
        <v>0.12437916506328406</v>
      </c>
      <c r="L15" s="16" t="s">
        <v>45985</v>
      </c>
      <c r="M15" s="21">
        <f>D6L828C21</f>
        <v>4.6650189350942908</v>
      </c>
      <c r="N15" s="16" t="s">
        <v>45986</v>
      </c>
      <c r="O15" s="21">
        <f>D8L808C5*D8L607C1</f>
        <v>5.0880277115098291</v>
      </c>
      <c r="P15" s="16" t="s">
        <v>45987</v>
      </c>
      <c r="Q15" s="21">
        <f>D6L828C24</f>
        <v>4.6650189350942908</v>
      </c>
      <c r="R15" s="16" t="s">
        <v>45988</v>
      </c>
      <c r="S15" s="21">
        <f>D8L808C7*D8L607C1</f>
        <v>5.0880277115098291</v>
      </c>
      <c r="T15" s="16" t="s">
        <v>45989</v>
      </c>
      <c r="U15" s="21">
        <f>D6L837C13</f>
        <v>3.2953612396923286E-3</v>
      </c>
      <c r="V15" s="16" t="s">
        <v>45990</v>
      </c>
      <c r="W15" s="21">
        <f>D8L808C9*D8L608C1</f>
        <v>3.5535464472245424E-3</v>
      </c>
      <c r="X15" s="16" t="s">
        <v>45991</v>
      </c>
      <c r="Y15" s="21">
        <f>D6L837C16</f>
        <v>8.5679392232000749E-3</v>
      </c>
      <c r="Z15" s="16" t="s">
        <v>45992</v>
      </c>
      <c r="AA15" s="21">
        <f>D8L808C11*D8L608C1</f>
        <v>9.239220762783832E-3</v>
      </c>
      <c r="AB15" s="16" t="s">
        <v>45993</v>
      </c>
      <c r="AC15" s="21">
        <f>D6L837C21</f>
        <v>9.5306916483028559</v>
      </c>
      <c r="AD15" s="16" t="s">
        <v>45994</v>
      </c>
      <c r="AE15" s="21">
        <f>D8L808C13*D8L608C1</f>
        <v>10.277402986502716</v>
      </c>
      <c r="AF15" s="16" t="s">
        <v>45995</v>
      </c>
      <c r="AG15" s="21">
        <f>D6L837C24</f>
        <v>9.5306916483028576</v>
      </c>
      <c r="AH15" s="16" t="s">
        <v>45996</v>
      </c>
      <c r="AI15" s="21">
        <f>D8L808C15*D8L608C1</f>
        <v>10.277402986502718</v>
      </c>
      <c r="AJ15" s="16" t="s">
        <v>45997</v>
      </c>
      <c r="AK15" s="21">
        <f>D6L840C13</f>
        <v>1.4067402688475984E-2</v>
      </c>
      <c r="AL15" s="16" t="s">
        <v>45998</v>
      </c>
      <c r="AM15" s="21">
        <f>D8L808C17*D8L609C1</f>
        <v>1.4437365437208281E-2</v>
      </c>
      <c r="AN15" s="16" t="s">
        <v>45999</v>
      </c>
      <c r="AO15" s="21">
        <f>D6L840C16</f>
        <v>3.6575246990037537E-2</v>
      </c>
      <c r="AP15" s="16" t="s">
        <v>46000</v>
      </c>
      <c r="AQ15" s="21">
        <f>D8L808C19*D8L609C1</f>
        <v>3.7537150136741505E-2</v>
      </c>
      <c r="AR15" s="16" t="s">
        <v>46001</v>
      </c>
      <c r="AS15" s="21">
        <f>D6L840C21</f>
        <v>2.1605693801268275</v>
      </c>
      <c r="AT15" s="16" t="s">
        <v>46002</v>
      </c>
      <c r="AU15" s="21">
        <f>D8L808C21*D8L609C1</f>
        <v>2.2173908278666699</v>
      </c>
      <c r="AV15" s="16" t="s">
        <v>46003</v>
      </c>
      <c r="AW15" s="21">
        <f>D6L840C24</f>
        <v>2.1605693801268275</v>
      </c>
      <c r="AX15" s="16" t="s">
        <v>46004</v>
      </c>
      <c r="AY15" s="21">
        <f>D8L808C23*D8L609C1</f>
        <v>2.2173908278666699</v>
      </c>
      <c r="AZ15" s="16" t="s">
        <v>46005</v>
      </c>
      <c r="BA15" s="21">
        <f>D6L1808C8</f>
        <v>1.1396856580566923E-3</v>
      </c>
      <c r="BB15" s="16" t="s">
        <v>46006</v>
      </c>
      <c r="BC15" s="21">
        <f>D8L808C25*D8L608C1</f>
        <v>1.228977834769412E-3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4.9442206528833327E-2</v>
      </c>
      <c r="F16" s="16" t="s">
        <v>46008</v>
      </c>
      <c r="G16" s="21">
        <f>D8L809C1*D8L607C1</f>
        <v>5.3925465349008606E-2</v>
      </c>
      <c r="H16" s="16" t="s">
        <v>46009</v>
      </c>
      <c r="I16" s="21">
        <f>D6L928C16</f>
        <v>0.12854973697496683</v>
      </c>
      <c r="J16" s="16" t="s">
        <v>46010</v>
      </c>
      <c r="K16" s="21">
        <f>D8L809C3*D8L607C1</f>
        <v>0.14020620990742255</v>
      </c>
      <c r="L16" s="16" t="s">
        <v>46011</v>
      </c>
      <c r="M16" s="21">
        <f>D6L928C21</f>
        <v>6.0414525138634216</v>
      </c>
      <c r="N16" s="16" t="s">
        <v>46012</v>
      </c>
      <c r="O16" s="21">
        <f>D8L809C5*D8L607C1</f>
        <v>6.5892718198980909</v>
      </c>
      <c r="P16" s="16" t="s">
        <v>46013</v>
      </c>
      <c r="Q16" s="21">
        <f>D6L928C24</f>
        <v>6.0414525138634216</v>
      </c>
      <c r="R16" s="16" t="s">
        <v>46014</v>
      </c>
      <c r="S16" s="21">
        <f>D8L809C7*D8L607C1</f>
        <v>6.5892718198980909</v>
      </c>
      <c r="T16" s="16" t="s">
        <v>46015</v>
      </c>
      <c r="U16" s="21">
        <f>D6L937C13</f>
        <v>-1.4776959461012278E-2</v>
      </c>
      <c r="V16" s="16" t="s">
        <v>46016</v>
      </c>
      <c r="W16" s="21">
        <f>D8L809C9*D8L608C1</f>
        <v>-1.5934705780044897E-2</v>
      </c>
      <c r="X16" s="16" t="s">
        <v>46017</v>
      </c>
      <c r="Y16" s="21">
        <f>D6L937C16</f>
        <v>-3.8420094598631958E-2</v>
      </c>
      <c r="Z16" s="16" t="s">
        <v>46018</v>
      </c>
      <c r="AA16" s="21">
        <f>D8L809C11*D8L608C1</f>
        <v>-4.1430235028116769E-2</v>
      </c>
      <c r="AB16" s="16" t="s">
        <v>46019</v>
      </c>
      <c r="AC16" s="21">
        <f>D6L937C21</f>
        <v>-5.5353224672400803</v>
      </c>
      <c r="AD16" s="16" t="s">
        <v>46020</v>
      </c>
      <c r="AE16" s="21">
        <f>D8L809C13*D8L608C1</f>
        <v>-5.9690043236472814</v>
      </c>
      <c r="AF16" s="16" t="s">
        <v>46021</v>
      </c>
      <c r="AG16" s="21">
        <f>D6L937C24</f>
        <v>-5.5353224672400794</v>
      </c>
      <c r="AH16" s="16" t="s">
        <v>46022</v>
      </c>
      <c r="AI16" s="21">
        <f>D8L809C15*D8L608C1</f>
        <v>-5.9690043236472805</v>
      </c>
      <c r="AJ16" s="16" t="s">
        <v>46023</v>
      </c>
      <c r="AK16" s="21">
        <f>D6L940C13</f>
        <v>1.2996863657729048E-3</v>
      </c>
      <c r="AL16" s="16" t="s">
        <v>46024</v>
      </c>
      <c r="AM16" s="21">
        <f>D8L809C17*D8L609C1</f>
        <v>1.3338671986543814E-3</v>
      </c>
      <c r="AN16" s="16" t="s">
        <v>46025</v>
      </c>
      <c r="AO16" s="21">
        <f>D6L940C16</f>
        <v>3.3791845510095508E-3</v>
      </c>
      <c r="AP16" s="16" t="s">
        <v>46026</v>
      </c>
      <c r="AQ16" s="21">
        <f>D8L809C19*D8L609C1</f>
        <v>3.4680547165013903E-3</v>
      </c>
      <c r="AR16" s="16" t="s">
        <v>46027</v>
      </c>
      <c r="AS16" s="21">
        <f>D6L940C21</f>
        <v>0.15299997272355781</v>
      </c>
      <c r="AT16" s="16" t="s">
        <v>46028</v>
      </c>
      <c r="AU16" s="21">
        <f>D8L809C21*D8L609C1</f>
        <v>0.1570237638752211</v>
      </c>
      <c r="AV16" s="16" t="s">
        <v>46029</v>
      </c>
      <c r="AW16" s="21">
        <f>D6L940C24</f>
        <v>0.15299997272355778</v>
      </c>
      <c r="AX16" s="16" t="s">
        <v>46030</v>
      </c>
      <c r="AY16" s="21">
        <f>D8L809C23*D8L609C1</f>
        <v>0.15702376387522107</v>
      </c>
      <c r="AZ16" s="16" t="s">
        <v>46031</v>
      </c>
      <c r="BA16" s="21">
        <f>D6L1809C8</f>
        <v>9.688879614392883E-5</v>
      </c>
      <c r="BB16" s="16" t="s">
        <v>46032</v>
      </c>
      <c r="BC16" s="21">
        <f>D8L809C25*D8L608C1</f>
        <v>1.0447984675126745E-4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1.5820417318692173E-2</v>
      </c>
      <c r="F17" s="16" t="s">
        <v>46034</v>
      </c>
      <c r="G17" s="21">
        <f>D8L810C1*D8L607C1</f>
        <v>1.7254961414969867E-2</v>
      </c>
      <c r="H17" s="16" t="s">
        <v>46035</v>
      </c>
      <c r="I17" s="21">
        <f>D6L1028C16</f>
        <v>4.1133085028599727E-2</v>
      </c>
      <c r="J17" s="16" t="s">
        <v>46036</v>
      </c>
      <c r="K17" s="21">
        <f>D8L810C3*D8L607C1</f>
        <v>4.4862899678921743E-2</v>
      </c>
      <c r="L17" s="16" t="s">
        <v>46037</v>
      </c>
      <c r="M17" s="21">
        <f>D6L1028C21</f>
        <v>2.0202515744904956</v>
      </c>
      <c r="N17" s="16" t="s">
        <v>46038</v>
      </c>
      <c r="O17" s="21">
        <f>D8L810C5*D8L607C1</f>
        <v>2.2034414304089514</v>
      </c>
      <c r="P17" s="16" t="s">
        <v>46039</v>
      </c>
      <c r="Q17" s="21">
        <f>D6L1028C24</f>
        <v>2.0202515744904961</v>
      </c>
      <c r="R17" s="16" t="s">
        <v>46040</v>
      </c>
      <c r="S17" s="21">
        <f>D8L810C7*D8L607C1</f>
        <v>2.2034414304089518</v>
      </c>
      <c r="T17" s="16" t="s">
        <v>46041</v>
      </c>
      <c r="U17" s="21">
        <f>D6L1037C13</f>
        <v>1.2913461108030265E-2</v>
      </c>
      <c r="V17" s="16" t="s">
        <v>46042</v>
      </c>
      <c r="W17" s="21">
        <f>D8L810C9*D8L608C1</f>
        <v>1.3925205919487489E-2</v>
      </c>
      <c r="X17" s="16" t="s">
        <v>46043</v>
      </c>
      <c r="Y17" s="21">
        <f>D6L1037C16</f>
        <v>3.357499888087874E-2</v>
      </c>
      <c r="Z17" s="16" t="s">
        <v>46044</v>
      </c>
      <c r="AA17" s="21">
        <f>D8L810C11*D8L608C1</f>
        <v>3.620553539066753E-2</v>
      </c>
      <c r="AB17" s="16" t="s">
        <v>46045</v>
      </c>
      <c r="AC17" s="21">
        <f>D6L1037C21</f>
        <v>19.718596694484383</v>
      </c>
      <c r="AD17" s="16" t="s">
        <v>46046</v>
      </c>
      <c r="AE17" s="21">
        <f>D8L810C13*D8L608C1</f>
        <v>21.26351077506779</v>
      </c>
      <c r="AF17" s="16" t="s">
        <v>46047</v>
      </c>
      <c r="AG17" s="21">
        <f>D6L1037C24</f>
        <v>19.718596694484383</v>
      </c>
      <c r="AH17" s="16" t="s">
        <v>46048</v>
      </c>
      <c r="AI17" s="21">
        <f>D8L810C15*D8L608C1</f>
        <v>21.26351077506779</v>
      </c>
      <c r="AJ17" s="16" t="s">
        <v>46049</v>
      </c>
      <c r="AK17" s="21">
        <f>D6L1040C13</f>
        <v>3.9589953996417113E-2</v>
      </c>
      <c r="AL17" s="16" t="s">
        <v>46050</v>
      </c>
      <c r="AM17" s="21">
        <f>D8L810C17*D8L609C1</f>
        <v>4.0631141806779458E-2</v>
      </c>
      <c r="AN17" s="16" t="s">
        <v>46051</v>
      </c>
      <c r="AO17" s="21">
        <f>D6L1040C16</f>
        <v>0.10293388039068427</v>
      </c>
      <c r="AP17" s="16" t="s">
        <v>46052</v>
      </c>
      <c r="AQ17" s="21">
        <f>D8L810C19*D8L609C1</f>
        <v>0.10564096869762636</v>
      </c>
      <c r="AR17" s="16" t="s">
        <v>46053</v>
      </c>
      <c r="AS17" s="21">
        <f>D6L1040C21</f>
        <v>7.0558533527744149</v>
      </c>
      <c r="AT17" s="16" t="s">
        <v>46054</v>
      </c>
      <c r="AU17" s="21">
        <f>D8L810C21*D8L609C1</f>
        <v>7.2414173093093952</v>
      </c>
      <c r="AV17" s="16" t="s">
        <v>46055</v>
      </c>
      <c r="AW17" s="21">
        <f>D6L1040C24</f>
        <v>7.0558533527744132</v>
      </c>
      <c r="AX17" s="16" t="s">
        <v>46056</v>
      </c>
      <c r="AY17" s="21">
        <f>D8L810C23*D8L609C1</f>
        <v>7.2414173093093925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1.3021964190661957E-2</v>
      </c>
      <c r="F18" s="16" t="s">
        <v>46060</v>
      </c>
      <c r="G18" s="21">
        <f>D8L811C1*D8L607C1</f>
        <v>1.4202753639849379E-2</v>
      </c>
      <c r="H18" s="16" t="s">
        <v>46061</v>
      </c>
      <c r="I18" s="21">
        <f>D6L1128C16</f>
        <v>3.3857106895721252E-2</v>
      </c>
      <c r="J18" s="16" t="s">
        <v>46062</v>
      </c>
      <c r="K18" s="21">
        <f>D8L811C3*D8L607C1</f>
        <v>3.6927159463608562E-2</v>
      </c>
      <c r="L18" s="16" t="s">
        <v>46063</v>
      </c>
      <c r="M18" s="21">
        <f>D6L1128C21</f>
        <v>2.2763519943988135</v>
      </c>
      <c r="N18" s="16" t="s">
        <v>46064</v>
      </c>
      <c r="O18" s="21">
        <f>D8L811C5*D8L607C1</f>
        <v>2.4827642052041812</v>
      </c>
      <c r="P18" s="16" t="s">
        <v>46065</v>
      </c>
      <c r="Q18" s="21">
        <f>D6L1128C24</f>
        <v>2.276351994398814</v>
      </c>
      <c r="R18" s="16" t="s">
        <v>46066</v>
      </c>
      <c r="S18" s="21">
        <f>D8L811C7*D8L607C1</f>
        <v>2.4827642052041816</v>
      </c>
      <c r="T18" s="16" t="s">
        <v>46067</v>
      </c>
      <c r="U18" s="21">
        <f>D6L1137C13</f>
        <v>-2.4832093083557499E-3</v>
      </c>
      <c r="V18" s="16" t="s">
        <v>46068</v>
      </c>
      <c r="W18" s="21">
        <f>D8L811C9*D8L608C1</f>
        <v>-2.6777639759598434E-3</v>
      </c>
      <c r="X18" s="16" t="s">
        <v>46069</v>
      </c>
      <c r="Y18" s="21">
        <f>D6L1137C16</f>
        <v>-6.4563442017249728E-3</v>
      </c>
      <c r="Z18" s="16" t="s">
        <v>46070</v>
      </c>
      <c r="AA18" s="21">
        <f>D8L811C11*D8L608C1</f>
        <v>-6.9621863374956169E-3</v>
      </c>
      <c r="AB18" s="16" t="s">
        <v>46071</v>
      </c>
      <c r="AC18" s="21">
        <f>D6L1137C21</f>
        <v>9.5407189575446196</v>
      </c>
      <c r="AD18" s="16" t="s">
        <v>46072</v>
      </c>
      <c r="AE18" s="21">
        <f>D8L811C13*D8L608C1</f>
        <v>10.288215916114833</v>
      </c>
      <c r="AF18" s="16" t="s">
        <v>46073</v>
      </c>
      <c r="AG18" s="21">
        <f>D6L1137C24</f>
        <v>9.5407189575446161</v>
      </c>
      <c r="AH18" s="16" t="s">
        <v>46074</v>
      </c>
      <c r="AI18" s="21">
        <f>D8L811C15*D8L608C1</f>
        <v>10.288215916114829</v>
      </c>
      <c r="AJ18" s="16" t="s">
        <v>46075</v>
      </c>
      <c r="AK18" s="21">
        <f>D6L1140C13</f>
        <v>1.6717866559356226E-2</v>
      </c>
      <c r="AL18" s="16" t="s">
        <v>46076</v>
      </c>
      <c r="AM18" s="21">
        <f>D8L811C17*D8L609C1</f>
        <v>1.7157534634707899E-2</v>
      </c>
      <c r="AN18" s="16" t="s">
        <v>46077</v>
      </c>
      <c r="AO18" s="21">
        <f>D6L1140C16</f>
        <v>4.34664530543264E-2</v>
      </c>
      <c r="AP18" s="16" t="s">
        <v>46078</v>
      </c>
      <c r="AQ18" s="21">
        <f>D8L811C19*D8L609C1</f>
        <v>4.4609590050240754E-2</v>
      </c>
      <c r="AR18" s="16" t="s">
        <v>46079</v>
      </c>
      <c r="AS18" s="21">
        <f>D6L1140C21</f>
        <v>4.0955894297322484</v>
      </c>
      <c r="AT18" s="16" t="s">
        <v>46080</v>
      </c>
      <c r="AU18" s="21">
        <f>D8L811C21*D8L609C1</f>
        <v>4.2033005372236083</v>
      </c>
      <c r="AV18" s="16" t="s">
        <v>46081</v>
      </c>
      <c r="AW18" s="21">
        <f>D6L1140C24</f>
        <v>4.0955894297322475</v>
      </c>
      <c r="AX18" s="16" t="s">
        <v>46082</v>
      </c>
      <c r="AY18" s="21">
        <f>D8L811C23*D8L609C1</f>
        <v>4.2033005372236074</v>
      </c>
      <c r="AZ18" s="16" t="s">
        <v>46083</v>
      </c>
      <c r="BA18" s="21">
        <f>D6L1811C8</f>
        <v>0.14281784827022895</v>
      </c>
      <c r="BB18" s="16" t="s">
        <v>46084</v>
      </c>
      <c r="BC18" s="21">
        <f>D8L811C25*D8L608C1</f>
        <v>0.15400735166998245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5.0002733928349426E-2</v>
      </c>
      <c r="F19" s="16" t="s">
        <v>46086</v>
      </c>
      <c r="G19" s="21">
        <f>D8L812C1*D8L607C1</f>
        <v>5.4536819553885119E-2</v>
      </c>
      <c r="H19" s="16" t="s">
        <v>46087</v>
      </c>
      <c r="I19" s="21">
        <f>D6L1228C16</f>
        <v>0.13000710821370837</v>
      </c>
      <c r="J19" s="16" t="s">
        <v>46088</v>
      </c>
      <c r="K19" s="21">
        <f>D8L812C3*D8L607C1</f>
        <v>0.14179573084010114</v>
      </c>
      <c r="L19" s="16" t="s">
        <v>46089</v>
      </c>
      <c r="M19" s="21">
        <f>D6L1228C21</f>
        <v>6.6633182451237234</v>
      </c>
      <c r="N19" s="16" t="s">
        <v>46090</v>
      </c>
      <c r="O19" s="21">
        <f>D8L812C5*D8L607C1</f>
        <v>7.267526317363874</v>
      </c>
      <c r="P19" s="16" t="s">
        <v>46091</v>
      </c>
      <c r="Q19" s="21">
        <f>D6L1228C24</f>
        <v>6.6633182451237243</v>
      </c>
      <c r="R19" s="16" t="s">
        <v>46092</v>
      </c>
      <c r="S19" s="21">
        <f>D8L812C7*D8L607C1</f>
        <v>7.2675263173638749</v>
      </c>
      <c r="T19" s="16" t="s">
        <v>46093</v>
      </c>
      <c r="U19" s="21">
        <f>D6L1237C13</f>
        <v>3.8142525742975261E-2</v>
      </c>
      <c r="V19" s="16" t="s">
        <v>46094</v>
      </c>
      <c r="W19" s="21">
        <f>D8L812C9*D8L608C1</f>
        <v>4.1130919187110176E-2</v>
      </c>
      <c r="X19" s="16" t="s">
        <v>46095</v>
      </c>
      <c r="Y19" s="21">
        <f>D6L1237C16</f>
        <v>9.917056693173594E-2</v>
      </c>
      <c r="Z19" s="16" t="s">
        <v>46096</v>
      </c>
      <c r="AA19" s="21">
        <f>D8L812C11*D8L608C1</f>
        <v>0.10694038988648674</v>
      </c>
      <c r="AB19" s="16" t="s">
        <v>46097</v>
      </c>
      <c r="AC19" s="21">
        <f>D6L1237C21</f>
        <v>16.817017906759933</v>
      </c>
      <c r="AD19" s="16" t="s">
        <v>46098</v>
      </c>
      <c r="AE19" s="21">
        <f>D8L812C13*D8L608C1</f>
        <v>18.134598876649335</v>
      </c>
      <c r="AF19" s="16" t="s">
        <v>46099</v>
      </c>
      <c r="AG19" s="21">
        <f>D6L1237C24</f>
        <v>16.817017906759933</v>
      </c>
      <c r="AH19" s="16" t="s">
        <v>46100</v>
      </c>
      <c r="AI19" s="21">
        <f>D8L812C15*D8L608C1</f>
        <v>18.134598876649335</v>
      </c>
      <c r="AJ19" s="16" t="s">
        <v>46101</v>
      </c>
      <c r="AK19" s="21">
        <f>D6L1240C13</f>
        <v>5.3130669496630444E-2</v>
      </c>
      <c r="AL19" s="16" t="s">
        <v>46102</v>
      </c>
      <c r="AM19" s="21">
        <f>D8L812C17*D8L609C1</f>
        <v>5.4527968554903876E-2</v>
      </c>
      <c r="AN19" s="16" t="s">
        <v>46103</v>
      </c>
      <c r="AO19" s="21">
        <f>D6L1240C16</f>
        <v>0.13813974069123938</v>
      </c>
      <c r="AP19" s="16" t="s">
        <v>46104</v>
      </c>
      <c r="AQ19" s="21">
        <f>D8L812C19*D8L609C1</f>
        <v>0.14177271824275031</v>
      </c>
      <c r="AR19" s="16" t="s">
        <v>46105</v>
      </c>
      <c r="AS19" s="21">
        <f>D6L1240C21</f>
        <v>10.278077549221448</v>
      </c>
      <c r="AT19" s="16" t="s">
        <v>46106</v>
      </c>
      <c r="AU19" s="21">
        <f>D8L812C21*D8L609C1</f>
        <v>10.548383724853194</v>
      </c>
      <c r="AV19" s="16" t="s">
        <v>46107</v>
      </c>
      <c r="AW19" s="21">
        <f>D6L1240C24</f>
        <v>10.278077549221447</v>
      </c>
      <c r="AX19" s="16" t="s">
        <v>46108</v>
      </c>
      <c r="AY19" s="21">
        <f>D8L812C23*D8L609C1</f>
        <v>10.548383724853192</v>
      </c>
      <c r="AZ19" s="16" t="s">
        <v>46109</v>
      </c>
      <c r="BA19" s="21">
        <f>D6L1812C8</f>
        <v>0.11348870294482678</v>
      </c>
      <c r="BB19" s="16" t="s">
        <v>46110</v>
      </c>
      <c r="BC19" s="21">
        <f>D8L812C25*D8L608C1</f>
        <v>0.12238032428498297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0.82248109224516086</v>
      </c>
      <c r="F20" s="16" t="s">
        <v>46112</v>
      </c>
      <c r="G20" s="21">
        <f>D8L813C1*D8L607C1</f>
        <v>0.89706100827469981</v>
      </c>
      <c r="H20" s="16" t="s">
        <v>46113</v>
      </c>
      <c r="I20" s="21">
        <f>D6L1328C16</f>
        <v>2.1384508398374171</v>
      </c>
      <c r="J20" s="16" t="s">
        <v>46114</v>
      </c>
      <c r="K20" s="21">
        <f>D8L813C3*D8L607C1</f>
        <v>2.3323586215142185</v>
      </c>
      <c r="L20" s="16" t="s">
        <v>46115</v>
      </c>
      <c r="M20" s="21">
        <f>D6L1328C21</f>
        <v>72.959584328907638</v>
      </c>
      <c r="N20" s="16" t="s">
        <v>46116</v>
      </c>
      <c r="O20" s="21">
        <f>D8L813C5*D8L607C1</f>
        <v>79.575322640832354</v>
      </c>
      <c r="P20" s="16" t="s">
        <v>46117</v>
      </c>
      <c r="Q20" s="21">
        <f>D6L1328C24</f>
        <v>72.959584328907638</v>
      </c>
      <c r="R20" s="16" t="s">
        <v>46118</v>
      </c>
      <c r="S20" s="21">
        <f>D8L813C7*D8L607C1</f>
        <v>79.575322640832354</v>
      </c>
      <c r="T20" s="16" t="s">
        <v>46119</v>
      </c>
      <c r="U20" s="21">
        <f>D6L1337C13</f>
        <v>5.3304469031922021E-2</v>
      </c>
      <c r="V20" s="16" t="s">
        <v>46120</v>
      </c>
      <c r="W20" s="21">
        <f>D8L813C9*D8L608C1</f>
        <v>5.7480771536677515E-2</v>
      </c>
      <c r="X20" s="16" t="s">
        <v>46121</v>
      </c>
      <c r="Y20" s="21">
        <f>D6L1337C16</f>
        <v>0.13859161948299764</v>
      </c>
      <c r="Z20" s="16" t="s">
        <v>46122</v>
      </c>
      <c r="AA20" s="21">
        <f>D8L813C11*D8L608C1</f>
        <v>0.14945000599536196</v>
      </c>
      <c r="AB20" s="16" t="s">
        <v>46123</v>
      </c>
      <c r="AC20" s="21">
        <f>D6L1337C21</f>
        <v>12.150067508024017</v>
      </c>
      <c r="AD20" s="16" t="s">
        <v>46124</v>
      </c>
      <c r="AE20" s="21">
        <f>D8L813C13*D8L608C1</f>
        <v>13.102001900923071</v>
      </c>
      <c r="AF20" s="16" t="s">
        <v>46125</v>
      </c>
      <c r="AG20" s="21">
        <f>D6L1337C24</f>
        <v>12.150067508024016</v>
      </c>
      <c r="AH20" s="16" t="s">
        <v>46126</v>
      </c>
      <c r="AI20" s="21">
        <f>D8L813C15*D8L608C1</f>
        <v>13.102001900923069</v>
      </c>
      <c r="AJ20" s="16" t="s">
        <v>46127</v>
      </c>
      <c r="AK20" s="21">
        <f>D6L1340C13</f>
        <v>7.1211937140030671E-2</v>
      </c>
      <c r="AL20" s="16" t="s">
        <v>46128</v>
      </c>
      <c r="AM20" s="21">
        <f>D8L813C17*D8L609C1</f>
        <v>7.3084760758598141E-2</v>
      </c>
      <c r="AN20" s="16" t="s">
        <v>46129</v>
      </c>
      <c r="AO20" s="21">
        <f>D6L1340C16</f>
        <v>0.18515103656407988</v>
      </c>
      <c r="AP20" s="16" t="s">
        <v>46130</v>
      </c>
      <c r="AQ20" s="21">
        <f>D8L813C19*D8L609C1</f>
        <v>0.1900203779723553</v>
      </c>
      <c r="AR20" s="16" t="s">
        <v>46131</v>
      </c>
      <c r="AS20" s="21">
        <f>D6L1340C21</f>
        <v>9.0921542157350146</v>
      </c>
      <c r="AT20" s="16" t="s">
        <v>46132</v>
      </c>
      <c r="AU20" s="21">
        <f>D8L813C21*D8L609C1</f>
        <v>9.3312714458337069</v>
      </c>
      <c r="AV20" s="16" t="s">
        <v>46133</v>
      </c>
      <c r="AW20" s="21">
        <f>D6L1340C24</f>
        <v>9.0921542157350146</v>
      </c>
      <c r="AX20" s="16" t="s">
        <v>46134</v>
      </c>
      <c r="AY20" s="21">
        <f>D8L813C23*D8L609C1</f>
        <v>9.3312714458337069</v>
      </c>
      <c r="AZ20" s="16" t="s">
        <v>46135</v>
      </c>
      <c r="BA20" s="21">
        <f>D6L1813C8</f>
        <v>0.16829564929574967</v>
      </c>
      <c r="BB20" s="16" t="s">
        <v>46136</v>
      </c>
      <c r="BC20" s="21">
        <f>D8L813C25*D8L608C1</f>
        <v>0.18148128934541191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5.5232559330462505E-2</v>
      </c>
      <c r="F21" s="16" t="s">
        <v>46138</v>
      </c>
      <c r="G21" s="21">
        <f>D8L814C1*D8L607C1</f>
        <v>6.0240868549727308E-2</v>
      </c>
      <c r="H21" s="16" t="s">
        <v>46139</v>
      </c>
      <c r="I21" s="21">
        <f>D6L1428C16</f>
        <v>0.14360465425920271</v>
      </c>
      <c r="J21" s="16" t="s">
        <v>46140</v>
      </c>
      <c r="K21" s="21">
        <f>D8L814C3*D8L607C1</f>
        <v>0.15662625822929122</v>
      </c>
      <c r="L21" s="16" t="s">
        <v>46141</v>
      </c>
      <c r="M21" s="21">
        <f>D6L1428C21</f>
        <v>6.1907449063766169</v>
      </c>
      <c r="N21" s="16" t="s">
        <v>46142</v>
      </c>
      <c r="O21" s="21">
        <f>D8L814C5*D8L607C1</f>
        <v>6.7521015620263265</v>
      </c>
      <c r="P21" s="16" t="s">
        <v>46143</v>
      </c>
      <c r="Q21" s="21">
        <f>D6L1428C24</f>
        <v>6.190744906376616</v>
      </c>
      <c r="R21" s="16" t="s">
        <v>46144</v>
      </c>
      <c r="S21" s="21">
        <f>D8L814C7*D8L607C1</f>
        <v>6.7521015620263256</v>
      </c>
      <c r="T21" s="16" t="s">
        <v>46145</v>
      </c>
      <c r="U21" s="21">
        <f>D6L1437C13</f>
        <v>2.3764122954471559E-2</v>
      </c>
      <c r="V21" s="16" t="s">
        <v>46146</v>
      </c>
      <c r="W21" s="21">
        <f>D8L814C9*D8L608C1</f>
        <v>2.5625996227398119E-2</v>
      </c>
      <c r="X21" s="16" t="s">
        <v>46147</v>
      </c>
      <c r="Y21" s="21">
        <f>D6L1437C16</f>
        <v>6.1786719681625912E-2</v>
      </c>
      <c r="Z21" s="16" t="s">
        <v>46148</v>
      </c>
      <c r="AA21" s="21">
        <f>D8L814C11*D8L608C1</f>
        <v>6.6627590191234959E-2</v>
      </c>
      <c r="AB21" s="16" t="s">
        <v>46149</v>
      </c>
      <c r="AC21" s="21">
        <f>D6L1437C21</f>
        <v>12.352943879255797</v>
      </c>
      <c r="AD21" s="16" t="s">
        <v>46150</v>
      </c>
      <c r="AE21" s="21">
        <f>D8L814C13*D8L608C1</f>
        <v>13.320773245179035</v>
      </c>
      <c r="AF21" s="16" t="s">
        <v>46151</v>
      </c>
      <c r="AG21" s="21">
        <f>D6L1437C24</f>
        <v>12.352943879255797</v>
      </c>
      <c r="AH21" s="16" t="s">
        <v>46152</v>
      </c>
      <c r="AI21" s="21">
        <f>D8L814C15*D8L608C1</f>
        <v>13.320773245179035</v>
      </c>
      <c r="AJ21" s="16" t="s">
        <v>46153</v>
      </c>
      <c r="AK21" s="21">
        <f>D6L1440C13</f>
        <v>6.0655920795439477E-3</v>
      </c>
      <c r="AL21" s="16" t="s">
        <v>46154</v>
      </c>
      <c r="AM21" s="21">
        <f>D8L814C17*D8L609C1</f>
        <v>6.2251128644487015E-3</v>
      </c>
      <c r="AN21" s="16" t="s">
        <v>46155</v>
      </c>
      <c r="AO21" s="21">
        <f>D6L1440C16</f>
        <v>1.5770539406814232E-2</v>
      </c>
      <c r="AP21" s="16" t="s">
        <v>46156</v>
      </c>
      <c r="AQ21" s="21">
        <f>D8L814C19*D8L609C1</f>
        <v>1.6185293447566591E-2</v>
      </c>
      <c r="AR21" s="16" t="s">
        <v>46157</v>
      </c>
      <c r="AS21" s="21">
        <f>D6L1440C21</f>
        <v>0.89657030617740907</v>
      </c>
      <c r="AT21" s="16" t="s">
        <v>46158</v>
      </c>
      <c r="AU21" s="21">
        <f>D8L814C21*D8L609C1</f>
        <v>0.9201494715891505</v>
      </c>
      <c r="AV21" s="16" t="s">
        <v>46159</v>
      </c>
      <c r="AW21" s="21">
        <f>D6L1440C24</f>
        <v>0.89657030617740896</v>
      </c>
      <c r="AX21" s="16" t="s">
        <v>46160</v>
      </c>
      <c r="AY21" s="21">
        <f>D8L814C23*D8L609C1</f>
        <v>0.92014947158915039</v>
      </c>
      <c r="AZ21" s="16" t="s">
        <v>46161</v>
      </c>
      <c r="BA21" s="21">
        <f>D6L1814C8</f>
        <v>0.26147826303614413</v>
      </c>
      <c r="BB21" s="16" t="s">
        <v>46162</v>
      </c>
      <c r="BC21" s="21">
        <f>D8L814C25*D8L608C1</f>
        <v>0.28196458143850922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5.4769339321897184E-3</v>
      </c>
      <c r="BB22" s="16" t="s">
        <v>46164</v>
      </c>
      <c r="BC22" s="21">
        <f>D8L815C25*D8L608C1</f>
        <v>5.9060411593095741E-3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-1.1532019457049275E-6</v>
      </c>
      <c r="BB23" s="16" t="s">
        <v>46166</v>
      </c>
      <c r="BC23" s="21">
        <f>D8L816C25*D8L608C1</f>
        <v>-1.2435530975277175E-6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0.33020912233868999</v>
      </c>
      <c r="F24" s="16" t="s">
        <v>46168</v>
      </c>
      <c r="G24" s="21">
        <f>D8L817C1*D8L607C1</f>
        <v>0.36015141383743071</v>
      </c>
      <c r="H24" s="16" t="s">
        <v>46169</v>
      </c>
      <c r="I24" s="21">
        <f>D6L1528C16</f>
        <v>0.85854371808059371</v>
      </c>
      <c r="J24" s="16" t="s">
        <v>46170</v>
      </c>
      <c r="K24" s="21">
        <f>D8L817C3*D8L607C1</f>
        <v>0.93639367597731948</v>
      </c>
      <c r="L24" s="16" t="s">
        <v>46171</v>
      </c>
      <c r="M24" s="21">
        <f>D6L1528C21</f>
        <v>6.9094871298456955</v>
      </c>
      <c r="N24" s="16" t="s">
        <v>46172</v>
      </c>
      <c r="O24" s="21">
        <f>D8L817C5*D8L607C1</f>
        <v>7.536016997595496</v>
      </c>
      <c r="P24" s="16" t="s">
        <v>46173</v>
      </c>
      <c r="Q24" s="21">
        <f>D6L1528C24</f>
        <v>6.9094871298456955</v>
      </c>
      <c r="R24" s="16" t="s">
        <v>46174</v>
      </c>
      <c r="S24" s="21">
        <f>D8L817C7*D8L607C1</f>
        <v>7.536016997595496</v>
      </c>
      <c r="T24" s="16" t="s">
        <v>46175</v>
      </c>
      <c r="U24" s="21">
        <f>D6L1537C13</f>
        <v>4.7236185277374134E-3</v>
      </c>
      <c r="V24" s="16" t="s">
        <v>46176</v>
      </c>
      <c r="W24" s="21">
        <f>D8L817C9*D8L608C1</f>
        <v>5.0937049435140214E-3</v>
      </c>
      <c r="X24" s="16" t="s">
        <v>46177</v>
      </c>
      <c r="Y24" s="21">
        <f>D6L1537C16</f>
        <v>1.2281408172117274E-2</v>
      </c>
      <c r="Z24" s="16" t="s">
        <v>46178</v>
      </c>
      <c r="AA24" s="21">
        <f>D8L817C11*D8L608C1</f>
        <v>1.3243632853136456E-2</v>
      </c>
      <c r="AB24" s="16" t="s">
        <v>46179</v>
      </c>
      <c r="AC24" s="21">
        <f>D6L1537C21</f>
        <v>0.95106011733713747</v>
      </c>
      <c r="AD24" s="16" t="s">
        <v>46180</v>
      </c>
      <c r="AE24" s="21">
        <f>D8L817C13*D8L608C1</f>
        <v>1.0255738461546877</v>
      </c>
      <c r="AF24" s="16" t="s">
        <v>46181</v>
      </c>
      <c r="AG24" s="21">
        <f>D6L1537C24</f>
        <v>0.95106011733713736</v>
      </c>
      <c r="AH24" s="16" t="s">
        <v>46182</v>
      </c>
      <c r="AI24" s="21">
        <f>D8L817C15*D8L608C1</f>
        <v>1.0255738461546875</v>
      </c>
      <c r="AJ24" s="16" t="s">
        <v>46183</v>
      </c>
      <c r="AK24" s="21">
        <f>D6L1540C13</f>
        <v>1.3814320162890966E-2</v>
      </c>
      <c r="AL24" s="16" t="s">
        <v>46184</v>
      </c>
      <c r="AM24" s="21">
        <f>D8L817C17*D8L609C1</f>
        <v>1.4177627020063534E-2</v>
      </c>
      <c r="AN24" s="16" t="s">
        <v>46185</v>
      </c>
      <c r="AO24" s="21">
        <f>D6L1540C16</f>
        <v>3.5917232423516507E-2</v>
      </c>
      <c r="AP24" s="16" t="s">
        <v>46186</v>
      </c>
      <c r="AQ24" s="21">
        <f>D8L817C19*D8L609C1</f>
        <v>3.6861830252165183E-2</v>
      </c>
      <c r="AR24" s="16" t="s">
        <v>46187</v>
      </c>
      <c r="AS24" s="21">
        <f>D6L1540C21</f>
        <v>0.34209329938055855</v>
      </c>
      <c r="AT24" s="16" t="s">
        <v>46188</v>
      </c>
      <c r="AU24" s="21">
        <f>D8L817C21*D8L609C1</f>
        <v>0.351090111383773</v>
      </c>
      <c r="AV24" s="16" t="s">
        <v>46189</v>
      </c>
      <c r="AW24" s="21">
        <f>D6L1540C24</f>
        <v>0.34209329938055855</v>
      </c>
      <c r="AX24" s="16" t="s">
        <v>46190</v>
      </c>
      <c r="AY24" s="21">
        <f>D8L817C23*D8L609C1</f>
        <v>0.351090111383773</v>
      </c>
      <c r="AZ24" s="16" t="s">
        <v>46191</v>
      </c>
      <c r="BA24" s="21">
        <f>D6L1817C8</f>
        <v>2.4463818543237224E-2</v>
      </c>
      <c r="BB24" s="16" t="s">
        <v>46192</v>
      </c>
      <c r="BC24" s="21">
        <f>D8L817C25*D8L608C1</f>
        <v>2.6380511618199116E-2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4.1753425931098292E-2</v>
      </c>
      <c r="V25" s="16" t="s">
        <v>46202</v>
      </c>
      <c r="W25" s="21">
        <f>D8L818C9*D8L608C1</f>
        <v>4.5024726451768374E-2</v>
      </c>
      <c r="X25" s="16" t="s">
        <v>46203</v>
      </c>
      <c r="Y25" s="21">
        <f>D6L1637C16</f>
        <v>0.10855890742085569</v>
      </c>
      <c r="Z25" s="16" t="s">
        <v>46204</v>
      </c>
      <c r="AA25" s="21">
        <f>D8L818C11*D8L608C1</f>
        <v>0.11706428877459792</v>
      </c>
      <c r="AB25" s="16" t="s">
        <v>46205</v>
      </c>
      <c r="AC25" s="21">
        <f>D6L1637C21</f>
        <v>31.114291595655356</v>
      </c>
      <c r="AD25" s="16" t="s">
        <v>46206</v>
      </c>
      <c r="AE25" s="21">
        <f>D8L818C13*D8L608C1</f>
        <v>33.552036428022234</v>
      </c>
      <c r="AF25" s="16" t="s">
        <v>46207</v>
      </c>
      <c r="AG25" s="21">
        <f>D6L1637C24</f>
        <v>31.114291595655352</v>
      </c>
      <c r="AH25" s="16" t="s">
        <v>46208</v>
      </c>
      <c r="AI25" s="21">
        <f>D8L818C15*D8L608C1</f>
        <v>33.552036428022234</v>
      </c>
      <c r="AJ25" s="16" t="s">
        <v>46209</v>
      </c>
      <c r="AK25" s="21">
        <f>D6L1640C13</f>
        <v>7.7450859154045038E-2</v>
      </c>
      <c r="AL25" s="16" t="s">
        <v>46210</v>
      </c>
      <c r="AM25" s="21">
        <f>D8L818C17*D8L609C1</f>
        <v>7.9487762012294891E-2</v>
      </c>
      <c r="AN25" s="16" t="s">
        <v>46211</v>
      </c>
      <c r="AO25" s="21">
        <f>D6L1640C16</f>
        <v>0.20137223380051755</v>
      </c>
      <c r="AP25" s="16" t="s">
        <v>46212</v>
      </c>
      <c r="AQ25" s="21">
        <f>D8L818C19*D8L609C1</f>
        <v>0.2066681812319672</v>
      </c>
      <c r="AR25" s="16" t="s">
        <v>46213</v>
      </c>
      <c r="AS25" s="21">
        <f>D6L1640C21</f>
        <v>15.042678400592107</v>
      </c>
      <c r="AT25" s="16" t="s">
        <v>46214</v>
      </c>
      <c r="AU25" s="21">
        <f>D8L818C21*D8L609C1</f>
        <v>15.438290211288196</v>
      </c>
      <c r="AV25" s="16" t="s">
        <v>46215</v>
      </c>
      <c r="AW25" s="21">
        <f>D6L1640C24</f>
        <v>15.042678400592106</v>
      </c>
      <c r="AX25" s="16" t="s">
        <v>46216</v>
      </c>
      <c r="AY25" s="21">
        <f>D8L818C23*D8L609C1</f>
        <v>15.438290211288194</v>
      </c>
      <c r="AZ25" s="16" t="s">
        <v>46217</v>
      </c>
      <c r="BA25" s="21">
        <f>D6L1818C8</f>
        <v>7.6091302900175364E-2</v>
      </c>
      <c r="BB25" s="16" t="s">
        <v>46218</v>
      </c>
      <c r="BC25" s="21">
        <f>D8L818C25*D8L608C1</f>
        <v>8.2052909959834941E-2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1.9741168120721006E-4</v>
      </c>
      <c r="F26" s="16" t="s">
        <v>46220</v>
      </c>
      <c r="G26" s="21">
        <f>D8L819C1*D8L607C1</f>
        <v>2.153123317467793E-4</v>
      </c>
      <c r="H26" s="16" t="s">
        <v>46221</v>
      </c>
      <c r="I26" s="21">
        <f>D6L1728C16</f>
        <v>5.1327037113874574E-4</v>
      </c>
      <c r="J26" s="16" t="s">
        <v>46222</v>
      </c>
      <c r="K26" s="21">
        <f>D8L819C3*D8L607C1</f>
        <v>5.5981206254162577E-4</v>
      </c>
      <c r="L26" s="16" t="s">
        <v>46223</v>
      </c>
      <c r="M26" s="21">
        <f>D6L1728C21</f>
        <v>2.2135384937421218E-2</v>
      </c>
      <c r="N26" s="16" t="s">
        <v>46224</v>
      </c>
      <c r="O26" s="21">
        <f>D8L819C5*D8L607C1</f>
        <v>2.4142549801731944E-2</v>
      </c>
      <c r="P26" s="16" t="s">
        <v>46225</v>
      </c>
      <c r="Q26" s="21">
        <f>D6L1728C24</f>
        <v>2.2135384937421218E-2</v>
      </c>
      <c r="R26" s="16" t="s">
        <v>46226</v>
      </c>
      <c r="S26" s="21">
        <f>D8L819C7*D8L607C1</f>
        <v>2.4142549801731944E-2</v>
      </c>
      <c r="T26" s="16" t="s">
        <v>46227</v>
      </c>
      <c r="U26" s="21">
        <f>D6L1737C13</f>
        <v>2.008675707339337E-3</v>
      </c>
      <c r="V26" s="16" t="s">
        <v>46228</v>
      </c>
      <c r="W26" s="21">
        <f>D8L819C9*D8L608C1</f>
        <v>2.1660515810729077E-3</v>
      </c>
      <c r="X26" s="16" t="s">
        <v>46229</v>
      </c>
      <c r="Y26" s="21">
        <f>D6L1737C16</f>
        <v>5.2225568390822895E-3</v>
      </c>
      <c r="Z26" s="16" t="s">
        <v>46230</v>
      </c>
      <c r="AA26" s="21">
        <f>D8L819C11*D8L608C1</f>
        <v>5.6317341107895739E-3</v>
      </c>
      <c r="AB26" s="16" t="s">
        <v>46231</v>
      </c>
      <c r="AC26" s="21">
        <f>D6L1737C21</f>
        <v>0.32488082552041353</v>
      </c>
      <c r="AD26" s="16" t="s">
        <v>46232</v>
      </c>
      <c r="AE26" s="21">
        <f>D8L819C13*D8L608C1</f>
        <v>0.35033461260448334</v>
      </c>
      <c r="AF26" s="16" t="s">
        <v>46233</v>
      </c>
      <c r="AG26" s="21">
        <f>D6L1737C24</f>
        <v>0.32488082552041359</v>
      </c>
      <c r="AH26" s="16" t="s">
        <v>46234</v>
      </c>
      <c r="AI26" s="21">
        <f>D8L819C15*D8L608C1</f>
        <v>0.3503346126044834</v>
      </c>
      <c r="AJ26" s="16" t="s">
        <v>46235</v>
      </c>
      <c r="AK26" s="21">
        <f>D6L1740C13</f>
        <v>1.6435450016814583E-3</v>
      </c>
      <c r="AL26" s="16" t="s">
        <v>46236</v>
      </c>
      <c r="AM26" s="21">
        <f>D8L819C17*D8L609C1</f>
        <v>1.6867690736692045E-3</v>
      </c>
      <c r="AN26" s="16" t="s">
        <v>46237</v>
      </c>
      <c r="AO26" s="21">
        <f>D6L1740C16</f>
        <v>4.2732170043717904E-3</v>
      </c>
      <c r="AP26" s="16" t="s">
        <v>46238</v>
      </c>
      <c r="AQ26" s="21">
        <f>D8L819C19*D8L609C1</f>
        <v>4.3855995915399303E-3</v>
      </c>
      <c r="AR26" s="16" t="s">
        <v>46239</v>
      </c>
      <c r="AS26" s="21">
        <f>D6L1740C21</f>
        <v>0.26267709594228278</v>
      </c>
      <c r="AT26" s="16" t="s">
        <v>46240</v>
      </c>
      <c r="AU26" s="21">
        <f>D8L819C21*D8L609C1</f>
        <v>0.26958531792155649</v>
      </c>
      <c r="AV26" s="16" t="s">
        <v>46241</v>
      </c>
      <c r="AW26" s="21">
        <f>D6L1740C24</f>
        <v>0.26267709594228272</v>
      </c>
      <c r="AX26" s="16" t="s">
        <v>46242</v>
      </c>
      <c r="AY26" s="21">
        <f>D8L819C23*D8L609C1</f>
        <v>0.26958531792155643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3.9513770044529765E-2</v>
      </c>
      <c r="F27" s="16" t="s">
        <v>46244</v>
      </c>
      <c r="G27" s="21">
        <f>D8L820C1*D8L607C1</f>
        <v>4.3096750467687184E-2</v>
      </c>
      <c r="H27" s="16" t="s">
        <v>46245</v>
      </c>
      <c r="I27" s="21">
        <f>D6L1924C4</f>
        <v>0.21349641620074863</v>
      </c>
      <c r="J27" s="16" t="s">
        <v>46246</v>
      </c>
      <c r="K27" s="21">
        <f>D8L820C3*D8L607C1</f>
        <v>0.23285557830549064</v>
      </c>
      <c r="L27" s="16" t="s">
        <v>46247</v>
      </c>
      <c r="M27" s="21">
        <f>D6L1924C7</f>
        <v>3.586039333525997</v>
      </c>
      <c r="N27" s="16" t="s">
        <v>46248</v>
      </c>
      <c r="O27" s="21">
        <f>D8L820C5*D8L607C1</f>
        <v>3.9112097415689742</v>
      </c>
      <c r="P27" s="16" t="s">
        <v>46249</v>
      </c>
      <c r="Q27" s="21">
        <f>D6L1924C10</f>
        <v>4.8059313958708012</v>
      </c>
      <c r="R27" s="16" t="s">
        <v>46250</v>
      </c>
      <c r="S27" s="21">
        <f>D8L820C7*D8L607C1</f>
        <v>5.2417176568891053</v>
      </c>
      <c r="T27" s="16" t="s">
        <v>46251</v>
      </c>
      <c r="U27" s="21">
        <f>D6L1924C2</f>
        <v>9.250458067624855E-3</v>
      </c>
      <c r="V27" s="16" t="s">
        <v>46252</v>
      </c>
      <c r="W27" s="21">
        <f>D8L820C9*D8L608C1</f>
        <v>9.9752136444006354E-3</v>
      </c>
      <c r="X27" s="16" t="s">
        <v>46253</v>
      </c>
      <c r="Y27" s="21">
        <f>D6L1924C5</f>
        <v>2.7872403105952813E-2</v>
      </c>
      <c r="Z27" s="16" t="s">
        <v>46254</v>
      </c>
      <c r="AA27" s="21">
        <f>D8L820C11*D8L608C1</f>
        <v>3.005615221778124E-2</v>
      </c>
      <c r="AB27" s="16" t="s">
        <v>46255</v>
      </c>
      <c r="AC27" s="21">
        <f>D6L1924C8</f>
        <v>9.1772601982601412</v>
      </c>
      <c r="AD27" s="16" t="s">
        <v>46256</v>
      </c>
      <c r="AE27" s="21">
        <f>D8L820C13*D8L608C1</f>
        <v>9.8962808629221257</v>
      </c>
      <c r="AF27" s="16" t="s">
        <v>46257</v>
      </c>
      <c r="AG27" s="21">
        <f>D6L1924C11</f>
        <v>8.5399325096977154</v>
      </c>
      <c r="AH27" s="16" t="s">
        <v>46258</v>
      </c>
      <c r="AI27" s="21">
        <f>D8L820C15*D8L608C1</f>
        <v>9.2090197772087166</v>
      </c>
      <c r="AJ27" s="16" t="s">
        <v>46259</v>
      </c>
      <c r="AK27" s="21">
        <f>D6L1924C3</f>
        <v>1.8499998812841988E-2</v>
      </c>
      <c r="AL27" s="16" t="s">
        <v>46260</v>
      </c>
      <c r="AM27" s="21">
        <f>D8L820C17*D8L609C1</f>
        <v>1.8986535706958917E-2</v>
      </c>
      <c r="AN27" s="16" t="s">
        <v>46261</v>
      </c>
      <c r="AO27" s="21">
        <f>D6L1924C6</f>
        <v>4.9058051957811967E-2</v>
      </c>
      <c r="AP27" s="16" t="s">
        <v>46262</v>
      </c>
      <c r="AQ27" s="21">
        <f>D8L820C19*D8L609C1</f>
        <v>5.0348244053089949E-2</v>
      </c>
      <c r="AR27" s="16" t="s">
        <v>46263</v>
      </c>
      <c r="AS27" s="21">
        <f>D6L1924C9</f>
        <v>3.2259034995334552</v>
      </c>
      <c r="AT27" s="16" t="s">
        <v>46264</v>
      </c>
      <c r="AU27" s="21">
        <f>D8L820C21*D8L609C1</f>
        <v>3.3107424817010886</v>
      </c>
      <c r="AV27" s="16" t="s">
        <v>46265</v>
      </c>
      <c r="AW27" s="21">
        <f>D6L1924C12</f>
        <v>2.836407184882924</v>
      </c>
      <c r="AX27" s="16" t="s">
        <v>46266</v>
      </c>
      <c r="AY27" s="21">
        <f>D8L820C23*D8L609C1</f>
        <v>2.9110026892472769</v>
      </c>
      <c r="AZ27" s="16" t="s">
        <v>46267</v>
      </c>
      <c r="BA27" s="21">
        <f>D6L1819C5/D6L1819C7</f>
        <v>3.517708671016162E-2</v>
      </c>
      <c r="BB27" s="16" t="s">
        <v>46268</v>
      </c>
      <c r="BC27" s="21">
        <f>D8L820C25*D8L608C1</f>
        <v>3.7933143716370056E-2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2.8802820158017541E-3</v>
      </c>
      <c r="F8" s="16" t="s">
        <v>46298</v>
      </c>
      <c r="G8" s="6">
        <f>D8L703C4</f>
        <v>7.166416513759939E-4</v>
      </c>
      <c r="H8" s="16" t="s">
        <v>46299</v>
      </c>
      <c r="I8" s="6">
        <f>D8L703C6</f>
        <v>1.5559240394945916E-3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0.35175487350583345</v>
      </c>
      <c r="F10" s="16" t="s">
        <v>46304</v>
      </c>
      <c r="G10" s="6">
        <f>D8L710C4</f>
        <v>1.2177634521702091E-5</v>
      </c>
      <c r="H10" s="16" t="s">
        <v>46305</v>
      </c>
      <c r="I10" s="6">
        <f>D8L710C6</f>
        <v>2.0813109670787576E-3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12.069826366166033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6.4031656359916083</v>
      </c>
      <c r="F12" s="16" t="s">
        <v>46308</v>
      </c>
      <c r="G12" s="6">
        <f>D8L712C4</f>
        <v>0.88875724712788695</v>
      </c>
      <c r="H12" s="16" t="s">
        <v>46309</v>
      </c>
      <c r="I12" s="6">
        <f>D8L712C6</f>
        <v>0.65904031618495884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1.2976329573466479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6.861283316953565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6.3290474461320789</v>
      </c>
      <c r="F18" s="16" t="s">
        <v>46318</v>
      </c>
      <c r="G18" s="6">
        <f>D8L723C4</f>
        <v>0.79969152525730669</v>
      </c>
      <c r="H18" s="16" t="s">
        <v>46319</v>
      </c>
      <c r="I18" s="6">
        <f>D8L723C6</f>
        <v>3.5537762743924906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0.35016959985640927</v>
      </c>
      <c r="F21" s="16" t="s">
        <v>46327</v>
      </c>
      <c r="G21" s="6">
        <f>D8L726C4</f>
        <v>6.0593601681964787E-2</v>
      </c>
      <c r="H21" s="16" t="s">
        <v>46328</v>
      </c>
      <c r="I21" s="6">
        <f>D8L726C6</f>
        <v>0.29142477767701819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0.34851218891408037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1.8429562783172392E-2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1.3888051777854595E-2</v>
      </c>
      <c r="F25" s="16" t="s">
        <v>46335</v>
      </c>
      <c r="G25" s="6">
        <f>D8L731C4</f>
        <v>2.2424208292348403E-3</v>
      </c>
      <c r="H25" s="16" t="s">
        <v>46336</v>
      </c>
      <c r="I25" s="6">
        <f>D8L731C6</f>
        <v>0.24356898352430964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0.8326344752397381</v>
      </c>
      <c r="F26" s="16" t="s">
        <v>46338</v>
      </c>
      <c r="G26" s="6">
        <f>D8L732C4</f>
        <v>0.13865308291741432</v>
      </c>
      <c r="H26" s="16" t="s">
        <v>46339</v>
      </c>
      <c r="I26" s="6">
        <f>D8L732C6</f>
        <v>1.3499286025591015E-2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43.499608778683573</v>
      </c>
      <c r="F27" s="16" t="s">
        <v>46341</v>
      </c>
      <c r="G27" s="6">
        <f>D8L730C4</f>
        <v>3.3692534760845025</v>
      </c>
      <c r="H27" s="16" t="s">
        <v>46342</v>
      </c>
      <c r="I27" s="6">
        <f>D8L730C6</f>
        <v>8.1470306605504508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15.009138814858311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285.31381253206212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0.2164057322330955</v>
      </c>
      <c r="H8" s="16" t="s">
        <v>46372</v>
      </c>
      <c r="I8" s="6">
        <f>D8L801C18</f>
        <v>1.7445561760738011</v>
      </c>
      <c r="J8" s="16" t="s">
        <v>46373</v>
      </c>
      <c r="K8" s="6">
        <f>D8L801C4</f>
        <v>0</v>
      </c>
      <c r="L8" s="16" t="s">
        <v>46374</v>
      </c>
      <c r="M8" s="6">
        <f>D8L801C12</f>
        <v>0.56265490380605065</v>
      </c>
      <c r="N8" s="16" t="s">
        <v>46375</v>
      </c>
      <c r="O8" s="6">
        <f>D8L801C20</f>
        <v>4.5358460577918951</v>
      </c>
      <c r="P8" s="16" t="s">
        <v>46376</v>
      </c>
      <c r="Q8" s="6">
        <f>D8L801C6</f>
        <v>0</v>
      </c>
      <c r="R8" s="16" t="s">
        <v>46377</v>
      </c>
      <c r="S8" s="6">
        <f>D8L801C14</f>
        <v>44.760125709466323</v>
      </c>
      <c r="T8" s="16" t="s">
        <v>46378</v>
      </c>
      <c r="U8" s="6">
        <f>D8L801C22</f>
        <v>363.33156365191354</v>
      </c>
      <c r="V8" s="16" t="s">
        <v>46379</v>
      </c>
      <c r="W8" s="6">
        <f>D8L801C8</f>
        <v>0</v>
      </c>
      <c r="X8" s="16" t="s">
        <v>46380</v>
      </c>
      <c r="Y8" s="6">
        <f>D8L801C16</f>
        <v>44.760125709466315</v>
      </c>
      <c r="Z8" s="16" t="s">
        <v>46381</v>
      </c>
      <c r="AA8" s="6">
        <f>D8L801C24</f>
        <v>363.33156365191354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5.8825012175868711E-2</v>
      </c>
      <c r="F9" s="16" t="s">
        <v>46384</v>
      </c>
      <c r="G9" s="6">
        <f>D8L802C10</f>
        <v>4.4067193081796602E-2</v>
      </c>
      <c r="H9" s="16" t="s">
        <v>46385</v>
      </c>
      <c r="I9" s="6">
        <f>D8L802C18</f>
        <v>1.4540604670050781E-3</v>
      </c>
      <c r="J9" s="16" t="s">
        <v>46386</v>
      </c>
      <c r="K9" s="6">
        <f>D8L802C4</f>
        <v>0.15294503165725817</v>
      </c>
      <c r="L9" s="16" t="s">
        <v>46387</v>
      </c>
      <c r="M9" s="6">
        <f>D8L802C12</f>
        <v>0.11457470201267123</v>
      </c>
      <c r="N9" s="16" t="s">
        <v>46388</v>
      </c>
      <c r="O9" s="6">
        <f>D8L802C20</f>
        <v>3.7805572142131914E-3</v>
      </c>
      <c r="P9" s="16" t="s">
        <v>46389</v>
      </c>
      <c r="Q9" s="6">
        <f>D8L802C6</f>
        <v>7.3430435495781152</v>
      </c>
      <c r="R9" s="16" t="s">
        <v>46390</v>
      </c>
      <c r="S9" s="6">
        <f>D8L802C14</f>
        <v>19.654377089330403</v>
      </c>
      <c r="T9" s="16" t="s">
        <v>46391</v>
      </c>
      <c r="U9" s="6">
        <f>D8L802C22</f>
        <v>0.17725350627906286</v>
      </c>
      <c r="V9" s="16" t="s">
        <v>46392</v>
      </c>
      <c r="W9" s="6">
        <f>D8L802C8</f>
        <v>7.3430435495781152</v>
      </c>
      <c r="X9" s="16" t="s">
        <v>46393</v>
      </c>
      <c r="Y9" s="6">
        <f>D8L802C16</f>
        <v>19.654377089330399</v>
      </c>
      <c r="Z9" s="16" t="s">
        <v>46394</v>
      </c>
      <c r="AA9" s="6">
        <f>D8L802C24</f>
        <v>0.17725350627906286</v>
      </c>
      <c r="AB9" s="16" t="s">
        <v>46395</v>
      </c>
      <c r="AC9" s="6">
        <f>D8L802C26</f>
        <v>0.25171088201591935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4.8612530154454159E-2</v>
      </c>
      <c r="F10" s="16" t="s">
        <v>46397</v>
      </c>
      <c r="G10" s="6">
        <f>D8L803C10</f>
        <v>3.4814336263503776E-2</v>
      </c>
      <c r="H10" s="16" t="s">
        <v>46398</v>
      </c>
      <c r="I10" s="6">
        <f>D8L803C18</f>
        <v>1.9864957277222275E-2</v>
      </c>
      <c r="J10" s="16" t="s">
        <v>46399</v>
      </c>
      <c r="K10" s="6">
        <f>D8L803C4</f>
        <v>0.12639257840158111</v>
      </c>
      <c r="L10" s="16" t="s">
        <v>46400</v>
      </c>
      <c r="M10" s="6">
        <f>D8L803C12</f>
        <v>9.051727428510975E-2</v>
      </c>
      <c r="N10" s="16" t="s">
        <v>46401</v>
      </c>
      <c r="O10" s="6">
        <f>D8L803C20</f>
        <v>5.1648888920777937E-2</v>
      </c>
      <c r="P10" s="16" t="s">
        <v>46402</v>
      </c>
      <c r="Q10" s="6">
        <f>D8L803C6</f>
        <v>5.2496110167244376</v>
      </c>
      <c r="R10" s="16" t="s">
        <v>46403</v>
      </c>
      <c r="S10" s="6">
        <f>D8L803C14</f>
        <v>13.920553106517506</v>
      </c>
      <c r="T10" s="16" t="s">
        <v>46404</v>
      </c>
      <c r="U10" s="6">
        <f>D8L803C22</f>
        <v>2.9224682598386287</v>
      </c>
      <c r="V10" s="16" t="s">
        <v>46405</v>
      </c>
      <c r="W10" s="6">
        <f>D8L803C8</f>
        <v>5.2496110167244385</v>
      </c>
      <c r="X10" s="16" t="s">
        <v>46406</v>
      </c>
      <c r="Y10" s="6">
        <f>D8L803C16</f>
        <v>13.920553106517508</v>
      </c>
      <c r="Z10" s="16" t="s">
        <v>46407</v>
      </c>
      <c r="AA10" s="6">
        <f>D8L803C24</f>
        <v>2.9224682598386287</v>
      </c>
      <c r="AB10" s="16" t="s">
        <v>46408</v>
      </c>
      <c r="AC10" s="6">
        <f>D8L803C26</f>
        <v>0.367031959648777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5.5704167811068038E-2</v>
      </c>
      <c r="F11" s="16" t="s">
        <v>46410</v>
      </c>
      <c r="G11" s="6">
        <f>D8L804C10</f>
        <v>2.8056517943603298E-3</v>
      </c>
      <c r="H11" s="16" t="s">
        <v>46411</v>
      </c>
      <c r="I11" s="6">
        <f>D8L804C18</f>
        <v>8.8478616662594732E-3</v>
      </c>
      <c r="J11" s="16" t="s">
        <v>46412</v>
      </c>
      <c r="K11" s="6">
        <f>D8L804C4</f>
        <v>0.14483083630877713</v>
      </c>
      <c r="L11" s="16" t="s">
        <v>46413</v>
      </c>
      <c r="M11" s="6">
        <f>D8L804C12</f>
        <v>7.2946946653368533E-3</v>
      </c>
      <c r="N11" s="16" t="s">
        <v>46414</v>
      </c>
      <c r="O11" s="6">
        <f>D8L804C20</f>
        <v>2.3004440332274622E-2</v>
      </c>
      <c r="P11" s="16" t="s">
        <v>46415</v>
      </c>
      <c r="Q11" s="6">
        <f>D8L804C6</f>
        <v>5.9895983977720304</v>
      </c>
      <c r="R11" s="16" t="s">
        <v>46416</v>
      </c>
      <c r="S11" s="6">
        <f>D8L804C14</f>
        <v>0.92501725668344537</v>
      </c>
      <c r="T11" s="16" t="s">
        <v>46417</v>
      </c>
      <c r="U11" s="6">
        <f>D8L804C22</f>
        <v>1.2995957841504842</v>
      </c>
      <c r="V11" s="16" t="s">
        <v>46418</v>
      </c>
      <c r="W11" s="6">
        <f>D8L804C8</f>
        <v>5.9895983977720313</v>
      </c>
      <c r="X11" s="16" t="s">
        <v>46419</v>
      </c>
      <c r="Y11" s="6">
        <f>D8L804C16</f>
        <v>0.92501725668344537</v>
      </c>
      <c r="Z11" s="16" t="s">
        <v>46420</v>
      </c>
      <c r="AA11" s="6">
        <f>D8L804C24</f>
        <v>1.2995957841504839</v>
      </c>
      <c r="AB11" s="16" t="s">
        <v>46421</v>
      </c>
      <c r="AC11" s="6">
        <f>D8L804C26</f>
        <v>4.4142979477731848E-3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6.504373214445501E-2</v>
      </c>
      <c r="F12" s="16" t="s">
        <v>46423</v>
      </c>
      <c r="G12" s="6">
        <f>D8L805C10</f>
        <v>3.8210610268798989E-2</v>
      </c>
      <c r="H12" s="16" t="s">
        <v>46424</v>
      </c>
      <c r="I12" s="6">
        <f>D8L805C18</f>
        <v>2.1094211840904258E-2</v>
      </c>
      <c r="J12" s="16" t="s">
        <v>46425</v>
      </c>
      <c r="K12" s="6">
        <f>D8L805C4</f>
        <v>0.16911370357558314</v>
      </c>
      <c r="L12" s="16" t="s">
        <v>46426</v>
      </c>
      <c r="M12" s="6">
        <f>D8L805C12</f>
        <v>9.9347586698877305E-2</v>
      </c>
      <c r="N12" s="16" t="s">
        <v>46427</v>
      </c>
      <c r="O12" s="6">
        <f>D8L805C20</f>
        <v>5.484495078635114E-2</v>
      </c>
      <c r="P12" s="16" t="s">
        <v>46428</v>
      </c>
      <c r="Q12" s="6">
        <f>D8L805C6</f>
        <v>6.6190190992875886</v>
      </c>
      <c r="R12" s="16" t="s">
        <v>46429</v>
      </c>
      <c r="S12" s="6">
        <f>D8L805C14</f>
        <v>39.634670852895141</v>
      </c>
      <c r="T12" s="16" t="s">
        <v>46430</v>
      </c>
      <c r="U12" s="6">
        <f>D8L805C22</f>
        <v>2.9191830371989527</v>
      </c>
      <c r="V12" s="16" t="s">
        <v>46431</v>
      </c>
      <c r="W12" s="6">
        <f>D8L805C8</f>
        <v>6.6190190992875877</v>
      </c>
      <c r="X12" s="16" t="s">
        <v>46432</v>
      </c>
      <c r="Y12" s="6">
        <f>D8L805C16</f>
        <v>39.634670852895155</v>
      </c>
      <c r="Z12" s="16" t="s">
        <v>46433</v>
      </c>
      <c r="AA12" s="6">
        <f>D8L805C24</f>
        <v>2.9191830371989536</v>
      </c>
      <c r="AB12" s="16" t="s">
        <v>46434</v>
      </c>
      <c r="AC12" s="6">
        <f>D8L805C26</f>
        <v>3.3610837462825526E-5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3.278812177296421E-2</v>
      </c>
      <c r="F13" s="16" t="s">
        <v>46436</v>
      </c>
      <c r="G13" s="6">
        <f>D8L806C10</f>
        <v>6.6185080984633455E-3</v>
      </c>
      <c r="H13" s="16" t="s">
        <v>46437</v>
      </c>
      <c r="I13" s="6">
        <f>D8L806C18</f>
        <v>1.8302843797992553E-2</v>
      </c>
      <c r="J13" s="16" t="s">
        <v>46438</v>
      </c>
      <c r="K13" s="6">
        <f>D8L806C4</f>
        <v>8.524911660970684E-2</v>
      </c>
      <c r="L13" s="16" t="s">
        <v>46439</v>
      </c>
      <c r="M13" s="6">
        <f>D8L806C12</f>
        <v>1.7208121056004607E-2</v>
      </c>
      <c r="N13" s="16" t="s">
        <v>46440</v>
      </c>
      <c r="O13" s="6">
        <f>D8L806C20</f>
        <v>4.7587393874780545E-2</v>
      </c>
      <c r="P13" s="16" t="s">
        <v>46441</v>
      </c>
      <c r="Q13" s="6">
        <f>D8L806C6</f>
        <v>3.6385680639352618</v>
      </c>
      <c r="R13" s="16" t="s">
        <v>46442</v>
      </c>
      <c r="S13" s="6">
        <f>D8L806C14</f>
        <v>7.5877585711754696</v>
      </c>
      <c r="T13" s="16" t="s">
        <v>46443</v>
      </c>
      <c r="U13" s="6">
        <f>D8L806C22</f>
        <v>2.960941228699753</v>
      </c>
      <c r="V13" s="16" t="s">
        <v>46444</v>
      </c>
      <c r="W13" s="6">
        <f>D8L806C8</f>
        <v>3.6385680639352627</v>
      </c>
      <c r="X13" s="16" t="s">
        <v>46445</v>
      </c>
      <c r="Y13" s="6">
        <f>D8L806C16</f>
        <v>7.5877585711754696</v>
      </c>
      <c r="Z13" s="16" t="s">
        <v>46446</v>
      </c>
      <c r="AA13" s="6">
        <f>D8L806C24</f>
        <v>2.960941228699753</v>
      </c>
      <c r="AB13" s="16" t="s">
        <v>46447</v>
      </c>
      <c r="AC13" s="6">
        <f>D8L806C26</f>
        <v>4.3468412050033274E-3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3.2893589090535129E-2</v>
      </c>
      <c r="F14" s="16" t="s">
        <v>46449</v>
      </c>
      <c r="G14" s="6">
        <f>D8L807C10</f>
        <v>1.2341557883085963E-2</v>
      </c>
      <c r="H14" s="16" t="s">
        <v>46450</v>
      </c>
      <c r="I14" s="6">
        <f>D8L807C18</f>
        <v>2.3552431898426832E-2</v>
      </c>
      <c r="J14" s="16" t="s">
        <v>46451</v>
      </c>
      <c r="K14" s="6">
        <f>D8L807C4</f>
        <v>8.5523331635391234E-2</v>
      </c>
      <c r="L14" s="16" t="s">
        <v>46452</v>
      </c>
      <c r="M14" s="6">
        <f>D8L807C12</f>
        <v>3.2088050496023465E-2</v>
      </c>
      <c r="N14" s="16" t="s">
        <v>46453</v>
      </c>
      <c r="O14" s="6">
        <f>D8L807C20</f>
        <v>6.1236322935909603E-2</v>
      </c>
      <c r="P14" s="16" t="s">
        <v>46454</v>
      </c>
      <c r="Q14" s="6">
        <f>D8L807C6</f>
        <v>3.2254965512181597</v>
      </c>
      <c r="R14" s="16" t="s">
        <v>46455</v>
      </c>
      <c r="S14" s="6">
        <f>D8L807C14</f>
        <v>0.97689008373749708</v>
      </c>
      <c r="T14" s="16" t="s">
        <v>46456</v>
      </c>
      <c r="U14" s="6">
        <f>D8L807C22</f>
        <v>3.241887401406069</v>
      </c>
      <c r="V14" s="16" t="s">
        <v>46457</v>
      </c>
      <c r="W14" s="6">
        <f>D8L807C8</f>
        <v>3.2254965512181593</v>
      </c>
      <c r="X14" s="16" t="s">
        <v>46458</v>
      </c>
      <c r="Y14" s="6">
        <f>D8L807C16</f>
        <v>0.97689008373749708</v>
      </c>
      <c r="Z14" s="16" t="s">
        <v>46459</v>
      </c>
      <c r="AA14" s="6">
        <f>D8L807C24</f>
        <v>3.2418874014060686</v>
      </c>
      <c r="AB14" s="16" t="s">
        <v>46460</v>
      </c>
      <c r="AC14" s="6">
        <f>D8L807C26</f>
        <v>1.4186845269525126E-3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4.7838140408955475E-2</v>
      </c>
      <c r="F15" s="16" t="s">
        <v>46462</v>
      </c>
      <c r="G15" s="6">
        <f>D8L808C10</f>
        <v>3.5535464472245424E-3</v>
      </c>
      <c r="H15" s="16" t="s">
        <v>46463</v>
      </c>
      <c r="I15" s="6">
        <f>D8L808C18</f>
        <v>1.4437365437208281E-2</v>
      </c>
      <c r="J15" s="16" t="s">
        <v>46464</v>
      </c>
      <c r="K15" s="6">
        <f>D8L808C4</f>
        <v>0.12437916506328406</v>
      </c>
      <c r="L15" s="16" t="s">
        <v>46465</v>
      </c>
      <c r="M15" s="6">
        <f>D8L808C12</f>
        <v>9.239220762783832E-3</v>
      </c>
      <c r="N15" s="16" t="s">
        <v>46466</v>
      </c>
      <c r="O15" s="6">
        <f>D8L808C20</f>
        <v>3.7537150136741505E-2</v>
      </c>
      <c r="P15" s="16" t="s">
        <v>46467</v>
      </c>
      <c r="Q15" s="6">
        <f>D8L808C6</f>
        <v>5.0880277115098291</v>
      </c>
      <c r="R15" s="16" t="s">
        <v>46468</v>
      </c>
      <c r="S15" s="6">
        <f>D8L808C14</f>
        <v>10.277402986502716</v>
      </c>
      <c r="T15" s="16" t="s">
        <v>46469</v>
      </c>
      <c r="U15" s="6">
        <f>D8L808C22</f>
        <v>2.2173908278666699</v>
      </c>
      <c r="V15" s="16" t="s">
        <v>46470</v>
      </c>
      <c r="W15" s="6">
        <f>D8L808C8</f>
        <v>5.0880277115098291</v>
      </c>
      <c r="X15" s="16" t="s">
        <v>46471</v>
      </c>
      <c r="Y15" s="6">
        <f>D8L808C16</f>
        <v>10.277402986502718</v>
      </c>
      <c r="Z15" s="16" t="s">
        <v>46472</v>
      </c>
      <c r="AA15" s="6">
        <f>D8L808C24</f>
        <v>2.2173908278666699</v>
      </c>
      <c r="AB15" s="16" t="s">
        <v>46473</v>
      </c>
      <c r="AC15" s="6">
        <f>D8L808C26</f>
        <v>1.228977834769412E-3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5.3925465349008606E-2</v>
      </c>
      <c r="F16" s="16" t="s">
        <v>46475</v>
      </c>
      <c r="G16" s="6">
        <f>D8L809C10</f>
        <v>-1.5934705780044897E-2</v>
      </c>
      <c r="H16" s="16" t="s">
        <v>46476</v>
      </c>
      <c r="I16" s="6">
        <f>D8L809C18</f>
        <v>1.3338671986543814E-3</v>
      </c>
      <c r="J16" s="16" t="s">
        <v>46477</v>
      </c>
      <c r="K16" s="6">
        <f>D8L809C4</f>
        <v>0.14020620990742255</v>
      </c>
      <c r="L16" s="16" t="s">
        <v>46478</v>
      </c>
      <c r="M16" s="6">
        <f>D8L809C12</f>
        <v>-4.1430235028116769E-2</v>
      </c>
      <c r="N16" s="16" t="s">
        <v>46479</v>
      </c>
      <c r="O16" s="6">
        <f>D8L809C20</f>
        <v>3.4680547165013903E-3</v>
      </c>
      <c r="P16" s="16" t="s">
        <v>46480</v>
      </c>
      <c r="Q16" s="6">
        <f>D8L809C6</f>
        <v>6.5892718198980909</v>
      </c>
      <c r="R16" s="16" t="s">
        <v>46481</v>
      </c>
      <c r="S16" s="6">
        <f>D8L809C14</f>
        <v>-5.9690043236472814</v>
      </c>
      <c r="T16" s="16" t="s">
        <v>46482</v>
      </c>
      <c r="U16" s="6">
        <f>D8L809C22</f>
        <v>0.1570237638752211</v>
      </c>
      <c r="V16" s="16" t="s">
        <v>46483</v>
      </c>
      <c r="W16" s="6">
        <f>D8L809C8</f>
        <v>6.5892718198980909</v>
      </c>
      <c r="X16" s="16" t="s">
        <v>46484</v>
      </c>
      <c r="Y16" s="6">
        <f>D8L809C16</f>
        <v>-5.9690043236472805</v>
      </c>
      <c r="Z16" s="16" t="s">
        <v>46485</v>
      </c>
      <c r="AA16" s="6">
        <f>D8L809C24</f>
        <v>0.15702376387522107</v>
      </c>
      <c r="AB16" s="16" t="s">
        <v>46486</v>
      </c>
      <c r="AC16" s="6">
        <f>D8L809C26</f>
        <v>1.0447984675126745E-4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1.7254961414969867E-2</v>
      </c>
      <c r="F17" s="16" t="s">
        <v>46488</v>
      </c>
      <c r="G17" s="6">
        <f>D8L810C10</f>
        <v>1.3925205919487489E-2</v>
      </c>
      <c r="H17" s="16" t="s">
        <v>46489</v>
      </c>
      <c r="I17" s="6">
        <f>D8L810C18</f>
        <v>4.0631141806779458E-2</v>
      </c>
      <c r="J17" s="16" t="s">
        <v>46490</v>
      </c>
      <c r="K17" s="6">
        <f>D8L810C4</f>
        <v>4.4862899678921743E-2</v>
      </c>
      <c r="L17" s="16" t="s">
        <v>46491</v>
      </c>
      <c r="M17" s="6">
        <f>D8L810C12</f>
        <v>3.620553539066753E-2</v>
      </c>
      <c r="N17" s="16" t="s">
        <v>46492</v>
      </c>
      <c r="O17" s="6">
        <f>D8L810C20</f>
        <v>0.10564096869762636</v>
      </c>
      <c r="P17" s="16" t="s">
        <v>46493</v>
      </c>
      <c r="Q17" s="6">
        <f>D8L810C6</f>
        <v>2.2034414304089514</v>
      </c>
      <c r="R17" s="16" t="s">
        <v>46494</v>
      </c>
      <c r="S17" s="6">
        <f>D8L810C14</f>
        <v>21.26351077506779</v>
      </c>
      <c r="T17" s="16" t="s">
        <v>46495</v>
      </c>
      <c r="U17" s="6">
        <f>D8L810C22</f>
        <v>7.2414173093093952</v>
      </c>
      <c r="V17" s="16" t="s">
        <v>46496</v>
      </c>
      <c r="W17" s="6">
        <f>D8L810C8</f>
        <v>2.2034414304089518</v>
      </c>
      <c r="X17" s="16" t="s">
        <v>46497</v>
      </c>
      <c r="Y17" s="6">
        <f>D8L810C16</f>
        <v>21.26351077506779</v>
      </c>
      <c r="Z17" s="16" t="s">
        <v>46498</v>
      </c>
      <c r="AA17" s="6">
        <f>D8L810C24</f>
        <v>7.2414173093093925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1.4202753639849379E-2</v>
      </c>
      <c r="F18" s="16" t="s">
        <v>46501</v>
      </c>
      <c r="G18" s="6">
        <f>D8L811C10</f>
        <v>-2.6777639759598434E-3</v>
      </c>
      <c r="H18" s="16" t="s">
        <v>46502</v>
      </c>
      <c r="I18" s="6">
        <f>D8L811C18</f>
        <v>1.7157534634707899E-2</v>
      </c>
      <c r="J18" s="16" t="s">
        <v>46503</v>
      </c>
      <c r="K18" s="6">
        <f>D8L811C4</f>
        <v>3.6927159463608562E-2</v>
      </c>
      <c r="L18" s="16" t="s">
        <v>46504</v>
      </c>
      <c r="M18" s="6">
        <f>D8L811C12</f>
        <v>-6.9621863374956169E-3</v>
      </c>
      <c r="N18" s="16" t="s">
        <v>46505</v>
      </c>
      <c r="O18" s="6">
        <f>D8L811C20</f>
        <v>4.4609590050240754E-2</v>
      </c>
      <c r="P18" s="16" t="s">
        <v>46506</v>
      </c>
      <c r="Q18" s="6">
        <f>D8L811C6</f>
        <v>2.4827642052041812</v>
      </c>
      <c r="R18" s="16" t="s">
        <v>46507</v>
      </c>
      <c r="S18" s="6">
        <f>D8L811C14</f>
        <v>10.288215916114833</v>
      </c>
      <c r="T18" s="16" t="s">
        <v>46508</v>
      </c>
      <c r="U18" s="6">
        <f>D8L811C22</f>
        <v>4.2033005372236083</v>
      </c>
      <c r="V18" s="16" t="s">
        <v>46509</v>
      </c>
      <c r="W18" s="6">
        <f>D8L811C8</f>
        <v>2.4827642052041816</v>
      </c>
      <c r="X18" s="16" t="s">
        <v>46510</v>
      </c>
      <c r="Y18" s="6">
        <f>D8L811C16</f>
        <v>10.288215916114829</v>
      </c>
      <c r="Z18" s="16" t="s">
        <v>46511</v>
      </c>
      <c r="AA18" s="6">
        <f>D8L811C24</f>
        <v>4.2033005372236074</v>
      </c>
      <c r="AB18" s="16" t="s">
        <v>46512</v>
      </c>
      <c r="AC18" s="6">
        <f>D8L811C26</f>
        <v>0.15400735166998245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5.4536819553885119E-2</v>
      </c>
      <c r="F19" s="16" t="s">
        <v>46514</v>
      </c>
      <c r="G19" s="6">
        <f>D8L812C10+D8L818C10</f>
        <v>8.615564563887855E-2</v>
      </c>
      <c r="H19" s="16" t="s">
        <v>46515</v>
      </c>
      <c r="I19" s="6">
        <f>D8L812C18+D8L818C18</f>
        <v>0.13401573056719876</v>
      </c>
      <c r="J19" s="16" t="s">
        <v>46516</v>
      </c>
      <c r="K19" s="6">
        <f>D8L812C4+D8L818C4</f>
        <v>0.14179573084010114</v>
      </c>
      <c r="L19" s="16" t="s">
        <v>46517</v>
      </c>
      <c r="M19" s="6">
        <f>D8L812C12+D8L818C12</f>
        <v>0.22400467866108464</v>
      </c>
      <c r="N19" s="16" t="s">
        <v>46518</v>
      </c>
      <c r="O19" s="6">
        <f>D8L812C20+D8L818C20</f>
        <v>0.34844089947471751</v>
      </c>
      <c r="P19" s="16" t="s">
        <v>46519</v>
      </c>
      <c r="Q19" s="6">
        <f>D8L812C6+D8L818C6</f>
        <v>7.267526317363874</v>
      </c>
      <c r="R19" s="16" t="s">
        <v>46520</v>
      </c>
      <c r="S19" s="6">
        <f>D8L812C14+D8L818C14</f>
        <v>51.686635304671569</v>
      </c>
      <c r="T19" s="16" t="s">
        <v>46521</v>
      </c>
      <c r="U19" s="6">
        <f>D8L812C22+D8L818C22</f>
        <v>25.98667393614139</v>
      </c>
      <c r="V19" s="16" t="s">
        <v>46522</v>
      </c>
      <c r="W19" s="6">
        <f>D8L812C8+D8L818C8</f>
        <v>7.2675263173638749</v>
      </c>
      <c r="X19" s="16" t="s">
        <v>46523</v>
      </c>
      <c r="Y19" s="6">
        <f>D8L812C16+D8L818C16</f>
        <v>51.686635304671569</v>
      </c>
      <c r="Z19" s="16" t="s">
        <v>46524</v>
      </c>
      <c r="AA19" s="6">
        <f>D8L812C24+D8L818C24</f>
        <v>25.986673936141386</v>
      </c>
      <c r="AB19" s="16" t="s">
        <v>46525</v>
      </c>
      <c r="AC19" s="6">
        <f>D8L812C26+D8L818C26</f>
        <v>0.20443323424481791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0.89706100827469981</v>
      </c>
      <c r="F20" s="16" t="s">
        <v>46527</v>
      </c>
      <c r="G20" s="6">
        <f>D8L813C10</f>
        <v>5.7480771536677515E-2</v>
      </c>
      <c r="H20" s="16" t="s">
        <v>46528</v>
      </c>
      <c r="I20" s="6">
        <f>D8L813C18</f>
        <v>7.3084760758598141E-2</v>
      </c>
      <c r="J20" s="16" t="s">
        <v>46529</v>
      </c>
      <c r="K20" s="6">
        <f>D8L813C4</f>
        <v>2.3323586215142185</v>
      </c>
      <c r="L20" s="16" t="s">
        <v>46530</v>
      </c>
      <c r="M20" s="6">
        <f>D8L813C12</f>
        <v>0.14945000599536196</v>
      </c>
      <c r="N20" s="16" t="s">
        <v>46531</v>
      </c>
      <c r="O20" s="6">
        <f>D8L813C20</f>
        <v>0.1900203779723553</v>
      </c>
      <c r="P20" s="16" t="s">
        <v>46532</v>
      </c>
      <c r="Q20" s="6">
        <f>D8L813C6</f>
        <v>79.575322640832354</v>
      </c>
      <c r="R20" s="16" t="s">
        <v>46533</v>
      </c>
      <c r="S20" s="6">
        <f>D8L813C14</f>
        <v>13.102001900923071</v>
      </c>
      <c r="T20" s="16" t="s">
        <v>46534</v>
      </c>
      <c r="U20" s="6">
        <f>D8L813C22</f>
        <v>9.3312714458337069</v>
      </c>
      <c r="V20" s="16" t="s">
        <v>46535</v>
      </c>
      <c r="W20" s="6">
        <f>D8L813C8</f>
        <v>79.575322640832354</v>
      </c>
      <c r="X20" s="16" t="s">
        <v>46536</v>
      </c>
      <c r="Y20" s="6">
        <f>D8L813C16</f>
        <v>13.102001900923069</v>
      </c>
      <c r="Z20" s="16" t="s">
        <v>46537</v>
      </c>
      <c r="AA20" s="6">
        <f>D8L813C24</f>
        <v>9.3312714458337069</v>
      </c>
      <c r="AB20" s="16" t="s">
        <v>46538</v>
      </c>
      <c r="AC20" s="6">
        <f>D8L813C26</f>
        <v>0.18148128934541191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6.0240868549727308E-2</v>
      </c>
      <c r="F21" s="16" t="s">
        <v>46540</v>
      </c>
      <c r="G21" s="6">
        <f>D8L814C10</f>
        <v>2.5625996227398119E-2</v>
      </c>
      <c r="H21" s="16" t="s">
        <v>46541</v>
      </c>
      <c r="I21" s="6">
        <f>D8L814C18</f>
        <v>6.2251128644487015E-3</v>
      </c>
      <c r="J21" s="16" t="s">
        <v>46542</v>
      </c>
      <c r="K21" s="6">
        <f>D8L814C4</f>
        <v>0.15662625822929122</v>
      </c>
      <c r="L21" s="16" t="s">
        <v>46543</v>
      </c>
      <c r="M21" s="6">
        <f>D8L814C12</f>
        <v>6.6627590191234959E-2</v>
      </c>
      <c r="N21" s="16" t="s">
        <v>46544</v>
      </c>
      <c r="O21" s="6">
        <f>D8L814C20</f>
        <v>1.6185293447566591E-2</v>
      </c>
      <c r="P21" s="16" t="s">
        <v>46545</v>
      </c>
      <c r="Q21" s="6">
        <f>D8L814C6</f>
        <v>6.7521015620263265</v>
      </c>
      <c r="R21" s="16" t="s">
        <v>46546</v>
      </c>
      <c r="S21" s="6">
        <f>D8L814C14</f>
        <v>13.320773245179035</v>
      </c>
      <c r="T21" s="16" t="s">
        <v>46547</v>
      </c>
      <c r="U21" s="6">
        <f>D8L814C22</f>
        <v>0.9201494715891505</v>
      </c>
      <c r="V21" s="16" t="s">
        <v>46548</v>
      </c>
      <c r="W21" s="6">
        <f>D8L814C8</f>
        <v>6.7521015620263256</v>
      </c>
      <c r="X21" s="16" t="s">
        <v>46549</v>
      </c>
      <c r="Y21" s="6">
        <f>D8L814C16</f>
        <v>13.320773245179035</v>
      </c>
      <c r="Z21" s="16" t="s">
        <v>46550</v>
      </c>
      <c r="AA21" s="6">
        <f>D8L814C24</f>
        <v>0.92014947158915039</v>
      </c>
      <c r="AB21" s="16" t="s">
        <v>46551</v>
      </c>
      <c r="AC21" s="6">
        <f>D8L814C26</f>
        <v>0.28196458143850922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5.9060411593095741E-3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-1.2435530975277175E-6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0.36015141383743071</v>
      </c>
      <c r="F24" s="16" t="s">
        <v>46555</v>
      </c>
      <c r="G24" s="6">
        <f>D8L817C10</f>
        <v>5.0937049435140214E-3</v>
      </c>
      <c r="H24" s="16" t="s">
        <v>46556</v>
      </c>
      <c r="I24" s="6">
        <f>D8L817C18</f>
        <v>1.4177627020063534E-2</v>
      </c>
      <c r="J24" s="16" t="s">
        <v>46557</v>
      </c>
      <c r="K24" s="6">
        <f>D8L817C4</f>
        <v>0.93639367597731948</v>
      </c>
      <c r="L24" s="16" t="s">
        <v>46558</v>
      </c>
      <c r="M24" s="6">
        <f>D8L817C12</f>
        <v>1.3243632853136456E-2</v>
      </c>
      <c r="N24" s="16" t="s">
        <v>46559</v>
      </c>
      <c r="O24" s="6">
        <f>D8L817C20</f>
        <v>3.6861830252165183E-2</v>
      </c>
      <c r="P24" s="16" t="s">
        <v>46560</v>
      </c>
      <c r="Q24" s="6">
        <f>D8L817C6</f>
        <v>7.536016997595496</v>
      </c>
      <c r="R24" s="16" t="s">
        <v>46561</v>
      </c>
      <c r="S24" s="6">
        <f>D8L817C14</f>
        <v>1.0255738461546877</v>
      </c>
      <c r="T24" s="16" t="s">
        <v>46562</v>
      </c>
      <c r="U24" s="6">
        <f>D8L817C22</f>
        <v>0.351090111383773</v>
      </c>
      <c r="V24" s="16" t="s">
        <v>46563</v>
      </c>
      <c r="W24" s="6">
        <f>D8L817C8</f>
        <v>7.536016997595496</v>
      </c>
      <c r="X24" s="16" t="s">
        <v>46564</v>
      </c>
      <c r="Y24" s="6">
        <f>D8L817C16</f>
        <v>1.0255738461546875</v>
      </c>
      <c r="Z24" s="16" t="s">
        <v>46565</v>
      </c>
      <c r="AA24" s="6">
        <f>D8L817C24</f>
        <v>0.351090111383773</v>
      </c>
      <c r="AB24" s="16" t="s">
        <v>46566</v>
      </c>
      <c r="AC24" s="6">
        <f>D8L817C26</f>
        <v>2.6380511618199116E-2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4.5024726451768374E-2</v>
      </c>
      <c r="H25" s="16" t="s">
        <v>46569</v>
      </c>
      <c r="I25" s="6">
        <f>D8L818C18</f>
        <v>7.9487762012294891E-2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0.11706428877459792</v>
      </c>
      <c r="N25" s="16" t="s">
        <v>46572</v>
      </c>
      <c r="O25" s="6">
        <f>D8L818C20</f>
        <v>0.2066681812319672</v>
      </c>
      <c r="P25" s="16" t="s">
        <v>46573</v>
      </c>
      <c r="Q25" s="6">
        <f>D8L818C6</f>
        <v>0</v>
      </c>
      <c r="R25" s="16" t="s">
        <v>46574</v>
      </c>
      <c r="S25" s="6">
        <f>D8L818C14</f>
        <v>33.552036428022234</v>
      </c>
      <c r="T25" s="16" t="s">
        <v>46575</v>
      </c>
      <c r="U25" s="6">
        <f>D8L818C22</f>
        <v>15.438290211288196</v>
      </c>
      <c r="V25" s="16" t="s">
        <v>46576</v>
      </c>
      <c r="W25" s="6">
        <f>D8L818C8</f>
        <v>0</v>
      </c>
      <c r="X25" s="16" t="s">
        <v>46577</v>
      </c>
      <c r="Y25" s="6">
        <f>D8L818C16</f>
        <v>33.552036428022234</v>
      </c>
      <c r="Z25" s="16" t="s">
        <v>46578</v>
      </c>
      <c r="AA25" s="6">
        <f>D8L818C24</f>
        <v>15.438290211288194</v>
      </c>
      <c r="AB25" s="16" t="s">
        <v>46579</v>
      </c>
      <c r="AC25" s="6">
        <f>D8L818C26</f>
        <v>8.2052909959834941E-2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2.153123317467793E-4</v>
      </c>
      <c r="F26" s="16" t="s">
        <v>46581</v>
      </c>
      <c r="G26" s="6">
        <f>D8L819C10</f>
        <v>2.1660515810729077E-3</v>
      </c>
      <c r="H26" s="16" t="s">
        <v>46582</v>
      </c>
      <c r="I26" s="6">
        <f>D8L819C18</f>
        <v>1.6867690736692045E-3</v>
      </c>
      <c r="J26" s="16" t="s">
        <v>46583</v>
      </c>
      <c r="K26" s="6">
        <f>D8L819C4</f>
        <v>5.5981206254162577E-4</v>
      </c>
      <c r="L26" s="16" t="s">
        <v>46584</v>
      </c>
      <c r="M26" s="6">
        <f>D8L819C12</f>
        <v>5.6317341107895739E-3</v>
      </c>
      <c r="N26" s="16" t="s">
        <v>46585</v>
      </c>
      <c r="O26" s="6">
        <f>D8L819C20</f>
        <v>4.3855995915399303E-3</v>
      </c>
      <c r="P26" s="16" t="s">
        <v>46586</v>
      </c>
      <c r="Q26" s="6">
        <f>D8L819C6</f>
        <v>2.4142549801731944E-2</v>
      </c>
      <c r="R26" s="16" t="s">
        <v>46587</v>
      </c>
      <c r="S26" s="6">
        <f>D8L819C14</f>
        <v>0.35033461260448334</v>
      </c>
      <c r="T26" s="16" t="s">
        <v>46588</v>
      </c>
      <c r="U26" s="6">
        <f>D8L819C22</f>
        <v>0.26958531792155649</v>
      </c>
      <c r="V26" s="16" t="s">
        <v>46589</v>
      </c>
      <c r="W26" s="6">
        <f>D8L819C8</f>
        <v>2.4142549801731944E-2</v>
      </c>
      <c r="X26" s="16" t="s">
        <v>46590</v>
      </c>
      <c r="Y26" s="6">
        <f>D8L819C16</f>
        <v>0.3503346126044834</v>
      </c>
      <c r="Z26" s="16" t="s">
        <v>46591</v>
      </c>
      <c r="AA26" s="6">
        <f>D8L819C24</f>
        <v>0.26958531792155643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4.3096750467687184E-2</v>
      </c>
      <c r="F27" s="16" t="s">
        <v>46594</v>
      </c>
      <c r="G27" s="6">
        <f>D8L820C10</f>
        <v>9.9752136444006354E-3</v>
      </c>
      <c r="H27" s="16" t="s">
        <v>46595</v>
      </c>
      <c r="I27" s="6">
        <f>D8L820C18</f>
        <v>1.8986535706958917E-2</v>
      </c>
      <c r="J27" s="16" t="s">
        <v>46596</v>
      </c>
      <c r="K27" s="6">
        <f>D8L820C4</f>
        <v>0.23285557830549064</v>
      </c>
      <c r="L27" s="16" t="s">
        <v>46597</v>
      </c>
      <c r="M27" s="6">
        <f>D8L820C12</f>
        <v>3.005615221778124E-2</v>
      </c>
      <c r="N27" s="16" t="s">
        <v>46598</v>
      </c>
      <c r="O27" s="6">
        <f>D8L820C20</f>
        <v>5.0348244053089949E-2</v>
      </c>
      <c r="P27" s="16" t="s">
        <v>46599</v>
      </c>
      <c r="Q27" s="6">
        <f>D8L820C6</f>
        <v>3.9112097415689742</v>
      </c>
      <c r="R27" s="16" t="s">
        <v>46600</v>
      </c>
      <c r="S27" s="6">
        <f>D8L820C14</f>
        <v>9.8962808629221257</v>
      </c>
      <c r="T27" s="16" t="s">
        <v>46601</v>
      </c>
      <c r="U27" s="6">
        <f>D8L820C22</f>
        <v>3.3107424817010886</v>
      </c>
      <c r="V27" s="16" t="s">
        <v>46602</v>
      </c>
      <c r="W27" s="6">
        <f>D8L820C8</f>
        <v>5.2417176568891053</v>
      </c>
      <c r="X27" s="16" t="s">
        <v>46603</v>
      </c>
      <c r="Y27" s="6">
        <f>D8L820C16</f>
        <v>9.2090197772087166</v>
      </c>
      <c r="Z27" s="16" t="s">
        <v>46604</v>
      </c>
      <c r="AA27" s="6">
        <f>D8L820C24</f>
        <v>2.9110026892472769</v>
      </c>
      <c r="AB27" s="16" t="s">
        <v>46605</v>
      </c>
      <c r="AC27" s="6">
        <f>D8L820C26</f>
        <v>3.7933143716370056E-2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5.4536819553885119E-2</v>
      </c>
      <c r="F28" s="16" t="s">
        <v>46607</v>
      </c>
      <c r="G28" s="6">
        <f>E1L212C2</f>
        <v>8.615564563887855E-2</v>
      </c>
      <c r="H28" s="16" t="s">
        <v>46608</v>
      </c>
      <c r="I28" s="6">
        <f>E1L212C3</f>
        <v>0.13401573056719876</v>
      </c>
      <c r="J28" s="16" t="s">
        <v>46609</v>
      </c>
      <c r="K28" s="6">
        <f>E1L212C4</f>
        <v>0.14179573084010114</v>
      </c>
      <c r="L28" s="16" t="s">
        <v>46610</v>
      </c>
      <c r="M28" s="6">
        <f>E1L212C5</f>
        <v>0.22400467866108464</v>
      </c>
      <c r="N28" s="16" t="s">
        <v>46611</v>
      </c>
      <c r="O28" s="6">
        <f>E1L212C6</f>
        <v>0.34844089947471751</v>
      </c>
      <c r="P28" s="16" t="s">
        <v>46612</v>
      </c>
      <c r="Q28" s="6">
        <f>E1L212C7</f>
        <v>7.267526317363874</v>
      </c>
      <c r="R28" s="16" t="s">
        <v>46613</v>
      </c>
      <c r="S28" s="6">
        <f>E1L212C8</f>
        <v>51.686635304671569</v>
      </c>
      <c r="T28" s="16" t="s">
        <v>46614</v>
      </c>
      <c r="U28" s="6">
        <f>E1L212C9</f>
        <v>25.98667393614139</v>
      </c>
      <c r="V28" s="16" t="s">
        <v>46615</v>
      </c>
      <c r="W28" s="6">
        <f>E1L212C10</f>
        <v>7.2675263173638749</v>
      </c>
      <c r="X28" s="16" t="s">
        <v>46616</v>
      </c>
      <c r="Y28" s="6">
        <f>E1L212C11</f>
        <v>51.686635304671569</v>
      </c>
      <c r="Z28" s="16" t="s">
        <v>46617</v>
      </c>
      <c r="AA28" s="6">
        <f>E1L212C12</f>
        <v>25.986673936141386</v>
      </c>
      <c r="AB28" s="16" t="s">
        <v>46618</v>
      </c>
      <c r="AC28" s="6">
        <f>E1L212C13</f>
        <v>0.20443323424481791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5.5300697854838078E-2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3.6137113790660702E-2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1.9531569376212259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0.16668255689695582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0.48678919801467979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5.1575451897675498E-2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2.1994682459645391E-3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2.723730847751178E-3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5.2316988646720882E-3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0.10573466062437822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1.0587152241986186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0.30047565192490555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3.0080657236640045E-2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2.7048252949060787E-2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5.0596831630310398E-3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4.1428941908713691E-2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0.19555587902901356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2.0152744676284879E-2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0.25767901881478328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0.56750947120317063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0.34035618155672726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0.73190532606961944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6.5988444706049448E-2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5.3006779195606327E-2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2.2764811599598072E-2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2.4210381175620355E-2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2.0359959380334032E-2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2.1972294063059068E-2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0.77477346961309523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0.16834378654051052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0.17850668428901847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0.37708187496914075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0.19671834639335967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0.12371993244966685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9.4120341569250109E-3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7.0808197075528628E-2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3.175191730339743E-2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7.0393068889919499E-3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1.3412985935135955E-2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0.10043482244879506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7.773528096911877E-3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2.0897378618626263E-2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7.5389896557455597E-3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0.101616884155139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0.10156947428773516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0.10165415129975047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2.0123468695985622E-2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0.24076983503534957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2.5672337493267309E-2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1.7466974922571685E-2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3.9058309485492326E-2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4.0773163857521645E-2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4.6725822995903415E-2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1.9599508843209591E-2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2.4500769532394669E-2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1.6526019690576653E-3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2.9086513499807946E-2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0.35861149862955244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0.7582669587417149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0.7038253132469654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9.0812716334793663E-3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4.2986870810985357E-3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0.28980468041361795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0.73037482836191536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0.13108573890564412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3.8644212978825463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0.32959436876487569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2.2936074385098877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2.9647860003006516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5.3508424335421685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0.21214037412595291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9.2528963042615611E-2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0.42134849036374589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6.1889205414856562E-2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5.8081497357531542E-2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1.0400037044550483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1.2965213523660648E-2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370.20086671167275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4.2219317213139016</v>
      </c>
      <c r="BB8" s="16" t="s">
        <v>46769</v>
      </c>
      <c r="BC8" s="6">
        <f>B6L201C36</f>
        <v>0</v>
      </c>
      <c r="BD8" s="16" t="s">
        <v>46770</v>
      </c>
      <c r="BE8" s="6">
        <f>B6L201C37</f>
        <v>6.3328975819708528</v>
      </c>
      <c r="BF8" s="16" t="s">
        <v>46771</v>
      </c>
      <c r="BG8" s="6">
        <f>B6L201C38</f>
        <v>5.0663180655766826</v>
      </c>
      <c r="BH8" s="16" t="s">
        <v>46772</v>
      </c>
      <c r="BI8" s="6">
        <f>B6L201C39</f>
        <v>1.0554829303284754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1.7152530292230934</v>
      </c>
      <c r="H9" s="16" t="s">
        <v>46774</v>
      </c>
      <c r="I9" s="6">
        <f>B3L818C3</f>
        <v>1.7738379952168035</v>
      </c>
      <c r="J9" s="16" t="s">
        <v>12040</v>
      </c>
      <c r="K9" s="6">
        <f>B3L836C3</f>
        <v>1.7464929304130856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370.2008667116728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1507.590093606957</v>
      </c>
      <c r="AZ9" s="16" t="s">
        <v>46780</v>
      </c>
      <c r="BA9" s="6">
        <f>B6L202C35</f>
        <v>4.2219317213139016</v>
      </c>
      <c r="BB9" s="16" t="s">
        <v>46781</v>
      </c>
      <c r="BC9" s="6">
        <f>B6L202C36</f>
        <v>2.3220624467226458</v>
      </c>
      <c r="BD9" s="16" t="s">
        <v>46782</v>
      </c>
      <c r="BE9" s="6">
        <f>B6L202C37</f>
        <v>6.332897581970852</v>
      </c>
      <c r="BF9" s="16" t="s">
        <v>46783</v>
      </c>
      <c r="BG9" s="6">
        <f>B6L202C38</f>
        <v>5.0663180655766817</v>
      </c>
      <c r="BH9" s="16" t="s">
        <v>46784</v>
      </c>
      <c r="BI9" s="6">
        <f>B6L202C39</f>
        <v>1.0554829303284754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1.7432420604239303</v>
      </c>
      <c r="H10" s="16" t="s">
        <v>46786</v>
      </c>
      <c r="I10" s="6">
        <f>B3L819C3</f>
        <v>1.4190463842338983</v>
      </c>
      <c r="J10" s="16" t="s">
        <v>12079</v>
      </c>
      <c r="K10" s="6">
        <f>B3L837C3</f>
        <v>1.6836896915134951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370.20086671167269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851.31612061735291</v>
      </c>
      <c r="AZ10" s="16" t="s">
        <v>46792</v>
      </c>
      <c r="BA10" s="6">
        <f>B6L203C35</f>
        <v>4.2219317213139016</v>
      </c>
      <c r="BB10" s="16" t="s">
        <v>46793</v>
      </c>
      <c r="BC10" s="6">
        <f>B6L203C36</f>
        <v>2.3220624467226463</v>
      </c>
      <c r="BD10" s="16" t="s">
        <v>46794</v>
      </c>
      <c r="BE10" s="6">
        <f>B6L203C37</f>
        <v>6.3328975819708511</v>
      </c>
      <c r="BF10" s="16" t="s">
        <v>46795</v>
      </c>
      <c r="BG10" s="6">
        <f>B6L203C38</f>
        <v>5.0663180655766817</v>
      </c>
      <c r="BH10" s="16" t="s">
        <v>46796</v>
      </c>
      <c r="BI10" s="6">
        <f>B6L203C39</f>
        <v>1.0554829303284754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1.9163325793619843</v>
      </c>
      <c r="H11" s="16" t="s">
        <v>46798</v>
      </c>
      <c r="I11" s="6">
        <f>B3L820C3</f>
        <v>2.0127765847819252</v>
      </c>
      <c r="J11" s="16" t="s">
        <v>12118</v>
      </c>
      <c r="K11" s="6">
        <f>B3L838C3</f>
        <v>1.9948454766864585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370.20086671167275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2880.8519965777382</v>
      </c>
      <c r="AZ11" s="16" t="s">
        <v>46804</v>
      </c>
      <c r="BA11" s="6">
        <f>B6L204C35</f>
        <v>4.2219317213139016</v>
      </c>
      <c r="BB11" s="16" t="s">
        <v>46805</v>
      </c>
      <c r="BC11" s="6">
        <f>B6L204C36</f>
        <v>2.3220624467226463</v>
      </c>
      <c r="BD11" s="16" t="s">
        <v>46806</v>
      </c>
      <c r="BE11" s="6">
        <f>B6L204C37</f>
        <v>6.3328975819708528</v>
      </c>
      <c r="BF11" s="16" t="s">
        <v>46807</v>
      </c>
      <c r="BG11" s="6">
        <f>B6L204C38</f>
        <v>5.0663180655766826</v>
      </c>
      <c r="BH11" s="16" t="s">
        <v>46808</v>
      </c>
      <c r="BI11" s="6">
        <f>B6L204C39</f>
        <v>1.0554829303284754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1.9332067000518045</v>
      </c>
      <c r="H12" s="16" t="s">
        <v>46810</v>
      </c>
      <c r="I12" s="6">
        <f>B3L821C3</f>
        <v>2.1164324823537175</v>
      </c>
      <c r="J12" s="16" t="s">
        <v>12157</v>
      </c>
      <c r="K12" s="6">
        <f>B3L839C3</f>
        <v>1.9712189847951935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370.20086671167275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848.43129399652935</v>
      </c>
      <c r="AZ12" s="16" t="s">
        <v>46816</v>
      </c>
      <c r="BA12" s="6">
        <f>B6L205C35</f>
        <v>4.2219317213139016</v>
      </c>
      <c r="BB12" s="16" t="s">
        <v>46817</v>
      </c>
      <c r="BC12" s="6">
        <f>B6L205C36</f>
        <v>2.3220624467226463</v>
      </c>
      <c r="BD12" s="16" t="s">
        <v>46818</v>
      </c>
      <c r="BE12" s="6">
        <f>B6L205C37</f>
        <v>6.332897581970852</v>
      </c>
      <c r="BF12" s="16" t="s">
        <v>46819</v>
      </c>
      <c r="BG12" s="6">
        <f>B6L205C38</f>
        <v>5.0663180655766817</v>
      </c>
      <c r="BH12" s="16" t="s">
        <v>46820</v>
      </c>
      <c r="BI12" s="6">
        <f>B6L205C39</f>
        <v>1.0554829303284754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</v>
      </c>
      <c r="F13" s="16" t="s">
        <v>16147</v>
      </c>
      <c r="G13" s="6">
        <f>B3L806C3</f>
        <v>1.9676166617215669</v>
      </c>
      <c r="H13" s="16" t="s">
        <v>46822</v>
      </c>
      <c r="I13" s="6">
        <f>B3L822C3</f>
        <v>2.0235700243218249</v>
      </c>
      <c r="J13" s="16" t="s">
        <v>12196</v>
      </c>
      <c r="K13" s="6">
        <f>B3L840C3</f>
        <v>1.991640136353438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370.2008667116728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3023.2327646839408</v>
      </c>
      <c r="AZ13" s="16" t="s">
        <v>46828</v>
      </c>
      <c r="BA13" s="6">
        <f>B6L206C35</f>
        <v>4.2219317213139016</v>
      </c>
      <c r="BB13" s="16" t="s">
        <v>46829</v>
      </c>
      <c r="BC13" s="6">
        <f>B6L206C36</f>
        <v>2.3220624467226463</v>
      </c>
      <c r="BD13" s="16" t="s">
        <v>46830</v>
      </c>
      <c r="BE13" s="6">
        <f>B6L206C37</f>
        <v>6.332897581970852</v>
      </c>
      <c r="BF13" s="16" t="s">
        <v>46831</v>
      </c>
      <c r="BG13" s="6">
        <f>B6L206C38</f>
        <v>5.0663180655766817</v>
      </c>
      <c r="BH13" s="16" t="s">
        <v>46832</v>
      </c>
      <c r="BI13" s="6">
        <f>B6L206C39</f>
        <v>1.0554829303284756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</v>
      </c>
      <c r="F14" s="16" t="s">
        <v>16179</v>
      </c>
      <c r="G14" s="6">
        <f>B3L807C3</f>
        <v>2.2904251453488369</v>
      </c>
      <c r="H14" s="16" t="s">
        <v>46834</v>
      </c>
      <c r="I14" s="6">
        <f>B3L823C3</f>
        <v>1.9864016890844396</v>
      </c>
      <c r="J14" s="16" t="s">
        <v>12235</v>
      </c>
      <c r="K14" s="6">
        <f>B3L841C3</f>
        <v>2.1061819418222818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370.20086671167275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1110.1557233974677</v>
      </c>
      <c r="AZ14" s="16" t="s">
        <v>46840</v>
      </c>
      <c r="BA14" s="6">
        <f>B6L207C35</f>
        <v>4.2219317213139016</v>
      </c>
      <c r="BB14" s="16" t="s">
        <v>46841</v>
      </c>
      <c r="BC14" s="6">
        <f>B6L207C36</f>
        <v>2.3220624467226458</v>
      </c>
      <c r="BD14" s="16" t="s">
        <v>46842</v>
      </c>
      <c r="BE14" s="6">
        <f>B6L207C37</f>
        <v>6.3328975819708511</v>
      </c>
      <c r="BF14" s="16" t="s">
        <v>46843</v>
      </c>
      <c r="BG14" s="6">
        <f>B6L207C38</f>
        <v>5.0663180655766817</v>
      </c>
      <c r="BH14" s="16" t="s">
        <v>46844</v>
      </c>
      <c r="BI14" s="6">
        <f>B6L207C39</f>
        <v>1.0554829303284756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2.0200672222111731</v>
      </c>
      <c r="H15" s="16" t="s">
        <v>46846</v>
      </c>
      <c r="I15" s="6">
        <f>B3L824C3</f>
        <v>2.016427813574821</v>
      </c>
      <c r="J15" s="16" t="s">
        <v>12274</v>
      </c>
      <c r="K15" s="6">
        <f>B3L842C3</f>
        <v>2.0170657506675935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370.20086671167275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2181.1439087896961</v>
      </c>
      <c r="AZ15" s="16" t="s">
        <v>46852</v>
      </c>
      <c r="BA15" s="6">
        <f>B6L208C35</f>
        <v>4.2219317213139016</v>
      </c>
      <c r="BB15" s="16" t="s">
        <v>46853</v>
      </c>
      <c r="BC15" s="6">
        <f>B6L208C36</f>
        <v>2.3220624467226463</v>
      </c>
      <c r="BD15" s="16" t="s">
        <v>46854</v>
      </c>
      <c r="BE15" s="6">
        <f>B6L208C37</f>
        <v>6.3328975819708528</v>
      </c>
      <c r="BF15" s="16" t="s">
        <v>46855</v>
      </c>
      <c r="BG15" s="6">
        <f>B6L208C38</f>
        <v>5.0663180655766826</v>
      </c>
      <c r="BH15" s="16" t="s">
        <v>46856</v>
      </c>
      <c r="BI15" s="6">
        <f>B6L208C39</f>
        <v>1.0554829303284756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47.2</v>
      </c>
      <c r="F16" s="16" t="s">
        <v>16243</v>
      </c>
      <c r="G16" s="6">
        <f>B3L809C3</f>
        <v>1.6117997894983043</v>
      </c>
      <c r="H16" s="16" t="s">
        <v>46858</v>
      </c>
      <c r="I16" s="6">
        <f>B3L825C3</f>
        <v>2.0531131887805847</v>
      </c>
      <c r="J16" s="16" t="s">
        <v>12313</v>
      </c>
      <c r="K16" s="6">
        <f>B3L843C3</f>
        <v>1.7120520583849248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370.20086671167275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2307.6245088989726</v>
      </c>
      <c r="AZ16" s="16" t="s">
        <v>46864</v>
      </c>
      <c r="BA16" s="6">
        <f>B6L209C35</f>
        <v>4.2219317213139016</v>
      </c>
      <c r="BB16" s="16" t="s">
        <v>46865</v>
      </c>
      <c r="BC16" s="6">
        <f>B6L209C36</f>
        <v>2.3220624467226463</v>
      </c>
      <c r="BD16" s="16" t="s">
        <v>46866</v>
      </c>
      <c r="BE16" s="6">
        <f>B6L209C37</f>
        <v>6.332897581970852</v>
      </c>
      <c r="BF16" s="16" t="s">
        <v>46867</v>
      </c>
      <c r="BG16" s="6">
        <f>B6L209C38</f>
        <v>5.0663180655766826</v>
      </c>
      <c r="BH16" s="16" t="s">
        <v>46868</v>
      </c>
      <c r="BI16" s="6">
        <f>B6L209C39</f>
        <v>1.0554829303284756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1.7426040447935818</v>
      </c>
      <c r="H17" s="16" t="s">
        <v>46870</v>
      </c>
      <c r="I17" s="6">
        <f>B3L826C3</f>
        <v>2.0793269230769234</v>
      </c>
      <c r="J17" s="16" t="s">
        <v>12352</v>
      </c>
      <c r="K17" s="6">
        <f>B3L844C3</f>
        <v>1.7472223138043586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370.20086671167275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11108.995799490403</v>
      </c>
      <c r="AZ17" s="16" t="s">
        <v>46876</v>
      </c>
      <c r="BA17" s="6">
        <f>B6L210C35</f>
        <v>4.2219317213139016</v>
      </c>
      <c r="BB17" s="16" t="s">
        <v>46877</v>
      </c>
      <c r="BC17" s="6">
        <f>B6L210C36</f>
        <v>2.3220624467226463</v>
      </c>
      <c r="BD17" s="16" t="s">
        <v>46878</v>
      </c>
      <c r="BE17" s="6">
        <f>B6L210C37</f>
        <v>6.332897581970852</v>
      </c>
      <c r="BF17" s="16" t="s">
        <v>46879</v>
      </c>
      <c r="BG17" s="6">
        <f>B6L210C38</f>
        <v>5.0663180655766809</v>
      </c>
      <c r="BH17" s="16" t="s">
        <v>46880</v>
      </c>
      <c r="BI17" s="6">
        <f>B6L210C39</f>
        <v>1.0554829303284754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1.0967432479416621</v>
      </c>
      <c r="H18" s="16" t="s">
        <v>46882</v>
      </c>
      <c r="I18" s="6">
        <f>B3L827C3</f>
        <v>1.095134087891066</v>
      </c>
      <c r="J18" s="16" t="s">
        <v>12391</v>
      </c>
      <c r="K18" s="6">
        <f>B3L845C3</f>
        <v>1.0956552343761055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370.2008667116728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215933.45968984585</v>
      </c>
      <c r="AZ18" s="16" t="s">
        <v>46888</v>
      </c>
      <c r="BA18" s="6">
        <f>B6L211C35</f>
        <v>4.2219317213139016</v>
      </c>
      <c r="BB18" s="16" t="s">
        <v>46889</v>
      </c>
      <c r="BC18" s="6">
        <f>B6L211C36</f>
        <v>2.3220624467226463</v>
      </c>
      <c r="BD18" s="16" t="s">
        <v>46890</v>
      </c>
      <c r="BE18" s="6">
        <f>B6L211C37</f>
        <v>6.332897581970852</v>
      </c>
      <c r="BF18" s="16" t="s">
        <v>46891</v>
      </c>
      <c r="BG18" s="6">
        <f>B6L211C38</f>
        <v>5.0663180655766817</v>
      </c>
      <c r="BH18" s="16" t="s">
        <v>46892</v>
      </c>
      <c r="BI18" s="6">
        <f>B6L211C39</f>
        <v>1.0554829303284754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53.8</v>
      </c>
      <c r="F19" s="16" t="s">
        <v>16339</v>
      </c>
      <c r="G19" s="6">
        <f>B3L812C3</f>
        <v>1.3621664906123283</v>
      </c>
      <c r="H19" s="16" t="s">
        <v>46894</v>
      </c>
      <c r="I19" s="6">
        <f>B3L828C3</f>
        <v>1.3365226256764176</v>
      </c>
      <c r="J19" s="16" t="s">
        <v>12430</v>
      </c>
      <c r="K19" s="6">
        <f>B3L846C3</f>
        <v>1.3411330464215152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370.20086671167275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14205.361573802898</v>
      </c>
      <c r="AZ19" s="16" t="s">
        <v>46900</v>
      </c>
      <c r="BA19" s="6">
        <f>B6L212C35</f>
        <v>4.2219317213139007</v>
      </c>
      <c r="BB19" s="16" t="s">
        <v>46901</v>
      </c>
      <c r="BC19" s="6">
        <f>B6L212C36</f>
        <v>2.3220624467226463</v>
      </c>
      <c r="BD19" s="16" t="s">
        <v>46902</v>
      </c>
      <c r="BE19" s="6">
        <f>B6L212C37</f>
        <v>6.3328975819708511</v>
      </c>
      <c r="BF19" s="16" t="s">
        <v>46903</v>
      </c>
      <c r="BG19" s="6">
        <f>B6L212C38</f>
        <v>5.0663180655766826</v>
      </c>
      <c r="BH19" s="16" t="s">
        <v>46904</v>
      </c>
      <c r="BI19" s="6">
        <f>B6L212C39</f>
        <v>1.0554829303284756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3.4427480916030535</v>
      </c>
      <c r="H20" s="16" t="s">
        <v>46906</v>
      </c>
      <c r="I20" s="6">
        <f>B3L829C3</f>
        <v>2.251101321585903</v>
      </c>
      <c r="J20" s="16" t="s">
        <v>12469</v>
      </c>
      <c r="K20" s="6">
        <f>B3L847C3</f>
        <v>2.6871508379888267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370.20086671167269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768.11648125410829</v>
      </c>
      <c r="AZ20" s="16" t="s">
        <v>46912</v>
      </c>
      <c r="BA20" s="6">
        <f>B6L213C35</f>
        <v>4.2219317213139016</v>
      </c>
      <c r="BB20" s="16" t="s">
        <v>46913</v>
      </c>
      <c r="BC20" s="6">
        <f>B6L213C36</f>
        <v>2.3220624467226463</v>
      </c>
      <c r="BD20" s="16" t="s">
        <v>46914</v>
      </c>
      <c r="BE20" s="6">
        <f>B6L213C37</f>
        <v>6.3328975819708528</v>
      </c>
      <c r="BF20" s="16" t="s">
        <v>46915</v>
      </c>
      <c r="BG20" s="6">
        <f>B6L213C38</f>
        <v>5.0663180655766817</v>
      </c>
      <c r="BH20" s="16" t="s">
        <v>46916</v>
      </c>
      <c r="BI20" s="6">
        <f>B6L213C39</f>
        <v>1.0554829303284756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1.9762136615640298</v>
      </c>
      <c r="H21" s="16" t="s">
        <v>46918</v>
      </c>
      <c r="I21" s="6">
        <f>B3L830C3</f>
        <v>1.9047662587024385</v>
      </c>
      <c r="J21" s="16" t="s">
        <v>12508</v>
      </c>
      <c r="K21" s="6">
        <f>B3L848C3</f>
        <v>1.9405969605021554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370.20086671167275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1590.8819703773675</v>
      </c>
      <c r="AZ21" s="16" t="s">
        <v>46924</v>
      </c>
      <c r="BA21" s="6">
        <f>B6L214C35</f>
        <v>4.2219317213139016</v>
      </c>
      <c r="BB21" s="16" t="s">
        <v>46925</v>
      </c>
      <c r="BC21" s="6">
        <f>B6L214C36</f>
        <v>2.3220624467226463</v>
      </c>
      <c r="BD21" s="16" t="s">
        <v>46926</v>
      </c>
      <c r="BE21" s="6">
        <f>B6L214C37</f>
        <v>6.332897581970852</v>
      </c>
      <c r="BF21" s="16" t="s">
        <v>46927</v>
      </c>
      <c r="BG21" s="6">
        <f>B6L214C38</f>
        <v>5.0663180655766817</v>
      </c>
      <c r="BH21" s="16" t="s">
        <v>46928</v>
      </c>
      <c r="BI21" s="6">
        <f>B6L214C39</f>
        <v>1.0554829303284754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2.0376423184487122</v>
      </c>
      <c r="J22" s="16" t="s">
        <v>46930</v>
      </c>
      <c r="K22" s="6">
        <f>B3L849C3</f>
        <v>2.0376423184487122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39.5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2.0567652859492727</v>
      </c>
      <c r="J23" s="16" t="s">
        <v>46932</v>
      </c>
      <c r="K23" s="6">
        <f>B3L850C3</f>
        <v>2.0567652859492727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37.5</v>
      </c>
      <c r="F24" s="16" t="s">
        <v>16435</v>
      </c>
      <c r="G24" s="6">
        <f>B3L815C3</f>
        <v>2.4854698918030929</v>
      </c>
      <c r="H24" s="16" t="s">
        <v>46934</v>
      </c>
      <c r="I24" s="6">
        <f>B3L833C3</f>
        <v>4.6720183486238529</v>
      </c>
      <c r="J24" s="16" t="s">
        <v>12547</v>
      </c>
      <c r="K24" s="6">
        <f>B3L852C3</f>
        <v>2.0681258946422023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370.20086671167275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947.80402605431516</v>
      </c>
      <c r="AZ24" s="16" t="s">
        <v>46940</v>
      </c>
      <c r="BA24" s="6">
        <f>B6L215C35</f>
        <v>4.2219317213139016</v>
      </c>
      <c r="BB24" s="16" t="s">
        <v>46941</v>
      </c>
      <c r="BC24" s="6">
        <f>B6L215C36</f>
        <v>2.3220624467226463</v>
      </c>
      <c r="BD24" s="16" t="s">
        <v>46942</v>
      </c>
      <c r="BE24" s="6">
        <f>B6L215C37</f>
        <v>6.3328975819708528</v>
      </c>
      <c r="BF24" s="16" t="s">
        <v>46943</v>
      </c>
      <c r="BG24" s="6">
        <f>B6L215C38</f>
        <v>5.0663180655766826</v>
      </c>
      <c r="BH24" s="16" t="s">
        <v>46944</v>
      </c>
      <c r="BI24" s="6">
        <f>B6L215C39</f>
        <v>1.0554829303284754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34.4</v>
      </c>
      <c r="F25" s="16" t="s">
        <v>16468</v>
      </c>
      <c r="G25" s="6">
        <f>B3L816C3</f>
        <v>1.7079203560158094</v>
      </c>
      <c r="H25" s="16" t="s">
        <v>46946</v>
      </c>
      <c r="I25" s="6">
        <f>B3L834C3</f>
        <v>1.7697808671326078</v>
      </c>
      <c r="J25" s="16" t="s">
        <v>46947</v>
      </c>
      <c r="K25" s="6">
        <f>B3L853C3</f>
        <v>1.7514604101015023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370.20086671167275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2152.4400583867136</v>
      </c>
      <c r="AZ25" s="16" t="s">
        <v>46953</v>
      </c>
      <c r="BA25" s="6">
        <f>IF(B6L216C3=0,0,B6L216C29/B6L216C3)</f>
        <v>4.2219317213139016</v>
      </c>
      <c r="BB25" s="16" t="s">
        <v>46954</v>
      </c>
      <c r="BC25" s="6">
        <f>IF(B6L216C8=0,0,B6L216C30/B6L216C8)</f>
        <v>2.3220624467226463</v>
      </c>
      <c r="BD25" s="16" t="s">
        <v>46955</v>
      </c>
      <c r="BE25" s="6">
        <f>IF(B6L216C13=0,0,B6L216C31/B6L216C13)</f>
        <v>6.3328975819708511</v>
      </c>
      <c r="BF25" s="16" t="s">
        <v>46956</v>
      </c>
      <c r="BG25" s="6">
        <f>IF(B6L216C18=0,0,B6L216C32/B6L216C18)</f>
        <v>5.0663180655766817</v>
      </c>
      <c r="BH25" s="16" t="s">
        <v>46957</v>
      </c>
      <c r="BI25" s="6">
        <f>IF(B6L216C24=0,0,B6L216C33/B6L216C24)</f>
        <v>1.0554829303284752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10.036417265755567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5.23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3.1759831610251146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2.1456395724518673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3.0181926429422439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9548.5478504781604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2103.540006766656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5665.5504164126933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877897.76353014249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697943.72980989609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1575841.4933400387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171525.8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9.1871980386626309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1.0761349054166045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1.3074601495087956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2014</v>
      </c>
      <c r="B8" s="11">
        <f>RRICC</f>
        <v>130500</v>
      </c>
      <c r="C8" s="7">
        <f>RR_ID</f>
        <v>4</v>
      </c>
      <c r="D8" s="1" t="str">
        <f>RR_SHORT_NAME</f>
        <v>BNSF</v>
      </c>
      <c r="E8" s="1" t="str">
        <f>RR_NAME</f>
        <v>Burlington Northern Santa Fe Railroad Company</v>
      </c>
      <c r="F8" s="1" t="s">
        <v>47008</v>
      </c>
      <c r="G8" s="6">
        <f>E1L101C1</f>
        <v>2.8802820158017541E-3</v>
      </c>
    </row>
    <row r="9" spans="1:7" x14ac:dyDescent="0.2">
      <c r="A9" s="11">
        <f>CURRENT_YEAR</f>
        <v>2014</v>
      </c>
      <c r="B9" s="11">
        <f>RRICC</f>
        <v>130500</v>
      </c>
      <c r="C9" s="7">
        <f>RR_ID</f>
        <v>4</v>
      </c>
      <c r="D9" s="1" t="str">
        <f>RR_SHORT_NAME</f>
        <v>BNSF</v>
      </c>
      <c r="E9" s="1" t="str">
        <f>RR_NAME</f>
        <v>Burlington Northern Santa Fe Railroad Company</v>
      </c>
      <c r="F9" s="1" t="s">
        <v>47009</v>
      </c>
      <c r="G9" s="6">
        <f>E1L101C2</f>
        <v>7.166416513759939E-4</v>
      </c>
    </row>
    <row r="10" spans="1:7" x14ac:dyDescent="0.2">
      <c r="A10" s="11">
        <f>CURRENT_YEAR</f>
        <v>2014</v>
      </c>
      <c r="B10" s="11">
        <f>RRICC</f>
        <v>130500</v>
      </c>
      <c r="C10" s="7">
        <f>RR_ID</f>
        <v>4</v>
      </c>
      <c r="D10" s="1" t="str">
        <f>RR_SHORT_NAME</f>
        <v>BNSF</v>
      </c>
      <c r="E10" s="1" t="str">
        <f>RR_NAME</f>
        <v>Burlington Northern Santa Fe Railroad Company</v>
      </c>
      <c r="F10" s="1" t="s">
        <v>47010</v>
      </c>
      <c r="G10" s="6">
        <f>E1L101C3</f>
        <v>1.5559240394945916E-3</v>
      </c>
    </row>
    <row r="11" spans="1:7" x14ac:dyDescent="0.2">
      <c r="A11" s="11">
        <f>CURRENT_YEAR</f>
        <v>2014</v>
      </c>
      <c r="B11" s="11">
        <f>RRICC</f>
        <v>130500</v>
      </c>
      <c r="C11" s="7">
        <f>RR_ID</f>
        <v>4</v>
      </c>
      <c r="D11" s="1" t="str">
        <f>RR_SHORT_NAME</f>
        <v>BNSF</v>
      </c>
      <c r="E11" s="1" t="str">
        <f>RR_NAME</f>
        <v>Burlington Northern Santa Fe Railroad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2014</v>
      </c>
      <c r="B12" s="11">
        <f>RRICC</f>
        <v>130500</v>
      </c>
      <c r="C12" s="7">
        <f>RR_ID</f>
        <v>4</v>
      </c>
      <c r="D12" s="1" t="str">
        <f>RR_SHORT_NAME</f>
        <v>BNSF</v>
      </c>
      <c r="E12" s="1" t="str">
        <f>RR_NAME</f>
        <v>Burlington Northern Santa Fe Railroad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2014</v>
      </c>
      <c r="B13" s="11">
        <f>RRICC</f>
        <v>130500</v>
      </c>
      <c r="C13" s="7">
        <f>RR_ID</f>
        <v>4</v>
      </c>
      <c r="D13" s="1" t="str">
        <f>RR_SHORT_NAME</f>
        <v>BNSF</v>
      </c>
      <c r="E13" s="1" t="str">
        <f>RR_NAME</f>
        <v>Burlington Northern Santa Fe Railroad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2014</v>
      </c>
      <c r="B14" s="11">
        <f>RRICC</f>
        <v>130500</v>
      </c>
      <c r="C14" s="7">
        <f>RR_ID</f>
        <v>4</v>
      </c>
      <c r="D14" s="1" t="str">
        <f>RR_SHORT_NAME</f>
        <v>BNSF</v>
      </c>
      <c r="E14" s="1" t="str">
        <f>RR_NAME</f>
        <v>Burlington Northern Santa Fe Railroad Company</v>
      </c>
      <c r="F14" s="1" t="s">
        <v>47014</v>
      </c>
      <c r="G14" s="6">
        <f>E1L103C1</f>
        <v>0.35175487350583345</v>
      </c>
    </row>
    <row r="15" spans="1:7" x14ac:dyDescent="0.2">
      <c r="A15" s="11">
        <f>CURRENT_YEAR</f>
        <v>2014</v>
      </c>
      <c r="B15" s="11">
        <f>RRICC</f>
        <v>130500</v>
      </c>
      <c r="C15" s="7">
        <f>RR_ID</f>
        <v>4</v>
      </c>
      <c r="D15" s="1" t="str">
        <f>RR_SHORT_NAME</f>
        <v>BNSF</v>
      </c>
      <c r="E15" s="1" t="str">
        <f>RR_NAME</f>
        <v>Burlington Northern Santa Fe Railroad Company</v>
      </c>
      <c r="F15" s="1" t="s">
        <v>47015</v>
      </c>
      <c r="G15" s="6">
        <f>E1L103C2</f>
        <v>1.2177634521702091E-5</v>
      </c>
    </row>
    <row r="16" spans="1:7" x14ac:dyDescent="0.2">
      <c r="A16" s="11">
        <f>CURRENT_YEAR</f>
        <v>2014</v>
      </c>
      <c r="B16" s="11">
        <f>RRICC</f>
        <v>130500</v>
      </c>
      <c r="C16" s="7">
        <f>RR_ID</f>
        <v>4</v>
      </c>
      <c r="D16" s="1" t="str">
        <f>RR_SHORT_NAME</f>
        <v>BNSF</v>
      </c>
      <c r="E16" s="1" t="str">
        <f>RR_NAME</f>
        <v>Burlington Northern Santa Fe Railroad Company</v>
      </c>
      <c r="F16" s="1" t="s">
        <v>47016</v>
      </c>
      <c r="G16" s="6">
        <f>E1L103C3</f>
        <v>2.0813109670787576E-3</v>
      </c>
    </row>
    <row r="17" spans="1:7" x14ac:dyDescent="0.2">
      <c r="A17" s="11">
        <f>CURRENT_YEAR</f>
        <v>2014</v>
      </c>
      <c r="B17" s="11">
        <f>RRICC</f>
        <v>130500</v>
      </c>
      <c r="C17" s="7">
        <f>RR_ID</f>
        <v>4</v>
      </c>
      <c r="D17" s="1" t="str">
        <f>RR_SHORT_NAME</f>
        <v>BNSF</v>
      </c>
      <c r="E17" s="1" t="str">
        <f>RR_NAME</f>
        <v>Burlington Northern Santa Fe Railroad Company</v>
      </c>
      <c r="F17" s="1" t="s">
        <v>47017</v>
      </c>
      <c r="G17" s="6">
        <f>E1L104C1</f>
        <v>12.069826366166033</v>
      </c>
    </row>
    <row r="18" spans="1:7" x14ac:dyDescent="0.2">
      <c r="A18" s="11">
        <f>CURRENT_YEAR</f>
        <v>2014</v>
      </c>
      <c r="B18" s="11">
        <f>RRICC</f>
        <v>130500</v>
      </c>
      <c r="C18" s="7">
        <f>RR_ID</f>
        <v>4</v>
      </c>
      <c r="D18" s="1" t="str">
        <f>RR_SHORT_NAME</f>
        <v>BNSF</v>
      </c>
      <c r="E18" s="1" t="str">
        <f>RR_NAME</f>
        <v>Burlington Northern Santa Fe Railroad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2014</v>
      </c>
      <c r="B19" s="11">
        <f>RRICC</f>
        <v>130500</v>
      </c>
      <c r="C19" s="7">
        <f>RR_ID</f>
        <v>4</v>
      </c>
      <c r="D19" s="1" t="str">
        <f>RR_SHORT_NAME</f>
        <v>BNSF</v>
      </c>
      <c r="E19" s="1" t="str">
        <f>RR_NAME</f>
        <v>Burlington Northern Santa Fe Railroad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2014</v>
      </c>
      <c r="B20" s="11">
        <f>RRICC</f>
        <v>130500</v>
      </c>
      <c r="C20" s="7">
        <f>RR_ID</f>
        <v>4</v>
      </c>
      <c r="D20" s="1" t="str">
        <f>RR_SHORT_NAME</f>
        <v>BNSF</v>
      </c>
      <c r="E20" s="1" t="str">
        <f>RR_NAME</f>
        <v>Burlington Northern Santa Fe Railroad Company</v>
      </c>
      <c r="F20" s="1" t="s">
        <v>47020</v>
      </c>
      <c r="G20" s="6">
        <f>E1L105C1</f>
        <v>6.4031656359916083</v>
      </c>
    </row>
    <row r="21" spans="1:7" x14ac:dyDescent="0.2">
      <c r="A21" s="11">
        <f>CURRENT_YEAR</f>
        <v>2014</v>
      </c>
      <c r="B21" s="11">
        <f>RRICC</f>
        <v>130500</v>
      </c>
      <c r="C21" s="7">
        <f>RR_ID</f>
        <v>4</v>
      </c>
      <c r="D21" s="1" t="str">
        <f>RR_SHORT_NAME</f>
        <v>BNSF</v>
      </c>
      <c r="E21" s="1" t="str">
        <f>RR_NAME</f>
        <v>Burlington Northern Santa Fe Railroad Company</v>
      </c>
      <c r="F21" s="1" t="s">
        <v>47021</v>
      </c>
      <c r="G21" s="6">
        <f>E1L105C2</f>
        <v>0.88875724712788695</v>
      </c>
    </row>
    <row r="22" spans="1:7" x14ac:dyDescent="0.2">
      <c r="A22" s="11">
        <f>CURRENT_YEAR</f>
        <v>2014</v>
      </c>
      <c r="B22" s="11">
        <f>RRICC</f>
        <v>130500</v>
      </c>
      <c r="C22" s="7">
        <f>RR_ID</f>
        <v>4</v>
      </c>
      <c r="D22" s="1" t="str">
        <f>RR_SHORT_NAME</f>
        <v>BNSF</v>
      </c>
      <c r="E22" s="1" t="str">
        <f>RR_NAME</f>
        <v>Burlington Northern Santa Fe Railroad Company</v>
      </c>
      <c r="F22" s="1" t="s">
        <v>47022</v>
      </c>
      <c r="G22" s="6">
        <f>E1L105C3</f>
        <v>0.65904031618495884</v>
      </c>
    </row>
    <row r="23" spans="1:7" x14ac:dyDescent="0.2">
      <c r="A23" s="11">
        <f>CURRENT_YEAR</f>
        <v>2014</v>
      </c>
      <c r="B23" s="11">
        <f>RRICC</f>
        <v>130500</v>
      </c>
      <c r="C23" s="7">
        <f>RR_ID</f>
        <v>4</v>
      </c>
      <c r="D23" s="1" t="str">
        <f>RR_SHORT_NAME</f>
        <v>BNSF</v>
      </c>
      <c r="E23" s="1" t="str">
        <f>RR_NAME</f>
        <v>Burlington Northern Santa Fe Railroad Company</v>
      </c>
      <c r="F23" s="1" t="s">
        <v>47023</v>
      </c>
      <c r="G23" s="6">
        <f>E1L106C1</f>
        <v>1.2976329573466479</v>
      </c>
    </row>
    <row r="24" spans="1:7" x14ac:dyDescent="0.2">
      <c r="A24" s="11">
        <f>CURRENT_YEAR</f>
        <v>2014</v>
      </c>
      <c r="B24" s="11">
        <f>RRICC</f>
        <v>130500</v>
      </c>
      <c r="C24" s="7">
        <f>RR_ID</f>
        <v>4</v>
      </c>
      <c r="D24" s="1" t="str">
        <f>RR_SHORT_NAME</f>
        <v>BNSF</v>
      </c>
      <c r="E24" s="1" t="str">
        <f>RR_NAME</f>
        <v>Burlington Northern Santa Fe Railroad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2014</v>
      </c>
      <c r="B25" s="11">
        <f>RRICC</f>
        <v>130500</v>
      </c>
      <c r="C25" s="7">
        <f>RR_ID</f>
        <v>4</v>
      </c>
      <c r="D25" s="1" t="str">
        <f>RR_SHORT_NAME</f>
        <v>BNSF</v>
      </c>
      <c r="E25" s="1" t="str">
        <f>RR_NAME</f>
        <v>Burlington Northern Santa Fe Railroad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2014</v>
      </c>
      <c r="B26" s="11">
        <f>RRICC</f>
        <v>130500</v>
      </c>
      <c r="C26" s="7">
        <f>RR_ID</f>
        <v>4</v>
      </c>
      <c r="D26" s="1" t="str">
        <f>RR_SHORT_NAME</f>
        <v>BNSF</v>
      </c>
      <c r="E26" s="1" t="str">
        <f>RR_NAME</f>
        <v>Burlington Northern Santa Fe Railroad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2014</v>
      </c>
      <c r="B27" s="11">
        <f>RRICC</f>
        <v>130500</v>
      </c>
      <c r="C27" s="7">
        <f>RR_ID</f>
        <v>4</v>
      </c>
      <c r="D27" s="1" t="str">
        <f>RR_SHORT_NAME</f>
        <v>BNSF</v>
      </c>
      <c r="E27" s="1" t="str">
        <f>RR_NAME</f>
        <v>Burlington Northern Santa Fe Railroad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2014</v>
      </c>
      <c r="B28" s="11">
        <f>RRICC</f>
        <v>130500</v>
      </c>
      <c r="C28" s="7">
        <f>RR_ID</f>
        <v>4</v>
      </c>
      <c r="D28" s="1" t="str">
        <f>RR_SHORT_NAME</f>
        <v>BNSF</v>
      </c>
      <c r="E28" s="1" t="str">
        <f>RR_NAME</f>
        <v>Burlington Northern Santa Fe Railroad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2014</v>
      </c>
      <c r="B29" s="11">
        <f>RRICC</f>
        <v>130500</v>
      </c>
      <c r="C29" s="7">
        <f>RR_ID</f>
        <v>4</v>
      </c>
      <c r="D29" s="1" t="str">
        <f>RR_SHORT_NAME</f>
        <v>BNSF</v>
      </c>
      <c r="E29" s="1" t="str">
        <f>RR_NAME</f>
        <v>Burlington Northern Santa Fe Railroad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2014</v>
      </c>
      <c r="B30" s="11">
        <f>RRICC</f>
        <v>130500</v>
      </c>
      <c r="C30" s="7">
        <f>RR_ID</f>
        <v>4</v>
      </c>
      <c r="D30" s="1" t="str">
        <f>RR_SHORT_NAME</f>
        <v>BNSF</v>
      </c>
      <c r="E30" s="1" t="str">
        <f>RR_NAME</f>
        <v>Burlington Northern Santa Fe Railroad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2014</v>
      </c>
      <c r="B31" s="11">
        <f>RRICC</f>
        <v>130500</v>
      </c>
      <c r="C31" s="7">
        <f>RR_ID</f>
        <v>4</v>
      </c>
      <c r="D31" s="1" t="str">
        <f>RR_SHORT_NAME</f>
        <v>BNSF</v>
      </c>
      <c r="E31" s="1" t="str">
        <f>RR_NAME</f>
        <v>Burlington Northern Santa Fe Railroad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2014</v>
      </c>
      <c r="B32" s="11">
        <f>RRICC</f>
        <v>130500</v>
      </c>
      <c r="C32" s="7">
        <f>RR_ID</f>
        <v>4</v>
      </c>
      <c r="D32" s="1" t="str">
        <f>RR_SHORT_NAME</f>
        <v>BNSF</v>
      </c>
      <c r="E32" s="1" t="str">
        <f>RR_NAME</f>
        <v>Burlington Northern Santa Fe Railroad Company</v>
      </c>
      <c r="F32" s="1" t="s">
        <v>47032</v>
      </c>
      <c r="G32" s="6">
        <f>E1L109C1</f>
        <v>6.861283316953565</v>
      </c>
    </row>
    <row r="33" spans="1:7" x14ac:dyDescent="0.2">
      <c r="A33" s="11">
        <f>CURRENT_YEAR</f>
        <v>2014</v>
      </c>
      <c r="B33" s="11">
        <f>RRICC</f>
        <v>130500</v>
      </c>
      <c r="C33" s="7">
        <f>RR_ID</f>
        <v>4</v>
      </c>
      <c r="D33" s="1" t="str">
        <f>RR_SHORT_NAME</f>
        <v>BNSF</v>
      </c>
      <c r="E33" s="1" t="str">
        <f>RR_NAME</f>
        <v>Burlington Northern Santa Fe Railroad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2014</v>
      </c>
      <c r="B34" s="11">
        <f>RRICC</f>
        <v>130500</v>
      </c>
      <c r="C34" s="7">
        <f>RR_ID</f>
        <v>4</v>
      </c>
      <c r="D34" s="1" t="str">
        <f>RR_SHORT_NAME</f>
        <v>BNSF</v>
      </c>
      <c r="E34" s="1" t="str">
        <f>RR_NAME</f>
        <v>Burlington Northern Santa Fe Railroad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2014</v>
      </c>
      <c r="B35" s="11">
        <f>RRICC</f>
        <v>130500</v>
      </c>
      <c r="C35" s="7">
        <f>RR_ID</f>
        <v>4</v>
      </c>
      <c r="D35" s="1" t="str">
        <f>RR_SHORT_NAME</f>
        <v>BNSF</v>
      </c>
      <c r="E35" s="1" t="str">
        <f>RR_NAME</f>
        <v>Burlington Northern Santa Fe Railroad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2014</v>
      </c>
      <c r="B36" s="11">
        <f>RRICC</f>
        <v>130500</v>
      </c>
      <c r="C36" s="7">
        <f>RR_ID</f>
        <v>4</v>
      </c>
      <c r="D36" s="1" t="str">
        <f>RR_SHORT_NAME</f>
        <v>BNSF</v>
      </c>
      <c r="E36" s="1" t="str">
        <f>RR_NAME</f>
        <v>Burlington Northern Santa Fe Railroad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2014</v>
      </c>
      <c r="B37" s="11">
        <f>RRICC</f>
        <v>130500</v>
      </c>
      <c r="C37" s="7">
        <f>RR_ID</f>
        <v>4</v>
      </c>
      <c r="D37" s="1" t="str">
        <f>RR_SHORT_NAME</f>
        <v>BNSF</v>
      </c>
      <c r="E37" s="1" t="str">
        <f>RR_NAME</f>
        <v>Burlington Northern Santa Fe Railroad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2014</v>
      </c>
      <c r="B38" s="11">
        <f>RRICC</f>
        <v>130500</v>
      </c>
      <c r="C38" s="7">
        <f>RR_ID</f>
        <v>4</v>
      </c>
      <c r="D38" s="1" t="str">
        <f>RR_SHORT_NAME</f>
        <v>BNSF</v>
      </c>
      <c r="E38" s="1" t="str">
        <f>RR_NAME</f>
        <v>Burlington Northern Santa Fe Railroad Company</v>
      </c>
      <c r="F38" s="1" t="s">
        <v>47038</v>
      </c>
      <c r="G38" s="6">
        <f>E1L111C1</f>
        <v>6.3290474461320789</v>
      </c>
    </row>
    <row r="39" spans="1:7" x14ac:dyDescent="0.2">
      <c r="A39" s="11">
        <f>CURRENT_YEAR</f>
        <v>2014</v>
      </c>
      <c r="B39" s="11">
        <f>RRICC</f>
        <v>130500</v>
      </c>
      <c r="C39" s="7">
        <f>RR_ID</f>
        <v>4</v>
      </c>
      <c r="D39" s="1" t="str">
        <f>RR_SHORT_NAME</f>
        <v>BNSF</v>
      </c>
      <c r="E39" s="1" t="str">
        <f>RR_NAME</f>
        <v>Burlington Northern Santa Fe Railroad Company</v>
      </c>
      <c r="F39" s="1" t="s">
        <v>47039</v>
      </c>
      <c r="G39" s="6">
        <f>E1L111C2</f>
        <v>0.79969152525730669</v>
      </c>
    </row>
    <row r="40" spans="1:7" x14ac:dyDescent="0.2">
      <c r="A40" s="11">
        <f>CURRENT_YEAR</f>
        <v>2014</v>
      </c>
      <c r="B40" s="11">
        <f>RRICC</f>
        <v>130500</v>
      </c>
      <c r="C40" s="7">
        <f>RR_ID</f>
        <v>4</v>
      </c>
      <c r="D40" s="1" t="str">
        <f>RR_SHORT_NAME</f>
        <v>BNSF</v>
      </c>
      <c r="E40" s="1" t="str">
        <f>RR_NAME</f>
        <v>Burlington Northern Santa Fe Railroad Company</v>
      </c>
      <c r="F40" s="1" t="s">
        <v>47040</v>
      </c>
      <c r="G40" s="6">
        <f>E1L111C3</f>
        <v>3.5537762743924906</v>
      </c>
    </row>
    <row r="41" spans="1:7" x14ac:dyDescent="0.2">
      <c r="A41" s="11">
        <f>CURRENT_YEAR</f>
        <v>2014</v>
      </c>
      <c r="B41" s="11">
        <f>RRICC</f>
        <v>130500</v>
      </c>
      <c r="C41" s="7">
        <f>RR_ID</f>
        <v>4</v>
      </c>
      <c r="D41" s="1" t="str">
        <f>RR_SHORT_NAME</f>
        <v>BNSF</v>
      </c>
      <c r="E41" s="1" t="str">
        <f>RR_NAME</f>
        <v>Burlington Northern Santa Fe Railroad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2014</v>
      </c>
      <c r="B42" s="11">
        <f>RRICC</f>
        <v>130500</v>
      </c>
      <c r="C42" s="7">
        <f>RR_ID</f>
        <v>4</v>
      </c>
      <c r="D42" s="1" t="str">
        <f>RR_SHORT_NAME</f>
        <v>BNSF</v>
      </c>
      <c r="E42" s="1" t="str">
        <f>RR_NAME</f>
        <v>Burlington Northern Santa Fe Railroad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2014</v>
      </c>
      <c r="B43" s="11">
        <f>RRICC</f>
        <v>130500</v>
      </c>
      <c r="C43" s="7">
        <f>RR_ID</f>
        <v>4</v>
      </c>
      <c r="D43" s="1" t="str">
        <f>RR_SHORT_NAME</f>
        <v>BNSF</v>
      </c>
      <c r="E43" s="1" t="str">
        <f>RR_NAME</f>
        <v>Burlington Northern Santa Fe Railroad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2014</v>
      </c>
      <c r="B44" s="11">
        <f>RRICC</f>
        <v>130500</v>
      </c>
      <c r="C44" s="7">
        <f>RR_ID</f>
        <v>4</v>
      </c>
      <c r="D44" s="1" t="str">
        <f>RR_SHORT_NAME</f>
        <v>BNSF</v>
      </c>
      <c r="E44" s="1" t="str">
        <f>RR_NAME</f>
        <v>Burlington Northern Santa Fe Railroad Company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2014</v>
      </c>
      <c r="B45" s="11">
        <f>RRICC</f>
        <v>130500</v>
      </c>
      <c r="C45" s="7">
        <f>RR_ID</f>
        <v>4</v>
      </c>
      <c r="D45" s="1" t="str">
        <f>RR_SHORT_NAME</f>
        <v>BNSF</v>
      </c>
      <c r="E45" s="1" t="str">
        <f>RR_NAME</f>
        <v>Burlington Northern Santa Fe Railroad Company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2014</v>
      </c>
      <c r="B46" s="11">
        <f>RRICC</f>
        <v>130500</v>
      </c>
      <c r="C46" s="7">
        <f>RR_ID</f>
        <v>4</v>
      </c>
      <c r="D46" s="1" t="str">
        <f>RR_SHORT_NAME</f>
        <v>BNSF</v>
      </c>
      <c r="E46" s="1" t="str">
        <f>RR_NAME</f>
        <v>Burlington Northern Santa Fe Railroad Company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2014</v>
      </c>
      <c r="B47" s="11">
        <f>RRICC</f>
        <v>130500</v>
      </c>
      <c r="C47" s="7">
        <f>RR_ID</f>
        <v>4</v>
      </c>
      <c r="D47" s="1" t="str">
        <f>RR_SHORT_NAME</f>
        <v>BNSF</v>
      </c>
      <c r="E47" s="1" t="str">
        <f>RR_NAME</f>
        <v>Burlington Northern Santa Fe Railroad Company</v>
      </c>
      <c r="F47" s="1" t="s">
        <v>47047</v>
      </c>
      <c r="G47" s="6">
        <f>E1L114C1</f>
        <v>0.35016959985640927</v>
      </c>
    </row>
    <row r="48" spans="1:7" x14ac:dyDescent="0.2">
      <c r="A48" s="11">
        <f>CURRENT_YEAR</f>
        <v>2014</v>
      </c>
      <c r="B48" s="11">
        <f>RRICC</f>
        <v>130500</v>
      </c>
      <c r="C48" s="7">
        <f>RR_ID</f>
        <v>4</v>
      </c>
      <c r="D48" s="1" t="str">
        <f>RR_SHORT_NAME</f>
        <v>BNSF</v>
      </c>
      <c r="E48" s="1" t="str">
        <f>RR_NAME</f>
        <v>Burlington Northern Santa Fe Railroad Company</v>
      </c>
      <c r="F48" s="1" t="s">
        <v>47048</v>
      </c>
      <c r="G48" s="6">
        <f>E1L114C2</f>
        <v>6.0593601681964787E-2</v>
      </c>
    </row>
    <row r="49" spans="1:7" x14ac:dyDescent="0.2">
      <c r="A49" s="11">
        <f>CURRENT_YEAR</f>
        <v>2014</v>
      </c>
      <c r="B49" s="11">
        <f>RRICC</f>
        <v>130500</v>
      </c>
      <c r="C49" s="7">
        <f>RR_ID</f>
        <v>4</v>
      </c>
      <c r="D49" s="1" t="str">
        <f>RR_SHORT_NAME</f>
        <v>BNSF</v>
      </c>
      <c r="E49" s="1" t="str">
        <f>RR_NAME</f>
        <v>Burlington Northern Santa Fe Railroad Company</v>
      </c>
      <c r="F49" s="1" t="s">
        <v>47049</v>
      </c>
      <c r="G49" s="6">
        <f>E1L114C3</f>
        <v>0.29142477767701819</v>
      </c>
    </row>
    <row r="50" spans="1:7" x14ac:dyDescent="0.2">
      <c r="A50" s="11">
        <f>CURRENT_YEAR</f>
        <v>2014</v>
      </c>
      <c r="B50" s="11">
        <f>RRICC</f>
        <v>130500</v>
      </c>
      <c r="C50" s="7">
        <f>RR_ID</f>
        <v>4</v>
      </c>
      <c r="D50" s="1" t="str">
        <f>RR_SHORT_NAME</f>
        <v>BNSF</v>
      </c>
      <c r="E50" s="1" t="str">
        <f>RR_NAME</f>
        <v>Burlington Northern Santa Fe Railroad Company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2014</v>
      </c>
      <c r="B51" s="11">
        <f>RRICC</f>
        <v>130500</v>
      </c>
      <c r="C51" s="7">
        <f>RR_ID</f>
        <v>4</v>
      </c>
      <c r="D51" s="1" t="str">
        <f>RR_SHORT_NAME</f>
        <v>BNSF</v>
      </c>
      <c r="E51" s="1" t="str">
        <f>RR_NAME</f>
        <v>Burlington Northern Santa Fe Railroad Company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2014</v>
      </c>
      <c r="B52" s="11">
        <f>RRICC</f>
        <v>130500</v>
      </c>
      <c r="C52" s="7">
        <f>RR_ID</f>
        <v>4</v>
      </c>
      <c r="D52" s="1" t="str">
        <f>RR_SHORT_NAME</f>
        <v>BNSF</v>
      </c>
      <c r="E52" s="1" t="str">
        <f>RR_NAME</f>
        <v>Burlington Northern Santa Fe Railroad Company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2014</v>
      </c>
      <c r="B53" s="11">
        <f>RRICC</f>
        <v>130500</v>
      </c>
      <c r="C53" s="7">
        <f>RR_ID</f>
        <v>4</v>
      </c>
      <c r="D53" s="1" t="str">
        <f>RR_SHORT_NAME</f>
        <v>BNSF</v>
      </c>
      <c r="E53" s="1" t="str">
        <f>RR_NAME</f>
        <v>Burlington Northern Santa Fe Railroad Company</v>
      </c>
      <c r="F53" s="1" t="s">
        <v>47053</v>
      </c>
      <c r="G53" s="6">
        <f>E1L116C1</f>
        <v>0.34851218891408037</v>
      </c>
    </row>
    <row r="54" spans="1:7" x14ac:dyDescent="0.2">
      <c r="A54" s="11">
        <f>CURRENT_YEAR</f>
        <v>2014</v>
      </c>
      <c r="B54" s="11">
        <f>RRICC</f>
        <v>130500</v>
      </c>
      <c r="C54" s="7">
        <f>RR_ID</f>
        <v>4</v>
      </c>
      <c r="D54" s="1" t="str">
        <f>RR_SHORT_NAME</f>
        <v>BNSF</v>
      </c>
      <c r="E54" s="1" t="str">
        <f>RR_NAME</f>
        <v>Burlington Northern Santa Fe Railroad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2014</v>
      </c>
      <c r="B55" s="11">
        <f>RRICC</f>
        <v>130500</v>
      </c>
      <c r="C55" s="7">
        <f>RR_ID</f>
        <v>4</v>
      </c>
      <c r="D55" s="1" t="str">
        <f>RR_SHORT_NAME</f>
        <v>BNSF</v>
      </c>
      <c r="E55" s="1" t="str">
        <f>RR_NAME</f>
        <v>Burlington Northern Santa Fe Railroad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2014</v>
      </c>
      <c r="B56" s="11">
        <f>RRICC</f>
        <v>130500</v>
      </c>
      <c r="C56" s="7">
        <f>RR_ID</f>
        <v>4</v>
      </c>
      <c r="D56" s="1" t="str">
        <f>RR_SHORT_NAME</f>
        <v>BNSF</v>
      </c>
      <c r="E56" s="1" t="str">
        <f>RR_NAME</f>
        <v>Burlington Northern Santa Fe Railroad Company</v>
      </c>
      <c r="F56" s="1" t="s">
        <v>47056</v>
      </c>
      <c r="G56" s="6">
        <f>E1L117C1</f>
        <v>1.8429562783172392E-2</v>
      </c>
    </row>
    <row r="57" spans="1:7" x14ac:dyDescent="0.2">
      <c r="A57" s="11">
        <f>CURRENT_YEAR</f>
        <v>2014</v>
      </c>
      <c r="B57" s="11">
        <f>RRICC</f>
        <v>130500</v>
      </c>
      <c r="C57" s="7">
        <f>RR_ID</f>
        <v>4</v>
      </c>
      <c r="D57" s="1" t="str">
        <f>RR_SHORT_NAME</f>
        <v>BNSF</v>
      </c>
      <c r="E57" s="1" t="str">
        <f>RR_NAME</f>
        <v>Burlington Northern Santa Fe Railroad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2014</v>
      </c>
      <c r="B58" s="11">
        <f>RRICC</f>
        <v>130500</v>
      </c>
      <c r="C58" s="7">
        <f>RR_ID</f>
        <v>4</v>
      </c>
      <c r="D58" s="1" t="str">
        <f>RR_SHORT_NAME</f>
        <v>BNSF</v>
      </c>
      <c r="E58" s="1" t="str">
        <f>RR_NAME</f>
        <v>Burlington Northern Santa Fe Railroad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2014</v>
      </c>
      <c r="B59" s="11">
        <f>RRICC</f>
        <v>130500</v>
      </c>
      <c r="C59" s="7">
        <f>RR_ID</f>
        <v>4</v>
      </c>
      <c r="D59" s="1" t="str">
        <f>RR_SHORT_NAME</f>
        <v>BNSF</v>
      </c>
      <c r="E59" s="1" t="str">
        <f>RR_NAME</f>
        <v>Burlington Northern Santa Fe Railroad Company</v>
      </c>
      <c r="F59" s="1" t="s">
        <v>47059</v>
      </c>
      <c r="G59" s="6">
        <f>E1L118C1</f>
        <v>1.3888051777854595E-2</v>
      </c>
    </row>
    <row r="60" spans="1:7" x14ac:dyDescent="0.2">
      <c r="A60" s="11">
        <f>CURRENT_YEAR</f>
        <v>2014</v>
      </c>
      <c r="B60" s="11">
        <f>RRICC</f>
        <v>130500</v>
      </c>
      <c r="C60" s="7">
        <f>RR_ID</f>
        <v>4</v>
      </c>
      <c r="D60" s="1" t="str">
        <f>RR_SHORT_NAME</f>
        <v>BNSF</v>
      </c>
      <c r="E60" s="1" t="str">
        <f>RR_NAME</f>
        <v>Burlington Northern Santa Fe Railroad Company</v>
      </c>
      <c r="F60" s="1" t="s">
        <v>47060</v>
      </c>
      <c r="G60" s="6">
        <f>E1L118C2</f>
        <v>2.2424208292348403E-3</v>
      </c>
    </row>
    <row r="61" spans="1:7" x14ac:dyDescent="0.2">
      <c r="A61" s="11">
        <f>CURRENT_YEAR</f>
        <v>2014</v>
      </c>
      <c r="B61" s="11">
        <f>RRICC</f>
        <v>130500</v>
      </c>
      <c r="C61" s="7">
        <f>RR_ID</f>
        <v>4</v>
      </c>
      <c r="D61" s="1" t="str">
        <f>RR_SHORT_NAME</f>
        <v>BNSF</v>
      </c>
      <c r="E61" s="1" t="str">
        <f>RR_NAME</f>
        <v>Burlington Northern Santa Fe Railroad Company</v>
      </c>
      <c r="F61" s="1" t="s">
        <v>47061</v>
      </c>
      <c r="G61" s="6">
        <f>E1L118C3</f>
        <v>0.24356898352430964</v>
      </c>
    </row>
    <row r="62" spans="1:7" x14ac:dyDescent="0.2">
      <c r="A62" s="11">
        <f>CURRENT_YEAR</f>
        <v>2014</v>
      </c>
      <c r="B62" s="11">
        <f>RRICC</f>
        <v>130500</v>
      </c>
      <c r="C62" s="7">
        <f>RR_ID</f>
        <v>4</v>
      </c>
      <c r="D62" s="1" t="str">
        <f>RR_SHORT_NAME</f>
        <v>BNSF</v>
      </c>
      <c r="E62" s="1" t="str">
        <f>RR_NAME</f>
        <v>Burlington Northern Santa Fe Railroad Company</v>
      </c>
      <c r="F62" s="1" t="s">
        <v>47062</v>
      </c>
      <c r="G62" s="6">
        <f>E1L119C1</f>
        <v>0.8326344752397381</v>
      </c>
    </row>
    <row r="63" spans="1:7" x14ac:dyDescent="0.2">
      <c r="A63" s="11">
        <f>CURRENT_YEAR</f>
        <v>2014</v>
      </c>
      <c r="B63" s="11">
        <f>RRICC</f>
        <v>130500</v>
      </c>
      <c r="C63" s="7">
        <f>RR_ID</f>
        <v>4</v>
      </c>
      <c r="D63" s="1" t="str">
        <f>RR_SHORT_NAME</f>
        <v>BNSF</v>
      </c>
      <c r="E63" s="1" t="str">
        <f>RR_NAME</f>
        <v>Burlington Northern Santa Fe Railroad Company</v>
      </c>
      <c r="F63" s="1" t="s">
        <v>47063</v>
      </c>
      <c r="G63" s="6">
        <f>E1L119C2</f>
        <v>0.13865308291741432</v>
      </c>
    </row>
    <row r="64" spans="1:7" x14ac:dyDescent="0.2">
      <c r="A64" s="11">
        <f>CURRENT_YEAR</f>
        <v>2014</v>
      </c>
      <c r="B64" s="11">
        <f>RRICC</f>
        <v>130500</v>
      </c>
      <c r="C64" s="7">
        <f>RR_ID</f>
        <v>4</v>
      </c>
      <c r="D64" s="1" t="str">
        <f>RR_SHORT_NAME</f>
        <v>BNSF</v>
      </c>
      <c r="E64" s="1" t="str">
        <f>RR_NAME</f>
        <v>Burlington Northern Santa Fe Railroad Company</v>
      </c>
      <c r="F64" s="1" t="s">
        <v>47064</v>
      </c>
      <c r="G64" s="6">
        <f>E1L119C3</f>
        <v>1.3499286025591015E-2</v>
      </c>
    </row>
    <row r="65" spans="1:7" x14ac:dyDescent="0.2">
      <c r="A65" s="11">
        <f>CURRENT_YEAR</f>
        <v>2014</v>
      </c>
      <c r="B65" s="11">
        <f>RRICC</f>
        <v>130500</v>
      </c>
      <c r="C65" s="7">
        <f>RR_ID</f>
        <v>4</v>
      </c>
      <c r="D65" s="1" t="str">
        <f>RR_SHORT_NAME</f>
        <v>BNSF</v>
      </c>
      <c r="E65" s="1" t="str">
        <f>RR_NAME</f>
        <v>Burlington Northern Santa Fe Railroad Company</v>
      </c>
      <c r="F65" s="1" t="s">
        <v>47065</v>
      </c>
      <c r="G65" s="6">
        <f>E1L120C1</f>
        <v>43.499608778683573</v>
      </c>
    </row>
    <row r="66" spans="1:7" x14ac:dyDescent="0.2">
      <c r="A66" s="11">
        <f>CURRENT_YEAR</f>
        <v>2014</v>
      </c>
      <c r="B66" s="11">
        <f>RRICC</f>
        <v>130500</v>
      </c>
      <c r="C66" s="7">
        <f>RR_ID</f>
        <v>4</v>
      </c>
      <c r="D66" s="1" t="str">
        <f>RR_SHORT_NAME</f>
        <v>BNSF</v>
      </c>
      <c r="E66" s="1" t="str">
        <f>RR_NAME</f>
        <v>Burlington Northern Santa Fe Railroad Company</v>
      </c>
      <c r="F66" s="1" t="s">
        <v>47066</v>
      </c>
      <c r="G66" s="6">
        <f>E1L120C2</f>
        <v>3.3692534760845025</v>
      </c>
    </row>
    <row r="67" spans="1:7" x14ac:dyDescent="0.2">
      <c r="A67" s="11">
        <f>CURRENT_YEAR</f>
        <v>2014</v>
      </c>
      <c r="B67" s="11">
        <f>RRICC</f>
        <v>130500</v>
      </c>
      <c r="C67" s="7">
        <f>RR_ID</f>
        <v>4</v>
      </c>
      <c r="D67" s="1" t="str">
        <f>RR_SHORT_NAME</f>
        <v>BNSF</v>
      </c>
      <c r="E67" s="1" t="str">
        <f>RR_NAME</f>
        <v>Burlington Northern Santa Fe Railroad Company</v>
      </c>
      <c r="F67" s="1" t="s">
        <v>47067</v>
      </c>
      <c r="G67" s="6">
        <f>E1L120C3</f>
        <v>8.1470306605504508</v>
      </c>
    </row>
    <row r="68" spans="1:7" x14ac:dyDescent="0.2">
      <c r="A68" s="11">
        <f>CURRENT_YEAR</f>
        <v>2014</v>
      </c>
      <c r="B68" s="11">
        <f>RRICC</f>
        <v>130500</v>
      </c>
      <c r="C68" s="7">
        <f>RR_ID</f>
        <v>4</v>
      </c>
      <c r="D68" s="1" t="str">
        <f>RR_SHORT_NAME</f>
        <v>BNSF</v>
      </c>
      <c r="E68" s="1" t="str">
        <f>RR_NAME</f>
        <v>Burlington Northern Santa Fe Railroad Company</v>
      </c>
      <c r="F68" s="1" t="s">
        <v>47068</v>
      </c>
      <c r="G68" s="6">
        <f>E1L121C1</f>
        <v>15.009138814858311</v>
      </c>
    </row>
    <row r="69" spans="1:7" x14ac:dyDescent="0.2">
      <c r="A69" s="11">
        <f>CURRENT_YEAR</f>
        <v>2014</v>
      </c>
      <c r="B69" s="11">
        <f>RRICC</f>
        <v>130500</v>
      </c>
      <c r="C69" s="7">
        <f>RR_ID</f>
        <v>4</v>
      </c>
      <c r="D69" s="1" t="str">
        <f>RR_SHORT_NAME</f>
        <v>BNSF</v>
      </c>
      <c r="E69" s="1" t="str">
        <f>RR_NAME</f>
        <v>Burlington Northern Santa Fe Railroad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2014</v>
      </c>
      <c r="B70" s="11">
        <f>RRICC</f>
        <v>130500</v>
      </c>
      <c r="C70" s="7">
        <f>RR_ID</f>
        <v>4</v>
      </c>
      <c r="D70" s="1" t="str">
        <f>RR_SHORT_NAME</f>
        <v>BNSF</v>
      </c>
      <c r="E70" s="1" t="str">
        <f>RR_NAME</f>
        <v>Burlington Northern Santa Fe Railroad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2014</v>
      </c>
      <c r="B71" s="11">
        <f>RRICC</f>
        <v>130500</v>
      </c>
      <c r="C71" s="7">
        <f>RR_ID</f>
        <v>4</v>
      </c>
      <c r="D71" s="1" t="str">
        <f>RR_SHORT_NAME</f>
        <v>BNSF</v>
      </c>
      <c r="E71" s="1" t="str">
        <f>RR_NAME</f>
        <v>Burlington Northern Santa Fe Railroad Company</v>
      </c>
      <c r="F71" s="1" t="s">
        <v>47071</v>
      </c>
      <c r="G71" s="6">
        <f>E1L122C1</f>
        <v>285.31381253206212</v>
      </c>
    </row>
    <row r="72" spans="1:7" x14ac:dyDescent="0.2">
      <c r="A72" s="11">
        <f>CURRENT_YEAR</f>
        <v>2014</v>
      </c>
      <c r="B72" s="11">
        <f>RRICC</f>
        <v>130500</v>
      </c>
      <c r="C72" s="7">
        <f>RR_ID</f>
        <v>4</v>
      </c>
      <c r="D72" s="1" t="str">
        <f>RR_SHORT_NAME</f>
        <v>BNSF</v>
      </c>
      <c r="E72" s="1" t="str">
        <f>RR_NAME</f>
        <v>Burlington Northern Santa Fe Railroad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2014</v>
      </c>
      <c r="B73" s="11">
        <f>RRICC</f>
        <v>130500</v>
      </c>
      <c r="C73" s="7">
        <f>RR_ID</f>
        <v>4</v>
      </c>
      <c r="D73" s="1" t="str">
        <f>RR_SHORT_NAME</f>
        <v>BNSF</v>
      </c>
      <c r="E73" s="1" t="str">
        <f>RR_NAME</f>
        <v>Burlington Northern Santa Fe Railroad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2014</v>
      </c>
      <c r="B74" s="11">
        <f>RRICC</f>
        <v>130500</v>
      </c>
      <c r="C74" s="7">
        <f>RR_ID</f>
        <v>4</v>
      </c>
      <c r="D74" s="1" t="str">
        <f>RR_SHORT_NAME</f>
        <v>BNSF</v>
      </c>
      <c r="E74" s="1" t="str">
        <f>RR_NAME</f>
        <v>Burlington Northern Santa Fe Railroad Company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2014</v>
      </c>
      <c r="B75" s="11">
        <f>RRICC</f>
        <v>130500</v>
      </c>
      <c r="C75" s="7">
        <f>RR_ID</f>
        <v>4</v>
      </c>
      <c r="D75" s="1" t="str">
        <f>RR_SHORT_NAME</f>
        <v>BNSF</v>
      </c>
      <c r="E75" s="1" t="str">
        <f>RR_NAME</f>
        <v>Burlington Northern Santa Fe Railroad Company</v>
      </c>
      <c r="F75" s="1" t="s">
        <v>47075</v>
      </c>
      <c r="G75" s="6">
        <f>E1L201C2</f>
        <v>0.2164057322330955</v>
      </c>
    </row>
    <row r="76" spans="1:7" x14ac:dyDescent="0.2">
      <c r="A76" s="11">
        <f>CURRENT_YEAR</f>
        <v>2014</v>
      </c>
      <c r="B76" s="11">
        <f>RRICC</f>
        <v>130500</v>
      </c>
      <c r="C76" s="7">
        <f>RR_ID</f>
        <v>4</v>
      </c>
      <c r="D76" s="1" t="str">
        <f>RR_SHORT_NAME</f>
        <v>BNSF</v>
      </c>
      <c r="E76" s="1" t="str">
        <f>RR_NAME</f>
        <v>Burlington Northern Santa Fe Railroad Company</v>
      </c>
      <c r="F76" s="1" t="s">
        <v>47076</v>
      </c>
      <c r="G76" s="6">
        <f>E1L201C3</f>
        <v>1.7445561760738011</v>
      </c>
    </row>
    <row r="77" spans="1:7" x14ac:dyDescent="0.2">
      <c r="A77" s="11">
        <f>CURRENT_YEAR</f>
        <v>2014</v>
      </c>
      <c r="B77" s="11">
        <f>RRICC</f>
        <v>130500</v>
      </c>
      <c r="C77" s="7">
        <f>RR_ID</f>
        <v>4</v>
      </c>
      <c r="D77" s="1" t="str">
        <f>RR_SHORT_NAME</f>
        <v>BNSF</v>
      </c>
      <c r="E77" s="1" t="str">
        <f>RR_NAME</f>
        <v>Burlington Northern Santa Fe Railroad Company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2014</v>
      </c>
      <c r="B78" s="11">
        <f>RRICC</f>
        <v>130500</v>
      </c>
      <c r="C78" s="7">
        <f>RR_ID</f>
        <v>4</v>
      </c>
      <c r="D78" s="1" t="str">
        <f>RR_SHORT_NAME</f>
        <v>BNSF</v>
      </c>
      <c r="E78" s="1" t="str">
        <f>RR_NAME</f>
        <v>Burlington Northern Santa Fe Railroad Company</v>
      </c>
      <c r="F78" s="1" t="s">
        <v>47078</v>
      </c>
      <c r="G78" s="6">
        <f>E1L201C5</f>
        <v>0.56265490380605065</v>
      </c>
    </row>
    <row r="79" spans="1:7" x14ac:dyDescent="0.2">
      <c r="A79" s="11">
        <f>CURRENT_YEAR</f>
        <v>2014</v>
      </c>
      <c r="B79" s="11">
        <f>RRICC</f>
        <v>130500</v>
      </c>
      <c r="C79" s="7">
        <f>RR_ID</f>
        <v>4</v>
      </c>
      <c r="D79" s="1" t="str">
        <f>RR_SHORT_NAME</f>
        <v>BNSF</v>
      </c>
      <c r="E79" s="1" t="str">
        <f>RR_NAME</f>
        <v>Burlington Northern Santa Fe Railroad Company</v>
      </c>
      <c r="F79" s="1" t="s">
        <v>47079</v>
      </c>
      <c r="G79" s="6">
        <f>E1L201C6</f>
        <v>4.5358460577918951</v>
      </c>
    </row>
    <row r="80" spans="1:7" x14ac:dyDescent="0.2">
      <c r="A80" s="11">
        <f>CURRENT_YEAR</f>
        <v>2014</v>
      </c>
      <c r="B80" s="11">
        <f>RRICC</f>
        <v>130500</v>
      </c>
      <c r="C80" s="7">
        <f>RR_ID</f>
        <v>4</v>
      </c>
      <c r="D80" s="1" t="str">
        <f>RR_SHORT_NAME</f>
        <v>BNSF</v>
      </c>
      <c r="E80" s="1" t="str">
        <f>RR_NAME</f>
        <v>Burlington Northern Santa Fe Railroad Company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2014</v>
      </c>
      <c r="B81" s="11">
        <f>RRICC</f>
        <v>130500</v>
      </c>
      <c r="C81" s="7">
        <f>RR_ID</f>
        <v>4</v>
      </c>
      <c r="D81" s="1" t="str">
        <f>RR_SHORT_NAME</f>
        <v>BNSF</v>
      </c>
      <c r="E81" s="1" t="str">
        <f>RR_NAME</f>
        <v>Burlington Northern Santa Fe Railroad Company</v>
      </c>
      <c r="F81" s="1" t="s">
        <v>47081</v>
      </c>
      <c r="G81" s="6">
        <f>E1L201C8</f>
        <v>44.760125709466323</v>
      </c>
    </row>
    <row r="82" spans="1:7" x14ac:dyDescent="0.2">
      <c r="A82" s="11">
        <f>CURRENT_YEAR</f>
        <v>2014</v>
      </c>
      <c r="B82" s="11">
        <f>RRICC</f>
        <v>130500</v>
      </c>
      <c r="C82" s="7">
        <f>RR_ID</f>
        <v>4</v>
      </c>
      <c r="D82" s="1" t="str">
        <f>RR_SHORT_NAME</f>
        <v>BNSF</v>
      </c>
      <c r="E82" s="1" t="str">
        <f>RR_NAME</f>
        <v>Burlington Northern Santa Fe Railroad Company</v>
      </c>
      <c r="F82" s="1" t="s">
        <v>47082</v>
      </c>
      <c r="G82" s="6">
        <f>E1L201C9</f>
        <v>363.33156365191354</v>
      </c>
    </row>
    <row r="83" spans="1:7" x14ac:dyDescent="0.2">
      <c r="A83" s="11">
        <f>CURRENT_YEAR</f>
        <v>2014</v>
      </c>
      <c r="B83" s="11">
        <f>RRICC</f>
        <v>130500</v>
      </c>
      <c r="C83" s="7">
        <f>RR_ID</f>
        <v>4</v>
      </c>
      <c r="D83" s="1" t="str">
        <f>RR_SHORT_NAME</f>
        <v>BNSF</v>
      </c>
      <c r="E83" s="1" t="str">
        <f>RR_NAME</f>
        <v>Burlington Northern Santa Fe Railroad Company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2014</v>
      </c>
      <c r="B84" s="11">
        <f>RRICC</f>
        <v>130500</v>
      </c>
      <c r="C84" s="7">
        <f>RR_ID</f>
        <v>4</v>
      </c>
      <c r="D84" s="1" t="str">
        <f>RR_SHORT_NAME</f>
        <v>BNSF</v>
      </c>
      <c r="E84" s="1" t="str">
        <f>RR_NAME</f>
        <v>Burlington Northern Santa Fe Railroad Company</v>
      </c>
      <c r="F84" s="1" t="s">
        <v>47084</v>
      </c>
      <c r="G84" s="6">
        <f>E1L201C11</f>
        <v>44.760125709466315</v>
      </c>
    </row>
    <row r="85" spans="1:7" x14ac:dyDescent="0.2">
      <c r="A85" s="11">
        <f>CURRENT_YEAR</f>
        <v>2014</v>
      </c>
      <c r="B85" s="11">
        <f>RRICC</f>
        <v>130500</v>
      </c>
      <c r="C85" s="7">
        <f>RR_ID</f>
        <v>4</v>
      </c>
      <c r="D85" s="1" t="str">
        <f>RR_SHORT_NAME</f>
        <v>BNSF</v>
      </c>
      <c r="E85" s="1" t="str">
        <f>RR_NAME</f>
        <v>Burlington Northern Santa Fe Railroad Company</v>
      </c>
      <c r="F85" s="1" t="s">
        <v>47085</v>
      </c>
      <c r="G85" s="6">
        <f>E1L201C12</f>
        <v>363.33156365191354</v>
      </c>
    </row>
    <row r="86" spans="1:7" x14ac:dyDescent="0.2">
      <c r="A86" s="11">
        <f>CURRENT_YEAR</f>
        <v>2014</v>
      </c>
      <c r="B86" s="11">
        <f>RRICC</f>
        <v>130500</v>
      </c>
      <c r="C86" s="7">
        <f>RR_ID</f>
        <v>4</v>
      </c>
      <c r="D86" s="1" t="str">
        <f>RR_SHORT_NAME</f>
        <v>BNSF</v>
      </c>
      <c r="E86" s="1" t="str">
        <f>RR_NAME</f>
        <v>Burlington Northern Santa Fe Railroad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2014</v>
      </c>
      <c r="B87" s="11">
        <f>RRICC</f>
        <v>130500</v>
      </c>
      <c r="C87" s="7">
        <f>RR_ID</f>
        <v>4</v>
      </c>
      <c r="D87" s="1" t="str">
        <f>RR_SHORT_NAME</f>
        <v>BNSF</v>
      </c>
      <c r="E87" s="1" t="str">
        <f>RR_NAME</f>
        <v>Burlington Northern Santa Fe Railroad Company</v>
      </c>
      <c r="F87" s="1" t="s">
        <v>47087</v>
      </c>
      <c r="G87" s="6">
        <f>E1L202C1</f>
        <v>5.8825012175868711E-2</v>
      </c>
    </row>
    <row r="88" spans="1:7" x14ac:dyDescent="0.2">
      <c r="A88" s="11">
        <f>CURRENT_YEAR</f>
        <v>2014</v>
      </c>
      <c r="B88" s="11">
        <f>RRICC</f>
        <v>130500</v>
      </c>
      <c r="C88" s="7">
        <f>RR_ID</f>
        <v>4</v>
      </c>
      <c r="D88" s="1" t="str">
        <f>RR_SHORT_NAME</f>
        <v>BNSF</v>
      </c>
      <c r="E88" s="1" t="str">
        <f>RR_NAME</f>
        <v>Burlington Northern Santa Fe Railroad Company</v>
      </c>
      <c r="F88" s="1" t="s">
        <v>47088</v>
      </c>
      <c r="G88" s="6">
        <f>E1L202C2</f>
        <v>4.4067193081796602E-2</v>
      </c>
    </row>
    <row r="89" spans="1:7" x14ac:dyDescent="0.2">
      <c r="A89" s="11">
        <f>CURRENT_YEAR</f>
        <v>2014</v>
      </c>
      <c r="B89" s="11">
        <f>RRICC</f>
        <v>130500</v>
      </c>
      <c r="C89" s="7">
        <f>RR_ID</f>
        <v>4</v>
      </c>
      <c r="D89" s="1" t="str">
        <f>RR_SHORT_NAME</f>
        <v>BNSF</v>
      </c>
      <c r="E89" s="1" t="str">
        <f>RR_NAME</f>
        <v>Burlington Northern Santa Fe Railroad Company</v>
      </c>
      <c r="F89" s="1" t="s">
        <v>47089</v>
      </c>
      <c r="G89" s="6">
        <f>E1L202C3</f>
        <v>1.4540604670050781E-3</v>
      </c>
    </row>
    <row r="90" spans="1:7" x14ac:dyDescent="0.2">
      <c r="A90" s="11">
        <f>CURRENT_YEAR</f>
        <v>2014</v>
      </c>
      <c r="B90" s="11">
        <f>RRICC</f>
        <v>130500</v>
      </c>
      <c r="C90" s="7">
        <f>RR_ID</f>
        <v>4</v>
      </c>
      <c r="D90" s="1" t="str">
        <f>RR_SHORT_NAME</f>
        <v>BNSF</v>
      </c>
      <c r="E90" s="1" t="str">
        <f>RR_NAME</f>
        <v>Burlington Northern Santa Fe Railroad Company</v>
      </c>
      <c r="F90" s="1" t="s">
        <v>47090</v>
      </c>
      <c r="G90" s="6">
        <f>E1L202C4</f>
        <v>0.15294503165725817</v>
      </c>
    </row>
    <row r="91" spans="1:7" x14ac:dyDescent="0.2">
      <c r="A91" s="11">
        <f>CURRENT_YEAR</f>
        <v>2014</v>
      </c>
      <c r="B91" s="11">
        <f>RRICC</f>
        <v>130500</v>
      </c>
      <c r="C91" s="7">
        <f>RR_ID</f>
        <v>4</v>
      </c>
      <c r="D91" s="1" t="str">
        <f>RR_SHORT_NAME</f>
        <v>BNSF</v>
      </c>
      <c r="E91" s="1" t="str">
        <f>RR_NAME</f>
        <v>Burlington Northern Santa Fe Railroad Company</v>
      </c>
      <c r="F91" s="1" t="s">
        <v>47091</v>
      </c>
      <c r="G91" s="6">
        <f>E1L202C5</f>
        <v>0.11457470201267123</v>
      </c>
    </row>
    <row r="92" spans="1:7" x14ac:dyDescent="0.2">
      <c r="A92" s="11">
        <f>CURRENT_YEAR</f>
        <v>2014</v>
      </c>
      <c r="B92" s="11">
        <f>RRICC</f>
        <v>130500</v>
      </c>
      <c r="C92" s="7">
        <f>RR_ID</f>
        <v>4</v>
      </c>
      <c r="D92" s="1" t="str">
        <f>RR_SHORT_NAME</f>
        <v>BNSF</v>
      </c>
      <c r="E92" s="1" t="str">
        <f>RR_NAME</f>
        <v>Burlington Northern Santa Fe Railroad Company</v>
      </c>
      <c r="F92" s="1" t="s">
        <v>47092</v>
      </c>
      <c r="G92" s="6">
        <f>E1L202C6</f>
        <v>3.7805572142131914E-3</v>
      </c>
    </row>
    <row r="93" spans="1:7" x14ac:dyDescent="0.2">
      <c r="A93" s="11">
        <f>CURRENT_YEAR</f>
        <v>2014</v>
      </c>
      <c r="B93" s="11">
        <f>RRICC</f>
        <v>130500</v>
      </c>
      <c r="C93" s="7">
        <f>RR_ID</f>
        <v>4</v>
      </c>
      <c r="D93" s="1" t="str">
        <f>RR_SHORT_NAME</f>
        <v>BNSF</v>
      </c>
      <c r="E93" s="1" t="str">
        <f>RR_NAME</f>
        <v>Burlington Northern Santa Fe Railroad Company</v>
      </c>
      <c r="F93" s="1" t="s">
        <v>47093</v>
      </c>
      <c r="G93" s="6">
        <f>E1L202C7</f>
        <v>7.3430435495781152</v>
      </c>
    </row>
    <row r="94" spans="1:7" x14ac:dyDescent="0.2">
      <c r="A94" s="11">
        <f>CURRENT_YEAR</f>
        <v>2014</v>
      </c>
      <c r="B94" s="11">
        <f>RRICC</f>
        <v>130500</v>
      </c>
      <c r="C94" s="7">
        <f>RR_ID</f>
        <v>4</v>
      </c>
      <c r="D94" s="1" t="str">
        <f>RR_SHORT_NAME</f>
        <v>BNSF</v>
      </c>
      <c r="E94" s="1" t="str">
        <f>RR_NAME</f>
        <v>Burlington Northern Santa Fe Railroad Company</v>
      </c>
      <c r="F94" s="1" t="s">
        <v>47094</v>
      </c>
      <c r="G94" s="6">
        <f>E1L202C8</f>
        <v>19.654377089330403</v>
      </c>
    </row>
    <row r="95" spans="1:7" x14ac:dyDescent="0.2">
      <c r="A95" s="11">
        <f>CURRENT_YEAR</f>
        <v>2014</v>
      </c>
      <c r="B95" s="11">
        <f>RRICC</f>
        <v>130500</v>
      </c>
      <c r="C95" s="7">
        <f>RR_ID</f>
        <v>4</v>
      </c>
      <c r="D95" s="1" t="str">
        <f>RR_SHORT_NAME</f>
        <v>BNSF</v>
      </c>
      <c r="E95" s="1" t="str">
        <f>RR_NAME</f>
        <v>Burlington Northern Santa Fe Railroad Company</v>
      </c>
      <c r="F95" s="1" t="s">
        <v>47095</v>
      </c>
      <c r="G95" s="6">
        <f>E1L202C9</f>
        <v>0.17725350627906286</v>
      </c>
    </row>
    <row r="96" spans="1:7" x14ac:dyDescent="0.2">
      <c r="A96" s="11">
        <f>CURRENT_YEAR</f>
        <v>2014</v>
      </c>
      <c r="B96" s="11">
        <f>RRICC</f>
        <v>130500</v>
      </c>
      <c r="C96" s="7">
        <f>RR_ID</f>
        <v>4</v>
      </c>
      <c r="D96" s="1" t="str">
        <f>RR_SHORT_NAME</f>
        <v>BNSF</v>
      </c>
      <c r="E96" s="1" t="str">
        <f>RR_NAME</f>
        <v>Burlington Northern Santa Fe Railroad Company</v>
      </c>
      <c r="F96" s="1" t="s">
        <v>47096</v>
      </c>
      <c r="G96" s="6">
        <f>E1L202C10</f>
        <v>7.3430435495781152</v>
      </c>
    </row>
    <row r="97" spans="1:7" x14ac:dyDescent="0.2">
      <c r="A97" s="11">
        <f>CURRENT_YEAR</f>
        <v>2014</v>
      </c>
      <c r="B97" s="11">
        <f>RRICC</f>
        <v>130500</v>
      </c>
      <c r="C97" s="7">
        <f>RR_ID</f>
        <v>4</v>
      </c>
      <c r="D97" s="1" t="str">
        <f>RR_SHORT_NAME</f>
        <v>BNSF</v>
      </c>
      <c r="E97" s="1" t="str">
        <f>RR_NAME</f>
        <v>Burlington Northern Santa Fe Railroad Company</v>
      </c>
      <c r="F97" s="1" t="s">
        <v>47097</v>
      </c>
      <c r="G97" s="6">
        <f>E1L202C11</f>
        <v>19.654377089330399</v>
      </c>
    </row>
    <row r="98" spans="1:7" x14ac:dyDescent="0.2">
      <c r="A98" s="11">
        <f>CURRENT_YEAR</f>
        <v>2014</v>
      </c>
      <c r="B98" s="11">
        <f>RRICC</f>
        <v>130500</v>
      </c>
      <c r="C98" s="7">
        <f>RR_ID</f>
        <v>4</v>
      </c>
      <c r="D98" s="1" t="str">
        <f>RR_SHORT_NAME</f>
        <v>BNSF</v>
      </c>
      <c r="E98" s="1" t="str">
        <f>RR_NAME</f>
        <v>Burlington Northern Santa Fe Railroad Company</v>
      </c>
      <c r="F98" s="1" t="s">
        <v>47098</v>
      </c>
      <c r="G98" s="6">
        <f>E1L202C12</f>
        <v>0.17725350627906286</v>
      </c>
    </row>
    <row r="99" spans="1:7" x14ac:dyDescent="0.2">
      <c r="A99" s="11">
        <f>CURRENT_YEAR</f>
        <v>2014</v>
      </c>
      <c r="B99" s="11">
        <f>RRICC</f>
        <v>130500</v>
      </c>
      <c r="C99" s="7">
        <f>RR_ID</f>
        <v>4</v>
      </c>
      <c r="D99" s="1" t="str">
        <f>RR_SHORT_NAME</f>
        <v>BNSF</v>
      </c>
      <c r="E99" s="1" t="str">
        <f>RR_NAME</f>
        <v>Burlington Northern Santa Fe Railroad Company</v>
      </c>
      <c r="F99" s="1" t="s">
        <v>47099</v>
      </c>
      <c r="G99" s="6">
        <f>E1L202C13</f>
        <v>0.25171088201591935</v>
      </c>
    </row>
    <row r="100" spans="1:7" x14ac:dyDescent="0.2">
      <c r="A100" s="11">
        <f>CURRENT_YEAR</f>
        <v>2014</v>
      </c>
      <c r="B100" s="11">
        <f>RRICC</f>
        <v>130500</v>
      </c>
      <c r="C100" s="7">
        <f>RR_ID</f>
        <v>4</v>
      </c>
      <c r="D100" s="1" t="str">
        <f>RR_SHORT_NAME</f>
        <v>BNSF</v>
      </c>
      <c r="E100" s="1" t="str">
        <f>RR_NAME</f>
        <v>Burlington Northern Santa Fe Railroad Company</v>
      </c>
      <c r="F100" s="1" t="s">
        <v>47100</v>
      </c>
      <c r="G100" s="6">
        <f>E1L203C1</f>
        <v>4.8612530154454159E-2</v>
      </c>
    </row>
    <row r="101" spans="1:7" x14ac:dyDescent="0.2">
      <c r="A101" s="11">
        <f>CURRENT_YEAR</f>
        <v>2014</v>
      </c>
      <c r="B101" s="11">
        <f>RRICC</f>
        <v>130500</v>
      </c>
      <c r="C101" s="7">
        <f>RR_ID</f>
        <v>4</v>
      </c>
      <c r="D101" s="1" t="str">
        <f>RR_SHORT_NAME</f>
        <v>BNSF</v>
      </c>
      <c r="E101" s="1" t="str">
        <f>RR_NAME</f>
        <v>Burlington Northern Santa Fe Railroad Company</v>
      </c>
      <c r="F101" s="1" t="s">
        <v>47101</v>
      </c>
      <c r="G101" s="6">
        <f>E1L203C2</f>
        <v>3.4814336263503776E-2</v>
      </c>
    </row>
    <row r="102" spans="1:7" x14ac:dyDescent="0.2">
      <c r="A102" s="11">
        <f>CURRENT_YEAR</f>
        <v>2014</v>
      </c>
      <c r="B102" s="11">
        <f>RRICC</f>
        <v>130500</v>
      </c>
      <c r="C102" s="7">
        <f>RR_ID</f>
        <v>4</v>
      </c>
      <c r="D102" s="1" t="str">
        <f>RR_SHORT_NAME</f>
        <v>BNSF</v>
      </c>
      <c r="E102" s="1" t="str">
        <f>RR_NAME</f>
        <v>Burlington Northern Santa Fe Railroad Company</v>
      </c>
      <c r="F102" s="1" t="s">
        <v>47102</v>
      </c>
      <c r="G102" s="6">
        <f>E1L203C3</f>
        <v>1.9864957277222275E-2</v>
      </c>
    </row>
    <row r="103" spans="1:7" x14ac:dyDescent="0.2">
      <c r="A103" s="11">
        <f>CURRENT_YEAR</f>
        <v>2014</v>
      </c>
      <c r="B103" s="11">
        <f>RRICC</f>
        <v>130500</v>
      </c>
      <c r="C103" s="7">
        <f>RR_ID</f>
        <v>4</v>
      </c>
      <c r="D103" s="1" t="str">
        <f>RR_SHORT_NAME</f>
        <v>BNSF</v>
      </c>
      <c r="E103" s="1" t="str">
        <f>RR_NAME</f>
        <v>Burlington Northern Santa Fe Railroad Company</v>
      </c>
      <c r="F103" s="1" t="s">
        <v>47103</v>
      </c>
      <c r="G103" s="6">
        <f>E1L203C4</f>
        <v>0.12639257840158111</v>
      </c>
    </row>
    <row r="104" spans="1:7" x14ac:dyDescent="0.2">
      <c r="A104" s="11">
        <f>CURRENT_YEAR</f>
        <v>2014</v>
      </c>
      <c r="B104" s="11">
        <f>RRICC</f>
        <v>130500</v>
      </c>
      <c r="C104" s="7">
        <f>RR_ID</f>
        <v>4</v>
      </c>
      <c r="D104" s="1" t="str">
        <f>RR_SHORT_NAME</f>
        <v>BNSF</v>
      </c>
      <c r="E104" s="1" t="str">
        <f>RR_NAME</f>
        <v>Burlington Northern Santa Fe Railroad Company</v>
      </c>
      <c r="F104" s="1" t="s">
        <v>47104</v>
      </c>
      <c r="G104" s="6">
        <f>E1L203C5</f>
        <v>9.051727428510975E-2</v>
      </c>
    </row>
    <row r="105" spans="1:7" x14ac:dyDescent="0.2">
      <c r="A105" s="11">
        <f>CURRENT_YEAR</f>
        <v>2014</v>
      </c>
      <c r="B105" s="11">
        <f>RRICC</f>
        <v>130500</v>
      </c>
      <c r="C105" s="7">
        <f>RR_ID</f>
        <v>4</v>
      </c>
      <c r="D105" s="1" t="str">
        <f>RR_SHORT_NAME</f>
        <v>BNSF</v>
      </c>
      <c r="E105" s="1" t="str">
        <f>RR_NAME</f>
        <v>Burlington Northern Santa Fe Railroad Company</v>
      </c>
      <c r="F105" s="1" t="s">
        <v>47105</v>
      </c>
      <c r="G105" s="6">
        <f>E1L203C6</f>
        <v>5.1648888920777937E-2</v>
      </c>
    </row>
    <row r="106" spans="1:7" x14ac:dyDescent="0.2">
      <c r="A106" s="11">
        <f>CURRENT_YEAR</f>
        <v>2014</v>
      </c>
      <c r="B106" s="11">
        <f>RRICC</f>
        <v>130500</v>
      </c>
      <c r="C106" s="7">
        <f>RR_ID</f>
        <v>4</v>
      </c>
      <c r="D106" s="1" t="str">
        <f>RR_SHORT_NAME</f>
        <v>BNSF</v>
      </c>
      <c r="E106" s="1" t="str">
        <f>RR_NAME</f>
        <v>Burlington Northern Santa Fe Railroad Company</v>
      </c>
      <c r="F106" s="1" t="s">
        <v>47106</v>
      </c>
      <c r="G106" s="6">
        <f>E1L203C7</f>
        <v>5.2496110167244376</v>
      </c>
    </row>
    <row r="107" spans="1:7" x14ac:dyDescent="0.2">
      <c r="A107" s="11">
        <f>CURRENT_YEAR</f>
        <v>2014</v>
      </c>
      <c r="B107" s="11">
        <f>RRICC</f>
        <v>130500</v>
      </c>
      <c r="C107" s="7">
        <f>RR_ID</f>
        <v>4</v>
      </c>
      <c r="D107" s="1" t="str">
        <f>RR_SHORT_NAME</f>
        <v>BNSF</v>
      </c>
      <c r="E107" s="1" t="str">
        <f>RR_NAME</f>
        <v>Burlington Northern Santa Fe Railroad Company</v>
      </c>
      <c r="F107" s="1" t="s">
        <v>47107</v>
      </c>
      <c r="G107" s="6">
        <f>E1L203C8</f>
        <v>13.920553106517506</v>
      </c>
    </row>
    <row r="108" spans="1:7" x14ac:dyDescent="0.2">
      <c r="A108" s="11">
        <f>CURRENT_YEAR</f>
        <v>2014</v>
      </c>
      <c r="B108" s="11">
        <f>RRICC</f>
        <v>130500</v>
      </c>
      <c r="C108" s="7">
        <f>RR_ID</f>
        <v>4</v>
      </c>
      <c r="D108" s="1" t="str">
        <f>RR_SHORT_NAME</f>
        <v>BNSF</v>
      </c>
      <c r="E108" s="1" t="str">
        <f>RR_NAME</f>
        <v>Burlington Northern Santa Fe Railroad Company</v>
      </c>
      <c r="F108" s="1" t="s">
        <v>47108</v>
      </c>
      <c r="G108" s="6">
        <f>E1L203C9</f>
        <v>2.9224682598386287</v>
      </c>
    </row>
    <row r="109" spans="1:7" x14ac:dyDescent="0.2">
      <c r="A109" s="11">
        <f>CURRENT_YEAR</f>
        <v>2014</v>
      </c>
      <c r="B109" s="11">
        <f>RRICC</f>
        <v>130500</v>
      </c>
      <c r="C109" s="7">
        <f>RR_ID</f>
        <v>4</v>
      </c>
      <c r="D109" s="1" t="str">
        <f>RR_SHORT_NAME</f>
        <v>BNSF</v>
      </c>
      <c r="E109" s="1" t="str">
        <f>RR_NAME</f>
        <v>Burlington Northern Santa Fe Railroad Company</v>
      </c>
      <c r="F109" s="1" t="s">
        <v>47109</v>
      </c>
      <c r="G109" s="6">
        <f>E1L203C10</f>
        <v>5.2496110167244385</v>
      </c>
    </row>
    <row r="110" spans="1:7" x14ac:dyDescent="0.2">
      <c r="A110" s="11">
        <f>CURRENT_YEAR</f>
        <v>2014</v>
      </c>
      <c r="B110" s="11">
        <f>RRICC</f>
        <v>130500</v>
      </c>
      <c r="C110" s="7">
        <f>RR_ID</f>
        <v>4</v>
      </c>
      <c r="D110" s="1" t="str">
        <f>RR_SHORT_NAME</f>
        <v>BNSF</v>
      </c>
      <c r="E110" s="1" t="str">
        <f>RR_NAME</f>
        <v>Burlington Northern Santa Fe Railroad Company</v>
      </c>
      <c r="F110" s="1" t="s">
        <v>47110</v>
      </c>
      <c r="G110" s="6">
        <f>E1L203C11</f>
        <v>13.920553106517508</v>
      </c>
    </row>
    <row r="111" spans="1:7" x14ac:dyDescent="0.2">
      <c r="A111" s="11">
        <f>CURRENT_YEAR</f>
        <v>2014</v>
      </c>
      <c r="B111" s="11">
        <f>RRICC</f>
        <v>130500</v>
      </c>
      <c r="C111" s="7">
        <f>RR_ID</f>
        <v>4</v>
      </c>
      <c r="D111" s="1" t="str">
        <f>RR_SHORT_NAME</f>
        <v>BNSF</v>
      </c>
      <c r="E111" s="1" t="str">
        <f>RR_NAME</f>
        <v>Burlington Northern Santa Fe Railroad Company</v>
      </c>
      <c r="F111" s="1" t="s">
        <v>47111</v>
      </c>
      <c r="G111" s="6">
        <f>E1L203C12</f>
        <v>2.9224682598386287</v>
      </c>
    </row>
    <row r="112" spans="1:7" x14ac:dyDescent="0.2">
      <c r="A112" s="11">
        <f>CURRENT_YEAR</f>
        <v>2014</v>
      </c>
      <c r="B112" s="11">
        <f>RRICC</f>
        <v>130500</v>
      </c>
      <c r="C112" s="7">
        <f>RR_ID</f>
        <v>4</v>
      </c>
      <c r="D112" s="1" t="str">
        <f>RR_SHORT_NAME</f>
        <v>BNSF</v>
      </c>
      <c r="E112" s="1" t="str">
        <f>RR_NAME</f>
        <v>Burlington Northern Santa Fe Railroad Company</v>
      </c>
      <c r="F112" s="1" t="s">
        <v>47112</v>
      </c>
      <c r="G112" s="6">
        <f>E1L203C13</f>
        <v>0.367031959648777</v>
      </c>
    </row>
    <row r="113" spans="1:7" x14ac:dyDescent="0.2">
      <c r="A113" s="11">
        <f>CURRENT_YEAR</f>
        <v>2014</v>
      </c>
      <c r="B113" s="11">
        <f>RRICC</f>
        <v>130500</v>
      </c>
      <c r="C113" s="7">
        <f>RR_ID</f>
        <v>4</v>
      </c>
      <c r="D113" s="1" t="str">
        <f>RR_SHORT_NAME</f>
        <v>BNSF</v>
      </c>
      <c r="E113" s="1" t="str">
        <f>RR_NAME</f>
        <v>Burlington Northern Santa Fe Railroad Company</v>
      </c>
      <c r="F113" s="1" t="s">
        <v>47113</v>
      </c>
      <c r="G113" s="6">
        <f>E1L204C1</f>
        <v>5.5704167811068038E-2</v>
      </c>
    </row>
    <row r="114" spans="1:7" x14ac:dyDescent="0.2">
      <c r="A114" s="11">
        <f>CURRENT_YEAR</f>
        <v>2014</v>
      </c>
      <c r="B114" s="11">
        <f>RRICC</f>
        <v>130500</v>
      </c>
      <c r="C114" s="7">
        <f>RR_ID</f>
        <v>4</v>
      </c>
      <c r="D114" s="1" t="str">
        <f>RR_SHORT_NAME</f>
        <v>BNSF</v>
      </c>
      <c r="E114" s="1" t="str">
        <f>RR_NAME</f>
        <v>Burlington Northern Santa Fe Railroad Company</v>
      </c>
      <c r="F114" s="1" t="s">
        <v>47114</v>
      </c>
      <c r="G114" s="6">
        <f>E1L204C2</f>
        <v>2.8056517943603298E-3</v>
      </c>
    </row>
    <row r="115" spans="1:7" x14ac:dyDescent="0.2">
      <c r="A115" s="11">
        <f>CURRENT_YEAR</f>
        <v>2014</v>
      </c>
      <c r="B115" s="11">
        <f>RRICC</f>
        <v>130500</v>
      </c>
      <c r="C115" s="7">
        <f>RR_ID</f>
        <v>4</v>
      </c>
      <c r="D115" s="1" t="str">
        <f>RR_SHORT_NAME</f>
        <v>BNSF</v>
      </c>
      <c r="E115" s="1" t="str">
        <f>RR_NAME</f>
        <v>Burlington Northern Santa Fe Railroad Company</v>
      </c>
      <c r="F115" s="1" t="s">
        <v>47115</v>
      </c>
      <c r="G115" s="6">
        <f>E1L204C3</f>
        <v>8.8478616662594732E-3</v>
      </c>
    </row>
    <row r="116" spans="1:7" x14ac:dyDescent="0.2">
      <c r="A116" s="11">
        <f>CURRENT_YEAR</f>
        <v>2014</v>
      </c>
      <c r="B116" s="11">
        <f>RRICC</f>
        <v>130500</v>
      </c>
      <c r="C116" s="7">
        <f>RR_ID</f>
        <v>4</v>
      </c>
      <c r="D116" s="1" t="str">
        <f>RR_SHORT_NAME</f>
        <v>BNSF</v>
      </c>
      <c r="E116" s="1" t="str">
        <f>RR_NAME</f>
        <v>Burlington Northern Santa Fe Railroad Company</v>
      </c>
      <c r="F116" s="1" t="s">
        <v>47116</v>
      </c>
      <c r="G116" s="6">
        <f>E1L204C4</f>
        <v>0.14483083630877713</v>
      </c>
    </row>
    <row r="117" spans="1:7" x14ac:dyDescent="0.2">
      <c r="A117" s="11">
        <f>CURRENT_YEAR</f>
        <v>2014</v>
      </c>
      <c r="B117" s="11">
        <f>RRICC</f>
        <v>130500</v>
      </c>
      <c r="C117" s="7">
        <f>RR_ID</f>
        <v>4</v>
      </c>
      <c r="D117" s="1" t="str">
        <f>RR_SHORT_NAME</f>
        <v>BNSF</v>
      </c>
      <c r="E117" s="1" t="str">
        <f>RR_NAME</f>
        <v>Burlington Northern Santa Fe Railroad Company</v>
      </c>
      <c r="F117" s="1" t="s">
        <v>47117</v>
      </c>
      <c r="G117" s="6">
        <f>E1L204C5</f>
        <v>7.2946946653368533E-3</v>
      </c>
    </row>
    <row r="118" spans="1:7" x14ac:dyDescent="0.2">
      <c r="A118" s="11">
        <f>CURRENT_YEAR</f>
        <v>2014</v>
      </c>
      <c r="B118" s="11">
        <f>RRICC</f>
        <v>130500</v>
      </c>
      <c r="C118" s="7">
        <f>RR_ID</f>
        <v>4</v>
      </c>
      <c r="D118" s="1" t="str">
        <f>RR_SHORT_NAME</f>
        <v>BNSF</v>
      </c>
      <c r="E118" s="1" t="str">
        <f>RR_NAME</f>
        <v>Burlington Northern Santa Fe Railroad Company</v>
      </c>
      <c r="F118" s="1" t="s">
        <v>47118</v>
      </c>
      <c r="G118" s="6">
        <f>E1L204C6</f>
        <v>2.3004440332274622E-2</v>
      </c>
    </row>
    <row r="119" spans="1:7" x14ac:dyDescent="0.2">
      <c r="A119" s="11">
        <f>CURRENT_YEAR</f>
        <v>2014</v>
      </c>
      <c r="B119" s="11">
        <f>RRICC</f>
        <v>130500</v>
      </c>
      <c r="C119" s="7">
        <f>RR_ID</f>
        <v>4</v>
      </c>
      <c r="D119" s="1" t="str">
        <f>RR_SHORT_NAME</f>
        <v>BNSF</v>
      </c>
      <c r="E119" s="1" t="str">
        <f>RR_NAME</f>
        <v>Burlington Northern Santa Fe Railroad Company</v>
      </c>
      <c r="F119" s="1" t="s">
        <v>47119</v>
      </c>
      <c r="G119" s="6">
        <f>E1L204C7</f>
        <v>5.9895983977720304</v>
      </c>
    </row>
    <row r="120" spans="1:7" x14ac:dyDescent="0.2">
      <c r="A120" s="11">
        <f>CURRENT_YEAR</f>
        <v>2014</v>
      </c>
      <c r="B120" s="11">
        <f>RRICC</f>
        <v>130500</v>
      </c>
      <c r="C120" s="7">
        <f>RR_ID</f>
        <v>4</v>
      </c>
      <c r="D120" s="1" t="str">
        <f>RR_SHORT_NAME</f>
        <v>BNSF</v>
      </c>
      <c r="E120" s="1" t="str">
        <f>RR_NAME</f>
        <v>Burlington Northern Santa Fe Railroad Company</v>
      </c>
      <c r="F120" s="1" t="s">
        <v>47120</v>
      </c>
      <c r="G120" s="6">
        <f>E1L204C8</f>
        <v>0.92501725668344537</v>
      </c>
    </row>
    <row r="121" spans="1:7" x14ac:dyDescent="0.2">
      <c r="A121" s="11">
        <f>CURRENT_YEAR</f>
        <v>2014</v>
      </c>
      <c r="B121" s="11">
        <f>RRICC</f>
        <v>130500</v>
      </c>
      <c r="C121" s="7">
        <f>RR_ID</f>
        <v>4</v>
      </c>
      <c r="D121" s="1" t="str">
        <f>RR_SHORT_NAME</f>
        <v>BNSF</v>
      </c>
      <c r="E121" s="1" t="str">
        <f>RR_NAME</f>
        <v>Burlington Northern Santa Fe Railroad Company</v>
      </c>
      <c r="F121" s="1" t="s">
        <v>47121</v>
      </c>
      <c r="G121" s="6">
        <f>E1L204C9</f>
        <v>1.2995957841504842</v>
      </c>
    </row>
    <row r="122" spans="1:7" x14ac:dyDescent="0.2">
      <c r="A122" s="11">
        <f>CURRENT_YEAR</f>
        <v>2014</v>
      </c>
      <c r="B122" s="11">
        <f>RRICC</f>
        <v>130500</v>
      </c>
      <c r="C122" s="7">
        <f>RR_ID</f>
        <v>4</v>
      </c>
      <c r="D122" s="1" t="str">
        <f>RR_SHORT_NAME</f>
        <v>BNSF</v>
      </c>
      <c r="E122" s="1" t="str">
        <f>RR_NAME</f>
        <v>Burlington Northern Santa Fe Railroad Company</v>
      </c>
      <c r="F122" s="1" t="s">
        <v>47122</v>
      </c>
      <c r="G122" s="6">
        <f>E1L204C10</f>
        <v>5.9895983977720313</v>
      </c>
    </row>
    <row r="123" spans="1:7" x14ac:dyDescent="0.2">
      <c r="A123" s="11">
        <f>CURRENT_YEAR</f>
        <v>2014</v>
      </c>
      <c r="B123" s="11">
        <f>RRICC</f>
        <v>130500</v>
      </c>
      <c r="C123" s="7">
        <f>RR_ID</f>
        <v>4</v>
      </c>
      <c r="D123" s="1" t="str">
        <f>RR_SHORT_NAME</f>
        <v>BNSF</v>
      </c>
      <c r="E123" s="1" t="str">
        <f>RR_NAME</f>
        <v>Burlington Northern Santa Fe Railroad Company</v>
      </c>
      <c r="F123" s="1" t="s">
        <v>47123</v>
      </c>
      <c r="G123" s="6">
        <f>E1L204C11</f>
        <v>0.92501725668344537</v>
      </c>
    </row>
    <row r="124" spans="1:7" x14ac:dyDescent="0.2">
      <c r="A124" s="11">
        <f>CURRENT_YEAR</f>
        <v>2014</v>
      </c>
      <c r="B124" s="11">
        <f>RRICC</f>
        <v>130500</v>
      </c>
      <c r="C124" s="7">
        <f>RR_ID</f>
        <v>4</v>
      </c>
      <c r="D124" s="1" t="str">
        <f>RR_SHORT_NAME</f>
        <v>BNSF</v>
      </c>
      <c r="E124" s="1" t="str">
        <f>RR_NAME</f>
        <v>Burlington Northern Santa Fe Railroad Company</v>
      </c>
      <c r="F124" s="1" t="s">
        <v>47124</v>
      </c>
      <c r="G124" s="6">
        <f>E1L204C12</f>
        <v>1.2995957841504839</v>
      </c>
    </row>
    <row r="125" spans="1:7" x14ac:dyDescent="0.2">
      <c r="A125" s="11">
        <f>CURRENT_YEAR</f>
        <v>2014</v>
      </c>
      <c r="B125" s="11">
        <f>RRICC</f>
        <v>130500</v>
      </c>
      <c r="C125" s="7">
        <f>RR_ID</f>
        <v>4</v>
      </c>
      <c r="D125" s="1" t="str">
        <f>RR_SHORT_NAME</f>
        <v>BNSF</v>
      </c>
      <c r="E125" s="1" t="str">
        <f>RR_NAME</f>
        <v>Burlington Northern Santa Fe Railroad Company</v>
      </c>
      <c r="F125" s="1" t="s">
        <v>47125</v>
      </c>
      <c r="G125" s="6">
        <f>E1L204C13</f>
        <v>4.4142979477731848E-3</v>
      </c>
    </row>
    <row r="126" spans="1:7" x14ac:dyDescent="0.2">
      <c r="A126" s="11">
        <f>CURRENT_YEAR</f>
        <v>2014</v>
      </c>
      <c r="B126" s="11">
        <f>RRICC</f>
        <v>130500</v>
      </c>
      <c r="C126" s="7">
        <f>RR_ID</f>
        <v>4</v>
      </c>
      <c r="D126" s="1" t="str">
        <f>RR_SHORT_NAME</f>
        <v>BNSF</v>
      </c>
      <c r="E126" s="1" t="str">
        <f>RR_NAME</f>
        <v>Burlington Northern Santa Fe Railroad Company</v>
      </c>
      <c r="F126" s="1" t="s">
        <v>47126</v>
      </c>
      <c r="G126" s="6">
        <f>E1L205C1</f>
        <v>6.504373214445501E-2</v>
      </c>
    </row>
    <row r="127" spans="1:7" x14ac:dyDescent="0.2">
      <c r="A127" s="11">
        <f>CURRENT_YEAR</f>
        <v>2014</v>
      </c>
      <c r="B127" s="11">
        <f>RRICC</f>
        <v>130500</v>
      </c>
      <c r="C127" s="7">
        <f>RR_ID</f>
        <v>4</v>
      </c>
      <c r="D127" s="1" t="str">
        <f>RR_SHORT_NAME</f>
        <v>BNSF</v>
      </c>
      <c r="E127" s="1" t="str">
        <f>RR_NAME</f>
        <v>Burlington Northern Santa Fe Railroad Company</v>
      </c>
      <c r="F127" s="1" t="s">
        <v>47127</v>
      </c>
      <c r="G127" s="6">
        <f>E1L205C2</f>
        <v>3.8210610268798989E-2</v>
      </c>
    </row>
    <row r="128" spans="1:7" x14ac:dyDescent="0.2">
      <c r="A128" s="11">
        <f>CURRENT_YEAR</f>
        <v>2014</v>
      </c>
      <c r="B128" s="11">
        <f>RRICC</f>
        <v>130500</v>
      </c>
      <c r="C128" s="7">
        <f>RR_ID</f>
        <v>4</v>
      </c>
      <c r="D128" s="1" t="str">
        <f>RR_SHORT_NAME</f>
        <v>BNSF</v>
      </c>
      <c r="E128" s="1" t="str">
        <f>RR_NAME</f>
        <v>Burlington Northern Santa Fe Railroad Company</v>
      </c>
      <c r="F128" s="1" t="s">
        <v>47128</v>
      </c>
      <c r="G128" s="6">
        <f>E1L205C3</f>
        <v>2.1094211840904258E-2</v>
      </c>
    </row>
    <row r="129" spans="1:7" x14ac:dyDescent="0.2">
      <c r="A129" s="11">
        <f>CURRENT_YEAR</f>
        <v>2014</v>
      </c>
      <c r="B129" s="11">
        <f>RRICC</f>
        <v>130500</v>
      </c>
      <c r="C129" s="7">
        <f>RR_ID</f>
        <v>4</v>
      </c>
      <c r="D129" s="1" t="str">
        <f>RR_SHORT_NAME</f>
        <v>BNSF</v>
      </c>
      <c r="E129" s="1" t="str">
        <f>RR_NAME</f>
        <v>Burlington Northern Santa Fe Railroad Company</v>
      </c>
      <c r="F129" s="1" t="s">
        <v>47129</v>
      </c>
      <c r="G129" s="6">
        <f>E1L205C4</f>
        <v>0.16911370357558314</v>
      </c>
    </row>
    <row r="130" spans="1:7" x14ac:dyDescent="0.2">
      <c r="A130" s="11">
        <f>CURRENT_YEAR</f>
        <v>2014</v>
      </c>
      <c r="B130" s="11">
        <f>RRICC</f>
        <v>130500</v>
      </c>
      <c r="C130" s="7">
        <f>RR_ID</f>
        <v>4</v>
      </c>
      <c r="D130" s="1" t="str">
        <f>RR_SHORT_NAME</f>
        <v>BNSF</v>
      </c>
      <c r="E130" s="1" t="str">
        <f>RR_NAME</f>
        <v>Burlington Northern Santa Fe Railroad Company</v>
      </c>
      <c r="F130" s="1" t="s">
        <v>47130</v>
      </c>
      <c r="G130" s="6">
        <f>E1L205C5</f>
        <v>9.9347586698877305E-2</v>
      </c>
    </row>
    <row r="131" spans="1:7" x14ac:dyDescent="0.2">
      <c r="A131" s="11">
        <f>CURRENT_YEAR</f>
        <v>2014</v>
      </c>
      <c r="B131" s="11">
        <f>RRICC</f>
        <v>130500</v>
      </c>
      <c r="C131" s="7">
        <f>RR_ID</f>
        <v>4</v>
      </c>
      <c r="D131" s="1" t="str">
        <f>RR_SHORT_NAME</f>
        <v>BNSF</v>
      </c>
      <c r="E131" s="1" t="str">
        <f>RR_NAME</f>
        <v>Burlington Northern Santa Fe Railroad Company</v>
      </c>
      <c r="F131" s="1" t="s">
        <v>47131</v>
      </c>
      <c r="G131" s="6">
        <f>E1L205C6</f>
        <v>5.484495078635114E-2</v>
      </c>
    </row>
    <row r="132" spans="1:7" x14ac:dyDescent="0.2">
      <c r="A132" s="11">
        <f>CURRENT_YEAR</f>
        <v>2014</v>
      </c>
      <c r="B132" s="11">
        <f>RRICC</f>
        <v>130500</v>
      </c>
      <c r="C132" s="7">
        <f>RR_ID</f>
        <v>4</v>
      </c>
      <c r="D132" s="1" t="str">
        <f>RR_SHORT_NAME</f>
        <v>BNSF</v>
      </c>
      <c r="E132" s="1" t="str">
        <f>RR_NAME</f>
        <v>Burlington Northern Santa Fe Railroad Company</v>
      </c>
      <c r="F132" s="1" t="s">
        <v>47132</v>
      </c>
      <c r="G132" s="6">
        <f>E1L205C7</f>
        <v>6.6190190992875886</v>
      </c>
    </row>
    <row r="133" spans="1:7" x14ac:dyDescent="0.2">
      <c r="A133" s="11">
        <f>CURRENT_YEAR</f>
        <v>2014</v>
      </c>
      <c r="B133" s="11">
        <f>RRICC</f>
        <v>130500</v>
      </c>
      <c r="C133" s="7">
        <f>RR_ID</f>
        <v>4</v>
      </c>
      <c r="D133" s="1" t="str">
        <f>RR_SHORT_NAME</f>
        <v>BNSF</v>
      </c>
      <c r="E133" s="1" t="str">
        <f>RR_NAME</f>
        <v>Burlington Northern Santa Fe Railroad Company</v>
      </c>
      <c r="F133" s="1" t="s">
        <v>47133</v>
      </c>
      <c r="G133" s="6">
        <f>E1L205C8</f>
        <v>39.634670852895141</v>
      </c>
    </row>
    <row r="134" spans="1:7" x14ac:dyDescent="0.2">
      <c r="A134" s="11">
        <f>CURRENT_YEAR</f>
        <v>2014</v>
      </c>
      <c r="B134" s="11">
        <f>RRICC</f>
        <v>130500</v>
      </c>
      <c r="C134" s="7">
        <f>RR_ID</f>
        <v>4</v>
      </c>
      <c r="D134" s="1" t="str">
        <f>RR_SHORT_NAME</f>
        <v>BNSF</v>
      </c>
      <c r="E134" s="1" t="str">
        <f>RR_NAME</f>
        <v>Burlington Northern Santa Fe Railroad Company</v>
      </c>
      <c r="F134" s="1" t="s">
        <v>47134</v>
      </c>
      <c r="G134" s="6">
        <f>E1L205C9</f>
        <v>2.9191830371989527</v>
      </c>
    </row>
    <row r="135" spans="1:7" x14ac:dyDescent="0.2">
      <c r="A135" s="11">
        <f>CURRENT_YEAR</f>
        <v>2014</v>
      </c>
      <c r="B135" s="11">
        <f>RRICC</f>
        <v>130500</v>
      </c>
      <c r="C135" s="7">
        <f>RR_ID</f>
        <v>4</v>
      </c>
      <c r="D135" s="1" t="str">
        <f>RR_SHORT_NAME</f>
        <v>BNSF</v>
      </c>
      <c r="E135" s="1" t="str">
        <f>RR_NAME</f>
        <v>Burlington Northern Santa Fe Railroad Company</v>
      </c>
      <c r="F135" s="1" t="s">
        <v>47135</v>
      </c>
      <c r="G135" s="6">
        <f>E1L205C10</f>
        <v>6.6190190992875877</v>
      </c>
    </row>
    <row r="136" spans="1:7" x14ac:dyDescent="0.2">
      <c r="A136" s="11">
        <f>CURRENT_YEAR</f>
        <v>2014</v>
      </c>
      <c r="B136" s="11">
        <f>RRICC</f>
        <v>130500</v>
      </c>
      <c r="C136" s="7">
        <f>RR_ID</f>
        <v>4</v>
      </c>
      <c r="D136" s="1" t="str">
        <f>RR_SHORT_NAME</f>
        <v>BNSF</v>
      </c>
      <c r="E136" s="1" t="str">
        <f>RR_NAME</f>
        <v>Burlington Northern Santa Fe Railroad Company</v>
      </c>
      <c r="F136" s="1" t="s">
        <v>47136</v>
      </c>
      <c r="G136" s="6">
        <f>E1L205C11</f>
        <v>39.634670852895155</v>
      </c>
    </row>
    <row r="137" spans="1:7" x14ac:dyDescent="0.2">
      <c r="A137" s="11">
        <f>CURRENT_YEAR</f>
        <v>2014</v>
      </c>
      <c r="B137" s="11">
        <f>RRICC</f>
        <v>130500</v>
      </c>
      <c r="C137" s="7">
        <f>RR_ID</f>
        <v>4</v>
      </c>
      <c r="D137" s="1" t="str">
        <f>RR_SHORT_NAME</f>
        <v>BNSF</v>
      </c>
      <c r="E137" s="1" t="str">
        <f>RR_NAME</f>
        <v>Burlington Northern Santa Fe Railroad Company</v>
      </c>
      <c r="F137" s="1" t="s">
        <v>47137</v>
      </c>
      <c r="G137" s="6">
        <f>E1L205C12</f>
        <v>2.9191830371989536</v>
      </c>
    </row>
    <row r="138" spans="1:7" x14ac:dyDescent="0.2">
      <c r="A138" s="11">
        <f>CURRENT_YEAR</f>
        <v>2014</v>
      </c>
      <c r="B138" s="11">
        <f>RRICC</f>
        <v>130500</v>
      </c>
      <c r="C138" s="7">
        <f>RR_ID</f>
        <v>4</v>
      </c>
      <c r="D138" s="1" t="str">
        <f>RR_SHORT_NAME</f>
        <v>BNSF</v>
      </c>
      <c r="E138" s="1" t="str">
        <f>RR_NAME</f>
        <v>Burlington Northern Santa Fe Railroad Company</v>
      </c>
      <c r="F138" s="1" t="s">
        <v>47138</v>
      </c>
      <c r="G138" s="6">
        <f>E1L205C13</f>
        <v>3.3610837462825526E-5</v>
      </c>
    </row>
    <row r="139" spans="1:7" x14ac:dyDescent="0.2">
      <c r="A139" s="11">
        <f>CURRENT_YEAR</f>
        <v>2014</v>
      </c>
      <c r="B139" s="11">
        <f>RRICC</f>
        <v>130500</v>
      </c>
      <c r="C139" s="7">
        <f>RR_ID</f>
        <v>4</v>
      </c>
      <c r="D139" s="1" t="str">
        <f>RR_SHORT_NAME</f>
        <v>BNSF</v>
      </c>
      <c r="E139" s="1" t="str">
        <f>RR_NAME</f>
        <v>Burlington Northern Santa Fe Railroad Company</v>
      </c>
      <c r="F139" s="1" t="s">
        <v>47139</v>
      </c>
      <c r="G139" s="6">
        <f>E1L206C1</f>
        <v>3.278812177296421E-2</v>
      </c>
    </row>
    <row r="140" spans="1:7" x14ac:dyDescent="0.2">
      <c r="A140" s="11">
        <f>CURRENT_YEAR</f>
        <v>2014</v>
      </c>
      <c r="B140" s="11">
        <f>RRICC</f>
        <v>130500</v>
      </c>
      <c r="C140" s="7">
        <f>RR_ID</f>
        <v>4</v>
      </c>
      <c r="D140" s="1" t="str">
        <f>RR_SHORT_NAME</f>
        <v>BNSF</v>
      </c>
      <c r="E140" s="1" t="str">
        <f>RR_NAME</f>
        <v>Burlington Northern Santa Fe Railroad Company</v>
      </c>
      <c r="F140" s="1" t="s">
        <v>47140</v>
      </c>
      <c r="G140" s="6">
        <f>E1L206C2</f>
        <v>6.6185080984633455E-3</v>
      </c>
    </row>
    <row r="141" spans="1:7" x14ac:dyDescent="0.2">
      <c r="A141" s="11">
        <f>CURRENT_YEAR</f>
        <v>2014</v>
      </c>
      <c r="B141" s="11">
        <f>RRICC</f>
        <v>130500</v>
      </c>
      <c r="C141" s="7">
        <f>RR_ID</f>
        <v>4</v>
      </c>
      <c r="D141" s="1" t="str">
        <f>RR_SHORT_NAME</f>
        <v>BNSF</v>
      </c>
      <c r="E141" s="1" t="str">
        <f>RR_NAME</f>
        <v>Burlington Northern Santa Fe Railroad Company</v>
      </c>
      <c r="F141" s="1" t="s">
        <v>47141</v>
      </c>
      <c r="G141" s="6">
        <f>E1L206C3</f>
        <v>1.8302843797992553E-2</v>
      </c>
    </row>
    <row r="142" spans="1:7" x14ac:dyDescent="0.2">
      <c r="A142" s="11">
        <f>CURRENT_YEAR</f>
        <v>2014</v>
      </c>
      <c r="B142" s="11">
        <f>RRICC</f>
        <v>130500</v>
      </c>
      <c r="C142" s="7">
        <f>RR_ID</f>
        <v>4</v>
      </c>
      <c r="D142" s="1" t="str">
        <f>RR_SHORT_NAME</f>
        <v>BNSF</v>
      </c>
      <c r="E142" s="1" t="str">
        <f>RR_NAME</f>
        <v>Burlington Northern Santa Fe Railroad Company</v>
      </c>
      <c r="F142" s="1" t="s">
        <v>47142</v>
      </c>
      <c r="G142" s="6">
        <f>E1L206C4</f>
        <v>8.524911660970684E-2</v>
      </c>
    </row>
    <row r="143" spans="1:7" x14ac:dyDescent="0.2">
      <c r="A143" s="11">
        <f>CURRENT_YEAR</f>
        <v>2014</v>
      </c>
      <c r="B143" s="11">
        <f>RRICC</f>
        <v>130500</v>
      </c>
      <c r="C143" s="7">
        <f>RR_ID</f>
        <v>4</v>
      </c>
      <c r="D143" s="1" t="str">
        <f>RR_SHORT_NAME</f>
        <v>BNSF</v>
      </c>
      <c r="E143" s="1" t="str">
        <f>RR_NAME</f>
        <v>Burlington Northern Santa Fe Railroad Company</v>
      </c>
      <c r="F143" s="1" t="s">
        <v>47143</v>
      </c>
      <c r="G143" s="6">
        <f>E1L206C5</f>
        <v>1.7208121056004607E-2</v>
      </c>
    </row>
    <row r="144" spans="1:7" x14ac:dyDescent="0.2">
      <c r="A144" s="11">
        <f>CURRENT_YEAR</f>
        <v>2014</v>
      </c>
      <c r="B144" s="11">
        <f>RRICC</f>
        <v>130500</v>
      </c>
      <c r="C144" s="7">
        <f>RR_ID</f>
        <v>4</v>
      </c>
      <c r="D144" s="1" t="str">
        <f>RR_SHORT_NAME</f>
        <v>BNSF</v>
      </c>
      <c r="E144" s="1" t="str">
        <f>RR_NAME</f>
        <v>Burlington Northern Santa Fe Railroad Company</v>
      </c>
      <c r="F144" s="1" t="s">
        <v>47144</v>
      </c>
      <c r="G144" s="6">
        <f>E1L206C6</f>
        <v>4.7587393874780545E-2</v>
      </c>
    </row>
    <row r="145" spans="1:7" x14ac:dyDescent="0.2">
      <c r="A145" s="11">
        <f>CURRENT_YEAR</f>
        <v>2014</v>
      </c>
      <c r="B145" s="11">
        <f>RRICC</f>
        <v>130500</v>
      </c>
      <c r="C145" s="7">
        <f>RR_ID</f>
        <v>4</v>
      </c>
      <c r="D145" s="1" t="str">
        <f>RR_SHORT_NAME</f>
        <v>BNSF</v>
      </c>
      <c r="E145" s="1" t="str">
        <f>RR_NAME</f>
        <v>Burlington Northern Santa Fe Railroad Company</v>
      </c>
      <c r="F145" s="1" t="s">
        <v>47145</v>
      </c>
      <c r="G145" s="6">
        <f>E1L206C7</f>
        <v>3.6385680639352618</v>
      </c>
    </row>
    <row r="146" spans="1:7" x14ac:dyDescent="0.2">
      <c r="A146" s="11">
        <f>CURRENT_YEAR</f>
        <v>2014</v>
      </c>
      <c r="B146" s="11">
        <f>RRICC</f>
        <v>130500</v>
      </c>
      <c r="C146" s="7">
        <f>RR_ID</f>
        <v>4</v>
      </c>
      <c r="D146" s="1" t="str">
        <f>RR_SHORT_NAME</f>
        <v>BNSF</v>
      </c>
      <c r="E146" s="1" t="str">
        <f>RR_NAME</f>
        <v>Burlington Northern Santa Fe Railroad Company</v>
      </c>
      <c r="F146" s="1" t="s">
        <v>47146</v>
      </c>
      <c r="G146" s="6">
        <f>E1L206C8</f>
        <v>7.5877585711754696</v>
      </c>
    </row>
    <row r="147" spans="1:7" x14ac:dyDescent="0.2">
      <c r="A147" s="11">
        <f>CURRENT_YEAR</f>
        <v>2014</v>
      </c>
      <c r="B147" s="11">
        <f>RRICC</f>
        <v>130500</v>
      </c>
      <c r="C147" s="7">
        <f>RR_ID</f>
        <v>4</v>
      </c>
      <c r="D147" s="1" t="str">
        <f>RR_SHORT_NAME</f>
        <v>BNSF</v>
      </c>
      <c r="E147" s="1" t="str">
        <f>RR_NAME</f>
        <v>Burlington Northern Santa Fe Railroad Company</v>
      </c>
      <c r="F147" s="1" t="s">
        <v>47147</v>
      </c>
      <c r="G147" s="6">
        <f>E1L206C9</f>
        <v>2.960941228699753</v>
      </c>
    </row>
    <row r="148" spans="1:7" x14ac:dyDescent="0.2">
      <c r="A148" s="11">
        <f>CURRENT_YEAR</f>
        <v>2014</v>
      </c>
      <c r="B148" s="11">
        <f>RRICC</f>
        <v>130500</v>
      </c>
      <c r="C148" s="7">
        <f>RR_ID</f>
        <v>4</v>
      </c>
      <c r="D148" s="1" t="str">
        <f>RR_SHORT_NAME</f>
        <v>BNSF</v>
      </c>
      <c r="E148" s="1" t="str">
        <f>RR_NAME</f>
        <v>Burlington Northern Santa Fe Railroad Company</v>
      </c>
      <c r="F148" s="1" t="s">
        <v>47148</v>
      </c>
      <c r="G148" s="6">
        <f>E1L206C10</f>
        <v>3.6385680639352627</v>
      </c>
    </row>
    <row r="149" spans="1:7" x14ac:dyDescent="0.2">
      <c r="A149" s="11">
        <f>CURRENT_YEAR</f>
        <v>2014</v>
      </c>
      <c r="B149" s="11">
        <f>RRICC</f>
        <v>130500</v>
      </c>
      <c r="C149" s="7">
        <f>RR_ID</f>
        <v>4</v>
      </c>
      <c r="D149" s="1" t="str">
        <f>RR_SHORT_NAME</f>
        <v>BNSF</v>
      </c>
      <c r="E149" s="1" t="str">
        <f>RR_NAME</f>
        <v>Burlington Northern Santa Fe Railroad Company</v>
      </c>
      <c r="F149" s="1" t="s">
        <v>47149</v>
      </c>
      <c r="G149" s="6">
        <f>E1L206C11</f>
        <v>7.5877585711754696</v>
      </c>
    </row>
    <row r="150" spans="1:7" x14ac:dyDescent="0.2">
      <c r="A150" s="11">
        <f>CURRENT_YEAR</f>
        <v>2014</v>
      </c>
      <c r="B150" s="11">
        <f>RRICC</f>
        <v>130500</v>
      </c>
      <c r="C150" s="7">
        <f>RR_ID</f>
        <v>4</v>
      </c>
      <c r="D150" s="1" t="str">
        <f>RR_SHORT_NAME</f>
        <v>BNSF</v>
      </c>
      <c r="E150" s="1" t="str">
        <f>RR_NAME</f>
        <v>Burlington Northern Santa Fe Railroad Company</v>
      </c>
      <c r="F150" s="1" t="s">
        <v>47150</v>
      </c>
      <c r="G150" s="6">
        <f>E1L206C12</f>
        <v>2.960941228699753</v>
      </c>
    </row>
    <row r="151" spans="1:7" x14ac:dyDescent="0.2">
      <c r="A151" s="11">
        <f>CURRENT_YEAR</f>
        <v>2014</v>
      </c>
      <c r="B151" s="11">
        <f>RRICC</f>
        <v>130500</v>
      </c>
      <c r="C151" s="7">
        <f>RR_ID</f>
        <v>4</v>
      </c>
      <c r="D151" s="1" t="str">
        <f>RR_SHORT_NAME</f>
        <v>BNSF</v>
      </c>
      <c r="E151" s="1" t="str">
        <f>RR_NAME</f>
        <v>Burlington Northern Santa Fe Railroad Company</v>
      </c>
      <c r="F151" s="1" t="s">
        <v>47151</v>
      </c>
      <c r="G151" s="6">
        <f>E1L206C13</f>
        <v>4.3468412050033274E-3</v>
      </c>
    </row>
    <row r="152" spans="1:7" x14ac:dyDescent="0.2">
      <c r="A152" s="11">
        <f>CURRENT_YEAR</f>
        <v>2014</v>
      </c>
      <c r="B152" s="11">
        <f>RRICC</f>
        <v>130500</v>
      </c>
      <c r="C152" s="7">
        <f>RR_ID</f>
        <v>4</v>
      </c>
      <c r="D152" s="1" t="str">
        <f>RR_SHORT_NAME</f>
        <v>BNSF</v>
      </c>
      <c r="E152" s="1" t="str">
        <f>RR_NAME</f>
        <v>Burlington Northern Santa Fe Railroad Company</v>
      </c>
      <c r="F152" s="1" t="s">
        <v>47152</v>
      </c>
      <c r="G152" s="6">
        <f>E1L207C1</f>
        <v>3.2893589090535129E-2</v>
      </c>
    </row>
    <row r="153" spans="1:7" x14ac:dyDescent="0.2">
      <c r="A153" s="11">
        <f>CURRENT_YEAR</f>
        <v>2014</v>
      </c>
      <c r="B153" s="11">
        <f>RRICC</f>
        <v>130500</v>
      </c>
      <c r="C153" s="7">
        <f>RR_ID</f>
        <v>4</v>
      </c>
      <c r="D153" s="1" t="str">
        <f>RR_SHORT_NAME</f>
        <v>BNSF</v>
      </c>
      <c r="E153" s="1" t="str">
        <f>RR_NAME</f>
        <v>Burlington Northern Santa Fe Railroad Company</v>
      </c>
      <c r="F153" s="1" t="s">
        <v>47153</v>
      </c>
      <c r="G153" s="6">
        <f>E1L207C2</f>
        <v>1.2341557883085963E-2</v>
      </c>
    </row>
    <row r="154" spans="1:7" x14ac:dyDescent="0.2">
      <c r="A154" s="11">
        <f>CURRENT_YEAR</f>
        <v>2014</v>
      </c>
      <c r="B154" s="11">
        <f>RRICC</f>
        <v>130500</v>
      </c>
      <c r="C154" s="7">
        <f>RR_ID</f>
        <v>4</v>
      </c>
      <c r="D154" s="1" t="str">
        <f>RR_SHORT_NAME</f>
        <v>BNSF</v>
      </c>
      <c r="E154" s="1" t="str">
        <f>RR_NAME</f>
        <v>Burlington Northern Santa Fe Railroad Company</v>
      </c>
      <c r="F154" s="1" t="s">
        <v>47154</v>
      </c>
      <c r="G154" s="6">
        <f>E1L207C3</f>
        <v>2.3552431898426832E-2</v>
      </c>
    </row>
    <row r="155" spans="1:7" x14ac:dyDescent="0.2">
      <c r="A155" s="11">
        <f>CURRENT_YEAR</f>
        <v>2014</v>
      </c>
      <c r="B155" s="11">
        <f>RRICC</f>
        <v>130500</v>
      </c>
      <c r="C155" s="7">
        <f>RR_ID</f>
        <v>4</v>
      </c>
      <c r="D155" s="1" t="str">
        <f>RR_SHORT_NAME</f>
        <v>BNSF</v>
      </c>
      <c r="E155" s="1" t="str">
        <f>RR_NAME</f>
        <v>Burlington Northern Santa Fe Railroad Company</v>
      </c>
      <c r="F155" s="1" t="s">
        <v>47155</v>
      </c>
      <c r="G155" s="6">
        <f>E1L207C4</f>
        <v>8.5523331635391234E-2</v>
      </c>
    </row>
    <row r="156" spans="1:7" x14ac:dyDescent="0.2">
      <c r="A156" s="11">
        <f>CURRENT_YEAR</f>
        <v>2014</v>
      </c>
      <c r="B156" s="11">
        <f>RRICC</f>
        <v>130500</v>
      </c>
      <c r="C156" s="7">
        <f>RR_ID</f>
        <v>4</v>
      </c>
      <c r="D156" s="1" t="str">
        <f>RR_SHORT_NAME</f>
        <v>BNSF</v>
      </c>
      <c r="E156" s="1" t="str">
        <f>RR_NAME</f>
        <v>Burlington Northern Santa Fe Railroad Company</v>
      </c>
      <c r="F156" s="1" t="s">
        <v>47156</v>
      </c>
      <c r="G156" s="6">
        <f>E1L207C5</f>
        <v>3.2088050496023465E-2</v>
      </c>
    </row>
    <row r="157" spans="1:7" x14ac:dyDescent="0.2">
      <c r="A157" s="11">
        <f>CURRENT_YEAR</f>
        <v>2014</v>
      </c>
      <c r="B157" s="11">
        <f>RRICC</f>
        <v>130500</v>
      </c>
      <c r="C157" s="7">
        <f>RR_ID</f>
        <v>4</v>
      </c>
      <c r="D157" s="1" t="str">
        <f>RR_SHORT_NAME</f>
        <v>BNSF</v>
      </c>
      <c r="E157" s="1" t="str">
        <f>RR_NAME</f>
        <v>Burlington Northern Santa Fe Railroad Company</v>
      </c>
      <c r="F157" s="1" t="s">
        <v>47157</v>
      </c>
      <c r="G157" s="6">
        <f>E1L207C6</f>
        <v>6.1236322935909603E-2</v>
      </c>
    </row>
    <row r="158" spans="1:7" x14ac:dyDescent="0.2">
      <c r="A158" s="11">
        <f>CURRENT_YEAR</f>
        <v>2014</v>
      </c>
      <c r="B158" s="11">
        <f>RRICC</f>
        <v>130500</v>
      </c>
      <c r="C158" s="7">
        <f>RR_ID</f>
        <v>4</v>
      </c>
      <c r="D158" s="1" t="str">
        <f>RR_SHORT_NAME</f>
        <v>BNSF</v>
      </c>
      <c r="E158" s="1" t="str">
        <f>RR_NAME</f>
        <v>Burlington Northern Santa Fe Railroad Company</v>
      </c>
      <c r="F158" s="1" t="s">
        <v>47158</v>
      </c>
      <c r="G158" s="6">
        <f>E1L207C7</f>
        <v>3.2254965512181597</v>
      </c>
    </row>
    <row r="159" spans="1:7" x14ac:dyDescent="0.2">
      <c r="A159" s="11">
        <f>CURRENT_YEAR</f>
        <v>2014</v>
      </c>
      <c r="B159" s="11">
        <f>RRICC</f>
        <v>130500</v>
      </c>
      <c r="C159" s="7">
        <f>RR_ID</f>
        <v>4</v>
      </c>
      <c r="D159" s="1" t="str">
        <f>RR_SHORT_NAME</f>
        <v>BNSF</v>
      </c>
      <c r="E159" s="1" t="str">
        <f>RR_NAME</f>
        <v>Burlington Northern Santa Fe Railroad Company</v>
      </c>
      <c r="F159" s="1" t="s">
        <v>47159</v>
      </c>
      <c r="G159" s="6">
        <f>E1L207C8</f>
        <v>0.97689008373749708</v>
      </c>
    </row>
    <row r="160" spans="1:7" x14ac:dyDescent="0.2">
      <c r="A160" s="11">
        <f>CURRENT_YEAR</f>
        <v>2014</v>
      </c>
      <c r="B160" s="11">
        <f>RRICC</f>
        <v>130500</v>
      </c>
      <c r="C160" s="7">
        <f>RR_ID</f>
        <v>4</v>
      </c>
      <c r="D160" s="1" t="str">
        <f>RR_SHORT_NAME</f>
        <v>BNSF</v>
      </c>
      <c r="E160" s="1" t="str">
        <f>RR_NAME</f>
        <v>Burlington Northern Santa Fe Railroad Company</v>
      </c>
      <c r="F160" s="1" t="s">
        <v>47160</v>
      </c>
      <c r="G160" s="6">
        <f>E1L207C9</f>
        <v>3.241887401406069</v>
      </c>
    </row>
    <row r="161" spans="1:7" x14ac:dyDescent="0.2">
      <c r="A161" s="11">
        <f>CURRENT_YEAR</f>
        <v>2014</v>
      </c>
      <c r="B161" s="11">
        <f>RRICC</f>
        <v>130500</v>
      </c>
      <c r="C161" s="7">
        <f>RR_ID</f>
        <v>4</v>
      </c>
      <c r="D161" s="1" t="str">
        <f>RR_SHORT_NAME</f>
        <v>BNSF</v>
      </c>
      <c r="E161" s="1" t="str">
        <f>RR_NAME</f>
        <v>Burlington Northern Santa Fe Railroad Company</v>
      </c>
      <c r="F161" s="1" t="s">
        <v>47161</v>
      </c>
      <c r="G161" s="6">
        <f>E1L207C10</f>
        <v>3.2254965512181593</v>
      </c>
    </row>
    <row r="162" spans="1:7" x14ac:dyDescent="0.2">
      <c r="A162" s="11">
        <f>CURRENT_YEAR</f>
        <v>2014</v>
      </c>
      <c r="B162" s="11">
        <f>RRICC</f>
        <v>130500</v>
      </c>
      <c r="C162" s="7">
        <f>RR_ID</f>
        <v>4</v>
      </c>
      <c r="D162" s="1" t="str">
        <f>RR_SHORT_NAME</f>
        <v>BNSF</v>
      </c>
      <c r="E162" s="1" t="str">
        <f>RR_NAME</f>
        <v>Burlington Northern Santa Fe Railroad Company</v>
      </c>
      <c r="F162" s="1" t="s">
        <v>47162</v>
      </c>
      <c r="G162" s="6">
        <f>E1L207C11</f>
        <v>0.97689008373749708</v>
      </c>
    </row>
    <row r="163" spans="1:7" x14ac:dyDescent="0.2">
      <c r="A163" s="11">
        <f>CURRENT_YEAR</f>
        <v>2014</v>
      </c>
      <c r="B163" s="11">
        <f>RRICC</f>
        <v>130500</v>
      </c>
      <c r="C163" s="7">
        <f>RR_ID</f>
        <v>4</v>
      </c>
      <c r="D163" s="1" t="str">
        <f>RR_SHORT_NAME</f>
        <v>BNSF</v>
      </c>
      <c r="E163" s="1" t="str">
        <f>RR_NAME</f>
        <v>Burlington Northern Santa Fe Railroad Company</v>
      </c>
      <c r="F163" s="1" t="s">
        <v>47163</v>
      </c>
      <c r="G163" s="6">
        <f>E1L207C12</f>
        <v>3.2418874014060686</v>
      </c>
    </row>
    <row r="164" spans="1:7" x14ac:dyDescent="0.2">
      <c r="A164" s="11">
        <f>CURRENT_YEAR</f>
        <v>2014</v>
      </c>
      <c r="B164" s="11">
        <f>RRICC</f>
        <v>130500</v>
      </c>
      <c r="C164" s="7">
        <f>RR_ID</f>
        <v>4</v>
      </c>
      <c r="D164" s="1" t="str">
        <f>RR_SHORT_NAME</f>
        <v>BNSF</v>
      </c>
      <c r="E164" s="1" t="str">
        <f>RR_NAME</f>
        <v>Burlington Northern Santa Fe Railroad Company</v>
      </c>
      <c r="F164" s="1" t="s">
        <v>47164</v>
      </c>
      <c r="G164" s="6">
        <f>E1L207C13</f>
        <v>1.4186845269525126E-3</v>
      </c>
    </row>
    <row r="165" spans="1:7" x14ac:dyDescent="0.2">
      <c r="A165" s="11">
        <f>CURRENT_YEAR</f>
        <v>2014</v>
      </c>
      <c r="B165" s="11">
        <f>RRICC</f>
        <v>130500</v>
      </c>
      <c r="C165" s="7">
        <f>RR_ID</f>
        <v>4</v>
      </c>
      <c r="D165" s="1" t="str">
        <f>RR_SHORT_NAME</f>
        <v>BNSF</v>
      </c>
      <c r="E165" s="1" t="str">
        <f>RR_NAME</f>
        <v>Burlington Northern Santa Fe Railroad Company</v>
      </c>
      <c r="F165" s="1" t="s">
        <v>47165</v>
      </c>
      <c r="G165" s="6">
        <f>E1L208C1</f>
        <v>4.7838140408955475E-2</v>
      </c>
    </row>
    <row r="166" spans="1:7" x14ac:dyDescent="0.2">
      <c r="A166" s="11">
        <f>CURRENT_YEAR</f>
        <v>2014</v>
      </c>
      <c r="B166" s="11">
        <f>RRICC</f>
        <v>130500</v>
      </c>
      <c r="C166" s="7">
        <f>RR_ID</f>
        <v>4</v>
      </c>
      <c r="D166" s="1" t="str">
        <f>RR_SHORT_NAME</f>
        <v>BNSF</v>
      </c>
      <c r="E166" s="1" t="str">
        <f>RR_NAME</f>
        <v>Burlington Northern Santa Fe Railroad Company</v>
      </c>
      <c r="F166" s="1" t="s">
        <v>47166</v>
      </c>
      <c r="G166" s="6">
        <f>E1L208C2</f>
        <v>3.5535464472245424E-3</v>
      </c>
    </row>
    <row r="167" spans="1:7" x14ac:dyDescent="0.2">
      <c r="A167" s="11">
        <f>CURRENT_YEAR</f>
        <v>2014</v>
      </c>
      <c r="B167" s="11">
        <f>RRICC</f>
        <v>130500</v>
      </c>
      <c r="C167" s="7">
        <f>RR_ID</f>
        <v>4</v>
      </c>
      <c r="D167" s="1" t="str">
        <f>RR_SHORT_NAME</f>
        <v>BNSF</v>
      </c>
      <c r="E167" s="1" t="str">
        <f>RR_NAME</f>
        <v>Burlington Northern Santa Fe Railroad Company</v>
      </c>
      <c r="F167" s="1" t="s">
        <v>47167</v>
      </c>
      <c r="G167" s="6">
        <f>E1L208C3</f>
        <v>1.4437365437208281E-2</v>
      </c>
    </row>
    <row r="168" spans="1:7" x14ac:dyDescent="0.2">
      <c r="A168" s="11">
        <f>CURRENT_YEAR</f>
        <v>2014</v>
      </c>
      <c r="B168" s="11">
        <f>RRICC</f>
        <v>130500</v>
      </c>
      <c r="C168" s="7">
        <f>RR_ID</f>
        <v>4</v>
      </c>
      <c r="D168" s="1" t="str">
        <f>RR_SHORT_NAME</f>
        <v>BNSF</v>
      </c>
      <c r="E168" s="1" t="str">
        <f>RR_NAME</f>
        <v>Burlington Northern Santa Fe Railroad Company</v>
      </c>
      <c r="F168" s="1" t="s">
        <v>47168</v>
      </c>
      <c r="G168" s="6">
        <f>E1L208C4</f>
        <v>0.12437916506328406</v>
      </c>
    </row>
    <row r="169" spans="1:7" x14ac:dyDescent="0.2">
      <c r="A169" s="11">
        <f>CURRENT_YEAR</f>
        <v>2014</v>
      </c>
      <c r="B169" s="11">
        <f>RRICC</f>
        <v>130500</v>
      </c>
      <c r="C169" s="7">
        <f>RR_ID</f>
        <v>4</v>
      </c>
      <c r="D169" s="1" t="str">
        <f>RR_SHORT_NAME</f>
        <v>BNSF</v>
      </c>
      <c r="E169" s="1" t="str">
        <f>RR_NAME</f>
        <v>Burlington Northern Santa Fe Railroad Company</v>
      </c>
      <c r="F169" s="1" t="s">
        <v>47169</v>
      </c>
      <c r="G169" s="6">
        <f>E1L208C5</f>
        <v>9.239220762783832E-3</v>
      </c>
    </row>
    <row r="170" spans="1:7" x14ac:dyDescent="0.2">
      <c r="A170" s="11">
        <f>CURRENT_YEAR</f>
        <v>2014</v>
      </c>
      <c r="B170" s="11">
        <f>RRICC</f>
        <v>130500</v>
      </c>
      <c r="C170" s="7">
        <f>RR_ID</f>
        <v>4</v>
      </c>
      <c r="D170" s="1" t="str">
        <f>RR_SHORT_NAME</f>
        <v>BNSF</v>
      </c>
      <c r="E170" s="1" t="str">
        <f>RR_NAME</f>
        <v>Burlington Northern Santa Fe Railroad Company</v>
      </c>
      <c r="F170" s="1" t="s">
        <v>47170</v>
      </c>
      <c r="G170" s="6">
        <f>E1L208C6</f>
        <v>3.7537150136741505E-2</v>
      </c>
    </row>
    <row r="171" spans="1:7" x14ac:dyDescent="0.2">
      <c r="A171" s="11">
        <f>CURRENT_YEAR</f>
        <v>2014</v>
      </c>
      <c r="B171" s="11">
        <f>RRICC</f>
        <v>130500</v>
      </c>
      <c r="C171" s="7">
        <f>RR_ID</f>
        <v>4</v>
      </c>
      <c r="D171" s="1" t="str">
        <f>RR_SHORT_NAME</f>
        <v>BNSF</v>
      </c>
      <c r="E171" s="1" t="str">
        <f>RR_NAME</f>
        <v>Burlington Northern Santa Fe Railroad Company</v>
      </c>
      <c r="F171" s="1" t="s">
        <v>47171</v>
      </c>
      <c r="G171" s="6">
        <f>E1L208C7</f>
        <v>5.0880277115098291</v>
      </c>
    </row>
    <row r="172" spans="1:7" x14ac:dyDescent="0.2">
      <c r="A172" s="11">
        <f>CURRENT_YEAR</f>
        <v>2014</v>
      </c>
      <c r="B172" s="11">
        <f>RRICC</f>
        <v>130500</v>
      </c>
      <c r="C172" s="7">
        <f>RR_ID</f>
        <v>4</v>
      </c>
      <c r="D172" s="1" t="str">
        <f>RR_SHORT_NAME</f>
        <v>BNSF</v>
      </c>
      <c r="E172" s="1" t="str">
        <f>RR_NAME</f>
        <v>Burlington Northern Santa Fe Railroad Company</v>
      </c>
      <c r="F172" s="1" t="s">
        <v>47172</v>
      </c>
      <c r="G172" s="6">
        <f>E1L208C8</f>
        <v>10.277402986502716</v>
      </c>
    </row>
    <row r="173" spans="1:7" x14ac:dyDescent="0.2">
      <c r="A173" s="11">
        <f>CURRENT_YEAR</f>
        <v>2014</v>
      </c>
      <c r="B173" s="11">
        <f>RRICC</f>
        <v>130500</v>
      </c>
      <c r="C173" s="7">
        <f>RR_ID</f>
        <v>4</v>
      </c>
      <c r="D173" s="1" t="str">
        <f>RR_SHORT_NAME</f>
        <v>BNSF</v>
      </c>
      <c r="E173" s="1" t="str">
        <f>RR_NAME</f>
        <v>Burlington Northern Santa Fe Railroad Company</v>
      </c>
      <c r="F173" s="1" t="s">
        <v>47173</v>
      </c>
      <c r="G173" s="6">
        <f>E1L208C9</f>
        <v>2.2173908278666699</v>
      </c>
    </row>
    <row r="174" spans="1:7" x14ac:dyDescent="0.2">
      <c r="A174" s="11">
        <f>CURRENT_YEAR</f>
        <v>2014</v>
      </c>
      <c r="B174" s="11">
        <f>RRICC</f>
        <v>130500</v>
      </c>
      <c r="C174" s="7">
        <f>RR_ID</f>
        <v>4</v>
      </c>
      <c r="D174" s="1" t="str">
        <f>RR_SHORT_NAME</f>
        <v>BNSF</v>
      </c>
      <c r="E174" s="1" t="str">
        <f>RR_NAME</f>
        <v>Burlington Northern Santa Fe Railroad Company</v>
      </c>
      <c r="F174" s="1" t="s">
        <v>47174</v>
      </c>
      <c r="G174" s="6">
        <f>E1L208C10</f>
        <v>5.0880277115098291</v>
      </c>
    </row>
    <row r="175" spans="1:7" x14ac:dyDescent="0.2">
      <c r="A175" s="11">
        <f>CURRENT_YEAR</f>
        <v>2014</v>
      </c>
      <c r="B175" s="11">
        <f>RRICC</f>
        <v>130500</v>
      </c>
      <c r="C175" s="7">
        <f>RR_ID</f>
        <v>4</v>
      </c>
      <c r="D175" s="1" t="str">
        <f>RR_SHORT_NAME</f>
        <v>BNSF</v>
      </c>
      <c r="E175" s="1" t="str">
        <f>RR_NAME</f>
        <v>Burlington Northern Santa Fe Railroad Company</v>
      </c>
      <c r="F175" s="1" t="s">
        <v>47175</v>
      </c>
      <c r="G175" s="6">
        <f>E1L208C11</f>
        <v>10.277402986502718</v>
      </c>
    </row>
    <row r="176" spans="1:7" x14ac:dyDescent="0.2">
      <c r="A176" s="11">
        <f>CURRENT_YEAR</f>
        <v>2014</v>
      </c>
      <c r="B176" s="11">
        <f>RRICC</f>
        <v>130500</v>
      </c>
      <c r="C176" s="7">
        <f>RR_ID</f>
        <v>4</v>
      </c>
      <c r="D176" s="1" t="str">
        <f>RR_SHORT_NAME</f>
        <v>BNSF</v>
      </c>
      <c r="E176" s="1" t="str">
        <f>RR_NAME</f>
        <v>Burlington Northern Santa Fe Railroad Company</v>
      </c>
      <c r="F176" s="1" t="s">
        <v>47176</v>
      </c>
      <c r="G176" s="6">
        <f>E1L208C12</f>
        <v>2.2173908278666699</v>
      </c>
    </row>
    <row r="177" spans="1:7" x14ac:dyDescent="0.2">
      <c r="A177" s="11">
        <f>CURRENT_YEAR</f>
        <v>2014</v>
      </c>
      <c r="B177" s="11">
        <f>RRICC</f>
        <v>130500</v>
      </c>
      <c r="C177" s="7">
        <f>RR_ID</f>
        <v>4</v>
      </c>
      <c r="D177" s="1" t="str">
        <f>RR_SHORT_NAME</f>
        <v>BNSF</v>
      </c>
      <c r="E177" s="1" t="str">
        <f>RR_NAME</f>
        <v>Burlington Northern Santa Fe Railroad Company</v>
      </c>
      <c r="F177" s="1" t="s">
        <v>47177</v>
      </c>
      <c r="G177" s="6">
        <f>E1L208C13</f>
        <v>1.228977834769412E-3</v>
      </c>
    </row>
    <row r="178" spans="1:7" x14ac:dyDescent="0.2">
      <c r="A178" s="11">
        <f>CURRENT_YEAR</f>
        <v>2014</v>
      </c>
      <c r="B178" s="11">
        <f>RRICC</f>
        <v>130500</v>
      </c>
      <c r="C178" s="7">
        <f>RR_ID</f>
        <v>4</v>
      </c>
      <c r="D178" s="1" t="str">
        <f>RR_SHORT_NAME</f>
        <v>BNSF</v>
      </c>
      <c r="E178" s="1" t="str">
        <f>RR_NAME</f>
        <v>Burlington Northern Santa Fe Railroad Company</v>
      </c>
      <c r="F178" s="1" t="s">
        <v>47178</v>
      </c>
      <c r="G178" s="6">
        <f>E1L209C1</f>
        <v>5.3925465349008606E-2</v>
      </c>
    </row>
    <row r="179" spans="1:7" x14ac:dyDescent="0.2">
      <c r="A179" s="11">
        <f>CURRENT_YEAR</f>
        <v>2014</v>
      </c>
      <c r="B179" s="11">
        <f>RRICC</f>
        <v>130500</v>
      </c>
      <c r="C179" s="7">
        <f>RR_ID</f>
        <v>4</v>
      </c>
      <c r="D179" s="1" t="str">
        <f>RR_SHORT_NAME</f>
        <v>BNSF</v>
      </c>
      <c r="E179" s="1" t="str">
        <f>RR_NAME</f>
        <v>Burlington Northern Santa Fe Railroad Company</v>
      </c>
      <c r="F179" s="1" t="s">
        <v>47179</v>
      </c>
      <c r="G179" s="6">
        <f>E1L209C2</f>
        <v>-1.5934705780044897E-2</v>
      </c>
    </row>
    <row r="180" spans="1:7" x14ac:dyDescent="0.2">
      <c r="A180" s="11">
        <f>CURRENT_YEAR</f>
        <v>2014</v>
      </c>
      <c r="B180" s="11">
        <f>RRICC</f>
        <v>130500</v>
      </c>
      <c r="C180" s="7">
        <f>RR_ID</f>
        <v>4</v>
      </c>
      <c r="D180" s="1" t="str">
        <f>RR_SHORT_NAME</f>
        <v>BNSF</v>
      </c>
      <c r="E180" s="1" t="str">
        <f>RR_NAME</f>
        <v>Burlington Northern Santa Fe Railroad Company</v>
      </c>
      <c r="F180" s="1" t="s">
        <v>47180</v>
      </c>
      <c r="G180" s="6">
        <f>E1L209C3</f>
        <v>1.3338671986543814E-3</v>
      </c>
    </row>
    <row r="181" spans="1:7" x14ac:dyDescent="0.2">
      <c r="A181" s="11">
        <f>CURRENT_YEAR</f>
        <v>2014</v>
      </c>
      <c r="B181" s="11">
        <f>RRICC</f>
        <v>130500</v>
      </c>
      <c r="C181" s="7">
        <f>RR_ID</f>
        <v>4</v>
      </c>
      <c r="D181" s="1" t="str">
        <f>RR_SHORT_NAME</f>
        <v>BNSF</v>
      </c>
      <c r="E181" s="1" t="str">
        <f>RR_NAME</f>
        <v>Burlington Northern Santa Fe Railroad Company</v>
      </c>
      <c r="F181" s="1" t="s">
        <v>47181</v>
      </c>
      <c r="G181" s="6">
        <f>E1L209C4</f>
        <v>0.14020620990742255</v>
      </c>
    </row>
    <row r="182" spans="1:7" x14ac:dyDescent="0.2">
      <c r="A182" s="11">
        <f>CURRENT_YEAR</f>
        <v>2014</v>
      </c>
      <c r="B182" s="11">
        <f>RRICC</f>
        <v>130500</v>
      </c>
      <c r="C182" s="7">
        <f>RR_ID</f>
        <v>4</v>
      </c>
      <c r="D182" s="1" t="str">
        <f>RR_SHORT_NAME</f>
        <v>BNSF</v>
      </c>
      <c r="E182" s="1" t="str">
        <f>RR_NAME</f>
        <v>Burlington Northern Santa Fe Railroad Company</v>
      </c>
      <c r="F182" s="1" t="s">
        <v>47182</v>
      </c>
      <c r="G182" s="6">
        <f>E1L209C5</f>
        <v>-4.1430235028116769E-2</v>
      </c>
    </row>
    <row r="183" spans="1:7" x14ac:dyDescent="0.2">
      <c r="A183" s="11">
        <f>CURRENT_YEAR</f>
        <v>2014</v>
      </c>
      <c r="B183" s="11">
        <f>RRICC</f>
        <v>130500</v>
      </c>
      <c r="C183" s="7">
        <f>RR_ID</f>
        <v>4</v>
      </c>
      <c r="D183" s="1" t="str">
        <f>RR_SHORT_NAME</f>
        <v>BNSF</v>
      </c>
      <c r="E183" s="1" t="str">
        <f>RR_NAME</f>
        <v>Burlington Northern Santa Fe Railroad Company</v>
      </c>
      <c r="F183" s="1" t="s">
        <v>47183</v>
      </c>
      <c r="G183" s="6">
        <f>E1L209C6</f>
        <v>3.4680547165013903E-3</v>
      </c>
    </row>
    <row r="184" spans="1:7" x14ac:dyDescent="0.2">
      <c r="A184" s="11">
        <f>CURRENT_YEAR</f>
        <v>2014</v>
      </c>
      <c r="B184" s="11">
        <f>RRICC</f>
        <v>130500</v>
      </c>
      <c r="C184" s="7">
        <f>RR_ID</f>
        <v>4</v>
      </c>
      <c r="D184" s="1" t="str">
        <f>RR_SHORT_NAME</f>
        <v>BNSF</v>
      </c>
      <c r="E184" s="1" t="str">
        <f>RR_NAME</f>
        <v>Burlington Northern Santa Fe Railroad Company</v>
      </c>
      <c r="F184" s="1" t="s">
        <v>47184</v>
      </c>
      <c r="G184" s="6">
        <f>E1L209C7</f>
        <v>6.5892718198980909</v>
      </c>
    </row>
    <row r="185" spans="1:7" x14ac:dyDescent="0.2">
      <c r="A185" s="11">
        <f>CURRENT_YEAR</f>
        <v>2014</v>
      </c>
      <c r="B185" s="11">
        <f>RRICC</f>
        <v>130500</v>
      </c>
      <c r="C185" s="7">
        <f>RR_ID</f>
        <v>4</v>
      </c>
      <c r="D185" s="1" t="str">
        <f>RR_SHORT_NAME</f>
        <v>BNSF</v>
      </c>
      <c r="E185" s="1" t="str">
        <f>RR_NAME</f>
        <v>Burlington Northern Santa Fe Railroad Company</v>
      </c>
      <c r="F185" s="1" t="s">
        <v>47185</v>
      </c>
      <c r="G185" s="6">
        <f>E1L209C8</f>
        <v>-5.9690043236472814</v>
      </c>
    </row>
    <row r="186" spans="1:7" x14ac:dyDescent="0.2">
      <c r="A186" s="11">
        <f>CURRENT_YEAR</f>
        <v>2014</v>
      </c>
      <c r="B186" s="11">
        <f>RRICC</f>
        <v>130500</v>
      </c>
      <c r="C186" s="7">
        <f>RR_ID</f>
        <v>4</v>
      </c>
      <c r="D186" s="1" t="str">
        <f>RR_SHORT_NAME</f>
        <v>BNSF</v>
      </c>
      <c r="E186" s="1" t="str">
        <f>RR_NAME</f>
        <v>Burlington Northern Santa Fe Railroad Company</v>
      </c>
      <c r="F186" s="1" t="s">
        <v>47186</v>
      </c>
      <c r="G186" s="6">
        <f>E1L209C9</f>
        <v>0.1570237638752211</v>
      </c>
    </row>
    <row r="187" spans="1:7" x14ac:dyDescent="0.2">
      <c r="A187" s="11">
        <f>CURRENT_YEAR</f>
        <v>2014</v>
      </c>
      <c r="B187" s="11">
        <f>RRICC</f>
        <v>130500</v>
      </c>
      <c r="C187" s="7">
        <f>RR_ID</f>
        <v>4</v>
      </c>
      <c r="D187" s="1" t="str">
        <f>RR_SHORT_NAME</f>
        <v>BNSF</v>
      </c>
      <c r="E187" s="1" t="str">
        <f>RR_NAME</f>
        <v>Burlington Northern Santa Fe Railroad Company</v>
      </c>
      <c r="F187" s="1" t="s">
        <v>47187</v>
      </c>
      <c r="G187" s="6">
        <f>E1L209C10</f>
        <v>6.5892718198980909</v>
      </c>
    </row>
    <row r="188" spans="1:7" x14ac:dyDescent="0.2">
      <c r="A188" s="11">
        <f>CURRENT_YEAR</f>
        <v>2014</v>
      </c>
      <c r="B188" s="11">
        <f>RRICC</f>
        <v>130500</v>
      </c>
      <c r="C188" s="7">
        <f>RR_ID</f>
        <v>4</v>
      </c>
      <c r="D188" s="1" t="str">
        <f>RR_SHORT_NAME</f>
        <v>BNSF</v>
      </c>
      <c r="E188" s="1" t="str">
        <f>RR_NAME</f>
        <v>Burlington Northern Santa Fe Railroad Company</v>
      </c>
      <c r="F188" s="1" t="s">
        <v>47188</v>
      </c>
      <c r="G188" s="6">
        <f>E1L209C11</f>
        <v>-5.9690043236472805</v>
      </c>
    </row>
    <row r="189" spans="1:7" x14ac:dyDescent="0.2">
      <c r="A189" s="11">
        <f>CURRENT_YEAR</f>
        <v>2014</v>
      </c>
      <c r="B189" s="11">
        <f>RRICC</f>
        <v>130500</v>
      </c>
      <c r="C189" s="7">
        <f>RR_ID</f>
        <v>4</v>
      </c>
      <c r="D189" s="1" t="str">
        <f>RR_SHORT_NAME</f>
        <v>BNSF</v>
      </c>
      <c r="E189" s="1" t="str">
        <f>RR_NAME</f>
        <v>Burlington Northern Santa Fe Railroad Company</v>
      </c>
      <c r="F189" s="1" t="s">
        <v>47189</v>
      </c>
      <c r="G189" s="6">
        <f>E1L209C12</f>
        <v>0.15702376387522107</v>
      </c>
    </row>
    <row r="190" spans="1:7" x14ac:dyDescent="0.2">
      <c r="A190" s="11">
        <f>CURRENT_YEAR</f>
        <v>2014</v>
      </c>
      <c r="B190" s="11">
        <f>RRICC</f>
        <v>130500</v>
      </c>
      <c r="C190" s="7">
        <f>RR_ID</f>
        <v>4</v>
      </c>
      <c r="D190" s="1" t="str">
        <f>RR_SHORT_NAME</f>
        <v>BNSF</v>
      </c>
      <c r="E190" s="1" t="str">
        <f>RR_NAME</f>
        <v>Burlington Northern Santa Fe Railroad Company</v>
      </c>
      <c r="F190" s="1" t="s">
        <v>47190</v>
      </c>
      <c r="G190" s="6">
        <f>E1L209C13</f>
        <v>1.0447984675126745E-4</v>
      </c>
    </row>
    <row r="191" spans="1:7" x14ac:dyDescent="0.2">
      <c r="A191" s="11">
        <f>CURRENT_YEAR</f>
        <v>2014</v>
      </c>
      <c r="B191" s="11">
        <f>RRICC</f>
        <v>130500</v>
      </c>
      <c r="C191" s="7">
        <f>RR_ID</f>
        <v>4</v>
      </c>
      <c r="D191" s="1" t="str">
        <f>RR_SHORT_NAME</f>
        <v>BNSF</v>
      </c>
      <c r="E191" s="1" t="str">
        <f>RR_NAME</f>
        <v>Burlington Northern Santa Fe Railroad Company</v>
      </c>
      <c r="F191" s="1" t="s">
        <v>47191</v>
      </c>
      <c r="G191" s="6">
        <f>E1L210C1</f>
        <v>1.7254961414969867E-2</v>
      </c>
    </row>
    <row r="192" spans="1:7" x14ac:dyDescent="0.2">
      <c r="A192" s="11">
        <f>CURRENT_YEAR</f>
        <v>2014</v>
      </c>
      <c r="B192" s="11">
        <f>RRICC</f>
        <v>130500</v>
      </c>
      <c r="C192" s="7">
        <f>RR_ID</f>
        <v>4</v>
      </c>
      <c r="D192" s="1" t="str">
        <f>RR_SHORT_NAME</f>
        <v>BNSF</v>
      </c>
      <c r="E192" s="1" t="str">
        <f>RR_NAME</f>
        <v>Burlington Northern Santa Fe Railroad Company</v>
      </c>
      <c r="F192" s="1" t="s">
        <v>47192</v>
      </c>
      <c r="G192" s="6">
        <f>E1L210C2</f>
        <v>1.3925205919487489E-2</v>
      </c>
    </row>
    <row r="193" spans="1:7" x14ac:dyDescent="0.2">
      <c r="A193" s="11">
        <f>CURRENT_YEAR</f>
        <v>2014</v>
      </c>
      <c r="B193" s="11">
        <f>RRICC</f>
        <v>130500</v>
      </c>
      <c r="C193" s="7">
        <f>RR_ID</f>
        <v>4</v>
      </c>
      <c r="D193" s="1" t="str">
        <f>RR_SHORT_NAME</f>
        <v>BNSF</v>
      </c>
      <c r="E193" s="1" t="str">
        <f>RR_NAME</f>
        <v>Burlington Northern Santa Fe Railroad Company</v>
      </c>
      <c r="F193" s="1" t="s">
        <v>47193</v>
      </c>
      <c r="G193" s="6">
        <f>E1L210C3</f>
        <v>4.0631141806779458E-2</v>
      </c>
    </row>
    <row r="194" spans="1:7" x14ac:dyDescent="0.2">
      <c r="A194" s="11">
        <f>CURRENT_YEAR</f>
        <v>2014</v>
      </c>
      <c r="B194" s="11">
        <f>RRICC</f>
        <v>130500</v>
      </c>
      <c r="C194" s="7">
        <f>RR_ID</f>
        <v>4</v>
      </c>
      <c r="D194" s="1" t="str">
        <f>RR_SHORT_NAME</f>
        <v>BNSF</v>
      </c>
      <c r="E194" s="1" t="str">
        <f>RR_NAME</f>
        <v>Burlington Northern Santa Fe Railroad Company</v>
      </c>
      <c r="F194" s="1" t="s">
        <v>47194</v>
      </c>
      <c r="G194" s="6">
        <f>E1L210C4</f>
        <v>4.4862899678921743E-2</v>
      </c>
    </row>
    <row r="195" spans="1:7" x14ac:dyDescent="0.2">
      <c r="A195" s="11">
        <f>CURRENT_YEAR</f>
        <v>2014</v>
      </c>
      <c r="B195" s="11">
        <f>RRICC</f>
        <v>130500</v>
      </c>
      <c r="C195" s="7">
        <f>RR_ID</f>
        <v>4</v>
      </c>
      <c r="D195" s="1" t="str">
        <f>RR_SHORT_NAME</f>
        <v>BNSF</v>
      </c>
      <c r="E195" s="1" t="str">
        <f>RR_NAME</f>
        <v>Burlington Northern Santa Fe Railroad Company</v>
      </c>
      <c r="F195" s="1" t="s">
        <v>47195</v>
      </c>
      <c r="G195" s="6">
        <f>E1L210C5</f>
        <v>3.620553539066753E-2</v>
      </c>
    </row>
    <row r="196" spans="1:7" x14ac:dyDescent="0.2">
      <c r="A196" s="11">
        <f>CURRENT_YEAR</f>
        <v>2014</v>
      </c>
      <c r="B196" s="11">
        <f>RRICC</f>
        <v>130500</v>
      </c>
      <c r="C196" s="7">
        <f>RR_ID</f>
        <v>4</v>
      </c>
      <c r="D196" s="1" t="str">
        <f>RR_SHORT_NAME</f>
        <v>BNSF</v>
      </c>
      <c r="E196" s="1" t="str">
        <f>RR_NAME</f>
        <v>Burlington Northern Santa Fe Railroad Company</v>
      </c>
      <c r="F196" s="1" t="s">
        <v>47196</v>
      </c>
      <c r="G196" s="6">
        <f>E1L210C6</f>
        <v>0.10564096869762636</v>
      </c>
    </row>
    <row r="197" spans="1:7" x14ac:dyDescent="0.2">
      <c r="A197" s="11">
        <f>CURRENT_YEAR</f>
        <v>2014</v>
      </c>
      <c r="B197" s="11">
        <f>RRICC</f>
        <v>130500</v>
      </c>
      <c r="C197" s="7">
        <f>RR_ID</f>
        <v>4</v>
      </c>
      <c r="D197" s="1" t="str">
        <f>RR_SHORT_NAME</f>
        <v>BNSF</v>
      </c>
      <c r="E197" s="1" t="str">
        <f>RR_NAME</f>
        <v>Burlington Northern Santa Fe Railroad Company</v>
      </c>
      <c r="F197" s="1" t="s">
        <v>47197</v>
      </c>
      <c r="G197" s="6">
        <f>E1L210C7</f>
        <v>2.2034414304089514</v>
      </c>
    </row>
    <row r="198" spans="1:7" x14ac:dyDescent="0.2">
      <c r="A198" s="11">
        <f>CURRENT_YEAR</f>
        <v>2014</v>
      </c>
      <c r="B198" s="11">
        <f>RRICC</f>
        <v>130500</v>
      </c>
      <c r="C198" s="7">
        <f>RR_ID</f>
        <v>4</v>
      </c>
      <c r="D198" s="1" t="str">
        <f>RR_SHORT_NAME</f>
        <v>BNSF</v>
      </c>
      <c r="E198" s="1" t="str">
        <f>RR_NAME</f>
        <v>Burlington Northern Santa Fe Railroad Company</v>
      </c>
      <c r="F198" s="1" t="s">
        <v>47198</v>
      </c>
      <c r="G198" s="6">
        <f>E1L210C8</f>
        <v>21.26351077506779</v>
      </c>
    </row>
    <row r="199" spans="1:7" x14ac:dyDescent="0.2">
      <c r="A199" s="11">
        <f>CURRENT_YEAR</f>
        <v>2014</v>
      </c>
      <c r="B199" s="11">
        <f>RRICC</f>
        <v>130500</v>
      </c>
      <c r="C199" s="7">
        <f>RR_ID</f>
        <v>4</v>
      </c>
      <c r="D199" s="1" t="str">
        <f>RR_SHORT_NAME</f>
        <v>BNSF</v>
      </c>
      <c r="E199" s="1" t="str">
        <f>RR_NAME</f>
        <v>Burlington Northern Santa Fe Railroad Company</v>
      </c>
      <c r="F199" s="1" t="s">
        <v>47199</v>
      </c>
      <c r="G199" s="6">
        <f>E1L210C9</f>
        <v>7.2414173093093952</v>
      </c>
    </row>
    <row r="200" spans="1:7" x14ac:dyDescent="0.2">
      <c r="A200" s="11">
        <f>CURRENT_YEAR</f>
        <v>2014</v>
      </c>
      <c r="B200" s="11">
        <f>RRICC</f>
        <v>130500</v>
      </c>
      <c r="C200" s="7">
        <f>RR_ID</f>
        <v>4</v>
      </c>
      <c r="D200" s="1" t="str">
        <f>RR_SHORT_NAME</f>
        <v>BNSF</v>
      </c>
      <c r="E200" s="1" t="str">
        <f>RR_NAME</f>
        <v>Burlington Northern Santa Fe Railroad Company</v>
      </c>
      <c r="F200" s="1" t="s">
        <v>47200</v>
      </c>
      <c r="G200" s="6">
        <f>E1L210C10</f>
        <v>2.2034414304089518</v>
      </c>
    </row>
    <row r="201" spans="1:7" x14ac:dyDescent="0.2">
      <c r="A201" s="11">
        <f>CURRENT_YEAR</f>
        <v>2014</v>
      </c>
      <c r="B201" s="11">
        <f>RRICC</f>
        <v>130500</v>
      </c>
      <c r="C201" s="7">
        <f>RR_ID</f>
        <v>4</v>
      </c>
      <c r="D201" s="1" t="str">
        <f>RR_SHORT_NAME</f>
        <v>BNSF</v>
      </c>
      <c r="E201" s="1" t="str">
        <f>RR_NAME</f>
        <v>Burlington Northern Santa Fe Railroad Company</v>
      </c>
      <c r="F201" s="1" t="s">
        <v>47201</v>
      </c>
      <c r="G201" s="6">
        <f>E1L210C11</f>
        <v>21.26351077506779</v>
      </c>
    </row>
    <row r="202" spans="1:7" x14ac:dyDescent="0.2">
      <c r="A202" s="11">
        <f>CURRENT_YEAR</f>
        <v>2014</v>
      </c>
      <c r="B202" s="11">
        <f>RRICC</f>
        <v>130500</v>
      </c>
      <c r="C202" s="7">
        <f>RR_ID</f>
        <v>4</v>
      </c>
      <c r="D202" s="1" t="str">
        <f>RR_SHORT_NAME</f>
        <v>BNSF</v>
      </c>
      <c r="E202" s="1" t="str">
        <f>RR_NAME</f>
        <v>Burlington Northern Santa Fe Railroad Company</v>
      </c>
      <c r="F202" s="1" t="s">
        <v>47202</v>
      </c>
      <c r="G202" s="6">
        <f>E1L210C12</f>
        <v>7.2414173093093925</v>
      </c>
    </row>
    <row r="203" spans="1:7" x14ac:dyDescent="0.2">
      <c r="A203" s="11">
        <f>CURRENT_YEAR</f>
        <v>2014</v>
      </c>
      <c r="B203" s="11">
        <f>RRICC</f>
        <v>130500</v>
      </c>
      <c r="C203" s="7">
        <f>RR_ID</f>
        <v>4</v>
      </c>
      <c r="D203" s="1" t="str">
        <f>RR_SHORT_NAME</f>
        <v>BNSF</v>
      </c>
      <c r="E203" s="1" t="str">
        <f>RR_NAME</f>
        <v>Burlington Northern Santa Fe Railroad Company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2014</v>
      </c>
      <c r="B204" s="11">
        <f>RRICC</f>
        <v>130500</v>
      </c>
      <c r="C204" s="7">
        <f>RR_ID</f>
        <v>4</v>
      </c>
      <c r="D204" s="1" t="str">
        <f>RR_SHORT_NAME</f>
        <v>BNSF</v>
      </c>
      <c r="E204" s="1" t="str">
        <f>RR_NAME</f>
        <v>Burlington Northern Santa Fe Railroad Company</v>
      </c>
      <c r="F204" s="1" t="s">
        <v>47204</v>
      </c>
      <c r="G204" s="6">
        <f>E1L211C1</f>
        <v>1.4202753639849379E-2</v>
      </c>
    </row>
    <row r="205" spans="1:7" x14ac:dyDescent="0.2">
      <c r="A205" s="11">
        <f>CURRENT_YEAR</f>
        <v>2014</v>
      </c>
      <c r="B205" s="11">
        <f>RRICC</f>
        <v>130500</v>
      </c>
      <c r="C205" s="7">
        <f>RR_ID</f>
        <v>4</v>
      </c>
      <c r="D205" s="1" t="str">
        <f>RR_SHORT_NAME</f>
        <v>BNSF</v>
      </c>
      <c r="E205" s="1" t="str">
        <f>RR_NAME</f>
        <v>Burlington Northern Santa Fe Railroad Company</v>
      </c>
      <c r="F205" s="1" t="s">
        <v>47205</v>
      </c>
      <c r="G205" s="6">
        <f>E1L211C2</f>
        <v>-2.6777639759598434E-3</v>
      </c>
    </row>
    <row r="206" spans="1:7" x14ac:dyDescent="0.2">
      <c r="A206" s="11">
        <f>CURRENT_YEAR</f>
        <v>2014</v>
      </c>
      <c r="B206" s="11">
        <f>RRICC</f>
        <v>130500</v>
      </c>
      <c r="C206" s="7">
        <f>RR_ID</f>
        <v>4</v>
      </c>
      <c r="D206" s="1" t="str">
        <f>RR_SHORT_NAME</f>
        <v>BNSF</v>
      </c>
      <c r="E206" s="1" t="str">
        <f>RR_NAME</f>
        <v>Burlington Northern Santa Fe Railroad Company</v>
      </c>
      <c r="F206" s="1" t="s">
        <v>47206</v>
      </c>
      <c r="G206" s="6">
        <f>E1L211C3</f>
        <v>1.7157534634707899E-2</v>
      </c>
    </row>
    <row r="207" spans="1:7" x14ac:dyDescent="0.2">
      <c r="A207" s="11">
        <f>CURRENT_YEAR</f>
        <v>2014</v>
      </c>
      <c r="B207" s="11">
        <f>RRICC</f>
        <v>130500</v>
      </c>
      <c r="C207" s="7">
        <f>RR_ID</f>
        <v>4</v>
      </c>
      <c r="D207" s="1" t="str">
        <f>RR_SHORT_NAME</f>
        <v>BNSF</v>
      </c>
      <c r="E207" s="1" t="str">
        <f>RR_NAME</f>
        <v>Burlington Northern Santa Fe Railroad Company</v>
      </c>
      <c r="F207" s="1" t="s">
        <v>47207</v>
      </c>
      <c r="G207" s="6">
        <f>E1L211C4</f>
        <v>3.6927159463608562E-2</v>
      </c>
    </row>
    <row r="208" spans="1:7" x14ac:dyDescent="0.2">
      <c r="A208" s="11">
        <f>CURRENT_YEAR</f>
        <v>2014</v>
      </c>
      <c r="B208" s="11">
        <f>RRICC</f>
        <v>130500</v>
      </c>
      <c r="C208" s="7">
        <f>RR_ID</f>
        <v>4</v>
      </c>
      <c r="D208" s="1" t="str">
        <f>RR_SHORT_NAME</f>
        <v>BNSF</v>
      </c>
      <c r="E208" s="1" t="str">
        <f>RR_NAME</f>
        <v>Burlington Northern Santa Fe Railroad Company</v>
      </c>
      <c r="F208" s="1" t="s">
        <v>47208</v>
      </c>
      <c r="G208" s="6">
        <f>E1L211C5</f>
        <v>-6.9621863374956169E-3</v>
      </c>
    </row>
    <row r="209" spans="1:7" x14ac:dyDescent="0.2">
      <c r="A209" s="11">
        <f>CURRENT_YEAR</f>
        <v>2014</v>
      </c>
      <c r="B209" s="11">
        <f>RRICC</f>
        <v>130500</v>
      </c>
      <c r="C209" s="7">
        <f>RR_ID</f>
        <v>4</v>
      </c>
      <c r="D209" s="1" t="str">
        <f>RR_SHORT_NAME</f>
        <v>BNSF</v>
      </c>
      <c r="E209" s="1" t="str">
        <f>RR_NAME</f>
        <v>Burlington Northern Santa Fe Railroad Company</v>
      </c>
      <c r="F209" s="1" t="s">
        <v>47209</v>
      </c>
      <c r="G209" s="6">
        <f>E1L211C6</f>
        <v>4.4609590050240754E-2</v>
      </c>
    </row>
    <row r="210" spans="1:7" x14ac:dyDescent="0.2">
      <c r="A210" s="11">
        <f>CURRENT_YEAR</f>
        <v>2014</v>
      </c>
      <c r="B210" s="11">
        <f>RRICC</f>
        <v>130500</v>
      </c>
      <c r="C210" s="7">
        <f>RR_ID</f>
        <v>4</v>
      </c>
      <c r="D210" s="1" t="str">
        <f>RR_SHORT_NAME</f>
        <v>BNSF</v>
      </c>
      <c r="E210" s="1" t="str">
        <f>RR_NAME</f>
        <v>Burlington Northern Santa Fe Railroad Company</v>
      </c>
      <c r="F210" s="1" t="s">
        <v>47210</v>
      </c>
      <c r="G210" s="6">
        <f>E1L211C7</f>
        <v>2.4827642052041812</v>
      </c>
    </row>
    <row r="211" spans="1:7" x14ac:dyDescent="0.2">
      <c r="A211" s="11">
        <f>CURRENT_YEAR</f>
        <v>2014</v>
      </c>
      <c r="B211" s="11">
        <f>RRICC</f>
        <v>130500</v>
      </c>
      <c r="C211" s="7">
        <f>RR_ID</f>
        <v>4</v>
      </c>
      <c r="D211" s="1" t="str">
        <f>RR_SHORT_NAME</f>
        <v>BNSF</v>
      </c>
      <c r="E211" s="1" t="str">
        <f>RR_NAME</f>
        <v>Burlington Northern Santa Fe Railroad Company</v>
      </c>
      <c r="F211" s="1" t="s">
        <v>47211</v>
      </c>
      <c r="G211" s="6">
        <f>E1L211C8</f>
        <v>10.288215916114833</v>
      </c>
    </row>
    <row r="212" spans="1:7" x14ac:dyDescent="0.2">
      <c r="A212" s="11">
        <f>CURRENT_YEAR</f>
        <v>2014</v>
      </c>
      <c r="B212" s="11">
        <f>RRICC</f>
        <v>130500</v>
      </c>
      <c r="C212" s="7">
        <f>RR_ID</f>
        <v>4</v>
      </c>
      <c r="D212" s="1" t="str">
        <f>RR_SHORT_NAME</f>
        <v>BNSF</v>
      </c>
      <c r="E212" s="1" t="str">
        <f>RR_NAME</f>
        <v>Burlington Northern Santa Fe Railroad Company</v>
      </c>
      <c r="F212" s="1" t="s">
        <v>47212</v>
      </c>
      <c r="G212" s="6">
        <f>E1L211C9</f>
        <v>4.2033005372236083</v>
      </c>
    </row>
    <row r="213" spans="1:7" x14ac:dyDescent="0.2">
      <c r="A213" s="11">
        <f>CURRENT_YEAR</f>
        <v>2014</v>
      </c>
      <c r="B213" s="11">
        <f>RRICC</f>
        <v>130500</v>
      </c>
      <c r="C213" s="7">
        <f>RR_ID</f>
        <v>4</v>
      </c>
      <c r="D213" s="1" t="str">
        <f>RR_SHORT_NAME</f>
        <v>BNSF</v>
      </c>
      <c r="E213" s="1" t="str">
        <f>RR_NAME</f>
        <v>Burlington Northern Santa Fe Railroad Company</v>
      </c>
      <c r="F213" s="1" t="s">
        <v>47213</v>
      </c>
      <c r="G213" s="6">
        <f>E1L211C10</f>
        <v>2.4827642052041816</v>
      </c>
    </row>
    <row r="214" spans="1:7" x14ac:dyDescent="0.2">
      <c r="A214" s="11">
        <f>CURRENT_YEAR</f>
        <v>2014</v>
      </c>
      <c r="B214" s="11">
        <f>RRICC</f>
        <v>130500</v>
      </c>
      <c r="C214" s="7">
        <f>RR_ID</f>
        <v>4</v>
      </c>
      <c r="D214" s="1" t="str">
        <f>RR_SHORT_NAME</f>
        <v>BNSF</v>
      </c>
      <c r="E214" s="1" t="str">
        <f>RR_NAME</f>
        <v>Burlington Northern Santa Fe Railroad Company</v>
      </c>
      <c r="F214" s="1" t="s">
        <v>47214</v>
      </c>
      <c r="G214" s="6">
        <f>E1L211C11</f>
        <v>10.288215916114829</v>
      </c>
    </row>
    <row r="215" spans="1:7" x14ac:dyDescent="0.2">
      <c r="A215" s="11">
        <f>CURRENT_YEAR</f>
        <v>2014</v>
      </c>
      <c r="B215" s="11">
        <f>RRICC</f>
        <v>130500</v>
      </c>
      <c r="C215" s="7">
        <f>RR_ID</f>
        <v>4</v>
      </c>
      <c r="D215" s="1" t="str">
        <f>RR_SHORT_NAME</f>
        <v>BNSF</v>
      </c>
      <c r="E215" s="1" t="str">
        <f>RR_NAME</f>
        <v>Burlington Northern Santa Fe Railroad Company</v>
      </c>
      <c r="F215" s="1" t="s">
        <v>47215</v>
      </c>
      <c r="G215" s="6">
        <f>E1L211C12</f>
        <v>4.2033005372236074</v>
      </c>
    </row>
    <row r="216" spans="1:7" x14ac:dyDescent="0.2">
      <c r="A216" s="11">
        <f>CURRENT_YEAR</f>
        <v>2014</v>
      </c>
      <c r="B216" s="11">
        <f>RRICC</f>
        <v>130500</v>
      </c>
      <c r="C216" s="7">
        <f>RR_ID</f>
        <v>4</v>
      </c>
      <c r="D216" s="1" t="str">
        <f>RR_SHORT_NAME</f>
        <v>BNSF</v>
      </c>
      <c r="E216" s="1" t="str">
        <f>RR_NAME</f>
        <v>Burlington Northern Santa Fe Railroad Company</v>
      </c>
      <c r="F216" s="1" t="s">
        <v>47216</v>
      </c>
      <c r="G216" s="6">
        <f>E1L211C13</f>
        <v>0.15400735166998245</v>
      </c>
    </row>
    <row r="217" spans="1:7" x14ac:dyDescent="0.2">
      <c r="A217" s="11">
        <f>CURRENT_YEAR</f>
        <v>2014</v>
      </c>
      <c r="B217" s="11">
        <f>RRICC</f>
        <v>130500</v>
      </c>
      <c r="C217" s="7">
        <f>RR_ID</f>
        <v>4</v>
      </c>
      <c r="D217" s="1" t="str">
        <f>RR_SHORT_NAME</f>
        <v>BNSF</v>
      </c>
      <c r="E217" s="1" t="str">
        <f>RR_NAME</f>
        <v>Burlington Northern Santa Fe Railroad Company</v>
      </c>
      <c r="F217" s="1" t="s">
        <v>47217</v>
      </c>
      <c r="G217" s="6">
        <f>E1L212C1</f>
        <v>5.4536819553885119E-2</v>
      </c>
    </row>
    <row r="218" spans="1:7" x14ac:dyDescent="0.2">
      <c r="A218" s="11">
        <f>CURRENT_YEAR</f>
        <v>2014</v>
      </c>
      <c r="B218" s="11">
        <f>RRICC</f>
        <v>130500</v>
      </c>
      <c r="C218" s="7">
        <f>RR_ID</f>
        <v>4</v>
      </c>
      <c r="D218" s="1" t="str">
        <f>RR_SHORT_NAME</f>
        <v>BNSF</v>
      </c>
      <c r="E218" s="1" t="str">
        <f>RR_NAME</f>
        <v>Burlington Northern Santa Fe Railroad Company</v>
      </c>
      <c r="F218" s="1" t="s">
        <v>47218</v>
      </c>
      <c r="G218" s="6">
        <f>E1L212C2</f>
        <v>8.615564563887855E-2</v>
      </c>
    </row>
    <row r="219" spans="1:7" x14ac:dyDescent="0.2">
      <c r="A219" s="11">
        <f>CURRENT_YEAR</f>
        <v>2014</v>
      </c>
      <c r="B219" s="11">
        <f>RRICC</f>
        <v>130500</v>
      </c>
      <c r="C219" s="7">
        <f>RR_ID</f>
        <v>4</v>
      </c>
      <c r="D219" s="1" t="str">
        <f>RR_SHORT_NAME</f>
        <v>BNSF</v>
      </c>
      <c r="E219" s="1" t="str">
        <f>RR_NAME</f>
        <v>Burlington Northern Santa Fe Railroad Company</v>
      </c>
      <c r="F219" s="1" t="s">
        <v>47219</v>
      </c>
      <c r="G219" s="6">
        <f>E1L212C3</f>
        <v>0.13401573056719876</v>
      </c>
    </row>
    <row r="220" spans="1:7" x14ac:dyDescent="0.2">
      <c r="A220" s="11">
        <f>CURRENT_YEAR</f>
        <v>2014</v>
      </c>
      <c r="B220" s="11">
        <f>RRICC</f>
        <v>130500</v>
      </c>
      <c r="C220" s="7">
        <f>RR_ID</f>
        <v>4</v>
      </c>
      <c r="D220" s="1" t="str">
        <f>RR_SHORT_NAME</f>
        <v>BNSF</v>
      </c>
      <c r="E220" s="1" t="str">
        <f>RR_NAME</f>
        <v>Burlington Northern Santa Fe Railroad Company</v>
      </c>
      <c r="F220" s="1" t="s">
        <v>47220</v>
      </c>
      <c r="G220" s="6">
        <f>E1L212C4</f>
        <v>0.14179573084010114</v>
      </c>
    </row>
    <row r="221" spans="1:7" x14ac:dyDescent="0.2">
      <c r="A221" s="11">
        <f>CURRENT_YEAR</f>
        <v>2014</v>
      </c>
      <c r="B221" s="11">
        <f>RRICC</f>
        <v>130500</v>
      </c>
      <c r="C221" s="7">
        <f>RR_ID</f>
        <v>4</v>
      </c>
      <c r="D221" s="1" t="str">
        <f>RR_SHORT_NAME</f>
        <v>BNSF</v>
      </c>
      <c r="E221" s="1" t="str">
        <f>RR_NAME</f>
        <v>Burlington Northern Santa Fe Railroad Company</v>
      </c>
      <c r="F221" s="1" t="s">
        <v>47221</v>
      </c>
      <c r="G221" s="6">
        <f>E1L212C5</f>
        <v>0.22400467866108464</v>
      </c>
    </row>
    <row r="222" spans="1:7" x14ac:dyDescent="0.2">
      <c r="A222" s="11">
        <f>CURRENT_YEAR</f>
        <v>2014</v>
      </c>
      <c r="B222" s="11">
        <f>RRICC</f>
        <v>130500</v>
      </c>
      <c r="C222" s="7">
        <f>RR_ID</f>
        <v>4</v>
      </c>
      <c r="D222" s="1" t="str">
        <f>RR_SHORT_NAME</f>
        <v>BNSF</v>
      </c>
      <c r="E222" s="1" t="str">
        <f>RR_NAME</f>
        <v>Burlington Northern Santa Fe Railroad Company</v>
      </c>
      <c r="F222" s="1" t="s">
        <v>47222</v>
      </c>
      <c r="G222" s="6">
        <f>E1L212C6</f>
        <v>0.34844089947471751</v>
      </c>
    </row>
    <row r="223" spans="1:7" x14ac:dyDescent="0.2">
      <c r="A223" s="11">
        <f>CURRENT_YEAR</f>
        <v>2014</v>
      </c>
      <c r="B223" s="11">
        <f>RRICC</f>
        <v>130500</v>
      </c>
      <c r="C223" s="7">
        <f>RR_ID</f>
        <v>4</v>
      </c>
      <c r="D223" s="1" t="str">
        <f>RR_SHORT_NAME</f>
        <v>BNSF</v>
      </c>
      <c r="E223" s="1" t="str">
        <f>RR_NAME</f>
        <v>Burlington Northern Santa Fe Railroad Company</v>
      </c>
      <c r="F223" s="1" t="s">
        <v>47223</v>
      </c>
      <c r="G223" s="6">
        <f>E1L212C7</f>
        <v>7.267526317363874</v>
      </c>
    </row>
    <row r="224" spans="1:7" x14ac:dyDescent="0.2">
      <c r="A224" s="11">
        <f>CURRENT_YEAR</f>
        <v>2014</v>
      </c>
      <c r="B224" s="11">
        <f>RRICC</f>
        <v>130500</v>
      </c>
      <c r="C224" s="7">
        <f>RR_ID</f>
        <v>4</v>
      </c>
      <c r="D224" s="1" t="str">
        <f>RR_SHORT_NAME</f>
        <v>BNSF</v>
      </c>
      <c r="E224" s="1" t="str">
        <f>RR_NAME</f>
        <v>Burlington Northern Santa Fe Railroad Company</v>
      </c>
      <c r="F224" s="1" t="s">
        <v>47224</v>
      </c>
      <c r="G224" s="6">
        <f>E1L212C8</f>
        <v>51.686635304671569</v>
      </c>
    </row>
    <row r="225" spans="1:7" x14ac:dyDescent="0.2">
      <c r="A225" s="11">
        <f>CURRENT_YEAR</f>
        <v>2014</v>
      </c>
      <c r="B225" s="11">
        <f>RRICC</f>
        <v>130500</v>
      </c>
      <c r="C225" s="7">
        <f>RR_ID</f>
        <v>4</v>
      </c>
      <c r="D225" s="1" t="str">
        <f>RR_SHORT_NAME</f>
        <v>BNSF</v>
      </c>
      <c r="E225" s="1" t="str">
        <f>RR_NAME</f>
        <v>Burlington Northern Santa Fe Railroad Company</v>
      </c>
      <c r="F225" s="1" t="s">
        <v>47225</v>
      </c>
      <c r="G225" s="6">
        <f>E1L212C9</f>
        <v>25.98667393614139</v>
      </c>
    </row>
    <row r="226" spans="1:7" x14ac:dyDescent="0.2">
      <c r="A226" s="11">
        <f>CURRENT_YEAR</f>
        <v>2014</v>
      </c>
      <c r="B226" s="11">
        <f>RRICC</f>
        <v>130500</v>
      </c>
      <c r="C226" s="7">
        <f>RR_ID</f>
        <v>4</v>
      </c>
      <c r="D226" s="1" t="str">
        <f>RR_SHORT_NAME</f>
        <v>BNSF</v>
      </c>
      <c r="E226" s="1" t="str">
        <f>RR_NAME</f>
        <v>Burlington Northern Santa Fe Railroad Company</v>
      </c>
      <c r="F226" s="1" t="s">
        <v>47226</v>
      </c>
      <c r="G226" s="6">
        <f>E1L212C10</f>
        <v>7.2675263173638749</v>
      </c>
    </row>
    <row r="227" spans="1:7" x14ac:dyDescent="0.2">
      <c r="A227" s="11">
        <f>CURRENT_YEAR</f>
        <v>2014</v>
      </c>
      <c r="B227" s="11">
        <f>RRICC</f>
        <v>130500</v>
      </c>
      <c r="C227" s="7">
        <f>RR_ID</f>
        <v>4</v>
      </c>
      <c r="D227" s="1" t="str">
        <f>RR_SHORT_NAME</f>
        <v>BNSF</v>
      </c>
      <c r="E227" s="1" t="str">
        <f>RR_NAME</f>
        <v>Burlington Northern Santa Fe Railroad Company</v>
      </c>
      <c r="F227" s="1" t="s">
        <v>47227</v>
      </c>
      <c r="G227" s="6">
        <f>E1L212C11</f>
        <v>51.686635304671569</v>
      </c>
    </row>
    <row r="228" spans="1:7" x14ac:dyDescent="0.2">
      <c r="A228" s="11">
        <f>CURRENT_YEAR</f>
        <v>2014</v>
      </c>
      <c r="B228" s="11">
        <f>RRICC</f>
        <v>130500</v>
      </c>
      <c r="C228" s="7">
        <f>RR_ID</f>
        <v>4</v>
      </c>
      <c r="D228" s="1" t="str">
        <f>RR_SHORT_NAME</f>
        <v>BNSF</v>
      </c>
      <c r="E228" s="1" t="str">
        <f>RR_NAME</f>
        <v>Burlington Northern Santa Fe Railroad Company</v>
      </c>
      <c r="F228" s="1" t="s">
        <v>47228</v>
      </c>
      <c r="G228" s="6">
        <f>E1L212C12</f>
        <v>25.986673936141386</v>
      </c>
    </row>
    <row r="229" spans="1:7" x14ac:dyDescent="0.2">
      <c r="A229" s="11">
        <f>CURRENT_YEAR</f>
        <v>2014</v>
      </c>
      <c r="B229" s="11">
        <f>RRICC</f>
        <v>130500</v>
      </c>
      <c r="C229" s="7">
        <f>RR_ID</f>
        <v>4</v>
      </c>
      <c r="D229" s="1" t="str">
        <f>RR_SHORT_NAME</f>
        <v>BNSF</v>
      </c>
      <c r="E229" s="1" t="str">
        <f>RR_NAME</f>
        <v>Burlington Northern Santa Fe Railroad Company</v>
      </c>
      <c r="F229" s="1" t="s">
        <v>47229</v>
      </c>
      <c r="G229" s="6">
        <f>E1L212C13</f>
        <v>0.20443323424481791</v>
      </c>
    </row>
    <row r="230" spans="1:7" x14ac:dyDescent="0.2">
      <c r="A230" s="11">
        <f>CURRENT_YEAR</f>
        <v>2014</v>
      </c>
      <c r="B230" s="11">
        <f>RRICC</f>
        <v>130500</v>
      </c>
      <c r="C230" s="7">
        <f>RR_ID</f>
        <v>4</v>
      </c>
      <c r="D230" s="1" t="str">
        <f>RR_SHORT_NAME</f>
        <v>BNSF</v>
      </c>
      <c r="E230" s="1" t="str">
        <f>RR_NAME</f>
        <v>Burlington Northern Santa Fe Railroad Company</v>
      </c>
      <c r="F230" s="1" t="s">
        <v>47230</v>
      </c>
      <c r="G230" s="6">
        <f>E1L213C1</f>
        <v>0.89706100827469981</v>
      </c>
    </row>
    <row r="231" spans="1:7" x14ac:dyDescent="0.2">
      <c r="A231" s="11">
        <f>CURRENT_YEAR</f>
        <v>2014</v>
      </c>
      <c r="B231" s="11">
        <f>RRICC</f>
        <v>130500</v>
      </c>
      <c r="C231" s="7">
        <f>RR_ID</f>
        <v>4</v>
      </c>
      <c r="D231" s="1" t="str">
        <f>RR_SHORT_NAME</f>
        <v>BNSF</v>
      </c>
      <c r="E231" s="1" t="str">
        <f>RR_NAME</f>
        <v>Burlington Northern Santa Fe Railroad Company</v>
      </c>
      <c r="F231" s="1" t="s">
        <v>47231</v>
      </c>
      <c r="G231" s="6">
        <f>E1L213C2</f>
        <v>5.7480771536677515E-2</v>
      </c>
    </row>
    <row r="232" spans="1:7" x14ac:dyDescent="0.2">
      <c r="A232" s="11">
        <f>CURRENT_YEAR</f>
        <v>2014</v>
      </c>
      <c r="B232" s="11">
        <f>RRICC</f>
        <v>130500</v>
      </c>
      <c r="C232" s="7">
        <f>RR_ID</f>
        <v>4</v>
      </c>
      <c r="D232" s="1" t="str">
        <f>RR_SHORT_NAME</f>
        <v>BNSF</v>
      </c>
      <c r="E232" s="1" t="str">
        <f>RR_NAME</f>
        <v>Burlington Northern Santa Fe Railroad Company</v>
      </c>
      <c r="F232" s="1" t="s">
        <v>47232</v>
      </c>
      <c r="G232" s="6">
        <f>E1L213C3</f>
        <v>7.3084760758598141E-2</v>
      </c>
    </row>
    <row r="233" spans="1:7" x14ac:dyDescent="0.2">
      <c r="A233" s="11">
        <f>CURRENT_YEAR</f>
        <v>2014</v>
      </c>
      <c r="B233" s="11">
        <f>RRICC</f>
        <v>130500</v>
      </c>
      <c r="C233" s="7">
        <f>RR_ID</f>
        <v>4</v>
      </c>
      <c r="D233" s="1" t="str">
        <f>RR_SHORT_NAME</f>
        <v>BNSF</v>
      </c>
      <c r="E233" s="1" t="str">
        <f>RR_NAME</f>
        <v>Burlington Northern Santa Fe Railroad Company</v>
      </c>
      <c r="F233" s="1" t="s">
        <v>47233</v>
      </c>
      <c r="G233" s="6">
        <f>E1L213C4</f>
        <v>2.3323586215142185</v>
      </c>
    </row>
    <row r="234" spans="1:7" x14ac:dyDescent="0.2">
      <c r="A234" s="11">
        <f>CURRENT_YEAR</f>
        <v>2014</v>
      </c>
      <c r="B234" s="11">
        <f>RRICC</f>
        <v>130500</v>
      </c>
      <c r="C234" s="7">
        <f>RR_ID</f>
        <v>4</v>
      </c>
      <c r="D234" s="1" t="str">
        <f>RR_SHORT_NAME</f>
        <v>BNSF</v>
      </c>
      <c r="E234" s="1" t="str">
        <f>RR_NAME</f>
        <v>Burlington Northern Santa Fe Railroad Company</v>
      </c>
      <c r="F234" s="1" t="s">
        <v>47234</v>
      </c>
      <c r="G234" s="6">
        <f>E1L213C5</f>
        <v>0.14945000599536196</v>
      </c>
    </row>
    <row r="235" spans="1:7" x14ac:dyDescent="0.2">
      <c r="A235" s="11">
        <f>CURRENT_YEAR</f>
        <v>2014</v>
      </c>
      <c r="B235" s="11">
        <f>RRICC</f>
        <v>130500</v>
      </c>
      <c r="C235" s="7">
        <f>RR_ID</f>
        <v>4</v>
      </c>
      <c r="D235" s="1" t="str">
        <f>RR_SHORT_NAME</f>
        <v>BNSF</v>
      </c>
      <c r="E235" s="1" t="str">
        <f>RR_NAME</f>
        <v>Burlington Northern Santa Fe Railroad Company</v>
      </c>
      <c r="F235" s="1" t="s">
        <v>47235</v>
      </c>
      <c r="G235" s="6">
        <f>E1L213C6</f>
        <v>0.1900203779723553</v>
      </c>
    </row>
    <row r="236" spans="1:7" x14ac:dyDescent="0.2">
      <c r="A236" s="11">
        <f>CURRENT_YEAR</f>
        <v>2014</v>
      </c>
      <c r="B236" s="11">
        <f>RRICC</f>
        <v>130500</v>
      </c>
      <c r="C236" s="7">
        <f>RR_ID</f>
        <v>4</v>
      </c>
      <c r="D236" s="1" t="str">
        <f>RR_SHORT_NAME</f>
        <v>BNSF</v>
      </c>
      <c r="E236" s="1" t="str">
        <f>RR_NAME</f>
        <v>Burlington Northern Santa Fe Railroad Company</v>
      </c>
      <c r="F236" s="1" t="s">
        <v>47236</v>
      </c>
      <c r="G236" s="6">
        <f>E1L213C7</f>
        <v>79.575322640832354</v>
      </c>
    </row>
    <row r="237" spans="1:7" x14ac:dyDescent="0.2">
      <c r="A237" s="11">
        <f>CURRENT_YEAR</f>
        <v>2014</v>
      </c>
      <c r="B237" s="11">
        <f>RRICC</f>
        <v>130500</v>
      </c>
      <c r="C237" s="7">
        <f>RR_ID</f>
        <v>4</v>
      </c>
      <c r="D237" s="1" t="str">
        <f>RR_SHORT_NAME</f>
        <v>BNSF</v>
      </c>
      <c r="E237" s="1" t="str">
        <f>RR_NAME</f>
        <v>Burlington Northern Santa Fe Railroad Company</v>
      </c>
      <c r="F237" s="1" t="s">
        <v>47237</v>
      </c>
      <c r="G237" s="6">
        <f>E1L213C8</f>
        <v>13.102001900923071</v>
      </c>
    </row>
    <row r="238" spans="1:7" x14ac:dyDescent="0.2">
      <c r="A238" s="11">
        <f>CURRENT_YEAR</f>
        <v>2014</v>
      </c>
      <c r="B238" s="11">
        <f>RRICC</f>
        <v>130500</v>
      </c>
      <c r="C238" s="7">
        <f>RR_ID</f>
        <v>4</v>
      </c>
      <c r="D238" s="1" t="str">
        <f>RR_SHORT_NAME</f>
        <v>BNSF</v>
      </c>
      <c r="E238" s="1" t="str">
        <f>RR_NAME</f>
        <v>Burlington Northern Santa Fe Railroad Company</v>
      </c>
      <c r="F238" s="1" t="s">
        <v>47238</v>
      </c>
      <c r="G238" s="6">
        <f>E1L213C9</f>
        <v>9.3312714458337069</v>
      </c>
    </row>
    <row r="239" spans="1:7" x14ac:dyDescent="0.2">
      <c r="A239" s="11">
        <f>CURRENT_YEAR</f>
        <v>2014</v>
      </c>
      <c r="B239" s="11">
        <f>RRICC</f>
        <v>130500</v>
      </c>
      <c r="C239" s="7">
        <f>RR_ID</f>
        <v>4</v>
      </c>
      <c r="D239" s="1" t="str">
        <f>RR_SHORT_NAME</f>
        <v>BNSF</v>
      </c>
      <c r="E239" s="1" t="str">
        <f>RR_NAME</f>
        <v>Burlington Northern Santa Fe Railroad Company</v>
      </c>
      <c r="F239" s="1" t="s">
        <v>47239</v>
      </c>
      <c r="G239" s="6">
        <f>E1L213C10</f>
        <v>79.575322640832354</v>
      </c>
    </row>
    <row r="240" spans="1:7" x14ac:dyDescent="0.2">
      <c r="A240" s="11">
        <f>CURRENT_YEAR</f>
        <v>2014</v>
      </c>
      <c r="B240" s="11">
        <f>RRICC</f>
        <v>130500</v>
      </c>
      <c r="C240" s="7">
        <f>RR_ID</f>
        <v>4</v>
      </c>
      <c r="D240" s="1" t="str">
        <f>RR_SHORT_NAME</f>
        <v>BNSF</v>
      </c>
      <c r="E240" s="1" t="str">
        <f>RR_NAME</f>
        <v>Burlington Northern Santa Fe Railroad Company</v>
      </c>
      <c r="F240" s="1" t="s">
        <v>47240</v>
      </c>
      <c r="G240" s="6">
        <f>E1L213C11</f>
        <v>13.102001900923069</v>
      </c>
    </row>
    <row r="241" spans="1:7" x14ac:dyDescent="0.2">
      <c r="A241" s="11">
        <f>CURRENT_YEAR</f>
        <v>2014</v>
      </c>
      <c r="B241" s="11">
        <f>RRICC</f>
        <v>130500</v>
      </c>
      <c r="C241" s="7">
        <f>RR_ID</f>
        <v>4</v>
      </c>
      <c r="D241" s="1" t="str">
        <f>RR_SHORT_NAME</f>
        <v>BNSF</v>
      </c>
      <c r="E241" s="1" t="str">
        <f>RR_NAME</f>
        <v>Burlington Northern Santa Fe Railroad Company</v>
      </c>
      <c r="F241" s="1" t="s">
        <v>47241</v>
      </c>
      <c r="G241" s="6">
        <f>E1L213C12</f>
        <v>9.3312714458337069</v>
      </c>
    </row>
    <row r="242" spans="1:7" x14ac:dyDescent="0.2">
      <c r="A242" s="11">
        <f>CURRENT_YEAR</f>
        <v>2014</v>
      </c>
      <c r="B242" s="11">
        <f>RRICC</f>
        <v>130500</v>
      </c>
      <c r="C242" s="7">
        <f>RR_ID</f>
        <v>4</v>
      </c>
      <c r="D242" s="1" t="str">
        <f>RR_SHORT_NAME</f>
        <v>BNSF</v>
      </c>
      <c r="E242" s="1" t="str">
        <f>RR_NAME</f>
        <v>Burlington Northern Santa Fe Railroad Company</v>
      </c>
      <c r="F242" s="1" t="s">
        <v>47242</v>
      </c>
      <c r="G242" s="6">
        <f>E1L213C13</f>
        <v>0.18148128934541191</v>
      </c>
    </row>
    <row r="243" spans="1:7" x14ac:dyDescent="0.2">
      <c r="A243" s="11">
        <f>CURRENT_YEAR</f>
        <v>2014</v>
      </c>
      <c r="B243" s="11">
        <f>RRICC</f>
        <v>130500</v>
      </c>
      <c r="C243" s="7">
        <f>RR_ID</f>
        <v>4</v>
      </c>
      <c r="D243" s="1" t="str">
        <f>RR_SHORT_NAME</f>
        <v>BNSF</v>
      </c>
      <c r="E243" s="1" t="str">
        <f>RR_NAME</f>
        <v>Burlington Northern Santa Fe Railroad Company</v>
      </c>
      <c r="F243" s="1" t="s">
        <v>47243</v>
      </c>
      <c r="G243" s="6">
        <f>E1L214C1</f>
        <v>6.0240868549727308E-2</v>
      </c>
    </row>
    <row r="244" spans="1:7" x14ac:dyDescent="0.2">
      <c r="A244" s="11">
        <f>CURRENT_YEAR</f>
        <v>2014</v>
      </c>
      <c r="B244" s="11">
        <f>RRICC</f>
        <v>130500</v>
      </c>
      <c r="C244" s="7">
        <f>RR_ID</f>
        <v>4</v>
      </c>
      <c r="D244" s="1" t="str">
        <f>RR_SHORT_NAME</f>
        <v>BNSF</v>
      </c>
      <c r="E244" s="1" t="str">
        <f>RR_NAME</f>
        <v>Burlington Northern Santa Fe Railroad Company</v>
      </c>
      <c r="F244" s="1" t="s">
        <v>47244</v>
      </c>
      <c r="G244" s="6">
        <f>E1L214C2</f>
        <v>2.5625996227398119E-2</v>
      </c>
    </row>
    <row r="245" spans="1:7" x14ac:dyDescent="0.2">
      <c r="A245" s="11">
        <f>CURRENT_YEAR</f>
        <v>2014</v>
      </c>
      <c r="B245" s="11">
        <f>RRICC</f>
        <v>130500</v>
      </c>
      <c r="C245" s="7">
        <f>RR_ID</f>
        <v>4</v>
      </c>
      <c r="D245" s="1" t="str">
        <f>RR_SHORT_NAME</f>
        <v>BNSF</v>
      </c>
      <c r="E245" s="1" t="str">
        <f>RR_NAME</f>
        <v>Burlington Northern Santa Fe Railroad Company</v>
      </c>
      <c r="F245" s="1" t="s">
        <v>47245</v>
      </c>
      <c r="G245" s="6">
        <f>E1L214C3</f>
        <v>6.2251128644487015E-3</v>
      </c>
    </row>
    <row r="246" spans="1:7" x14ac:dyDescent="0.2">
      <c r="A246" s="11">
        <f>CURRENT_YEAR</f>
        <v>2014</v>
      </c>
      <c r="B246" s="11">
        <f>RRICC</f>
        <v>130500</v>
      </c>
      <c r="C246" s="7">
        <f>RR_ID</f>
        <v>4</v>
      </c>
      <c r="D246" s="1" t="str">
        <f>RR_SHORT_NAME</f>
        <v>BNSF</v>
      </c>
      <c r="E246" s="1" t="str">
        <f>RR_NAME</f>
        <v>Burlington Northern Santa Fe Railroad Company</v>
      </c>
      <c r="F246" s="1" t="s">
        <v>47246</v>
      </c>
      <c r="G246" s="6">
        <f>E1L214C4</f>
        <v>0.15662625822929122</v>
      </c>
    </row>
    <row r="247" spans="1:7" x14ac:dyDescent="0.2">
      <c r="A247" s="11">
        <f>CURRENT_YEAR</f>
        <v>2014</v>
      </c>
      <c r="B247" s="11">
        <f>RRICC</f>
        <v>130500</v>
      </c>
      <c r="C247" s="7">
        <f>RR_ID</f>
        <v>4</v>
      </c>
      <c r="D247" s="1" t="str">
        <f>RR_SHORT_NAME</f>
        <v>BNSF</v>
      </c>
      <c r="E247" s="1" t="str">
        <f>RR_NAME</f>
        <v>Burlington Northern Santa Fe Railroad Company</v>
      </c>
      <c r="F247" s="1" t="s">
        <v>47247</v>
      </c>
      <c r="G247" s="6">
        <f>E1L214C5</f>
        <v>6.6627590191234959E-2</v>
      </c>
    </row>
    <row r="248" spans="1:7" x14ac:dyDescent="0.2">
      <c r="A248" s="11">
        <f>CURRENT_YEAR</f>
        <v>2014</v>
      </c>
      <c r="B248" s="11">
        <f>RRICC</f>
        <v>130500</v>
      </c>
      <c r="C248" s="7">
        <f>RR_ID</f>
        <v>4</v>
      </c>
      <c r="D248" s="1" t="str">
        <f>RR_SHORT_NAME</f>
        <v>BNSF</v>
      </c>
      <c r="E248" s="1" t="str">
        <f>RR_NAME</f>
        <v>Burlington Northern Santa Fe Railroad Company</v>
      </c>
      <c r="F248" s="1" t="s">
        <v>47248</v>
      </c>
      <c r="G248" s="6">
        <f>E1L214C6</f>
        <v>1.6185293447566591E-2</v>
      </c>
    </row>
    <row r="249" spans="1:7" x14ac:dyDescent="0.2">
      <c r="A249" s="11">
        <f>CURRENT_YEAR</f>
        <v>2014</v>
      </c>
      <c r="B249" s="11">
        <f>RRICC</f>
        <v>130500</v>
      </c>
      <c r="C249" s="7">
        <f>RR_ID</f>
        <v>4</v>
      </c>
      <c r="D249" s="1" t="str">
        <f>RR_SHORT_NAME</f>
        <v>BNSF</v>
      </c>
      <c r="E249" s="1" t="str">
        <f>RR_NAME</f>
        <v>Burlington Northern Santa Fe Railroad Company</v>
      </c>
      <c r="F249" s="1" t="s">
        <v>47249</v>
      </c>
      <c r="G249" s="6">
        <f>E1L214C7</f>
        <v>6.7521015620263265</v>
      </c>
    </row>
    <row r="250" spans="1:7" x14ac:dyDescent="0.2">
      <c r="A250" s="11">
        <f>CURRENT_YEAR</f>
        <v>2014</v>
      </c>
      <c r="B250" s="11">
        <f>RRICC</f>
        <v>130500</v>
      </c>
      <c r="C250" s="7">
        <f>RR_ID</f>
        <v>4</v>
      </c>
      <c r="D250" s="1" t="str">
        <f>RR_SHORT_NAME</f>
        <v>BNSF</v>
      </c>
      <c r="E250" s="1" t="str">
        <f>RR_NAME</f>
        <v>Burlington Northern Santa Fe Railroad Company</v>
      </c>
      <c r="F250" s="1" t="s">
        <v>47250</v>
      </c>
      <c r="G250" s="6">
        <f>E1L214C8</f>
        <v>13.320773245179035</v>
      </c>
    </row>
    <row r="251" spans="1:7" x14ac:dyDescent="0.2">
      <c r="A251" s="11">
        <f>CURRENT_YEAR</f>
        <v>2014</v>
      </c>
      <c r="B251" s="11">
        <f>RRICC</f>
        <v>130500</v>
      </c>
      <c r="C251" s="7">
        <f>RR_ID</f>
        <v>4</v>
      </c>
      <c r="D251" s="1" t="str">
        <f>RR_SHORT_NAME</f>
        <v>BNSF</v>
      </c>
      <c r="E251" s="1" t="str">
        <f>RR_NAME</f>
        <v>Burlington Northern Santa Fe Railroad Company</v>
      </c>
      <c r="F251" s="1" t="s">
        <v>47251</v>
      </c>
      <c r="G251" s="6">
        <f>E1L214C9</f>
        <v>0.9201494715891505</v>
      </c>
    </row>
    <row r="252" spans="1:7" x14ac:dyDescent="0.2">
      <c r="A252" s="11">
        <f>CURRENT_YEAR</f>
        <v>2014</v>
      </c>
      <c r="B252" s="11">
        <f>RRICC</f>
        <v>130500</v>
      </c>
      <c r="C252" s="7">
        <f>RR_ID</f>
        <v>4</v>
      </c>
      <c r="D252" s="1" t="str">
        <f>RR_SHORT_NAME</f>
        <v>BNSF</v>
      </c>
      <c r="E252" s="1" t="str">
        <f>RR_NAME</f>
        <v>Burlington Northern Santa Fe Railroad Company</v>
      </c>
      <c r="F252" s="1" t="s">
        <v>47252</v>
      </c>
      <c r="G252" s="6">
        <f>E1L214C10</f>
        <v>6.7521015620263256</v>
      </c>
    </row>
    <row r="253" spans="1:7" x14ac:dyDescent="0.2">
      <c r="A253" s="11">
        <f>CURRENT_YEAR</f>
        <v>2014</v>
      </c>
      <c r="B253" s="11">
        <f>RRICC</f>
        <v>130500</v>
      </c>
      <c r="C253" s="7">
        <f>RR_ID</f>
        <v>4</v>
      </c>
      <c r="D253" s="1" t="str">
        <f>RR_SHORT_NAME</f>
        <v>BNSF</v>
      </c>
      <c r="E253" s="1" t="str">
        <f>RR_NAME</f>
        <v>Burlington Northern Santa Fe Railroad Company</v>
      </c>
      <c r="F253" s="1" t="s">
        <v>47253</v>
      </c>
      <c r="G253" s="6">
        <f>E1L214C11</f>
        <v>13.320773245179035</v>
      </c>
    </row>
    <row r="254" spans="1:7" x14ac:dyDescent="0.2">
      <c r="A254" s="11">
        <f>CURRENT_YEAR</f>
        <v>2014</v>
      </c>
      <c r="B254" s="11">
        <f>RRICC</f>
        <v>130500</v>
      </c>
      <c r="C254" s="7">
        <f>RR_ID</f>
        <v>4</v>
      </c>
      <c r="D254" s="1" t="str">
        <f>RR_SHORT_NAME</f>
        <v>BNSF</v>
      </c>
      <c r="E254" s="1" t="str">
        <f>RR_NAME</f>
        <v>Burlington Northern Santa Fe Railroad Company</v>
      </c>
      <c r="F254" s="1" t="s">
        <v>47254</v>
      </c>
      <c r="G254" s="6">
        <f>E1L214C12</f>
        <v>0.92014947158915039</v>
      </c>
    </row>
    <row r="255" spans="1:7" x14ac:dyDescent="0.2">
      <c r="A255" s="11">
        <f>CURRENT_YEAR</f>
        <v>2014</v>
      </c>
      <c r="B255" s="11">
        <f>RRICC</f>
        <v>130500</v>
      </c>
      <c r="C255" s="7">
        <f>RR_ID</f>
        <v>4</v>
      </c>
      <c r="D255" s="1" t="str">
        <f>RR_SHORT_NAME</f>
        <v>BNSF</v>
      </c>
      <c r="E255" s="1" t="str">
        <f>RR_NAME</f>
        <v>Burlington Northern Santa Fe Railroad Company</v>
      </c>
      <c r="F255" s="1" t="s">
        <v>47255</v>
      </c>
      <c r="G255" s="6">
        <f>E1L214C13</f>
        <v>0.28196458143850922</v>
      </c>
    </row>
    <row r="256" spans="1:7" x14ac:dyDescent="0.2">
      <c r="A256" s="11">
        <f>CURRENT_YEAR</f>
        <v>2014</v>
      </c>
      <c r="B256" s="11">
        <f>RRICC</f>
        <v>130500</v>
      </c>
      <c r="C256" s="7">
        <f>RR_ID</f>
        <v>4</v>
      </c>
      <c r="D256" s="1" t="str">
        <f>RR_SHORT_NAME</f>
        <v>BNSF</v>
      </c>
      <c r="E256" s="1" t="str">
        <f>RR_NAME</f>
        <v>Burlington Northern Santa Fe Railroad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2014</v>
      </c>
      <c r="B257" s="11">
        <f>RRICC</f>
        <v>130500</v>
      </c>
      <c r="C257" s="7">
        <f>RR_ID</f>
        <v>4</v>
      </c>
      <c r="D257" s="1" t="str">
        <f>RR_SHORT_NAME</f>
        <v>BNSF</v>
      </c>
      <c r="E257" s="1" t="str">
        <f>RR_NAME</f>
        <v>Burlington Northern Santa Fe Railroad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2014</v>
      </c>
      <c r="B258" s="11">
        <f>RRICC</f>
        <v>130500</v>
      </c>
      <c r="C258" s="7">
        <f>RR_ID</f>
        <v>4</v>
      </c>
      <c r="D258" s="1" t="str">
        <f>RR_SHORT_NAME</f>
        <v>BNSF</v>
      </c>
      <c r="E258" s="1" t="str">
        <f>RR_NAME</f>
        <v>Burlington Northern Santa Fe Railroad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2014</v>
      </c>
      <c r="B259" s="11">
        <f>RRICC</f>
        <v>130500</v>
      </c>
      <c r="C259" s="7">
        <f>RR_ID</f>
        <v>4</v>
      </c>
      <c r="D259" s="1" t="str">
        <f>RR_SHORT_NAME</f>
        <v>BNSF</v>
      </c>
      <c r="E259" s="1" t="str">
        <f>RR_NAME</f>
        <v>Burlington Northern Santa Fe Railroad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2014</v>
      </c>
      <c r="B260" s="11">
        <f>RRICC</f>
        <v>130500</v>
      </c>
      <c r="C260" s="7">
        <f>RR_ID</f>
        <v>4</v>
      </c>
      <c r="D260" s="1" t="str">
        <f>RR_SHORT_NAME</f>
        <v>BNSF</v>
      </c>
      <c r="E260" s="1" t="str">
        <f>RR_NAME</f>
        <v>Burlington Northern Santa Fe Railroad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2014</v>
      </c>
      <c r="B261" s="11">
        <f>RRICC</f>
        <v>130500</v>
      </c>
      <c r="C261" s="7">
        <f>RR_ID</f>
        <v>4</v>
      </c>
      <c r="D261" s="1" t="str">
        <f>RR_SHORT_NAME</f>
        <v>BNSF</v>
      </c>
      <c r="E261" s="1" t="str">
        <f>RR_NAME</f>
        <v>Burlington Northern Santa Fe Railroad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2014</v>
      </c>
      <c r="B262" s="11">
        <f>RRICC</f>
        <v>130500</v>
      </c>
      <c r="C262" s="7">
        <f>RR_ID</f>
        <v>4</v>
      </c>
      <c r="D262" s="1" t="str">
        <f>RR_SHORT_NAME</f>
        <v>BNSF</v>
      </c>
      <c r="E262" s="1" t="str">
        <f>RR_NAME</f>
        <v>Burlington Northern Santa Fe Railroad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2014</v>
      </c>
      <c r="B263" s="11">
        <f>RRICC</f>
        <v>130500</v>
      </c>
      <c r="C263" s="7">
        <f>RR_ID</f>
        <v>4</v>
      </c>
      <c r="D263" s="1" t="str">
        <f>RR_SHORT_NAME</f>
        <v>BNSF</v>
      </c>
      <c r="E263" s="1" t="str">
        <f>RR_NAME</f>
        <v>Burlington Northern Santa Fe Railroad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2014</v>
      </c>
      <c r="B264" s="11">
        <f>RRICC</f>
        <v>130500</v>
      </c>
      <c r="C264" s="7">
        <f>RR_ID</f>
        <v>4</v>
      </c>
      <c r="D264" s="1" t="str">
        <f>RR_SHORT_NAME</f>
        <v>BNSF</v>
      </c>
      <c r="E264" s="1" t="str">
        <f>RR_NAME</f>
        <v>Burlington Northern Santa Fe Railroad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2014</v>
      </c>
      <c r="B265" s="11">
        <f>RRICC</f>
        <v>130500</v>
      </c>
      <c r="C265" s="7">
        <f>RR_ID</f>
        <v>4</v>
      </c>
      <c r="D265" s="1" t="str">
        <f>RR_SHORT_NAME</f>
        <v>BNSF</v>
      </c>
      <c r="E265" s="1" t="str">
        <f>RR_NAME</f>
        <v>Burlington Northern Santa Fe Railroad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2014</v>
      </c>
      <c r="B266" s="11">
        <f>RRICC</f>
        <v>130500</v>
      </c>
      <c r="C266" s="7">
        <f>RR_ID</f>
        <v>4</v>
      </c>
      <c r="D266" s="1" t="str">
        <f>RR_SHORT_NAME</f>
        <v>BNSF</v>
      </c>
      <c r="E266" s="1" t="str">
        <f>RR_NAME</f>
        <v>Burlington Northern Santa Fe Railroad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2014</v>
      </c>
      <c r="B267" s="11">
        <f>RRICC</f>
        <v>130500</v>
      </c>
      <c r="C267" s="7">
        <f>RR_ID</f>
        <v>4</v>
      </c>
      <c r="D267" s="1" t="str">
        <f>RR_SHORT_NAME</f>
        <v>BNSF</v>
      </c>
      <c r="E267" s="1" t="str">
        <f>RR_NAME</f>
        <v>Burlington Northern Santa Fe Railroad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2014</v>
      </c>
      <c r="B268" s="11">
        <f>RRICC</f>
        <v>130500</v>
      </c>
      <c r="C268" s="7">
        <f>RR_ID</f>
        <v>4</v>
      </c>
      <c r="D268" s="1" t="str">
        <f>RR_SHORT_NAME</f>
        <v>BNSF</v>
      </c>
      <c r="E268" s="1" t="str">
        <f>RR_NAME</f>
        <v>Burlington Northern Santa Fe Railroad Company</v>
      </c>
      <c r="F268" s="1" t="s">
        <v>47268</v>
      </c>
      <c r="G268" s="6">
        <f>E1L215C13</f>
        <v>5.9060411593095741E-3</v>
      </c>
    </row>
    <row r="269" spans="1:7" x14ac:dyDescent="0.2">
      <c r="A269" s="11">
        <f>CURRENT_YEAR</f>
        <v>2014</v>
      </c>
      <c r="B269" s="11">
        <f>RRICC</f>
        <v>130500</v>
      </c>
      <c r="C269" s="7">
        <f>RR_ID</f>
        <v>4</v>
      </c>
      <c r="D269" s="1" t="str">
        <f>RR_SHORT_NAME</f>
        <v>BNSF</v>
      </c>
      <c r="E269" s="1" t="str">
        <f>RR_NAME</f>
        <v>Burlington Northern Santa Fe Railroad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2014</v>
      </c>
      <c r="B270" s="11">
        <f>RRICC</f>
        <v>130500</v>
      </c>
      <c r="C270" s="7">
        <f>RR_ID</f>
        <v>4</v>
      </c>
      <c r="D270" s="1" t="str">
        <f>RR_SHORT_NAME</f>
        <v>BNSF</v>
      </c>
      <c r="E270" s="1" t="str">
        <f>RR_NAME</f>
        <v>Burlington Northern Santa Fe Railroad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2014</v>
      </c>
      <c r="B271" s="11">
        <f>RRICC</f>
        <v>130500</v>
      </c>
      <c r="C271" s="7">
        <f>RR_ID</f>
        <v>4</v>
      </c>
      <c r="D271" s="1" t="str">
        <f>RR_SHORT_NAME</f>
        <v>BNSF</v>
      </c>
      <c r="E271" s="1" t="str">
        <f>RR_NAME</f>
        <v>Burlington Northern Santa Fe Railroad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2014</v>
      </c>
      <c r="B272" s="11">
        <f>RRICC</f>
        <v>130500</v>
      </c>
      <c r="C272" s="7">
        <f>RR_ID</f>
        <v>4</v>
      </c>
      <c r="D272" s="1" t="str">
        <f>RR_SHORT_NAME</f>
        <v>BNSF</v>
      </c>
      <c r="E272" s="1" t="str">
        <f>RR_NAME</f>
        <v>Burlington Northern Santa Fe Railroad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2014</v>
      </c>
      <c r="B273" s="11">
        <f>RRICC</f>
        <v>130500</v>
      </c>
      <c r="C273" s="7">
        <f>RR_ID</f>
        <v>4</v>
      </c>
      <c r="D273" s="1" t="str">
        <f>RR_SHORT_NAME</f>
        <v>BNSF</v>
      </c>
      <c r="E273" s="1" t="str">
        <f>RR_NAME</f>
        <v>Burlington Northern Santa Fe Railroad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2014</v>
      </c>
      <c r="B274" s="11">
        <f>RRICC</f>
        <v>130500</v>
      </c>
      <c r="C274" s="7">
        <f>RR_ID</f>
        <v>4</v>
      </c>
      <c r="D274" s="1" t="str">
        <f>RR_SHORT_NAME</f>
        <v>BNSF</v>
      </c>
      <c r="E274" s="1" t="str">
        <f>RR_NAME</f>
        <v>Burlington Northern Santa Fe Railroad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2014</v>
      </c>
      <c r="B275" s="11">
        <f>RRICC</f>
        <v>130500</v>
      </c>
      <c r="C275" s="7">
        <f>RR_ID</f>
        <v>4</v>
      </c>
      <c r="D275" s="1" t="str">
        <f>RR_SHORT_NAME</f>
        <v>BNSF</v>
      </c>
      <c r="E275" s="1" t="str">
        <f>RR_NAME</f>
        <v>Burlington Northern Santa Fe Railroad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2014</v>
      </c>
      <c r="B276" s="11">
        <f>RRICC</f>
        <v>130500</v>
      </c>
      <c r="C276" s="7">
        <f>RR_ID</f>
        <v>4</v>
      </c>
      <c r="D276" s="1" t="str">
        <f>RR_SHORT_NAME</f>
        <v>BNSF</v>
      </c>
      <c r="E276" s="1" t="str">
        <f>RR_NAME</f>
        <v>Burlington Northern Santa Fe Railroad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2014</v>
      </c>
      <c r="B277" s="11">
        <f>RRICC</f>
        <v>130500</v>
      </c>
      <c r="C277" s="7">
        <f>RR_ID</f>
        <v>4</v>
      </c>
      <c r="D277" s="1" t="str">
        <f>RR_SHORT_NAME</f>
        <v>BNSF</v>
      </c>
      <c r="E277" s="1" t="str">
        <f>RR_NAME</f>
        <v>Burlington Northern Santa Fe Railroad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2014</v>
      </c>
      <c r="B278" s="11">
        <f>RRICC</f>
        <v>130500</v>
      </c>
      <c r="C278" s="7">
        <f>RR_ID</f>
        <v>4</v>
      </c>
      <c r="D278" s="1" t="str">
        <f>RR_SHORT_NAME</f>
        <v>BNSF</v>
      </c>
      <c r="E278" s="1" t="str">
        <f>RR_NAME</f>
        <v>Burlington Northern Santa Fe Railroad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2014</v>
      </c>
      <c r="B279" s="11">
        <f>RRICC</f>
        <v>130500</v>
      </c>
      <c r="C279" s="7">
        <f>RR_ID</f>
        <v>4</v>
      </c>
      <c r="D279" s="1" t="str">
        <f>RR_SHORT_NAME</f>
        <v>BNSF</v>
      </c>
      <c r="E279" s="1" t="str">
        <f>RR_NAME</f>
        <v>Burlington Northern Santa Fe Railroad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2014</v>
      </c>
      <c r="B280" s="11">
        <f>RRICC</f>
        <v>130500</v>
      </c>
      <c r="C280" s="7">
        <f>RR_ID</f>
        <v>4</v>
      </c>
      <c r="D280" s="1" t="str">
        <f>RR_SHORT_NAME</f>
        <v>BNSF</v>
      </c>
      <c r="E280" s="1" t="str">
        <f>RR_NAME</f>
        <v>Burlington Northern Santa Fe Railroad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2014</v>
      </c>
      <c r="B281" s="11">
        <f>RRICC</f>
        <v>130500</v>
      </c>
      <c r="C281" s="7">
        <f>RR_ID</f>
        <v>4</v>
      </c>
      <c r="D281" s="1" t="str">
        <f>RR_SHORT_NAME</f>
        <v>BNSF</v>
      </c>
      <c r="E281" s="1" t="str">
        <f>RR_NAME</f>
        <v>Burlington Northern Santa Fe Railroad Company</v>
      </c>
      <c r="F281" s="1" t="s">
        <v>47281</v>
      </c>
      <c r="G281" s="6">
        <f>E1L216C13</f>
        <v>-1.2435530975277175E-6</v>
      </c>
    </row>
    <row r="282" spans="1:7" x14ac:dyDescent="0.2">
      <c r="A282" s="11">
        <f>CURRENT_YEAR</f>
        <v>2014</v>
      </c>
      <c r="B282" s="11">
        <f>RRICC</f>
        <v>130500</v>
      </c>
      <c r="C282" s="7">
        <f>RR_ID</f>
        <v>4</v>
      </c>
      <c r="D282" s="1" t="str">
        <f>RR_SHORT_NAME</f>
        <v>BNSF</v>
      </c>
      <c r="E282" s="1" t="str">
        <f>RR_NAME</f>
        <v>Burlington Northern Santa Fe Railroad Company</v>
      </c>
      <c r="F282" s="1" t="s">
        <v>47282</v>
      </c>
      <c r="G282" s="6">
        <f>E1L217C1</f>
        <v>0.36015141383743071</v>
      </c>
    </row>
    <row r="283" spans="1:7" x14ac:dyDescent="0.2">
      <c r="A283" s="11">
        <f>CURRENT_YEAR</f>
        <v>2014</v>
      </c>
      <c r="B283" s="11">
        <f>RRICC</f>
        <v>130500</v>
      </c>
      <c r="C283" s="7">
        <f>RR_ID</f>
        <v>4</v>
      </c>
      <c r="D283" s="1" t="str">
        <f>RR_SHORT_NAME</f>
        <v>BNSF</v>
      </c>
      <c r="E283" s="1" t="str">
        <f>RR_NAME</f>
        <v>Burlington Northern Santa Fe Railroad Company</v>
      </c>
      <c r="F283" s="1" t="s">
        <v>47283</v>
      </c>
      <c r="G283" s="6">
        <f>E1L217C2</f>
        <v>5.0937049435140214E-3</v>
      </c>
    </row>
    <row r="284" spans="1:7" x14ac:dyDescent="0.2">
      <c r="A284" s="11">
        <f>CURRENT_YEAR</f>
        <v>2014</v>
      </c>
      <c r="B284" s="11">
        <f>RRICC</f>
        <v>130500</v>
      </c>
      <c r="C284" s="7">
        <f>RR_ID</f>
        <v>4</v>
      </c>
      <c r="D284" s="1" t="str">
        <f>RR_SHORT_NAME</f>
        <v>BNSF</v>
      </c>
      <c r="E284" s="1" t="str">
        <f>RR_NAME</f>
        <v>Burlington Northern Santa Fe Railroad Company</v>
      </c>
      <c r="F284" s="1" t="s">
        <v>47284</v>
      </c>
      <c r="G284" s="6">
        <f>E1L217C3</f>
        <v>1.4177627020063534E-2</v>
      </c>
    </row>
    <row r="285" spans="1:7" x14ac:dyDescent="0.2">
      <c r="A285" s="11">
        <f>CURRENT_YEAR</f>
        <v>2014</v>
      </c>
      <c r="B285" s="11">
        <f>RRICC</f>
        <v>130500</v>
      </c>
      <c r="C285" s="7">
        <f>RR_ID</f>
        <v>4</v>
      </c>
      <c r="D285" s="1" t="str">
        <f>RR_SHORT_NAME</f>
        <v>BNSF</v>
      </c>
      <c r="E285" s="1" t="str">
        <f>RR_NAME</f>
        <v>Burlington Northern Santa Fe Railroad Company</v>
      </c>
      <c r="F285" s="1" t="s">
        <v>47285</v>
      </c>
      <c r="G285" s="6">
        <f>E1L217C4</f>
        <v>0.93639367597731948</v>
      </c>
    </row>
    <row r="286" spans="1:7" x14ac:dyDescent="0.2">
      <c r="A286" s="11">
        <f>CURRENT_YEAR</f>
        <v>2014</v>
      </c>
      <c r="B286" s="11">
        <f>RRICC</f>
        <v>130500</v>
      </c>
      <c r="C286" s="7">
        <f>RR_ID</f>
        <v>4</v>
      </c>
      <c r="D286" s="1" t="str">
        <f>RR_SHORT_NAME</f>
        <v>BNSF</v>
      </c>
      <c r="E286" s="1" t="str">
        <f>RR_NAME</f>
        <v>Burlington Northern Santa Fe Railroad Company</v>
      </c>
      <c r="F286" s="1" t="s">
        <v>47286</v>
      </c>
      <c r="G286" s="6">
        <f>E1L217C5</f>
        <v>1.3243632853136456E-2</v>
      </c>
    </row>
    <row r="287" spans="1:7" x14ac:dyDescent="0.2">
      <c r="A287" s="11">
        <f>CURRENT_YEAR</f>
        <v>2014</v>
      </c>
      <c r="B287" s="11">
        <f>RRICC</f>
        <v>130500</v>
      </c>
      <c r="C287" s="7">
        <f>RR_ID</f>
        <v>4</v>
      </c>
      <c r="D287" s="1" t="str">
        <f>RR_SHORT_NAME</f>
        <v>BNSF</v>
      </c>
      <c r="E287" s="1" t="str">
        <f>RR_NAME</f>
        <v>Burlington Northern Santa Fe Railroad Company</v>
      </c>
      <c r="F287" s="1" t="s">
        <v>47287</v>
      </c>
      <c r="G287" s="6">
        <f>E1L217C6</f>
        <v>3.6861830252165183E-2</v>
      </c>
    </row>
    <row r="288" spans="1:7" x14ac:dyDescent="0.2">
      <c r="A288" s="11">
        <f>CURRENT_YEAR</f>
        <v>2014</v>
      </c>
      <c r="B288" s="11">
        <f>RRICC</f>
        <v>130500</v>
      </c>
      <c r="C288" s="7">
        <f>RR_ID</f>
        <v>4</v>
      </c>
      <c r="D288" s="1" t="str">
        <f>RR_SHORT_NAME</f>
        <v>BNSF</v>
      </c>
      <c r="E288" s="1" t="str">
        <f>RR_NAME</f>
        <v>Burlington Northern Santa Fe Railroad Company</v>
      </c>
      <c r="F288" s="1" t="s">
        <v>47288</v>
      </c>
      <c r="G288" s="6">
        <f>E1L217C7</f>
        <v>7.536016997595496</v>
      </c>
    </row>
    <row r="289" spans="1:7" x14ac:dyDescent="0.2">
      <c r="A289" s="11">
        <f>CURRENT_YEAR</f>
        <v>2014</v>
      </c>
      <c r="B289" s="11">
        <f>RRICC</f>
        <v>130500</v>
      </c>
      <c r="C289" s="7">
        <f>RR_ID</f>
        <v>4</v>
      </c>
      <c r="D289" s="1" t="str">
        <f>RR_SHORT_NAME</f>
        <v>BNSF</v>
      </c>
      <c r="E289" s="1" t="str">
        <f>RR_NAME</f>
        <v>Burlington Northern Santa Fe Railroad Company</v>
      </c>
      <c r="F289" s="1" t="s">
        <v>47289</v>
      </c>
      <c r="G289" s="6">
        <f>E1L217C8</f>
        <v>1.0255738461546877</v>
      </c>
    </row>
    <row r="290" spans="1:7" x14ac:dyDescent="0.2">
      <c r="A290" s="11">
        <f>CURRENT_YEAR</f>
        <v>2014</v>
      </c>
      <c r="B290" s="11">
        <f>RRICC</f>
        <v>130500</v>
      </c>
      <c r="C290" s="7">
        <f>RR_ID</f>
        <v>4</v>
      </c>
      <c r="D290" s="1" t="str">
        <f>RR_SHORT_NAME</f>
        <v>BNSF</v>
      </c>
      <c r="E290" s="1" t="str">
        <f>RR_NAME</f>
        <v>Burlington Northern Santa Fe Railroad Company</v>
      </c>
      <c r="F290" s="1" t="s">
        <v>47290</v>
      </c>
      <c r="G290" s="6">
        <f>E1L217C9</f>
        <v>0.351090111383773</v>
      </c>
    </row>
    <row r="291" spans="1:7" x14ac:dyDescent="0.2">
      <c r="A291" s="11">
        <f>CURRENT_YEAR</f>
        <v>2014</v>
      </c>
      <c r="B291" s="11">
        <f>RRICC</f>
        <v>130500</v>
      </c>
      <c r="C291" s="7">
        <f>RR_ID</f>
        <v>4</v>
      </c>
      <c r="D291" s="1" t="str">
        <f>RR_SHORT_NAME</f>
        <v>BNSF</v>
      </c>
      <c r="E291" s="1" t="str">
        <f>RR_NAME</f>
        <v>Burlington Northern Santa Fe Railroad Company</v>
      </c>
      <c r="F291" s="1" t="s">
        <v>47291</v>
      </c>
      <c r="G291" s="6">
        <f>E1L217C10</f>
        <v>7.536016997595496</v>
      </c>
    </row>
    <row r="292" spans="1:7" x14ac:dyDescent="0.2">
      <c r="A292" s="11">
        <f>CURRENT_YEAR</f>
        <v>2014</v>
      </c>
      <c r="B292" s="11">
        <f>RRICC</f>
        <v>130500</v>
      </c>
      <c r="C292" s="7">
        <f>RR_ID</f>
        <v>4</v>
      </c>
      <c r="D292" s="1" t="str">
        <f>RR_SHORT_NAME</f>
        <v>BNSF</v>
      </c>
      <c r="E292" s="1" t="str">
        <f>RR_NAME</f>
        <v>Burlington Northern Santa Fe Railroad Company</v>
      </c>
      <c r="F292" s="1" t="s">
        <v>47292</v>
      </c>
      <c r="G292" s="6">
        <f>E1L217C11</f>
        <v>1.0255738461546875</v>
      </c>
    </row>
    <row r="293" spans="1:7" x14ac:dyDescent="0.2">
      <c r="A293" s="11">
        <f>CURRENT_YEAR</f>
        <v>2014</v>
      </c>
      <c r="B293" s="11">
        <f>RRICC</f>
        <v>130500</v>
      </c>
      <c r="C293" s="7">
        <f>RR_ID</f>
        <v>4</v>
      </c>
      <c r="D293" s="1" t="str">
        <f>RR_SHORT_NAME</f>
        <v>BNSF</v>
      </c>
      <c r="E293" s="1" t="str">
        <f>RR_NAME</f>
        <v>Burlington Northern Santa Fe Railroad Company</v>
      </c>
      <c r="F293" s="1" t="s">
        <v>47293</v>
      </c>
      <c r="G293" s="6">
        <f>E1L217C12</f>
        <v>0.351090111383773</v>
      </c>
    </row>
    <row r="294" spans="1:7" x14ac:dyDescent="0.2">
      <c r="A294" s="11">
        <f>CURRENT_YEAR</f>
        <v>2014</v>
      </c>
      <c r="B294" s="11">
        <f>RRICC</f>
        <v>130500</v>
      </c>
      <c r="C294" s="7">
        <f>RR_ID</f>
        <v>4</v>
      </c>
      <c r="D294" s="1" t="str">
        <f>RR_SHORT_NAME</f>
        <v>BNSF</v>
      </c>
      <c r="E294" s="1" t="str">
        <f>RR_NAME</f>
        <v>Burlington Northern Santa Fe Railroad Company</v>
      </c>
      <c r="F294" s="1" t="s">
        <v>47294</v>
      </c>
      <c r="G294" s="6">
        <f>E1L217C13</f>
        <v>2.6380511618199116E-2</v>
      </c>
    </row>
    <row r="295" spans="1:7" x14ac:dyDescent="0.2">
      <c r="A295" s="11">
        <f>CURRENT_YEAR</f>
        <v>2014</v>
      </c>
      <c r="B295" s="11">
        <f>RRICC</f>
        <v>130500</v>
      </c>
      <c r="C295" s="7">
        <f>RR_ID</f>
        <v>4</v>
      </c>
      <c r="D295" s="1" t="str">
        <f>RR_SHORT_NAME</f>
        <v>BNSF</v>
      </c>
      <c r="E295" s="1" t="str">
        <f>RR_NAME</f>
        <v>Burlington Northern Santa Fe Railroad Company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2014</v>
      </c>
      <c r="B296" s="11">
        <f>RRICC</f>
        <v>130500</v>
      </c>
      <c r="C296" s="7">
        <f>RR_ID</f>
        <v>4</v>
      </c>
      <c r="D296" s="1" t="str">
        <f>RR_SHORT_NAME</f>
        <v>BNSF</v>
      </c>
      <c r="E296" s="1" t="str">
        <f>RR_NAME</f>
        <v>Burlington Northern Santa Fe Railroad Company</v>
      </c>
      <c r="F296" s="1" t="s">
        <v>47296</v>
      </c>
      <c r="G296" s="6">
        <f>E1L218C2</f>
        <v>4.5024726451768374E-2</v>
      </c>
    </row>
    <row r="297" spans="1:7" x14ac:dyDescent="0.2">
      <c r="A297" s="11">
        <f>CURRENT_YEAR</f>
        <v>2014</v>
      </c>
      <c r="B297" s="11">
        <f>RRICC</f>
        <v>130500</v>
      </c>
      <c r="C297" s="7">
        <f>RR_ID</f>
        <v>4</v>
      </c>
      <c r="D297" s="1" t="str">
        <f>RR_SHORT_NAME</f>
        <v>BNSF</v>
      </c>
      <c r="E297" s="1" t="str">
        <f>RR_NAME</f>
        <v>Burlington Northern Santa Fe Railroad Company</v>
      </c>
      <c r="F297" s="1" t="s">
        <v>47297</v>
      </c>
      <c r="G297" s="6">
        <f>E1L218C3</f>
        <v>7.9487762012294891E-2</v>
      </c>
    </row>
    <row r="298" spans="1:7" x14ac:dyDescent="0.2">
      <c r="A298" s="11">
        <f>CURRENT_YEAR</f>
        <v>2014</v>
      </c>
      <c r="B298" s="11">
        <f>RRICC</f>
        <v>130500</v>
      </c>
      <c r="C298" s="7">
        <f>RR_ID</f>
        <v>4</v>
      </c>
      <c r="D298" s="1" t="str">
        <f>RR_SHORT_NAME</f>
        <v>BNSF</v>
      </c>
      <c r="E298" s="1" t="str">
        <f>RR_NAME</f>
        <v>Burlington Northern Santa Fe Railroad Company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2014</v>
      </c>
      <c r="B299" s="11">
        <f>RRICC</f>
        <v>130500</v>
      </c>
      <c r="C299" s="7">
        <f>RR_ID</f>
        <v>4</v>
      </c>
      <c r="D299" s="1" t="str">
        <f>RR_SHORT_NAME</f>
        <v>BNSF</v>
      </c>
      <c r="E299" s="1" t="str">
        <f>RR_NAME</f>
        <v>Burlington Northern Santa Fe Railroad Company</v>
      </c>
      <c r="F299" s="1" t="s">
        <v>47299</v>
      </c>
      <c r="G299" s="6">
        <f>E1L218C5</f>
        <v>0.11706428877459792</v>
      </c>
    </row>
    <row r="300" spans="1:7" x14ac:dyDescent="0.2">
      <c r="A300" s="11">
        <f>CURRENT_YEAR</f>
        <v>2014</v>
      </c>
      <c r="B300" s="11">
        <f>RRICC</f>
        <v>130500</v>
      </c>
      <c r="C300" s="7">
        <f>RR_ID</f>
        <v>4</v>
      </c>
      <c r="D300" s="1" t="str">
        <f>RR_SHORT_NAME</f>
        <v>BNSF</v>
      </c>
      <c r="E300" s="1" t="str">
        <f>RR_NAME</f>
        <v>Burlington Northern Santa Fe Railroad Company</v>
      </c>
      <c r="F300" s="1" t="s">
        <v>47300</v>
      </c>
      <c r="G300" s="6">
        <f>E1L218C6</f>
        <v>0.2066681812319672</v>
      </c>
    </row>
    <row r="301" spans="1:7" x14ac:dyDescent="0.2">
      <c r="A301" s="11">
        <f>CURRENT_YEAR</f>
        <v>2014</v>
      </c>
      <c r="B301" s="11">
        <f>RRICC</f>
        <v>130500</v>
      </c>
      <c r="C301" s="7">
        <f>RR_ID</f>
        <v>4</v>
      </c>
      <c r="D301" s="1" t="str">
        <f>RR_SHORT_NAME</f>
        <v>BNSF</v>
      </c>
      <c r="E301" s="1" t="str">
        <f>RR_NAME</f>
        <v>Burlington Northern Santa Fe Railroad Company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2014</v>
      </c>
      <c r="B302" s="11">
        <f>RRICC</f>
        <v>130500</v>
      </c>
      <c r="C302" s="7">
        <f>RR_ID</f>
        <v>4</v>
      </c>
      <c r="D302" s="1" t="str">
        <f>RR_SHORT_NAME</f>
        <v>BNSF</v>
      </c>
      <c r="E302" s="1" t="str">
        <f>RR_NAME</f>
        <v>Burlington Northern Santa Fe Railroad Company</v>
      </c>
      <c r="F302" s="1" t="s">
        <v>47302</v>
      </c>
      <c r="G302" s="6">
        <f>E1L218C8</f>
        <v>33.552036428022234</v>
      </c>
    </row>
    <row r="303" spans="1:7" x14ac:dyDescent="0.2">
      <c r="A303" s="11">
        <f>CURRENT_YEAR</f>
        <v>2014</v>
      </c>
      <c r="B303" s="11">
        <f>RRICC</f>
        <v>130500</v>
      </c>
      <c r="C303" s="7">
        <f>RR_ID</f>
        <v>4</v>
      </c>
      <c r="D303" s="1" t="str">
        <f>RR_SHORT_NAME</f>
        <v>BNSF</v>
      </c>
      <c r="E303" s="1" t="str">
        <f>RR_NAME</f>
        <v>Burlington Northern Santa Fe Railroad Company</v>
      </c>
      <c r="F303" s="1" t="s">
        <v>47303</v>
      </c>
      <c r="G303" s="6">
        <f>E1L218C9</f>
        <v>15.438290211288196</v>
      </c>
    </row>
    <row r="304" spans="1:7" x14ac:dyDescent="0.2">
      <c r="A304" s="11">
        <f>CURRENT_YEAR</f>
        <v>2014</v>
      </c>
      <c r="B304" s="11">
        <f>RRICC</f>
        <v>130500</v>
      </c>
      <c r="C304" s="7">
        <f>RR_ID</f>
        <v>4</v>
      </c>
      <c r="D304" s="1" t="str">
        <f>RR_SHORT_NAME</f>
        <v>BNSF</v>
      </c>
      <c r="E304" s="1" t="str">
        <f>RR_NAME</f>
        <v>Burlington Northern Santa Fe Railroad Company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2014</v>
      </c>
      <c r="B305" s="11">
        <f>RRICC</f>
        <v>130500</v>
      </c>
      <c r="C305" s="7">
        <f>RR_ID</f>
        <v>4</v>
      </c>
      <c r="D305" s="1" t="str">
        <f>RR_SHORT_NAME</f>
        <v>BNSF</v>
      </c>
      <c r="E305" s="1" t="str">
        <f>RR_NAME</f>
        <v>Burlington Northern Santa Fe Railroad Company</v>
      </c>
      <c r="F305" s="1" t="s">
        <v>47305</v>
      </c>
      <c r="G305" s="6">
        <f>E1L218C11</f>
        <v>33.552036428022234</v>
      </c>
    </row>
    <row r="306" spans="1:7" x14ac:dyDescent="0.2">
      <c r="A306" s="11">
        <f>CURRENT_YEAR</f>
        <v>2014</v>
      </c>
      <c r="B306" s="11">
        <f>RRICC</f>
        <v>130500</v>
      </c>
      <c r="C306" s="7">
        <f>RR_ID</f>
        <v>4</v>
      </c>
      <c r="D306" s="1" t="str">
        <f>RR_SHORT_NAME</f>
        <v>BNSF</v>
      </c>
      <c r="E306" s="1" t="str">
        <f>RR_NAME</f>
        <v>Burlington Northern Santa Fe Railroad Company</v>
      </c>
      <c r="F306" s="1" t="s">
        <v>47306</v>
      </c>
      <c r="G306" s="6">
        <f>E1L218C12</f>
        <v>15.438290211288194</v>
      </c>
    </row>
    <row r="307" spans="1:7" x14ac:dyDescent="0.2">
      <c r="A307" s="11">
        <f>CURRENT_YEAR</f>
        <v>2014</v>
      </c>
      <c r="B307" s="11">
        <f>RRICC</f>
        <v>130500</v>
      </c>
      <c r="C307" s="7">
        <f>RR_ID</f>
        <v>4</v>
      </c>
      <c r="D307" s="1" t="str">
        <f>RR_SHORT_NAME</f>
        <v>BNSF</v>
      </c>
      <c r="E307" s="1" t="str">
        <f>RR_NAME</f>
        <v>Burlington Northern Santa Fe Railroad Company</v>
      </c>
      <c r="F307" s="1" t="s">
        <v>47307</v>
      </c>
      <c r="G307" s="6">
        <f>E1L218C13</f>
        <v>8.2052909959834941E-2</v>
      </c>
    </row>
    <row r="308" spans="1:7" x14ac:dyDescent="0.2">
      <c r="A308" s="11">
        <f>CURRENT_YEAR</f>
        <v>2014</v>
      </c>
      <c r="B308" s="11">
        <f>RRICC</f>
        <v>130500</v>
      </c>
      <c r="C308" s="7">
        <f>RR_ID</f>
        <v>4</v>
      </c>
      <c r="D308" s="1" t="str">
        <f>RR_SHORT_NAME</f>
        <v>BNSF</v>
      </c>
      <c r="E308" s="1" t="str">
        <f>RR_NAME</f>
        <v>Burlington Northern Santa Fe Railroad Company</v>
      </c>
      <c r="F308" s="1" t="s">
        <v>47308</v>
      </c>
      <c r="G308" s="6">
        <f>E1L219C1</f>
        <v>2.153123317467793E-4</v>
      </c>
    </row>
    <row r="309" spans="1:7" x14ac:dyDescent="0.2">
      <c r="A309" s="11">
        <f>CURRENT_YEAR</f>
        <v>2014</v>
      </c>
      <c r="B309" s="11">
        <f>RRICC</f>
        <v>130500</v>
      </c>
      <c r="C309" s="7">
        <f>RR_ID</f>
        <v>4</v>
      </c>
      <c r="D309" s="1" t="str">
        <f>RR_SHORT_NAME</f>
        <v>BNSF</v>
      </c>
      <c r="E309" s="1" t="str">
        <f>RR_NAME</f>
        <v>Burlington Northern Santa Fe Railroad Company</v>
      </c>
      <c r="F309" s="1" t="s">
        <v>47309</v>
      </c>
      <c r="G309" s="6">
        <f>E1L219C2</f>
        <v>2.1660515810729077E-3</v>
      </c>
    </row>
    <row r="310" spans="1:7" x14ac:dyDescent="0.2">
      <c r="A310" s="11">
        <f>CURRENT_YEAR</f>
        <v>2014</v>
      </c>
      <c r="B310" s="11">
        <f>RRICC</f>
        <v>130500</v>
      </c>
      <c r="C310" s="7">
        <f>RR_ID</f>
        <v>4</v>
      </c>
      <c r="D310" s="1" t="str">
        <f>RR_SHORT_NAME</f>
        <v>BNSF</v>
      </c>
      <c r="E310" s="1" t="str">
        <f>RR_NAME</f>
        <v>Burlington Northern Santa Fe Railroad Company</v>
      </c>
      <c r="F310" s="1" t="s">
        <v>47310</v>
      </c>
      <c r="G310" s="6">
        <f>E1L219C3</f>
        <v>1.6867690736692045E-3</v>
      </c>
    </row>
    <row r="311" spans="1:7" x14ac:dyDescent="0.2">
      <c r="A311" s="11">
        <f>CURRENT_YEAR</f>
        <v>2014</v>
      </c>
      <c r="B311" s="11">
        <f>RRICC</f>
        <v>130500</v>
      </c>
      <c r="C311" s="7">
        <f>RR_ID</f>
        <v>4</v>
      </c>
      <c r="D311" s="1" t="str">
        <f>RR_SHORT_NAME</f>
        <v>BNSF</v>
      </c>
      <c r="E311" s="1" t="str">
        <f>RR_NAME</f>
        <v>Burlington Northern Santa Fe Railroad Company</v>
      </c>
      <c r="F311" s="1" t="s">
        <v>47311</v>
      </c>
      <c r="G311" s="6">
        <f>E1L219C4</f>
        <v>5.5981206254162577E-4</v>
      </c>
    </row>
    <row r="312" spans="1:7" x14ac:dyDescent="0.2">
      <c r="A312" s="11">
        <f>CURRENT_YEAR</f>
        <v>2014</v>
      </c>
      <c r="B312" s="11">
        <f>RRICC</f>
        <v>130500</v>
      </c>
      <c r="C312" s="7">
        <f>RR_ID</f>
        <v>4</v>
      </c>
      <c r="D312" s="1" t="str">
        <f>RR_SHORT_NAME</f>
        <v>BNSF</v>
      </c>
      <c r="E312" s="1" t="str">
        <f>RR_NAME</f>
        <v>Burlington Northern Santa Fe Railroad Company</v>
      </c>
      <c r="F312" s="1" t="s">
        <v>47312</v>
      </c>
      <c r="G312" s="6">
        <f>E1L219C5</f>
        <v>5.6317341107895739E-3</v>
      </c>
    </row>
    <row r="313" spans="1:7" x14ac:dyDescent="0.2">
      <c r="A313" s="11">
        <f>CURRENT_YEAR</f>
        <v>2014</v>
      </c>
      <c r="B313" s="11">
        <f>RRICC</f>
        <v>130500</v>
      </c>
      <c r="C313" s="7">
        <f>RR_ID</f>
        <v>4</v>
      </c>
      <c r="D313" s="1" t="str">
        <f>RR_SHORT_NAME</f>
        <v>BNSF</v>
      </c>
      <c r="E313" s="1" t="str">
        <f>RR_NAME</f>
        <v>Burlington Northern Santa Fe Railroad Company</v>
      </c>
      <c r="F313" s="1" t="s">
        <v>47313</v>
      </c>
      <c r="G313" s="6">
        <f>E1L219C6</f>
        <v>4.3855995915399303E-3</v>
      </c>
    </row>
    <row r="314" spans="1:7" x14ac:dyDescent="0.2">
      <c r="A314" s="11">
        <f>CURRENT_YEAR</f>
        <v>2014</v>
      </c>
      <c r="B314" s="11">
        <f>RRICC</f>
        <v>130500</v>
      </c>
      <c r="C314" s="7">
        <f>RR_ID</f>
        <v>4</v>
      </c>
      <c r="D314" s="1" t="str">
        <f>RR_SHORT_NAME</f>
        <v>BNSF</v>
      </c>
      <c r="E314" s="1" t="str">
        <f>RR_NAME</f>
        <v>Burlington Northern Santa Fe Railroad Company</v>
      </c>
      <c r="F314" s="1" t="s">
        <v>47314</v>
      </c>
      <c r="G314" s="6">
        <f>E1L219C7</f>
        <v>2.4142549801731944E-2</v>
      </c>
    </row>
    <row r="315" spans="1:7" x14ac:dyDescent="0.2">
      <c r="A315" s="11">
        <f>CURRENT_YEAR</f>
        <v>2014</v>
      </c>
      <c r="B315" s="11">
        <f>RRICC</f>
        <v>130500</v>
      </c>
      <c r="C315" s="7">
        <f>RR_ID</f>
        <v>4</v>
      </c>
      <c r="D315" s="1" t="str">
        <f>RR_SHORT_NAME</f>
        <v>BNSF</v>
      </c>
      <c r="E315" s="1" t="str">
        <f>RR_NAME</f>
        <v>Burlington Northern Santa Fe Railroad Company</v>
      </c>
      <c r="F315" s="1" t="s">
        <v>47315</v>
      </c>
      <c r="G315" s="6">
        <f>E1L219C8</f>
        <v>0.35033461260448334</v>
      </c>
    </row>
    <row r="316" spans="1:7" x14ac:dyDescent="0.2">
      <c r="A316" s="11">
        <f>CURRENT_YEAR</f>
        <v>2014</v>
      </c>
      <c r="B316" s="11">
        <f>RRICC</f>
        <v>130500</v>
      </c>
      <c r="C316" s="7">
        <f>RR_ID</f>
        <v>4</v>
      </c>
      <c r="D316" s="1" t="str">
        <f>RR_SHORT_NAME</f>
        <v>BNSF</v>
      </c>
      <c r="E316" s="1" t="str">
        <f>RR_NAME</f>
        <v>Burlington Northern Santa Fe Railroad Company</v>
      </c>
      <c r="F316" s="1" t="s">
        <v>47316</v>
      </c>
      <c r="G316" s="6">
        <f>E1L219C9</f>
        <v>0.26958531792155649</v>
      </c>
    </row>
    <row r="317" spans="1:7" x14ac:dyDescent="0.2">
      <c r="A317" s="11">
        <f>CURRENT_YEAR</f>
        <v>2014</v>
      </c>
      <c r="B317" s="11">
        <f>RRICC</f>
        <v>130500</v>
      </c>
      <c r="C317" s="7">
        <f>RR_ID</f>
        <v>4</v>
      </c>
      <c r="D317" s="1" t="str">
        <f>RR_SHORT_NAME</f>
        <v>BNSF</v>
      </c>
      <c r="E317" s="1" t="str">
        <f>RR_NAME</f>
        <v>Burlington Northern Santa Fe Railroad Company</v>
      </c>
      <c r="F317" s="1" t="s">
        <v>47317</v>
      </c>
      <c r="G317" s="6">
        <f>E1L219C10</f>
        <v>2.4142549801731944E-2</v>
      </c>
    </row>
    <row r="318" spans="1:7" x14ac:dyDescent="0.2">
      <c r="A318" s="11">
        <f>CURRENT_YEAR</f>
        <v>2014</v>
      </c>
      <c r="B318" s="11">
        <f>RRICC</f>
        <v>130500</v>
      </c>
      <c r="C318" s="7">
        <f>RR_ID</f>
        <v>4</v>
      </c>
      <c r="D318" s="1" t="str">
        <f>RR_SHORT_NAME</f>
        <v>BNSF</v>
      </c>
      <c r="E318" s="1" t="str">
        <f>RR_NAME</f>
        <v>Burlington Northern Santa Fe Railroad Company</v>
      </c>
      <c r="F318" s="1" t="s">
        <v>47318</v>
      </c>
      <c r="G318" s="6">
        <f>E1L219C11</f>
        <v>0.3503346126044834</v>
      </c>
    </row>
    <row r="319" spans="1:7" x14ac:dyDescent="0.2">
      <c r="A319" s="11">
        <f>CURRENT_YEAR</f>
        <v>2014</v>
      </c>
      <c r="B319" s="11">
        <f>RRICC</f>
        <v>130500</v>
      </c>
      <c r="C319" s="7">
        <f>RR_ID</f>
        <v>4</v>
      </c>
      <c r="D319" s="1" t="str">
        <f>RR_SHORT_NAME</f>
        <v>BNSF</v>
      </c>
      <c r="E319" s="1" t="str">
        <f>RR_NAME</f>
        <v>Burlington Northern Santa Fe Railroad Company</v>
      </c>
      <c r="F319" s="1" t="s">
        <v>47319</v>
      </c>
      <c r="G319" s="6">
        <f>E1L219C12</f>
        <v>0.26958531792155643</v>
      </c>
    </row>
    <row r="320" spans="1:7" x14ac:dyDescent="0.2">
      <c r="A320" s="11">
        <f>CURRENT_YEAR</f>
        <v>2014</v>
      </c>
      <c r="B320" s="11">
        <f>RRICC</f>
        <v>130500</v>
      </c>
      <c r="C320" s="7">
        <f>RR_ID</f>
        <v>4</v>
      </c>
      <c r="D320" s="1" t="str">
        <f>RR_SHORT_NAME</f>
        <v>BNSF</v>
      </c>
      <c r="E320" s="1" t="str">
        <f>RR_NAME</f>
        <v>Burlington Northern Santa Fe Railroad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2014</v>
      </c>
      <c r="B321" s="11">
        <f>RRICC</f>
        <v>130500</v>
      </c>
      <c r="C321" s="7">
        <f>RR_ID</f>
        <v>4</v>
      </c>
      <c r="D321" s="1" t="str">
        <f>RR_SHORT_NAME</f>
        <v>BNSF</v>
      </c>
      <c r="E321" s="1" t="str">
        <f>RR_NAME</f>
        <v>Burlington Northern Santa Fe Railroad Company</v>
      </c>
      <c r="F321" s="1" t="s">
        <v>47321</v>
      </c>
      <c r="G321" s="6">
        <f>E1L220C1</f>
        <v>4.3096750467687184E-2</v>
      </c>
    </row>
    <row r="322" spans="1:7" x14ac:dyDescent="0.2">
      <c r="A322" s="11">
        <f>CURRENT_YEAR</f>
        <v>2014</v>
      </c>
      <c r="B322" s="11">
        <f>RRICC</f>
        <v>130500</v>
      </c>
      <c r="C322" s="7">
        <f>RR_ID</f>
        <v>4</v>
      </c>
      <c r="D322" s="1" t="str">
        <f>RR_SHORT_NAME</f>
        <v>BNSF</v>
      </c>
      <c r="E322" s="1" t="str">
        <f>RR_NAME</f>
        <v>Burlington Northern Santa Fe Railroad Company</v>
      </c>
      <c r="F322" s="1" t="s">
        <v>47322</v>
      </c>
      <c r="G322" s="6">
        <f>E1L220C2</f>
        <v>9.9752136444006354E-3</v>
      </c>
    </row>
    <row r="323" spans="1:7" x14ac:dyDescent="0.2">
      <c r="A323" s="11">
        <f>CURRENT_YEAR</f>
        <v>2014</v>
      </c>
      <c r="B323" s="11">
        <f>RRICC</f>
        <v>130500</v>
      </c>
      <c r="C323" s="7">
        <f>RR_ID</f>
        <v>4</v>
      </c>
      <c r="D323" s="1" t="str">
        <f>RR_SHORT_NAME</f>
        <v>BNSF</v>
      </c>
      <c r="E323" s="1" t="str">
        <f>RR_NAME</f>
        <v>Burlington Northern Santa Fe Railroad Company</v>
      </c>
      <c r="F323" s="1" t="s">
        <v>47323</v>
      </c>
      <c r="G323" s="6">
        <f>E1L220C3</f>
        <v>1.8986535706958917E-2</v>
      </c>
    </row>
    <row r="324" spans="1:7" x14ac:dyDescent="0.2">
      <c r="A324" s="11">
        <f>CURRENT_YEAR</f>
        <v>2014</v>
      </c>
      <c r="B324" s="11">
        <f>RRICC</f>
        <v>130500</v>
      </c>
      <c r="C324" s="7">
        <f>RR_ID</f>
        <v>4</v>
      </c>
      <c r="D324" s="1" t="str">
        <f>RR_SHORT_NAME</f>
        <v>BNSF</v>
      </c>
      <c r="E324" s="1" t="str">
        <f>RR_NAME</f>
        <v>Burlington Northern Santa Fe Railroad Company</v>
      </c>
      <c r="F324" s="1" t="s">
        <v>47324</v>
      </c>
      <c r="G324" s="6">
        <f>E1L220C4</f>
        <v>0.23285557830549064</v>
      </c>
    </row>
    <row r="325" spans="1:7" x14ac:dyDescent="0.2">
      <c r="A325" s="11">
        <f>CURRENT_YEAR</f>
        <v>2014</v>
      </c>
      <c r="B325" s="11">
        <f>RRICC</f>
        <v>130500</v>
      </c>
      <c r="C325" s="7">
        <f>RR_ID</f>
        <v>4</v>
      </c>
      <c r="D325" s="1" t="str">
        <f>RR_SHORT_NAME</f>
        <v>BNSF</v>
      </c>
      <c r="E325" s="1" t="str">
        <f>RR_NAME</f>
        <v>Burlington Northern Santa Fe Railroad Company</v>
      </c>
      <c r="F325" s="1" t="s">
        <v>47325</v>
      </c>
      <c r="G325" s="6">
        <f>E1L220C5</f>
        <v>3.005615221778124E-2</v>
      </c>
    </row>
    <row r="326" spans="1:7" x14ac:dyDescent="0.2">
      <c r="A326" s="11">
        <f>CURRENT_YEAR</f>
        <v>2014</v>
      </c>
      <c r="B326" s="11">
        <f>RRICC</f>
        <v>130500</v>
      </c>
      <c r="C326" s="7">
        <f>RR_ID</f>
        <v>4</v>
      </c>
      <c r="D326" s="1" t="str">
        <f>RR_SHORT_NAME</f>
        <v>BNSF</v>
      </c>
      <c r="E326" s="1" t="str">
        <f>RR_NAME</f>
        <v>Burlington Northern Santa Fe Railroad Company</v>
      </c>
      <c r="F326" s="1" t="s">
        <v>47326</v>
      </c>
      <c r="G326" s="6">
        <f>E1L220C6</f>
        <v>5.0348244053089949E-2</v>
      </c>
    </row>
    <row r="327" spans="1:7" x14ac:dyDescent="0.2">
      <c r="A327" s="11">
        <f>CURRENT_YEAR</f>
        <v>2014</v>
      </c>
      <c r="B327" s="11">
        <f>RRICC</f>
        <v>130500</v>
      </c>
      <c r="C327" s="7">
        <f>RR_ID</f>
        <v>4</v>
      </c>
      <c r="D327" s="1" t="str">
        <f>RR_SHORT_NAME</f>
        <v>BNSF</v>
      </c>
      <c r="E327" s="1" t="str">
        <f>RR_NAME</f>
        <v>Burlington Northern Santa Fe Railroad Company</v>
      </c>
      <c r="F327" s="1" t="s">
        <v>47327</v>
      </c>
      <c r="G327" s="6">
        <f>E1L220C7</f>
        <v>3.9112097415689742</v>
      </c>
    </row>
    <row r="328" spans="1:7" x14ac:dyDescent="0.2">
      <c r="A328" s="11">
        <f>CURRENT_YEAR</f>
        <v>2014</v>
      </c>
      <c r="B328" s="11">
        <f>RRICC</f>
        <v>130500</v>
      </c>
      <c r="C328" s="7">
        <f>RR_ID</f>
        <v>4</v>
      </c>
      <c r="D328" s="1" t="str">
        <f>RR_SHORT_NAME</f>
        <v>BNSF</v>
      </c>
      <c r="E328" s="1" t="str">
        <f>RR_NAME</f>
        <v>Burlington Northern Santa Fe Railroad Company</v>
      </c>
      <c r="F328" s="1" t="s">
        <v>47328</v>
      </c>
      <c r="G328" s="6">
        <f>E1L220C8</f>
        <v>9.8962808629221257</v>
      </c>
    </row>
    <row r="329" spans="1:7" x14ac:dyDescent="0.2">
      <c r="A329" s="11">
        <f>CURRENT_YEAR</f>
        <v>2014</v>
      </c>
      <c r="B329" s="11">
        <f>RRICC</f>
        <v>130500</v>
      </c>
      <c r="C329" s="7">
        <f>RR_ID</f>
        <v>4</v>
      </c>
      <c r="D329" s="1" t="str">
        <f>RR_SHORT_NAME</f>
        <v>BNSF</v>
      </c>
      <c r="E329" s="1" t="str">
        <f>RR_NAME</f>
        <v>Burlington Northern Santa Fe Railroad Company</v>
      </c>
      <c r="F329" s="1" t="s">
        <v>47329</v>
      </c>
      <c r="G329" s="6">
        <f>E1L220C9</f>
        <v>3.3107424817010886</v>
      </c>
    </row>
    <row r="330" spans="1:7" x14ac:dyDescent="0.2">
      <c r="A330" s="11">
        <f>CURRENT_YEAR</f>
        <v>2014</v>
      </c>
      <c r="B330" s="11">
        <f>RRICC</f>
        <v>130500</v>
      </c>
      <c r="C330" s="7">
        <f>RR_ID</f>
        <v>4</v>
      </c>
      <c r="D330" s="1" t="str">
        <f>RR_SHORT_NAME</f>
        <v>BNSF</v>
      </c>
      <c r="E330" s="1" t="str">
        <f>RR_NAME</f>
        <v>Burlington Northern Santa Fe Railroad Company</v>
      </c>
      <c r="F330" s="1" t="s">
        <v>47330</v>
      </c>
      <c r="G330" s="6">
        <f>E1L220C10</f>
        <v>5.2417176568891053</v>
      </c>
    </row>
    <row r="331" spans="1:7" x14ac:dyDescent="0.2">
      <c r="A331" s="11">
        <f>CURRENT_YEAR</f>
        <v>2014</v>
      </c>
      <c r="B331" s="11">
        <f>RRICC</f>
        <v>130500</v>
      </c>
      <c r="C331" s="7">
        <f>RR_ID</f>
        <v>4</v>
      </c>
      <c r="D331" s="1" t="str">
        <f>RR_SHORT_NAME</f>
        <v>BNSF</v>
      </c>
      <c r="E331" s="1" t="str">
        <f>RR_NAME</f>
        <v>Burlington Northern Santa Fe Railroad Company</v>
      </c>
      <c r="F331" s="1" t="s">
        <v>47331</v>
      </c>
      <c r="G331" s="6">
        <f>E1L220C11</f>
        <v>9.2090197772087166</v>
      </c>
    </row>
    <row r="332" spans="1:7" x14ac:dyDescent="0.2">
      <c r="A332" s="11">
        <f>CURRENT_YEAR</f>
        <v>2014</v>
      </c>
      <c r="B332" s="11">
        <f>RRICC</f>
        <v>130500</v>
      </c>
      <c r="C332" s="7">
        <f>RR_ID</f>
        <v>4</v>
      </c>
      <c r="D332" s="1" t="str">
        <f>RR_SHORT_NAME</f>
        <v>BNSF</v>
      </c>
      <c r="E332" s="1" t="str">
        <f>RR_NAME</f>
        <v>Burlington Northern Santa Fe Railroad Company</v>
      </c>
      <c r="F332" s="1" t="s">
        <v>47332</v>
      </c>
      <c r="G332" s="6">
        <f>E1L220C12</f>
        <v>2.9110026892472769</v>
      </c>
    </row>
    <row r="333" spans="1:7" x14ac:dyDescent="0.2">
      <c r="A333" s="11">
        <f>CURRENT_YEAR</f>
        <v>2014</v>
      </c>
      <c r="B333" s="11">
        <f>RRICC</f>
        <v>130500</v>
      </c>
      <c r="C333" s="7">
        <f>RR_ID</f>
        <v>4</v>
      </c>
      <c r="D333" s="1" t="str">
        <f>RR_SHORT_NAME</f>
        <v>BNSF</v>
      </c>
      <c r="E333" s="1" t="str">
        <f>RR_NAME</f>
        <v>Burlington Northern Santa Fe Railroad Company</v>
      </c>
      <c r="F333" s="1" t="s">
        <v>47333</v>
      </c>
      <c r="G333" s="6">
        <f>E1L220C13</f>
        <v>3.7933143716370056E-2</v>
      </c>
    </row>
    <row r="334" spans="1:7" x14ac:dyDescent="0.2">
      <c r="A334" s="11">
        <f>CURRENT_YEAR</f>
        <v>2014</v>
      </c>
      <c r="B334" s="11">
        <f>RRICC</f>
        <v>130500</v>
      </c>
      <c r="C334" s="7">
        <f>RR_ID</f>
        <v>4</v>
      </c>
      <c r="D334" s="1" t="str">
        <f>RR_SHORT_NAME</f>
        <v>BNSF</v>
      </c>
      <c r="E334" s="1" t="str">
        <f>RR_NAME</f>
        <v>Burlington Northern Santa Fe Railroad Company</v>
      </c>
      <c r="F334" s="1" t="s">
        <v>47334</v>
      </c>
      <c r="G334" s="6">
        <f>E1L221C1</f>
        <v>5.4536819553885119E-2</v>
      </c>
    </row>
    <row r="335" spans="1:7" x14ac:dyDescent="0.2">
      <c r="A335" s="11">
        <f>CURRENT_YEAR</f>
        <v>2014</v>
      </c>
      <c r="B335" s="11">
        <f>RRICC</f>
        <v>130500</v>
      </c>
      <c r="C335" s="7">
        <f>RR_ID</f>
        <v>4</v>
      </c>
      <c r="D335" s="1" t="str">
        <f>RR_SHORT_NAME</f>
        <v>BNSF</v>
      </c>
      <c r="E335" s="1" t="str">
        <f>RR_NAME</f>
        <v>Burlington Northern Santa Fe Railroad Company</v>
      </c>
      <c r="F335" s="1" t="s">
        <v>47335</v>
      </c>
      <c r="G335" s="6">
        <f>E1L221C2</f>
        <v>8.615564563887855E-2</v>
      </c>
    </row>
    <row r="336" spans="1:7" x14ac:dyDescent="0.2">
      <c r="A336" s="11">
        <f>CURRENT_YEAR</f>
        <v>2014</v>
      </c>
      <c r="B336" s="11">
        <f>RRICC</f>
        <v>130500</v>
      </c>
      <c r="C336" s="7">
        <f>RR_ID</f>
        <v>4</v>
      </c>
      <c r="D336" s="1" t="str">
        <f>RR_SHORT_NAME</f>
        <v>BNSF</v>
      </c>
      <c r="E336" s="1" t="str">
        <f>RR_NAME</f>
        <v>Burlington Northern Santa Fe Railroad Company</v>
      </c>
      <c r="F336" s="1" t="s">
        <v>47336</v>
      </c>
      <c r="G336" s="6">
        <f>E1L221C3</f>
        <v>0.13401573056719876</v>
      </c>
    </row>
    <row r="337" spans="1:7" x14ac:dyDescent="0.2">
      <c r="A337" s="11">
        <f>CURRENT_YEAR</f>
        <v>2014</v>
      </c>
      <c r="B337" s="11">
        <f>RRICC</f>
        <v>130500</v>
      </c>
      <c r="C337" s="7">
        <f>RR_ID</f>
        <v>4</v>
      </c>
      <c r="D337" s="1" t="str">
        <f>RR_SHORT_NAME</f>
        <v>BNSF</v>
      </c>
      <c r="E337" s="1" t="str">
        <f>RR_NAME</f>
        <v>Burlington Northern Santa Fe Railroad Company</v>
      </c>
      <c r="F337" s="1" t="s">
        <v>47337</v>
      </c>
      <c r="G337" s="6">
        <f>E1L221C4</f>
        <v>0.14179573084010114</v>
      </c>
    </row>
    <row r="338" spans="1:7" x14ac:dyDescent="0.2">
      <c r="A338" s="11">
        <f>CURRENT_YEAR</f>
        <v>2014</v>
      </c>
      <c r="B338" s="11">
        <f>RRICC</f>
        <v>130500</v>
      </c>
      <c r="C338" s="7">
        <f>RR_ID</f>
        <v>4</v>
      </c>
      <c r="D338" s="1" t="str">
        <f>RR_SHORT_NAME</f>
        <v>BNSF</v>
      </c>
      <c r="E338" s="1" t="str">
        <f>RR_NAME</f>
        <v>Burlington Northern Santa Fe Railroad Company</v>
      </c>
      <c r="F338" s="1" t="s">
        <v>47338</v>
      </c>
      <c r="G338" s="6">
        <f>E1L221C5</f>
        <v>0.22400467866108464</v>
      </c>
    </row>
    <row r="339" spans="1:7" x14ac:dyDescent="0.2">
      <c r="A339" s="11">
        <f>CURRENT_YEAR</f>
        <v>2014</v>
      </c>
      <c r="B339" s="11">
        <f>RRICC</f>
        <v>130500</v>
      </c>
      <c r="C339" s="7">
        <f>RR_ID</f>
        <v>4</v>
      </c>
      <c r="D339" s="1" t="str">
        <f>RR_SHORT_NAME</f>
        <v>BNSF</v>
      </c>
      <c r="E339" s="1" t="str">
        <f>RR_NAME</f>
        <v>Burlington Northern Santa Fe Railroad Company</v>
      </c>
      <c r="F339" s="1" t="s">
        <v>47339</v>
      </c>
      <c r="G339" s="6">
        <f>E1L221C6</f>
        <v>0.34844089947471751</v>
      </c>
    </row>
    <row r="340" spans="1:7" x14ac:dyDescent="0.2">
      <c r="A340" s="11">
        <f>CURRENT_YEAR</f>
        <v>2014</v>
      </c>
      <c r="B340" s="11">
        <f>RRICC</f>
        <v>130500</v>
      </c>
      <c r="C340" s="7">
        <f>RR_ID</f>
        <v>4</v>
      </c>
      <c r="D340" s="1" t="str">
        <f>RR_SHORT_NAME</f>
        <v>BNSF</v>
      </c>
      <c r="E340" s="1" t="str">
        <f>RR_NAME</f>
        <v>Burlington Northern Santa Fe Railroad Company</v>
      </c>
      <c r="F340" s="1" t="s">
        <v>47340</v>
      </c>
      <c r="G340" s="6">
        <f>E1L221C7</f>
        <v>7.267526317363874</v>
      </c>
    </row>
    <row r="341" spans="1:7" x14ac:dyDescent="0.2">
      <c r="A341" s="11">
        <f>CURRENT_YEAR</f>
        <v>2014</v>
      </c>
      <c r="B341" s="11">
        <f>RRICC</f>
        <v>130500</v>
      </c>
      <c r="C341" s="7">
        <f>RR_ID</f>
        <v>4</v>
      </c>
      <c r="D341" s="1" t="str">
        <f>RR_SHORT_NAME</f>
        <v>BNSF</v>
      </c>
      <c r="E341" s="1" t="str">
        <f>RR_NAME</f>
        <v>Burlington Northern Santa Fe Railroad Company</v>
      </c>
      <c r="F341" s="1" t="s">
        <v>47341</v>
      </c>
      <c r="G341" s="6">
        <f>E1L221C8</f>
        <v>51.686635304671569</v>
      </c>
    </row>
    <row r="342" spans="1:7" x14ac:dyDescent="0.2">
      <c r="A342" s="11">
        <f>CURRENT_YEAR</f>
        <v>2014</v>
      </c>
      <c r="B342" s="11">
        <f>RRICC</f>
        <v>130500</v>
      </c>
      <c r="C342" s="7">
        <f>RR_ID</f>
        <v>4</v>
      </c>
      <c r="D342" s="1" t="str">
        <f>RR_SHORT_NAME</f>
        <v>BNSF</v>
      </c>
      <c r="E342" s="1" t="str">
        <f>RR_NAME</f>
        <v>Burlington Northern Santa Fe Railroad Company</v>
      </c>
      <c r="F342" s="1" t="s">
        <v>47342</v>
      </c>
      <c r="G342" s="6">
        <f>E1L221C9</f>
        <v>25.98667393614139</v>
      </c>
    </row>
    <row r="343" spans="1:7" x14ac:dyDescent="0.2">
      <c r="A343" s="11">
        <f>CURRENT_YEAR</f>
        <v>2014</v>
      </c>
      <c r="B343" s="11">
        <f>RRICC</f>
        <v>130500</v>
      </c>
      <c r="C343" s="7">
        <f>RR_ID</f>
        <v>4</v>
      </c>
      <c r="D343" s="1" t="str">
        <f>RR_SHORT_NAME</f>
        <v>BNSF</v>
      </c>
      <c r="E343" s="1" t="str">
        <f>RR_NAME</f>
        <v>Burlington Northern Santa Fe Railroad Company</v>
      </c>
      <c r="F343" s="1" t="s">
        <v>47343</v>
      </c>
      <c r="G343" s="6">
        <f>E1L221C10</f>
        <v>7.2675263173638749</v>
      </c>
    </row>
    <row r="344" spans="1:7" x14ac:dyDescent="0.2">
      <c r="A344" s="11">
        <f>CURRENT_YEAR</f>
        <v>2014</v>
      </c>
      <c r="B344" s="11">
        <f>RRICC</f>
        <v>130500</v>
      </c>
      <c r="C344" s="7">
        <f>RR_ID</f>
        <v>4</v>
      </c>
      <c r="D344" s="1" t="str">
        <f>RR_SHORT_NAME</f>
        <v>BNSF</v>
      </c>
      <c r="E344" s="1" t="str">
        <f>RR_NAME</f>
        <v>Burlington Northern Santa Fe Railroad Company</v>
      </c>
      <c r="F344" s="1" t="s">
        <v>47344</v>
      </c>
      <c r="G344" s="6">
        <f>E1L221C11</f>
        <v>51.686635304671569</v>
      </c>
    </row>
    <row r="345" spans="1:7" x14ac:dyDescent="0.2">
      <c r="A345" s="11">
        <f>CURRENT_YEAR</f>
        <v>2014</v>
      </c>
      <c r="B345" s="11">
        <f>RRICC</f>
        <v>130500</v>
      </c>
      <c r="C345" s="7">
        <f>RR_ID</f>
        <v>4</v>
      </c>
      <c r="D345" s="1" t="str">
        <f>RR_SHORT_NAME</f>
        <v>BNSF</v>
      </c>
      <c r="E345" s="1" t="str">
        <f>RR_NAME</f>
        <v>Burlington Northern Santa Fe Railroad Company</v>
      </c>
      <c r="F345" s="1" t="s">
        <v>47345</v>
      </c>
      <c r="G345" s="6">
        <f>E1L221C12</f>
        <v>25.986673936141386</v>
      </c>
    </row>
    <row r="346" spans="1:7" x14ac:dyDescent="0.2">
      <c r="A346" s="11">
        <f>CURRENT_YEAR</f>
        <v>2014</v>
      </c>
      <c r="B346" s="11">
        <f>RRICC</f>
        <v>130500</v>
      </c>
      <c r="C346" s="7">
        <f>RR_ID</f>
        <v>4</v>
      </c>
      <c r="D346" s="1" t="str">
        <f>RR_SHORT_NAME</f>
        <v>BNSF</v>
      </c>
      <c r="E346" s="1" t="str">
        <f>RR_NAME</f>
        <v>Burlington Northern Santa Fe Railroad Company</v>
      </c>
      <c r="F346" s="1" t="s">
        <v>47346</v>
      </c>
      <c r="G346" s="6">
        <f>E1L221C13</f>
        <v>0.20443323424481791</v>
      </c>
    </row>
    <row r="347" spans="1:7" x14ac:dyDescent="0.2">
      <c r="A347" s="11">
        <f>CURRENT_YEAR</f>
        <v>2014</v>
      </c>
      <c r="B347" s="11">
        <f>RRICC</f>
        <v>130500</v>
      </c>
      <c r="C347" s="7">
        <f>RR_ID</f>
        <v>4</v>
      </c>
      <c r="D347" s="1" t="str">
        <f>RR_SHORT_NAME</f>
        <v>BNSF</v>
      </c>
      <c r="E347" s="1" t="str">
        <f>RR_NAME</f>
        <v>Burlington Northern Santa Fe Railroad Company</v>
      </c>
      <c r="F347" s="1" t="s">
        <v>47347</v>
      </c>
      <c r="G347" s="6">
        <f>E1L301C1</f>
        <v>5.5300697854838078E-2</v>
      </c>
    </row>
    <row r="348" spans="1:7" x14ac:dyDescent="0.2">
      <c r="A348" s="11">
        <f>CURRENT_YEAR</f>
        <v>2014</v>
      </c>
      <c r="B348" s="11">
        <f>RRICC</f>
        <v>130500</v>
      </c>
      <c r="C348" s="7">
        <f>RR_ID</f>
        <v>4</v>
      </c>
      <c r="D348" s="1" t="str">
        <f>RR_SHORT_NAME</f>
        <v>BNSF</v>
      </c>
      <c r="E348" s="1" t="str">
        <f>RR_NAME</f>
        <v>Burlington Northern Santa Fe Railroad Company</v>
      </c>
      <c r="F348" s="1" t="s">
        <v>47348</v>
      </c>
      <c r="G348" s="6">
        <f>E1L302C1</f>
        <v>3.6137113790660702E-2</v>
      </c>
    </row>
    <row r="349" spans="1:7" x14ac:dyDescent="0.2">
      <c r="A349" s="11">
        <f>CURRENT_YEAR</f>
        <v>2014</v>
      </c>
      <c r="B349" s="11">
        <f>RRICC</f>
        <v>130500</v>
      </c>
      <c r="C349" s="7">
        <f>RR_ID</f>
        <v>4</v>
      </c>
      <c r="D349" s="1" t="str">
        <f>RR_SHORT_NAME</f>
        <v>BNSF</v>
      </c>
      <c r="E349" s="1" t="str">
        <f>RR_NAME</f>
        <v>Burlington Northern Santa Fe Railroad Company</v>
      </c>
      <c r="F349" s="1" t="s">
        <v>47349</v>
      </c>
      <c r="G349" s="6">
        <f>E1L303C1</f>
        <v>1.9531569376212259</v>
      </c>
    </row>
    <row r="350" spans="1:7" x14ac:dyDescent="0.2">
      <c r="A350" s="11">
        <f>CURRENT_YEAR</f>
        <v>2014</v>
      </c>
      <c r="B350" s="11">
        <f>RRICC</f>
        <v>130500</v>
      </c>
      <c r="C350" s="7">
        <f>RR_ID</f>
        <v>4</v>
      </c>
      <c r="D350" s="1" t="str">
        <f>RR_SHORT_NAME</f>
        <v>BNSF</v>
      </c>
      <c r="E350" s="1" t="str">
        <f>RR_NAME</f>
        <v>Burlington Northern Santa Fe Railroad Company</v>
      </c>
      <c r="F350" s="1" t="s">
        <v>47350</v>
      </c>
      <c r="G350" s="6">
        <f>E1L304C1</f>
        <v>0.16668255689695582</v>
      </c>
    </row>
    <row r="351" spans="1:7" x14ac:dyDescent="0.2">
      <c r="A351" s="11">
        <f>CURRENT_YEAR</f>
        <v>2014</v>
      </c>
      <c r="B351" s="11">
        <f>RRICC</f>
        <v>130500</v>
      </c>
      <c r="C351" s="7">
        <f>RR_ID</f>
        <v>4</v>
      </c>
      <c r="D351" s="1" t="str">
        <f>RR_SHORT_NAME</f>
        <v>BNSF</v>
      </c>
      <c r="E351" s="1" t="str">
        <f>RR_NAME</f>
        <v>Burlington Northern Santa Fe Railroad Company</v>
      </c>
      <c r="F351" s="1" t="s">
        <v>47351</v>
      </c>
      <c r="G351" s="6">
        <f>E1L305C1</f>
        <v>0.48678919801467979</v>
      </c>
    </row>
    <row r="352" spans="1:7" x14ac:dyDescent="0.2">
      <c r="A352" s="11">
        <f>CURRENT_YEAR</f>
        <v>2014</v>
      </c>
      <c r="B352" s="11">
        <f>RRICC</f>
        <v>130500</v>
      </c>
      <c r="C352" s="7">
        <f>RR_ID</f>
        <v>4</v>
      </c>
      <c r="D352" s="1" t="str">
        <f>RR_SHORT_NAME</f>
        <v>BNSF</v>
      </c>
      <c r="E352" s="1" t="str">
        <f>RR_NAME</f>
        <v>Burlington Northern Santa Fe Railroad Company</v>
      </c>
      <c r="F352" s="1" t="s">
        <v>47352</v>
      </c>
      <c r="G352" s="6">
        <f>E1L306C1</f>
        <v>5.1575451897675498E-2</v>
      </c>
    </row>
    <row r="353" spans="1:7" x14ac:dyDescent="0.2">
      <c r="A353" s="11">
        <f>CURRENT_YEAR</f>
        <v>2014</v>
      </c>
      <c r="B353" s="11">
        <f>RRICC</f>
        <v>130500</v>
      </c>
      <c r="C353" s="7">
        <f>RR_ID</f>
        <v>4</v>
      </c>
      <c r="D353" s="1" t="str">
        <f>RR_SHORT_NAME</f>
        <v>BNSF</v>
      </c>
      <c r="E353" s="1" t="str">
        <f>RR_NAME</f>
        <v>Burlington Northern Santa Fe Railroad Company</v>
      </c>
      <c r="F353" s="1" t="s">
        <v>47353</v>
      </c>
      <c r="G353" s="6">
        <f>E1L307C1</f>
        <v>2.1994682459645391E-3</v>
      </c>
    </row>
    <row r="354" spans="1:7" x14ac:dyDescent="0.2">
      <c r="A354" s="11">
        <f>CURRENT_YEAR</f>
        <v>2014</v>
      </c>
      <c r="B354" s="11">
        <f>RRICC</f>
        <v>130500</v>
      </c>
      <c r="C354" s="7">
        <f>RR_ID</f>
        <v>4</v>
      </c>
      <c r="D354" s="1" t="str">
        <f>RR_SHORT_NAME</f>
        <v>BNSF</v>
      </c>
      <c r="E354" s="1" t="str">
        <f>RR_NAME</f>
        <v>Burlington Northern Santa Fe Railroad Company</v>
      </c>
      <c r="F354" s="1" t="s">
        <v>47354</v>
      </c>
      <c r="G354" s="6">
        <f>E1L308C1</f>
        <v>2.723730847751178E-3</v>
      </c>
    </row>
    <row r="355" spans="1:7" x14ac:dyDescent="0.2">
      <c r="A355" s="11">
        <f>CURRENT_YEAR</f>
        <v>2014</v>
      </c>
      <c r="B355" s="11">
        <f>RRICC</f>
        <v>130500</v>
      </c>
      <c r="C355" s="7">
        <f>RR_ID</f>
        <v>4</v>
      </c>
      <c r="D355" s="1" t="str">
        <f>RR_SHORT_NAME</f>
        <v>BNSF</v>
      </c>
      <c r="E355" s="1" t="str">
        <f>RR_NAME</f>
        <v>Burlington Northern Santa Fe Railroad Company</v>
      </c>
      <c r="F355" s="1" t="s">
        <v>47355</v>
      </c>
      <c r="G355" s="6">
        <f>E1L309C1</f>
        <v>5.2316988646720882E-3</v>
      </c>
    </row>
    <row r="356" spans="1:7" x14ac:dyDescent="0.2">
      <c r="A356" s="11">
        <f>CURRENT_YEAR</f>
        <v>2014</v>
      </c>
      <c r="B356" s="11">
        <f>RRICC</f>
        <v>130500</v>
      </c>
      <c r="C356" s="7">
        <f>RR_ID</f>
        <v>4</v>
      </c>
      <c r="D356" s="1" t="str">
        <f>RR_SHORT_NAME</f>
        <v>BNSF</v>
      </c>
      <c r="E356" s="1" t="str">
        <f>RR_NAME</f>
        <v>Burlington Northern Santa Fe Railroad Company</v>
      </c>
      <c r="F356" s="1" t="s">
        <v>47356</v>
      </c>
      <c r="G356" s="6">
        <f>E1L310C1</f>
        <v>0.10573466062437822</v>
      </c>
    </row>
    <row r="357" spans="1:7" x14ac:dyDescent="0.2">
      <c r="A357" s="11">
        <f>CURRENT_YEAR</f>
        <v>2014</v>
      </c>
      <c r="B357" s="11">
        <f>RRICC</f>
        <v>130500</v>
      </c>
      <c r="C357" s="7">
        <f>RR_ID</f>
        <v>4</v>
      </c>
      <c r="D357" s="1" t="str">
        <f>RR_SHORT_NAME</f>
        <v>BNSF</v>
      </c>
      <c r="E357" s="1" t="str">
        <f>RR_NAME</f>
        <v>Burlington Northern Santa Fe Railroad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2014</v>
      </c>
      <c r="B358" s="11">
        <f>RRICC</f>
        <v>130500</v>
      </c>
      <c r="C358" s="7">
        <f>RR_ID</f>
        <v>4</v>
      </c>
      <c r="D358" s="1" t="str">
        <f>RR_SHORT_NAME</f>
        <v>BNSF</v>
      </c>
      <c r="E358" s="1" t="str">
        <f>RR_NAME</f>
        <v>Burlington Northern Santa Fe Railroad Company</v>
      </c>
      <c r="F358" s="1" t="s">
        <v>47358</v>
      </c>
      <c r="G358" s="6">
        <f>E1L312C1</f>
        <v>1.0587152241986186</v>
      </c>
    </row>
    <row r="359" spans="1:7" x14ac:dyDescent="0.2">
      <c r="A359" s="11">
        <f>CURRENT_YEAR</f>
        <v>2014</v>
      </c>
      <c r="B359" s="11">
        <f>RRICC</f>
        <v>130500</v>
      </c>
      <c r="C359" s="7">
        <f>RR_ID</f>
        <v>4</v>
      </c>
      <c r="D359" s="1" t="str">
        <f>RR_SHORT_NAME</f>
        <v>BNSF</v>
      </c>
      <c r="E359" s="1" t="str">
        <f>RR_NAME</f>
        <v>Burlington Northern Santa Fe Railroad Company</v>
      </c>
      <c r="F359" s="1" t="s">
        <v>47359</v>
      </c>
      <c r="G359" s="6">
        <f>E1L313C1</f>
        <v>0.30047565192490555</v>
      </c>
    </row>
    <row r="360" spans="1:7" x14ac:dyDescent="0.2">
      <c r="A360" s="11">
        <f>CURRENT_YEAR</f>
        <v>2014</v>
      </c>
      <c r="B360" s="11">
        <f>RRICC</f>
        <v>130500</v>
      </c>
      <c r="C360" s="7">
        <f>RR_ID</f>
        <v>4</v>
      </c>
      <c r="D360" s="1" t="str">
        <f>RR_SHORT_NAME</f>
        <v>BNSF</v>
      </c>
      <c r="E360" s="1" t="str">
        <f>RR_NAME</f>
        <v>Burlington Northern Santa Fe Railroad Company</v>
      </c>
      <c r="F360" s="1" t="s">
        <v>47360</v>
      </c>
      <c r="G360" s="6">
        <f>E1L314C1</f>
        <v>3.0080657236640045E-2</v>
      </c>
    </row>
    <row r="361" spans="1:7" x14ac:dyDescent="0.2">
      <c r="A361" s="11">
        <f>CURRENT_YEAR</f>
        <v>2014</v>
      </c>
      <c r="B361" s="11">
        <f>RRICC</f>
        <v>130500</v>
      </c>
      <c r="C361" s="7">
        <f>RR_ID</f>
        <v>4</v>
      </c>
      <c r="D361" s="1" t="str">
        <f>RR_SHORT_NAME</f>
        <v>BNSF</v>
      </c>
      <c r="E361" s="1" t="str">
        <f>RR_NAME</f>
        <v>Burlington Northern Santa Fe Railroad Company</v>
      </c>
      <c r="F361" s="1" t="s">
        <v>47361</v>
      </c>
      <c r="G361" s="6">
        <f>E1L315C1</f>
        <v>2.7048252949060787E-2</v>
      </c>
    </row>
    <row r="362" spans="1:7" x14ac:dyDescent="0.2">
      <c r="A362" s="11">
        <f>CURRENT_YEAR</f>
        <v>2014</v>
      </c>
      <c r="B362" s="11">
        <f>RRICC</f>
        <v>130500</v>
      </c>
      <c r="C362" s="7">
        <f>RR_ID</f>
        <v>4</v>
      </c>
      <c r="D362" s="1" t="str">
        <f>RR_SHORT_NAME</f>
        <v>BNSF</v>
      </c>
      <c r="E362" s="1" t="str">
        <f>RR_NAME</f>
        <v>Burlington Northern Santa Fe Railroad Company</v>
      </c>
      <c r="F362" s="1" t="s">
        <v>47362</v>
      </c>
      <c r="G362" s="6">
        <f>E1L316C1</f>
        <v>5.0596831630310398E-3</v>
      </c>
    </row>
    <row r="363" spans="1:7" x14ac:dyDescent="0.2">
      <c r="A363" s="11">
        <f>CURRENT_YEAR</f>
        <v>2014</v>
      </c>
      <c r="B363" s="11">
        <f>RRICC</f>
        <v>130500</v>
      </c>
      <c r="C363" s="7">
        <f>RR_ID</f>
        <v>4</v>
      </c>
      <c r="D363" s="1" t="str">
        <f>RR_SHORT_NAME</f>
        <v>BNSF</v>
      </c>
      <c r="E363" s="1" t="str">
        <f>RR_NAME</f>
        <v>Burlington Northern Santa Fe Railroad Company</v>
      </c>
      <c r="F363" s="1" t="s">
        <v>47363</v>
      </c>
      <c r="G363" s="6">
        <f>E1L317C1</f>
        <v>4.1428941908713691E-2</v>
      </c>
    </row>
    <row r="364" spans="1:7" x14ac:dyDescent="0.2">
      <c r="A364" s="11">
        <f>CURRENT_YEAR</f>
        <v>2014</v>
      </c>
      <c r="B364" s="11">
        <f>RRICC</f>
        <v>130500</v>
      </c>
      <c r="C364" s="7">
        <f>RR_ID</f>
        <v>4</v>
      </c>
      <c r="D364" s="1" t="str">
        <f>RR_SHORT_NAME</f>
        <v>BNSF</v>
      </c>
      <c r="E364" s="1" t="str">
        <f>RR_NAME</f>
        <v>Burlington Northern Santa Fe Railroad Company</v>
      </c>
      <c r="F364" s="1" t="s">
        <v>47364</v>
      </c>
      <c r="G364" s="6">
        <f>E1L318C1</f>
        <v>0.19555587902901356</v>
      </c>
    </row>
    <row r="365" spans="1:7" x14ac:dyDescent="0.2">
      <c r="A365" s="11">
        <f>CURRENT_YEAR</f>
        <v>2014</v>
      </c>
      <c r="B365" s="11">
        <f>RRICC</f>
        <v>130500</v>
      </c>
      <c r="C365" s="7">
        <f>RR_ID</f>
        <v>4</v>
      </c>
      <c r="D365" s="1" t="str">
        <f>RR_SHORT_NAME</f>
        <v>BNSF</v>
      </c>
      <c r="E365" s="1" t="str">
        <f>RR_NAME</f>
        <v>Burlington Northern Santa Fe Railroad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2014</v>
      </c>
      <c r="B366" s="11">
        <f>RRICC</f>
        <v>130500</v>
      </c>
      <c r="C366" s="7">
        <f>RR_ID</f>
        <v>4</v>
      </c>
      <c r="D366" s="1" t="str">
        <f>RR_SHORT_NAME</f>
        <v>BNSF</v>
      </c>
      <c r="E366" s="1" t="str">
        <f>RR_NAME</f>
        <v>Burlington Northern Santa Fe Railroad Company</v>
      </c>
      <c r="F366" s="1" t="s">
        <v>47366</v>
      </c>
      <c r="G366" s="6">
        <f>E1L320C1</f>
        <v>2.0152744676284879E-2</v>
      </c>
    </row>
    <row r="367" spans="1:7" x14ac:dyDescent="0.2">
      <c r="A367" s="11">
        <f>CURRENT_YEAR</f>
        <v>2014</v>
      </c>
      <c r="B367" s="11">
        <f>RRICC</f>
        <v>130500</v>
      </c>
      <c r="C367" s="7">
        <f>RR_ID</f>
        <v>4</v>
      </c>
      <c r="D367" s="1" t="str">
        <f>RR_SHORT_NAME</f>
        <v>BNSF</v>
      </c>
      <c r="E367" s="1" t="str">
        <f>RR_NAME</f>
        <v>Burlington Northern Santa Fe Railroad Company</v>
      </c>
      <c r="F367" s="1" t="s">
        <v>47367</v>
      </c>
      <c r="G367" s="6">
        <f>E1L321C1</f>
        <v>0.25767901881478328</v>
      </c>
    </row>
    <row r="368" spans="1:7" x14ac:dyDescent="0.2">
      <c r="A368" s="11">
        <f>CURRENT_YEAR</f>
        <v>2014</v>
      </c>
      <c r="B368" s="11">
        <f>RRICC</f>
        <v>130500</v>
      </c>
      <c r="C368" s="7">
        <f>RR_ID</f>
        <v>4</v>
      </c>
      <c r="D368" s="1" t="str">
        <f>RR_SHORT_NAME</f>
        <v>BNSF</v>
      </c>
      <c r="E368" s="1" t="str">
        <f>RR_NAME</f>
        <v>Burlington Northern Santa Fe Railroad Company</v>
      </c>
      <c r="F368" s="1" t="s">
        <v>47368</v>
      </c>
      <c r="G368" s="6">
        <f>E1L322C1</f>
        <v>0.56750947120317063</v>
      </c>
    </row>
    <row r="369" spans="1:7" x14ac:dyDescent="0.2">
      <c r="A369" s="11">
        <f>CURRENT_YEAR</f>
        <v>2014</v>
      </c>
      <c r="B369" s="11">
        <f>RRICC</f>
        <v>130500</v>
      </c>
      <c r="C369" s="7">
        <f>RR_ID</f>
        <v>4</v>
      </c>
      <c r="D369" s="1" t="str">
        <f>RR_SHORT_NAME</f>
        <v>BNSF</v>
      </c>
      <c r="E369" s="1" t="str">
        <f>RR_NAME</f>
        <v>Burlington Northern Santa Fe Railroad Company</v>
      </c>
      <c r="F369" s="1" t="s">
        <v>47369</v>
      </c>
      <c r="G369" s="6">
        <f>E1L323C1</f>
        <v>0.34035618155672726</v>
      </c>
    </row>
    <row r="370" spans="1:7" x14ac:dyDescent="0.2">
      <c r="A370" s="11">
        <f>CURRENT_YEAR</f>
        <v>2014</v>
      </c>
      <c r="B370" s="11">
        <f>RRICC</f>
        <v>130500</v>
      </c>
      <c r="C370" s="7">
        <f>RR_ID</f>
        <v>4</v>
      </c>
      <c r="D370" s="1" t="str">
        <f>RR_SHORT_NAME</f>
        <v>BNSF</v>
      </c>
      <c r="E370" s="1" t="str">
        <f>RR_NAME</f>
        <v>Burlington Northern Santa Fe Railroad Company</v>
      </c>
      <c r="F370" s="1" t="s">
        <v>47370</v>
      </c>
      <c r="G370" s="6">
        <f>E1L324C1</f>
        <v>0.73190532606961944</v>
      </c>
    </row>
    <row r="371" spans="1:7" x14ac:dyDescent="0.2">
      <c r="A371" s="11">
        <f>CURRENT_YEAR</f>
        <v>2014</v>
      </c>
      <c r="B371" s="11">
        <f>RRICC</f>
        <v>130500</v>
      </c>
      <c r="C371" s="7">
        <f>RR_ID</f>
        <v>4</v>
      </c>
      <c r="D371" s="1" t="str">
        <f>RR_SHORT_NAME</f>
        <v>BNSF</v>
      </c>
      <c r="E371" s="1" t="str">
        <f>RR_NAME</f>
        <v>Burlington Northern Santa Fe Railroad Company</v>
      </c>
      <c r="F371" s="1" t="s">
        <v>47371</v>
      </c>
      <c r="G371" s="6">
        <f>E1L325C1</f>
        <v>6.5988444706049448E-2</v>
      </c>
    </row>
    <row r="372" spans="1:7" x14ac:dyDescent="0.2">
      <c r="A372" s="11">
        <f>CURRENT_YEAR</f>
        <v>2014</v>
      </c>
      <c r="B372" s="11">
        <f>RRICC</f>
        <v>130500</v>
      </c>
      <c r="C372" s="7">
        <f>RR_ID</f>
        <v>4</v>
      </c>
      <c r="D372" s="1" t="str">
        <f>RR_SHORT_NAME</f>
        <v>BNSF</v>
      </c>
      <c r="E372" s="1" t="str">
        <f>RR_NAME</f>
        <v>Burlington Northern Santa Fe Railroad Company</v>
      </c>
      <c r="F372" s="1" t="s">
        <v>47372</v>
      </c>
      <c r="G372" s="6">
        <f>E1L326C1</f>
        <v>5.3006779195606327E-2</v>
      </c>
    </row>
    <row r="373" spans="1:7" x14ac:dyDescent="0.2">
      <c r="A373" s="11">
        <f>CURRENT_YEAR</f>
        <v>2014</v>
      </c>
      <c r="B373" s="11">
        <f>RRICC</f>
        <v>130500</v>
      </c>
      <c r="C373" s="7">
        <f>RR_ID</f>
        <v>4</v>
      </c>
      <c r="D373" s="1" t="str">
        <f>RR_SHORT_NAME</f>
        <v>BNSF</v>
      </c>
      <c r="E373" s="1" t="str">
        <f>RR_NAME</f>
        <v>Burlington Northern Santa Fe Railroad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2014</v>
      </c>
      <c r="B374" s="11">
        <f>RRICC</f>
        <v>130500</v>
      </c>
      <c r="C374" s="7">
        <f>RR_ID</f>
        <v>4</v>
      </c>
      <c r="D374" s="1" t="str">
        <f>RR_SHORT_NAME</f>
        <v>BNSF</v>
      </c>
      <c r="E374" s="1" t="str">
        <f>RR_NAME</f>
        <v>Burlington Northern Santa Fe Railroad Company</v>
      </c>
      <c r="F374" s="1" t="s">
        <v>47374</v>
      </c>
      <c r="G374" s="6">
        <f>E1L328C1</f>
        <v>2.2764811599598072E-2</v>
      </c>
    </row>
    <row r="375" spans="1:7" x14ac:dyDescent="0.2">
      <c r="A375" s="11">
        <f>CURRENT_YEAR</f>
        <v>2014</v>
      </c>
      <c r="B375" s="11">
        <f>RRICC</f>
        <v>130500</v>
      </c>
      <c r="C375" s="7">
        <f>RR_ID</f>
        <v>4</v>
      </c>
      <c r="D375" s="1" t="str">
        <f>RR_SHORT_NAME</f>
        <v>BNSF</v>
      </c>
      <c r="E375" s="1" t="str">
        <f>RR_NAME</f>
        <v>Burlington Northern Santa Fe Railroad Company</v>
      </c>
      <c r="F375" s="1" t="s">
        <v>47375</v>
      </c>
      <c r="G375" s="6">
        <f>E1L329C1</f>
        <v>2.4210381175620355E-2</v>
      </c>
    </row>
    <row r="376" spans="1:7" x14ac:dyDescent="0.2">
      <c r="A376" s="11">
        <f>CURRENT_YEAR</f>
        <v>2014</v>
      </c>
      <c r="B376" s="11">
        <f>RRICC</f>
        <v>130500</v>
      </c>
      <c r="C376" s="7">
        <f>RR_ID</f>
        <v>4</v>
      </c>
      <c r="D376" s="1" t="str">
        <f>RR_SHORT_NAME</f>
        <v>BNSF</v>
      </c>
      <c r="E376" s="1" t="str">
        <f>RR_NAME</f>
        <v>Burlington Northern Santa Fe Railroad Company</v>
      </c>
      <c r="F376" s="1" t="s">
        <v>47376</v>
      </c>
      <c r="G376" s="6">
        <f>E1L330C1</f>
        <v>2.0359959380334032E-2</v>
      </c>
    </row>
    <row r="377" spans="1:7" x14ac:dyDescent="0.2">
      <c r="A377" s="11">
        <f>CURRENT_YEAR</f>
        <v>2014</v>
      </c>
      <c r="B377" s="11">
        <f>RRICC</f>
        <v>130500</v>
      </c>
      <c r="C377" s="7">
        <f>RR_ID</f>
        <v>4</v>
      </c>
      <c r="D377" s="1" t="str">
        <f>RR_SHORT_NAME</f>
        <v>BNSF</v>
      </c>
      <c r="E377" s="1" t="str">
        <f>RR_NAME</f>
        <v>Burlington Northern Santa Fe Railroad Company</v>
      </c>
      <c r="F377" s="1" t="s">
        <v>47377</v>
      </c>
      <c r="G377" s="6">
        <f>E1L331C1</f>
        <v>2.1972294063059068E-2</v>
      </c>
    </row>
    <row r="378" spans="1:7" x14ac:dyDescent="0.2">
      <c r="A378" s="11">
        <f>CURRENT_YEAR</f>
        <v>2014</v>
      </c>
      <c r="B378" s="11">
        <f>RRICC</f>
        <v>130500</v>
      </c>
      <c r="C378" s="7">
        <f>RR_ID</f>
        <v>4</v>
      </c>
      <c r="D378" s="1" t="str">
        <f>RR_SHORT_NAME</f>
        <v>BNSF</v>
      </c>
      <c r="E378" s="1" t="str">
        <f>RR_NAME</f>
        <v>Burlington Northern Santa Fe Railroad Company</v>
      </c>
      <c r="F378" s="1" t="s">
        <v>47378</v>
      </c>
      <c r="G378" s="6">
        <f>E1L332C1</f>
        <v>0.77477346961309523</v>
      </c>
    </row>
    <row r="379" spans="1:7" x14ac:dyDescent="0.2">
      <c r="A379" s="11">
        <f>CURRENT_YEAR</f>
        <v>2014</v>
      </c>
      <c r="B379" s="11">
        <f>RRICC</f>
        <v>130500</v>
      </c>
      <c r="C379" s="7">
        <f>RR_ID</f>
        <v>4</v>
      </c>
      <c r="D379" s="1" t="str">
        <f>RR_SHORT_NAME</f>
        <v>BNSF</v>
      </c>
      <c r="E379" s="1" t="str">
        <f>RR_NAME</f>
        <v>Burlington Northern Santa Fe Railroad Company</v>
      </c>
      <c r="F379" s="1" t="s">
        <v>47379</v>
      </c>
      <c r="G379" s="6">
        <f>E1L333C1</f>
        <v>0.16834378654051052</v>
      </c>
    </row>
    <row r="380" spans="1:7" x14ac:dyDescent="0.2">
      <c r="A380" s="11">
        <f>CURRENT_YEAR</f>
        <v>2014</v>
      </c>
      <c r="B380" s="11">
        <f>RRICC</f>
        <v>130500</v>
      </c>
      <c r="C380" s="7">
        <f>RR_ID</f>
        <v>4</v>
      </c>
      <c r="D380" s="1" t="str">
        <f>RR_SHORT_NAME</f>
        <v>BNSF</v>
      </c>
      <c r="E380" s="1" t="str">
        <f>RR_NAME</f>
        <v>Burlington Northern Santa Fe Railroad Company</v>
      </c>
      <c r="F380" s="1" t="s">
        <v>47380</v>
      </c>
      <c r="G380" s="6">
        <f>E1L334C1</f>
        <v>0.17850668428901847</v>
      </c>
    </row>
    <row r="381" spans="1:7" x14ac:dyDescent="0.2">
      <c r="A381" s="11">
        <f>CURRENT_YEAR</f>
        <v>2014</v>
      </c>
      <c r="B381" s="11">
        <f>RRICC</f>
        <v>130500</v>
      </c>
      <c r="C381" s="7">
        <f>RR_ID</f>
        <v>4</v>
      </c>
      <c r="D381" s="1" t="str">
        <f>RR_SHORT_NAME</f>
        <v>BNSF</v>
      </c>
      <c r="E381" s="1" t="str">
        <f>RR_NAME</f>
        <v>Burlington Northern Santa Fe Railroad Company</v>
      </c>
      <c r="F381" s="1" t="s">
        <v>47381</v>
      </c>
      <c r="G381" s="6">
        <f>E1L335C1</f>
        <v>0.37708187496914075</v>
      </c>
    </row>
    <row r="382" spans="1:7" x14ac:dyDescent="0.2">
      <c r="A382" s="11">
        <f>CURRENT_YEAR</f>
        <v>2014</v>
      </c>
      <c r="B382" s="11">
        <f>RRICC</f>
        <v>130500</v>
      </c>
      <c r="C382" s="7">
        <f>RR_ID</f>
        <v>4</v>
      </c>
      <c r="D382" s="1" t="str">
        <f>RR_SHORT_NAME</f>
        <v>BNSF</v>
      </c>
      <c r="E382" s="1" t="str">
        <f>RR_NAME</f>
        <v>Burlington Northern Santa Fe Railroad Company</v>
      </c>
      <c r="F382" s="1" t="s">
        <v>47382</v>
      </c>
      <c r="G382" s="6">
        <f>E1L336C1</f>
        <v>0.19671834639335967</v>
      </c>
    </row>
    <row r="383" spans="1:7" x14ac:dyDescent="0.2">
      <c r="A383" s="11">
        <f>CURRENT_YEAR</f>
        <v>2014</v>
      </c>
      <c r="B383" s="11">
        <f>RRICC</f>
        <v>130500</v>
      </c>
      <c r="C383" s="7">
        <f>RR_ID</f>
        <v>4</v>
      </c>
      <c r="D383" s="1" t="str">
        <f>RR_SHORT_NAME</f>
        <v>BNSF</v>
      </c>
      <c r="E383" s="1" t="str">
        <f>RR_NAME</f>
        <v>Burlington Northern Santa Fe Railroad Company</v>
      </c>
      <c r="F383" s="1" t="s">
        <v>47383</v>
      </c>
      <c r="G383" s="6">
        <f>E1L337C1</f>
        <v>0.12371993244966685</v>
      </c>
    </row>
    <row r="384" spans="1:7" x14ac:dyDescent="0.2">
      <c r="A384" s="11">
        <f>CURRENT_YEAR</f>
        <v>2014</v>
      </c>
      <c r="B384" s="11">
        <f>RRICC</f>
        <v>130500</v>
      </c>
      <c r="C384" s="7">
        <f>RR_ID</f>
        <v>4</v>
      </c>
      <c r="D384" s="1" t="str">
        <f>RR_SHORT_NAME</f>
        <v>BNSF</v>
      </c>
      <c r="E384" s="1" t="str">
        <f>RR_NAME</f>
        <v>Burlington Northern Santa Fe Railroad Company</v>
      </c>
      <c r="F384" s="1" t="s">
        <v>47384</v>
      </c>
      <c r="G384" s="6">
        <f>E1L338C1</f>
        <v>9.4120341569250109E-3</v>
      </c>
    </row>
    <row r="385" spans="1:7" x14ac:dyDescent="0.2">
      <c r="A385" s="11">
        <f>CURRENT_YEAR</f>
        <v>2014</v>
      </c>
      <c r="B385" s="11">
        <f>RRICC</f>
        <v>130500</v>
      </c>
      <c r="C385" s="7">
        <f>RR_ID</f>
        <v>4</v>
      </c>
      <c r="D385" s="1" t="str">
        <f>RR_SHORT_NAME</f>
        <v>BNSF</v>
      </c>
      <c r="E385" s="1" t="str">
        <f>RR_NAME</f>
        <v>Burlington Northern Santa Fe Railroad Company</v>
      </c>
      <c r="F385" s="1" t="s">
        <v>47385</v>
      </c>
      <c r="G385" s="6">
        <f>E1L339C1</f>
        <v>7.0808197075528628E-2</v>
      </c>
    </row>
    <row r="386" spans="1:7" x14ac:dyDescent="0.2">
      <c r="A386" s="11">
        <f>CURRENT_YEAR</f>
        <v>2014</v>
      </c>
      <c r="B386" s="11">
        <f>RRICC</f>
        <v>130500</v>
      </c>
      <c r="C386" s="7">
        <f>RR_ID</f>
        <v>4</v>
      </c>
      <c r="D386" s="1" t="str">
        <f>RR_SHORT_NAME</f>
        <v>BNSF</v>
      </c>
      <c r="E386" s="1" t="str">
        <f>RR_NAME</f>
        <v>Burlington Northern Santa Fe Railroad Company</v>
      </c>
      <c r="F386" s="1" t="s">
        <v>47386</v>
      </c>
      <c r="G386" s="6">
        <f>E1L340C1</f>
        <v>3.175191730339743E-2</v>
      </c>
    </row>
    <row r="387" spans="1:7" x14ac:dyDescent="0.2">
      <c r="A387" s="11">
        <f>CURRENT_YEAR</f>
        <v>2014</v>
      </c>
      <c r="B387" s="11">
        <f>RRICC</f>
        <v>130500</v>
      </c>
      <c r="C387" s="7">
        <f>RR_ID</f>
        <v>4</v>
      </c>
      <c r="D387" s="1" t="str">
        <f>RR_SHORT_NAME</f>
        <v>BNSF</v>
      </c>
      <c r="E387" s="1" t="str">
        <f>RR_NAME</f>
        <v>Burlington Northern Santa Fe Railroad Company</v>
      </c>
      <c r="F387" s="1" t="s">
        <v>47387</v>
      </c>
      <c r="G387" s="6">
        <f>E1L341C1</f>
        <v>7.0393068889919499E-3</v>
      </c>
    </row>
    <row r="388" spans="1:7" x14ac:dyDescent="0.2">
      <c r="A388" s="11">
        <f>CURRENT_YEAR</f>
        <v>2014</v>
      </c>
      <c r="B388" s="11">
        <f>RRICC</f>
        <v>130500</v>
      </c>
      <c r="C388" s="7">
        <f>RR_ID</f>
        <v>4</v>
      </c>
      <c r="D388" s="1" t="str">
        <f>RR_SHORT_NAME</f>
        <v>BNSF</v>
      </c>
      <c r="E388" s="1" t="str">
        <f>RR_NAME</f>
        <v>Burlington Northern Santa Fe Railroad Company</v>
      </c>
      <c r="F388" s="1" t="s">
        <v>47388</v>
      </c>
      <c r="G388" s="6">
        <f>E1L342C1</f>
        <v>1.3412985935135955E-2</v>
      </c>
    </row>
    <row r="389" spans="1:7" x14ac:dyDescent="0.2">
      <c r="A389" s="11">
        <f>CURRENT_YEAR</f>
        <v>2014</v>
      </c>
      <c r="B389" s="11">
        <f>RRICC</f>
        <v>130500</v>
      </c>
      <c r="C389" s="7">
        <f>RR_ID</f>
        <v>4</v>
      </c>
      <c r="D389" s="1" t="str">
        <f>RR_SHORT_NAME</f>
        <v>BNSF</v>
      </c>
      <c r="E389" s="1" t="str">
        <f>RR_NAME</f>
        <v>Burlington Northern Santa Fe Railroad Company</v>
      </c>
      <c r="F389" s="1" t="s">
        <v>47389</v>
      </c>
      <c r="G389" s="6">
        <f>E1L343C1</f>
        <v>0.10043482244879506</v>
      </c>
    </row>
    <row r="390" spans="1:7" x14ac:dyDescent="0.2">
      <c r="A390" s="11">
        <f>CURRENT_YEAR</f>
        <v>2014</v>
      </c>
      <c r="B390" s="11">
        <f>RRICC</f>
        <v>130500</v>
      </c>
      <c r="C390" s="7">
        <f>RR_ID</f>
        <v>4</v>
      </c>
      <c r="D390" s="1" t="str">
        <f>RR_SHORT_NAME</f>
        <v>BNSF</v>
      </c>
      <c r="E390" s="1" t="str">
        <f>RR_NAME</f>
        <v>Burlington Northern Santa Fe Railroad Company</v>
      </c>
      <c r="F390" s="1" t="s">
        <v>47390</v>
      </c>
      <c r="G390" s="6">
        <f>E1L344C1</f>
        <v>7.773528096911877E-3</v>
      </c>
    </row>
    <row r="391" spans="1:7" x14ac:dyDescent="0.2">
      <c r="A391" s="11">
        <f>CURRENT_YEAR</f>
        <v>2014</v>
      </c>
      <c r="B391" s="11">
        <f>RRICC</f>
        <v>130500</v>
      </c>
      <c r="C391" s="7">
        <f>RR_ID</f>
        <v>4</v>
      </c>
      <c r="D391" s="1" t="str">
        <f>RR_SHORT_NAME</f>
        <v>BNSF</v>
      </c>
      <c r="E391" s="1" t="str">
        <f>RR_NAME</f>
        <v>Burlington Northern Santa Fe Railroad Company</v>
      </c>
      <c r="F391" s="1" t="s">
        <v>47391</v>
      </c>
      <c r="G391" s="6">
        <f>E1L345C1</f>
        <v>2.0897378618626263E-2</v>
      </c>
    </row>
    <row r="392" spans="1:7" x14ac:dyDescent="0.2">
      <c r="A392" s="11">
        <f>CURRENT_YEAR</f>
        <v>2014</v>
      </c>
      <c r="B392" s="11">
        <f>RRICC</f>
        <v>130500</v>
      </c>
      <c r="C392" s="7">
        <f>RR_ID</f>
        <v>4</v>
      </c>
      <c r="D392" s="1" t="str">
        <f>RR_SHORT_NAME</f>
        <v>BNSF</v>
      </c>
      <c r="E392" s="1" t="str">
        <f>RR_NAME</f>
        <v>Burlington Northern Santa Fe Railroad Company</v>
      </c>
      <c r="F392" s="1" t="s">
        <v>47392</v>
      </c>
      <c r="G392" s="6">
        <f>E1L346C1</f>
        <v>7.5389896557455597E-3</v>
      </c>
    </row>
    <row r="393" spans="1:7" x14ac:dyDescent="0.2">
      <c r="A393" s="11">
        <f>CURRENT_YEAR</f>
        <v>2014</v>
      </c>
      <c r="B393" s="11">
        <f>RRICC</f>
        <v>130500</v>
      </c>
      <c r="C393" s="7">
        <f>RR_ID</f>
        <v>4</v>
      </c>
      <c r="D393" s="1" t="str">
        <f>RR_SHORT_NAME</f>
        <v>BNSF</v>
      </c>
      <c r="E393" s="1" t="str">
        <f>RR_NAME</f>
        <v>Burlington Northern Santa Fe Railroad Company</v>
      </c>
      <c r="F393" s="1" t="s">
        <v>47393</v>
      </c>
      <c r="G393" s="6">
        <f>E1L347C1</f>
        <v>0.101616884155139</v>
      </c>
    </row>
    <row r="394" spans="1:7" x14ac:dyDescent="0.2">
      <c r="A394" s="11">
        <f>CURRENT_YEAR</f>
        <v>2014</v>
      </c>
      <c r="B394" s="11">
        <f>RRICC</f>
        <v>130500</v>
      </c>
      <c r="C394" s="7">
        <f>RR_ID</f>
        <v>4</v>
      </c>
      <c r="D394" s="1" t="str">
        <f>RR_SHORT_NAME</f>
        <v>BNSF</v>
      </c>
      <c r="E394" s="1" t="str">
        <f>RR_NAME</f>
        <v>Burlington Northern Santa Fe Railroad Company</v>
      </c>
      <c r="F394" s="1" t="s">
        <v>47394</v>
      </c>
      <c r="G394" s="6">
        <f>E1L348C1</f>
        <v>0.10156947428773516</v>
      </c>
    </row>
    <row r="395" spans="1:7" x14ac:dyDescent="0.2">
      <c r="A395" s="11">
        <f>CURRENT_YEAR</f>
        <v>2014</v>
      </c>
      <c r="B395" s="11">
        <f>RRICC</f>
        <v>130500</v>
      </c>
      <c r="C395" s="7">
        <f>RR_ID</f>
        <v>4</v>
      </c>
      <c r="D395" s="1" t="str">
        <f>RR_SHORT_NAME</f>
        <v>BNSF</v>
      </c>
      <c r="E395" s="1" t="str">
        <f>RR_NAME</f>
        <v>Burlington Northern Santa Fe Railroad Company</v>
      </c>
      <c r="F395" s="1" t="s">
        <v>47395</v>
      </c>
      <c r="G395" s="6">
        <f>E1L349C1</f>
        <v>0.10165415129975047</v>
      </c>
    </row>
    <row r="396" spans="1:7" x14ac:dyDescent="0.2">
      <c r="A396" s="11">
        <f>CURRENT_YEAR</f>
        <v>2014</v>
      </c>
      <c r="B396" s="11">
        <f>RRICC</f>
        <v>130500</v>
      </c>
      <c r="C396" s="7">
        <f>RR_ID</f>
        <v>4</v>
      </c>
      <c r="D396" s="1" t="str">
        <f>RR_SHORT_NAME</f>
        <v>BNSF</v>
      </c>
      <c r="E396" s="1" t="str">
        <f>RR_NAME</f>
        <v>Burlington Northern Santa Fe Railroad Company</v>
      </c>
      <c r="F396" s="1" t="s">
        <v>47396</v>
      </c>
      <c r="G396" s="6">
        <f>E1L350C1</f>
        <v>2.0123468695985622E-2</v>
      </c>
    </row>
    <row r="397" spans="1:7" x14ac:dyDescent="0.2">
      <c r="A397" s="11">
        <f>CURRENT_YEAR</f>
        <v>2014</v>
      </c>
      <c r="B397" s="11">
        <f>RRICC</f>
        <v>130500</v>
      </c>
      <c r="C397" s="7">
        <f>RR_ID</f>
        <v>4</v>
      </c>
      <c r="D397" s="1" t="str">
        <f>RR_SHORT_NAME</f>
        <v>BNSF</v>
      </c>
      <c r="E397" s="1" t="str">
        <f>RR_NAME</f>
        <v>Burlington Northern Santa Fe Railroad Company</v>
      </c>
      <c r="F397" s="1" t="s">
        <v>47397</v>
      </c>
      <c r="G397" s="6">
        <f>E1L351C1</f>
        <v>0.24076983503534957</v>
      </c>
    </row>
    <row r="398" spans="1:7" x14ac:dyDescent="0.2">
      <c r="A398" s="11">
        <f>CURRENT_YEAR</f>
        <v>2014</v>
      </c>
      <c r="B398" s="11">
        <f>RRICC</f>
        <v>130500</v>
      </c>
      <c r="C398" s="7">
        <f>RR_ID</f>
        <v>4</v>
      </c>
      <c r="D398" s="1" t="str">
        <f>RR_SHORT_NAME</f>
        <v>BNSF</v>
      </c>
      <c r="E398" s="1" t="str">
        <f>RR_NAME</f>
        <v>Burlington Northern Santa Fe Railroad Company</v>
      </c>
      <c r="F398" s="1" t="s">
        <v>47398</v>
      </c>
      <c r="G398" s="6">
        <f>E1L352C1</f>
        <v>2.5672337493267309E-2</v>
      </c>
    </row>
    <row r="399" spans="1:7" x14ac:dyDescent="0.2">
      <c r="A399" s="11">
        <f>CURRENT_YEAR</f>
        <v>2014</v>
      </c>
      <c r="B399" s="11">
        <f>RRICC</f>
        <v>130500</v>
      </c>
      <c r="C399" s="7">
        <f>RR_ID</f>
        <v>4</v>
      </c>
      <c r="D399" s="1" t="str">
        <f>RR_SHORT_NAME</f>
        <v>BNSF</v>
      </c>
      <c r="E399" s="1" t="str">
        <f>RR_NAME</f>
        <v>Burlington Northern Santa Fe Railroad Company</v>
      </c>
      <c r="F399" s="1" t="s">
        <v>47399</v>
      </c>
      <c r="G399" s="6">
        <f>E1L353C1</f>
        <v>1.7466974922571685E-2</v>
      </c>
    </row>
    <row r="400" spans="1:7" x14ac:dyDescent="0.2">
      <c r="A400" s="11">
        <f>CURRENT_YEAR</f>
        <v>2014</v>
      </c>
      <c r="B400" s="11">
        <f>RRICC</f>
        <v>130500</v>
      </c>
      <c r="C400" s="7">
        <f>RR_ID</f>
        <v>4</v>
      </c>
      <c r="D400" s="1" t="str">
        <f>RR_SHORT_NAME</f>
        <v>BNSF</v>
      </c>
      <c r="E400" s="1" t="str">
        <f>RR_NAME</f>
        <v>Burlington Northern Santa Fe Railroad Company</v>
      </c>
      <c r="F400" s="1" t="s">
        <v>47400</v>
      </c>
      <c r="G400" s="6">
        <f>E1L354C1</f>
        <v>3.9058309485492326E-2</v>
      </c>
    </row>
    <row r="401" spans="1:7" x14ac:dyDescent="0.2">
      <c r="A401" s="11">
        <f>CURRENT_YEAR</f>
        <v>2014</v>
      </c>
      <c r="B401" s="11">
        <f>RRICC</f>
        <v>130500</v>
      </c>
      <c r="C401" s="7">
        <f>RR_ID</f>
        <v>4</v>
      </c>
      <c r="D401" s="1" t="str">
        <f>RR_SHORT_NAME</f>
        <v>BNSF</v>
      </c>
      <c r="E401" s="1" t="str">
        <f>RR_NAME</f>
        <v>Burlington Northern Santa Fe Railroad Company</v>
      </c>
      <c r="F401" s="1" t="s">
        <v>47401</v>
      </c>
      <c r="G401" s="6">
        <f>E1L355C1</f>
        <v>4.0773163857521645E-2</v>
      </c>
    </row>
    <row r="402" spans="1:7" x14ac:dyDescent="0.2">
      <c r="A402" s="11">
        <f>CURRENT_YEAR</f>
        <v>2014</v>
      </c>
      <c r="B402" s="11">
        <f>RRICC</f>
        <v>130500</v>
      </c>
      <c r="C402" s="7">
        <f>RR_ID</f>
        <v>4</v>
      </c>
      <c r="D402" s="1" t="str">
        <f>RR_SHORT_NAME</f>
        <v>BNSF</v>
      </c>
      <c r="E402" s="1" t="str">
        <f>RR_NAME</f>
        <v>Burlington Northern Santa Fe Railroad Company</v>
      </c>
      <c r="F402" s="1" t="s">
        <v>47402</v>
      </c>
      <c r="G402" s="6">
        <f>E1L356C1</f>
        <v>4.6725822995903415E-2</v>
      </c>
    </row>
    <row r="403" spans="1:7" x14ac:dyDescent="0.2">
      <c r="A403" s="11">
        <f>CURRENT_YEAR</f>
        <v>2014</v>
      </c>
      <c r="B403" s="11">
        <f>RRICC</f>
        <v>130500</v>
      </c>
      <c r="C403" s="7">
        <f>RR_ID</f>
        <v>4</v>
      </c>
      <c r="D403" s="1" t="str">
        <f>RR_SHORT_NAME</f>
        <v>BNSF</v>
      </c>
      <c r="E403" s="1" t="str">
        <f>RR_NAME</f>
        <v>Burlington Northern Santa Fe Railroad Company</v>
      </c>
      <c r="F403" s="1" t="s">
        <v>47403</v>
      </c>
      <c r="G403" s="6">
        <f>E1L357C1</f>
        <v>1.9599508843209591E-2</v>
      </c>
    </row>
    <row r="404" spans="1:7" x14ac:dyDescent="0.2">
      <c r="A404" s="11">
        <f>CURRENT_YEAR</f>
        <v>2014</v>
      </c>
      <c r="B404" s="11">
        <f>RRICC</f>
        <v>130500</v>
      </c>
      <c r="C404" s="7">
        <f>RR_ID</f>
        <v>4</v>
      </c>
      <c r="D404" s="1" t="str">
        <f>RR_SHORT_NAME</f>
        <v>BNSF</v>
      </c>
      <c r="E404" s="1" t="str">
        <f>RR_NAME</f>
        <v>Burlington Northern Santa Fe Railroad Company</v>
      </c>
      <c r="F404" s="1" t="s">
        <v>47404</v>
      </c>
      <c r="G404" s="6">
        <f>E1L358C1</f>
        <v>2.4500769532394669E-2</v>
      </c>
    </row>
    <row r="405" spans="1:7" x14ac:dyDescent="0.2">
      <c r="A405" s="11">
        <f>CURRENT_YEAR</f>
        <v>2014</v>
      </c>
      <c r="B405" s="11">
        <f>RRICC</f>
        <v>130500</v>
      </c>
      <c r="C405" s="7">
        <f>RR_ID</f>
        <v>4</v>
      </c>
      <c r="D405" s="1" t="str">
        <f>RR_SHORT_NAME</f>
        <v>BNSF</v>
      </c>
      <c r="E405" s="1" t="str">
        <f>RR_NAME</f>
        <v>Burlington Northern Santa Fe Railroad Company</v>
      </c>
      <c r="F405" s="1" t="s">
        <v>47405</v>
      </c>
      <c r="G405" s="6">
        <f>E1L359C1</f>
        <v>1.6526019690576653E-3</v>
      </c>
    </row>
    <row r="406" spans="1:7" x14ac:dyDescent="0.2">
      <c r="A406" s="11">
        <f>CURRENT_YEAR</f>
        <v>2014</v>
      </c>
      <c r="B406" s="11">
        <f>RRICC</f>
        <v>130500</v>
      </c>
      <c r="C406" s="7">
        <f>RR_ID</f>
        <v>4</v>
      </c>
      <c r="D406" s="1" t="str">
        <f>RR_SHORT_NAME</f>
        <v>BNSF</v>
      </c>
      <c r="E406" s="1" t="str">
        <f>RR_NAME</f>
        <v>Burlington Northern Santa Fe Railroad Company</v>
      </c>
      <c r="F406" s="1" t="s">
        <v>47406</v>
      </c>
      <c r="G406" s="6">
        <f>E1L360C1</f>
        <v>2.9086513499807946E-2</v>
      </c>
    </row>
    <row r="407" spans="1:7" x14ac:dyDescent="0.2">
      <c r="A407" s="11">
        <f>CURRENT_YEAR</f>
        <v>2014</v>
      </c>
      <c r="B407" s="11">
        <f>RRICC</f>
        <v>130500</v>
      </c>
      <c r="C407" s="7">
        <f>RR_ID</f>
        <v>4</v>
      </c>
      <c r="D407" s="1" t="str">
        <f>RR_SHORT_NAME</f>
        <v>BNSF</v>
      </c>
      <c r="E407" s="1" t="str">
        <f>RR_NAME</f>
        <v>Burlington Northern Santa Fe Railroad Company</v>
      </c>
      <c r="F407" s="1" t="s">
        <v>47407</v>
      </c>
      <c r="G407" s="6">
        <f>E1L361C1</f>
        <v>0.35861149862955244</v>
      </c>
    </row>
    <row r="408" spans="1:7" x14ac:dyDescent="0.2">
      <c r="A408" s="11">
        <f>CURRENT_YEAR</f>
        <v>2014</v>
      </c>
      <c r="B408" s="11">
        <f>RRICC</f>
        <v>130500</v>
      </c>
      <c r="C408" s="7">
        <f>RR_ID</f>
        <v>4</v>
      </c>
      <c r="D408" s="1" t="str">
        <f>RR_SHORT_NAME</f>
        <v>BNSF</v>
      </c>
      <c r="E408" s="1" t="str">
        <f>RR_NAME</f>
        <v>Burlington Northern Santa Fe Railroad Company</v>
      </c>
      <c r="F408" s="1" t="s">
        <v>47408</v>
      </c>
      <c r="G408" s="6">
        <f>E1L362C1</f>
        <v>0.7582669587417149</v>
      </c>
    </row>
    <row r="409" spans="1:7" x14ac:dyDescent="0.2">
      <c r="A409" s="11">
        <f>CURRENT_YEAR</f>
        <v>2014</v>
      </c>
      <c r="B409" s="11">
        <f>RRICC</f>
        <v>130500</v>
      </c>
      <c r="C409" s="7">
        <f>RR_ID</f>
        <v>4</v>
      </c>
      <c r="D409" s="1" t="str">
        <f>RR_SHORT_NAME</f>
        <v>BNSF</v>
      </c>
      <c r="E409" s="1" t="str">
        <f>RR_NAME</f>
        <v>Burlington Northern Santa Fe Railroad Company</v>
      </c>
      <c r="F409" s="1" t="s">
        <v>47409</v>
      </c>
      <c r="G409" s="6">
        <f>E1L363C1</f>
        <v>0.7038253132469654</v>
      </c>
    </row>
    <row r="410" spans="1:7" x14ac:dyDescent="0.2">
      <c r="A410" s="11">
        <f>CURRENT_YEAR</f>
        <v>2014</v>
      </c>
      <c r="B410" s="11">
        <f>RRICC</f>
        <v>130500</v>
      </c>
      <c r="C410" s="7">
        <f>RR_ID</f>
        <v>4</v>
      </c>
      <c r="D410" s="1" t="str">
        <f>RR_SHORT_NAME</f>
        <v>BNSF</v>
      </c>
      <c r="E410" s="1" t="str">
        <f>RR_NAME</f>
        <v>Burlington Northern Santa Fe Railroad Company</v>
      </c>
      <c r="F410" s="1" t="s">
        <v>47410</v>
      </c>
      <c r="G410" s="6">
        <f>E1L364C1</f>
        <v>9.0812716334793663E-3</v>
      </c>
    </row>
    <row r="411" spans="1:7" x14ac:dyDescent="0.2">
      <c r="A411" s="11">
        <f>CURRENT_YEAR</f>
        <v>2014</v>
      </c>
      <c r="B411" s="11">
        <f>RRICC</f>
        <v>130500</v>
      </c>
      <c r="C411" s="7">
        <f>RR_ID</f>
        <v>4</v>
      </c>
      <c r="D411" s="1" t="str">
        <f>RR_SHORT_NAME</f>
        <v>BNSF</v>
      </c>
      <c r="E411" s="1" t="str">
        <f>RR_NAME</f>
        <v>Burlington Northern Santa Fe Railroad Company</v>
      </c>
      <c r="F411" s="1" t="s">
        <v>47411</v>
      </c>
      <c r="G411" s="6">
        <f>E1L365C1</f>
        <v>4.2986870810985357E-3</v>
      </c>
    </row>
    <row r="412" spans="1:7" x14ac:dyDescent="0.2">
      <c r="A412" s="11">
        <f>CURRENT_YEAR</f>
        <v>2014</v>
      </c>
      <c r="B412" s="11">
        <f>RRICC</f>
        <v>130500</v>
      </c>
      <c r="C412" s="7">
        <f>RR_ID</f>
        <v>4</v>
      </c>
      <c r="D412" s="1" t="str">
        <f>RR_SHORT_NAME</f>
        <v>BNSF</v>
      </c>
      <c r="E412" s="1" t="str">
        <f>RR_NAME</f>
        <v>Burlington Northern Santa Fe Railroad Company</v>
      </c>
      <c r="F412" s="1" t="s">
        <v>47412</v>
      </c>
      <c r="G412" s="6">
        <f>E1L366C1</f>
        <v>0.28980468041361795</v>
      </c>
    </row>
    <row r="413" spans="1:7" x14ac:dyDescent="0.2">
      <c r="A413" s="11">
        <f>CURRENT_YEAR</f>
        <v>2014</v>
      </c>
      <c r="B413" s="11">
        <f>RRICC</f>
        <v>130500</v>
      </c>
      <c r="C413" s="7">
        <f>RR_ID</f>
        <v>4</v>
      </c>
      <c r="D413" s="1" t="str">
        <f>RR_SHORT_NAME</f>
        <v>BNSF</v>
      </c>
      <c r="E413" s="1" t="str">
        <f>RR_NAME</f>
        <v>Burlington Northern Santa Fe Railroad Company</v>
      </c>
      <c r="F413" s="1" t="s">
        <v>47413</v>
      </c>
      <c r="G413" s="6">
        <f>E1L367C1</f>
        <v>0.73037482836191536</v>
      </c>
    </row>
    <row r="414" spans="1:7" x14ac:dyDescent="0.2">
      <c r="A414" s="11">
        <f>CURRENT_YEAR</f>
        <v>2014</v>
      </c>
      <c r="B414" s="11">
        <f>RRICC</f>
        <v>130500</v>
      </c>
      <c r="C414" s="7">
        <f>RR_ID</f>
        <v>4</v>
      </c>
      <c r="D414" s="1" t="str">
        <f>RR_SHORT_NAME</f>
        <v>BNSF</v>
      </c>
      <c r="E414" s="1" t="str">
        <f>RR_NAME</f>
        <v>Burlington Northern Santa Fe Railroad Company</v>
      </c>
      <c r="F414" s="1" t="s">
        <v>47414</v>
      </c>
      <c r="G414" s="6">
        <f>E1L368C1</f>
        <v>0.13108573890564412</v>
      </c>
    </row>
    <row r="415" spans="1:7" x14ac:dyDescent="0.2">
      <c r="A415" s="11">
        <f>CURRENT_YEAR</f>
        <v>2014</v>
      </c>
      <c r="B415" s="11">
        <f>RRICC</f>
        <v>130500</v>
      </c>
      <c r="C415" s="7">
        <f>RR_ID</f>
        <v>4</v>
      </c>
      <c r="D415" s="1" t="str">
        <f>RR_SHORT_NAME</f>
        <v>BNSF</v>
      </c>
      <c r="E415" s="1" t="str">
        <f>RR_NAME</f>
        <v>Burlington Northern Santa Fe Railroad Company</v>
      </c>
      <c r="F415" s="1" t="s">
        <v>47415</v>
      </c>
      <c r="G415" s="6">
        <f>E1L369C1</f>
        <v>3.8644212978825463</v>
      </c>
    </row>
    <row r="416" spans="1:7" x14ac:dyDescent="0.2">
      <c r="A416" s="11">
        <f>CURRENT_YEAR</f>
        <v>2014</v>
      </c>
      <c r="B416" s="11">
        <f>RRICC</f>
        <v>130500</v>
      </c>
      <c r="C416" s="7">
        <f>RR_ID</f>
        <v>4</v>
      </c>
      <c r="D416" s="1" t="str">
        <f>RR_SHORT_NAME</f>
        <v>BNSF</v>
      </c>
      <c r="E416" s="1" t="str">
        <f>RR_NAME</f>
        <v>Burlington Northern Santa Fe Railroad Company</v>
      </c>
      <c r="F416" s="1" t="s">
        <v>47416</v>
      </c>
      <c r="G416" s="6">
        <f>E1L370C1</f>
        <v>0.32959436876487569</v>
      </c>
    </row>
    <row r="417" spans="1:7" x14ac:dyDescent="0.2">
      <c r="A417" s="11">
        <f>CURRENT_YEAR</f>
        <v>2014</v>
      </c>
      <c r="B417" s="11">
        <f>RRICC</f>
        <v>130500</v>
      </c>
      <c r="C417" s="7">
        <f>RR_ID</f>
        <v>4</v>
      </c>
      <c r="D417" s="1" t="str">
        <f>RR_SHORT_NAME</f>
        <v>BNSF</v>
      </c>
      <c r="E417" s="1" t="str">
        <f>RR_NAME</f>
        <v>Burlington Northern Santa Fe Railroad Company</v>
      </c>
      <c r="F417" s="1" t="s">
        <v>47417</v>
      </c>
      <c r="G417" s="6">
        <f>E1L371C1</f>
        <v>2.2936074385098877</v>
      </c>
    </row>
    <row r="418" spans="1:7" x14ac:dyDescent="0.2">
      <c r="A418" s="11">
        <f>CURRENT_YEAR</f>
        <v>2014</v>
      </c>
      <c r="B418" s="11">
        <f>RRICC</f>
        <v>130500</v>
      </c>
      <c r="C418" s="7">
        <f>RR_ID</f>
        <v>4</v>
      </c>
      <c r="D418" s="1" t="str">
        <f>RR_SHORT_NAME</f>
        <v>BNSF</v>
      </c>
      <c r="E418" s="1" t="str">
        <f>RR_NAME</f>
        <v>Burlington Northern Santa Fe Railroad Company</v>
      </c>
      <c r="F418" s="1" t="s">
        <v>47418</v>
      </c>
      <c r="G418" s="6">
        <f>E1L372C1</f>
        <v>2.9647860003006516</v>
      </c>
    </row>
    <row r="419" spans="1:7" x14ac:dyDescent="0.2">
      <c r="A419" s="11">
        <f>CURRENT_YEAR</f>
        <v>2014</v>
      </c>
      <c r="B419" s="11">
        <f>RRICC</f>
        <v>130500</v>
      </c>
      <c r="C419" s="7">
        <f>RR_ID</f>
        <v>4</v>
      </c>
      <c r="D419" s="1" t="str">
        <f>RR_SHORT_NAME</f>
        <v>BNSF</v>
      </c>
      <c r="E419" s="1" t="str">
        <f>RR_NAME</f>
        <v>Burlington Northern Santa Fe Railroad Company</v>
      </c>
      <c r="F419" s="1" t="s">
        <v>47419</v>
      </c>
      <c r="G419" s="6">
        <f>E1L373C1</f>
        <v>5.3508424335421685</v>
      </c>
    </row>
    <row r="420" spans="1:7" x14ac:dyDescent="0.2">
      <c r="A420" s="11">
        <f>CURRENT_YEAR</f>
        <v>2014</v>
      </c>
      <c r="B420" s="11">
        <f>RRICC</f>
        <v>130500</v>
      </c>
      <c r="C420" s="7">
        <f>RR_ID</f>
        <v>4</v>
      </c>
      <c r="D420" s="1" t="str">
        <f>RR_SHORT_NAME</f>
        <v>BNSF</v>
      </c>
      <c r="E420" s="1" t="str">
        <f>RR_NAME</f>
        <v>Burlington Northern Santa Fe Railroad Company</v>
      </c>
      <c r="F420" s="1" t="s">
        <v>47420</v>
      </c>
      <c r="G420" s="6">
        <f>E1L374C1</f>
        <v>0.21214037412595291</v>
      </c>
    </row>
    <row r="421" spans="1:7" x14ac:dyDescent="0.2">
      <c r="A421" s="11">
        <f>CURRENT_YEAR</f>
        <v>2014</v>
      </c>
      <c r="B421" s="11">
        <f>RRICC</f>
        <v>130500</v>
      </c>
      <c r="C421" s="7">
        <f>RR_ID</f>
        <v>4</v>
      </c>
      <c r="D421" s="1" t="str">
        <f>RR_SHORT_NAME</f>
        <v>BNSF</v>
      </c>
      <c r="E421" s="1" t="str">
        <f>RR_NAME</f>
        <v>Burlington Northern Santa Fe Railroad Company</v>
      </c>
      <c r="F421" s="1" t="s">
        <v>47421</v>
      </c>
      <c r="G421" s="6">
        <f>E1L375C1</f>
        <v>9.2528963042615611E-2</v>
      </c>
    </row>
    <row r="422" spans="1:7" x14ac:dyDescent="0.2">
      <c r="A422" s="11">
        <f>CURRENT_YEAR</f>
        <v>2014</v>
      </c>
      <c r="B422" s="11">
        <f>RRICC</f>
        <v>130500</v>
      </c>
      <c r="C422" s="7">
        <f>RR_ID</f>
        <v>4</v>
      </c>
      <c r="D422" s="1" t="str">
        <f>RR_SHORT_NAME</f>
        <v>BNSF</v>
      </c>
      <c r="E422" s="1" t="str">
        <f>RR_NAME</f>
        <v>Burlington Northern Santa Fe Railroad Company</v>
      </c>
      <c r="F422" s="1" t="s">
        <v>47422</v>
      </c>
      <c r="G422" s="6">
        <f>E1L376C1</f>
        <v>0.42134849036374589</v>
      </c>
    </row>
    <row r="423" spans="1:7" x14ac:dyDescent="0.2">
      <c r="A423" s="11">
        <f>CURRENT_YEAR</f>
        <v>2014</v>
      </c>
      <c r="B423" s="11">
        <f>RRICC</f>
        <v>130500</v>
      </c>
      <c r="C423" s="7">
        <f>RR_ID</f>
        <v>4</v>
      </c>
      <c r="D423" s="1" t="str">
        <f>RR_SHORT_NAME</f>
        <v>BNSF</v>
      </c>
      <c r="E423" s="1" t="str">
        <f>RR_NAME</f>
        <v>Burlington Northern Santa Fe Railroad Company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2014</v>
      </c>
      <c r="B424" s="11">
        <f>RRICC</f>
        <v>130500</v>
      </c>
      <c r="C424" s="7">
        <f>RR_ID</f>
        <v>4</v>
      </c>
      <c r="D424" s="1" t="str">
        <f>RR_SHORT_NAME</f>
        <v>BNSF</v>
      </c>
      <c r="E424" s="1" t="str">
        <f>RR_NAME</f>
        <v>Burlington Northern Santa Fe Railroad Company</v>
      </c>
      <c r="F424" s="1" t="s">
        <v>47424</v>
      </c>
      <c r="G424" s="6">
        <f>E1L378C1</f>
        <v>6.1889205414856562E-2</v>
      </c>
    </row>
    <row r="425" spans="1:7" x14ac:dyDescent="0.2">
      <c r="A425" s="11">
        <f>CURRENT_YEAR</f>
        <v>2014</v>
      </c>
      <c r="B425" s="11">
        <f>RRICC</f>
        <v>130500</v>
      </c>
      <c r="C425" s="7">
        <f>RR_ID</f>
        <v>4</v>
      </c>
      <c r="D425" s="1" t="str">
        <f>RR_SHORT_NAME</f>
        <v>BNSF</v>
      </c>
      <c r="E425" s="1" t="str">
        <f>RR_NAME</f>
        <v>Burlington Northern Santa Fe Railroad Company</v>
      </c>
      <c r="F425" s="1" t="s">
        <v>47425</v>
      </c>
      <c r="G425" s="6">
        <f>E1L379C1</f>
        <v>5.8081497357531542E-2</v>
      </c>
    </row>
    <row r="426" spans="1:7" x14ac:dyDescent="0.2">
      <c r="A426" s="11">
        <f>CURRENT_YEAR</f>
        <v>2014</v>
      </c>
      <c r="B426" s="11">
        <f>RRICC</f>
        <v>130500</v>
      </c>
      <c r="C426" s="7">
        <f>RR_ID</f>
        <v>4</v>
      </c>
      <c r="D426" s="1" t="str">
        <f>RR_SHORT_NAME</f>
        <v>BNSF</v>
      </c>
      <c r="E426" s="1" t="str">
        <f>RR_NAME</f>
        <v>Burlington Northern Santa Fe Railroad Company</v>
      </c>
      <c r="F426" s="1" t="s">
        <v>47426</v>
      </c>
      <c r="G426" s="6">
        <f>E1L380C1</f>
        <v>1.0400037044550483</v>
      </c>
    </row>
    <row r="427" spans="1:7" x14ac:dyDescent="0.2">
      <c r="A427" s="11">
        <f>CURRENT_YEAR</f>
        <v>2014</v>
      </c>
      <c r="B427" s="11">
        <f>RRICC</f>
        <v>130500</v>
      </c>
      <c r="C427" s="7">
        <f>RR_ID</f>
        <v>4</v>
      </c>
      <c r="D427" s="1" t="str">
        <f>RR_SHORT_NAME</f>
        <v>BNSF</v>
      </c>
      <c r="E427" s="1" t="str">
        <f>RR_NAME</f>
        <v>Burlington Northern Santa Fe Railroad Company</v>
      </c>
      <c r="F427" s="1" t="s">
        <v>47427</v>
      </c>
      <c r="G427" s="6">
        <f>E1L381C1</f>
        <v>1.2965213523660648E-2</v>
      </c>
    </row>
    <row r="428" spans="1:7" x14ac:dyDescent="0.2">
      <c r="A428" s="11">
        <f>CURRENT_YEAR</f>
        <v>2014</v>
      </c>
      <c r="B428" s="11">
        <f>RRICC</f>
        <v>130500</v>
      </c>
      <c r="C428" s="7">
        <f>RR_ID</f>
        <v>4</v>
      </c>
      <c r="D428" s="1" t="str">
        <f>RR_SHORT_NAME</f>
        <v>BNSF</v>
      </c>
      <c r="E428" s="1" t="str">
        <f>RR_NAME</f>
        <v>Burlington Northern Santa Fe Railroad Company</v>
      </c>
      <c r="F428" s="1" t="s">
        <v>47428</v>
      </c>
      <c r="G428" s="6">
        <f>E1L382C1</f>
        <v>2.1931312142896432E-2</v>
      </c>
    </row>
    <row r="429" spans="1:7" x14ac:dyDescent="0.2">
      <c r="A429" s="11">
        <f>CURRENT_YEAR</f>
        <v>2014</v>
      </c>
      <c r="B429" s="11">
        <f>RRICC</f>
        <v>130500</v>
      </c>
      <c r="C429" s="7">
        <f>RR_ID</f>
        <v>4</v>
      </c>
      <c r="D429" s="1" t="str">
        <f>RR_SHORT_NAME</f>
        <v>BNSF</v>
      </c>
      <c r="E429" s="1" t="str">
        <f>RR_NAME</f>
        <v>Burlington Northern Santa Fe Railroad Company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2014</v>
      </c>
      <c r="B430" s="11">
        <f>RRICC</f>
        <v>130500</v>
      </c>
      <c r="C430" s="7">
        <f>RR_ID</f>
        <v>4</v>
      </c>
      <c r="D430" s="1" t="str">
        <f>RR_SHORT_NAME</f>
        <v>BNSF</v>
      </c>
      <c r="E430" s="1" t="str">
        <f>RR_NAME</f>
        <v>Burlington Northern Santa Fe Railroad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2014</v>
      </c>
      <c r="B431" s="11">
        <f>RRICC</f>
        <v>130500</v>
      </c>
      <c r="C431" s="7">
        <f>RR_ID</f>
        <v>4</v>
      </c>
      <c r="D431" s="1" t="str">
        <f>RR_SHORT_NAME</f>
        <v>BNSF</v>
      </c>
      <c r="E431" s="1" t="str">
        <f>RR_NAME</f>
        <v>Burlington Northern Santa Fe Railroad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2014</v>
      </c>
      <c r="B432" s="11">
        <f>RRICC</f>
        <v>130500</v>
      </c>
      <c r="C432" s="7">
        <f>RR_ID</f>
        <v>4</v>
      </c>
      <c r="D432" s="1" t="str">
        <f>RR_SHORT_NAME</f>
        <v>BNSF</v>
      </c>
      <c r="E432" s="1" t="str">
        <f>RR_NAME</f>
        <v>Burlington Northern Santa Fe Railroad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2014</v>
      </c>
      <c r="B433" s="11">
        <f>RRICC</f>
        <v>130500</v>
      </c>
      <c r="C433" s="7">
        <f>RR_ID</f>
        <v>4</v>
      </c>
      <c r="D433" s="1" t="str">
        <f>RR_SHORT_NAME</f>
        <v>BNSF</v>
      </c>
      <c r="E433" s="1" t="str">
        <f>RR_NAME</f>
        <v>Burlington Northern Santa Fe Railroad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2014</v>
      </c>
      <c r="B434" s="11">
        <f>RRICC</f>
        <v>130500</v>
      </c>
      <c r="C434" s="7">
        <f>RR_ID</f>
        <v>4</v>
      </c>
      <c r="D434" s="1" t="str">
        <f>RR_SHORT_NAME</f>
        <v>BNSF</v>
      </c>
      <c r="E434" s="1" t="str">
        <f>RR_NAME</f>
        <v>Burlington Northern Santa Fe Railroad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2014</v>
      </c>
      <c r="B435" s="11">
        <f>RRICC</f>
        <v>130500</v>
      </c>
      <c r="C435" s="7">
        <f>RR_ID</f>
        <v>4</v>
      </c>
      <c r="D435" s="1" t="str">
        <f>RR_SHORT_NAME</f>
        <v>BNSF</v>
      </c>
      <c r="E435" s="1" t="str">
        <f>RR_NAME</f>
        <v>Burlington Northern Santa Fe Railroad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2014</v>
      </c>
      <c r="B436" s="11">
        <f>RRICC</f>
        <v>130500</v>
      </c>
      <c r="C436" s="7">
        <f>RR_ID</f>
        <v>4</v>
      </c>
      <c r="D436" s="1" t="str">
        <f>RR_SHORT_NAME</f>
        <v>BNSF</v>
      </c>
      <c r="E436" s="1" t="str">
        <f>RR_NAME</f>
        <v>Burlington Northern Santa Fe Railroad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2014</v>
      </c>
      <c r="B437" s="11">
        <f>RRICC</f>
        <v>130500</v>
      </c>
      <c r="C437" s="7">
        <f>RR_ID</f>
        <v>4</v>
      </c>
      <c r="D437" s="1" t="str">
        <f>RR_SHORT_NAME</f>
        <v>BNSF</v>
      </c>
      <c r="E437" s="1" t="str">
        <f>RR_NAME</f>
        <v>Burlington Northern Santa Fe Railroad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2014</v>
      </c>
      <c r="B438" s="11">
        <f>RRICC</f>
        <v>130500</v>
      </c>
      <c r="C438" s="7">
        <f>RR_ID</f>
        <v>4</v>
      </c>
      <c r="D438" s="1" t="str">
        <f>RR_SHORT_NAME</f>
        <v>BNSF</v>
      </c>
      <c r="E438" s="1" t="str">
        <f>RR_NAME</f>
        <v>Burlington Northern Santa Fe Railroad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2014</v>
      </c>
      <c r="B439" s="11">
        <f>RRICC</f>
        <v>130500</v>
      </c>
      <c r="C439" s="7">
        <f>RR_ID</f>
        <v>4</v>
      </c>
      <c r="D439" s="1" t="str">
        <f>RR_SHORT_NAME</f>
        <v>BNSF</v>
      </c>
      <c r="E439" s="1" t="str">
        <f>RR_NAME</f>
        <v>Burlington Northern Santa Fe Railroad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2014</v>
      </c>
      <c r="B440" s="11">
        <f>RRICC</f>
        <v>130500</v>
      </c>
      <c r="C440" s="7">
        <f>RR_ID</f>
        <v>4</v>
      </c>
      <c r="D440" s="1" t="str">
        <f>RR_SHORT_NAME</f>
        <v>BNSF</v>
      </c>
      <c r="E440" s="1" t="str">
        <f>RR_NAME</f>
        <v>Burlington Northern Santa Fe Railroad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2014</v>
      </c>
      <c r="B441" s="11">
        <f>RRICC</f>
        <v>130500</v>
      </c>
      <c r="C441" s="7">
        <f>RR_ID</f>
        <v>4</v>
      </c>
      <c r="D441" s="1" t="str">
        <f>RR_SHORT_NAME</f>
        <v>BNSF</v>
      </c>
      <c r="E441" s="1" t="str">
        <f>RR_NAME</f>
        <v>Burlington Northern Santa Fe Railroad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2014</v>
      </c>
      <c r="B442" s="11">
        <f>RRICC</f>
        <v>130500</v>
      </c>
      <c r="C442" s="7">
        <f>RR_ID</f>
        <v>4</v>
      </c>
      <c r="D442" s="1" t="str">
        <f>RR_SHORT_NAME</f>
        <v>BNSF</v>
      </c>
      <c r="E442" s="1" t="str">
        <f>RR_NAME</f>
        <v>Burlington Northern Santa Fe Railroad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2014</v>
      </c>
      <c r="B443" s="11">
        <f>RRICC</f>
        <v>130500</v>
      </c>
      <c r="C443" s="7">
        <f>RR_ID</f>
        <v>4</v>
      </c>
      <c r="D443" s="1" t="str">
        <f>RR_SHORT_NAME</f>
        <v>BNSF</v>
      </c>
      <c r="E443" s="1" t="str">
        <f>RR_NAME</f>
        <v>Burlington Northern Santa Fe Railroad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2014</v>
      </c>
      <c r="B444" s="11">
        <f>RRICC</f>
        <v>130500</v>
      </c>
      <c r="C444" s="7">
        <f>RR_ID</f>
        <v>4</v>
      </c>
      <c r="D444" s="1" t="str">
        <f>RR_SHORT_NAME</f>
        <v>BNSF</v>
      </c>
      <c r="E444" s="1" t="str">
        <f>RR_NAME</f>
        <v>Burlington Northern Santa Fe Railroad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2014</v>
      </c>
      <c r="B445" s="11">
        <f>RRICC</f>
        <v>130500</v>
      </c>
      <c r="C445" s="7">
        <f>RR_ID</f>
        <v>4</v>
      </c>
      <c r="D445" s="1" t="str">
        <f>RR_SHORT_NAME</f>
        <v>BNSF</v>
      </c>
      <c r="E445" s="1" t="str">
        <f>RR_NAME</f>
        <v>Burlington Northern Santa Fe Railroad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2014</v>
      </c>
      <c r="B446" s="11">
        <f>RRICC</f>
        <v>130500</v>
      </c>
      <c r="C446" s="7">
        <f>RR_ID</f>
        <v>4</v>
      </c>
      <c r="D446" s="1" t="str">
        <f>RR_SHORT_NAME</f>
        <v>BNSF</v>
      </c>
      <c r="E446" s="1" t="str">
        <f>RR_NAME</f>
        <v>Burlington Northern Santa Fe Railroad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2014</v>
      </c>
      <c r="B447" s="11">
        <f>RRICC</f>
        <v>130500</v>
      </c>
      <c r="C447" s="7">
        <f>RR_ID</f>
        <v>4</v>
      </c>
      <c r="D447" s="1" t="str">
        <f>RR_SHORT_NAME</f>
        <v>BNSF</v>
      </c>
      <c r="E447" s="1" t="str">
        <f>RR_NAME</f>
        <v>Burlington Northern Santa Fe Railroad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2014</v>
      </c>
      <c r="B448" s="11">
        <f>RRICC</f>
        <v>130500</v>
      </c>
      <c r="C448" s="7">
        <f>RR_ID</f>
        <v>4</v>
      </c>
      <c r="D448" s="1" t="str">
        <f>RR_SHORT_NAME</f>
        <v>BNSF</v>
      </c>
      <c r="E448" s="1" t="str">
        <f>RR_NAME</f>
        <v>Burlington Northern Santa Fe Railroad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2014</v>
      </c>
      <c r="B449" s="11">
        <f>RRICC</f>
        <v>130500</v>
      </c>
      <c r="C449" s="7">
        <f>RR_ID</f>
        <v>4</v>
      </c>
      <c r="D449" s="1" t="str">
        <f>RR_SHORT_NAME</f>
        <v>BNSF</v>
      </c>
      <c r="E449" s="1" t="str">
        <f>RR_NAME</f>
        <v>Burlington Northern Santa Fe Railroad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2014</v>
      </c>
      <c r="B450" s="11">
        <f>RRICC</f>
        <v>130500</v>
      </c>
      <c r="C450" s="7">
        <f>RR_ID</f>
        <v>4</v>
      </c>
      <c r="D450" s="1" t="str">
        <f>RR_SHORT_NAME</f>
        <v>BNSF</v>
      </c>
      <c r="E450" s="1" t="str">
        <f>RR_NAME</f>
        <v>Burlington Northern Santa Fe Railroad Company</v>
      </c>
      <c r="F450" s="1" t="s">
        <v>47450</v>
      </c>
      <c r="G450" s="6">
        <f>E2L101C22</f>
        <v>370.20086671167275</v>
      </c>
    </row>
    <row r="451" spans="1:7" x14ac:dyDescent="0.2">
      <c r="A451" s="11">
        <f>CURRENT_YEAR</f>
        <v>2014</v>
      </c>
      <c r="B451" s="11">
        <f>RRICC</f>
        <v>130500</v>
      </c>
      <c r="C451" s="7">
        <f>RR_ID</f>
        <v>4</v>
      </c>
      <c r="D451" s="1" t="str">
        <f>RR_SHORT_NAME</f>
        <v>BNSF</v>
      </c>
      <c r="E451" s="1" t="str">
        <f>RR_NAME</f>
        <v>Burlington Northern Santa Fe Railroad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2014</v>
      </c>
      <c r="B452" s="11">
        <f>RRICC</f>
        <v>130500</v>
      </c>
      <c r="C452" s="7">
        <f>RR_ID</f>
        <v>4</v>
      </c>
      <c r="D452" s="1" t="str">
        <f>RR_SHORT_NAME</f>
        <v>BNSF</v>
      </c>
      <c r="E452" s="1" t="str">
        <f>RR_NAME</f>
        <v>Burlington Northern Santa Fe Railroad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2014</v>
      </c>
      <c r="B453" s="11">
        <f>RRICC</f>
        <v>130500</v>
      </c>
      <c r="C453" s="7">
        <f>RR_ID</f>
        <v>4</v>
      </c>
      <c r="D453" s="1" t="str">
        <f>RR_SHORT_NAME</f>
        <v>BNSF</v>
      </c>
      <c r="E453" s="1" t="str">
        <f>RR_NAME</f>
        <v>Burlington Northern Santa Fe Railroad Company</v>
      </c>
      <c r="F453" s="1" t="s">
        <v>47453</v>
      </c>
      <c r="G453" s="6">
        <f>E2L101C25</f>
        <v>4.2219317213139016</v>
      </c>
    </row>
    <row r="454" spans="1:7" x14ac:dyDescent="0.2">
      <c r="A454" s="11">
        <f>CURRENT_YEAR</f>
        <v>2014</v>
      </c>
      <c r="B454" s="11">
        <f>RRICC</f>
        <v>130500</v>
      </c>
      <c r="C454" s="7">
        <f>RR_ID</f>
        <v>4</v>
      </c>
      <c r="D454" s="1" t="str">
        <f>RR_SHORT_NAME</f>
        <v>BNSF</v>
      </c>
      <c r="E454" s="1" t="str">
        <f>RR_NAME</f>
        <v>Burlington Northern Santa Fe Railroad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2014</v>
      </c>
      <c r="B455" s="11">
        <f>RRICC</f>
        <v>130500</v>
      </c>
      <c r="C455" s="7">
        <f>RR_ID</f>
        <v>4</v>
      </c>
      <c r="D455" s="1" t="str">
        <f>RR_SHORT_NAME</f>
        <v>BNSF</v>
      </c>
      <c r="E455" s="1" t="str">
        <f>RR_NAME</f>
        <v>Burlington Northern Santa Fe Railroad Company</v>
      </c>
      <c r="F455" s="1" t="s">
        <v>47455</v>
      </c>
      <c r="G455" s="6">
        <f>E2L101C27</f>
        <v>6.3328975819708528</v>
      </c>
    </row>
    <row r="456" spans="1:7" x14ac:dyDescent="0.2">
      <c r="A456" s="11">
        <f>CURRENT_YEAR</f>
        <v>2014</v>
      </c>
      <c r="B456" s="11">
        <f>RRICC</f>
        <v>130500</v>
      </c>
      <c r="C456" s="7">
        <f>RR_ID</f>
        <v>4</v>
      </c>
      <c r="D456" s="1" t="str">
        <f>RR_SHORT_NAME</f>
        <v>BNSF</v>
      </c>
      <c r="E456" s="1" t="str">
        <f>RR_NAME</f>
        <v>Burlington Northern Santa Fe Railroad Company</v>
      </c>
      <c r="F456" s="1" t="s">
        <v>47456</v>
      </c>
      <c r="G456" s="6">
        <f>E2L101C28</f>
        <v>5.0663180655766826</v>
      </c>
    </row>
    <row r="457" spans="1:7" x14ac:dyDescent="0.2">
      <c r="A457" s="11">
        <f>CURRENT_YEAR</f>
        <v>2014</v>
      </c>
      <c r="B457" s="11">
        <f>RRICC</f>
        <v>130500</v>
      </c>
      <c r="C457" s="7">
        <f>RR_ID</f>
        <v>4</v>
      </c>
      <c r="D457" s="1" t="str">
        <f>RR_SHORT_NAME</f>
        <v>BNSF</v>
      </c>
      <c r="E457" s="1" t="str">
        <f>RR_NAME</f>
        <v>Burlington Northern Santa Fe Railroad Company</v>
      </c>
      <c r="F457" s="1" t="s">
        <v>47457</v>
      </c>
      <c r="G457" s="6">
        <f>E2L101C29</f>
        <v>1.0554829303284754</v>
      </c>
    </row>
    <row r="458" spans="1:7" x14ac:dyDescent="0.2">
      <c r="A458" s="11">
        <f>CURRENT_YEAR</f>
        <v>2014</v>
      </c>
      <c r="B458" s="11">
        <f>RRICC</f>
        <v>130500</v>
      </c>
      <c r="C458" s="7">
        <f>RR_ID</f>
        <v>4</v>
      </c>
      <c r="D458" s="1" t="str">
        <f>RR_SHORT_NAME</f>
        <v>BNSF</v>
      </c>
      <c r="E458" s="1" t="str">
        <f>RR_NAME</f>
        <v>Burlington Northern Santa Fe Railroad Company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2014</v>
      </c>
      <c r="B459" s="11">
        <f>RRICC</f>
        <v>130500</v>
      </c>
      <c r="C459" s="7">
        <f>RR_ID</f>
        <v>4</v>
      </c>
      <c r="D459" s="1" t="str">
        <f>RR_SHORT_NAME</f>
        <v>BNSF</v>
      </c>
      <c r="E459" s="1" t="str">
        <f>RR_NAME</f>
        <v>Burlington Northern Santa Fe Railroad Company</v>
      </c>
      <c r="F459" s="1" t="s">
        <v>47459</v>
      </c>
      <c r="G459" s="6">
        <f>E2L102C2</f>
        <v>1.7152530292230934</v>
      </c>
    </row>
    <row r="460" spans="1:7" x14ac:dyDescent="0.2">
      <c r="A460" s="11">
        <f>CURRENT_YEAR</f>
        <v>2014</v>
      </c>
      <c r="B460" s="11">
        <f>RRICC</f>
        <v>130500</v>
      </c>
      <c r="C460" s="7">
        <f>RR_ID</f>
        <v>4</v>
      </c>
      <c r="D460" s="1" t="str">
        <f>RR_SHORT_NAME</f>
        <v>BNSF</v>
      </c>
      <c r="E460" s="1" t="str">
        <f>RR_NAME</f>
        <v>Burlington Northern Santa Fe Railroad Company</v>
      </c>
      <c r="F460" s="1" t="s">
        <v>47460</v>
      </c>
      <c r="G460" s="6">
        <f>E2L102C3</f>
        <v>1.7738379952168035</v>
      </c>
    </row>
    <row r="461" spans="1:7" x14ac:dyDescent="0.2">
      <c r="A461" s="11">
        <f>CURRENT_YEAR</f>
        <v>2014</v>
      </c>
      <c r="B461" s="11">
        <f>RRICC</f>
        <v>130500</v>
      </c>
      <c r="C461" s="7">
        <f>RR_ID</f>
        <v>4</v>
      </c>
      <c r="D461" s="1" t="str">
        <f>RR_SHORT_NAME</f>
        <v>BNSF</v>
      </c>
      <c r="E461" s="1" t="str">
        <f>RR_NAME</f>
        <v>Burlington Northern Santa Fe Railroad Company</v>
      </c>
      <c r="F461" s="1" t="s">
        <v>47461</v>
      </c>
      <c r="G461" s="6">
        <f>E2L102C4</f>
        <v>1.7464929304130856</v>
      </c>
    </row>
    <row r="462" spans="1:7" x14ac:dyDescent="0.2">
      <c r="A462" s="11">
        <f>CURRENT_YEAR</f>
        <v>2014</v>
      </c>
      <c r="B462" s="11">
        <f>RRICC</f>
        <v>130500</v>
      </c>
      <c r="C462" s="7">
        <f>RR_ID</f>
        <v>4</v>
      </c>
      <c r="D462" s="1" t="str">
        <f>RR_SHORT_NAME</f>
        <v>BNSF</v>
      </c>
      <c r="E462" s="1" t="str">
        <f>RR_NAME</f>
        <v>Burlington Northern Santa Fe Railroad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2014</v>
      </c>
      <c r="B463" s="11">
        <f>RRICC</f>
        <v>130500</v>
      </c>
      <c r="C463" s="7">
        <f>RR_ID</f>
        <v>4</v>
      </c>
      <c r="D463" s="1" t="str">
        <f>RR_SHORT_NAME</f>
        <v>BNSF</v>
      </c>
      <c r="E463" s="1" t="str">
        <f>RR_NAME</f>
        <v>Burlington Northern Santa Fe Railroad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2014</v>
      </c>
      <c r="B464" s="11">
        <f>RRICC</f>
        <v>130500</v>
      </c>
      <c r="C464" s="7">
        <f>RR_ID</f>
        <v>4</v>
      </c>
      <c r="D464" s="1" t="str">
        <f>RR_SHORT_NAME</f>
        <v>BNSF</v>
      </c>
      <c r="E464" s="1" t="str">
        <f>RR_NAME</f>
        <v>Burlington Northern Santa Fe Railroad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2014</v>
      </c>
      <c r="B465" s="11">
        <f>RRICC</f>
        <v>130500</v>
      </c>
      <c r="C465" s="7">
        <f>RR_ID</f>
        <v>4</v>
      </c>
      <c r="D465" s="1" t="str">
        <f>RR_SHORT_NAME</f>
        <v>BNSF</v>
      </c>
      <c r="E465" s="1" t="str">
        <f>RR_NAME</f>
        <v>Burlington Northern Santa Fe Railroad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2014</v>
      </c>
      <c r="B466" s="11">
        <f>RRICC</f>
        <v>130500</v>
      </c>
      <c r="C466" s="7">
        <f>RR_ID</f>
        <v>4</v>
      </c>
      <c r="D466" s="1" t="str">
        <f>RR_SHORT_NAME</f>
        <v>BNSF</v>
      </c>
      <c r="E466" s="1" t="str">
        <f>RR_NAME</f>
        <v>Burlington Northern Santa Fe Railroad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2014</v>
      </c>
      <c r="B467" s="11">
        <f>RRICC</f>
        <v>130500</v>
      </c>
      <c r="C467" s="7">
        <f>RR_ID</f>
        <v>4</v>
      </c>
      <c r="D467" s="1" t="str">
        <f>RR_SHORT_NAME</f>
        <v>BNSF</v>
      </c>
      <c r="E467" s="1" t="str">
        <f>RR_NAME</f>
        <v>Burlington Northern Santa Fe Railroad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2014</v>
      </c>
      <c r="B468" s="11">
        <f>RRICC</f>
        <v>130500</v>
      </c>
      <c r="C468" s="7">
        <f>RR_ID</f>
        <v>4</v>
      </c>
      <c r="D468" s="1" t="str">
        <f>RR_SHORT_NAME</f>
        <v>BNSF</v>
      </c>
      <c r="E468" s="1" t="str">
        <f>RR_NAME</f>
        <v>Burlington Northern Santa Fe Railroad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2014</v>
      </c>
      <c r="B469" s="11">
        <f>RRICC</f>
        <v>130500</v>
      </c>
      <c r="C469" s="7">
        <f>RR_ID</f>
        <v>4</v>
      </c>
      <c r="D469" s="1" t="str">
        <f>RR_SHORT_NAME</f>
        <v>BNSF</v>
      </c>
      <c r="E469" s="1" t="str">
        <f>RR_NAME</f>
        <v>Burlington Northern Santa Fe Railroad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2014</v>
      </c>
      <c r="B470" s="11">
        <f>RRICC</f>
        <v>130500</v>
      </c>
      <c r="C470" s="7">
        <f>RR_ID</f>
        <v>4</v>
      </c>
      <c r="D470" s="1" t="str">
        <f>RR_SHORT_NAME</f>
        <v>BNSF</v>
      </c>
      <c r="E470" s="1" t="str">
        <f>RR_NAME</f>
        <v>Burlington Northern Santa Fe Railroad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2014</v>
      </c>
      <c r="B471" s="11">
        <f>RRICC</f>
        <v>130500</v>
      </c>
      <c r="C471" s="7">
        <f>RR_ID</f>
        <v>4</v>
      </c>
      <c r="D471" s="1" t="str">
        <f>RR_SHORT_NAME</f>
        <v>BNSF</v>
      </c>
      <c r="E471" s="1" t="str">
        <f>RR_NAME</f>
        <v>Burlington Northern Santa Fe Railroad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2014</v>
      </c>
      <c r="B472" s="11">
        <f>RRICC</f>
        <v>130500</v>
      </c>
      <c r="C472" s="7">
        <f>RR_ID</f>
        <v>4</v>
      </c>
      <c r="D472" s="1" t="str">
        <f>RR_SHORT_NAME</f>
        <v>BNSF</v>
      </c>
      <c r="E472" s="1" t="str">
        <f>RR_NAME</f>
        <v>Burlington Northern Santa Fe Railroad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2014</v>
      </c>
      <c r="B473" s="11">
        <f>RRICC</f>
        <v>130500</v>
      </c>
      <c r="C473" s="7">
        <f>RR_ID</f>
        <v>4</v>
      </c>
      <c r="D473" s="1" t="str">
        <f>RR_SHORT_NAME</f>
        <v>BNSF</v>
      </c>
      <c r="E473" s="1" t="str">
        <f>RR_NAME</f>
        <v>Burlington Northern Santa Fe Railroad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2014</v>
      </c>
      <c r="B474" s="11">
        <f>RRICC</f>
        <v>130500</v>
      </c>
      <c r="C474" s="7">
        <f>RR_ID</f>
        <v>4</v>
      </c>
      <c r="D474" s="1" t="str">
        <f>RR_SHORT_NAME</f>
        <v>BNSF</v>
      </c>
      <c r="E474" s="1" t="str">
        <f>RR_NAME</f>
        <v>Burlington Northern Santa Fe Railroad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2014</v>
      </c>
      <c r="B475" s="11">
        <f>RRICC</f>
        <v>130500</v>
      </c>
      <c r="C475" s="7">
        <f>RR_ID</f>
        <v>4</v>
      </c>
      <c r="D475" s="1" t="str">
        <f>RR_SHORT_NAME</f>
        <v>BNSF</v>
      </c>
      <c r="E475" s="1" t="str">
        <f>RR_NAME</f>
        <v>Burlington Northern Santa Fe Railroad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2014</v>
      </c>
      <c r="B476" s="11">
        <f>RRICC</f>
        <v>130500</v>
      </c>
      <c r="C476" s="7">
        <f>RR_ID</f>
        <v>4</v>
      </c>
      <c r="D476" s="1" t="str">
        <f>RR_SHORT_NAME</f>
        <v>BNSF</v>
      </c>
      <c r="E476" s="1" t="str">
        <f>RR_NAME</f>
        <v>Burlington Northern Santa Fe Railroad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2014</v>
      </c>
      <c r="B477" s="11">
        <f>RRICC</f>
        <v>130500</v>
      </c>
      <c r="C477" s="7">
        <f>RR_ID</f>
        <v>4</v>
      </c>
      <c r="D477" s="1" t="str">
        <f>RR_SHORT_NAME</f>
        <v>BNSF</v>
      </c>
      <c r="E477" s="1" t="str">
        <f>RR_NAME</f>
        <v>Burlington Northern Santa Fe Railroad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2014</v>
      </c>
      <c r="B478" s="11">
        <f>RRICC</f>
        <v>130500</v>
      </c>
      <c r="C478" s="7">
        <f>RR_ID</f>
        <v>4</v>
      </c>
      <c r="D478" s="1" t="str">
        <f>RR_SHORT_NAME</f>
        <v>BNSF</v>
      </c>
      <c r="E478" s="1" t="str">
        <f>RR_NAME</f>
        <v>Burlington Northern Santa Fe Railroad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2014</v>
      </c>
      <c r="B479" s="11">
        <f>RRICC</f>
        <v>130500</v>
      </c>
      <c r="C479" s="7">
        <f>RR_ID</f>
        <v>4</v>
      </c>
      <c r="D479" s="1" t="str">
        <f>RR_SHORT_NAME</f>
        <v>BNSF</v>
      </c>
      <c r="E479" s="1" t="str">
        <f>RR_NAME</f>
        <v>Burlington Northern Santa Fe Railroad Company</v>
      </c>
      <c r="F479" s="1" t="s">
        <v>47479</v>
      </c>
      <c r="G479" s="6">
        <f>E2L102C22</f>
        <v>370.2008667116728</v>
      </c>
    </row>
    <row r="480" spans="1:7" x14ac:dyDescent="0.2">
      <c r="A480" s="11">
        <f>CURRENT_YEAR</f>
        <v>2014</v>
      </c>
      <c r="B480" s="11">
        <f>RRICC</f>
        <v>130500</v>
      </c>
      <c r="C480" s="7">
        <f>RR_ID</f>
        <v>4</v>
      </c>
      <c r="D480" s="1" t="str">
        <f>RR_SHORT_NAME</f>
        <v>BNSF</v>
      </c>
      <c r="E480" s="1" t="str">
        <f>RR_NAME</f>
        <v>Burlington Northern Santa Fe Railroad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2014</v>
      </c>
      <c r="B481" s="11">
        <f>RRICC</f>
        <v>130500</v>
      </c>
      <c r="C481" s="7">
        <f>RR_ID</f>
        <v>4</v>
      </c>
      <c r="D481" s="1" t="str">
        <f>RR_SHORT_NAME</f>
        <v>BNSF</v>
      </c>
      <c r="E481" s="1" t="str">
        <f>RR_NAME</f>
        <v>Burlington Northern Santa Fe Railroad Company</v>
      </c>
      <c r="F481" s="1" t="s">
        <v>47481</v>
      </c>
      <c r="G481" s="6">
        <f>E2L102C24</f>
        <v>1507.590093606957</v>
      </c>
    </row>
    <row r="482" spans="1:7" x14ac:dyDescent="0.2">
      <c r="A482" s="11">
        <f>CURRENT_YEAR</f>
        <v>2014</v>
      </c>
      <c r="B482" s="11">
        <f>RRICC</f>
        <v>130500</v>
      </c>
      <c r="C482" s="7">
        <f>RR_ID</f>
        <v>4</v>
      </c>
      <c r="D482" s="1" t="str">
        <f>RR_SHORT_NAME</f>
        <v>BNSF</v>
      </c>
      <c r="E482" s="1" t="str">
        <f>RR_NAME</f>
        <v>Burlington Northern Santa Fe Railroad Company</v>
      </c>
      <c r="F482" s="1" t="s">
        <v>47482</v>
      </c>
      <c r="G482" s="6">
        <f>E2L102C25</f>
        <v>4.2219317213139016</v>
      </c>
    </row>
    <row r="483" spans="1:7" x14ac:dyDescent="0.2">
      <c r="A483" s="11">
        <f>CURRENT_YEAR</f>
        <v>2014</v>
      </c>
      <c r="B483" s="11">
        <f>RRICC</f>
        <v>130500</v>
      </c>
      <c r="C483" s="7">
        <f>RR_ID</f>
        <v>4</v>
      </c>
      <c r="D483" s="1" t="str">
        <f>RR_SHORT_NAME</f>
        <v>BNSF</v>
      </c>
      <c r="E483" s="1" t="str">
        <f>RR_NAME</f>
        <v>Burlington Northern Santa Fe Railroad Company</v>
      </c>
      <c r="F483" s="1" t="s">
        <v>47483</v>
      </c>
      <c r="G483" s="6">
        <f>E2L102C26</f>
        <v>2.3220624467226458</v>
      </c>
    </row>
    <row r="484" spans="1:7" x14ac:dyDescent="0.2">
      <c r="A484" s="11">
        <f>CURRENT_YEAR</f>
        <v>2014</v>
      </c>
      <c r="B484" s="11">
        <f>RRICC</f>
        <v>130500</v>
      </c>
      <c r="C484" s="7">
        <f>RR_ID</f>
        <v>4</v>
      </c>
      <c r="D484" s="1" t="str">
        <f>RR_SHORT_NAME</f>
        <v>BNSF</v>
      </c>
      <c r="E484" s="1" t="str">
        <f>RR_NAME</f>
        <v>Burlington Northern Santa Fe Railroad Company</v>
      </c>
      <c r="F484" s="1" t="s">
        <v>47484</v>
      </c>
      <c r="G484" s="6">
        <f>E2L102C27</f>
        <v>6.332897581970852</v>
      </c>
    </row>
    <row r="485" spans="1:7" x14ac:dyDescent="0.2">
      <c r="A485" s="11">
        <f>CURRENT_YEAR</f>
        <v>2014</v>
      </c>
      <c r="B485" s="11">
        <f>RRICC</f>
        <v>130500</v>
      </c>
      <c r="C485" s="7">
        <f>RR_ID</f>
        <v>4</v>
      </c>
      <c r="D485" s="1" t="str">
        <f>RR_SHORT_NAME</f>
        <v>BNSF</v>
      </c>
      <c r="E485" s="1" t="str">
        <f>RR_NAME</f>
        <v>Burlington Northern Santa Fe Railroad Company</v>
      </c>
      <c r="F485" s="1" t="s">
        <v>47485</v>
      </c>
      <c r="G485" s="6">
        <f>E2L102C28</f>
        <v>5.0663180655766817</v>
      </c>
    </row>
    <row r="486" spans="1:7" x14ac:dyDescent="0.2">
      <c r="A486" s="11">
        <f>CURRENT_YEAR</f>
        <v>2014</v>
      </c>
      <c r="B486" s="11">
        <f>RRICC</f>
        <v>130500</v>
      </c>
      <c r="C486" s="7">
        <f>RR_ID</f>
        <v>4</v>
      </c>
      <c r="D486" s="1" t="str">
        <f>RR_SHORT_NAME</f>
        <v>BNSF</v>
      </c>
      <c r="E486" s="1" t="str">
        <f>RR_NAME</f>
        <v>Burlington Northern Santa Fe Railroad Company</v>
      </c>
      <c r="F486" s="1" t="s">
        <v>47486</v>
      </c>
      <c r="G486" s="6">
        <f>E2L102C29</f>
        <v>1.0554829303284754</v>
      </c>
    </row>
    <row r="487" spans="1:7" x14ac:dyDescent="0.2">
      <c r="A487" s="11">
        <f>CURRENT_YEAR</f>
        <v>2014</v>
      </c>
      <c r="B487" s="11">
        <f>RRICC</f>
        <v>130500</v>
      </c>
      <c r="C487" s="7">
        <f>RR_ID</f>
        <v>4</v>
      </c>
      <c r="D487" s="1" t="str">
        <f>RR_SHORT_NAME</f>
        <v>BNSF</v>
      </c>
      <c r="E487" s="1" t="str">
        <f>RR_NAME</f>
        <v>Burlington Northern Santa Fe Railroad Company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2014</v>
      </c>
      <c r="B488" s="11">
        <f>RRICC</f>
        <v>130500</v>
      </c>
      <c r="C488" s="7">
        <f>RR_ID</f>
        <v>4</v>
      </c>
      <c r="D488" s="1" t="str">
        <f>RR_SHORT_NAME</f>
        <v>BNSF</v>
      </c>
      <c r="E488" s="1" t="str">
        <f>RR_NAME</f>
        <v>Burlington Northern Santa Fe Railroad Company</v>
      </c>
      <c r="F488" s="1" t="s">
        <v>47488</v>
      </c>
      <c r="G488" s="6">
        <f>E2L103C2</f>
        <v>1.7432420604239303</v>
      </c>
    </row>
    <row r="489" spans="1:7" x14ac:dyDescent="0.2">
      <c r="A489" s="11">
        <f>CURRENT_YEAR</f>
        <v>2014</v>
      </c>
      <c r="B489" s="11">
        <f>RRICC</f>
        <v>130500</v>
      </c>
      <c r="C489" s="7">
        <f>RR_ID</f>
        <v>4</v>
      </c>
      <c r="D489" s="1" t="str">
        <f>RR_SHORT_NAME</f>
        <v>BNSF</v>
      </c>
      <c r="E489" s="1" t="str">
        <f>RR_NAME</f>
        <v>Burlington Northern Santa Fe Railroad Company</v>
      </c>
      <c r="F489" s="1" t="s">
        <v>47489</v>
      </c>
      <c r="G489" s="6">
        <f>E2L103C3</f>
        <v>1.4190463842338983</v>
      </c>
    </row>
    <row r="490" spans="1:7" x14ac:dyDescent="0.2">
      <c r="A490" s="11">
        <f>CURRENT_YEAR</f>
        <v>2014</v>
      </c>
      <c r="B490" s="11">
        <f>RRICC</f>
        <v>130500</v>
      </c>
      <c r="C490" s="7">
        <f>RR_ID</f>
        <v>4</v>
      </c>
      <c r="D490" s="1" t="str">
        <f>RR_SHORT_NAME</f>
        <v>BNSF</v>
      </c>
      <c r="E490" s="1" t="str">
        <f>RR_NAME</f>
        <v>Burlington Northern Santa Fe Railroad Company</v>
      </c>
      <c r="F490" s="1" t="s">
        <v>47490</v>
      </c>
      <c r="G490" s="6">
        <f>E2L103C4</f>
        <v>1.6836896915134951</v>
      </c>
    </row>
    <row r="491" spans="1:7" x14ac:dyDescent="0.2">
      <c r="A491" s="11">
        <f>CURRENT_YEAR</f>
        <v>2014</v>
      </c>
      <c r="B491" s="11">
        <f>RRICC</f>
        <v>130500</v>
      </c>
      <c r="C491" s="7">
        <f>RR_ID</f>
        <v>4</v>
      </c>
      <c r="D491" s="1" t="str">
        <f>RR_SHORT_NAME</f>
        <v>BNSF</v>
      </c>
      <c r="E491" s="1" t="str">
        <f>RR_NAME</f>
        <v>Burlington Northern Santa Fe Railroad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2014</v>
      </c>
      <c r="B492" s="11">
        <f>RRICC</f>
        <v>130500</v>
      </c>
      <c r="C492" s="7">
        <f>RR_ID</f>
        <v>4</v>
      </c>
      <c r="D492" s="1" t="str">
        <f>RR_SHORT_NAME</f>
        <v>BNSF</v>
      </c>
      <c r="E492" s="1" t="str">
        <f>RR_NAME</f>
        <v>Burlington Northern Santa Fe Railroad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2014</v>
      </c>
      <c r="B493" s="11">
        <f>RRICC</f>
        <v>130500</v>
      </c>
      <c r="C493" s="7">
        <f>RR_ID</f>
        <v>4</v>
      </c>
      <c r="D493" s="1" t="str">
        <f>RR_SHORT_NAME</f>
        <v>BNSF</v>
      </c>
      <c r="E493" s="1" t="str">
        <f>RR_NAME</f>
        <v>Burlington Northern Santa Fe Railroad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2014</v>
      </c>
      <c r="B494" s="11">
        <f>RRICC</f>
        <v>130500</v>
      </c>
      <c r="C494" s="7">
        <f>RR_ID</f>
        <v>4</v>
      </c>
      <c r="D494" s="1" t="str">
        <f>RR_SHORT_NAME</f>
        <v>BNSF</v>
      </c>
      <c r="E494" s="1" t="str">
        <f>RR_NAME</f>
        <v>Burlington Northern Santa Fe Railroad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2014</v>
      </c>
      <c r="B495" s="11">
        <f>RRICC</f>
        <v>130500</v>
      </c>
      <c r="C495" s="7">
        <f>RR_ID</f>
        <v>4</v>
      </c>
      <c r="D495" s="1" t="str">
        <f>RR_SHORT_NAME</f>
        <v>BNSF</v>
      </c>
      <c r="E495" s="1" t="str">
        <f>RR_NAME</f>
        <v>Burlington Northern Santa Fe Railroad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2014</v>
      </c>
      <c r="B496" s="11">
        <f>RRICC</f>
        <v>130500</v>
      </c>
      <c r="C496" s="7">
        <f>RR_ID</f>
        <v>4</v>
      </c>
      <c r="D496" s="1" t="str">
        <f>RR_SHORT_NAME</f>
        <v>BNSF</v>
      </c>
      <c r="E496" s="1" t="str">
        <f>RR_NAME</f>
        <v>Burlington Northern Santa Fe Railroad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2014</v>
      </c>
      <c r="B497" s="11">
        <f>RRICC</f>
        <v>130500</v>
      </c>
      <c r="C497" s="7">
        <f>RR_ID</f>
        <v>4</v>
      </c>
      <c r="D497" s="1" t="str">
        <f>RR_SHORT_NAME</f>
        <v>BNSF</v>
      </c>
      <c r="E497" s="1" t="str">
        <f>RR_NAME</f>
        <v>Burlington Northern Santa Fe Railroad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2014</v>
      </c>
      <c r="B498" s="11">
        <f>RRICC</f>
        <v>130500</v>
      </c>
      <c r="C498" s="7">
        <f>RR_ID</f>
        <v>4</v>
      </c>
      <c r="D498" s="1" t="str">
        <f>RR_SHORT_NAME</f>
        <v>BNSF</v>
      </c>
      <c r="E498" s="1" t="str">
        <f>RR_NAME</f>
        <v>Burlington Northern Santa Fe Railroad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2014</v>
      </c>
      <c r="B499" s="11">
        <f>RRICC</f>
        <v>130500</v>
      </c>
      <c r="C499" s="7">
        <f>RR_ID</f>
        <v>4</v>
      </c>
      <c r="D499" s="1" t="str">
        <f>RR_SHORT_NAME</f>
        <v>BNSF</v>
      </c>
      <c r="E499" s="1" t="str">
        <f>RR_NAME</f>
        <v>Burlington Northern Santa Fe Railroad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2014</v>
      </c>
      <c r="B500" s="11">
        <f>RRICC</f>
        <v>130500</v>
      </c>
      <c r="C500" s="7">
        <f>RR_ID</f>
        <v>4</v>
      </c>
      <c r="D500" s="1" t="str">
        <f>RR_SHORT_NAME</f>
        <v>BNSF</v>
      </c>
      <c r="E500" s="1" t="str">
        <f>RR_NAME</f>
        <v>Burlington Northern Santa Fe Railroad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2014</v>
      </c>
      <c r="B501" s="11">
        <f>RRICC</f>
        <v>130500</v>
      </c>
      <c r="C501" s="7">
        <f>RR_ID</f>
        <v>4</v>
      </c>
      <c r="D501" s="1" t="str">
        <f>RR_SHORT_NAME</f>
        <v>BNSF</v>
      </c>
      <c r="E501" s="1" t="str">
        <f>RR_NAME</f>
        <v>Burlington Northern Santa Fe Railroad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2014</v>
      </c>
      <c r="B502" s="11">
        <f>RRICC</f>
        <v>130500</v>
      </c>
      <c r="C502" s="7">
        <f>RR_ID</f>
        <v>4</v>
      </c>
      <c r="D502" s="1" t="str">
        <f>RR_SHORT_NAME</f>
        <v>BNSF</v>
      </c>
      <c r="E502" s="1" t="str">
        <f>RR_NAME</f>
        <v>Burlington Northern Santa Fe Railroad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2014</v>
      </c>
      <c r="B503" s="11">
        <f>RRICC</f>
        <v>130500</v>
      </c>
      <c r="C503" s="7">
        <f>RR_ID</f>
        <v>4</v>
      </c>
      <c r="D503" s="1" t="str">
        <f>RR_SHORT_NAME</f>
        <v>BNSF</v>
      </c>
      <c r="E503" s="1" t="str">
        <f>RR_NAME</f>
        <v>Burlington Northern Santa Fe Railroad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2014</v>
      </c>
      <c r="B504" s="11">
        <f>RRICC</f>
        <v>130500</v>
      </c>
      <c r="C504" s="7">
        <f>RR_ID</f>
        <v>4</v>
      </c>
      <c r="D504" s="1" t="str">
        <f>RR_SHORT_NAME</f>
        <v>BNSF</v>
      </c>
      <c r="E504" s="1" t="str">
        <f>RR_NAME</f>
        <v>Burlington Northern Santa Fe Railroad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2014</v>
      </c>
      <c r="B505" s="11">
        <f>RRICC</f>
        <v>130500</v>
      </c>
      <c r="C505" s="7">
        <f>RR_ID</f>
        <v>4</v>
      </c>
      <c r="D505" s="1" t="str">
        <f>RR_SHORT_NAME</f>
        <v>BNSF</v>
      </c>
      <c r="E505" s="1" t="str">
        <f>RR_NAME</f>
        <v>Burlington Northern Santa Fe Railroad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2014</v>
      </c>
      <c r="B506" s="11">
        <f>RRICC</f>
        <v>130500</v>
      </c>
      <c r="C506" s="7">
        <f>RR_ID</f>
        <v>4</v>
      </c>
      <c r="D506" s="1" t="str">
        <f>RR_SHORT_NAME</f>
        <v>BNSF</v>
      </c>
      <c r="E506" s="1" t="str">
        <f>RR_NAME</f>
        <v>Burlington Northern Santa Fe Railroad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2014</v>
      </c>
      <c r="B507" s="11">
        <f>RRICC</f>
        <v>130500</v>
      </c>
      <c r="C507" s="7">
        <f>RR_ID</f>
        <v>4</v>
      </c>
      <c r="D507" s="1" t="str">
        <f>RR_SHORT_NAME</f>
        <v>BNSF</v>
      </c>
      <c r="E507" s="1" t="str">
        <f>RR_NAME</f>
        <v>Burlington Northern Santa Fe Railroad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2014</v>
      </c>
      <c r="B508" s="11">
        <f>RRICC</f>
        <v>130500</v>
      </c>
      <c r="C508" s="7">
        <f>RR_ID</f>
        <v>4</v>
      </c>
      <c r="D508" s="1" t="str">
        <f>RR_SHORT_NAME</f>
        <v>BNSF</v>
      </c>
      <c r="E508" s="1" t="str">
        <f>RR_NAME</f>
        <v>Burlington Northern Santa Fe Railroad Company</v>
      </c>
      <c r="F508" s="1" t="s">
        <v>47508</v>
      </c>
      <c r="G508" s="6">
        <f>E2L103C22</f>
        <v>370.20086671167269</v>
      </c>
    </row>
    <row r="509" spans="1:7" x14ac:dyDescent="0.2">
      <c r="A509" s="11">
        <f>CURRENT_YEAR</f>
        <v>2014</v>
      </c>
      <c r="B509" s="11">
        <f>RRICC</f>
        <v>130500</v>
      </c>
      <c r="C509" s="7">
        <f>RR_ID</f>
        <v>4</v>
      </c>
      <c r="D509" s="1" t="str">
        <f>RR_SHORT_NAME</f>
        <v>BNSF</v>
      </c>
      <c r="E509" s="1" t="str">
        <f>RR_NAME</f>
        <v>Burlington Northern Santa Fe Railroad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2014</v>
      </c>
      <c r="B510" s="11">
        <f>RRICC</f>
        <v>130500</v>
      </c>
      <c r="C510" s="7">
        <f>RR_ID</f>
        <v>4</v>
      </c>
      <c r="D510" s="1" t="str">
        <f>RR_SHORT_NAME</f>
        <v>BNSF</v>
      </c>
      <c r="E510" s="1" t="str">
        <f>RR_NAME</f>
        <v>Burlington Northern Santa Fe Railroad Company</v>
      </c>
      <c r="F510" s="1" t="s">
        <v>47510</v>
      </c>
      <c r="G510" s="6">
        <f>E2L103C24</f>
        <v>851.31612061735291</v>
      </c>
    </row>
    <row r="511" spans="1:7" x14ac:dyDescent="0.2">
      <c r="A511" s="11">
        <f>CURRENT_YEAR</f>
        <v>2014</v>
      </c>
      <c r="B511" s="11">
        <f>RRICC</f>
        <v>130500</v>
      </c>
      <c r="C511" s="7">
        <f>RR_ID</f>
        <v>4</v>
      </c>
      <c r="D511" s="1" t="str">
        <f>RR_SHORT_NAME</f>
        <v>BNSF</v>
      </c>
      <c r="E511" s="1" t="str">
        <f>RR_NAME</f>
        <v>Burlington Northern Santa Fe Railroad Company</v>
      </c>
      <c r="F511" s="1" t="s">
        <v>47511</v>
      </c>
      <c r="G511" s="6">
        <f>E2L103C25</f>
        <v>4.2219317213139016</v>
      </c>
    </row>
    <row r="512" spans="1:7" x14ac:dyDescent="0.2">
      <c r="A512" s="11">
        <f>CURRENT_YEAR</f>
        <v>2014</v>
      </c>
      <c r="B512" s="11">
        <f>RRICC</f>
        <v>130500</v>
      </c>
      <c r="C512" s="7">
        <f>RR_ID</f>
        <v>4</v>
      </c>
      <c r="D512" s="1" t="str">
        <f>RR_SHORT_NAME</f>
        <v>BNSF</v>
      </c>
      <c r="E512" s="1" t="str">
        <f>RR_NAME</f>
        <v>Burlington Northern Santa Fe Railroad Company</v>
      </c>
      <c r="F512" s="1" t="s">
        <v>47512</v>
      </c>
      <c r="G512" s="6">
        <f>E2L103C26</f>
        <v>2.3220624467226463</v>
      </c>
    </row>
    <row r="513" spans="1:7" x14ac:dyDescent="0.2">
      <c r="A513" s="11">
        <f>CURRENT_YEAR</f>
        <v>2014</v>
      </c>
      <c r="B513" s="11">
        <f>RRICC</f>
        <v>130500</v>
      </c>
      <c r="C513" s="7">
        <f>RR_ID</f>
        <v>4</v>
      </c>
      <c r="D513" s="1" t="str">
        <f>RR_SHORT_NAME</f>
        <v>BNSF</v>
      </c>
      <c r="E513" s="1" t="str">
        <f>RR_NAME</f>
        <v>Burlington Northern Santa Fe Railroad Company</v>
      </c>
      <c r="F513" s="1" t="s">
        <v>47513</v>
      </c>
      <c r="G513" s="6">
        <f>E2L103C27</f>
        <v>6.3328975819708511</v>
      </c>
    </row>
    <row r="514" spans="1:7" x14ac:dyDescent="0.2">
      <c r="A514" s="11">
        <f>CURRENT_YEAR</f>
        <v>2014</v>
      </c>
      <c r="B514" s="11">
        <f>RRICC</f>
        <v>130500</v>
      </c>
      <c r="C514" s="7">
        <f>RR_ID</f>
        <v>4</v>
      </c>
      <c r="D514" s="1" t="str">
        <f>RR_SHORT_NAME</f>
        <v>BNSF</v>
      </c>
      <c r="E514" s="1" t="str">
        <f>RR_NAME</f>
        <v>Burlington Northern Santa Fe Railroad Company</v>
      </c>
      <c r="F514" s="1" t="s">
        <v>47514</v>
      </c>
      <c r="G514" s="6">
        <f>E2L103C28</f>
        <v>5.0663180655766817</v>
      </c>
    </row>
    <row r="515" spans="1:7" x14ac:dyDescent="0.2">
      <c r="A515" s="11">
        <f>CURRENT_YEAR</f>
        <v>2014</v>
      </c>
      <c r="B515" s="11">
        <f>RRICC</f>
        <v>130500</v>
      </c>
      <c r="C515" s="7">
        <f>RR_ID</f>
        <v>4</v>
      </c>
      <c r="D515" s="1" t="str">
        <f>RR_SHORT_NAME</f>
        <v>BNSF</v>
      </c>
      <c r="E515" s="1" t="str">
        <f>RR_NAME</f>
        <v>Burlington Northern Santa Fe Railroad Company</v>
      </c>
      <c r="F515" s="1" t="s">
        <v>47515</v>
      </c>
      <c r="G515" s="6">
        <f>E2L103C29</f>
        <v>1.0554829303284754</v>
      </c>
    </row>
    <row r="516" spans="1:7" x14ac:dyDescent="0.2">
      <c r="A516" s="11">
        <f>CURRENT_YEAR</f>
        <v>2014</v>
      </c>
      <c r="B516" s="11">
        <f>RRICC</f>
        <v>130500</v>
      </c>
      <c r="C516" s="7">
        <f>RR_ID</f>
        <v>4</v>
      </c>
      <c r="D516" s="1" t="str">
        <f>RR_SHORT_NAME</f>
        <v>BNSF</v>
      </c>
      <c r="E516" s="1" t="str">
        <f>RR_NAME</f>
        <v>Burlington Northern Santa Fe Railroad Company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2014</v>
      </c>
      <c r="B517" s="11">
        <f>RRICC</f>
        <v>130500</v>
      </c>
      <c r="C517" s="7">
        <f>RR_ID</f>
        <v>4</v>
      </c>
      <c r="D517" s="1" t="str">
        <f>RR_SHORT_NAME</f>
        <v>BNSF</v>
      </c>
      <c r="E517" s="1" t="str">
        <f>RR_NAME</f>
        <v>Burlington Northern Santa Fe Railroad Company</v>
      </c>
      <c r="F517" s="1" t="s">
        <v>47517</v>
      </c>
      <c r="G517" s="6">
        <f>E2L104C2</f>
        <v>1.9163325793619843</v>
      </c>
    </row>
    <row r="518" spans="1:7" x14ac:dyDescent="0.2">
      <c r="A518" s="11">
        <f>CURRENT_YEAR</f>
        <v>2014</v>
      </c>
      <c r="B518" s="11">
        <f>RRICC</f>
        <v>130500</v>
      </c>
      <c r="C518" s="7">
        <f>RR_ID</f>
        <v>4</v>
      </c>
      <c r="D518" s="1" t="str">
        <f>RR_SHORT_NAME</f>
        <v>BNSF</v>
      </c>
      <c r="E518" s="1" t="str">
        <f>RR_NAME</f>
        <v>Burlington Northern Santa Fe Railroad Company</v>
      </c>
      <c r="F518" s="1" t="s">
        <v>47518</v>
      </c>
      <c r="G518" s="6">
        <f>E2L104C3</f>
        <v>2.0127765847819252</v>
      </c>
    </row>
    <row r="519" spans="1:7" x14ac:dyDescent="0.2">
      <c r="A519" s="11">
        <f>CURRENT_YEAR</f>
        <v>2014</v>
      </c>
      <c r="B519" s="11">
        <f>RRICC</f>
        <v>130500</v>
      </c>
      <c r="C519" s="7">
        <f>RR_ID</f>
        <v>4</v>
      </c>
      <c r="D519" s="1" t="str">
        <f>RR_SHORT_NAME</f>
        <v>BNSF</v>
      </c>
      <c r="E519" s="1" t="str">
        <f>RR_NAME</f>
        <v>Burlington Northern Santa Fe Railroad Company</v>
      </c>
      <c r="F519" s="1" t="s">
        <v>47519</v>
      </c>
      <c r="G519" s="6">
        <f>E2L104C4</f>
        <v>1.9948454766864585</v>
      </c>
    </row>
    <row r="520" spans="1:7" x14ac:dyDescent="0.2">
      <c r="A520" s="11">
        <f>CURRENT_YEAR</f>
        <v>2014</v>
      </c>
      <c r="B520" s="11">
        <f>RRICC</f>
        <v>130500</v>
      </c>
      <c r="C520" s="7">
        <f>RR_ID</f>
        <v>4</v>
      </c>
      <c r="D520" s="1" t="str">
        <f>RR_SHORT_NAME</f>
        <v>BNSF</v>
      </c>
      <c r="E520" s="1" t="str">
        <f>RR_NAME</f>
        <v>Burlington Northern Santa Fe Railroad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2014</v>
      </c>
      <c r="B521" s="11">
        <f>RRICC</f>
        <v>130500</v>
      </c>
      <c r="C521" s="7">
        <f>RR_ID</f>
        <v>4</v>
      </c>
      <c r="D521" s="1" t="str">
        <f>RR_SHORT_NAME</f>
        <v>BNSF</v>
      </c>
      <c r="E521" s="1" t="str">
        <f>RR_NAME</f>
        <v>Burlington Northern Santa Fe Railroad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2014</v>
      </c>
      <c r="B522" s="11">
        <f>RRICC</f>
        <v>130500</v>
      </c>
      <c r="C522" s="7">
        <f>RR_ID</f>
        <v>4</v>
      </c>
      <c r="D522" s="1" t="str">
        <f>RR_SHORT_NAME</f>
        <v>BNSF</v>
      </c>
      <c r="E522" s="1" t="str">
        <f>RR_NAME</f>
        <v>Burlington Northern Santa Fe Railroad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2014</v>
      </c>
      <c r="B523" s="11">
        <f>RRICC</f>
        <v>130500</v>
      </c>
      <c r="C523" s="7">
        <f>RR_ID</f>
        <v>4</v>
      </c>
      <c r="D523" s="1" t="str">
        <f>RR_SHORT_NAME</f>
        <v>BNSF</v>
      </c>
      <c r="E523" s="1" t="str">
        <f>RR_NAME</f>
        <v>Burlington Northern Santa Fe Railroad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2014</v>
      </c>
      <c r="B524" s="11">
        <f>RRICC</f>
        <v>130500</v>
      </c>
      <c r="C524" s="7">
        <f>RR_ID</f>
        <v>4</v>
      </c>
      <c r="D524" s="1" t="str">
        <f>RR_SHORT_NAME</f>
        <v>BNSF</v>
      </c>
      <c r="E524" s="1" t="str">
        <f>RR_NAME</f>
        <v>Burlington Northern Santa Fe Railroad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2014</v>
      </c>
      <c r="B525" s="11">
        <f>RRICC</f>
        <v>130500</v>
      </c>
      <c r="C525" s="7">
        <f>RR_ID</f>
        <v>4</v>
      </c>
      <c r="D525" s="1" t="str">
        <f>RR_SHORT_NAME</f>
        <v>BNSF</v>
      </c>
      <c r="E525" s="1" t="str">
        <f>RR_NAME</f>
        <v>Burlington Northern Santa Fe Railroad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2014</v>
      </c>
      <c r="B526" s="11">
        <f>RRICC</f>
        <v>130500</v>
      </c>
      <c r="C526" s="7">
        <f>RR_ID</f>
        <v>4</v>
      </c>
      <c r="D526" s="1" t="str">
        <f>RR_SHORT_NAME</f>
        <v>BNSF</v>
      </c>
      <c r="E526" s="1" t="str">
        <f>RR_NAME</f>
        <v>Burlington Northern Santa Fe Railroad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2014</v>
      </c>
      <c r="B527" s="11">
        <f>RRICC</f>
        <v>130500</v>
      </c>
      <c r="C527" s="7">
        <f>RR_ID</f>
        <v>4</v>
      </c>
      <c r="D527" s="1" t="str">
        <f>RR_SHORT_NAME</f>
        <v>BNSF</v>
      </c>
      <c r="E527" s="1" t="str">
        <f>RR_NAME</f>
        <v>Burlington Northern Santa Fe Railroad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2014</v>
      </c>
      <c r="B528" s="11">
        <f>RRICC</f>
        <v>130500</v>
      </c>
      <c r="C528" s="7">
        <f>RR_ID</f>
        <v>4</v>
      </c>
      <c r="D528" s="1" t="str">
        <f>RR_SHORT_NAME</f>
        <v>BNSF</v>
      </c>
      <c r="E528" s="1" t="str">
        <f>RR_NAME</f>
        <v>Burlington Northern Santa Fe Railroad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2014</v>
      </c>
      <c r="B529" s="11">
        <f>RRICC</f>
        <v>130500</v>
      </c>
      <c r="C529" s="7">
        <f>RR_ID</f>
        <v>4</v>
      </c>
      <c r="D529" s="1" t="str">
        <f>RR_SHORT_NAME</f>
        <v>BNSF</v>
      </c>
      <c r="E529" s="1" t="str">
        <f>RR_NAME</f>
        <v>Burlington Northern Santa Fe Railroad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2014</v>
      </c>
      <c r="B530" s="11">
        <f>RRICC</f>
        <v>130500</v>
      </c>
      <c r="C530" s="7">
        <f>RR_ID</f>
        <v>4</v>
      </c>
      <c r="D530" s="1" t="str">
        <f>RR_SHORT_NAME</f>
        <v>BNSF</v>
      </c>
      <c r="E530" s="1" t="str">
        <f>RR_NAME</f>
        <v>Burlington Northern Santa Fe Railroad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2014</v>
      </c>
      <c r="B531" s="11">
        <f>RRICC</f>
        <v>130500</v>
      </c>
      <c r="C531" s="7">
        <f>RR_ID</f>
        <v>4</v>
      </c>
      <c r="D531" s="1" t="str">
        <f>RR_SHORT_NAME</f>
        <v>BNSF</v>
      </c>
      <c r="E531" s="1" t="str">
        <f>RR_NAME</f>
        <v>Burlington Northern Santa Fe Railroad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2014</v>
      </c>
      <c r="B532" s="11">
        <f>RRICC</f>
        <v>130500</v>
      </c>
      <c r="C532" s="7">
        <f>RR_ID</f>
        <v>4</v>
      </c>
      <c r="D532" s="1" t="str">
        <f>RR_SHORT_NAME</f>
        <v>BNSF</v>
      </c>
      <c r="E532" s="1" t="str">
        <f>RR_NAME</f>
        <v>Burlington Northern Santa Fe Railroad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2014</v>
      </c>
      <c r="B533" s="11">
        <f>RRICC</f>
        <v>130500</v>
      </c>
      <c r="C533" s="7">
        <f>RR_ID</f>
        <v>4</v>
      </c>
      <c r="D533" s="1" t="str">
        <f>RR_SHORT_NAME</f>
        <v>BNSF</v>
      </c>
      <c r="E533" s="1" t="str">
        <f>RR_NAME</f>
        <v>Burlington Northern Santa Fe Railroad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2014</v>
      </c>
      <c r="B534" s="11">
        <f>RRICC</f>
        <v>130500</v>
      </c>
      <c r="C534" s="7">
        <f>RR_ID</f>
        <v>4</v>
      </c>
      <c r="D534" s="1" t="str">
        <f>RR_SHORT_NAME</f>
        <v>BNSF</v>
      </c>
      <c r="E534" s="1" t="str">
        <f>RR_NAME</f>
        <v>Burlington Northern Santa Fe Railroad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2014</v>
      </c>
      <c r="B535" s="11">
        <f>RRICC</f>
        <v>130500</v>
      </c>
      <c r="C535" s="7">
        <f>RR_ID</f>
        <v>4</v>
      </c>
      <c r="D535" s="1" t="str">
        <f>RR_SHORT_NAME</f>
        <v>BNSF</v>
      </c>
      <c r="E535" s="1" t="str">
        <f>RR_NAME</f>
        <v>Burlington Northern Santa Fe Railroad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2014</v>
      </c>
      <c r="B536" s="11">
        <f>RRICC</f>
        <v>130500</v>
      </c>
      <c r="C536" s="7">
        <f>RR_ID</f>
        <v>4</v>
      </c>
      <c r="D536" s="1" t="str">
        <f>RR_SHORT_NAME</f>
        <v>BNSF</v>
      </c>
      <c r="E536" s="1" t="str">
        <f>RR_NAME</f>
        <v>Burlington Northern Santa Fe Railroad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2014</v>
      </c>
      <c r="B537" s="11">
        <f>RRICC</f>
        <v>130500</v>
      </c>
      <c r="C537" s="7">
        <f>RR_ID</f>
        <v>4</v>
      </c>
      <c r="D537" s="1" t="str">
        <f>RR_SHORT_NAME</f>
        <v>BNSF</v>
      </c>
      <c r="E537" s="1" t="str">
        <f>RR_NAME</f>
        <v>Burlington Northern Santa Fe Railroad Company</v>
      </c>
      <c r="F537" s="1" t="s">
        <v>47537</v>
      </c>
      <c r="G537" s="6">
        <f>E2L104C22</f>
        <v>370.20086671167275</v>
      </c>
    </row>
    <row r="538" spans="1:7" x14ac:dyDescent="0.2">
      <c r="A538" s="11">
        <f>CURRENT_YEAR</f>
        <v>2014</v>
      </c>
      <c r="B538" s="11">
        <f>RRICC</f>
        <v>130500</v>
      </c>
      <c r="C538" s="7">
        <f>RR_ID</f>
        <v>4</v>
      </c>
      <c r="D538" s="1" t="str">
        <f>RR_SHORT_NAME</f>
        <v>BNSF</v>
      </c>
      <c r="E538" s="1" t="str">
        <f>RR_NAME</f>
        <v>Burlington Northern Santa Fe Railroad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2014</v>
      </c>
      <c r="B539" s="11">
        <f>RRICC</f>
        <v>130500</v>
      </c>
      <c r="C539" s="7">
        <f>RR_ID</f>
        <v>4</v>
      </c>
      <c r="D539" s="1" t="str">
        <f>RR_SHORT_NAME</f>
        <v>BNSF</v>
      </c>
      <c r="E539" s="1" t="str">
        <f>RR_NAME</f>
        <v>Burlington Northern Santa Fe Railroad Company</v>
      </c>
      <c r="F539" s="1" t="s">
        <v>47539</v>
      </c>
      <c r="G539" s="6">
        <f>E2L104C24</f>
        <v>2880.8519965777382</v>
      </c>
    </row>
    <row r="540" spans="1:7" x14ac:dyDescent="0.2">
      <c r="A540" s="11">
        <f>CURRENT_YEAR</f>
        <v>2014</v>
      </c>
      <c r="B540" s="11">
        <f>RRICC</f>
        <v>130500</v>
      </c>
      <c r="C540" s="7">
        <f>RR_ID</f>
        <v>4</v>
      </c>
      <c r="D540" s="1" t="str">
        <f>RR_SHORT_NAME</f>
        <v>BNSF</v>
      </c>
      <c r="E540" s="1" t="str">
        <f>RR_NAME</f>
        <v>Burlington Northern Santa Fe Railroad Company</v>
      </c>
      <c r="F540" s="1" t="s">
        <v>47540</v>
      </c>
      <c r="G540" s="6">
        <f>E2L104C25</f>
        <v>4.2219317213139016</v>
      </c>
    </row>
    <row r="541" spans="1:7" x14ac:dyDescent="0.2">
      <c r="A541" s="11">
        <f>CURRENT_YEAR</f>
        <v>2014</v>
      </c>
      <c r="B541" s="11">
        <f>RRICC</f>
        <v>130500</v>
      </c>
      <c r="C541" s="7">
        <f>RR_ID</f>
        <v>4</v>
      </c>
      <c r="D541" s="1" t="str">
        <f>RR_SHORT_NAME</f>
        <v>BNSF</v>
      </c>
      <c r="E541" s="1" t="str">
        <f>RR_NAME</f>
        <v>Burlington Northern Santa Fe Railroad Company</v>
      </c>
      <c r="F541" s="1" t="s">
        <v>47541</v>
      </c>
      <c r="G541" s="6">
        <f>E2L104C26</f>
        <v>2.3220624467226463</v>
      </c>
    </row>
    <row r="542" spans="1:7" x14ac:dyDescent="0.2">
      <c r="A542" s="11">
        <f>CURRENT_YEAR</f>
        <v>2014</v>
      </c>
      <c r="B542" s="11">
        <f>RRICC</f>
        <v>130500</v>
      </c>
      <c r="C542" s="7">
        <f>RR_ID</f>
        <v>4</v>
      </c>
      <c r="D542" s="1" t="str">
        <f>RR_SHORT_NAME</f>
        <v>BNSF</v>
      </c>
      <c r="E542" s="1" t="str">
        <f>RR_NAME</f>
        <v>Burlington Northern Santa Fe Railroad Company</v>
      </c>
      <c r="F542" s="1" t="s">
        <v>47542</v>
      </c>
      <c r="G542" s="6">
        <f>E2L104C27</f>
        <v>6.3328975819708528</v>
      </c>
    </row>
    <row r="543" spans="1:7" x14ac:dyDescent="0.2">
      <c r="A543" s="11">
        <f>CURRENT_YEAR</f>
        <v>2014</v>
      </c>
      <c r="B543" s="11">
        <f>RRICC</f>
        <v>130500</v>
      </c>
      <c r="C543" s="7">
        <f>RR_ID</f>
        <v>4</v>
      </c>
      <c r="D543" s="1" t="str">
        <f>RR_SHORT_NAME</f>
        <v>BNSF</v>
      </c>
      <c r="E543" s="1" t="str">
        <f>RR_NAME</f>
        <v>Burlington Northern Santa Fe Railroad Company</v>
      </c>
      <c r="F543" s="1" t="s">
        <v>47543</v>
      </c>
      <c r="G543" s="6">
        <f>E2L104C28</f>
        <v>5.0663180655766826</v>
      </c>
    </row>
    <row r="544" spans="1:7" x14ac:dyDescent="0.2">
      <c r="A544" s="11">
        <f>CURRENT_YEAR</f>
        <v>2014</v>
      </c>
      <c r="B544" s="11">
        <f>RRICC</f>
        <v>130500</v>
      </c>
      <c r="C544" s="7">
        <f>RR_ID</f>
        <v>4</v>
      </c>
      <c r="D544" s="1" t="str">
        <f>RR_SHORT_NAME</f>
        <v>BNSF</v>
      </c>
      <c r="E544" s="1" t="str">
        <f>RR_NAME</f>
        <v>Burlington Northern Santa Fe Railroad Company</v>
      </c>
      <c r="F544" s="1" t="s">
        <v>47544</v>
      </c>
      <c r="G544" s="6">
        <f>E2L104C29</f>
        <v>1.0554829303284754</v>
      </c>
    </row>
    <row r="545" spans="1:7" x14ac:dyDescent="0.2">
      <c r="A545" s="11">
        <f>CURRENT_YEAR</f>
        <v>2014</v>
      </c>
      <c r="B545" s="11">
        <f>RRICC</f>
        <v>130500</v>
      </c>
      <c r="C545" s="7">
        <f>RR_ID</f>
        <v>4</v>
      </c>
      <c r="D545" s="1" t="str">
        <f>RR_SHORT_NAME</f>
        <v>BNSF</v>
      </c>
      <c r="E545" s="1" t="str">
        <f>RR_NAME</f>
        <v>Burlington Northern Santa Fe Railroad Company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2014</v>
      </c>
      <c r="B546" s="11">
        <f>RRICC</f>
        <v>130500</v>
      </c>
      <c r="C546" s="7">
        <f>RR_ID</f>
        <v>4</v>
      </c>
      <c r="D546" s="1" t="str">
        <f>RR_SHORT_NAME</f>
        <v>BNSF</v>
      </c>
      <c r="E546" s="1" t="str">
        <f>RR_NAME</f>
        <v>Burlington Northern Santa Fe Railroad Company</v>
      </c>
      <c r="F546" s="1" t="s">
        <v>47546</v>
      </c>
      <c r="G546" s="6">
        <f>E2L105C2</f>
        <v>1.9332067000518045</v>
      </c>
    </row>
    <row r="547" spans="1:7" x14ac:dyDescent="0.2">
      <c r="A547" s="11">
        <f>CURRENT_YEAR</f>
        <v>2014</v>
      </c>
      <c r="B547" s="11">
        <f>RRICC</f>
        <v>130500</v>
      </c>
      <c r="C547" s="7">
        <f>RR_ID</f>
        <v>4</v>
      </c>
      <c r="D547" s="1" t="str">
        <f>RR_SHORT_NAME</f>
        <v>BNSF</v>
      </c>
      <c r="E547" s="1" t="str">
        <f>RR_NAME</f>
        <v>Burlington Northern Santa Fe Railroad Company</v>
      </c>
      <c r="F547" s="1" t="s">
        <v>47547</v>
      </c>
      <c r="G547" s="6">
        <f>E2L105C3</f>
        <v>2.1164324823537175</v>
      </c>
    </row>
    <row r="548" spans="1:7" x14ac:dyDescent="0.2">
      <c r="A548" s="11">
        <f>CURRENT_YEAR</f>
        <v>2014</v>
      </c>
      <c r="B548" s="11">
        <f>RRICC</f>
        <v>130500</v>
      </c>
      <c r="C548" s="7">
        <f>RR_ID</f>
        <v>4</v>
      </c>
      <c r="D548" s="1" t="str">
        <f>RR_SHORT_NAME</f>
        <v>BNSF</v>
      </c>
      <c r="E548" s="1" t="str">
        <f>RR_NAME</f>
        <v>Burlington Northern Santa Fe Railroad Company</v>
      </c>
      <c r="F548" s="1" t="s">
        <v>47548</v>
      </c>
      <c r="G548" s="6">
        <f>E2L105C4</f>
        <v>1.9712189847951935</v>
      </c>
    </row>
    <row r="549" spans="1:7" x14ac:dyDescent="0.2">
      <c r="A549" s="11">
        <f>CURRENT_YEAR</f>
        <v>2014</v>
      </c>
      <c r="B549" s="11">
        <f>RRICC</f>
        <v>130500</v>
      </c>
      <c r="C549" s="7">
        <f>RR_ID</f>
        <v>4</v>
      </c>
      <c r="D549" s="1" t="str">
        <f>RR_SHORT_NAME</f>
        <v>BNSF</v>
      </c>
      <c r="E549" s="1" t="str">
        <f>RR_NAME</f>
        <v>Burlington Northern Santa Fe Railroad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2014</v>
      </c>
      <c r="B550" s="11">
        <f>RRICC</f>
        <v>130500</v>
      </c>
      <c r="C550" s="7">
        <f>RR_ID</f>
        <v>4</v>
      </c>
      <c r="D550" s="1" t="str">
        <f>RR_SHORT_NAME</f>
        <v>BNSF</v>
      </c>
      <c r="E550" s="1" t="str">
        <f>RR_NAME</f>
        <v>Burlington Northern Santa Fe Railroad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2014</v>
      </c>
      <c r="B551" s="11">
        <f>RRICC</f>
        <v>130500</v>
      </c>
      <c r="C551" s="7">
        <f>RR_ID</f>
        <v>4</v>
      </c>
      <c r="D551" s="1" t="str">
        <f>RR_SHORT_NAME</f>
        <v>BNSF</v>
      </c>
      <c r="E551" s="1" t="str">
        <f>RR_NAME</f>
        <v>Burlington Northern Santa Fe Railroad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2014</v>
      </c>
      <c r="B552" s="11">
        <f>RRICC</f>
        <v>130500</v>
      </c>
      <c r="C552" s="7">
        <f>RR_ID</f>
        <v>4</v>
      </c>
      <c r="D552" s="1" t="str">
        <f>RR_SHORT_NAME</f>
        <v>BNSF</v>
      </c>
      <c r="E552" s="1" t="str">
        <f>RR_NAME</f>
        <v>Burlington Northern Santa Fe Railroad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2014</v>
      </c>
      <c r="B553" s="11">
        <f>RRICC</f>
        <v>130500</v>
      </c>
      <c r="C553" s="7">
        <f>RR_ID</f>
        <v>4</v>
      </c>
      <c r="D553" s="1" t="str">
        <f>RR_SHORT_NAME</f>
        <v>BNSF</v>
      </c>
      <c r="E553" s="1" t="str">
        <f>RR_NAME</f>
        <v>Burlington Northern Santa Fe Railroad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2014</v>
      </c>
      <c r="B554" s="11">
        <f>RRICC</f>
        <v>130500</v>
      </c>
      <c r="C554" s="7">
        <f>RR_ID</f>
        <v>4</v>
      </c>
      <c r="D554" s="1" t="str">
        <f>RR_SHORT_NAME</f>
        <v>BNSF</v>
      </c>
      <c r="E554" s="1" t="str">
        <f>RR_NAME</f>
        <v>Burlington Northern Santa Fe Railroad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2014</v>
      </c>
      <c r="B555" s="11">
        <f>RRICC</f>
        <v>130500</v>
      </c>
      <c r="C555" s="7">
        <f>RR_ID</f>
        <v>4</v>
      </c>
      <c r="D555" s="1" t="str">
        <f>RR_SHORT_NAME</f>
        <v>BNSF</v>
      </c>
      <c r="E555" s="1" t="str">
        <f>RR_NAME</f>
        <v>Burlington Northern Santa Fe Railroad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2014</v>
      </c>
      <c r="B556" s="11">
        <f>RRICC</f>
        <v>130500</v>
      </c>
      <c r="C556" s="7">
        <f>RR_ID</f>
        <v>4</v>
      </c>
      <c r="D556" s="1" t="str">
        <f>RR_SHORT_NAME</f>
        <v>BNSF</v>
      </c>
      <c r="E556" s="1" t="str">
        <f>RR_NAME</f>
        <v>Burlington Northern Santa Fe Railroad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2014</v>
      </c>
      <c r="B557" s="11">
        <f>RRICC</f>
        <v>130500</v>
      </c>
      <c r="C557" s="7">
        <f>RR_ID</f>
        <v>4</v>
      </c>
      <c r="D557" s="1" t="str">
        <f>RR_SHORT_NAME</f>
        <v>BNSF</v>
      </c>
      <c r="E557" s="1" t="str">
        <f>RR_NAME</f>
        <v>Burlington Northern Santa Fe Railroad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2014</v>
      </c>
      <c r="B558" s="11">
        <f>RRICC</f>
        <v>130500</v>
      </c>
      <c r="C558" s="7">
        <f>RR_ID</f>
        <v>4</v>
      </c>
      <c r="D558" s="1" t="str">
        <f>RR_SHORT_NAME</f>
        <v>BNSF</v>
      </c>
      <c r="E558" s="1" t="str">
        <f>RR_NAME</f>
        <v>Burlington Northern Santa Fe Railroad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2014</v>
      </c>
      <c r="B559" s="11">
        <f>RRICC</f>
        <v>130500</v>
      </c>
      <c r="C559" s="7">
        <f>RR_ID</f>
        <v>4</v>
      </c>
      <c r="D559" s="1" t="str">
        <f>RR_SHORT_NAME</f>
        <v>BNSF</v>
      </c>
      <c r="E559" s="1" t="str">
        <f>RR_NAME</f>
        <v>Burlington Northern Santa Fe Railroad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2014</v>
      </c>
      <c r="B560" s="11">
        <f>RRICC</f>
        <v>130500</v>
      </c>
      <c r="C560" s="7">
        <f>RR_ID</f>
        <v>4</v>
      </c>
      <c r="D560" s="1" t="str">
        <f>RR_SHORT_NAME</f>
        <v>BNSF</v>
      </c>
      <c r="E560" s="1" t="str">
        <f>RR_NAME</f>
        <v>Burlington Northern Santa Fe Railroad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2014</v>
      </c>
      <c r="B561" s="11">
        <f>RRICC</f>
        <v>130500</v>
      </c>
      <c r="C561" s="7">
        <f>RR_ID</f>
        <v>4</v>
      </c>
      <c r="D561" s="1" t="str">
        <f>RR_SHORT_NAME</f>
        <v>BNSF</v>
      </c>
      <c r="E561" s="1" t="str">
        <f>RR_NAME</f>
        <v>Burlington Northern Santa Fe Railroad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2014</v>
      </c>
      <c r="B562" s="11">
        <f>RRICC</f>
        <v>130500</v>
      </c>
      <c r="C562" s="7">
        <f>RR_ID</f>
        <v>4</v>
      </c>
      <c r="D562" s="1" t="str">
        <f>RR_SHORT_NAME</f>
        <v>BNSF</v>
      </c>
      <c r="E562" s="1" t="str">
        <f>RR_NAME</f>
        <v>Burlington Northern Santa Fe Railroad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2014</v>
      </c>
      <c r="B563" s="11">
        <f>RRICC</f>
        <v>130500</v>
      </c>
      <c r="C563" s="7">
        <f>RR_ID</f>
        <v>4</v>
      </c>
      <c r="D563" s="1" t="str">
        <f>RR_SHORT_NAME</f>
        <v>BNSF</v>
      </c>
      <c r="E563" s="1" t="str">
        <f>RR_NAME</f>
        <v>Burlington Northern Santa Fe Railroad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2014</v>
      </c>
      <c r="B564" s="11">
        <f>RRICC</f>
        <v>130500</v>
      </c>
      <c r="C564" s="7">
        <f>RR_ID</f>
        <v>4</v>
      </c>
      <c r="D564" s="1" t="str">
        <f>RR_SHORT_NAME</f>
        <v>BNSF</v>
      </c>
      <c r="E564" s="1" t="str">
        <f>RR_NAME</f>
        <v>Burlington Northern Santa Fe Railroad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2014</v>
      </c>
      <c r="B565" s="11">
        <f>RRICC</f>
        <v>130500</v>
      </c>
      <c r="C565" s="7">
        <f>RR_ID</f>
        <v>4</v>
      </c>
      <c r="D565" s="1" t="str">
        <f>RR_SHORT_NAME</f>
        <v>BNSF</v>
      </c>
      <c r="E565" s="1" t="str">
        <f>RR_NAME</f>
        <v>Burlington Northern Santa Fe Railroad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2014</v>
      </c>
      <c r="B566" s="11">
        <f>RRICC</f>
        <v>130500</v>
      </c>
      <c r="C566" s="7">
        <f>RR_ID</f>
        <v>4</v>
      </c>
      <c r="D566" s="1" t="str">
        <f>RR_SHORT_NAME</f>
        <v>BNSF</v>
      </c>
      <c r="E566" s="1" t="str">
        <f>RR_NAME</f>
        <v>Burlington Northern Santa Fe Railroad Company</v>
      </c>
      <c r="F566" s="1" t="s">
        <v>47566</v>
      </c>
      <c r="G566" s="6">
        <f>E2L105C22</f>
        <v>370.20086671167275</v>
      </c>
    </row>
    <row r="567" spans="1:7" x14ac:dyDescent="0.2">
      <c r="A567" s="11">
        <f>CURRENT_YEAR</f>
        <v>2014</v>
      </c>
      <c r="B567" s="11">
        <f>RRICC</f>
        <v>130500</v>
      </c>
      <c r="C567" s="7">
        <f>RR_ID</f>
        <v>4</v>
      </c>
      <c r="D567" s="1" t="str">
        <f>RR_SHORT_NAME</f>
        <v>BNSF</v>
      </c>
      <c r="E567" s="1" t="str">
        <f>RR_NAME</f>
        <v>Burlington Northern Santa Fe Railroad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2014</v>
      </c>
      <c r="B568" s="11">
        <f>RRICC</f>
        <v>130500</v>
      </c>
      <c r="C568" s="7">
        <f>RR_ID</f>
        <v>4</v>
      </c>
      <c r="D568" s="1" t="str">
        <f>RR_SHORT_NAME</f>
        <v>BNSF</v>
      </c>
      <c r="E568" s="1" t="str">
        <f>RR_NAME</f>
        <v>Burlington Northern Santa Fe Railroad Company</v>
      </c>
      <c r="F568" s="1" t="s">
        <v>47568</v>
      </c>
      <c r="G568" s="6">
        <f>E2L105C24</f>
        <v>848.43129399652935</v>
      </c>
    </row>
    <row r="569" spans="1:7" x14ac:dyDescent="0.2">
      <c r="A569" s="11">
        <f>CURRENT_YEAR</f>
        <v>2014</v>
      </c>
      <c r="B569" s="11">
        <f>RRICC</f>
        <v>130500</v>
      </c>
      <c r="C569" s="7">
        <f>RR_ID</f>
        <v>4</v>
      </c>
      <c r="D569" s="1" t="str">
        <f>RR_SHORT_NAME</f>
        <v>BNSF</v>
      </c>
      <c r="E569" s="1" t="str">
        <f>RR_NAME</f>
        <v>Burlington Northern Santa Fe Railroad Company</v>
      </c>
      <c r="F569" s="1" t="s">
        <v>47569</v>
      </c>
      <c r="G569" s="6">
        <f>E2L105C25</f>
        <v>4.2219317213139016</v>
      </c>
    </row>
    <row r="570" spans="1:7" x14ac:dyDescent="0.2">
      <c r="A570" s="11">
        <f>CURRENT_YEAR</f>
        <v>2014</v>
      </c>
      <c r="B570" s="11">
        <f>RRICC</f>
        <v>130500</v>
      </c>
      <c r="C570" s="7">
        <f>RR_ID</f>
        <v>4</v>
      </c>
      <c r="D570" s="1" t="str">
        <f>RR_SHORT_NAME</f>
        <v>BNSF</v>
      </c>
      <c r="E570" s="1" t="str">
        <f>RR_NAME</f>
        <v>Burlington Northern Santa Fe Railroad Company</v>
      </c>
      <c r="F570" s="1" t="s">
        <v>47570</v>
      </c>
      <c r="G570" s="6">
        <f>E2L105C26</f>
        <v>2.3220624467226463</v>
      </c>
    </row>
    <row r="571" spans="1:7" x14ac:dyDescent="0.2">
      <c r="A571" s="11">
        <f>CURRENT_YEAR</f>
        <v>2014</v>
      </c>
      <c r="B571" s="11">
        <f>RRICC</f>
        <v>130500</v>
      </c>
      <c r="C571" s="7">
        <f>RR_ID</f>
        <v>4</v>
      </c>
      <c r="D571" s="1" t="str">
        <f>RR_SHORT_NAME</f>
        <v>BNSF</v>
      </c>
      <c r="E571" s="1" t="str">
        <f>RR_NAME</f>
        <v>Burlington Northern Santa Fe Railroad Company</v>
      </c>
      <c r="F571" s="1" t="s">
        <v>47571</v>
      </c>
      <c r="G571" s="6">
        <f>E2L105C27</f>
        <v>6.332897581970852</v>
      </c>
    </row>
    <row r="572" spans="1:7" x14ac:dyDescent="0.2">
      <c r="A572" s="11">
        <f>CURRENT_YEAR</f>
        <v>2014</v>
      </c>
      <c r="B572" s="11">
        <f>RRICC</f>
        <v>130500</v>
      </c>
      <c r="C572" s="7">
        <f>RR_ID</f>
        <v>4</v>
      </c>
      <c r="D572" s="1" t="str">
        <f>RR_SHORT_NAME</f>
        <v>BNSF</v>
      </c>
      <c r="E572" s="1" t="str">
        <f>RR_NAME</f>
        <v>Burlington Northern Santa Fe Railroad Company</v>
      </c>
      <c r="F572" s="1" t="s">
        <v>47572</v>
      </c>
      <c r="G572" s="6">
        <f>E2L105C28</f>
        <v>5.0663180655766817</v>
      </c>
    </row>
    <row r="573" spans="1:7" x14ac:dyDescent="0.2">
      <c r="A573" s="11">
        <f>CURRENT_YEAR</f>
        <v>2014</v>
      </c>
      <c r="B573" s="11">
        <f>RRICC</f>
        <v>130500</v>
      </c>
      <c r="C573" s="7">
        <f>RR_ID</f>
        <v>4</v>
      </c>
      <c r="D573" s="1" t="str">
        <f>RR_SHORT_NAME</f>
        <v>BNSF</v>
      </c>
      <c r="E573" s="1" t="str">
        <f>RR_NAME</f>
        <v>Burlington Northern Santa Fe Railroad Company</v>
      </c>
      <c r="F573" s="1" t="s">
        <v>47573</v>
      </c>
      <c r="G573" s="6">
        <f>E2L105C29</f>
        <v>1.0554829303284754</v>
      </c>
    </row>
    <row r="574" spans="1:7" x14ac:dyDescent="0.2">
      <c r="A574" s="11">
        <f>CURRENT_YEAR</f>
        <v>2014</v>
      </c>
      <c r="B574" s="11">
        <f>RRICC</f>
        <v>130500</v>
      </c>
      <c r="C574" s="7">
        <f>RR_ID</f>
        <v>4</v>
      </c>
      <c r="D574" s="1" t="str">
        <f>RR_SHORT_NAME</f>
        <v>BNSF</v>
      </c>
      <c r="E574" s="1" t="str">
        <f>RR_NAME</f>
        <v>Burlington Northern Santa Fe Railroad Company</v>
      </c>
      <c r="F574" s="1" t="s">
        <v>47574</v>
      </c>
      <c r="G574" s="6">
        <f>E2L106C1</f>
        <v>31</v>
      </c>
    </row>
    <row r="575" spans="1:7" x14ac:dyDescent="0.2">
      <c r="A575" s="11">
        <f>CURRENT_YEAR</f>
        <v>2014</v>
      </c>
      <c r="B575" s="11">
        <f>RRICC</f>
        <v>130500</v>
      </c>
      <c r="C575" s="7">
        <f>RR_ID</f>
        <v>4</v>
      </c>
      <c r="D575" s="1" t="str">
        <f>RR_SHORT_NAME</f>
        <v>BNSF</v>
      </c>
      <c r="E575" s="1" t="str">
        <f>RR_NAME</f>
        <v>Burlington Northern Santa Fe Railroad Company</v>
      </c>
      <c r="F575" s="1" t="s">
        <v>47575</v>
      </c>
      <c r="G575" s="6">
        <f>E2L106C2</f>
        <v>1.9676166617215669</v>
      </c>
    </row>
    <row r="576" spans="1:7" x14ac:dyDescent="0.2">
      <c r="A576" s="11">
        <f>CURRENT_YEAR</f>
        <v>2014</v>
      </c>
      <c r="B576" s="11">
        <f>RRICC</f>
        <v>130500</v>
      </c>
      <c r="C576" s="7">
        <f>RR_ID</f>
        <v>4</v>
      </c>
      <c r="D576" s="1" t="str">
        <f>RR_SHORT_NAME</f>
        <v>BNSF</v>
      </c>
      <c r="E576" s="1" t="str">
        <f>RR_NAME</f>
        <v>Burlington Northern Santa Fe Railroad Company</v>
      </c>
      <c r="F576" s="1" t="s">
        <v>47576</v>
      </c>
      <c r="G576" s="6">
        <f>E2L106C3</f>
        <v>2.0235700243218249</v>
      </c>
    </row>
    <row r="577" spans="1:7" x14ac:dyDescent="0.2">
      <c r="A577" s="11">
        <f>CURRENT_YEAR</f>
        <v>2014</v>
      </c>
      <c r="B577" s="11">
        <f>RRICC</f>
        <v>130500</v>
      </c>
      <c r="C577" s="7">
        <f>RR_ID</f>
        <v>4</v>
      </c>
      <c r="D577" s="1" t="str">
        <f>RR_SHORT_NAME</f>
        <v>BNSF</v>
      </c>
      <c r="E577" s="1" t="str">
        <f>RR_NAME</f>
        <v>Burlington Northern Santa Fe Railroad Company</v>
      </c>
      <c r="F577" s="1" t="s">
        <v>47577</v>
      </c>
      <c r="G577" s="6">
        <f>E2L106C4</f>
        <v>1.991640136353438</v>
      </c>
    </row>
    <row r="578" spans="1:7" x14ac:dyDescent="0.2">
      <c r="A578" s="11">
        <f>CURRENT_YEAR</f>
        <v>2014</v>
      </c>
      <c r="B578" s="11">
        <f>RRICC</f>
        <v>130500</v>
      </c>
      <c r="C578" s="7">
        <f>RR_ID</f>
        <v>4</v>
      </c>
      <c r="D578" s="1" t="str">
        <f>RR_SHORT_NAME</f>
        <v>BNSF</v>
      </c>
      <c r="E578" s="1" t="str">
        <f>RR_NAME</f>
        <v>Burlington Northern Santa Fe Railroad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2014</v>
      </c>
      <c r="B579" s="11">
        <f>RRICC</f>
        <v>130500</v>
      </c>
      <c r="C579" s="7">
        <f>RR_ID</f>
        <v>4</v>
      </c>
      <c r="D579" s="1" t="str">
        <f>RR_SHORT_NAME</f>
        <v>BNSF</v>
      </c>
      <c r="E579" s="1" t="str">
        <f>RR_NAME</f>
        <v>Burlington Northern Santa Fe Railroad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2014</v>
      </c>
      <c r="B580" s="11">
        <f>RRICC</f>
        <v>130500</v>
      </c>
      <c r="C580" s="7">
        <f>RR_ID</f>
        <v>4</v>
      </c>
      <c r="D580" s="1" t="str">
        <f>RR_SHORT_NAME</f>
        <v>BNSF</v>
      </c>
      <c r="E580" s="1" t="str">
        <f>RR_NAME</f>
        <v>Burlington Northern Santa Fe Railroad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2014</v>
      </c>
      <c r="B581" s="11">
        <f>RRICC</f>
        <v>130500</v>
      </c>
      <c r="C581" s="7">
        <f>RR_ID</f>
        <v>4</v>
      </c>
      <c r="D581" s="1" t="str">
        <f>RR_SHORT_NAME</f>
        <v>BNSF</v>
      </c>
      <c r="E581" s="1" t="str">
        <f>RR_NAME</f>
        <v>Burlington Northern Santa Fe Railroad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2014</v>
      </c>
      <c r="B582" s="11">
        <f>RRICC</f>
        <v>130500</v>
      </c>
      <c r="C582" s="7">
        <f>RR_ID</f>
        <v>4</v>
      </c>
      <c r="D582" s="1" t="str">
        <f>RR_SHORT_NAME</f>
        <v>BNSF</v>
      </c>
      <c r="E582" s="1" t="str">
        <f>RR_NAME</f>
        <v>Burlington Northern Santa Fe Railroad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2014</v>
      </c>
      <c r="B583" s="11">
        <f>RRICC</f>
        <v>130500</v>
      </c>
      <c r="C583" s="7">
        <f>RR_ID</f>
        <v>4</v>
      </c>
      <c r="D583" s="1" t="str">
        <f>RR_SHORT_NAME</f>
        <v>BNSF</v>
      </c>
      <c r="E583" s="1" t="str">
        <f>RR_NAME</f>
        <v>Burlington Northern Santa Fe Railroad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2014</v>
      </c>
      <c r="B584" s="11">
        <f>RRICC</f>
        <v>130500</v>
      </c>
      <c r="C584" s="7">
        <f>RR_ID</f>
        <v>4</v>
      </c>
      <c r="D584" s="1" t="str">
        <f>RR_SHORT_NAME</f>
        <v>BNSF</v>
      </c>
      <c r="E584" s="1" t="str">
        <f>RR_NAME</f>
        <v>Burlington Northern Santa Fe Railroad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2014</v>
      </c>
      <c r="B585" s="11">
        <f>RRICC</f>
        <v>130500</v>
      </c>
      <c r="C585" s="7">
        <f>RR_ID</f>
        <v>4</v>
      </c>
      <c r="D585" s="1" t="str">
        <f>RR_SHORT_NAME</f>
        <v>BNSF</v>
      </c>
      <c r="E585" s="1" t="str">
        <f>RR_NAME</f>
        <v>Burlington Northern Santa Fe Railroad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2014</v>
      </c>
      <c r="B586" s="11">
        <f>RRICC</f>
        <v>130500</v>
      </c>
      <c r="C586" s="7">
        <f>RR_ID</f>
        <v>4</v>
      </c>
      <c r="D586" s="1" t="str">
        <f>RR_SHORT_NAME</f>
        <v>BNSF</v>
      </c>
      <c r="E586" s="1" t="str">
        <f>RR_NAME</f>
        <v>Burlington Northern Santa Fe Railroad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2014</v>
      </c>
      <c r="B587" s="11">
        <f>RRICC</f>
        <v>130500</v>
      </c>
      <c r="C587" s="7">
        <f>RR_ID</f>
        <v>4</v>
      </c>
      <c r="D587" s="1" t="str">
        <f>RR_SHORT_NAME</f>
        <v>BNSF</v>
      </c>
      <c r="E587" s="1" t="str">
        <f>RR_NAME</f>
        <v>Burlington Northern Santa Fe Railroad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2014</v>
      </c>
      <c r="B588" s="11">
        <f>RRICC</f>
        <v>130500</v>
      </c>
      <c r="C588" s="7">
        <f>RR_ID</f>
        <v>4</v>
      </c>
      <c r="D588" s="1" t="str">
        <f>RR_SHORT_NAME</f>
        <v>BNSF</v>
      </c>
      <c r="E588" s="1" t="str">
        <f>RR_NAME</f>
        <v>Burlington Northern Santa Fe Railroad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2014</v>
      </c>
      <c r="B589" s="11">
        <f>RRICC</f>
        <v>130500</v>
      </c>
      <c r="C589" s="7">
        <f>RR_ID</f>
        <v>4</v>
      </c>
      <c r="D589" s="1" t="str">
        <f>RR_SHORT_NAME</f>
        <v>BNSF</v>
      </c>
      <c r="E589" s="1" t="str">
        <f>RR_NAME</f>
        <v>Burlington Northern Santa Fe Railroad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2014</v>
      </c>
      <c r="B590" s="11">
        <f>RRICC</f>
        <v>130500</v>
      </c>
      <c r="C590" s="7">
        <f>RR_ID</f>
        <v>4</v>
      </c>
      <c r="D590" s="1" t="str">
        <f>RR_SHORT_NAME</f>
        <v>BNSF</v>
      </c>
      <c r="E590" s="1" t="str">
        <f>RR_NAME</f>
        <v>Burlington Northern Santa Fe Railroad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2014</v>
      </c>
      <c r="B591" s="11">
        <f>RRICC</f>
        <v>130500</v>
      </c>
      <c r="C591" s="7">
        <f>RR_ID</f>
        <v>4</v>
      </c>
      <c r="D591" s="1" t="str">
        <f>RR_SHORT_NAME</f>
        <v>BNSF</v>
      </c>
      <c r="E591" s="1" t="str">
        <f>RR_NAME</f>
        <v>Burlington Northern Santa Fe Railroad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2014</v>
      </c>
      <c r="B592" s="11">
        <f>RRICC</f>
        <v>130500</v>
      </c>
      <c r="C592" s="7">
        <f>RR_ID</f>
        <v>4</v>
      </c>
      <c r="D592" s="1" t="str">
        <f>RR_SHORT_NAME</f>
        <v>BNSF</v>
      </c>
      <c r="E592" s="1" t="str">
        <f>RR_NAME</f>
        <v>Burlington Northern Santa Fe Railroad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2014</v>
      </c>
      <c r="B593" s="11">
        <f>RRICC</f>
        <v>130500</v>
      </c>
      <c r="C593" s="7">
        <f>RR_ID</f>
        <v>4</v>
      </c>
      <c r="D593" s="1" t="str">
        <f>RR_SHORT_NAME</f>
        <v>BNSF</v>
      </c>
      <c r="E593" s="1" t="str">
        <f>RR_NAME</f>
        <v>Burlington Northern Santa Fe Railroad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2014</v>
      </c>
      <c r="B594" s="11">
        <f>RRICC</f>
        <v>130500</v>
      </c>
      <c r="C594" s="7">
        <f>RR_ID</f>
        <v>4</v>
      </c>
      <c r="D594" s="1" t="str">
        <f>RR_SHORT_NAME</f>
        <v>BNSF</v>
      </c>
      <c r="E594" s="1" t="str">
        <f>RR_NAME</f>
        <v>Burlington Northern Santa Fe Railroad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2014</v>
      </c>
      <c r="B595" s="11">
        <f>RRICC</f>
        <v>130500</v>
      </c>
      <c r="C595" s="7">
        <f>RR_ID</f>
        <v>4</v>
      </c>
      <c r="D595" s="1" t="str">
        <f>RR_SHORT_NAME</f>
        <v>BNSF</v>
      </c>
      <c r="E595" s="1" t="str">
        <f>RR_NAME</f>
        <v>Burlington Northern Santa Fe Railroad Company</v>
      </c>
      <c r="F595" s="1" t="s">
        <v>47595</v>
      </c>
      <c r="G595" s="6">
        <f>E2L106C22</f>
        <v>370.2008667116728</v>
      </c>
    </row>
    <row r="596" spans="1:7" x14ac:dyDescent="0.2">
      <c r="A596" s="11">
        <f>CURRENT_YEAR</f>
        <v>2014</v>
      </c>
      <c r="B596" s="11">
        <f>RRICC</f>
        <v>130500</v>
      </c>
      <c r="C596" s="7">
        <f>RR_ID</f>
        <v>4</v>
      </c>
      <c r="D596" s="1" t="str">
        <f>RR_SHORT_NAME</f>
        <v>BNSF</v>
      </c>
      <c r="E596" s="1" t="str">
        <f>RR_NAME</f>
        <v>Burlington Northern Santa Fe Railroad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2014</v>
      </c>
      <c r="B597" s="11">
        <f>RRICC</f>
        <v>130500</v>
      </c>
      <c r="C597" s="7">
        <f>RR_ID</f>
        <v>4</v>
      </c>
      <c r="D597" s="1" t="str">
        <f>RR_SHORT_NAME</f>
        <v>BNSF</v>
      </c>
      <c r="E597" s="1" t="str">
        <f>RR_NAME</f>
        <v>Burlington Northern Santa Fe Railroad Company</v>
      </c>
      <c r="F597" s="1" t="s">
        <v>47597</v>
      </c>
      <c r="G597" s="6">
        <f>E2L106C24</f>
        <v>3023.2327646839408</v>
      </c>
    </row>
    <row r="598" spans="1:7" x14ac:dyDescent="0.2">
      <c r="A598" s="11">
        <f>CURRENT_YEAR</f>
        <v>2014</v>
      </c>
      <c r="B598" s="11">
        <f>RRICC</f>
        <v>130500</v>
      </c>
      <c r="C598" s="7">
        <f>RR_ID</f>
        <v>4</v>
      </c>
      <c r="D598" s="1" t="str">
        <f>RR_SHORT_NAME</f>
        <v>BNSF</v>
      </c>
      <c r="E598" s="1" t="str">
        <f>RR_NAME</f>
        <v>Burlington Northern Santa Fe Railroad Company</v>
      </c>
      <c r="F598" s="1" t="s">
        <v>47598</v>
      </c>
      <c r="G598" s="6">
        <f>E2L106C25</f>
        <v>4.2219317213139016</v>
      </c>
    </row>
    <row r="599" spans="1:7" x14ac:dyDescent="0.2">
      <c r="A599" s="11">
        <f>CURRENT_YEAR</f>
        <v>2014</v>
      </c>
      <c r="B599" s="11">
        <f>RRICC</f>
        <v>130500</v>
      </c>
      <c r="C599" s="7">
        <f>RR_ID</f>
        <v>4</v>
      </c>
      <c r="D599" s="1" t="str">
        <f>RR_SHORT_NAME</f>
        <v>BNSF</v>
      </c>
      <c r="E599" s="1" t="str">
        <f>RR_NAME</f>
        <v>Burlington Northern Santa Fe Railroad Company</v>
      </c>
      <c r="F599" s="1" t="s">
        <v>47599</v>
      </c>
      <c r="G599" s="6">
        <f>E2L106C26</f>
        <v>2.3220624467226463</v>
      </c>
    </row>
    <row r="600" spans="1:7" x14ac:dyDescent="0.2">
      <c r="A600" s="11">
        <f>CURRENT_YEAR</f>
        <v>2014</v>
      </c>
      <c r="B600" s="11">
        <f>RRICC</f>
        <v>130500</v>
      </c>
      <c r="C600" s="7">
        <f>RR_ID</f>
        <v>4</v>
      </c>
      <c r="D600" s="1" t="str">
        <f>RR_SHORT_NAME</f>
        <v>BNSF</v>
      </c>
      <c r="E600" s="1" t="str">
        <f>RR_NAME</f>
        <v>Burlington Northern Santa Fe Railroad Company</v>
      </c>
      <c r="F600" s="1" t="s">
        <v>47600</v>
      </c>
      <c r="G600" s="6">
        <f>E2L106C27</f>
        <v>6.332897581970852</v>
      </c>
    </row>
    <row r="601" spans="1:7" x14ac:dyDescent="0.2">
      <c r="A601" s="11">
        <f>CURRENT_YEAR</f>
        <v>2014</v>
      </c>
      <c r="B601" s="11">
        <f>RRICC</f>
        <v>130500</v>
      </c>
      <c r="C601" s="7">
        <f>RR_ID</f>
        <v>4</v>
      </c>
      <c r="D601" s="1" t="str">
        <f>RR_SHORT_NAME</f>
        <v>BNSF</v>
      </c>
      <c r="E601" s="1" t="str">
        <f>RR_NAME</f>
        <v>Burlington Northern Santa Fe Railroad Company</v>
      </c>
      <c r="F601" s="1" t="s">
        <v>47601</v>
      </c>
      <c r="G601" s="6">
        <f>E2L106C28</f>
        <v>5.0663180655766817</v>
      </c>
    </row>
    <row r="602" spans="1:7" x14ac:dyDescent="0.2">
      <c r="A602" s="11">
        <f>CURRENT_YEAR</f>
        <v>2014</v>
      </c>
      <c r="B602" s="11">
        <f>RRICC</f>
        <v>130500</v>
      </c>
      <c r="C602" s="7">
        <f>RR_ID</f>
        <v>4</v>
      </c>
      <c r="D602" s="1" t="str">
        <f>RR_SHORT_NAME</f>
        <v>BNSF</v>
      </c>
      <c r="E602" s="1" t="str">
        <f>RR_NAME</f>
        <v>Burlington Northern Santa Fe Railroad Company</v>
      </c>
      <c r="F602" s="1" t="s">
        <v>47602</v>
      </c>
      <c r="G602" s="6">
        <f>E2L106C29</f>
        <v>1.0554829303284756</v>
      </c>
    </row>
    <row r="603" spans="1:7" x14ac:dyDescent="0.2">
      <c r="A603" s="11">
        <f>CURRENT_YEAR</f>
        <v>2014</v>
      </c>
      <c r="B603" s="11">
        <f>RRICC</f>
        <v>130500</v>
      </c>
      <c r="C603" s="7">
        <f>RR_ID</f>
        <v>4</v>
      </c>
      <c r="D603" s="1" t="str">
        <f>RR_SHORT_NAME</f>
        <v>BNSF</v>
      </c>
      <c r="E603" s="1" t="str">
        <f>RR_NAME</f>
        <v>Burlington Northern Santa Fe Railroad Company</v>
      </c>
      <c r="F603" s="1" t="s">
        <v>47603</v>
      </c>
      <c r="G603" s="6">
        <f>E2L107C1</f>
        <v>29</v>
      </c>
    </row>
    <row r="604" spans="1:7" x14ac:dyDescent="0.2">
      <c r="A604" s="11">
        <f>CURRENT_YEAR</f>
        <v>2014</v>
      </c>
      <c r="B604" s="11">
        <f>RRICC</f>
        <v>130500</v>
      </c>
      <c r="C604" s="7">
        <f>RR_ID</f>
        <v>4</v>
      </c>
      <c r="D604" s="1" t="str">
        <f>RR_SHORT_NAME</f>
        <v>BNSF</v>
      </c>
      <c r="E604" s="1" t="str">
        <f>RR_NAME</f>
        <v>Burlington Northern Santa Fe Railroad Company</v>
      </c>
      <c r="F604" s="1" t="s">
        <v>47604</v>
      </c>
      <c r="G604" s="6">
        <f>E2L107C2</f>
        <v>2.2904251453488369</v>
      </c>
    </row>
    <row r="605" spans="1:7" x14ac:dyDescent="0.2">
      <c r="A605" s="11">
        <f>CURRENT_YEAR</f>
        <v>2014</v>
      </c>
      <c r="B605" s="11">
        <f>RRICC</f>
        <v>130500</v>
      </c>
      <c r="C605" s="7">
        <f>RR_ID</f>
        <v>4</v>
      </c>
      <c r="D605" s="1" t="str">
        <f>RR_SHORT_NAME</f>
        <v>BNSF</v>
      </c>
      <c r="E605" s="1" t="str">
        <f>RR_NAME</f>
        <v>Burlington Northern Santa Fe Railroad Company</v>
      </c>
      <c r="F605" s="1" t="s">
        <v>47605</v>
      </c>
      <c r="G605" s="6">
        <f>E2L107C3</f>
        <v>1.9864016890844396</v>
      </c>
    </row>
    <row r="606" spans="1:7" x14ac:dyDescent="0.2">
      <c r="A606" s="11">
        <f>CURRENT_YEAR</f>
        <v>2014</v>
      </c>
      <c r="B606" s="11">
        <f>RRICC</f>
        <v>130500</v>
      </c>
      <c r="C606" s="7">
        <f>RR_ID</f>
        <v>4</v>
      </c>
      <c r="D606" s="1" t="str">
        <f>RR_SHORT_NAME</f>
        <v>BNSF</v>
      </c>
      <c r="E606" s="1" t="str">
        <f>RR_NAME</f>
        <v>Burlington Northern Santa Fe Railroad Company</v>
      </c>
      <c r="F606" s="1" t="s">
        <v>47606</v>
      </c>
      <c r="G606" s="6">
        <f>E2L107C4</f>
        <v>2.1061819418222818</v>
      </c>
    </row>
    <row r="607" spans="1:7" x14ac:dyDescent="0.2">
      <c r="A607" s="11">
        <f>CURRENT_YEAR</f>
        <v>2014</v>
      </c>
      <c r="B607" s="11">
        <f>RRICC</f>
        <v>130500</v>
      </c>
      <c r="C607" s="7">
        <f>RR_ID</f>
        <v>4</v>
      </c>
      <c r="D607" s="1" t="str">
        <f>RR_SHORT_NAME</f>
        <v>BNSF</v>
      </c>
      <c r="E607" s="1" t="str">
        <f>RR_NAME</f>
        <v>Burlington Northern Santa Fe Railroad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2014</v>
      </c>
      <c r="B608" s="11">
        <f>RRICC</f>
        <v>130500</v>
      </c>
      <c r="C608" s="7">
        <f>RR_ID</f>
        <v>4</v>
      </c>
      <c r="D608" s="1" t="str">
        <f>RR_SHORT_NAME</f>
        <v>BNSF</v>
      </c>
      <c r="E608" s="1" t="str">
        <f>RR_NAME</f>
        <v>Burlington Northern Santa Fe Railroad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2014</v>
      </c>
      <c r="B609" s="11">
        <f>RRICC</f>
        <v>130500</v>
      </c>
      <c r="C609" s="7">
        <f>RR_ID</f>
        <v>4</v>
      </c>
      <c r="D609" s="1" t="str">
        <f>RR_SHORT_NAME</f>
        <v>BNSF</v>
      </c>
      <c r="E609" s="1" t="str">
        <f>RR_NAME</f>
        <v>Burlington Northern Santa Fe Railroad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2014</v>
      </c>
      <c r="B610" s="11">
        <f>RRICC</f>
        <v>130500</v>
      </c>
      <c r="C610" s="7">
        <f>RR_ID</f>
        <v>4</v>
      </c>
      <c r="D610" s="1" t="str">
        <f>RR_SHORT_NAME</f>
        <v>BNSF</v>
      </c>
      <c r="E610" s="1" t="str">
        <f>RR_NAME</f>
        <v>Burlington Northern Santa Fe Railroad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2014</v>
      </c>
      <c r="B611" s="11">
        <f>RRICC</f>
        <v>130500</v>
      </c>
      <c r="C611" s="7">
        <f>RR_ID</f>
        <v>4</v>
      </c>
      <c r="D611" s="1" t="str">
        <f>RR_SHORT_NAME</f>
        <v>BNSF</v>
      </c>
      <c r="E611" s="1" t="str">
        <f>RR_NAME</f>
        <v>Burlington Northern Santa Fe Railroad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2014</v>
      </c>
      <c r="B612" s="11">
        <f>RRICC</f>
        <v>130500</v>
      </c>
      <c r="C612" s="7">
        <f>RR_ID</f>
        <v>4</v>
      </c>
      <c r="D612" s="1" t="str">
        <f>RR_SHORT_NAME</f>
        <v>BNSF</v>
      </c>
      <c r="E612" s="1" t="str">
        <f>RR_NAME</f>
        <v>Burlington Northern Santa Fe Railroad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2014</v>
      </c>
      <c r="B613" s="11">
        <f>RRICC</f>
        <v>130500</v>
      </c>
      <c r="C613" s="7">
        <f>RR_ID</f>
        <v>4</v>
      </c>
      <c r="D613" s="1" t="str">
        <f>RR_SHORT_NAME</f>
        <v>BNSF</v>
      </c>
      <c r="E613" s="1" t="str">
        <f>RR_NAME</f>
        <v>Burlington Northern Santa Fe Railroad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2014</v>
      </c>
      <c r="B614" s="11">
        <f>RRICC</f>
        <v>130500</v>
      </c>
      <c r="C614" s="7">
        <f>RR_ID</f>
        <v>4</v>
      </c>
      <c r="D614" s="1" t="str">
        <f>RR_SHORT_NAME</f>
        <v>BNSF</v>
      </c>
      <c r="E614" s="1" t="str">
        <f>RR_NAME</f>
        <v>Burlington Northern Santa Fe Railroad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2014</v>
      </c>
      <c r="B615" s="11">
        <f>RRICC</f>
        <v>130500</v>
      </c>
      <c r="C615" s="7">
        <f>RR_ID</f>
        <v>4</v>
      </c>
      <c r="D615" s="1" t="str">
        <f>RR_SHORT_NAME</f>
        <v>BNSF</v>
      </c>
      <c r="E615" s="1" t="str">
        <f>RR_NAME</f>
        <v>Burlington Northern Santa Fe Railroad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2014</v>
      </c>
      <c r="B616" s="11">
        <f>RRICC</f>
        <v>130500</v>
      </c>
      <c r="C616" s="7">
        <f>RR_ID</f>
        <v>4</v>
      </c>
      <c r="D616" s="1" t="str">
        <f>RR_SHORT_NAME</f>
        <v>BNSF</v>
      </c>
      <c r="E616" s="1" t="str">
        <f>RR_NAME</f>
        <v>Burlington Northern Santa Fe Railroad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2014</v>
      </c>
      <c r="B617" s="11">
        <f>RRICC</f>
        <v>130500</v>
      </c>
      <c r="C617" s="7">
        <f>RR_ID</f>
        <v>4</v>
      </c>
      <c r="D617" s="1" t="str">
        <f>RR_SHORT_NAME</f>
        <v>BNSF</v>
      </c>
      <c r="E617" s="1" t="str">
        <f>RR_NAME</f>
        <v>Burlington Northern Santa Fe Railroad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2014</v>
      </c>
      <c r="B618" s="11">
        <f>RRICC</f>
        <v>130500</v>
      </c>
      <c r="C618" s="7">
        <f>RR_ID</f>
        <v>4</v>
      </c>
      <c r="D618" s="1" t="str">
        <f>RR_SHORT_NAME</f>
        <v>BNSF</v>
      </c>
      <c r="E618" s="1" t="str">
        <f>RR_NAME</f>
        <v>Burlington Northern Santa Fe Railroad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2014</v>
      </c>
      <c r="B619" s="11">
        <f>RRICC</f>
        <v>130500</v>
      </c>
      <c r="C619" s="7">
        <f>RR_ID</f>
        <v>4</v>
      </c>
      <c r="D619" s="1" t="str">
        <f>RR_SHORT_NAME</f>
        <v>BNSF</v>
      </c>
      <c r="E619" s="1" t="str">
        <f>RR_NAME</f>
        <v>Burlington Northern Santa Fe Railroad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2014</v>
      </c>
      <c r="B620" s="11">
        <f>RRICC</f>
        <v>130500</v>
      </c>
      <c r="C620" s="7">
        <f>RR_ID</f>
        <v>4</v>
      </c>
      <c r="D620" s="1" t="str">
        <f>RR_SHORT_NAME</f>
        <v>BNSF</v>
      </c>
      <c r="E620" s="1" t="str">
        <f>RR_NAME</f>
        <v>Burlington Northern Santa Fe Railroad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2014</v>
      </c>
      <c r="B621" s="11">
        <f>RRICC</f>
        <v>130500</v>
      </c>
      <c r="C621" s="7">
        <f>RR_ID</f>
        <v>4</v>
      </c>
      <c r="D621" s="1" t="str">
        <f>RR_SHORT_NAME</f>
        <v>BNSF</v>
      </c>
      <c r="E621" s="1" t="str">
        <f>RR_NAME</f>
        <v>Burlington Northern Santa Fe Railroad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2014</v>
      </c>
      <c r="B622" s="11">
        <f>RRICC</f>
        <v>130500</v>
      </c>
      <c r="C622" s="7">
        <f>RR_ID</f>
        <v>4</v>
      </c>
      <c r="D622" s="1" t="str">
        <f>RR_SHORT_NAME</f>
        <v>BNSF</v>
      </c>
      <c r="E622" s="1" t="str">
        <f>RR_NAME</f>
        <v>Burlington Northern Santa Fe Railroad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2014</v>
      </c>
      <c r="B623" s="11">
        <f>RRICC</f>
        <v>130500</v>
      </c>
      <c r="C623" s="7">
        <f>RR_ID</f>
        <v>4</v>
      </c>
      <c r="D623" s="1" t="str">
        <f>RR_SHORT_NAME</f>
        <v>BNSF</v>
      </c>
      <c r="E623" s="1" t="str">
        <f>RR_NAME</f>
        <v>Burlington Northern Santa Fe Railroad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2014</v>
      </c>
      <c r="B624" s="11">
        <f>RRICC</f>
        <v>130500</v>
      </c>
      <c r="C624" s="7">
        <f>RR_ID</f>
        <v>4</v>
      </c>
      <c r="D624" s="1" t="str">
        <f>RR_SHORT_NAME</f>
        <v>BNSF</v>
      </c>
      <c r="E624" s="1" t="str">
        <f>RR_NAME</f>
        <v>Burlington Northern Santa Fe Railroad Company</v>
      </c>
      <c r="F624" s="1" t="s">
        <v>47624</v>
      </c>
      <c r="G624" s="6">
        <f>E2L107C22</f>
        <v>370.20086671167275</v>
      </c>
    </row>
    <row r="625" spans="1:7" x14ac:dyDescent="0.2">
      <c r="A625" s="11">
        <f>CURRENT_YEAR</f>
        <v>2014</v>
      </c>
      <c r="B625" s="11">
        <f>RRICC</f>
        <v>130500</v>
      </c>
      <c r="C625" s="7">
        <f>RR_ID</f>
        <v>4</v>
      </c>
      <c r="D625" s="1" t="str">
        <f>RR_SHORT_NAME</f>
        <v>BNSF</v>
      </c>
      <c r="E625" s="1" t="str">
        <f>RR_NAME</f>
        <v>Burlington Northern Santa Fe Railroad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2014</v>
      </c>
      <c r="B626" s="11">
        <f>RRICC</f>
        <v>130500</v>
      </c>
      <c r="C626" s="7">
        <f>RR_ID</f>
        <v>4</v>
      </c>
      <c r="D626" s="1" t="str">
        <f>RR_SHORT_NAME</f>
        <v>BNSF</v>
      </c>
      <c r="E626" s="1" t="str">
        <f>RR_NAME</f>
        <v>Burlington Northern Santa Fe Railroad Company</v>
      </c>
      <c r="F626" s="1" t="s">
        <v>47626</v>
      </c>
      <c r="G626" s="6">
        <f>E2L107C24</f>
        <v>1110.1557233974677</v>
      </c>
    </row>
    <row r="627" spans="1:7" x14ac:dyDescent="0.2">
      <c r="A627" s="11">
        <f>CURRENT_YEAR</f>
        <v>2014</v>
      </c>
      <c r="B627" s="11">
        <f>RRICC</f>
        <v>130500</v>
      </c>
      <c r="C627" s="7">
        <f>RR_ID</f>
        <v>4</v>
      </c>
      <c r="D627" s="1" t="str">
        <f>RR_SHORT_NAME</f>
        <v>BNSF</v>
      </c>
      <c r="E627" s="1" t="str">
        <f>RR_NAME</f>
        <v>Burlington Northern Santa Fe Railroad Company</v>
      </c>
      <c r="F627" s="1" t="s">
        <v>47627</v>
      </c>
      <c r="G627" s="6">
        <f>E2L107C25</f>
        <v>4.2219317213139016</v>
      </c>
    </row>
    <row r="628" spans="1:7" x14ac:dyDescent="0.2">
      <c r="A628" s="11">
        <f>CURRENT_YEAR</f>
        <v>2014</v>
      </c>
      <c r="B628" s="11">
        <f>RRICC</f>
        <v>130500</v>
      </c>
      <c r="C628" s="7">
        <f>RR_ID</f>
        <v>4</v>
      </c>
      <c r="D628" s="1" t="str">
        <f>RR_SHORT_NAME</f>
        <v>BNSF</v>
      </c>
      <c r="E628" s="1" t="str">
        <f>RR_NAME</f>
        <v>Burlington Northern Santa Fe Railroad Company</v>
      </c>
      <c r="F628" s="1" t="s">
        <v>47628</v>
      </c>
      <c r="G628" s="6">
        <f>E2L107C26</f>
        <v>2.3220624467226458</v>
      </c>
    </row>
    <row r="629" spans="1:7" x14ac:dyDescent="0.2">
      <c r="A629" s="11">
        <f>CURRENT_YEAR</f>
        <v>2014</v>
      </c>
      <c r="B629" s="11">
        <f>RRICC</f>
        <v>130500</v>
      </c>
      <c r="C629" s="7">
        <f>RR_ID</f>
        <v>4</v>
      </c>
      <c r="D629" s="1" t="str">
        <f>RR_SHORT_NAME</f>
        <v>BNSF</v>
      </c>
      <c r="E629" s="1" t="str">
        <f>RR_NAME</f>
        <v>Burlington Northern Santa Fe Railroad Company</v>
      </c>
      <c r="F629" s="1" t="s">
        <v>47629</v>
      </c>
      <c r="G629" s="6">
        <f>E2L107C27</f>
        <v>6.3328975819708511</v>
      </c>
    </row>
    <row r="630" spans="1:7" x14ac:dyDescent="0.2">
      <c r="A630" s="11">
        <f>CURRENT_YEAR</f>
        <v>2014</v>
      </c>
      <c r="B630" s="11">
        <f>RRICC</f>
        <v>130500</v>
      </c>
      <c r="C630" s="7">
        <f>RR_ID</f>
        <v>4</v>
      </c>
      <c r="D630" s="1" t="str">
        <f>RR_SHORT_NAME</f>
        <v>BNSF</v>
      </c>
      <c r="E630" s="1" t="str">
        <f>RR_NAME</f>
        <v>Burlington Northern Santa Fe Railroad Company</v>
      </c>
      <c r="F630" s="1" t="s">
        <v>47630</v>
      </c>
      <c r="G630" s="6">
        <f>E2L107C28</f>
        <v>5.0663180655766817</v>
      </c>
    </row>
    <row r="631" spans="1:7" x14ac:dyDescent="0.2">
      <c r="A631" s="11">
        <f>CURRENT_YEAR</f>
        <v>2014</v>
      </c>
      <c r="B631" s="11">
        <f>RRICC</f>
        <v>130500</v>
      </c>
      <c r="C631" s="7">
        <f>RR_ID</f>
        <v>4</v>
      </c>
      <c r="D631" s="1" t="str">
        <f>RR_SHORT_NAME</f>
        <v>BNSF</v>
      </c>
      <c r="E631" s="1" t="str">
        <f>RR_NAME</f>
        <v>Burlington Northern Santa Fe Railroad Company</v>
      </c>
      <c r="F631" s="1" t="s">
        <v>47631</v>
      </c>
      <c r="G631" s="6">
        <f>E2L107C29</f>
        <v>1.0554829303284756</v>
      </c>
    </row>
    <row r="632" spans="1:7" x14ac:dyDescent="0.2">
      <c r="A632" s="11">
        <f>CURRENT_YEAR</f>
        <v>2014</v>
      </c>
      <c r="B632" s="11">
        <f>RRICC</f>
        <v>130500</v>
      </c>
      <c r="C632" s="7">
        <f>RR_ID</f>
        <v>4</v>
      </c>
      <c r="D632" s="1" t="str">
        <f>RR_SHORT_NAME</f>
        <v>BNSF</v>
      </c>
      <c r="E632" s="1" t="str">
        <f>RR_NAME</f>
        <v>Burlington Northern Santa Fe Railroad Company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2014</v>
      </c>
      <c r="B633" s="11">
        <f>RRICC</f>
        <v>130500</v>
      </c>
      <c r="C633" s="7">
        <f>RR_ID</f>
        <v>4</v>
      </c>
      <c r="D633" s="1" t="str">
        <f>RR_SHORT_NAME</f>
        <v>BNSF</v>
      </c>
      <c r="E633" s="1" t="str">
        <f>RR_NAME</f>
        <v>Burlington Northern Santa Fe Railroad Company</v>
      </c>
      <c r="F633" s="1" t="s">
        <v>47633</v>
      </c>
      <c r="G633" s="6">
        <f>E2L108C2</f>
        <v>2.0200672222111731</v>
      </c>
    </row>
    <row r="634" spans="1:7" x14ac:dyDescent="0.2">
      <c r="A634" s="11">
        <f>CURRENT_YEAR</f>
        <v>2014</v>
      </c>
      <c r="B634" s="11">
        <f>RRICC</f>
        <v>130500</v>
      </c>
      <c r="C634" s="7">
        <f>RR_ID</f>
        <v>4</v>
      </c>
      <c r="D634" s="1" t="str">
        <f>RR_SHORT_NAME</f>
        <v>BNSF</v>
      </c>
      <c r="E634" s="1" t="str">
        <f>RR_NAME</f>
        <v>Burlington Northern Santa Fe Railroad Company</v>
      </c>
      <c r="F634" s="1" t="s">
        <v>47634</v>
      </c>
      <c r="G634" s="6">
        <f>E2L108C3</f>
        <v>2.016427813574821</v>
      </c>
    </row>
    <row r="635" spans="1:7" x14ac:dyDescent="0.2">
      <c r="A635" s="11">
        <f>CURRENT_YEAR</f>
        <v>2014</v>
      </c>
      <c r="B635" s="11">
        <f>RRICC</f>
        <v>130500</v>
      </c>
      <c r="C635" s="7">
        <f>RR_ID</f>
        <v>4</v>
      </c>
      <c r="D635" s="1" t="str">
        <f>RR_SHORT_NAME</f>
        <v>BNSF</v>
      </c>
      <c r="E635" s="1" t="str">
        <f>RR_NAME</f>
        <v>Burlington Northern Santa Fe Railroad Company</v>
      </c>
      <c r="F635" s="1" t="s">
        <v>47635</v>
      </c>
      <c r="G635" s="6">
        <f>E2L108C4</f>
        <v>2.0170657506675935</v>
      </c>
    </row>
    <row r="636" spans="1:7" x14ac:dyDescent="0.2">
      <c r="A636" s="11">
        <f>CURRENT_YEAR</f>
        <v>2014</v>
      </c>
      <c r="B636" s="11">
        <f>RRICC</f>
        <v>130500</v>
      </c>
      <c r="C636" s="7">
        <f>RR_ID</f>
        <v>4</v>
      </c>
      <c r="D636" s="1" t="str">
        <f>RR_SHORT_NAME</f>
        <v>BNSF</v>
      </c>
      <c r="E636" s="1" t="str">
        <f>RR_NAME</f>
        <v>Burlington Northern Santa Fe Railroad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2014</v>
      </c>
      <c r="B637" s="11">
        <f>RRICC</f>
        <v>130500</v>
      </c>
      <c r="C637" s="7">
        <f>RR_ID</f>
        <v>4</v>
      </c>
      <c r="D637" s="1" t="str">
        <f>RR_SHORT_NAME</f>
        <v>BNSF</v>
      </c>
      <c r="E637" s="1" t="str">
        <f>RR_NAME</f>
        <v>Burlington Northern Santa Fe Railroad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2014</v>
      </c>
      <c r="B638" s="11">
        <f>RRICC</f>
        <v>130500</v>
      </c>
      <c r="C638" s="7">
        <f>RR_ID</f>
        <v>4</v>
      </c>
      <c r="D638" s="1" t="str">
        <f>RR_SHORT_NAME</f>
        <v>BNSF</v>
      </c>
      <c r="E638" s="1" t="str">
        <f>RR_NAME</f>
        <v>Burlington Northern Santa Fe Railroad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2014</v>
      </c>
      <c r="B639" s="11">
        <f>RRICC</f>
        <v>130500</v>
      </c>
      <c r="C639" s="7">
        <f>RR_ID</f>
        <v>4</v>
      </c>
      <c r="D639" s="1" t="str">
        <f>RR_SHORT_NAME</f>
        <v>BNSF</v>
      </c>
      <c r="E639" s="1" t="str">
        <f>RR_NAME</f>
        <v>Burlington Northern Santa Fe Railroad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2014</v>
      </c>
      <c r="B640" s="11">
        <f>RRICC</f>
        <v>130500</v>
      </c>
      <c r="C640" s="7">
        <f>RR_ID</f>
        <v>4</v>
      </c>
      <c r="D640" s="1" t="str">
        <f>RR_SHORT_NAME</f>
        <v>BNSF</v>
      </c>
      <c r="E640" s="1" t="str">
        <f>RR_NAME</f>
        <v>Burlington Northern Santa Fe Railroad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2014</v>
      </c>
      <c r="B641" s="11">
        <f>RRICC</f>
        <v>130500</v>
      </c>
      <c r="C641" s="7">
        <f>RR_ID</f>
        <v>4</v>
      </c>
      <c r="D641" s="1" t="str">
        <f>RR_SHORT_NAME</f>
        <v>BNSF</v>
      </c>
      <c r="E641" s="1" t="str">
        <f>RR_NAME</f>
        <v>Burlington Northern Santa Fe Railroad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2014</v>
      </c>
      <c r="B642" s="11">
        <f>RRICC</f>
        <v>130500</v>
      </c>
      <c r="C642" s="7">
        <f>RR_ID</f>
        <v>4</v>
      </c>
      <c r="D642" s="1" t="str">
        <f>RR_SHORT_NAME</f>
        <v>BNSF</v>
      </c>
      <c r="E642" s="1" t="str">
        <f>RR_NAME</f>
        <v>Burlington Northern Santa Fe Railroad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2014</v>
      </c>
      <c r="B643" s="11">
        <f>RRICC</f>
        <v>130500</v>
      </c>
      <c r="C643" s="7">
        <f>RR_ID</f>
        <v>4</v>
      </c>
      <c r="D643" s="1" t="str">
        <f>RR_SHORT_NAME</f>
        <v>BNSF</v>
      </c>
      <c r="E643" s="1" t="str">
        <f>RR_NAME</f>
        <v>Burlington Northern Santa Fe Railroad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2014</v>
      </c>
      <c r="B644" s="11">
        <f>RRICC</f>
        <v>130500</v>
      </c>
      <c r="C644" s="7">
        <f>RR_ID</f>
        <v>4</v>
      </c>
      <c r="D644" s="1" t="str">
        <f>RR_SHORT_NAME</f>
        <v>BNSF</v>
      </c>
      <c r="E644" s="1" t="str">
        <f>RR_NAME</f>
        <v>Burlington Northern Santa Fe Railroad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2014</v>
      </c>
      <c r="B645" s="11">
        <f>RRICC</f>
        <v>130500</v>
      </c>
      <c r="C645" s="7">
        <f>RR_ID</f>
        <v>4</v>
      </c>
      <c r="D645" s="1" t="str">
        <f>RR_SHORT_NAME</f>
        <v>BNSF</v>
      </c>
      <c r="E645" s="1" t="str">
        <f>RR_NAME</f>
        <v>Burlington Northern Santa Fe Railroad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2014</v>
      </c>
      <c r="B646" s="11">
        <f>RRICC</f>
        <v>130500</v>
      </c>
      <c r="C646" s="7">
        <f>RR_ID</f>
        <v>4</v>
      </c>
      <c r="D646" s="1" t="str">
        <f>RR_SHORT_NAME</f>
        <v>BNSF</v>
      </c>
      <c r="E646" s="1" t="str">
        <f>RR_NAME</f>
        <v>Burlington Northern Santa Fe Railroad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2014</v>
      </c>
      <c r="B647" s="11">
        <f>RRICC</f>
        <v>130500</v>
      </c>
      <c r="C647" s="7">
        <f>RR_ID</f>
        <v>4</v>
      </c>
      <c r="D647" s="1" t="str">
        <f>RR_SHORT_NAME</f>
        <v>BNSF</v>
      </c>
      <c r="E647" s="1" t="str">
        <f>RR_NAME</f>
        <v>Burlington Northern Santa Fe Railroad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2014</v>
      </c>
      <c r="B648" s="11">
        <f>RRICC</f>
        <v>130500</v>
      </c>
      <c r="C648" s="7">
        <f>RR_ID</f>
        <v>4</v>
      </c>
      <c r="D648" s="1" t="str">
        <f>RR_SHORT_NAME</f>
        <v>BNSF</v>
      </c>
      <c r="E648" s="1" t="str">
        <f>RR_NAME</f>
        <v>Burlington Northern Santa Fe Railroad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2014</v>
      </c>
      <c r="B649" s="11">
        <f>RRICC</f>
        <v>130500</v>
      </c>
      <c r="C649" s="7">
        <f>RR_ID</f>
        <v>4</v>
      </c>
      <c r="D649" s="1" t="str">
        <f>RR_SHORT_NAME</f>
        <v>BNSF</v>
      </c>
      <c r="E649" s="1" t="str">
        <f>RR_NAME</f>
        <v>Burlington Northern Santa Fe Railroad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2014</v>
      </c>
      <c r="B650" s="11">
        <f>RRICC</f>
        <v>130500</v>
      </c>
      <c r="C650" s="7">
        <f>RR_ID</f>
        <v>4</v>
      </c>
      <c r="D650" s="1" t="str">
        <f>RR_SHORT_NAME</f>
        <v>BNSF</v>
      </c>
      <c r="E650" s="1" t="str">
        <f>RR_NAME</f>
        <v>Burlington Northern Santa Fe Railroad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2014</v>
      </c>
      <c r="B651" s="11">
        <f>RRICC</f>
        <v>130500</v>
      </c>
      <c r="C651" s="7">
        <f>RR_ID</f>
        <v>4</v>
      </c>
      <c r="D651" s="1" t="str">
        <f>RR_SHORT_NAME</f>
        <v>BNSF</v>
      </c>
      <c r="E651" s="1" t="str">
        <f>RR_NAME</f>
        <v>Burlington Northern Santa Fe Railroad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2014</v>
      </c>
      <c r="B652" s="11">
        <f>RRICC</f>
        <v>130500</v>
      </c>
      <c r="C652" s="7">
        <f>RR_ID</f>
        <v>4</v>
      </c>
      <c r="D652" s="1" t="str">
        <f>RR_SHORT_NAME</f>
        <v>BNSF</v>
      </c>
      <c r="E652" s="1" t="str">
        <f>RR_NAME</f>
        <v>Burlington Northern Santa Fe Railroad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2014</v>
      </c>
      <c r="B653" s="11">
        <f>RRICC</f>
        <v>130500</v>
      </c>
      <c r="C653" s="7">
        <f>RR_ID</f>
        <v>4</v>
      </c>
      <c r="D653" s="1" t="str">
        <f>RR_SHORT_NAME</f>
        <v>BNSF</v>
      </c>
      <c r="E653" s="1" t="str">
        <f>RR_NAME</f>
        <v>Burlington Northern Santa Fe Railroad Company</v>
      </c>
      <c r="F653" s="1" t="s">
        <v>47653</v>
      </c>
      <c r="G653" s="6">
        <f>E2L108C22</f>
        <v>370.20086671167275</v>
      </c>
    </row>
    <row r="654" spans="1:7" x14ac:dyDescent="0.2">
      <c r="A654" s="11">
        <f>CURRENT_YEAR</f>
        <v>2014</v>
      </c>
      <c r="B654" s="11">
        <f>RRICC</f>
        <v>130500</v>
      </c>
      <c r="C654" s="7">
        <f>RR_ID</f>
        <v>4</v>
      </c>
      <c r="D654" s="1" t="str">
        <f>RR_SHORT_NAME</f>
        <v>BNSF</v>
      </c>
      <c r="E654" s="1" t="str">
        <f>RR_NAME</f>
        <v>Burlington Northern Santa Fe Railroad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2014</v>
      </c>
      <c r="B655" s="11">
        <f>RRICC</f>
        <v>130500</v>
      </c>
      <c r="C655" s="7">
        <f>RR_ID</f>
        <v>4</v>
      </c>
      <c r="D655" s="1" t="str">
        <f>RR_SHORT_NAME</f>
        <v>BNSF</v>
      </c>
      <c r="E655" s="1" t="str">
        <f>RR_NAME</f>
        <v>Burlington Northern Santa Fe Railroad Company</v>
      </c>
      <c r="F655" s="1" t="s">
        <v>47655</v>
      </c>
      <c r="G655" s="6">
        <f>E2L108C24</f>
        <v>2181.1439087896961</v>
      </c>
    </row>
    <row r="656" spans="1:7" x14ac:dyDescent="0.2">
      <c r="A656" s="11">
        <f>CURRENT_YEAR</f>
        <v>2014</v>
      </c>
      <c r="B656" s="11">
        <f>RRICC</f>
        <v>130500</v>
      </c>
      <c r="C656" s="7">
        <f>RR_ID</f>
        <v>4</v>
      </c>
      <c r="D656" s="1" t="str">
        <f>RR_SHORT_NAME</f>
        <v>BNSF</v>
      </c>
      <c r="E656" s="1" t="str">
        <f>RR_NAME</f>
        <v>Burlington Northern Santa Fe Railroad Company</v>
      </c>
      <c r="F656" s="1" t="s">
        <v>47656</v>
      </c>
      <c r="G656" s="6">
        <f>E2L108C25</f>
        <v>4.2219317213139016</v>
      </c>
    </row>
    <row r="657" spans="1:7" x14ac:dyDescent="0.2">
      <c r="A657" s="11">
        <f>CURRENT_YEAR</f>
        <v>2014</v>
      </c>
      <c r="B657" s="11">
        <f>RRICC</f>
        <v>130500</v>
      </c>
      <c r="C657" s="7">
        <f>RR_ID</f>
        <v>4</v>
      </c>
      <c r="D657" s="1" t="str">
        <f>RR_SHORT_NAME</f>
        <v>BNSF</v>
      </c>
      <c r="E657" s="1" t="str">
        <f>RR_NAME</f>
        <v>Burlington Northern Santa Fe Railroad Company</v>
      </c>
      <c r="F657" s="1" t="s">
        <v>47657</v>
      </c>
      <c r="G657" s="6">
        <f>E2L108C26</f>
        <v>2.3220624467226463</v>
      </c>
    </row>
    <row r="658" spans="1:7" x14ac:dyDescent="0.2">
      <c r="A658" s="11">
        <f>CURRENT_YEAR</f>
        <v>2014</v>
      </c>
      <c r="B658" s="11">
        <f>RRICC</f>
        <v>130500</v>
      </c>
      <c r="C658" s="7">
        <f>RR_ID</f>
        <v>4</v>
      </c>
      <c r="D658" s="1" t="str">
        <f>RR_SHORT_NAME</f>
        <v>BNSF</v>
      </c>
      <c r="E658" s="1" t="str">
        <f>RR_NAME</f>
        <v>Burlington Northern Santa Fe Railroad Company</v>
      </c>
      <c r="F658" s="1" t="s">
        <v>47658</v>
      </c>
      <c r="G658" s="6">
        <f>E2L108C27</f>
        <v>6.3328975819708528</v>
      </c>
    </row>
    <row r="659" spans="1:7" x14ac:dyDescent="0.2">
      <c r="A659" s="11">
        <f>CURRENT_YEAR</f>
        <v>2014</v>
      </c>
      <c r="B659" s="11">
        <f>RRICC</f>
        <v>130500</v>
      </c>
      <c r="C659" s="7">
        <f>RR_ID</f>
        <v>4</v>
      </c>
      <c r="D659" s="1" t="str">
        <f>RR_SHORT_NAME</f>
        <v>BNSF</v>
      </c>
      <c r="E659" s="1" t="str">
        <f>RR_NAME</f>
        <v>Burlington Northern Santa Fe Railroad Company</v>
      </c>
      <c r="F659" s="1" t="s">
        <v>47659</v>
      </c>
      <c r="G659" s="6">
        <f>E2L108C28</f>
        <v>5.0663180655766826</v>
      </c>
    </row>
    <row r="660" spans="1:7" x14ac:dyDescent="0.2">
      <c r="A660" s="11">
        <f>CURRENT_YEAR</f>
        <v>2014</v>
      </c>
      <c r="B660" s="11">
        <f>RRICC</f>
        <v>130500</v>
      </c>
      <c r="C660" s="7">
        <f>RR_ID</f>
        <v>4</v>
      </c>
      <c r="D660" s="1" t="str">
        <f>RR_SHORT_NAME</f>
        <v>BNSF</v>
      </c>
      <c r="E660" s="1" t="str">
        <f>RR_NAME</f>
        <v>Burlington Northern Santa Fe Railroad Company</v>
      </c>
      <c r="F660" s="1" t="s">
        <v>47660</v>
      </c>
      <c r="G660" s="6">
        <f>E2L108C29</f>
        <v>1.0554829303284756</v>
      </c>
    </row>
    <row r="661" spans="1:7" x14ac:dyDescent="0.2">
      <c r="A661" s="11">
        <f>CURRENT_YEAR</f>
        <v>2014</v>
      </c>
      <c r="B661" s="11">
        <f>RRICC</f>
        <v>130500</v>
      </c>
      <c r="C661" s="7">
        <f>RR_ID</f>
        <v>4</v>
      </c>
      <c r="D661" s="1" t="str">
        <f>RR_SHORT_NAME</f>
        <v>BNSF</v>
      </c>
      <c r="E661" s="1" t="str">
        <f>RR_NAME</f>
        <v>Burlington Northern Santa Fe Railroad Company</v>
      </c>
      <c r="F661" s="1" t="s">
        <v>47661</v>
      </c>
      <c r="G661" s="6">
        <f>E2L109C1</f>
        <v>47.2</v>
      </c>
    </row>
    <row r="662" spans="1:7" x14ac:dyDescent="0.2">
      <c r="A662" s="11">
        <f>CURRENT_YEAR</f>
        <v>2014</v>
      </c>
      <c r="B662" s="11">
        <f>RRICC</f>
        <v>130500</v>
      </c>
      <c r="C662" s="7">
        <f>RR_ID</f>
        <v>4</v>
      </c>
      <c r="D662" s="1" t="str">
        <f>RR_SHORT_NAME</f>
        <v>BNSF</v>
      </c>
      <c r="E662" s="1" t="str">
        <f>RR_NAME</f>
        <v>Burlington Northern Santa Fe Railroad Company</v>
      </c>
      <c r="F662" s="1" t="s">
        <v>47662</v>
      </c>
      <c r="G662" s="6">
        <f>E2L109C2</f>
        <v>1.6117997894983043</v>
      </c>
    </row>
    <row r="663" spans="1:7" x14ac:dyDescent="0.2">
      <c r="A663" s="11">
        <f>CURRENT_YEAR</f>
        <v>2014</v>
      </c>
      <c r="B663" s="11">
        <f>RRICC</f>
        <v>130500</v>
      </c>
      <c r="C663" s="7">
        <f>RR_ID</f>
        <v>4</v>
      </c>
      <c r="D663" s="1" t="str">
        <f>RR_SHORT_NAME</f>
        <v>BNSF</v>
      </c>
      <c r="E663" s="1" t="str">
        <f>RR_NAME</f>
        <v>Burlington Northern Santa Fe Railroad Company</v>
      </c>
      <c r="F663" s="1" t="s">
        <v>47663</v>
      </c>
      <c r="G663" s="6">
        <f>E2L109C3</f>
        <v>2.0531131887805847</v>
      </c>
    </row>
    <row r="664" spans="1:7" x14ac:dyDescent="0.2">
      <c r="A664" s="11">
        <f>CURRENT_YEAR</f>
        <v>2014</v>
      </c>
      <c r="B664" s="11">
        <f>RRICC</f>
        <v>130500</v>
      </c>
      <c r="C664" s="7">
        <f>RR_ID</f>
        <v>4</v>
      </c>
      <c r="D664" s="1" t="str">
        <f>RR_SHORT_NAME</f>
        <v>BNSF</v>
      </c>
      <c r="E664" s="1" t="str">
        <f>RR_NAME</f>
        <v>Burlington Northern Santa Fe Railroad Company</v>
      </c>
      <c r="F664" s="1" t="s">
        <v>47664</v>
      </c>
      <c r="G664" s="6">
        <f>E2L109C4</f>
        <v>1.7120520583849248</v>
      </c>
    </row>
    <row r="665" spans="1:7" x14ac:dyDescent="0.2">
      <c r="A665" s="11">
        <f>CURRENT_YEAR</f>
        <v>2014</v>
      </c>
      <c r="B665" s="11">
        <f>RRICC</f>
        <v>130500</v>
      </c>
      <c r="C665" s="7">
        <f>RR_ID</f>
        <v>4</v>
      </c>
      <c r="D665" s="1" t="str">
        <f>RR_SHORT_NAME</f>
        <v>BNSF</v>
      </c>
      <c r="E665" s="1" t="str">
        <f>RR_NAME</f>
        <v>Burlington Northern Santa Fe Railroad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2014</v>
      </c>
      <c r="B666" s="11">
        <f>RRICC</f>
        <v>130500</v>
      </c>
      <c r="C666" s="7">
        <f>RR_ID</f>
        <v>4</v>
      </c>
      <c r="D666" s="1" t="str">
        <f>RR_SHORT_NAME</f>
        <v>BNSF</v>
      </c>
      <c r="E666" s="1" t="str">
        <f>RR_NAME</f>
        <v>Burlington Northern Santa Fe Railroad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2014</v>
      </c>
      <c r="B667" s="11">
        <f>RRICC</f>
        <v>130500</v>
      </c>
      <c r="C667" s="7">
        <f>RR_ID</f>
        <v>4</v>
      </c>
      <c r="D667" s="1" t="str">
        <f>RR_SHORT_NAME</f>
        <v>BNSF</v>
      </c>
      <c r="E667" s="1" t="str">
        <f>RR_NAME</f>
        <v>Burlington Northern Santa Fe Railroad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2014</v>
      </c>
      <c r="B668" s="11">
        <f>RRICC</f>
        <v>130500</v>
      </c>
      <c r="C668" s="7">
        <f>RR_ID</f>
        <v>4</v>
      </c>
      <c r="D668" s="1" t="str">
        <f>RR_SHORT_NAME</f>
        <v>BNSF</v>
      </c>
      <c r="E668" s="1" t="str">
        <f>RR_NAME</f>
        <v>Burlington Northern Santa Fe Railroad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2014</v>
      </c>
      <c r="B669" s="11">
        <f>RRICC</f>
        <v>130500</v>
      </c>
      <c r="C669" s="7">
        <f>RR_ID</f>
        <v>4</v>
      </c>
      <c r="D669" s="1" t="str">
        <f>RR_SHORT_NAME</f>
        <v>BNSF</v>
      </c>
      <c r="E669" s="1" t="str">
        <f>RR_NAME</f>
        <v>Burlington Northern Santa Fe Railroad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2014</v>
      </c>
      <c r="B670" s="11">
        <f>RRICC</f>
        <v>130500</v>
      </c>
      <c r="C670" s="7">
        <f>RR_ID</f>
        <v>4</v>
      </c>
      <c r="D670" s="1" t="str">
        <f>RR_SHORT_NAME</f>
        <v>BNSF</v>
      </c>
      <c r="E670" s="1" t="str">
        <f>RR_NAME</f>
        <v>Burlington Northern Santa Fe Railroad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2014</v>
      </c>
      <c r="B671" s="11">
        <f>RRICC</f>
        <v>130500</v>
      </c>
      <c r="C671" s="7">
        <f>RR_ID</f>
        <v>4</v>
      </c>
      <c r="D671" s="1" t="str">
        <f>RR_SHORT_NAME</f>
        <v>BNSF</v>
      </c>
      <c r="E671" s="1" t="str">
        <f>RR_NAME</f>
        <v>Burlington Northern Santa Fe Railroad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2014</v>
      </c>
      <c r="B672" s="11">
        <f>RRICC</f>
        <v>130500</v>
      </c>
      <c r="C672" s="7">
        <f>RR_ID</f>
        <v>4</v>
      </c>
      <c r="D672" s="1" t="str">
        <f>RR_SHORT_NAME</f>
        <v>BNSF</v>
      </c>
      <c r="E672" s="1" t="str">
        <f>RR_NAME</f>
        <v>Burlington Northern Santa Fe Railroad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2014</v>
      </c>
      <c r="B673" s="11">
        <f>RRICC</f>
        <v>130500</v>
      </c>
      <c r="C673" s="7">
        <f>RR_ID</f>
        <v>4</v>
      </c>
      <c r="D673" s="1" t="str">
        <f>RR_SHORT_NAME</f>
        <v>BNSF</v>
      </c>
      <c r="E673" s="1" t="str">
        <f>RR_NAME</f>
        <v>Burlington Northern Santa Fe Railroad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2014</v>
      </c>
      <c r="B674" s="11">
        <f>RRICC</f>
        <v>130500</v>
      </c>
      <c r="C674" s="7">
        <f>RR_ID</f>
        <v>4</v>
      </c>
      <c r="D674" s="1" t="str">
        <f>RR_SHORT_NAME</f>
        <v>BNSF</v>
      </c>
      <c r="E674" s="1" t="str">
        <f>RR_NAME</f>
        <v>Burlington Northern Santa Fe Railroad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2014</v>
      </c>
      <c r="B675" s="11">
        <f>RRICC</f>
        <v>130500</v>
      </c>
      <c r="C675" s="7">
        <f>RR_ID</f>
        <v>4</v>
      </c>
      <c r="D675" s="1" t="str">
        <f>RR_SHORT_NAME</f>
        <v>BNSF</v>
      </c>
      <c r="E675" s="1" t="str">
        <f>RR_NAME</f>
        <v>Burlington Northern Santa Fe Railroad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2014</v>
      </c>
      <c r="B676" s="11">
        <f>RRICC</f>
        <v>130500</v>
      </c>
      <c r="C676" s="7">
        <f>RR_ID</f>
        <v>4</v>
      </c>
      <c r="D676" s="1" t="str">
        <f>RR_SHORT_NAME</f>
        <v>BNSF</v>
      </c>
      <c r="E676" s="1" t="str">
        <f>RR_NAME</f>
        <v>Burlington Northern Santa Fe Railroad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2014</v>
      </c>
      <c r="B677" s="11">
        <f>RRICC</f>
        <v>130500</v>
      </c>
      <c r="C677" s="7">
        <f>RR_ID</f>
        <v>4</v>
      </c>
      <c r="D677" s="1" t="str">
        <f>RR_SHORT_NAME</f>
        <v>BNSF</v>
      </c>
      <c r="E677" s="1" t="str">
        <f>RR_NAME</f>
        <v>Burlington Northern Santa Fe Railroad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2014</v>
      </c>
      <c r="B678" s="11">
        <f>RRICC</f>
        <v>130500</v>
      </c>
      <c r="C678" s="7">
        <f>RR_ID</f>
        <v>4</v>
      </c>
      <c r="D678" s="1" t="str">
        <f>RR_SHORT_NAME</f>
        <v>BNSF</v>
      </c>
      <c r="E678" s="1" t="str">
        <f>RR_NAME</f>
        <v>Burlington Northern Santa Fe Railroad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2014</v>
      </c>
      <c r="B679" s="11">
        <f>RRICC</f>
        <v>130500</v>
      </c>
      <c r="C679" s="7">
        <f>RR_ID</f>
        <v>4</v>
      </c>
      <c r="D679" s="1" t="str">
        <f>RR_SHORT_NAME</f>
        <v>BNSF</v>
      </c>
      <c r="E679" s="1" t="str">
        <f>RR_NAME</f>
        <v>Burlington Northern Santa Fe Railroad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2014</v>
      </c>
      <c r="B680" s="11">
        <f>RRICC</f>
        <v>130500</v>
      </c>
      <c r="C680" s="7">
        <f>RR_ID</f>
        <v>4</v>
      </c>
      <c r="D680" s="1" t="str">
        <f>RR_SHORT_NAME</f>
        <v>BNSF</v>
      </c>
      <c r="E680" s="1" t="str">
        <f>RR_NAME</f>
        <v>Burlington Northern Santa Fe Railroad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2014</v>
      </c>
      <c r="B681" s="11">
        <f>RRICC</f>
        <v>130500</v>
      </c>
      <c r="C681" s="7">
        <f>RR_ID</f>
        <v>4</v>
      </c>
      <c r="D681" s="1" t="str">
        <f>RR_SHORT_NAME</f>
        <v>BNSF</v>
      </c>
      <c r="E681" s="1" t="str">
        <f>RR_NAME</f>
        <v>Burlington Northern Santa Fe Railroad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2014</v>
      </c>
      <c r="B682" s="11">
        <f>RRICC</f>
        <v>130500</v>
      </c>
      <c r="C682" s="7">
        <f>RR_ID</f>
        <v>4</v>
      </c>
      <c r="D682" s="1" t="str">
        <f>RR_SHORT_NAME</f>
        <v>BNSF</v>
      </c>
      <c r="E682" s="1" t="str">
        <f>RR_NAME</f>
        <v>Burlington Northern Santa Fe Railroad Company</v>
      </c>
      <c r="F682" s="1" t="s">
        <v>47682</v>
      </c>
      <c r="G682" s="6">
        <f>E2L109C22</f>
        <v>370.20086671167275</v>
      </c>
    </row>
    <row r="683" spans="1:7" x14ac:dyDescent="0.2">
      <c r="A683" s="11">
        <f>CURRENT_YEAR</f>
        <v>2014</v>
      </c>
      <c r="B683" s="11">
        <f>RRICC</f>
        <v>130500</v>
      </c>
      <c r="C683" s="7">
        <f>RR_ID</f>
        <v>4</v>
      </c>
      <c r="D683" s="1" t="str">
        <f>RR_SHORT_NAME</f>
        <v>BNSF</v>
      </c>
      <c r="E683" s="1" t="str">
        <f>RR_NAME</f>
        <v>Burlington Northern Santa Fe Railroad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2014</v>
      </c>
      <c r="B684" s="11">
        <f>RRICC</f>
        <v>130500</v>
      </c>
      <c r="C684" s="7">
        <f>RR_ID</f>
        <v>4</v>
      </c>
      <c r="D684" s="1" t="str">
        <f>RR_SHORT_NAME</f>
        <v>BNSF</v>
      </c>
      <c r="E684" s="1" t="str">
        <f>RR_NAME</f>
        <v>Burlington Northern Santa Fe Railroad Company</v>
      </c>
      <c r="F684" s="1" t="s">
        <v>47684</v>
      </c>
      <c r="G684" s="6">
        <f>E2L109C24</f>
        <v>2307.6245088989726</v>
      </c>
    </row>
    <row r="685" spans="1:7" x14ac:dyDescent="0.2">
      <c r="A685" s="11">
        <f>CURRENT_YEAR</f>
        <v>2014</v>
      </c>
      <c r="B685" s="11">
        <f>RRICC</f>
        <v>130500</v>
      </c>
      <c r="C685" s="7">
        <f>RR_ID</f>
        <v>4</v>
      </c>
      <c r="D685" s="1" t="str">
        <f>RR_SHORT_NAME</f>
        <v>BNSF</v>
      </c>
      <c r="E685" s="1" t="str">
        <f>RR_NAME</f>
        <v>Burlington Northern Santa Fe Railroad Company</v>
      </c>
      <c r="F685" s="1" t="s">
        <v>47685</v>
      </c>
      <c r="G685" s="6">
        <f>E2L109C25</f>
        <v>4.2219317213139016</v>
      </c>
    </row>
    <row r="686" spans="1:7" x14ac:dyDescent="0.2">
      <c r="A686" s="11">
        <f>CURRENT_YEAR</f>
        <v>2014</v>
      </c>
      <c r="B686" s="11">
        <f>RRICC</f>
        <v>130500</v>
      </c>
      <c r="C686" s="7">
        <f>RR_ID</f>
        <v>4</v>
      </c>
      <c r="D686" s="1" t="str">
        <f>RR_SHORT_NAME</f>
        <v>BNSF</v>
      </c>
      <c r="E686" s="1" t="str">
        <f>RR_NAME</f>
        <v>Burlington Northern Santa Fe Railroad Company</v>
      </c>
      <c r="F686" s="1" t="s">
        <v>47686</v>
      </c>
      <c r="G686" s="6">
        <f>E2L109C26</f>
        <v>2.3220624467226463</v>
      </c>
    </row>
    <row r="687" spans="1:7" x14ac:dyDescent="0.2">
      <c r="A687" s="11">
        <f>CURRENT_YEAR</f>
        <v>2014</v>
      </c>
      <c r="B687" s="11">
        <f>RRICC</f>
        <v>130500</v>
      </c>
      <c r="C687" s="7">
        <f>RR_ID</f>
        <v>4</v>
      </c>
      <c r="D687" s="1" t="str">
        <f>RR_SHORT_NAME</f>
        <v>BNSF</v>
      </c>
      <c r="E687" s="1" t="str">
        <f>RR_NAME</f>
        <v>Burlington Northern Santa Fe Railroad Company</v>
      </c>
      <c r="F687" s="1" t="s">
        <v>47687</v>
      </c>
      <c r="G687" s="6">
        <f>E2L109C27</f>
        <v>6.332897581970852</v>
      </c>
    </row>
    <row r="688" spans="1:7" x14ac:dyDescent="0.2">
      <c r="A688" s="11">
        <f>CURRENT_YEAR</f>
        <v>2014</v>
      </c>
      <c r="B688" s="11">
        <f>RRICC</f>
        <v>130500</v>
      </c>
      <c r="C688" s="7">
        <f>RR_ID</f>
        <v>4</v>
      </c>
      <c r="D688" s="1" t="str">
        <f>RR_SHORT_NAME</f>
        <v>BNSF</v>
      </c>
      <c r="E688" s="1" t="str">
        <f>RR_NAME</f>
        <v>Burlington Northern Santa Fe Railroad Company</v>
      </c>
      <c r="F688" s="1" t="s">
        <v>47688</v>
      </c>
      <c r="G688" s="6">
        <f>E2L109C28</f>
        <v>5.0663180655766826</v>
      </c>
    </row>
    <row r="689" spans="1:7" x14ac:dyDescent="0.2">
      <c r="A689" s="11">
        <f>CURRENT_YEAR</f>
        <v>2014</v>
      </c>
      <c r="B689" s="11">
        <f>RRICC</f>
        <v>130500</v>
      </c>
      <c r="C689" s="7">
        <f>RR_ID</f>
        <v>4</v>
      </c>
      <c r="D689" s="1" t="str">
        <f>RR_SHORT_NAME</f>
        <v>BNSF</v>
      </c>
      <c r="E689" s="1" t="str">
        <f>RR_NAME</f>
        <v>Burlington Northern Santa Fe Railroad Company</v>
      </c>
      <c r="F689" s="1" t="s">
        <v>47689</v>
      </c>
      <c r="G689" s="6">
        <f>E2L109C29</f>
        <v>1.0554829303284756</v>
      </c>
    </row>
    <row r="690" spans="1:7" x14ac:dyDescent="0.2">
      <c r="A690" s="11">
        <f>CURRENT_YEAR</f>
        <v>2014</v>
      </c>
      <c r="B690" s="11">
        <f>RRICC</f>
        <v>130500</v>
      </c>
      <c r="C690" s="7">
        <f>RR_ID</f>
        <v>4</v>
      </c>
      <c r="D690" s="1" t="str">
        <f>RR_SHORT_NAME</f>
        <v>BNSF</v>
      </c>
      <c r="E690" s="1" t="str">
        <f>RR_NAME</f>
        <v>Burlington Northern Santa Fe Railroad Company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2014</v>
      </c>
      <c r="B691" s="11">
        <f>RRICC</f>
        <v>130500</v>
      </c>
      <c r="C691" s="7">
        <f>RR_ID</f>
        <v>4</v>
      </c>
      <c r="D691" s="1" t="str">
        <f>RR_SHORT_NAME</f>
        <v>BNSF</v>
      </c>
      <c r="E691" s="1" t="str">
        <f>RR_NAME</f>
        <v>Burlington Northern Santa Fe Railroad Company</v>
      </c>
      <c r="F691" s="1" t="s">
        <v>47691</v>
      </c>
      <c r="G691" s="6">
        <f>E2L110C2</f>
        <v>1.7426040447935818</v>
      </c>
    </row>
    <row r="692" spans="1:7" x14ac:dyDescent="0.2">
      <c r="A692" s="11">
        <f>CURRENT_YEAR</f>
        <v>2014</v>
      </c>
      <c r="B692" s="11">
        <f>RRICC</f>
        <v>130500</v>
      </c>
      <c r="C692" s="7">
        <f>RR_ID</f>
        <v>4</v>
      </c>
      <c r="D692" s="1" t="str">
        <f>RR_SHORT_NAME</f>
        <v>BNSF</v>
      </c>
      <c r="E692" s="1" t="str">
        <f>RR_NAME</f>
        <v>Burlington Northern Santa Fe Railroad Company</v>
      </c>
      <c r="F692" s="1" t="s">
        <v>47692</v>
      </c>
      <c r="G692" s="6">
        <f>E2L110C3</f>
        <v>2.0793269230769234</v>
      </c>
    </row>
    <row r="693" spans="1:7" x14ac:dyDescent="0.2">
      <c r="A693" s="11">
        <f>CURRENT_YEAR</f>
        <v>2014</v>
      </c>
      <c r="B693" s="11">
        <f>RRICC</f>
        <v>130500</v>
      </c>
      <c r="C693" s="7">
        <f>RR_ID</f>
        <v>4</v>
      </c>
      <c r="D693" s="1" t="str">
        <f>RR_SHORT_NAME</f>
        <v>BNSF</v>
      </c>
      <c r="E693" s="1" t="str">
        <f>RR_NAME</f>
        <v>Burlington Northern Santa Fe Railroad Company</v>
      </c>
      <c r="F693" s="1" t="s">
        <v>47693</v>
      </c>
      <c r="G693" s="6">
        <f>E2L110C4</f>
        <v>1.7472223138043586</v>
      </c>
    </row>
    <row r="694" spans="1:7" x14ac:dyDescent="0.2">
      <c r="A694" s="11">
        <f>CURRENT_YEAR</f>
        <v>2014</v>
      </c>
      <c r="B694" s="11">
        <f>RRICC</f>
        <v>130500</v>
      </c>
      <c r="C694" s="7">
        <f>RR_ID</f>
        <v>4</v>
      </c>
      <c r="D694" s="1" t="str">
        <f>RR_SHORT_NAME</f>
        <v>BNSF</v>
      </c>
      <c r="E694" s="1" t="str">
        <f>RR_NAME</f>
        <v>Burlington Northern Santa Fe Railroad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2014</v>
      </c>
      <c r="B695" s="11">
        <f>RRICC</f>
        <v>130500</v>
      </c>
      <c r="C695" s="7">
        <f>RR_ID</f>
        <v>4</v>
      </c>
      <c r="D695" s="1" t="str">
        <f>RR_SHORT_NAME</f>
        <v>BNSF</v>
      </c>
      <c r="E695" s="1" t="str">
        <f>RR_NAME</f>
        <v>Burlington Northern Santa Fe Railroad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2014</v>
      </c>
      <c r="B696" s="11">
        <f>RRICC</f>
        <v>130500</v>
      </c>
      <c r="C696" s="7">
        <f>RR_ID</f>
        <v>4</v>
      </c>
      <c r="D696" s="1" t="str">
        <f>RR_SHORT_NAME</f>
        <v>BNSF</v>
      </c>
      <c r="E696" s="1" t="str">
        <f>RR_NAME</f>
        <v>Burlington Northern Santa Fe Railroad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2014</v>
      </c>
      <c r="B697" s="11">
        <f>RRICC</f>
        <v>130500</v>
      </c>
      <c r="C697" s="7">
        <f>RR_ID</f>
        <v>4</v>
      </c>
      <c r="D697" s="1" t="str">
        <f>RR_SHORT_NAME</f>
        <v>BNSF</v>
      </c>
      <c r="E697" s="1" t="str">
        <f>RR_NAME</f>
        <v>Burlington Northern Santa Fe Railroad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2014</v>
      </c>
      <c r="B698" s="11">
        <f>RRICC</f>
        <v>130500</v>
      </c>
      <c r="C698" s="7">
        <f>RR_ID</f>
        <v>4</v>
      </c>
      <c r="D698" s="1" t="str">
        <f>RR_SHORT_NAME</f>
        <v>BNSF</v>
      </c>
      <c r="E698" s="1" t="str">
        <f>RR_NAME</f>
        <v>Burlington Northern Santa Fe Railroad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2014</v>
      </c>
      <c r="B699" s="11">
        <f>RRICC</f>
        <v>130500</v>
      </c>
      <c r="C699" s="7">
        <f>RR_ID</f>
        <v>4</v>
      </c>
      <c r="D699" s="1" t="str">
        <f>RR_SHORT_NAME</f>
        <v>BNSF</v>
      </c>
      <c r="E699" s="1" t="str">
        <f>RR_NAME</f>
        <v>Burlington Northern Santa Fe Railroad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2014</v>
      </c>
      <c r="B700" s="11">
        <f>RRICC</f>
        <v>130500</v>
      </c>
      <c r="C700" s="7">
        <f>RR_ID</f>
        <v>4</v>
      </c>
      <c r="D700" s="1" t="str">
        <f>RR_SHORT_NAME</f>
        <v>BNSF</v>
      </c>
      <c r="E700" s="1" t="str">
        <f>RR_NAME</f>
        <v>Burlington Northern Santa Fe Railroad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2014</v>
      </c>
      <c r="B701" s="11">
        <f>RRICC</f>
        <v>130500</v>
      </c>
      <c r="C701" s="7">
        <f>RR_ID</f>
        <v>4</v>
      </c>
      <c r="D701" s="1" t="str">
        <f>RR_SHORT_NAME</f>
        <v>BNSF</v>
      </c>
      <c r="E701" s="1" t="str">
        <f>RR_NAME</f>
        <v>Burlington Northern Santa Fe Railroad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2014</v>
      </c>
      <c r="B702" s="11">
        <f>RRICC</f>
        <v>130500</v>
      </c>
      <c r="C702" s="7">
        <f>RR_ID</f>
        <v>4</v>
      </c>
      <c r="D702" s="1" t="str">
        <f>RR_SHORT_NAME</f>
        <v>BNSF</v>
      </c>
      <c r="E702" s="1" t="str">
        <f>RR_NAME</f>
        <v>Burlington Northern Santa Fe Railroad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2014</v>
      </c>
      <c r="B703" s="11">
        <f>RRICC</f>
        <v>130500</v>
      </c>
      <c r="C703" s="7">
        <f>RR_ID</f>
        <v>4</v>
      </c>
      <c r="D703" s="1" t="str">
        <f>RR_SHORT_NAME</f>
        <v>BNSF</v>
      </c>
      <c r="E703" s="1" t="str">
        <f>RR_NAME</f>
        <v>Burlington Northern Santa Fe Railroad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2014</v>
      </c>
      <c r="B704" s="11">
        <f>RRICC</f>
        <v>130500</v>
      </c>
      <c r="C704" s="7">
        <f>RR_ID</f>
        <v>4</v>
      </c>
      <c r="D704" s="1" t="str">
        <f>RR_SHORT_NAME</f>
        <v>BNSF</v>
      </c>
      <c r="E704" s="1" t="str">
        <f>RR_NAME</f>
        <v>Burlington Northern Santa Fe Railroad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2014</v>
      </c>
      <c r="B705" s="11">
        <f>RRICC</f>
        <v>130500</v>
      </c>
      <c r="C705" s="7">
        <f>RR_ID</f>
        <v>4</v>
      </c>
      <c r="D705" s="1" t="str">
        <f>RR_SHORT_NAME</f>
        <v>BNSF</v>
      </c>
      <c r="E705" s="1" t="str">
        <f>RR_NAME</f>
        <v>Burlington Northern Santa Fe Railroad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2014</v>
      </c>
      <c r="B706" s="11">
        <f>RRICC</f>
        <v>130500</v>
      </c>
      <c r="C706" s="7">
        <f>RR_ID</f>
        <v>4</v>
      </c>
      <c r="D706" s="1" t="str">
        <f>RR_SHORT_NAME</f>
        <v>BNSF</v>
      </c>
      <c r="E706" s="1" t="str">
        <f>RR_NAME</f>
        <v>Burlington Northern Santa Fe Railroad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2014</v>
      </c>
      <c r="B707" s="11">
        <f>RRICC</f>
        <v>130500</v>
      </c>
      <c r="C707" s="7">
        <f>RR_ID</f>
        <v>4</v>
      </c>
      <c r="D707" s="1" t="str">
        <f>RR_SHORT_NAME</f>
        <v>BNSF</v>
      </c>
      <c r="E707" s="1" t="str">
        <f>RR_NAME</f>
        <v>Burlington Northern Santa Fe Railroad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2014</v>
      </c>
      <c r="B708" s="11">
        <f>RRICC</f>
        <v>130500</v>
      </c>
      <c r="C708" s="7">
        <f>RR_ID</f>
        <v>4</v>
      </c>
      <c r="D708" s="1" t="str">
        <f>RR_SHORT_NAME</f>
        <v>BNSF</v>
      </c>
      <c r="E708" s="1" t="str">
        <f>RR_NAME</f>
        <v>Burlington Northern Santa Fe Railroad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2014</v>
      </c>
      <c r="B709" s="11">
        <f>RRICC</f>
        <v>130500</v>
      </c>
      <c r="C709" s="7">
        <f>RR_ID</f>
        <v>4</v>
      </c>
      <c r="D709" s="1" t="str">
        <f>RR_SHORT_NAME</f>
        <v>BNSF</v>
      </c>
      <c r="E709" s="1" t="str">
        <f>RR_NAME</f>
        <v>Burlington Northern Santa Fe Railroad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2014</v>
      </c>
      <c r="B710" s="11">
        <f>RRICC</f>
        <v>130500</v>
      </c>
      <c r="C710" s="7">
        <f>RR_ID</f>
        <v>4</v>
      </c>
      <c r="D710" s="1" t="str">
        <f>RR_SHORT_NAME</f>
        <v>BNSF</v>
      </c>
      <c r="E710" s="1" t="str">
        <f>RR_NAME</f>
        <v>Burlington Northern Santa Fe Railroad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2014</v>
      </c>
      <c r="B711" s="11">
        <f>RRICC</f>
        <v>130500</v>
      </c>
      <c r="C711" s="7">
        <f>RR_ID</f>
        <v>4</v>
      </c>
      <c r="D711" s="1" t="str">
        <f>RR_SHORT_NAME</f>
        <v>BNSF</v>
      </c>
      <c r="E711" s="1" t="str">
        <f>RR_NAME</f>
        <v>Burlington Northern Santa Fe Railroad Company</v>
      </c>
      <c r="F711" s="1" t="s">
        <v>47711</v>
      </c>
      <c r="G711" s="6">
        <f>E2L110C22</f>
        <v>370.20086671167275</v>
      </c>
    </row>
    <row r="712" spans="1:7" x14ac:dyDescent="0.2">
      <c r="A712" s="11">
        <f>CURRENT_YEAR</f>
        <v>2014</v>
      </c>
      <c r="B712" s="11">
        <f>RRICC</f>
        <v>130500</v>
      </c>
      <c r="C712" s="7">
        <f>RR_ID</f>
        <v>4</v>
      </c>
      <c r="D712" s="1" t="str">
        <f>RR_SHORT_NAME</f>
        <v>BNSF</v>
      </c>
      <c r="E712" s="1" t="str">
        <f>RR_NAME</f>
        <v>Burlington Northern Santa Fe Railroad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2014</v>
      </c>
      <c r="B713" s="11">
        <f>RRICC</f>
        <v>130500</v>
      </c>
      <c r="C713" s="7">
        <f>RR_ID</f>
        <v>4</v>
      </c>
      <c r="D713" s="1" t="str">
        <f>RR_SHORT_NAME</f>
        <v>BNSF</v>
      </c>
      <c r="E713" s="1" t="str">
        <f>RR_NAME</f>
        <v>Burlington Northern Santa Fe Railroad Company</v>
      </c>
      <c r="F713" s="1" t="s">
        <v>47713</v>
      </c>
      <c r="G713" s="6">
        <f>E2L110C24</f>
        <v>11108.995799490403</v>
      </c>
    </row>
    <row r="714" spans="1:7" x14ac:dyDescent="0.2">
      <c r="A714" s="11">
        <f>CURRENT_YEAR</f>
        <v>2014</v>
      </c>
      <c r="B714" s="11">
        <f>RRICC</f>
        <v>130500</v>
      </c>
      <c r="C714" s="7">
        <f>RR_ID</f>
        <v>4</v>
      </c>
      <c r="D714" s="1" t="str">
        <f>RR_SHORT_NAME</f>
        <v>BNSF</v>
      </c>
      <c r="E714" s="1" t="str">
        <f>RR_NAME</f>
        <v>Burlington Northern Santa Fe Railroad Company</v>
      </c>
      <c r="F714" s="1" t="s">
        <v>47714</v>
      </c>
      <c r="G714" s="6">
        <f>E2L110C25</f>
        <v>4.2219317213139016</v>
      </c>
    </row>
    <row r="715" spans="1:7" x14ac:dyDescent="0.2">
      <c r="A715" s="11">
        <f>CURRENT_YEAR</f>
        <v>2014</v>
      </c>
      <c r="B715" s="11">
        <f>RRICC</f>
        <v>130500</v>
      </c>
      <c r="C715" s="7">
        <f>RR_ID</f>
        <v>4</v>
      </c>
      <c r="D715" s="1" t="str">
        <f>RR_SHORT_NAME</f>
        <v>BNSF</v>
      </c>
      <c r="E715" s="1" t="str">
        <f>RR_NAME</f>
        <v>Burlington Northern Santa Fe Railroad Company</v>
      </c>
      <c r="F715" s="1" t="s">
        <v>47715</v>
      </c>
      <c r="G715" s="6">
        <f>E2L110C26</f>
        <v>2.3220624467226463</v>
      </c>
    </row>
    <row r="716" spans="1:7" x14ac:dyDescent="0.2">
      <c r="A716" s="11">
        <f>CURRENT_YEAR</f>
        <v>2014</v>
      </c>
      <c r="B716" s="11">
        <f>RRICC</f>
        <v>130500</v>
      </c>
      <c r="C716" s="7">
        <f>RR_ID</f>
        <v>4</v>
      </c>
      <c r="D716" s="1" t="str">
        <f>RR_SHORT_NAME</f>
        <v>BNSF</v>
      </c>
      <c r="E716" s="1" t="str">
        <f>RR_NAME</f>
        <v>Burlington Northern Santa Fe Railroad Company</v>
      </c>
      <c r="F716" s="1" t="s">
        <v>47716</v>
      </c>
      <c r="G716" s="6">
        <f>E2L110C27</f>
        <v>6.332897581970852</v>
      </c>
    </row>
    <row r="717" spans="1:7" x14ac:dyDescent="0.2">
      <c r="A717" s="11">
        <f>CURRENT_YEAR</f>
        <v>2014</v>
      </c>
      <c r="B717" s="11">
        <f>RRICC</f>
        <v>130500</v>
      </c>
      <c r="C717" s="7">
        <f>RR_ID</f>
        <v>4</v>
      </c>
      <c r="D717" s="1" t="str">
        <f>RR_SHORT_NAME</f>
        <v>BNSF</v>
      </c>
      <c r="E717" s="1" t="str">
        <f>RR_NAME</f>
        <v>Burlington Northern Santa Fe Railroad Company</v>
      </c>
      <c r="F717" s="1" t="s">
        <v>47717</v>
      </c>
      <c r="G717" s="6">
        <f>E2L110C28</f>
        <v>5.0663180655766809</v>
      </c>
    </row>
    <row r="718" spans="1:7" x14ac:dyDescent="0.2">
      <c r="A718" s="11">
        <f>CURRENT_YEAR</f>
        <v>2014</v>
      </c>
      <c r="B718" s="11">
        <f>RRICC</f>
        <v>130500</v>
      </c>
      <c r="C718" s="7">
        <f>RR_ID</f>
        <v>4</v>
      </c>
      <c r="D718" s="1" t="str">
        <f>RR_SHORT_NAME</f>
        <v>BNSF</v>
      </c>
      <c r="E718" s="1" t="str">
        <f>RR_NAME</f>
        <v>Burlington Northern Santa Fe Railroad Company</v>
      </c>
      <c r="F718" s="1" t="s">
        <v>47718</v>
      </c>
      <c r="G718" s="6">
        <f>E2L110C29</f>
        <v>1.0554829303284754</v>
      </c>
    </row>
    <row r="719" spans="1:7" x14ac:dyDescent="0.2">
      <c r="A719" s="11">
        <f>CURRENT_YEAR</f>
        <v>2014</v>
      </c>
      <c r="B719" s="11">
        <f>RRICC</f>
        <v>130500</v>
      </c>
      <c r="C719" s="7">
        <f>RR_ID</f>
        <v>4</v>
      </c>
      <c r="D719" s="1" t="str">
        <f>RR_SHORT_NAME</f>
        <v>BNSF</v>
      </c>
      <c r="E719" s="1" t="str">
        <f>RR_NAME</f>
        <v>Burlington Northern Santa Fe Railroad Company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2014</v>
      </c>
      <c r="B720" s="11">
        <f>RRICC</f>
        <v>130500</v>
      </c>
      <c r="C720" s="7">
        <f>RR_ID</f>
        <v>4</v>
      </c>
      <c r="D720" s="1" t="str">
        <f>RR_SHORT_NAME</f>
        <v>BNSF</v>
      </c>
      <c r="E720" s="1" t="str">
        <f>RR_NAME</f>
        <v>Burlington Northern Santa Fe Railroad Company</v>
      </c>
      <c r="F720" s="1" t="s">
        <v>47720</v>
      </c>
      <c r="G720" s="6">
        <f>E2L111C2</f>
        <v>1.0967432479416621</v>
      </c>
    </row>
    <row r="721" spans="1:7" x14ac:dyDescent="0.2">
      <c r="A721" s="11">
        <f>CURRENT_YEAR</f>
        <v>2014</v>
      </c>
      <c r="B721" s="11">
        <f>RRICC</f>
        <v>130500</v>
      </c>
      <c r="C721" s="7">
        <f>RR_ID</f>
        <v>4</v>
      </c>
      <c r="D721" s="1" t="str">
        <f>RR_SHORT_NAME</f>
        <v>BNSF</v>
      </c>
      <c r="E721" s="1" t="str">
        <f>RR_NAME</f>
        <v>Burlington Northern Santa Fe Railroad Company</v>
      </c>
      <c r="F721" s="1" t="s">
        <v>47721</v>
      </c>
      <c r="G721" s="6">
        <f>E2L111C3</f>
        <v>1.095134087891066</v>
      </c>
    </row>
    <row r="722" spans="1:7" x14ac:dyDescent="0.2">
      <c r="A722" s="11">
        <f>CURRENT_YEAR</f>
        <v>2014</v>
      </c>
      <c r="B722" s="11">
        <f>RRICC</f>
        <v>130500</v>
      </c>
      <c r="C722" s="7">
        <f>RR_ID</f>
        <v>4</v>
      </c>
      <c r="D722" s="1" t="str">
        <f>RR_SHORT_NAME</f>
        <v>BNSF</v>
      </c>
      <c r="E722" s="1" t="str">
        <f>RR_NAME</f>
        <v>Burlington Northern Santa Fe Railroad Company</v>
      </c>
      <c r="F722" s="1" t="s">
        <v>47722</v>
      </c>
      <c r="G722" s="6">
        <f>E2L111C4</f>
        <v>1.0956552343761055</v>
      </c>
    </row>
    <row r="723" spans="1:7" x14ac:dyDescent="0.2">
      <c r="A723" s="11">
        <f>CURRENT_YEAR</f>
        <v>2014</v>
      </c>
      <c r="B723" s="11">
        <f>RRICC</f>
        <v>130500</v>
      </c>
      <c r="C723" s="7">
        <f>RR_ID</f>
        <v>4</v>
      </c>
      <c r="D723" s="1" t="str">
        <f>RR_SHORT_NAME</f>
        <v>BNSF</v>
      </c>
      <c r="E723" s="1" t="str">
        <f>RR_NAME</f>
        <v>Burlington Northern Santa Fe Railroad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2014</v>
      </c>
      <c r="B724" s="11">
        <f>RRICC</f>
        <v>130500</v>
      </c>
      <c r="C724" s="7">
        <f>RR_ID</f>
        <v>4</v>
      </c>
      <c r="D724" s="1" t="str">
        <f>RR_SHORT_NAME</f>
        <v>BNSF</v>
      </c>
      <c r="E724" s="1" t="str">
        <f>RR_NAME</f>
        <v>Burlington Northern Santa Fe Railroad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2014</v>
      </c>
      <c r="B725" s="11">
        <f>RRICC</f>
        <v>130500</v>
      </c>
      <c r="C725" s="7">
        <f>RR_ID</f>
        <v>4</v>
      </c>
      <c r="D725" s="1" t="str">
        <f>RR_SHORT_NAME</f>
        <v>BNSF</v>
      </c>
      <c r="E725" s="1" t="str">
        <f>RR_NAME</f>
        <v>Burlington Northern Santa Fe Railroad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2014</v>
      </c>
      <c r="B726" s="11">
        <f>RRICC</f>
        <v>130500</v>
      </c>
      <c r="C726" s="7">
        <f>RR_ID</f>
        <v>4</v>
      </c>
      <c r="D726" s="1" t="str">
        <f>RR_SHORT_NAME</f>
        <v>BNSF</v>
      </c>
      <c r="E726" s="1" t="str">
        <f>RR_NAME</f>
        <v>Burlington Northern Santa Fe Railroad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2014</v>
      </c>
      <c r="B727" s="11">
        <f>RRICC</f>
        <v>130500</v>
      </c>
      <c r="C727" s="7">
        <f>RR_ID</f>
        <v>4</v>
      </c>
      <c r="D727" s="1" t="str">
        <f>RR_SHORT_NAME</f>
        <v>BNSF</v>
      </c>
      <c r="E727" s="1" t="str">
        <f>RR_NAME</f>
        <v>Burlington Northern Santa Fe Railroad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2014</v>
      </c>
      <c r="B728" s="11">
        <f>RRICC</f>
        <v>130500</v>
      </c>
      <c r="C728" s="7">
        <f>RR_ID</f>
        <v>4</v>
      </c>
      <c r="D728" s="1" t="str">
        <f>RR_SHORT_NAME</f>
        <v>BNSF</v>
      </c>
      <c r="E728" s="1" t="str">
        <f>RR_NAME</f>
        <v>Burlington Northern Santa Fe Railroad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2014</v>
      </c>
      <c r="B729" s="11">
        <f>RRICC</f>
        <v>130500</v>
      </c>
      <c r="C729" s="7">
        <f>RR_ID</f>
        <v>4</v>
      </c>
      <c r="D729" s="1" t="str">
        <f>RR_SHORT_NAME</f>
        <v>BNSF</v>
      </c>
      <c r="E729" s="1" t="str">
        <f>RR_NAME</f>
        <v>Burlington Northern Santa Fe Railroad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2014</v>
      </c>
      <c r="B730" s="11">
        <f>RRICC</f>
        <v>130500</v>
      </c>
      <c r="C730" s="7">
        <f>RR_ID</f>
        <v>4</v>
      </c>
      <c r="D730" s="1" t="str">
        <f>RR_SHORT_NAME</f>
        <v>BNSF</v>
      </c>
      <c r="E730" s="1" t="str">
        <f>RR_NAME</f>
        <v>Burlington Northern Santa Fe Railroad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2014</v>
      </c>
      <c r="B731" s="11">
        <f>RRICC</f>
        <v>130500</v>
      </c>
      <c r="C731" s="7">
        <f>RR_ID</f>
        <v>4</v>
      </c>
      <c r="D731" s="1" t="str">
        <f>RR_SHORT_NAME</f>
        <v>BNSF</v>
      </c>
      <c r="E731" s="1" t="str">
        <f>RR_NAME</f>
        <v>Burlington Northern Santa Fe Railroad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2014</v>
      </c>
      <c r="B732" s="11">
        <f>RRICC</f>
        <v>130500</v>
      </c>
      <c r="C732" s="7">
        <f>RR_ID</f>
        <v>4</v>
      </c>
      <c r="D732" s="1" t="str">
        <f>RR_SHORT_NAME</f>
        <v>BNSF</v>
      </c>
      <c r="E732" s="1" t="str">
        <f>RR_NAME</f>
        <v>Burlington Northern Santa Fe Railroad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2014</v>
      </c>
      <c r="B733" s="11">
        <f>RRICC</f>
        <v>130500</v>
      </c>
      <c r="C733" s="7">
        <f>RR_ID</f>
        <v>4</v>
      </c>
      <c r="D733" s="1" t="str">
        <f>RR_SHORT_NAME</f>
        <v>BNSF</v>
      </c>
      <c r="E733" s="1" t="str">
        <f>RR_NAME</f>
        <v>Burlington Northern Santa Fe Railroad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2014</v>
      </c>
      <c r="B734" s="11">
        <f>RRICC</f>
        <v>130500</v>
      </c>
      <c r="C734" s="7">
        <f>RR_ID</f>
        <v>4</v>
      </c>
      <c r="D734" s="1" t="str">
        <f>RR_SHORT_NAME</f>
        <v>BNSF</v>
      </c>
      <c r="E734" s="1" t="str">
        <f>RR_NAME</f>
        <v>Burlington Northern Santa Fe Railroad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2014</v>
      </c>
      <c r="B735" s="11">
        <f>RRICC</f>
        <v>130500</v>
      </c>
      <c r="C735" s="7">
        <f>RR_ID</f>
        <v>4</v>
      </c>
      <c r="D735" s="1" t="str">
        <f>RR_SHORT_NAME</f>
        <v>BNSF</v>
      </c>
      <c r="E735" s="1" t="str">
        <f>RR_NAME</f>
        <v>Burlington Northern Santa Fe Railroad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2014</v>
      </c>
      <c r="B736" s="11">
        <f>RRICC</f>
        <v>130500</v>
      </c>
      <c r="C736" s="7">
        <f>RR_ID</f>
        <v>4</v>
      </c>
      <c r="D736" s="1" t="str">
        <f>RR_SHORT_NAME</f>
        <v>BNSF</v>
      </c>
      <c r="E736" s="1" t="str">
        <f>RR_NAME</f>
        <v>Burlington Northern Santa Fe Railroad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2014</v>
      </c>
      <c r="B737" s="11">
        <f>RRICC</f>
        <v>130500</v>
      </c>
      <c r="C737" s="7">
        <f>RR_ID</f>
        <v>4</v>
      </c>
      <c r="D737" s="1" t="str">
        <f>RR_SHORT_NAME</f>
        <v>BNSF</v>
      </c>
      <c r="E737" s="1" t="str">
        <f>RR_NAME</f>
        <v>Burlington Northern Santa Fe Railroad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2014</v>
      </c>
      <c r="B738" s="11">
        <f>RRICC</f>
        <v>130500</v>
      </c>
      <c r="C738" s="7">
        <f>RR_ID</f>
        <v>4</v>
      </c>
      <c r="D738" s="1" t="str">
        <f>RR_SHORT_NAME</f>
        <v>BNSF</v>
      </c>
      <c r="E738" s="1" t="str">
        <f>RR_NAME</f>
        <v>Burlington Northern Santa Fe Railroad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2014</v>
      </c>
      <c r="B739" s="11">
        <f>RRICC</f>
        <v>130500</v>
      </c>
      <c r="C739" s="7">
        <f>RR_ID</f>
        <v>4</v>
      </c>
      <c r="D739" s="1" t="str">
        <f>RR_SHORT_NAME</f>
        <v>BNSF</v>
      </c>
      <c r="E739" s="1" t="str">
        <f>RR_NAME</f>
        <v>Burlington Northern Santa Fe Railroad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2014</v>
      </c>
      <c r="B740" s="11">
        <f>RRICC</f>
        <v>130500</v>
      </c>
      <c r="C740" s="7">
        <f>RR_ID</f>
        <v>4</v>
      </c>
      <c r="D740" s="1" t="str">
        <f>RR_SHORT_NAME</f>
        <v>BNSF</v>
      </c>
      <c r="E740" s="1" t="str">
        <f>RR_NAME</f>
        <v>Burlington Northern Santa Fe Railroad Company</v>
      </c>
      <c r="F740" s="1" t="s">
        <v>47740</v>
      </c>
      <c r="G740" s="6">
        <f>E2L111C22</f>
        <v>370.2008667116728</v>
      </c>
    </row>
    <row r="741" spans="1:7" x14ac:dyDescent="0.2">
      <c r="A741" s="11">
        <f>CURRENT_YEAR</f>
        <v>2014</v>
      </c>
      <c r="B741" s="11">
        <f>RRICC</f>
        <v>130500</v>
      </c>
      <c r="C741" s="7">
        <f>RR_ID</f>
        <v>4</v>
      </c>
      <c r="D741" s="1" t="str">
        <f>RR_SHORT_NAME</f>
        <v>BNSF</v>
      </c>
      <c r="E741" s="1" t="str">
        <f>RR_NAME</f>
        <v>Burlington Northern Santa Fe Railroad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2014</v>
      </c>
      <c r="B742" s="11">
        <f>RRICC</f>
        <v>130500</v>
      </c>
      <c r="C742" s="7">
        <f>RR_ID</f>
        <v>4</v>
      </c>
      <c r="D742" s="1" t="str">
        <f>RR_SHORT_NAME</f>
        <v>BNSF</v>
      </c>
      <c r="E742" s="1" t="str">
        <f>RR_NAME</f>
        <v>Burlington Northern Santa Fe Railroad Company</v>
      </c>
      <c r="F742" s="1" t="s">
        <v>47742</v>
      </c>
      <c r="G742" s="6">
        <f>E2L111C24</f>
        <v>215933.45968984585</v>
      </c>
    </row>
    <row r="743" spans="1:7" x14ac:dyDescent="0.2">
      <c r="A743" s="11">
        <f>CURRENT_YEAR</f>
        <v>2014</v>
      </c>
      <c r="B743" s="11">
        <f>RRICC</f>
        <v>130500</v>
      </c>
      <c r="C743" s="7">
        <f>RR_ID</f>
        <v>4</v>
      </c>
      <c r="D743" s="1" t="str">
        <f>RR_SHORT_NAME</f>
        <v>BNSF</v>
      </c>
      <c r="E743" s="1" t="str">
        <f>RR_NAME</f>
        <v>Burlington Northern Santa Fe Railroad Company</v>
      </c>
      <c r="F743" s="1" t="s">
        <v>47743</v>
      </c>
      <c r="G743" s="6">
        <f>E2L111C25</f>
        <v>4.2219317213139016</v>
      </c>
    </row>
    <row r="744" spans="1:7" x14ac:dyDescent="0.2">
      <c r="A744" s="11">
        <f>CURRENT_YEAR</f>
        <v>2014</v>
      </c>
      <c r="B744" s="11">
        <f>RRICC</f>
        <v>130500</v>
      </c>
      <c r="C744" s="7">
        <f>RR_ID</f>
        <v>4</v>
      </c>
      <c r="D744" s="1" t="str">
        <f>RR_SHORT_NAME</f>
        <v>BNSF</v>
      </c>
      <c r="E744" s="1" t="str">
        <f>RR_NAME</f>
        <v>Burlington Northern Santa Fe Railroad Company</v>
      </c>
      <c r="F744" s="1" t="s">
        <v>47744</v>
      </c>
      <c r="G744" s="6">
        <f>E2L111C26</f>
        <v>2.3220624467226463</v>
      </c>
    </row>
    <row r="745" spans="1:7" x14ac:dyDescent="0.2">
      <c r="A745" s="11">
        <f>CURRENT_YEAR</f>
        <v>2014</v>
      </c>
      <c r="B745" s="11">
        <f>RRICC</f>
        <v>130500</v>
      </c>
      <c r="C745" s="7">
        <f>RR_ID</f>
        <v>4</v>
      </c>
      <c r="D745" s="1" t="str">
        <f>RR_SHORT_NAME</f>
        <v>BNSF</v>
      </c>
      <c r="E745" s="1" t="str">
        <f>RR_NAME</f>
        <v>Burlington Northern Santa Fe Railroad Company</v>
      </c>
      <c r="F745" s="1" t="s">
        <v>47745</v>
      </c>
      <c r="G745" s="6">
        <f>E2L111C27</f>
        <v>6.332897581970852</v>
      </c>
    </row>
    <row r="746" spans="1:7" x14ac:dyDescent="0.2">
      <c r="A746" s="11">
        <f>CURRENT_YEAR</f>
        <v>2014</v>
      </c>
      <c r="B746" s="11">
        <f>RRICC</f>
        <v>130500</v>
      </c>
      <c r="C746" s="7">
        <f>RR_ID</f>
        <v>4</v>
      </c>
      <c r="D746" s="1" t="str">
        <f>RR_SHORT_NAME</f>
        <v>BNSF</v>
      </c>
      <c r="E746" s="1" t="str">
        <f>RR_NAME</f>
        <v>Burlington Northern Santa Fe Railroad Company</v>
      </c>
      <c r="F746" s="1" t="s">
        <v>47746</v>
      </c>
      <c r="G746" s="6">
        <f>E2L111C28</f>
        <v>5.0663180655766817</v>
      </c>
    </row>
    <row r="747" spans="1:7" x14ac:dyDescent="0.2">
      <c r="A747" s="11">
        <f>CURRENT_YEAR</f>
        <v>2014</v>
      </c>
      <c r="B747" s="11">
        <f>RRICC</f>
        <v>130500</v>
      </c>
      <c r="C747" s="7">
        <f>RR_ID</f>
        <v>4</v>
      </c>
      <c r="D747" s="1" t="str">
        <f>RR_SHORT_NAME</f>
        <v>BNSF</v>
      </c>
      <c r="E747" s="1" t="str">
        <f>RR_NAME</f>
        <v>Burlington Northern Santa Fe Railroad Company</v>
      </c>
      <c r="F747" s="1" t="s">
        <v>47747</v>
      </c>
      <c r="G747" s="6">
        <f>E2L111C29</f>
        <v>1.0554829303284754</v>
      </c>
    </row>
    <row r="748" spans="1:7" x14ac:dyDescent="0.2">
      <c r="A748" s="11">
        <f>CURRENT_YEAR</f>
        <v>2014</v>
      </c>
      <c r="B748" s="11">
        <f>RRICC</f>
        <v>130500</v>
      </c>
      <c r="C748" s="7">
        <f>RR_ID</f>
        <v>4</v>
      </c>
      <c r="D748" s="1" t="str">
        <f>RR_SHORT_NAME</f>
        <v>BNSF</v>
      </c>
      <c r="E748" s="1" t="str">
        <f>RR_NAME</f>
        <v>Burlington Northern Santa Fe Railroad Company</v>
      </c>
      <c r="F748" s="1" t="s">
        <v>47748</v>
      </c>
      <c r="G748" s="6">
        <f>E2L112C1</f>
        <v>53.8</v>
      </c>
    </row>
    <row r="749" spans="1:7" x14ac:dyDescent="0.2">
      <c r="A749" s="11">
        <f>CURRENT_YEAR</f>
        <v>2014</v>
      </c>
      <c r="B749" s="11">
        <f>RRICC</f>
        <v>130500</v>
      </c>
      <c r="C749" s="7">
        <f>RR_ID</f>
        <v>4</v>
      </c>
      <c r="D749" s="1" t="str">
        <f>RR_SHORT_NAME</f>
        <v>BNSF</v>
      </c>
      <c r="E749" s="1" t="str">
        <f>RR_NAME</f>
        <v>Burlington Northern Santa Fe Railroad Company</v>
      </c>
      <c r="F749" s="1" t="s">
        <v>47749</v>
      </c>
      <c r="G749" s="6">
        <f>E2L112C2</f>
        <v>1.3621664906123283</v>
      </c>
    </row>
    <row r="750" spans="1:7" x14ac:dyDescent="0.2">
      <c r="A750" s="11">
        <f>CURRENT_YEAR</f>
        <v>2014</v>
      </c>
      <c r="B750" s="11">
        <f>RRICC</f>
        <v>130500</v>
      </c>
      <c r="C750" s="7">
        <f>RR_ID</f>
        <v>4</v>
      </c>
      <c r="D750" s="1" t="str">
        <f>RR_SHORT_NAME</f>
        <v>BNSF</v>
      </c>
      <c r="E750" s="1" t="str">
        <f>RR_NAME</f>
        <v>Burlington Northern Santa Fe Railroad Company</v>
      </c>
      <c r="F750" s="1" t="s">
        <v>47750</v>
      </c>
      <c r="G750" s="6">
        <f>E2L112C3</f>
        <v>1.3365226256764176</v>
      </c>
    </row>
    <row r="751" spans="1:7" x14ac:dyDescent="0.2">
      <c r="A751" s="11">
        <f>CURRENT_YEAR</f>
        <v>2014</v>
      </c>
      <c r="B751" s="11">
        <f>RRICC</f>
        <v>130500</v>
      </c>
      <c r="C751" s="7">
        <f>RR_ID</f>
        <v>4</v>
      </c>
      <c r="D751" s="1" t="str">
        <f>RR_SHORT_NAME</f>
        <v>BNSF</v>
      </c>
      <c r="E751" s="1" t="str">
        <f>RR_NAME</f>
        <v>Burlington Northern Santa Fe Railroad Company</v>
      </c>
      <c r="F751" s="1" t="s">
        <v>47751</v>
      </c>
      <c r="G751" s="6">
        <f>E2L112C4</f>
        <v>1.3411330464215152</v>
      </c>
    </row>
    <row r="752" spans="1:7" x14ac:dyDescent="0.2">
      <c r="A752" s="11">
        <f>CURRENT_YEAR</f>
        <v>2014</v>
      </c>
      <c r="B752" s="11">
        <f>RRICC</f>
        <v>130500</v>
      </c>
      <c r="C752" s="7">
        <f>RR_ID</f>
        <v>4</v>
      </c>
      <c r="D752" s="1" t="str">
        <f>RR_SHORT_NAME</f>
        <v>BNSF</v>
      </c>
      <c r="E752" s="1" t="str">
        <f>RR_NAME</f>
        <v>Burlington Northern Santa Fe Railroad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2014</v>
      </c>
      <c r="B753" s="11">
        <f>RRICC</f>
        <v>130500</v>
      </c>
      <c r="C753" s="7">
        <f>RR_ID</f>
        <v>4</v>
      </c>
      <c r="D753" s="1" t="str">
        <f>RR_SHORT_NAME</f>
        <v>BNSF</v>
      </c>
      <c r="E753" s="1" t="str">
        <f>RR_NAME</f>
        <v>Burlington Northern Santa Fe Railroad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2014</v>
      </c>
      <c r="B754" s="11">
        <f>RRICC</f>
        <v>130500</v>
      </c>
      <c r="C754" s="7">
        <f>RR_ID</f>
        <v>4</v>
      </c>
      <c r="D754" s="1" t="str">
        <f>RR_SHORT_NAME</f>
        <v>BNSF</v>
      </c>
      <c r="E754" s="1" t="str">
        <f>RR_NAME</f>
        <v>Burlington Northern Santa Fe Railroad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2014</v>
      </c>
      <c r="B755" s="11">
        <f>RRICC</f>
        <v>130500</v>
      </c>
      <c r="C755" s="7">
        <f>RR_ID</f>
        <v>4</v>
      </c>
      <c r="D755" s="1" t="str">
        <f>RR_SHORT_NAME</f>
        <v>BNSF</v>
      </c>
      <c r="E755" s="1" t="str">
        <f>RR_NAME</f>
        <v>Burlington Northern Santa Fe Railroad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2014</v>
      </c>
      <c r="B756" s="11">
        <f>RRICC</f>
        <v>130500</v>
      </c>
      <c r="C756" s="7">
        <f>RR_ID</f>
        <v>4</v>
      </c>
      <c r="D756" s="1" t="str">
        <f>RR_SHORT_NAME</f>
        <v>BNSF</v>
      </c>
      <c r="E756" s="1" t="str">
        <f>RR_NAME</f>
        <v>Burlington Northern Santa Fe Railroad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2014</v>
      </c>
      <c r="B757" s="11">
        <f>RRICC</f>
        <v>130500</v>
      </c>
      <c r="C757" s="7">
        <f>RR_ID</f>
        <v>4</v>
      </c>
      <c r="D757" s="1" t="str">
        <f>RR_SHORT_NAME</f>
        <v>BNSF</v>
      </c>
      <c r="E757" s="1" t="str">
        <f>RR_NAME</f>
        <v>Burlington Northern Santa Fe Railroad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2014</v>
      </c>
      <c r="B758" s="11">
        <f>RRICC</f>
        <v>130500</v>
      </c>
      <c r="C758" s="7">
        <f>RR_ID</f>
        <v>4</v>
      </c>
      <c r="D758" s="1" t="str">
        <f>RR_SHORT_NAME</f>
        <v>BNSF</v>
      </c>
      <c r="E758" s="1" t="str">
        <f>RR_NAME</f>
        <v>Burlington Northern Santa Fe Railroad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2014</v>
      </c>
      <c r="B759" s="11">
        <f>RRICC</f>
        <v>130500</v>
      </c>
      <c r="C759" s="7">
        <f>RR_ID</f>
        <v>4</v>
      </c>
      <c r="D759" s="1" t="str">
        <f>RR_SHORT_NAME</f>
        <v>BNSF</v>
      </c>
      <c r="E759" s="1" t="str">
        <f>RR_NAME</f>
        <v>Burlington Northern Santa Fe Railroad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2014</v>
      </c>
      <c r="B760" s="11">
        <f>RRICC</f>
        <v>130500</v>
      </c>
      <c r="C760" s="7">
        <f>RR_ID</f>
        <v>4</v>
      </c>
      <c r="D760" s="1" t="str">
        <f>RR_SHORT_NAME</f>
        <v>BNSF</v>
      </c>
      <c r="E760" s="1" t="str">
        <f>RR_NAME</f>
        <v>Burlington Northern Santa Fe Railroad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2014</v>
      </c>
      <c r="B761" s="11">
        <f>RRICC</f>
        <v>130500</v>
      </c>
      <c r="C761" s="7">
        <f>RR_ID</f>
        <v>4</v>
      </c>
      <c r="D761" s="1" t="str">
        <f>RR_SHORT_NAME</f>
        <v>BNSF</v>
      </c>
      <c r="E761" s="1" t="str">
        <f>RR_NAME</f>
        <v>Burlington Northern Santa Fe Railroad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2014</v>
      </c>
      <c r="B762" s="11">
        <f>RRICC</f>
        <v>130500</v>
      </c>
      <c r="C762" s="7">
        <f>RR_ID</f>
        <v>4</v>
      </c>
      <c r="D762" s="1" t="str">
        <f>RR_SHORT_NAME</f>
        <v>BNSF</v>
      </c>
      <c r="E762" s="1" t="str">
        <f>RR_NAME</f>
        <v>Burlington Northern Santa Fe Railroad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2014</v>
      </c>
      <c r="B763" s="11">
        <f>RRICC</f>
        <v>130500</v>
      </c>
      <c r="C763" s="7">
        <f>RR_ID</f>
        <v>4</v>
      </c>
      <c r="D763" s="1" t="str">
        <f>RR_SHORT_NAME</f>
        <v>BNSF</v>
      </c>
      <c r="E763" s="1" t="str">
        <f>RR_NAME</f>
        <v>Burlington Northern Santa Fe Railroad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2014</v>
      </c>
      <c r="B764" s="11">
        <f>RRICC</f>
        <v>130500</v>
      </c>
      <c r="C764" s="7">
        <f>RR_ID</f>
        <v>4</v>
      </c>
      <c r="D764" s="1" t="str">
        <f>RR_SHORT_NAME</f>
        <v>BNSF</v>
      </c>
      <c r="E764" s="1" t="str">
        <f>RR_NAME</f>
        <v>Burlington Northern Santa Fe Railroad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2014</v>
      </c>
      <c r="B765" s="11">
        <f>RRICC</f>
        <v>130500</v>
      </c>
      <c r="C765" s="7">
        <f>RR_ID</f>
        <v>4</v>
      </c>
      <c r="D765" s="1" t="str">
        <f>RR_SHORT_NAME</f>
        <v>BNSF</v>
      </c>
      <c r="E765" s="1" t="str">
        <f>RR_NAME</f>
        <v>Burlington Northern Santa Fe Railroad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2014</v>
      </c>
      <c r="B766" s="11">
        <f>RRICC</f>
        <v>130500</v>
      </c>
      <c r="C766" s="7">
        <f>RR_ID</f>
        <v>4</v>
      </c>
      <c r="D766" s="1" t="str">
        <f>RR_SHORT_NAME</f>
        <v>BNSF</v>
      </c>
      <c r="E766" s="1" t="str">
        <f>RR_NAME</f>
        <v>Burlington Northern Santa Fe Railroad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2014</v>
      </c>
      <c r="B767" s="11">
        <f>RRICC</f>
        <v>130500</v>
      </c>
      <c r="C767" s="7">
        <f>RR_ID</f>
        <v>4</v>
      </c>
      <c r="D767" s="1" t="str">
        <f>RR_SHORT_NAME</f>
        <v>BNSF</v>
      </c>
      <c r="E767" s="1" t="str">
        <f>RR_NAME</f>
        <v>Burlington Northern Santa Fe Railroad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2014</v>
      </c>
      <c r="B768" s="11">
        <f>RRICC</f>
        <v>130500</v>
      </c>
      <c r="C768" s="7">
        <f>RR_ID</f>
        <v>4</v>
      </c>
      <c r="D768" s="1" t="str">
        <f>RR_SHORT_NAME</f>
        <v>BNSF</v>
      </c>
      <c r="E768" s="1" t="str">
        <f>RR_NAME</f>
        <v>Burlington Northern Santa Fe Railroad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2014</v>
      </c>
      <c r="B769" s="11">
        <f>RRICC</f>
        <v>130500</v>
      </c>
      <c r="C769" s="7">
        <f>RR_ID</f>
        <v>4</v>
      </c>
      <c r="D769" s="1" t="str">
        <f>RR_SHORT_NAME</f>
        <v>BNSF</v>
      </c>
      <c r="E769" s="1" t="str">
        <f>RR_NAME</f>
        <v>Burlington Northern Santa Fe Railroad Company</v>
      </c>
      <c r="F769" s="1" t="s">
        <v>47769</v>
      </c>
      <c r="G769" s="6">
        <f>E2L112C22</f>
        <v>370.20086671167275</v>
      </c>
    </row>
    <row r="770" spans="1:7" x14ac:dyDescent="0.2">
      <c r="A770" s="11">
        <f>CURRENT_YEAR</f>
        <v>2014</v>
      </c>
      <c r="B770" s="11">
        <f>RRICC</f>
        <v>130500</v>
      </c>
      <c r="C770" s="7">
        <f>RR_ID</f>
        <v>4</v>
      </c>
      <c r="D770" s="1" t="str">
        <f>RR_SHORT_NAME</f>
        <v>BNSF</v>
      </c>
      <c r="E770" s="1" t="str">
        <f>RR_NAME</f>
        <v>Burlington Northern Santa Fe Railroad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2014</v>
      </c>
      <c r="B771" s="11">
        <f>RRICC</f>
        <v>130500</v>
      </c>
      <c r="C771" s="7">
        <f>RR_ID</f>
        <v>4</v>
      </c>
      <c r="D771" s="1" t="str">
        <f>RR_SHORT_NAME</f>
        <v>BNSF</v>
      </c>
      <c r="E771" s="1" t="str">
        <f>RR_NAME</f>
        <v>Burlington Northern Santa Fe Railroad Company</v>
      </c>
      <c r="F771" s="1" t="s">
        <v>47771</v>
      </c>
      <c r="G771" s="6">
        <f>E2L112C24</f>
        <v>14205.361573802898</v>
      </c>
    </row>
    <row r="772" spans="1:7" x14ac:dyDescent="0.2">
      <c r="A772" s="11">
        <f>CURRENT_YEAR</f>
        <v>2014</v>
      </c>
      <c r="B772" s="11">
        <f>RRICC</f>
        <v>130500</v>
      </c>
      <c r="C772" s="7">
        <f>RR_ID</f>
        <v>4</v>
      </c>
      <c r="D772" s="1" t="str">
        <f>RR_SHORT_NAME</f>
        <v>BNSF</v>
      </c>
      <c r="E772" s="1" t="str">
        <f>RR_NAME</f>
        <v>Burlington Northern Santa Fe Railroad Company</v>
      </c>
      <c r="F772" s="1" t="s">
        <v>47772</v>
      </c>
      <c r="G772" s="6">
        <f>E2L112C25</f>
        <v>4.2219317213139007</v>
      </c>
    </row>
    <row r="773" spans="1:7" x14ac:dyDescent="0.2">
      <c r="A773" s="11">
        <f>CURRENT_YEAR</f>
        <v>2014</v>
      </c>
      <c r="B773" s="11">
        <f>RRICC</f>
        <v>130500</v>
      </c>
      <c r="C773" s="7">
        <f>RR_ID</f>
        <v>4</v>
      </c>
      <c r="D773" s="1" t="str">
        <f>RR_SHORT_NAME</f>
        <v>BNSF</v>
      </c>
      <c r="E773" s="1" t="str">
        <f>RR_NAME</f>
        <v>Burlington Northern Santa Fe Railroad Company</v>
      </c>
      <c r="F773" s="1" t="s">
        <v>47773</v>
      </c>
      <c r="G773" s="6">
        <f>E2L112C26</f>
        <v>2.3220624467226463</v>
      </c>
    </row>
    <row r="774" spans="1:7" x14ac:dyDescent="0.2">
      <c r="A774" s="11">
        <f>CURRENT_YEAR</f>
        <v>2014</v>
      </c>
      <c r="B774" s="11">
        <f>RRICC</f>
        <v>130500</v>
      </c>
      <c r="C774" s="7">
        <f>RR_ID</f>
        <v>4</v>
      </c>
      <c r="D774" s="1" t="str">
        <f>RR_SHORT_NAME</f>
        <v>BNSF</v>
      </c>
      <c r="E774" s="1" t="str">
        <f>RR_NAME</f>
        <v>Burlington Northern Santa Fe Railroad Company</v>
      </c>
      <c r="F774" s="1" t="s">
        <v>47774</v>
      </c>
      <c r="G774" s="6">
        <f>E2L112C27</f>
        <v>6.3328975819708511</v>
      </c>
    </row>
    <row r="775" spans="1:7" x14ac:dyDescent="0.2">
      <c r="A775" s="11">
        <f>CURRENT_YEAR</f>
        <v>2014</v>
      </c>
      <c r="B775" s="11">
        <f>RRICC</f>
        <v>130500</v>
      </c>
      <c r="C775" s="7">
        <f>RR_ID</f>
        <v>4</v>
      </c>
      <c r="D775" s="1" t="str">
        <f>RR_SHORT_NAME</f>
        <v>BNSF</v>
      </c>
      <c r="E775" s="1" t="str">
        <f>RR_NAME</f>
        <v>Burlington Northern Santa Fe Railroad Company</v>
      </c>
      <c r="F775" s="1" t="s">
        <v>47775</v>
      </c>
      <c r="G775" s="6">
        <f>E2L112C28</f>
        <v>5.0663180655766826</v>
      </c>
    </row>
    <row r="776" spans="1:7" x14ac:dyDescent="0.2">
      <c r="A776" s="11">
        <f>CURRENT_YEAR</f>
        <v>2014</v>
      </c>
      <c r="B776" s="11">
        <f>RRICC</f>
        <v>130500</v>
      </c>
      <c r="C776" s="7">
        <f>RR_ID</f>
        <v>4</v>
      </c>
      <c r="D776" s="1" t="str">
        <f>RR_SHORT_NAME</f>
        <v>BNSF</v>
      </c>
      <c r="E776" s="1" t="str">
        <f>RR_NAME</f>
        <v>Burlington Northern Santa Fe Railroad Company</v>
      </c>
      <c r="F776" s="1" t="s">
        <v>47776</v>
      </c>
      <c r="G776" s="6">
        <f>E2L112C29</f>
        <v>1.0554829303284756</v>
      </c>
    </row>
    <row r="777" spans="1:7" x14ac:dyDescent="0.2">
      <c r="A777" s="11">
        <f>CURRENT_YEAR</f>
        <v>2014</v>
      </c>
      <c r="B777" s="11">
        <f>RRICC</f>
        <v>130500</v>
      </c>
      <c r="C777" s="7">
        <f>RR_ID</f>
        <v>4</v>
      </c>
      <c r="D777" s="1" t="str">
        <f>RR_SHORT_NAME</f>
        <v>BNSF</v>
      </c>
      <c r="E777" s="1" t="str">
        <f>RR_NAME</f>
        <v>Burlington Northern Santa Fe Railroad Company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2014</v>
      </c>
      <c r="B778" s="11">
        <f>RRICC</f>
        <v>130500</v>
      </c>
      <c r="C778" s="7">
        <f>RR_ID</f>
        <v>4</v>
      </c>
      <c r="D778" s="1" t="str">
        <f>RR_SHORT_NAME</f>
        <v>BNSF</v>
      </c>
      <c r="E778" s="1" t="str">
        <f>RR_NAME</f>
        <v>Burlington Northern Santa Fe Railroad Company</v>
      </c>
      <c r="F778" s="1" t="s">
        <v>47778</v>
      </c>
      <c r="G778" s="6">
        <f>E2L113C2</f>
        <v>3.4427480916030535</v>
      </c>
    </row>
    <row r="779" spans="1:7" x14ac:dyDescent="0.2">
      <c r="A779" s="11">
        <f>CURRENT_YEAR</f>
        <v>2014</v>
      </c>
      <c r="B779" s="11">
        <f>RRICC</f>
        <v>130500</v>
      </c>
      <c r="C779" s="7">
        <f>RR_ID</f>
        <v>4</v>
      </c>
      <c r="D779" s="1" t="str">
        <f>RR_SHORT_NAME</f>
        <v>BNSF</v>
      </c>
      <c r="E779" s="1" t="str">
        <f>RR_NAME</f>
        <v>Burlington Northern Santa Fe Railroad Company</v>
      </c>
      <c r="F779" s="1" t="s">
        <v>47779</v>
      </c>
      <c r="G779" s="6">
        <f>E2L113C3</f>
        <v>2.251101321585903</v>
      </c>
    </row>
    <row r="780" spans="1:7" x14ac:dyDescent="0.2">
      <c r="A780" s="11">
        <f>CURRENT_YEAR</f>
        <v>2014</v>
      </c>
      <c r="B780" s="11">
        <f>RRICC</f>
        <v>130500</v>
      </c>
      <c r="C780" s="7">
        <f>RR_ID</f>
        <v>4</v>
      </c>
      <c r="D780" s="1" t="str">
        <f>RR_SHORT_NAME</f>
        <v>BNSF</v>
      </c>
      <c r="E780" s="1" t="str">
        <f>RR_NAME</f>
        <v>Burlington Northern Santa Fe Railroad Company</v>
      </c>
      <c r="F780" s="1" t="s">
        <v>47780</v>
      </c>
      <c r="G780" s="6">
        <f>E2L113C4</f>
        <v>2.6871508379888267</v>
      </c>
    </row>
    <row r="781" spans="1:7" x14ac:dyDescent="0.2">
      <c r="A781" s="11">
        <f>CURRENT_YEAR</f>
        <v>2014</v>
      </c>
      <c r="B781" s="11">
        <f>RRICC</f>
        <v>130500</v>
      </c>
      <c r="C781" s="7">
        <f>RR_ID</f>
        <v>4</v>
      </c>
      <c r="D781" s="1" t="str">
        <f>RR_SHORT_NAME</f>
        <v>BNSF</v>
      </c>
      <c r="E781" s="1" t="str">
        <f>RR_NAME</f>
        <v>Burlington Northern Santa Fe Railroad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2014</v>
      </c>
      <c r="B782" s="11">
        <f>RRICC</f>
        <v>130500</v>
      </c>
      <c r="C782" s="7">
        <f>RR_ID</f>
        <v>4</v>
      </c>
      <c r="D782" s="1" t="str">
        <f>RR_SHORT_NAME</f>
        <v>BNSF</v>
      </c>
      <c r="E782" s="1" t="str">
        <f>RR_NAME</f>
        <v>Burlington Northern Santa Fe Railroad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2014</v>
      </c>
      <c r="B783" s="11">
        <f>RRICC</f>
        <v>130500</v>
      </c>
      <c r="C783" s="7">
        <f>RR_ID</f>
        <v>4</v>
      </c>
      <c r="D783" s="1" t="str">
        <f>RR_SHORT_NAME</f>
        <v>BNSF</v>
      </c>
      <c r="E783" s="1" t="str">
        <f>RR_NAME</f>
        <v>Burlington Northern Santa Fe Railroad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2014</v>
      </c>
      <c r="B784" s="11">
        <f>RRICC</f>
        <v>130500</v>
      </c>
      <c r="C784" s="7">
        <f>RR_ID</f>
        <v>4</v>
      </c>
      <c r="D784" s="1" t="str">
        <f>RR_SHORT_NAME</f>
        <v>BNSF</v>
      </c>
      <c r="E784" s="1" t="str">
        <f>RR_NAME</f>
        <v>Burlington Northern Santa Fe Railroad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2014</v>
      </c>
      <c r="B785" s="11">
        <f>RRICC</f>
        <v>130500</v>
      </c>
      <c r="C785" s="7">
        <f>RR_ID</f>
        <v>4</v>
      </c>
      <c r="D785" s="1" t="str">
        <f>RR_SHORT_NAME</f>
        <v>BNSF</v>
      </c>
      <c r="E785" s="1" t="str">
        <f>RR_NAME</f>
        <v>Burlington Northern Santa Fe Railroad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2014</v>
      </c>
      <c r="B786" s="11">
        <f>RRICC</f>
        <v>130500</v>
      </c>
      <c r="C786" s="7">
        <f>RR_ID</f>
        <v>4</v>
      </c>
      <c r="D786" s="1" t="str">
        <f>RR_SHORT_NAME</f>
        <v>BNSF</v>
      </c>
      <c r="E786" s="1" t="str">
        <f>RR_NAME</f>
        <v>Burlington Northern Santa Fe Railroad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2014</v>
      </c>
      <c r="B787" s="11">
        <f>RRICC</f>
        <v>130500</v>
      </c>
      <c r="C787" s="7">
        <f>RR_ID</f>
        <v>4</v>
      </c>
      <c r="D787" s="1" t="str">
        <f>RR_SHORT_NAME</f>
        <v>BNSF</v>
      </c>
      <c r="E787" s="1" t="str">
        <f>RR_NAME</f>
        <v>Burlington Northern Santa Fe Railroad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2014</v>
      </c>
      <c r="B788" s="11">
        <f>RRICC</f>
        <v>130500</v>
      </c>
      <c r="C788" s="7">
        <f>RR_ID</f>
        <v>4</v>
      </c>
      <c r="D788" s="1" t="str">
        <f>RR_SHORT_NAME</f>
        <v>BNSF</v>
      </c>
      <c r="E788" s="1" t="str">
        <f>RR_NAME</f>
        <v>Burlington Northern Santa Fe Railroad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2014</v>
      </c>
      <c r="B789" s="11">
        <f>RRICC</f>
        <v>130500</v>
      </c>
      <c r="C789" s="7">
        <f>RR_ID</f>
        <v>4</v>
      </c>
      <c r="D789" s="1" t="str">
        <f>RR_SHORT_NAME</f>
        <v>BNSF</v>
      </c>
      <c r="E789" s="1" t="str">
        <f>RR_NAME</f>
        <v>Burlington Northern Santa Fe Railroad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2014</v>
      </c>
      <c r="B790" s="11">
        <f>RRICC</f>
        <v>130500</v>
      </c>
      <c r="C790" s="7">
        <f>RR_ID</f>
        <v>4</v>
      </c>
      <c r="D790" s="1" t="str">
        <f>RR_SHORT_NAME</f>
        <v>BNSF</v>
      </c>
      <c r="E790" s="1" t="str">
        <f>RR_NAME</f>
        <v>Burlington Northern Santa Fe Railroad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2014</v>
      </c>
      <c r="B791" s="11">
        <f>RRICC</f>
        <v>130500</v>
      </c>
      <c r="C791" s="7">
        <f>RR_ID</f>
        <v>4</v>
      </c>
      <c r="D791" s="1" t="str">
        <f>RR_SHORT_NAME</f>
        <v>BNSF</v>
      </c>
      <c r="E791" s="1" t="str">
        <f>RR_NAME</f>
        <v>Burlington Northern Santa Fe Railroad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2014</v>
      </c>
      <c r="B792" s="11">
        <f>RRICC</f>
        <v>130500</v>
      </c>
      <c r="C792" s="7">
        <f>RR_ID</f>
        <v>4</v>
      </c>
      <c r="D792" s="1" t="str">
        <f>RR_SHORT_NAME</f>
        <v>BNSF</v>
      </c>
      <c r="E792" s="1" t="str">
        <f>RR_NAME</f>
        <v>Burlington Northern Santa Fe Railroad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2014</v>
      </c>
      <c r="B793" s="11">
        <f>RRICC</f>
        <v>130500</v>
      </c>
      <c r="C793" s="7">
        <f>RR_ID</f>
        <v>4</v>
      </c>
      <c r="D793" s="1" t="str">
        <f>RR_SHORT_NAME</f>
        <v>BNSF</v>
      </c>
      <c r="E793" s="1" t="str">
        <f>RR_NAME</f>
        <v>Burlington Northern Santa Fe Railroad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2014</v>
      </c>
      <c r="B794" s="11">
        <f>RRICC</f>
        <v>130500</v>
      </c>
      <c r="C794" s="7">
        <f>RR_ID</f>
        <v>4</v>
      </c>
      <c r="D794" s="1" t="str">
        <f>RR_SHORT_NAME</f>
        <v>BNSF</v>
      </c>
      <c r="E794" s="1" t="str">
        <f>RR_NAME</f>
        <v>Burlington Northern Santa Fe Railroad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2014</v>
      </c>
      <c r="B795" s="11">
        <f>RRICC</f>
        <v>130500</v>
      </c>
      <c r="C795" s="7">
        <f>RR_ID</f>
        <v>4</v>
      </c>
      <c r="D795" s="1" t="str">
        <f>RR_SHORT_NAME</f>
        <v>BNSF</v>
      </c>
      <c r="E795" s="1" t="str">
        <f>RR_NAME</f>
        <v>Burlington Northern Santa Fe Railroad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2014</v>
      </c>
      <c r="B796" s="11">
        <f>RRICC</f>
        <v>130500</v>
      </c>
      <c r="C796" s="7">
        <f>RR_ID</f>
        <v>4</v>
      </c>
      <c r="D796" s="1" t="str">
        <f>RR_SHORT_NAME</f>
        <v>BNSF</v>
      </c>
      <c r="E796" s="1" t="str">
        <f>RR_NAME</f>
        <v>Burlington Northern Santa Fe Railroad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2014</v>
      </c>
      <c r="B797" s="11">
        <f>RRICC</f>
        <v>130500</v>
      </c>
      <c r="C797" s="7">
        <f>RR_ID</f>
        <v>4</v>
      </c>
      <c r="D797" s="1" t="str">
        <f>RR_SHORT_NAME</f>
        <v>BNSF</v>
      </c>
      <c r="E797" s="1" t="str">
        <f>RR_NAME</f>
        <v>Burlington Northern Santa Fe Railroad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2014</v>
      </c>
      <c r="B798" s="11">
        <f>RRICC</f>
        <v>130500</v>
      </c>
      <c r="C798" s="7">
        <f>RR_ID</f>
        <v>4</v>
      </c>
      <c r="D798" s="1" t="str">
        <f>RR_SHORT_NAME</f>
        <v>BNSF</v>
      </c>
      <c r="E798" s="1" t="str">
        <f>RR_NAME</f>
        <v>Burlington Northern Santa Fe Railroad Company</v>
      </c>
      <c r="F798" s="1" t="s">
        <v>47798</v>
      </c>
      <c r="G798" s="6">
        <f>E2L113C22</f>
        <v>370.20086671167269</v>
      </c>
    </row>
    <row r="799" spans="1:7" x14ac:dyDescent="0.2">
      <c r="A799" s="11">
        <f>CURRENT_YEAR</f>
        <v>2014</v>
      </c>
      <c r="B799" s="11">
        <f>RRICC</f>
        <v>130500</v>
      </c>
      <c r="C799" s="7">
        <f>RR_ID</f>
        <v>4</v>
      </c>
      <c r="D799" s="1" t="str">
        <f>RR_SHORT_NAME</f>
        <v>BNSF</v>
      </c>
      <c r="E799" s="1" t="str">
        <f>RR_NAME</f>
        <v>Burlington Northern Santa Fe Railroad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2014</v>
      </c>
      <c r="B800" s="11">
        <f>RRICC</f>
        <v>130500</v>
      </c>
      <c r="C800" s="7">
        <f>RR_ID</f>
        <v>4</v>
      </c>
      <c r="D800" s="1" t="str">
        <f>RR_SHORT_NAME</f>
        <v>BNSF</v>
      </c>
      <c r="E800" s="1" t="str">
        <f>RR_NAME</f>
        <v>Burlington Northern Santa Fe Railroad Company</v>
      </c>
      <c r="F800" s="1" t="s">
        <v>47800</v>
      </c>
      <c r="G800" s="6">
        <f>E2L113C24</f>
        <v>768.11648125410829</v>
      </c>
    </row>
    <row r="801" spans="1:7" x14ac:dyDescent="0.2">
      <c r="A801" s="11">
        <f>CURRENT_YEAR</f>
        <v>2014</v>
      </c>
      <c r="B801" s="11">
        <f>RRICC</f>
        <v>130500</v>
      </c>
      <c r="C801" s="7">
        <f>RR_ID</f>
        <v>4</v>
      </c>
      <c r="D801" s="1" t="str">
        <f>RR_SHORT_NAME</f>
        <v>BNSF</v>
      </c>
      <c r="E801" s="1" t="str">
        <f>RR_NAME</f>
        <v>Burlington Northern Santa Fe Railroad Company</v>
      </c>
      <c r="F801" s="1" t="s">
        <v>47801</v>
      </c>
      <c r="G801" s="6">
        <f>E2L113C25</f>
        <v>4.2219317213139016</v>
      </c>
    </row>
    <row r="802" spans="1:7" x14ac:dyDescent="0.2">
      <c r="A802" s="11">
        <f>CURRENT_YEAR</f>
        <v>2014</v>
      </c>
      <c r="B802" s="11">
        <f>RRICC</f>
        <v>130500</v>
      </c>
      <c r="C802" s="7">
        <f>RR_ID</f>
        <v>4</v>
      </c>
      <c r="D802" s="1" t="str">
        <f>RR_SHORT_NAME</f>
        <v>BNSF</v>
      </c>
      <c r="E802" s="1" t="str">
        <f>RR_NAME</f>
        <v>Burlington Northern Santa Fe Railroad Company</v>
      </c>
      <c r="F802" s="1" t="s">
        <v>47802</v>
      </c>
      <c r="G802" s="6">
        <f>E2L113C26</f>
        <v>2.3220624467226463</v>
      </c>
    </row>
    <row r="803" spans="1:7" x14ac:dyDescent="0.2">
      <c r="A803" s="11">
        <f>CURRENT_YEAR</f>
        <v>2014</v>
      </c>
      <c r="B803" s="11">
        <f>RRICC</f>
        <v>130500</v>
      </c>
      <c r="C803" s="7">
        <f>RR_ID</f>
        <v>4</v>
      </c>
      <c r="D803" s="1" t="str">
        <f>RR_SHORT_NAME</f>
        <v>BNSF</v>
      </c>
      <c r="E803" s="1" t="str">
        <f>RR_NAME</f>
        <v>Burlington Northern Santa Fe Railroad Company</v>
      </c>
      <c r="F803" s="1" t="s">
        <v>47803</v>
      </c>
      <c r="G803" s="6">
        <f>E2L113C27</f>
        <v>6.3328975819708528</v>
      </c>
    </row>
    <row r="804" spans="1:7" x14ac:dyDescent="0.2">
      <c r="A804" s="11">
        <f>CURRENT_YEAR</f>
        <v>2014</v>
      </c>
      <c r="B804" s="11">
        <f>RRICC</f>
        <v>130500</v>
      </c>
      <c r="C804" s="7">
        <f>RR_ID</f>
        <v>4</v>
      </c>
      <c r="D804" s="1" t="str">
        <f>RR_SHORT_NAME</f>
        <v>BNSF</v>
      </c>
      <c r="E804" s="1" t="str">
        <f>RR_NAME</f>
        <v>Burlington Northern Santa Fe Railroad Company</v>
      </c>
      <c r="F804" s="1" t="s">
        <v>47804</v>
      </c>
      <c r="G804" s="6">
        <f>E2L113C28</f>
        <v>5.0663180655766817</v>
      </c>
    </row>
    <row r="805" spans="1:7" x14ac:dyDescent="0.2">
      <c r="A805" s="11">
        <f>CURRENT_YEAR</f>
        <v>2014</v>
      </c>
      <c r="B805" s="11">
        <f>RRICC</f>
        <v>130500</v>
      </c>
      <c r="C805" s="7">
        <f>RR_ID</f>
        <v>4</v>
      </c>
      <c r="D805" s="1" t="str">
        <f>RR_SHORT_NAME</f>
        <v>BNSF</v>
      </c>
      <c r="E805" s="1" t="str">
        <f>RR_NAME</f>
        <v>Burlington Northern Santa Fe Railroad Company</v>
      </c>
      <c r="F805" s="1" t="s">
        <v>47805</v>
      </c>
      <c r="G805" s="6">
        <f>E2L113C29</f>
        <v>1.0554829303284756</v>
      </c>
    </row>
    <row r="806" spans="1:7" x14ac:dyDescent="0.2">
      <c r="A806" s="11">
        <f>CURRENT_YEAR</f>
        <v>2014</v>
      </c>
      <c r="B806" s="11">
        <f>RRICC</f>
        <v>130500</v>
      </c>
      <c r="C806" s="7">
        <f>RR_ID</f>
        <v>4</v>
      </c>
      <c r="D806" s="1" t="str">
        <f>RR_SHORT_NAME</f>
        <v>BNSF</v>
      </c>
      <c r="E806" s="1" t="str">
        <f>RR_NAME</f>
        <v>Burlington Northern Santa Fe Railroad Company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2014</v>
      </c>
      <c r="B807" s="11">
        <f>RRICC</f>
        <v>130500</v>
      </c>
      <c r="C807" s="7">
        <f>RR_ID</f>
        <v>4</v>
      </c>
      <c r="D807" s="1" t="str">
        <f>RR_SHORT_NAME</f>
        <v>BNSF</v>
      </c>
      <c r="E807" s="1" t="str">
        <f>RR_NAME</f>
        <v>Burlington Northern Santa Fe Railroad Company</v>
      </c>
      <c r="F807" s="1" t="s">
        <v>47807</v>
      </c>
      <c r="G807" s="6">
        <f>E2L114C2</f>
        <v>1.9762136615640298</v>
      </c>
    </row>
    <row r="808" spans="1:7" x14ac:dyDescent="0.2">
      <c r="A808" s="11">
        <f>CURRENT_YEAR</f>
        <v>2014</v>
      </c>
      <c r="B808" s="11">
        <f>RRICC</f>
        <v>130500</v>
      </c>
      <c r="C808" s="7">
        <f>RR_ID</f>
        <v>4</v>
      </c>
      <c r="D808" s="1" t="str">
        <f>RR_SHORT_NAME</f>
        <v>BNSF</v>
      </c>
      <c r="E808" s="1" t="str">
        <f>RR_NAME</f>
        <v>Burlington Northern Santa Fe Railroad Company</v>
      </c>
      <c r="F808" s="1" t="s">
        <v>47808</v>
      </c>
      <c r="G808" s="6">
        <f>E2L114C3</f>
        <v>1.9047662587024385</v>
      </c>
    </row>
    <row r="809" spans="1:7" x14ac:dyDescent="0.2">
      <c r="A809" s="11">
        <f>CURRENT_YEAR</f>
        <v>2014</v>
      </c>
      <c r="B809" s="11">
        <f>RRICC</f>
        <v>130500</v>
      </c>
      <c r="C809" s="7">
        <f>RR_ID</f>
        <v>4</v>
      </c>
      <c r="D809" s="1" t="str">
        <f>RR_SHORT_NAME</f>
        <v>BNSF</v>
      </c>
      <c r="E809" s="1" t="str">
        <f>RR_NAME</f>
        <v>Burlington Northern Santa Fe Railroad Company</v>
      </c>
      <c r="F809" s="1" t="s">
        <v>47809</v>
      </c>
      <c r="G809" s="6">
        <f>E2L114C4</f>
        <v>1.9405969605021554</v>
      </c>
    </row>
    <row r="810" spans="1:7" x14ac:dyDescent="0.2">
      <c r="A810" s="11">
        <f>CURRENT_YEAR</f>
        <v>2014</v>
      </c>
      <c r="B810" s="11">
        <f>RRICC</f>
        <v>130500</v>
      </c>
      <c r="C810" s="7">
        <f>RR_ID</f>
        <v>4</v>
      </c>
      <c r="D810" s="1" t="str">
        <f>RR_SHORT_NAME</f>
        <v>BNSF</v>
      </c>
      <c r="E810" s="1" t="str">
        <f>RR_NAME</f>
        <v>Burlington Northern Santa Fe Railroad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2014</v>
      </c>
      <c r="B811" s="11">
        <f>RRICC</f>
        <v>130500</v>
      </c>
      <c r="C811" s="7">
        <f>RR_ID</f>
        <v>4</v>
      </c>
      <c r="D811" s="1" t="str">
        <f>RR_SHORT_NAME</f>
        <v>BNSF</v>
      </c>
      <c r="E811" s="1" t="str">
        <f>RR_NAME</f>
        <v>Burlington Northern Santa Fe Railroad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2014</v>
      </c>
      <c r="B812" s="11">
        <f>RRICC</f>
        <v>130500</v>
      </c>
      <c r="C812" s="7">
        <f>RR_ID</f>
        <v>4</v>
      </c>
      <c r="D812" s="1" t="str">
        <f>RR_SHORT_NAME</f>
        <v>BNSF</v>
      </c>
      <c r="E812" s="1" t="str">
        <f>RR_NAME</f>
        <v>Burlington Northern Santa Fe Railroad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2014</v>
      </c>
      <c r="B813" s="11">
        <f>RRICC</f>
        <v>130500</v>
      </c>
      <c r="C813" s="7">
        <f>RR_ID</f>
        <v>4</v>
      </c>
      <c r="D813" s="1" t="str">
        <f>RR_SHORT_NAME</f>
        <v>BNSF</v>
      </c>
      <c r="E813" s="1" t="str">
        <f>RR_NAME</f>
        <v>Burlington Northern Santa Fe Railroad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2014</v>
      </c>
      <c r="B814" s="11">
        <f>RRICC</f>
        <v>130500</v>
      </c>
      <c r="C814" s="7">
        <f>RR_ID</f>
        <v>4</v>
      </c>
      <c r="D814" s="1" t="str">
        <f>RR_SHORT_NAME</f>
        <v>BNSF</v>
      </c>
      <c r="E814" s="1" t="str">
        <f>RR_NAME</f>
        <v>Burlington Northern Santa Fe Railroad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2014</v>
      </c>
      <c r="B815" s="11">
        <f>RRICC</f>
        <v>130500</v>
      </c>
      <c r="C815" s="7">
        <f>RR_ID</f>
        <v>4</v>
      </c>
      <c r="D815" s="1" t="str">
        <f>RR_SHORT_NAME</f>
        <v>BNSF</v>
      </c>
      <c r="E815" s="1" t="str">
        <f>RR_NAME</f>
        <v>Burlington Northern Santa Fe Railroad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2014</v>
      </c>
      <c r="B816" s="11">
        <f>RRICC</f>
        <v>130500</v>
      </c>
      <c r="C816" s="7">
        <f>RR_ID</f>
        <v>4</v>
      </c>
      <c r="D816" s="1" t="str">
        <f>RR_SHORT_NAME</f>
        <v>BNSF</v>
      </c>
      <c r="E816" s="1" t="str">
        <f>RR_NAME</f>
        <v>Burlington Northern Santa Fe Railroad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2014</v>
      </c>
      <c r="B817" s="11">
        <f>RRICC</f>
        <v>130500</v>
      </c>
      <c r="C817" s="7">
        <f>RR_ID</f>
        <v>4</v>
      </c>
      <c r="D817" s="1" t="str">
        <f>RR_SHORT_NAME</f>
        <v>BNSF</v>
      </c>
      <c r="E817" s="1" t="str">
        <f>RR_NAME</f>
        <v>Burlington Northern Santa Fe Railroad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2014</v>
      </c>
      <c r="B818" s="11">
        <f>RRICC</f>
        <v>130500</v>
      </c>
      <c r="C818" s="7">
        <f>RR_ID</f>
        <v>4</v>
      </c>
      <c r="D818" s="1" t="str">
        <f>RR_SHORT_NAME</f>
        <v>BNSF</v>
      </c>
      <c r="E818" s="1" t="str">
        <f>RR_NAME</f>
        <v>Burlington Northern Santa Fe Railroad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2014</v>
      </c>
      <c r="B819" s="11">
        <f>RRICC</f>
        <v>130500</v>
      </c>
      <c r="C819" s="7">
        <f>RR_ID</f>
        <v>4</v>
      </c>
      <c r="D819" s="1" t="str">
        <f>RR_SHORT_NAME</f>
        <v>BNSF</v>
      </c>
      <c r="E819" s="1" t="str">
        <f>RR_NAME</f>
        <v>Burlington Northern Santa Fe Railroad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2014</v>
      </c>
      <c r="B820" s="11">
        <f>RRICC</f>
        <v>130500</v>
      </c>
      <c r="C820" s="7">
        <f>RR_ID</f>
        <v>4</v>
      </c>
      <c r="D820" s="1" t="str">
        <f>RR_SHORT_NAME</f>
        <v>BNSF</v>
      </c>
      <c r="E820" s="1" t="str">
        <f>RR_NAME</f>
        <v>Burlington Northern Santa Fe Railroad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2014</v>
      </c>
      <c r="B821" s="11">
        <f>RRICC</f>
        <v>130500</v>
      </c>
      <c r="C821" s="7">
        <f>RR_ID</f>
        <v>4</v>
      </c>
      <c r="D821" s="1" t="str">
        <f>RR_SHORT_NAME</f>
        <v>BNSF</v>
      </c>
      <c r="E821" s="1" t="str">
        <f>RR_NAME</f>
        <v>Burlington Northern Santa Fe Railroad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2014</v>
      </c>
      <c r="B822" s="11">
        <f>RRICC</f>
        <v>130500</v>
      </c>
      <c r="C822" s="7">
        <f>RR_ID</f>
        <v>4</v>
      </c>
      <c r="D822" s="1" t="str">
        <f>RR_SHORT_NAME</f>
        <v>BNSF</v>
      </c>
      <c r="E822" s="1" t="str">
        <f>RR_NAME</f>
        <v>Burlington Northern Santa Fe Railroad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2014</v>
      </c>
      <c r="B823" s="11">
        <f>RRICC</f>
        <v>130500</v>
      </c>
      <c r="C823" s="7">
        <f>RR_ID</f>
        <v>4</v>
      </c>
      <c r="D823" s="1" t="str">
        <f>RR_SHORT_NAME</f>
        <v>BNSF</v>
      </c>
      <c r="E823" s="1" t="str">
        <f>RR_NAME</f>
        <v>Burlington Northern Santa Fe Railroad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2014</v>
      </c>
      <c r="B824" s="11">
        <f>RRICC</f>
        <v>130500</v>
      </c>
      <c r="C824" s="7">
        <f>RR_ID</f>
        <v>4</v>
      </c>
      <c r="D824" s="1" t="str">
        <f>RR_SHORT_NAME</f>
        <v>BNSF</v>
      </c>
      <c r="E824" s="1" t="str">
        <f>RR_NAME</f>
        <v>Burlington Northern Santa Fe Railroad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2014</v>
      </c>
      <c r="B825" s="11">
        <f>RRICC</f>
        <v>130500</v>
      </c>
      <c r="C825" s="7">
        <f>RR_ID</f>
        <v>4</v>
      </c>
      <c r="D825" s="1" t="str">
        <f>RR_SHORT_NAME</f>
        <v>BNSF</v>
      </c>
      <c r="E825" s="1" t="str">
        <f>RR_NAME</f>
        <v>Burlington Northern Santa Fe Railroad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2014</v>
      </c>
      <c r="B826" s="11">
        <f>RRICC</f>
        <v>130500</v>
      </c>
      <c r="C826" s="7">
        <f>RR_ID</f>
        <v>4</v>
      </c>
      <c r="D826" s="1" t="str">
        <f>RR_SHORT_NAME</f>
        <v>BNSF</v>
      </c>
      <c r="E826" s="1" t="str">
        <f>RR_NAME</f>
        <v>Burlington Northern Santa Fe Railroad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2014</v>
      </c>
      <c r="B827" s="11">
        <f>RRICC</f>
        <v>130500</v>
      </c>
      <c r="C827" s="7">
        <f>RR_ID</f>
        <v>4</v>
      </c>
      <c r="D827" s="1" t="str">
        <f>RR_SHORT_NAME</f>
        <v>BNSF</v>
      </c>
      <c r="E827" s="1" t="str">
        <f>RR_NAME</f>
        <v>Burlington Northern Santa Fe Railroad Company</v>
      </c>
      <c r="F827" s="1" t="s">
        <v>47827</v>
      </c>
      <c r="G827" s="6">
        <f>E2L114C22</f>
        <v>370.20086671167275</v>
      </c>
    </row>
    <row r="828" spans="1:7" x14ac:dyDescent="0.2">
      <c r="A828" s="11">
        <f>CURRENT_YEAR</f>
        <v>2014</v>
      </c>
      <c r="B828" s="11">
        <f>RRICC</f>
        <v>130500</v>
      </c>
      <c r="C828" s="7">
        <f>RR_ID</f>
        <v>4</v>
      </c>
      <c r="D828" s="1" t="str">
        <f>RR_SHORT_NAME</f>
        <v>BNSF</v>
      </c>
      <c r="E828" s="1" t="str">
        <f>RR_NAME</f>
        <v>Burlington Northern Santa Fe Railroad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2014</v>
      </c>
      <c r="B829" s="11">
        <f>RRICC</f>
        <v>130500</v>
      </c>
      <c r="C829" s="7">
        <f>RR_ID</f>
        <v>4</v>
      </c>
      <c r="D829" s="1" t="str">
        <f>RR_SHORT_NAME</f>
        <v>BNSF</v>
      </c>
      <c r="E829" s="1" t="str">
        <f>RR_NAME</f>
        <v>Burlington Northern Santa Fe Railroad Company</v>
      </c>
      <c r="F829" s="1" t="s">
        <v>47829</v>
      </c>
      <c r="G829" s="6">
        <f>E2L114C24</f>
        <v>1590.8819703773675</v>
      </c>
    </row>
    <row r="830" spans="1:7" x14ac:dyDescent="0.2">
      <c r="A830" s="11">
        <f>CURRENT_YEAR</f>
        <v>2014</v>
      </c>
      <c r="B830" s="11">
        <f>RRICC</f>
        <v>130500</v>
      </c>
      <c r="C830" s="7">
        <f>RR_ID</f>
        <v>4</v>
      </c>
      <c r="D830" s="1" t="str">
        <f>RR_SHORT_NAME</f>
        <v>BNSF</v>
      </c>
      <c r="E830" s="1" t="str">
        <f>RR_NAME</f>
        <v>Burlington Northern Santa Fe Railroad Company</v>
      </c>
      <c r="F830" s="1" t="s">
        <v>47830</v>
      </c>
      <c r="G830" s="6">
        <f>E2L114C25</f>
        <v>4.2219317213139016</v>
      </c>
    </row>
    <row r="831" spans="1:7" x14ac:dyDescent="0.2">
      <c r="A831" s="11">
        <f>CURRENT_YEAR</f>
        <v>2014</v>
      </c>
      <c r="B831" s="11">
        <f>RRICC</f>
        <v>130500</v>
      </c>
      <c r="C831" s="7">
        <f>RR_ID</f>
        <v>4</v>
      </c>
      <c r="D831" s="1" t="str">
        <f>RR_SHORT_NAME</f>
        <v>BNSF</v>
      </c>
      <c r="E831" s="1" t="str">
        <f>RR_NAME</f>
        <v>Burlington Northern Santa Fe Railroad Company</v>
      </c>
      <c r="F831" s="1" t="s">
        <v>47831</v>
      </c>
      <c r="G831" s="6">
        <f>E2L114C26</f>
        <v>2.3220624467226463</v>
      </c>
    </row>
    <row r="832" spans="1:7" x14ac:dyDescent="0.2">
      <c r="A832" s="11">
        <f>CURRENT_YEAR</f>
        <v>2014</v>
      </c>
      <c r="B832" s="11">
        <f>RRICC</f>
        <v>130500</v>
      </c>
      <c r="C832" s="7">
        <f>RR_ID</f>
        <v>4</v>
      </c>
      <c r="D832" s="1" t="str">
        <f>RR_SHORT_NAME</f>
        <v>BNSF</v>
      </c>
      <c r="E832" s="1" t="str">
        <f>RR_NAME</f>
        <v>Burlington Northern Santa Fe Railroad Company</v>
      </c>
      <c r="F832" s="1" t="s">
        <v>47832</v>
      </c>
      <c r="G832" s="6">
        <f>E2L114C27</f>
        <v>6.332897581970852</v>
      </c>
    </row>
    <row r="833" spans="1:7" x14ac:dyDescent="0.2">
      <c r="A833" s="11">
        <f>CURRENT_YEAR</f>
        <v>2014</v>
      </c>
      <c r="B833" s="11">
        <f>RRICC</f>
        <v>130500</v>
      </c>
      <c r="C833" s="7">
        <f>RR_ID</f>
        <v>4</v>
      </c>
      <c r="D833" s="1" t="str">
        <f>RR_SHORT_NAME</f>
        <v>BNSF</v>
      </c>
      <c r="E833" s="1" t="str">
        <f>RR_NAME</f>
        <v>Burlington Northern Santa Fe Railroad Company</v>
      </c>
      <c r="F833" s="1" t="s">
        <v>47833</v>
      </c>
      <c r="G833" s="6">
        <f>E2L114C28</f>
        <v>5.0663180655766817</v>
      </c>
    </row>
    <row r="834" spans="1:7" x14ac:dyDescent="0.2">
      <c r="A834" s="11">
        <f>CURRENT_YEAR</f>
        <v>2014</v>
      </c>
      <c r="B834" s="11">
        <f>RRICC</f>
        <v>130500</v>
      </c>
      <c r="C834" s="7">
        <f>RR_ID</f>
        <v>4</v>
      </c>
      <c r="D834" s="1" t="str">
        <f>RR_SHORT_NAME</f>
        <v>BNSF</v>
      </c>
      <c r="E834" s="1" t="str">
        <f>RR_NAME</f>
        <v>Burlington Northern Santa Fe Railroad Company</v>
      </c>
      <c r="F834" s="1" t="s">
        <v>47834</v>
      </c>
      <c r="G834" s="6">
        <f>E2L114C29</f>
        <v>1.0554829303284754</v>
      </c>
    </row>
    <row r="835" spans="1:7" x14ac:dyDescent="0.2">
      <c r="A835" s="11">
        <f>CURRENT_YEAR</f>
        <v>2014</v>
      </c>
      <c r="B835" s="11">
        <f>RRICC</f>
        <v>130500</v>
      </c>
      <c r="C835" s="7">
        <f>RR_ID</f>
        <v>4</v>
      </c>
      <c r="D835" s="1" t="str">
        <f>RR_SHORT_NAME</f>
        <v>BNSF</v>
      </c>
      <c r="E835" s="1" t="str">
        <f>RR_NAME</f>
        <v>Burlington Northern Santa Fe Railroad Company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2014</v>
      </c>
      <c r="B836" s="11">
        <f>RRICC</f>
        <v>130500</v>
      </c>
      <c r="C836" s="7">
        <f>RR_ID</f>
        <v>4</v>
      </c>
      <c r="D836" s="1" t="str">
        <f>RR_SHORT_NAME</f>
        <v>BNSF</v>
      </c>
      <c r="E836" s="1" t="str">
        <f>RR_NAME</f>
        <v>Burlington Northern Santa Fe Railroad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2014</v>
      </c>
      <c r="B837" s="11">
        <f>RRICC</f>
        <v>130500</v>
      </c>
      <c r="C837" s="7">
        <f>RR_ID</f>
        <v>4</v>
      </c>
      <c r="D837" s="1" t="str">
        <f>RR_SHORT_NAME</f>
        <v>BNSF</v>
      </c>
      <c r="E837" s="1" t="str">
        <f>RR_NAME</f>
        <v>Burlington Northern Santa Fe Railroad Company</v>
      </c>
      <c r="F837" s="1" t="s">
        <v>47837</v>
      </c>
      <c r="G837" s="6">
        <f>E2L115C3</f>
        <v>2.0376423184487122</v>
      </c>
    </row>
    <row r="838" spans="1:7" x14ac:dyDescent="0.2">
      <c r="A838" s="11">
        <f>CURRENT_YEAR</f>
        <v>2014</v>
      </c>
      <c r="B838" s="11">
        <f>RRICC</f>
        <v>130500</v>
      </c>
      <c r="C838" s="7">
        <f>RR_ID</f>
        <v>4</v>
      </c>
      <c r="D838" s="1" t="str">
        <f>RR_SHORT_NAME</f>
        <v>BNSF</v>
      </c>
      <c r="E838" s="1" t="str">
        <f>RR_NAME</f>
        <v>Burlington Northern Santa Fe Railroad Company</v>
      </c>
      <c r="F838" s="1" t="s">
        <v>47838</v>
      </c>
      <c r="G838" s="6">
        <f>E2L115C4</f>
        <v>2.0376423184487122</v>
      </c>
    </row>
    <row r="839" spans="1:7" x14ac:dyDescent="0.2">
      <c r="A839" s="11">
        <f>CURRENT_YEAR</f>
        <v>2014</v>
      </c>
      <c r="B839" s="11">
        <f>RRICC</f>
        <v>130500</v>
      </c>
      <c r="C839" s="7">
        <f>RR_ID</f>
        <v>4</v>
      </c>
      <c r="D839" s="1" t="str">
        <f>RR_SHORT_NAME</f>
        <v>BNSF</v>
      </c>
      <c r="E839" s="1" t="str">
        <f>RR_NAME</f>
        <v>Burlington Northern Santa Fe Railroad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2014</v>
      </c>
      <c r="B840" s="11">
        <f>RRICC</f>
        <v>130500</v>
      </c>
      <c r="C840" s="7">
        <f>RR_ID</f>
        <v>4</v>
      </c>
      <c r="D840" s="1" t="str">
        <f>RR_SHORT_NAME</f>
        <v>BNSF</v>
      </c>
      <c r="E840" s="1" t="str">
        <f>RR_NAME</f>
        <v>Burlington Northern Santa Fe Railroad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2014</v>
      </c>
      <c r="B841" s="11">
        <f>RRICC</f>
        <v>130500</v>
      </c>
      <c r="C841" s="7">
        <f>RR_ID</f>
        <v>4</v>
      </c>
      <c r="D841" s="1" t="str">
        <f>RR_SHORT_NAME</f>
        <v>BNSF</v>
      </c>
      <c r="E841" s="1" t="str">
        <f>RR_NAME</f>
        <v>Burlington Northern Santa Fe Railroad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2014</v>
      </c>
      <c r="B842" s="11">
        <f>RRICC</f>
        <v>130500</v>
      </c>
      <c r="C842" s="7">
        <f>RR_ID</f>
        <v>4</v>
      </c>
      <c r="D842" s="1" t="str">
        <f>RR_SHORT_NAME</f>
        <v>BNSF</v>
      </c>
      <c r="E842" s="1" t="str">
        <f>RR_NAME</f>
        <v>Burlington Northern Santa Fe Railroad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2014</v>
      </c>
      <c r="B843" s="11">
        <f>RRICC</f>
        <v>130500</v>
      </c>
      <c r="C843" s="7">
        <f>RR_ID</f>
        <v>4</v>
      </c>
      <c r="D843" s="1" t="str">
        <f>RR_SHORT_NAME</f>
        <v>BNSF</v>
      </c>
      <c r="E843" s="1" t="str">
        <f>RR_NAME</f>
        <v>Burlington Northern Santa Fe Railroad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2014</v>
      </c>
      <c r="B844" s="11">
        <f>RRICC</f>
        <v>130500</v>
      </c>
      <c r="C844" s="7">
        <f>RR_ID</f>
        <v>4</v>
      </c>
      <c r="D844" s="1" t="str">
        <f>RR_SHORT_NAME</f>
        <v>BNSF</v>
      </c>
      <c r="E844" s="1" t="str">
        <f>RR_NAME</f>
        <v>Burlington Northern Santa Fe Railroad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2014</v>
      </c>
      <c r="B845" s="11">
        <f>RRICC</f>
        <v>130500</v>
      </c>
      <c r="C845" s="7">
        <f>RR_ID</f>
        <v>4</v>
      </c>
      <c r="D845" s="1" t="str">
        <f>RR_SHORT_NAME</f>
        <v>BNSF</v>
      </c>
      <c r="E845" s="1" t="str">
        <f>RR_NAME</f>
        <v>Burlington Northern Santa Fe Railroad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2014</v>
      </c>
      <c r="B846" s="11">
        <f>RRICC</f>
        <v>130500</v>
      </c>
      <c r="C846" s="7">
        <f>RR_ID</f>
        <v>4</v>
      </c>
      <c r="D846" s="1" t="str">
        <f>RR_SHORT_NAME</f>
        <v>BNSF</v>
      </c>
      <c r="E846" s="1" t="str">
        <f>RR_NAME</f>
        <v>Burlington Northern Santa Fe Railroad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2014</v>
      </c>
      <c r="B847" s="11">
        <f>RRICC</f>
        <v>130500</v>
      </c>
      <c r="C847" s="7">
        <f>RR_ID</f>
        <v>4</v>
      </c>
      <c r="D847" s="1" t="str">
        <f>RR_SHORT_NAME</f>
        <v>BNSF</v>
      </c>
      <c r="E847" s="1" t="str">
        <f>RR_NAME</f>
        <v>Burlington Northern Santa Fe Railroad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2014</v>
      </c>
      <c r="B848" s="11">
        <f>RRICC</f>
        <v>130500</v>
      </c>
      <c r="C848" s="7">
        <f>RR_ID</f>
        <v>4</v>
      </c>
      <c r="D848" s="1" t="str">
        <f>RR_SHORT_NAME</f>
        <v>BNSF</v>
      </c>
      <c r="E848" s="1" t="str">
        <f>RR_NAME</f>
        <v>Burlington Northern Santa Fe Railroad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2014</v>
      </c>
      <c r="B849" s="11">
        <f>RRICC</f>
        <v>130500</v>
      </c>
      <c r="C849" s="7">
        <f>RR_ID</f>
        <v>4</v>
      </c>
      <c r="D849" s="1" t="str">
        <f>RR_SHORT_NAME</f>
        <v>BNSF</v>
      </c>
      <c r="E849" s="1" t="str">
        <f>RR_NAME</f>
        <v>Burlington Northern Santa Fe Railroad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2014</v>
      </c>
      <c r="B850" s="11">
        <f>RRICC</f>
        <v>130500</v>
      </c>
      <c r="C850" s="7">
        <f>RR_ID</f>
        <v>4</v>
      </c>
      <c r="D850" s="1" t="str">
        <f>RR_SHORT_NAME</f>
        <v>BNSF</v>
      </c>
      <c r="E850" s="1" t="str">
        <f>RR_NAME</f>
        <v>Burlington Northern Santa Fe Railroad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2014</v>
      </c>
      <c r="B851" s="11">
        <f>RRICC</f>
        <v>130500</v>
      </c>
      <c r="C851" s="7">
        <f>RR_ID</f>
        <v>4</v>
      </c>
      <c r="D851" s="1" t="str">
        <f>RR_SHORT_NAME</f>
        <v>BNSF</v>
      </c>
      <c r="E851" s="1" t="str">
        <f>RR_NAME</f>
        <v>Burlington Northern Santa Fe Railroad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2014</v>
      </c>
      <c r="B852" s="11">
        <f>RRICC</f>
        <v>130500</v>
      </c>
      <c r="C852" s="7">
        <f>RR_ID</f>
        <v>4</v>
      </c>
      <c r="D852" s="1" t="str">
        <f>RR_SHORT_NAME</f>
        <v>BNSF</v>
      </c>
      <c r="E852" s="1" t="str">
        <f>RR_NAME</f>
        <v>Burlington Northern Santa Fe Railroad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2014</v>
      </c>
      <c r="B853" s="11">
        <f>RRICC</f>
        <v>130500</v>
      </c>
      <c r="C853" s="7">
        <f>RR_ID</f>
        <v>4</v>
      </c>
      <c r="D853" s="1" t="str">
        <f>RR_SHORT_NAME</f>
        <v>BNSF</v>
      </c>
      <c r="E853" s="1" t="str">
        <f>RR_NAME</f>
        <v>Burlington Northern Santa Fe Railroad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2014</v>
      </c>
      <c r="B854" s="11">
        <f>RRICC</f>
        <v>130500</v>
      </c>
      <c r="C854" s="7">
        <f>RR_ID</f>
        <v>4</v>
      </c>
      <c r="D854" s="1" t="str">
        <f>RR_SHORT_NAME</f>
        <v>BNSF</v>
      </c>
      <c r="E854" s="1" t="str">
        <f>RR_NAME</f>
        <v>Burlington Northern Santa Fe Railroad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2014</v>
      </c>
      <c r="B855" s="11">
        <f>RRICC</f>
        <v>130500</v>
      </c>
      <c r="C855" s="7">
        <f>RR_ID</f>
        <v>4</v>
      </c>
      <c r="D855" s="1" t="str">
        <f>RR_SHORT_NAME</f>
        <v>BNSF</v>
      </c>
      <c r="E855" s="1" t="str">
        <f>RR_NAME</f>
        <v>Burlington Northern Santa Fe Railroad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2014</v>
      </c>
      <c r="B856" s="11">
        <f>RRICC</f>
        <v>130500</v>
      </c>
      <c r="C856" s="7">
        <f>RR_ID</f>
        <v>4</v>
      </c>
      <c r="D856" s="1" t="str">
        <f>RR_SHORT_NAME</f>
        <v>BNSF</v>
      </c>
      <c r="E856" s="1" t="str">
        <f>RR_NAME</f>
        <v>Burlington Northern Santa Fe Railroad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2014</v>
      </c>
      <c r="B857" s="11">
        <f>RRICC</f>
        <v>130500</v>
      </c>
      <c r="C857" s="7">
        <f>RR_ID</f>
        <v>4</v>
      </c>
      <c r="D857" s="1" t="str">
        <f>RR_SHORT_NAME</f>
        <v>BNSF</v>
      </c>
      <c r="E857" s="1" t="str">
        <f>RR_NAME</f>
        <v>Burlington Northern Santa Fe Railroad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2014</v>
      </c>
      <c r="B858" s="11">
        <f>RRICC</f>
        <v>130500</v>
      </c>
      <c r="C858" s="7">
        <f>RR_ID</f>
        <v>4</v>
      </c>
      <c r="D858" s="1" t="str">
        <f>RR_SHORT_NAME</f>
        <v>BNSF</v>
      </c>
      <c r="E858" s="1" t="str">
        <f>RR_NAME</f>
        <v>Burlington Northern Santa Fe Railroad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2014</v>
      </c>
      <c r="B859" s="11">
        <f>RRICC</f>
        <v>130500</v>
      </c>
      <c r="C859" s="7">
        <f>RR_ID</f>
        <v>4</v>
      </c>
      <c r="D859" s="1" t="str">
        <f>RR_SHORT_NAME</f>
        <v>BNSF</v>
      </c>
      <c r="E859" s="1" t="str">
        <f>RR_NAME</f>
        <v>Burlington Northern Santa Fe Railroad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2014</v>
      </c>
      <c r="B860" s="11">
        <f>RRICC</f>
        <v>130500</v>
      </c>
      <c r="C860" s="7">
        <f>RR_ID</f>
        <v>4</v>
      </c>
      <c r="D860" s="1" t="str">
        <f>RR_SHORT_NAME</f>
        <v>BNSF</v>
      </c>
      <c r="E860" s="1" t="str">
        <f>RR_NAME</f>
        <v>Burlington Northern Santa Fe Railroad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2014</v>
      </c>
      <c r="B861" s="11">
        <f>RRICC</f>
        <v>130500</v>
      </c>
      <c r="C861" s="7">
        <f>RR_ID</f>
        <v>4</v>
      </c>
      <c r="D861" s="1" t="str">
        <f>RR_SHORT_NAME</f>
        <v>BNSF</v>
      </c>
      <c r="E861" s="1" t="str">
        <f>RR_NAME</f>
        <v>Burlington Northern Santa Fe Railroad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2014</v>
      </c>
      <c r="B862" s="11">
        <f>RRICC</f>
        <v>130500</v>
      </c>
      <c r="C862" s="7">
        <f>RR_ID</f>
        <v>4</v>
      </c>
      <c r="D862" s="1" t="str">
        <f>RR_SHORT_NAME</f>
        <v>BNSF</v>
      </c>
      <c r="E862" s="1" t="str">
        <f>RR_NAME</f>
        <v>Burlington Northern Santa Fe Railroad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2014</v>
      </c>
      <c r="B863" s="11">
        <f>RRICC</f>
        <v>130500</v>
      </c>
      <c r="C863" s="7">
        <f>RR_ID</f>
        <v>4</v>
      </c>
      <c r="D863" s="1" t="str">
        <f>RR_SHORT_NAME</f>
        <v>BNSF</v>
      </c>
      <c r="E863" s="1" t="str">
        <f>RR_NAME</f>
        <v>Burlington Northern Santa Fe Railroad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2014</v>
      </c>
      <c r="B864" s="11">
        <f>RRICC</f>
        <v>130500</v>
      </c>
      <c r="C864" s="7">
        <f>RR_ID</f>
        <v>4</v>
      </c>
      <c r="D864" s="1" t="str">
        <f>RR_SHORT_NAME</f>
        <v>BNSF</v>
      </c>
      <c r="E864" s="1" t="str">
        <f>RR_NAME</f>
        <v>Burlington Northern Santa Fe Railroad Company</v>
      </c>
      <c r="F864" s="1" t="s">
        <v>47864</v>
      </c>
      <c r="G864" s="6">
        <f>E2L116C1</f>
        <v>39.5</v>
      </c>
    </row>
    <row r="865" spans="1:7" x14ac:dyDescent="0.2">
      <c r="A865" s="11">
        <f>CURRENT_YEAR</f>
        <v>2014</v>
      </c>
      <c r="B865" s="11">
        <f>RRICC</f>
        <v>130500</v>
      </c>
      <c r="C865" s="7">
        <f>RR_ID</f>
        <v>4</v>
      </c>
      <c r="D865" s="1" t="str">
        <f>RR_SHORT_NAME</f>
        <v>BNSF</v>
      </c>
      <c r="E865" s="1" t="str">
        <f>RR_NAME</f>
        <v>Burlington Northern Santa Fe Railroad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2014</v>
      </c>
      <c r="B866" s="11">
        <f>RRICC</f>
        <v>130500</v>
      </c>
      <c r="C866" s="7">
        <f>RR_ID</f>
        <v>4</v>
      </c>
      <c r="D866" s="1" t="str">
        <f>RR_SHORT_NAME</f>
        <v>BNSF</v>
      </c>
      <c r="E866" s="1" t="str">
        <f>RR_NAME</f>
        <v>Burlington Northern Santa Fe Railroad Company</v>
      </c>
      <c r="F866" s="1" t="s">
        <v>47866</v>
      </c>
      <c r="G866" s="6">
        <f>E2L116C3</f>
        <v>2.0567652859492727</v>
      </c>
    </row>
    <row r="867" spans="1:7" x14ac:dyDescent="0.2">
      <c r="A867" s="11">
        <f>CURRENT_YEAR</f>
        <v>2014</v>
      </c>
      <c r="B867" s="11">
        <f>RRICC</f>
        <v>130500</v>
      </c>
      <c r="C867" s="7">
        <f>RR_ID</f>
        <v>4</v>
      </c>
      <c r="D867" s="1" t="str">
        <f>RR_SHORT_NAME</f>
        <v>BNSF</v>
      </c>
      <c r="E867" s="1" t="str">
        <f>RR_NAME</f>
        <v>Burlington Northern Santa Fe Railroad Company</v>
      </c>
      <c r="F867" s="1" t="s">
        <v>47867</v>
      </c>
      <c r="G867" s="6">
        <f>E2L116C4</f>
        <v>2.0567652859492727</v>
      </c>
    </row>
    <row r="868" spans="1:7" x14ac:dyDescent="0.2">
      <c r="A868" s="11">
        <f>CURRENT_YEAR</f>
        <v>2014</v>
      </c>
      <c r="B868" s="11">
        <f>RRICC</f>
        <v>130500</v>
      </c>
      <c r="C868" s="7">
        <f>RR_ID</f>
        <v>4</v>
      </c>
      <c r="D868" s="1" t="str">
        <f>RR_SHORT_NAME</f>
        <v>BNSF</v>
      </c>
      <c r="E868" s="1" t="str">
        <f>RR_NAME</f>
        <v>Burlington Northern Santa Fe Railroad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2014</v>
      </c>
      <c r="B869" s="11">
        <f>RRICC</f>
        <v>130500</v>
      </c>
      <c r="C869" s="7">
        <f>RR_ID</f>
        <v>4</v>
      </c>
      <c r="D869" s="1" t="str">
        <f>RR_SHORT_NAME</f>
        <v>BNSF</v>
      </c>
      <c r="E869" s="1" t="str">
        <f>RR_NAME</f>
        <v>Burlington Northern Santa Fe Railroad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2014</v>
      </c>
      <c r="B870" s="11">
        <f>RRICC</f>
        <v>130500</v>
      </c>
      <c r="C870" s="7">
        <f>RR_ID</f>
        <v>4</v>
      </c>
      <c r="D870" s="1" t="str">
        <f>RR_SHORT_NAME</f>
        <v>BNSF</v>
      </c>
      <c r="E870" s="1" t="str">
        <f>RR_NAME</f>
        <v>Burlington Northern Santa Fe Railroad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2014</v>
      </c>
      <c r="B871" s="11">
        <f>RRICC</f>
        <v>130500</v>
      </c>
      <c r="C871" s="7">
        <f>RR_ID</f>
        <v>4</v>
      </c>
      <c r="D871" s="1" t="str">
        <f>RR_SHORT_NAME</f>
        <v>BNSF</v>
      </c>
      <c r="E871" s="1" t="str">
        <f>RR_NAME</f>
        <v>Burlington Northern Santa Fe Railroad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2014</v>
      </c>
      <c r="B872" s="11">
        <f>RRICC</f>
        <v>130500</v>
      </c>
      <c r="C872" s="7">
        <f>RR_ID</f>
        <v>4</v>
      </c>
      <c r="D872" s="1" t="str">
        <f>RR_SHORT_NAME</f>
        <v>BNSF</v>
      </c>
      <c r="E872" s="1" t="str">
        <f>RR_NAME</f>
        <v>Burlington Northern Santa Fe Railroad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2014</v>
      </c>
      <c r="B873" s="11">
        <f>RRICC</f>
        <v>130500</v>
      </c>
      <c r="C873" s="7">
        <f>RR_ID</f>
        <v>4</v>
      </c>
      <c r="D873" s="1" t="str">
        <f>RR_SHORT_NAME</f>
        <v>BNSF</v>
      </c>
      <c r="E873" s="1" t="str">
        <f>RR_NAME</f>
        <v>Burlington Northern Santa Fe Railroad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2014</v>
      </c>
      <c r="B874" s="11">
        <f>RRICC</f>
        <v>130500</v>
      </c>
      <c r="C874" s="7">
        <f>RR_ID</f>
        <v>4</v>
      </c>
      <c r="D874" s="1" t="str">
        <f>RR_SHORT_NAME</f>
        <v>BNSF</v>
      </c>
      <c r="E874" s="1" t="str">
        <f>RR_NAME</f>
        <v>Burlington Northern Santa Fe Railroad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2014</v>
      </c>
      <c r="B875" s="11">
        <f>RRICC</f>
        <v>130500</v>
      </c>
      <c r="C875" s="7">
        <f>RR_ID</f>
        <v>4</v>
      </c>
      <c r="D875" s="1" t="str">
        <f>RR_SHORT_NAME</f>
        <v>BNSF</v>
      </c>
      <c r="E875" s="1" t="str">
        <f>RR_NAME</f>
        <v>Burlington Northern Santa Fe Railroad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2014</v>
      </c>
      <c r="B876" s="11">
        <f>RRICC</f>
        <v>130500</v>
      </c>
      <c r="C876" s="7">
        <f>RR_ID</f>
        <v>4</v>
      </c>
      <c r="D876" s="1" t="str">
        <f>RR_SHORT_NAME</f>
        <v>BNSF</v>
      </c>
      <c r="E876" s="1" t="str">
        <f>RR_NAME</f>
        <v>Burlington Northern Santa Fe Railroad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2014</v>
      </c>
      <c r="B877" s="11">
        <f>RRICC</f>
        <v>130500</v>
      </c>
      <c r="C877" s="7">
        <f>RR_ID</f>
        <v>4</v>
      </c>
      <c r="D877" s="1" t="str">
        <f>RR_SHORT_NAME</f>
        <v>BNSF</v>
      </c>
      <c r="E877" s="1" t="str">
        <f>RR_NAME</f>
        <v>Burlington Northern Santa Fe Railroad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2014</v>
      </c>
      <c r="B878" s="11">
        <f>RRICC</f>
        <v>130500</v>
      </c>
      <c r="C878" s="7">
        <f>RR_ID</f>
        <v>4</v>
      </c>
      <c r="D878" s="1" t="str">
        <f>RR_SHORT_NAME</f>
        <v>BNSF</v>
      </c>
      <c r="E878" s="1" t="str">
        <f>RR_NAME</f>
        <v>Burlington Northern Santa Fe Railroad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2014</v>
      </c>
      <c r="B879" s="11">
        <f>RRICC</f>
        <v>130500</v>
      </c>
      <c r="C879" s="7">
        <f>RR_ID</f>
        <v>4</v>
      </c>
      <c r="D879" s="1" t="str">
        <f>RR_SHORT_NAME</f>
        <v>BNSF</v>
      </c>
      <c r="E879" s="1" t="str">
        <f>RR_NAME</f>
        <v>Burlington Northern Santa Fe Railroad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2014</v>
      </c>
      <c r="B880" s="11">
        <f>RRICC</f>
        <v>130500</v>
      </c>
      <c r="C880" s="7">
        <f>RR_ID</f>
        <v>4</v>
      </c>
      <c r="D880" s="1" t="str">
        <f>RR_SHORT_NAME</f>
        <v>BNSF</v>
      </c>
      <c r="E880" s="1" t="str">
        <f>RR_NAME</f>
        <v>Burlington Northern Santa Fe Railroad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2014</v>
      </c>
      <c r="B881" s="11">
        <f>RRICC</f>
        <v>130500</v>
      </c>
      <c r="C881" s="7">
        <f>RR_ID</f>
        <v>4</v>
      </c>
      <c r="D881" s="1" t="str">
        <f>RR_SHORT_NAME</f>
        <v>BNSF</v>
      </c>
      <c r="E881" s="1" t="str">
        <f>RR_NAME</f>
        <v>Burlington Northern Santa Fe Railroad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2014</v>
      </c>
      <c r="B882" s="11">
        <f>RRICC</f>
        <v>130500</v>
      </c>
      <c r="C882" s="7">
        <f>RR_ID</f>
        <v>4</v>
      </c>
      <c r="D882" s="1" t="str">
        <f>RR_SHORT_NAME</f>
        <v>BNSF</v>
      </c>
      <c r="E882" s="1" t="str">
        <f>RR_NAME</f>
        <v>Burlington Northern Santa Fe Railroad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2014</v>
      </c>
      <c r="B883" s="11">
        <f>RRICC</f>
        <v>130500</v>
      </c>
      <c r="C883" s="7">
        <f>RR_ID</f>
        <v>4</v>
      </c>
      <c r="D883" s="1" t="str">
        <f>RR_SHORT_NAME</f>
        <v>BNSF</v>
      </c>
      <c r="E883" s="1" t="str">
        <f>RR_NAME</f>
        <v>Burlington Northern Santa Fe Railroad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2014</v>
      </c>
      <c r="B884" s="11">
        <f>RRICC</f>
        <v>130500</v>
      </c>
      <c r="C884" s="7">
        <f>RR_ID</f>
        <v>4</v>
      </c>
      <c r="D884" s="1" t="str">
        <f>RR_SHORT_NAME</f>
        <v>BNSF</v>
      </c>
      <c r="E884" s="1" t="str">
        <f>RR_NAME</f>
        <v>Burlington Northern Santa Fe Railroad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2014</v>
      </c>
      <c r="B885" s="11">
        <f>RRICC</f>
        <v>130500</v>
      </c>
      <c r="C885" s="7">
        <f>RR_ID</f>
        <v>4</v>
      </c>
      <c r="D885" s="1" t="str">
        <f>RR_SHORT_NAME</f>
        <v>BNSF</v>
      </c>
      <c r="E885" s="1" t="str">
        <f>RR_NAME</f>
        <v>Burlington Northern Santa Fe Railroad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2014</v>
      </c>
      <c r="B886" s="11">
        <f>RRICC</f>
        <v>130500</v>
      </c>
      <c r="C886" s="7">
        <f>RR_ID</f>
        <v>4</v>
      </c>
      <c r="D886" s="1" t="str">
        <f>RR_SHORT_NAME</f>
        <v>BNSF</v>
      </c>
      <c r="E886" s="1" t="str">
        <f>RR_NAME</f>
        <v>Burlington Northern Santa Fe Railroad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2014</v>
      </c>
      <c r="B887" s="11">
        <f>RRICC</f>
        <v>130500</v>
      </c>
      <c r="C887" s="7">
        <f>RR_ID</f>
        <v>4</v>
      </c>
      <c r="D887" s="1" t="str">
        <f>RR_SHORT_NAME</f>
        <v>BNSF</v>
      </c>
      <c r="E887" s="1" t="str">
        <f>RR_NAME</f>
        <v>Burlington Northern Santa Fe Railroad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2014</v>
      </c>
      <c r="B888" s="11">
        <f>RRICC</f>
        <v>130500</v>
      </c>
      <c r="C888" s="7">
        <f>RR_ID</f>
        <v>4</v>
      </c>
      <c r="D888" s="1" t="str">
        <f>RR_SHORT_NAME</f>
        <v>BNSF</v>
      </c>
      <c r="E888" s="1" t="str">
        <f>RR_NAME</f>
        <v>Burlington Northern Santa Fe Railroad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2014</v>
      </c>
      <c r="B889" s="11">
        <f>RRICC</f>
        <v>130500</v>
      </c>
      <c r="C889" s="7">
        <f>RR_ID</f>
        <v>4</v>
      </c>
      <c r="D889" s="1" t="str">
        <f>RR_SHORT_NAME</f>
        <v>BNSF</v>
      </c>
      <c r="E889" s="1" t="str">
        <f>RR_NAME</f>
        <v>Burlington Northern Santa Fe Railroad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2014</v>
      </c>
      <c r="B890" s="11">
        <f>RRICC</f>
        <v>130500</v>
      </c>
      <c r="C890" s="7">
        <f>RR_ID</f>
        <v>4</v>
      </c>
      <c r="D890" s="1" t="str">
        <f>RR_SHORT_NAME</f>
        <v>BNSF</v>
      </c>
      <c r="E890" s="1" t="str">
        <f>RR_NAME</f>
        <v>Burlington Northern Santa Fe Railroad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2014</v>
      </c>
      <c r="B891" s="11">
        <f>RRICC</f>
        <v>130500</v>
      </c>
      <c r="C891" s="7">
        <f>RR_ID</f>
        <v>4</v>
      </c>
      <c r="D891" s="1" t="str">
        <f>RR_SHORT_NAME</f>
        <v>BNSF</v>
      </c>
      <c r="E891" s="1" t="str">
        <f>RR_NAME</f>
        <v>Burlington Northern Santa Fe Railroad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2014</v>
      </c>
      <c r="B892" s="11">
        <f>RRICC</f>
        <v>130500</v>
      </c>
      <c r="C892" s="7">
        <f>RR_ID</f>
        <v>4</v>
      </c>
      <c r="D892" s="1" t="str">
        <f>RR_SHORT_NAME</f>
        <v>BNSF</v>
      </c>
      <c r="E892" s="1" t="str">
        <f>RR_NAME</f>
        <v>Burlington Northern Santa Fe Railroad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2014</v>
      </c>
      <c r="B893" s="11">
        <f>RRICC</f>
        <v>130500</v>
      </c>
      <c r="C893" s="7">
        <f>RR_ID</f>
        <v>4</v>
      </c>
      <c r="D893" s="1" t="str">
        <f>RR_SHORT_NAME</f>
        <v>BNSF</v>
      </c>
      <c r="E893" s="1" t="str">
        <f>RR_NAME</f>
        <v>Burlington Northern Santa Fe Railroad Company</v>
      </c>
      <c r="F893" s="1" t="s">
        <v>47893</v>
      </c>
      <c r="G893" s="6">
        <f>E2L117C1</f>
        <v>37.5</v>
      </c>
    </row>
    <row r="894" spans="1:7" x14ac:dyDescent="0.2">
      <c r="A894" s="11">
        <f>CURRENT_YEAR</f>
        <v>2014</v>
      </c>
      <c r="B894" s="11">
        <f>RRICC</f>
        <v>130500</v>
      </c>
      <c r="C894" s="7">
        <f>RR_ID</f>
        <v>4</v>
      </c>
      <c r="D894" s="1" t="str">
        <f>RR_SHORT_NAME</f>
        <v>BNSF</v>
      </c>
      <c r="E894" s="1" t="str">
        <f>RR_NAME</f>
        <v>Burlington Northern Santa Fe Railroad Company</v>
      </c>
      <c r="F894" s="1" t="s">
        <v>47894</v>
      </c>
      <c r="G894" s="6">
        <f>E2L117C2</f>
        <v>2.4854698918030929</v>
      </c>
    </row>
    <row r="895" spans="1:7" x14ac:dyDescent="0.2">
      <c r="A895" s="11">
        <f>CURRENT_YEAR</f>
        <v>2014</v>
      </c>
      <c r="B895" s="11">
        <f>RRICC</f>
        <v>130500</v>
      </c>
      <c r="C895" s="7">
        <f>RR_ID</f>
        <v>4</v>
      </c>
      <c r="D895" s="1" t="str">
        <f>RR_SHORT_NAME</f>
        <v>BNSF</v>
      </c>
      <c r="E895" s="1" t="str">
        <f>RR_NAME</f>
        <v>Burlington Northern Santa Fe Railroad Company</v>
      </c>
      <c r="F895" s="1" t="s">
        <v>47895</v>
      </c>
      <c r="G895" s="6">
        <f>E2L117C3</f>
        <v>4.6720183486238529</v>
      </c>
    </row>
    <row r="896" spans="1:7" x14ac:dyDescent="0.2">
      <c r="A896" s="11">
        <f>CURRENT_YEAR</f>
        <v>2014</v>
      </c>
      <c r="B896" s="11">
        <f>RRICC</f>
        <v>130500</v>
      </c>
      <c r="C896" s="7">
        <f>RR_ID</f>
        <v>4</v>
      </c>
      <c r="D896" s="1" t="str">
        <f>RR_SHORT_NAME</f>
        <v>BNSF</v>
      </c>
      <c r="E896" s="1" t="str">
        <f>RR_NAME</f>
        <v>Burlington Northern Santa Fe Railroad Company</v>
      </c>
      <c r="F896" s="1" t="s">
        <v>47896</v>
      </c>
      <c r="G896" s="6">
        <f>E2L117C4</f>
        <v>2.0681258946422023</v>
      </c>
    </row>
    <row r="897" spans="1:7" x14ac:dyDescent="0.2">
      <c r="A897" s="11">
        <f>CURRENT_YEAR</f>
        <v>2014</v>
      </c>
      <c r="B897" s="11">
        <f>RRICC</f>
        <v>130500</v>
      </c>
      <c r="C897" s="7">
        <f>RR_ID</f>
        <v>4</v>
      </c>
      <c r="D897" s="1" t="str">
        <f>RR_SHORT_NAME</f>
        <v>BNSF</v>
      </c>
      <c r="E897" s="1" t="str">
        <f>RR_NAME</f>
        <v>Burlington Northern Santa Fe Railroad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2014</v>
      </c>
      <c r="B898" s="11">
        <f>RRICC</f>
        <v>130500</v>
      </c>
      <c r="C898" s="7">
        <f>RR_ID</f>
        <v>4</v>
      </c>
      <c r="D898" s="1" t="str">
        <f>RR_SHORT_NAME</f>
        <v>BNSF</v>
      </c>
      <c r="E898" s="1" t="str">
        <f>RR_NAME</f>
        <v>Burlington Northern Santa Fe Railroad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2014</v>
      </c>
      <c r="B899" s="11">
        <f>RRICC</f>
        <v>130500</v>
      </c>
      <c r="C899" s="7">
        <f>RR_ID</f>
        <v>4</v>
      </c>
      <c r="D899" s="1" t="str">
        <f>RR_SHORT_NAME</f>
        <v>BNSF</v>
      </c>
      <c r="E899" s="1" t="str">
        <f>RR_NAME</f>
        <v>Burlington Northern Santa Fe Railroad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2014</v>
      </c>
      <c r="B900" s="11">
        <f>RRICC</f>
        <v>130500</v>
      </c>
      <c r="C900" s="7">
        <f>RR_ID</f>
        <v>4</v>
      </c>
      <c r="D900" s="1" t="str">
        <f>RR_SHORT_NAME</f>
        <v>BNSF</v>
      </c>
      <c r="E900" s="1" t="str">
        <f>RR_NAME</f>
        <v>Burlington Northern Santa Fe Railroad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2014</v>
      </c>
      <c r="B901" s="11">
        <f>RRICC</f>
        <v>130500</v>
      </c>
      <c r="C901" s="7">
        <f>RR_ID</f>
        <v>4</v>
      </c>
      <c r="D901" s="1" t="str">
        <f>RR_SHORT_NAME</f>
        <v>BNSF</v>
      </c>
      <c r="E901" s="1" t="str">
        <f>RR_NAME</f>
        <v>Burlington Northern Santa Fe Railroad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2014</v>
      </c>
      <c r="B902" s="11">
        <f>RRICC</f>
        <v>130500</v>
      </c>
      <c r="C902" s="7">
        <f>RR_ID</f>
        <v>4</v>
      </c>
      <c r="D902" s="1" t="str">
        <f>RR_SHORT_NAME</f>
        <v>BNSF</v>
      </c>
      <c r="E902" s="1" t="str">
        <f>RR_NAME</f>
        <v>Burlington Northern Santa Fe Railroad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2014</v>
      </c>
      <c r="B903" s="11">
        <f>RRICC</f>
        <v>130500</v>
      </c>
      <c r="C903" s="7">
        <f>RR_ID</f>
        <v>4</v>
      </c>
      <c r="D903" s="1" t="str">
        <f>RR_SHORT_NAME</f>
        <v>BNSF</v>
      </c>
      <c r="E903" s="1" t="str">
        <f>RR_NAME</f>
        <v>Burlington Northern Santa Fe Railroad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2014</v>
      </c>
      <c r="B904" s="11">
        <f>RRICC</f>
        <v>130500</v>
      </c>
      <c r="C904" s="7">
        <f>RR_ID</f>
        <v>4</v>
      </c>
      <c r="D904" s="1" t="str">
        <f>RR_SHORT_NAME</f>
        <v>BNSF</v>
      </c>
      <c r="E904" s="1" t="str">
        <f>RR_NAME</f>
        <v>Burlington Northern Santa Fe Railroad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2014</v>
      </c>
      <c r="B905" s="11">
        <f>RRICC</f>
        <v>130500</v>
      </c>
      <c r="C905" s="7">
        <f>RR_ID</f>
        <v>4</v>
      </c>
      <c r="D905" s="1" t="str">
        <f>RR_SHORT_NAME</f>
        <v>BNSF</v>
      </c>
      <c r="E905" s="1" t="str">
        <f>RR_NAME</f>
        <v>Burlington Northern Santa Fe Railroad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2014</v>
      </c>
      <c r="B906" s="11">
        <f>RRICC</f>
        <v>130500</v>
      </c>
      <c r="C906" s="7">
        <f>RR_ID</f>
        <v>4</v>
      </c>
      <c r="D906" s="1" t="str">
        <f>RR_SHORT_NAME</f>
        <v>BNSF</v>
      </c>
      <c r="E906" s="1" t="str">
        <f>RR_NAME</f>
        <v>Burlington Northern Santa Fe Railroad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2014</v>
      </c>
      <c r="B907" s="11">
        <f>RRICC</f>
        <v>130500</v>
      </c>
      <c r="C907" s="7">
        <f>RR_ID</f>
        <v>4</v>
      </c>
      <c r="D907" s="1" t="str">
        <f>RR_SHORT_NAME</f>
        <v>BNSF</v>
      </c>
      <c r="E907" s="1" t="str">
        <f>RR_NAME</f>
        <v>Burlington Northern Santa Fe Railroad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2014</v>
      </c>
      <c r="B908" s="11">
        <f>RRICC</f>
        <v>130500</v>
      </c>
      <c r="C908" s="7">
        <f>RR_ID</f>
        <v>4</v>
      </c>
      <c r="D908" s="1" t="str">
        <f>RR_SHORT_NAME</f>
        <v>BNSF</v>
      </c>
      <c r="E908" s="1" t="str">
        <f>RR_NAME</f>
        <v>Burlington Northern Santa Fe Railroad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2014</v>
      </c>
      <c r="B909" s="11">
        <f>RRICC</f>
        <v>130500</v>
      </c>
      <c r="C909" s="7">
        <f>RR_ID</f>
        <v>4</v>
      </c>
      <c r="D909" s="1" t="str">
        <f>RR_SHORT_NAME</f>
        <v>BNSF</v>
      </c>
      <c r="E909" s="1" t="str">
        <f>RR_NAME</f>
        <v>Burlington Northern Santa Fe Railroad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2014</v>
      </c>
      <c r="B910" s="11">
        <f>RRICC</f>
        <v>130500</v>
      </c>
      <c r="C910" s="7">
        <f>RR_ID</f>
        <v>4</v>
      </c>
      <c r="D910" s="1" t="str">
        <f>RR_SHORT_NAME</f>
        <v>BNSF</v>
      </c>
      <c r="E910" s="1" t="str">
        <f>RR_NAME</f>
        <v>Burlington Northern Santa Fe Railroad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2014</v>
      </c>
      <c r="B911" s="11">
        <f>RRICC</f>
        <v>130500</v>
      </c>
      <c r="C911" s="7">
        <f>RR_ID</f>
        <v>4</v>
      </c>
      <c r="D911" s="1" t="str">
        <f>RR_SHORT_NAME</f>
        <v>BNSF</v>
      </c>
      <c r="E911" s="1" t="str">
        <f>RR_NAME</f>
        <v>Burlington Northern Santa Fe Railroad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2014</v>
      </c>
      <c r="B912" s="11">
        <f>RRICC</f>
        <v>130500</v>
      </c>
      <c r="C912" s="7">
        <f>RR_ID</f>
        <v>4</v>
      </c>
      <c r="D912" s="1" t="str">
        <f>RR_SHORT_NAME</f>
        <v>BNSF</v>
      </c>
      <c r="E912" s="1" t="str">
        <f>RR_NAME</f>
        <v>Burlington Northern Santa Fe Railroad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2014</v>
      </c>
      <c r="B913" s="11">
        <f>RRICC</f>
        <v>130500</v>
      </c>
      <c r="C913" s="7">
        <f>RR_ID</f>
        <v>4</v>
      </c>
      <c r="D913" s="1" t="str">
        <f>RR_SHORT_NAME</f>
        <v>BNSF</v>
      </c>
      <c r="E913" s="1" t="str">
        <f>RR_NAME</f>
        <v>Burlington Northern Santa Fe Railroad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2014</v>
      </c>
      <c r="B914" s="11">
        <f>RRICC</f>
        <v>130500</v>
      </c>
      <c r="C914" s="7">
        <f>RR_ID</f>
        <v>4</v>
      </c>
      <c r="D914" s="1" t="str">
        <f>RR_SHORT_NAME</f>
        <v>BNSF</v>
      </c>
      <c r="E914" s="1" t="str">
        <f>RR_NAME</f>
        <v>Burlington Northern Santa Fe Railroad Company</v>
      </c>
      <c r="F914" s="1" t="s">
        <v>47914</v>
      </c>
      <c r="G914" s="6">
        <f>E2L117C22</f>
        <v>370.20086671167275</v>
      </c>
    </row>
    <row r="915" spans="1:7" x14ac:dyDescent="0.2">
      <c r="A915" s="11">
        <f>CURRENT_YEAR</f>
        <v>2014</v>
      </c>
      <c r="B915" s="11">
        <f>RRICC</f>
        <v>130500</v>
      </c>
      <c r="C915" s="7">
        <f>RR_ID</f>
        <v>4</v>
      </c>
      <c r="D915" s="1" t="str">
        <f>RR_SHORT_NAME</f>
        <v>BNSF</v>
      </c>
      <c r="E915" s="1" t="str">
        <f>RR_NAME</f>
        <v>Burlington Northern Santa Fe Railroad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2014</v>
      </c>
      <c r="B916" s="11">
        <f>RRICC</f>
        <v>130500</v>
      </c>
      <c r="C916" s="7">
        <f>RR_ID</f>
        <v>4</v>
      </c>
      <c r="D916" s="1" t="str">
        <f>RR_SHORT_NAME</f>
        <v>BNSF</v>
      </c>
      <c r="E916" s="1" t="str">
        <f>RR_NAME</f>
        <v>Burlington Northern Santa Fe Railroad Company</v>
      </c>
      <c r="F916" s="1" t="s">
        <v>47916</v>
      </c>
      <c r="G916" s="6">
        <f>E2L117C24</f>
        <v>947.80402605431516</v>
      </c>
    </row>
    <row r="917" spans="1:7" x14ac:dyDescent="0.2">
      <c r="A917" s="11">
        <f>CURRENT_YEAR</f>
        <v>2014</v>
      </c>
      <c r="B917" s="11">
        <f>RRICC</f>
        <v>130500</v>
      </c>
      <c r="C917" s="7">
        <f>RR_ID</f>
        <v>4</v>
      </c>
      <c r="D917" s="1" t="str">
        <f>RR_SHORT_NAME</f>
        <v>BNSF</v>
      </c>
      <c r="E917" s="1" t="str">
        <f>RR_NAME</f>
        <v>Burlington Northern Santa Fe Railroad Company</v>
      </c>
      <c r="F917" s="1" t="s">
        <v>47917</v>
      </c>
      <c r="G917" s="6">
        <f>E2L117C25</f>
        <v>4.2219317213139016</v>
      </c>
    </row>
    <row r="918" spans="1:7" x14ac:dyDescent="0.2">
      <c r="A918" s="11">
        <f>CURRENT_YEAR</f>
        <v>2014</v>
      </c>
      <c r="B918" s="11">
        <f>RRICC</f>
        <v>130500</v>
      </c>
      <c r="C918" s="7">
        <f>RR_ID</f>
        <v>4</v>
      </c>
      <c r="D918" s="1" t="str">
        <f>RR_SHORT_NAME</f>
        <v>BNSF</v>
      </c>
      <c r="E918" s="1" t="str">
        <f>RR_NAME</f>
        <v>Burlington Northern Santa Fe Railroad Company</v>
      </c>
      <c r="F918" s="1" t="s">
        <v>47918</v>
      </c>
      <c r="G918" s="6">
        <f>E2L117C26</f>
        <v>2.3220624467226463</v>
      </c>
    </row>
    <row r="919" spans="1:7" x14ac:dyDescent="0.2">
      <c r="A919" s="11">
        <f>CURRENT_YEAR</f>
        <v>2014</v>
      </c>
      <c r="B919" s="11">
        <f>RRICC</f>
        <v>130500</v>
      </c>
      <c r="C919" s="7">
        <f>RR_ID</f>
        <v>4</v>
      </c>
      <c r="D919" s="1" t="str">
        <f>RR_SHORT_NAME</f>
        <v>BNSF</v>
      </c>
      <c r="E919" s="1" t="str">
        <f>RR_NAME</f>
        <v>Burlington Northern Santa Fe Railroad Company</v>
      </c>
      <c r="F919" s="1" t="s">
        <v>47919</v>
      </c>
      <c r="G919" s="6">
        <f>E2L117C27</f>
        <v>6.3328975819708528</v>
      </c>
    </row>
    <row r="920" spans="1:7" x14ac:dyDescent="0.2">
      <c r="A920" s="11">
        <f>CURRENT_YEAR</f>
        <v>2014</v>
      </c>
      <c r="B920" s="11">
        <f>RRICC</f>
        <v>130500</v>
      </c>
      <c r="C920" s="7">
        <f>RR_ID</f>
        <v>4</v>
      </c>
      <c r="D920" s="1" t="str">
        <f>RR_SHORT_NAME</f>
        <v>BNSF</v>
      </c>
      <c r="E920" s="1" t="str">
        <f>RR_NAME</f>
        <v>Burlington Northern Santa Fe Railroad Company</v>
      </c>
      <c r="F920" s="1" t="s">
        <v>47920</v>
      </c>
      <c r="G920" s="6">
        <f>E2L117C28</f>
        <v>5.0663180655766826</v>
      </c>
    </row>
    <row r="921" spans="1:7" x14ac:dyDescent="0.2">
      <c r="A921" s="11">
        <f>CURRENT_YEAR</f>
        <v>2014</v>
      </c>
      <c r="B921" s="11">
        <f>RRICC</f>
        <v>130500</v>
      </c>
      <c r="C921" s="7">
        <f>RR_ID</f>
        <v>4</v>
      </c>
      <c r="D921" s="1" t="str">
        <f>RR_SHORT_NAME</f>
        <v>BNSF</v>
      </c>
      <c r="E921" s="1" t="str">
        <f>RR_NAME</f>
        <v>Burlington Northern Santa Fe Railroad Company</v>
      </c>
      <c r="F921" s="1" t="s">
        <v>47921</v>
      </c>
      <c r="G921" s="6">
        <f>E2L117C29</f>
        <v>1.0554829303284754</v>
      </c>
    </row>
    <row r="922" spans="1:7" x14ac:dyDescent="0.2">
      <c r="A922" s="11">
        <f>CURRENT_YEAR</f>
        <v>2014</v>
      </c>
      <c r="B922" s="11">
        <f>RRICC</f>
        <v>130500</v>
      </c>
      <c r="C922" s="7">
        <f>RR_ID</f>
        <v>4</v>
      </c>
      <c r="D922" s="1" t="str">
        <f>RR_SHORT_NAME</f>
        <v>BNSF</v>
      </c>
      <c r="E922" s="1" t="str">
        <f>RR_NAME</f>
        <v>Burlington Northern Santa Fe Railroad Company</v>
      </c>
      <c r="F922" s="1" t="s">
        <v>47922</v>
      </c>
      <c r="G922" s="6">
        <f>E2L118C1</f>
        <v>34.4</v>
      </c>
    </row>
    <row r="923" spans="1:7" x14ac:dyDescent="0.2">
      <c r="A923" s="11">
        <f>CURRENT_YEAR</f>
        <v>2014</v>
      </c>
      <c r="B923" s="11">
        <f>RRICC</f>
        <v>130500</v>
      </c>
      <c r="C923" s="7">
        <f>RR_ID</f>
        <v>4</v>
      </c>
      <c r="D923" s="1" t="str">
        <f>RR_SHORT_NAME</f>
        <v>BNSF</v>
      </c>
      <c r="E923" s="1" t="str">
        <f>RR_NAME</f>
        <v>Burlington Northern Santa Fe Railroad Company</v>
      </c>
      <c r="F923" s="1" t="s">
        <v>47923</v>
      </c>
      <c r="G923" s="6">
        <f>E2L118C2</f>
        <v>1.7079203560158094</v>
      </c>
    </row>
    <row r="924" spans="1:7" x14ac:dyDescent="0.2">
      <c r="A924" s="11">
        <f>CURRENT_YEAR</f>
        <v>2014</v>
      </c>
      <c r="B924" s="11">
        <f>RRICC</f>
        <v>130500</v>
      </c>
      <c r="C924" s="7">
        <f>RR_ID</f>
        <v>4</v>
      </c>
      <c r="D924" s="1" t="str">
        <f>RR_SHORT_NAME</f>
        <v>BNSF</v>
      </c>
      <c r="E924" s="1" t="str">
        <f>RR_NAME</f>
        <v>Burlington Northern Santa Fe Railroad Company</v>
      </c>
      <c r="F924" s="1" t="s">
        <v>47924</v>
      </c>
      <c r="G924" s="6">
        <f>E2L118C3</f>
        <v>1.7697808671326078</v>
      </c>
    </row>
    <row r="925" spans="1:7" x14ac:dyDescent="0.2">
      <c r="A925" s="11">
        <f>CURRENT_YEAR</f>
        <v>2014</v>
      </c>
      <c r="B925" s="11">
        <f>RRICC</f>
        <v>130500</v>
      </c>
      <c r="C925" s="7">
        <f>RR_ID</f>
        <v>4</v>
      </c>
      <c r="D925" s="1" t="str">
        <f>RR_SHORT_NAME</f>
        <v>BNSF</v>
      </c>
      <c r="E925" s="1" t="str">
        <f>RR_NAME</f>
        <v>Burlington Northern Santa Fe Railroad Company</v>
      </c>
      <c r="F925" s="1" t="s">
        <v>47925</v>
      </c>
      <c r="G925" s="6">
        <f>E2L118C4</f>
        <v>1.7514604101015023</v>
      </c>
    </row>
    <row r="926" spans="1:7" x14ac:dyDescent="0.2">
      <c r="A926" s="11">
        <f>CURRENT_YEAR</f>
        <v>2014</v>
      </c>
      <c r="B926" s="11">
        <f>RRICC</f>
        <v>130500</v>
      </c>
      <c r="C926" s="7">
        <f>RR_ID</f>
        <v>4</v>
      </c>
      <c r="D926" s="1" t="str">
        <f>RR_SHORT_NAME</f>
        <v>BNSF</v>
      </c>
      <c r="E926" s="1" t="str">
        <f>RR_NAME</f>
        <v>Burlington Northern Santa Fe Railroad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2014</v>
      </c>
      <c r="B927" s="11">
        <f>RRICC</f>
        <v>130500</v>
      </c>
      <c r="C927" s="7">
        <f>RR_ID</f>
        <v>4</v>
      </c>
      <c r="D927" s="1" t="str">
        <f>RR_SHORT_NAME</f>
        <v>BNSF</v>
      </c>
      <c r="E927" s="1" t="str">
        <f>RR_NAME</f>
        <v>Burlington Northern Santa Fe Railroad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2014</v>
      </c>
      <c r="B928" s="11">
        <f>RRICC</f>
        <v>130500</v>
      </c>
      <c r="C928" s="7">
        <f>RR_ID</f>
        <v>4</v>
      </c>
      <c r="D928" s="1" t="str">
        <f>RR_SHORT_NAME</f>
        <v>BNSF</v>
      </c>
      <c r="E928" s="1" t="str">
        <f>RR_NAME</f>
        <v>Burlington Northern Santa Fe Railroad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2014</v>
      </c>
      <c r="B929" s="11">
        <f>RRICC</f>
        <v>130500</v>
      </c>
      <c r="C929" s="7">
        <f>RR_ID</f>
        <v>4</v>
      </c>
      <c r="D929" s="1" t="str">
        <f>RR_SHORT_NAME</f>
        <v>BNSF</v>
      </c>
      <c r="E929" s="1" t="str">
        <f>RR_NAME</f>
        <v>Burlington Northern Santa Fe Railroad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2014</v>
      </c>
      <c r="B930" s="11">
        <f>RRICC</f>
        <v>130500</v>
      </c>
      <c r="C930" s="7">
        <f>RR_ID</f>
        <v>4</v>
      </c>
      <c r="D930" s="1" t="str">
        <f>RR_SHORT_NAME</f>
        <v>BNSF</v>
      </c>
      <c r="E930" s="1" t="str">
        <f>RR_NAME</f>
        <v>Burlington Northern Santa Fe Railroad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2014</v>
      </c>
      <c r="B931" s="11">
        <f>RRICC</f>
        <v>130500</v>
      </c>
      <c r="C931" s="7">
        <f>RR_ID</f>
        <v>4</v>
      </c>
      <c r="D931" s="1" t="str">
        <f>RR_SHORT_NAME</f>
        <v>BNSF</v>
      </c>
      <c r="E931" s="1" t="str">
        <f>RR_NAME</f>
        <v>Burlington Northern Santa Fe Railroad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2014</v>
      </c>
      <c r="B932" s="11">
        <f>RRICC</f>
        <v>130500</v>
      </c>
      <c r="C932" s="7">
        <f>RR_ID</f>
        <v>4</v>
      </c>
      <c r="D932" s="1" t="str">
        <f>RR_SHORT_NAME</f>
        <v>BNSF</v>
      </c>
      <c r="E932" s="1" t="str">
        <f>RR_NAME</f>
        <v>Burlington Northern Santa Fe Railroad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2014</v>
      </c>
      <c r="B933" s="11">
        <f>RRICC</f>
        <v>130500</v>
      </c>
      <c r="C933" s="7">
        <f>RR_ID</f>
        <v>4</v>
      </c>
      <c r="D933" s="1" t="str">
        <f>RR_SHORT_NAME</f>
        <v>BNSF</v>
      </c>
      <c r="E933" s="1" t="str">
        <f>RR_NAME</f>
        <v>Burlington Northern Santa Fe Railroad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2014</v>
      </c>
      <c r="B934" s="11">
        <f>RRICC</f>
        <v>130500</v>
      </c>
      <c r="C934" s="7">
        <f>RR_ID</f>
        <v>4</v>
      </c>
      <c r="D934" s="1" t="str">
        <f>RR_SHORT_NAME</f>
        <v>BNSF</v>
      </c>
      <c r="E934" s="1" t="str">
        <f>RR_NAME</f>
        <v>Burlington Northern Santa Fe Railroad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2014</v>
      </c>
      <c r="B935" s="11">
        <f>RRICC</f>
        <v>130500</v>
      </c>
      <c r="C935" s="7">
        <f>RR_ID</f>
        <v>4</v>
      </c>
      <c r="D935" s="1" t="str">
        <f>RR_SHORT_NAME</f>
        <v>BNSF</v>
      </c>
      <c r="E935" s="1" t="str">
        <f>RR_NAME</f>
        <v>Burlington Northern Santa Fe Railroad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2014</v>
      </c>
      <c r="B936" s="11">
        <f>RRICC</f>
        <v>130500</v>
      </c>
      <c r="C936" s="7">
        <f>RR_ID</f>
        <v>4</v>
      </c>
      <c r="D936" s="1" t="str">
        <f>RR_SHORT_NAME</f>
        <v>BNSF</v>
      </c>
      <c r="E936" s="1" t="str">
        <f>RR_NAME</f>
        <v>Burlington Northern Santa Fe Railroad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2014</v>
      </c>
      <c r="B937" s="11">
        <f>RRICC</f>
        <v>130500</v>
      </c>
      <c r="C937" s="7">
        <f>RR_ID</f>
        <v>4</v>
      </c>
      <c r="D937" s="1" t="str">
        <f>RR_SHORT_NAME</f>
        <v>BNSF</v>
      </c>
      <c r="E937" s="1" t="str">
        <f>RR_NAME</f>
        <v>Burlington Northern Santa Fe Railroad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2014</v>
      </c>
      <c r="B938" s="11">
        <f>RRICC</f>
        <v>130500</v>
      </c>
      <c r="C938" s="7">
        <f>RR_ID</f>
        <v>4</v>
      </c>
      <c r="D938" s="1" t="str">
        <f>RR_SHORT_NAME</f>
        <v>BNSF</v>
      </c>
      <c r="E938" s="1" t="str">
        <f>RR_NAME</f>
        <v>Burlington Northern Santa Fe Railroad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2014</v>
      </c>
      <c r="B939" s="11">
        <f>RRICC</f>
        <v>130500</v>
      </c>
      <c r="C939" s="7">
        <f>RR_ID</f>
        <v>4</v>
      </c>
      <c r="D939" s="1" t="str">
        <f>RR_SHORT_NAME</f>
        <v>BNSF</v>
      </c>
      <c r="E939" s="1" t="str">
        <f>RR_NAME</f>
        <v>Burlington Northern Santa Fe Railroad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2014</v>
      </c>
      <c r="B940" s="11">
        <f>RRICC</f>
        <v>130500</v>
      </c>
      <c r="C940" s="7">
        <f>RR_ID</f>
        <v>4</v>
      </c>
      <c r="D940" s="1" t="str">
        <f>RR_SHORT_NAME</f>
        <v>BNSF</v>
      </c>
      <c r="E940" s="1" t="str">
        <f>RR_NAME</f>
        <v>Burlington Northern Santa Fe Railroad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2014</v>
      </c>
      <c r="B941" s="11">
        <f>RRICC</f>
        <v>130500</v>
      </c>
      <c r="C941" s="7">
        <f>RR_ID</f>
        <v>4</v>
      </c>
      <c r="D941" s="1" t="str">
        <f>RR_SHORT_NAME</f>
        <v>BNSF</v>
      </c>
      <c r="E941" s="1" t="str">
        <f>RR_NAME</f>
        <v>Burlington Northern Santa Fe Railroad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2014</v>
      </c>
      <c r="B942" s="11">
        <f>RRICC</f>
        <v>130500</v>
      </c>
      <c r="C942" s="7">
        <f>RR_ID</f>
        <v>4</v>
      </c>
      <c r="D942" s="1" t="str">
        <f>RR_SHORT_NAME</f>
        <v>BNSF</v>
      </c>
      <c r="E942" s="1" t="str">
        <f>RR_NAME</f>
        <v>Burlington Northern Santa Fe Railroad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2014</v>
      </c>
      <c r="B943" s="11">
        <f>RRICC</f>
        <v>130500</v>
      </c>
      <c r="C943" s="7">
        <f>RR_ID</f>
        <v>4</v>
      </c>
      <c r="D943" s="1" t="str">
        <f>RR_SHORT_NAME</f>
        <v>BNSF</v>
      </c>
      <c r="E943" s="1" t="str">
        <f>RR_NAME</f>
        <v>Burlington Northern Santa Fe Railroad Company</v>
      </c>
      <c r="F943" s="1" t="s">
        <v>47943</v>
      </c>
      <c r="G943" s="6">
        <f>E2L118C22</f>
        <v>370.20086671167275</v>
      </c>
    </row>
    <row r="944" spans="1:7" x14ac:dyDescent="0.2">
      <c r="A944" s="11">
        <f>CURRENT_YEAR</f>
        <v>2014</v>
      </c>
      <c r="B944" s="11">
        <f>RRICC</f>
        <v>130500</v>
      </c>
      <c r="C944" s="7">
        <f>RR_ID</f>
        <v>4</v>
      </c>
      <c r="D944" s="1" t="str">
        <f>RR_SHORT_NAME</f>
        <v>BNSF</v>
      </c>
      <c r="E944" s="1" t="str">
        <f>RR_NAME</f>
        <v>Burlington Northern Santa Fe Railroad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2014</v>
      </c>
      <c r="B945" s="11">
        <f>RRICC</f>
        <v>130500</v>
      </c>
      <c r="C945" s="7">
        <f>RR_ID</f>
        <v>4</v>
      </c>
      <c r="D945" s="1" t="str">
        <f>RR_SHORT_NAME</f>
        <v>BNSF</v>
      </c>
      <c r="E945" s="1" t="str">
        <f>RR_NAME</f>
        <v>Burlington Northern Santa Fe Railroad Company</v>
      </c>
      <c r="F945" s="1" t="s">
        <v>47945</v>
      </c>
      <c r="G945" s="6">
        <f>E2L118C24</f>
        <v>2152.4400583867136</v>
      </c>
    </row>
    <row r="946" spans="1:7" x14ac:dyDescent="0.2">
      <c r="A946" s="11">
        <f>CURRENT_YEAR</f>
        <v>2014</v>
      </c>
      <c r="B946" s="11">
        <f>RRICC</f>
        <v>130500</v>
      </c>
      <c r="C946" s="7">
        <f>RR_ID</f>
        <v>4</v>
      </c>
      <c r="D946" s="1" t="str">
        <f>RR_SHORT_NAME</f>
        <v>BNSF</v>
      </c>
      <c r="E946" s="1" t="str">
        <f>RR_NAME</f>
        <v>Burlington Northern Santa Fe Railroad Company</v>
      </c>
      <c r="F946" s="1" t="s">
        <v>47946</v>
      </c>
      <c r="G946" s="6">
        <f>E2L118C25</f>
        <v>4.2219317213139016</v>
      </c>
    </row>
    <row r="947" spans="1:7" x14ac:dyDescent="0.2">
      <c r="A947" s="11">
        <f>CURRENT_YEAR</f>
        <v>2014</v>
      </c>
      <c r="B947" s="11">
        <f>RRICC</f>
        <v>130500</v>
      </c>
      <c r="C947" s="7">
        <f>RR_ID</f>
        <v>4</v>
      </c>
      <c r="D947" s="1" t="str">
        <f>RR_SHORT_NAME</f>
        <v>BNSF</v>
      </c>
      <c r="E947" s="1" t="str">
        <f>RR_NAME</f>
        <v>Burlington Northern Santa Fe Railroad Company</v>
      </c>
      <c r="F947" s="1" t="s">
        <v>47947</v>
      </c>
      <c r="G947" s="6">
        <f>E2L118C26</f>
        <v>2.3220624467226463</v>
      </c>
    </row>
    <row r="948" spans="1:7" x14ac:dyDescent="0.2">
      <c r="A948" s="11">
        <f>CURRENT_YEAR</f>
        <v>2014</v>
      </c>
      <c r="B948" s="11">
        <f>RRICC</f>
        <v>130500</v>
      </c>
      <c r="C948" s="7">
        <f>RR_ID</f>
        <v>4</v>
      </c>
      <c r="D948" s="1" t="str">
        <f>RR_SHORT_NAME</f>
        <v>BNSF</v>
      </c>
      <c r="E948" s="1" t="str">
        <f>RR_NAME</f>
        <v>Burlington Northern Santa Fe Railroad Company</v>
      </c>
      <c r="F948" s="1" t="s">
        <v>47948</v>
      </c>
      <c r="G948" s="6">
        <f>E2L118C27</f>
        <v>6.3328975819708511</v>
      </c>
    </row>
    <row r="949" spans="1:7" x14ac:dyDescent="0.2">
      <c r="A949" s="11">
        <f>CURRENT_YEAR</f>
        <v>2014</v>
      </c>
      <c r="B949" s="11">
        <f>RRICC</f>
        <v>130500</v>
      </c>
      <c r="C949" s="7">
        <f>RR_ID</f>
        <v>4</v>
      </c>
      <c r="D949" s="1" t="str">
        <f>RR_SHORT_NAME</f>
        <v>BNSF</v>
      </c>
      <c r="E949" s="1" t="str">
        <f>RR_NAME</f>
        <v>Burlington Northern Santa Fe Railroad Company</v>
      </c>
      <c r="F949" s="1" t="s">
        <v>47949</v>
      </c>
      <c r="G949" s="6">
        <f>E2L118C28</f>
        <v>5.0663180655766817</v>
      </c>
    </row>
    <row r="950" spans="1:7" x14ac:dyDescent="0.2">
      <c r="A950" s="11">
        <f>CURRENT_YEAR</f>
        <v>2014</v>
      </c>
      <c r="B950" s="11">
        <f>RRICC</f>
        <v>130500</v>
      </c>
      <c r="C950" s="7">
        <f>RR_ID</f>
        <v>4</v>
      </c>
      <c r="D950" s="1" t="str">
        <f>RR_SHORT_NAME</f>
        <v>BNSF</v>
      </c>
      <c r="E950" s="1" t="str">
        <f>RR_NAME</f>
        <v>Burlington Northern Santa Fe Railroad Company</v>
      </c>
      <c r="F950" s="1" t="s">
        <v>47950</v>
      </c>
      <c r="G950" s="6">
        <f>E2L118C29</f>
        <v>1.0554829303284752</v>
      </c>
    </row>
    <row r="951" spans="1:7" x14ac:dyDescent="0.2">
      <c r="A951" s="11">
        <f>CURRENT_YEAR</f>
        <v>2014</v>
      </c>
      <c r="B951" s="11">
        <f>RRICC</f>
        <v>130500</v>
      </c>
      <c r="C951" s="7">
        <f>RR_ID</f>
        <v>4</v>
      </c>
      <c r="D951" s="1" t="str">
        <f>RR_SHORT_NAME</f>
        <v>BNSF</v>
      </c>
      <c r="E951" s="1" t="str">
        <f>RR_NAME</f>
        <v>Burlington Northern Santa Fe Railroad Company</v>
      </c>
      <c r="F951" s="1" t="s">
        <v>47951</v>
      </c>
      <c r="G951" s="6">
        <f>E2L201C1</f>
        <v>10.036417265755567</v>
      </c>
    </row>
    <row r="952" spans="1:7" x14ac:dyDescent="0.2">
      <c r="A952" s="11">
        <f>CURRENT_YEAR</f>
        <v>2014</v>
      </c>
      <c r="B952" s="11">
        <f>RRICC</f>
        <v>130500</v>
      </c>
      <c r="C952" s="7">
        <f>RR_ID</f>
        <v>4</v>
      </c>
      <c r="D952" s="1" t="str">
        <f>RR_SHORT_NAME</f>
        <v>BNSF</v>
      </c>
      <c r="E952" s="1" t="str">
        <f>RR_NAME</f>
        <v>Burlington Northern Santa Fe Railroad Company</v>
      </c>
      <c r="F952" s="1" t="s">
        <v>47952</v>
      </c>
      <c r="G952" s="6">
        <f>E2L202C1</f>
        <v>5.23</v>
      </c>
    </row>
    <row r="953" spans="1:7" x14ac:dyDescent="0.2">
      <c r="A953" s="11">
        <f>CURRENT_YEAR</f>
        <v>2014</v>
      </c>
      <c r="B953" s="11">
        <f>RRICC</f>
        <v>130500</v>
      </c>
      <c r="C953" s="7">
        <f>RR_ID</f>
        <v>4</v>
      </c>
      <c r="D953" s="1" t="str">
        <f>RR_SHORT_NAME</f>
        <v>BNSF</v>
      </c>
      <c r="E953" s="1" t="str">
        <f>RR_NAME</f>
        <v>Burlington Northern Santa Fe Railroad Company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2014</v>
      </c>
      <c r="B954" s="11">
        <f>RRICC</f>
        <v>130500</v>
      </c>
      <c r="C954" s="7">
        <f>RR_ID</f>
        <v>4</v>
      </c>
      <c r="D954" s="1" t="str">
        <f>RR_SHORT_NAME</f>
        <v>BNSF</v>
      </c>
      <c r="E954" s="1" t="str">
        <f>RR_NAME</f>
        <v>Burlington Northern Santa Fe Railroad Company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2014</v>
      </c>
      <c r="B955" s="11">
        <f>RRICC</f>
        <v>130500</v>
      </c>
      <c r="C955" s="7">
        <f>RR_ID</f>
        <v>4</v>
      </c>
      <c r="D955" s="1" t="str">
        <f>RR_SHORT_NAME</f>
        <v>BNSF</v>
      </c>
      <c r="E955" s="1" t="str">
        <f>RR_NAME</f>
        <v>Burlington Northern Santa Fe Railroad Company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2014</v>
      </c>
      <c r="B956" s="11">
        <f>RRICC</f>
        <v>130500</v>
      </c>
      <c r="C956" s="7">
        <f>RR_ID</f>
        <v>4</v>
      </c>
      <c r="D956" s="1" t="str">
        <f>RR_SHORT_NAME</f>
        <v>BNSF</v>
      </c>
      <c r="E956" s="1" t="str">
        <f>RR_NAME</f>
        <v>Burlington Northern Santa Fe Railroad Company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2014</v>
      </c>
      <c r="B957" s="11">
        <f>RRICC</f>
        <v>130500</v>
      </c>
      <c r="C957" s="7">
        <f>RR_ID</f>
        <v>4</v>
      </c>
      <c r="D957" s="1" t="str">
        <f>RR_SHORT_NAME</f>
        <v>BNSF</v>
      </c>
      <c r="E957" s="1" t="str">
        <f>RR_NAME</f>
        <v>Burlington Northern Santa Fe Railroad Company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2014</v>
      </c>
      <c r="B958" s="11">
        <f>RRICC</f>
        <v>130500</v>
      </c>
      <c r="C958" s="7">
        <f>RR_ID</f>
        <v>4</v>
      </c>
      <c r="D958" s="1" t="str">
        <f>RR_SHORT_NAME</f>
        <v>BNSF</v>
      </c>
      <c r="E958" s="1" t="str">
        <f>RR_NAME</f>
        <v>Burlington Northern Santa Fe Railroad Company</v>
      </c>
      <c r="F958" s="1" t="s">
        <v>47958</v>
      </c>
      <c r="G958" s="6">
        <f>E2L208C1</f>
        <v>3.1759831610251146</v>
      </c>
    </row>
    <row r="959" spans="1:7" x14ac:dyDescent="0.2">
      <c r="A959" s="11">
        <f>CURRENT_YEAR</f>
        <v>2014</v>
      </c>
      <c r="B959" s="11">
        <f>RRICC</f>
        <v>130500</v>
      </c>
      <c r="C959" s="7">
        <f>RR_ID</f>
        <v>4</v>
      </c>
      <c r="D959" s="1" t="str">
        <f>RR_SHORT_NAME</f>
        <v>BNSF</v>
      </c>
      <c r="E959" s="1" t="str">
        <f>RR_NAME</f>
        <v>Burlington Northern Santa Fe Railroad Company</v>
      </c>
      <c r="F959" s="1" t="s">
        <v>47959</v>
      </c>
      <c r="G959" s="6">
        <f>E2L209C1</f>
        <v>2.1456395724518673</v>
      </c>
    </row>
    <row r="960" spans="1:7" x14ac:dyDescent="0.2">
      <c r="A960" s="11">
        <f>CURRENT_YEAR</f>
        <v>2014</v>
      </c>
      <c r="B960" s="11">
        <f>RRICC</f>
        <v>130500</v>
      </c>
      <c r="C960" s="7">
        <f>RR_ID</f>
        <v>4</v>
      </c>
      <c r="D960" s="1" t="str">
        <f>RR_SHORT_NAME</f>
        <v>BNSF</v>
      </c>
      <c r="E960" s="1" t="str">
        <f>RR_NAME</f>
        <v>Burlington Northern Santa Fe Railroad Company</v>
      </c>
      <c r="F960" s="1" t="s">
        <v>47960</v>
      </c>
      <c r="G960" s="6">
        <f>E2L210C1</f>
        <v>3.0181926429422439</v>
      </c>
    </row>
    <row r="961" spans="1:7" x14ac:dyDescent="0.2">
      <c r="A961" s="11">
        <f>CURRENT_YEAR</f>
        <v>2014</v>
      </c>
      <c r="B961" s="11">
        <f>RRICC</f>
        <v>130500</v>
      </c>
      <c r="C961" s="7">
        <f>RR_ID</f>
        <v>4</v>
      </c>
      <c r="D961" s="1" t="str">
        <f>RR_SHORT_NAME</f>
        <v>BNSF</v>
      </c>
      <c r="E961" s="1" t="str">
        <f>RR_NAME</f>
        <v>Burlington Northern Santa Fe Railroad Company</v>
      </c>
      <c r="F961" s="1" t="s">
        <v>47961</v>
      </c>
      <c r="G961" s="6">
        <f>E2L211C1</f>
        <v>9548.5478504781604</v>
      </c>
    </row>
    <row r="962" spans="1:7" x14ac:dyDescent="0.2">
      <c r="A962" s="11">
        <f>CURRENT_YEAR</f>
        <v>2014</v>
      </c>
      <c r="B962" s="11">
        <f>RRICC</f>
        <v>130500</v>
      </c>
      <c r="C962" s="7">
        <f>RR_ID</f>
        <v>4</v>
      </c>
      <c r="D962" s="1" t="str">
        <f>RR_SHORT_NAME</f>
        <v>BNSF</v>
      </c>
      <c r="E962" s="1" t="str">
        <f>RR_NAME</f>
        <v>Burlington Northern Santa Fe Railroad Company</v>
      </c>
      <c r="F962" s="1" t="s">
        <v>47962</v>
      </c>
      <c r="G962" s="6">
        <f>E2L212C1</f>
        <v>2103.540006766656</v>
      </c>
    </row>
    <row r="963" spans="1:7" x14ac:dyDescent="0.2">
      <c r="A963" s="11">
        <f>CURRENT_YEAR</f>
        <v>2014</v>
      </c>
      <c r="B963" s="11">
        <f>RRICC</f>
        <v>130500</v>
      </c>
      <c r="C963" s="7">
        <f>RR_ID</f>
        <v>4</v>
      </c>
      <c r="D963" s="1" t="str">
        <f>RR_SHORT_NAME</f>
        <v>BNSF</v>
      </c>
      <c r="E963" s="1" t="str">
        <f>RR_NAME</f>
        <v>Burlington Northern Santa Fe Railroad Company</v>
      </c>
      <c r="F963" s="1" t="s">
        <v>47963</v>
      </c>
      <c r="G963" s="6">
        <f>E2L213C1</f>
        <v>5665.5504164126933</v>
      </c>
    </row>
    <row r="964" spans="1:7" x14ac:dyDescent="0.2">
      <c r="A964" s="11">
        <f>CURRENT_YEAR</f>
        <v>2014</v>
      </c>
      <c r="B964" s="11">
        <f>RRICC</f>
        <v>130500</v>
      </c>
      <c r="C964" s="7">
        <f>RR_ID</f>
        <v>4</v>
      </c>
      <c r="D964" s="1" t="str">
        <f>RR_SHORT_NAME</f>
        <v>BNSF</v>
      </c>
      <c r="E964" s="1" t="str">
        <f>RR_NAME</f>
        <v>Burlington Northern Santa Fe Railroad Company</v>
      </c>
      <c r="F964" s="1" t="s">
        <v>47964</v>
      </c>
      <c r="G964" s="6">
        <f>E2L214C1</f>
        <v>877897.76353014249</v>
      </c>
    </row>
    <row r="965" spans="1:7" x14ac:dyDescent="0.2">
      <c r="A965" s="11">
        <f>CURRENT_YEAR</f>
        <v>2014</v>
      </c>
      <c r="B965" s="11">
        <f>RRICC</f>
        <v>130500</v>
      </c>
      <c r="C965" s="7">
        <f>RR_ID</f>
        <v>4</v>
      </c>
      <c r="D965" s="1" t="str">
        <f>RR_SHORT_NAME</f>
        <v>BNSF</v>
      </c>
      <c r="E965" s="1" t="str">
        <f>RR_NAME</f>
        <v>Burlington Northern Santa Fe Railroad Company</v>
      </c>
      <c r="F965" s="1" t="s">
        <v>47965</v>
      </c>
      <c r="G965" s="6">
        <f>E2L215C1</f>
        <v>697943.72980989609</v>
      </c>
    </row>
    <row r="966" spans="1:7" x14ac:dyDescent="0.2">
      <c r="A966" s="11">
        <f>CURRENT_YEAR</f>
        <v>2014</v>
      </c>
      <c r="B966" s="11">
        <f>RRICC</f>
        <v>130500</v>
      </c>
      <c r="C966" s="7">
        <f>RR_ID</f>
        <v>4</v>
      </c>
      <c r="D966" s="1" t="str">
        <f>RR_SHORT_NAME</f>
        <v>BNSF</v>
      </c>
      <c r="E966" s="1" t="str">
        <f>RR_NAME</f>
        <v>Burlington Northern Santa Fe Railroad Company</v>
      </c>
      <c r="F966" s="1" t="s">
        <v>47966</v>
      </c>
      <c r="G966" s="6">
        <f>E2L216C1</f>
        <v>1575841.4933400387</v>
      </c>
    </row>
    <row r="967" spans="1:7" x14ac:dyDescent="0.2">
      <c r="A967" s="11">
        <f>CURRENT_YEAR</f>
        <v>2014</v>
      </c>
      <c r="B967" s="11">
        <f>RRICC</f>
        <v>130500</v>
      </c>
      <c r="C967" s="7">
        <f>RR_ID</f>
        <v>4</v>
      </c>
      <c r="D967" s="1" t="str">
        <f>RR_SHORT_NAME</f>
        <v>BNSF</v>
      </c>
      <c r="E967" s="1" t="str">
        <f>RR_NAME</f>
        <v>Burlington Northern Santa Fe Railroad Company</v>
      </c>
      <c r="F967" s="1" t="s">
        <v>47967</v>
      </c>
      <c r="G967" s="6">
        <f>E2L217C1</f>
        <v>171525.8</v>
      </c>
    </row>
    <row r="968" spans="1:7" x14ac:dyDescent="0.2">
      <c r="A968" s="11">
        <f>CURRENT_YEAR</f>
        <v>2014</v>
      </c>
      <c r="B968" s="11">
        <f>RRICC</f>
        <v>130500</v>
      </c>
      <c r="C968" s="7">
        <f>RR_ID</f>
        <v>4</v>
      </c>
      <c r="D968" s="1" t="str">
        <f>RR_SHORT_NAME</f>
        <v>BNSF</v>
      </c>
      <c r="E968" s="1" t="str">
        <f>RR_NAME</f>
        <v>Burlington Northern Santa Fe Railroad Company</v>
      </c>
      <c r="F968" s="1" t="s">
        <v>47968</v>
      </c>
      <c r="G968" s="6">
        <f>E2L218C1</f>
        <v>9.1871980386626309</v>
      </c>
    </row>
    <row r="969" spans="1:7" x14ac:dyDescent="0.2">
      <c r="A969" s="11">
        <f>CURRENT_YEAR</f>
        <v>2014</v>
      </c>
      <c r="B969" s="11">
        <f>RRICC</f>
        <v>130500</v>
      </c>
      <c r="C969" s="7">
        <f>RR_ID</f>
        <v>4</v>
      </c>
      <c r="D969" s="1" t="str">
        <f>RR_SHORT_NAME</f>
        <v>BNSF</v>
      </c>
      <c r="E969" s="1" t="str">
        <f>RR_NAME</f>
        <v>Burlington Northern Santa Fe Railroad Company</v>
      </c>
      <c r="F969" s="1" t="s">
        <v>47969</v>
      </c>
      <c r="G969" s="6">
        <f>E2L219C1</f>
        <v>1.0761349054166045</v>
      </c>
    </row>
    <row r="970" spans="1:7" x14ac:dyDescent="0.2">
      <c r="A970" s="11">
        <f>CURRENT_YEAR</f>
        <v>2014</v>
      </c>
      <c r="B970" s="11">
        <f>RRICC</f>
        <v>130500</v>
      </c>
      <c r="C970" s="7">
        <f>RR_ID</f>
        <v>4</v>
      </c>
      <c r="D970" s="1" t="str">
        <f>RR_SHORT_NAME</f>
        <v>BNSF</v>
      </c>
      <c r="E970" s="1" t="str">
        <f>RR_NAME</f>
        <v>Burlington Northern Santa Fe Railroad Company</v>
      </c>
      <c r="F970" s="1" t="s">
        <v>47970</v>
      </c>
      <c r="G970" s="6">
        <f>E2L220C1</f>
        <v>1.3074601495087956</v>
      </c>
    </row>
    <row r="971" spans="1:7" x14ac:dyDescent="0.2">
      <c r="A971" s="11">
        <f>CURRENT_YEAR</f>
        <v>2014</v>
      </c>
      <c r="B971" s="11">
        <f>RRICC</f>
        <v>130500</v>
      </c>
      <c r="C971" s="7">
        <f>RR_ID</f>
        <v>4</v>
      </c>
      <c r="D971" s="1" t="str">
        <f>RR_SHORT_NAME</f>
        <v>BNSF</v>
      </c>
      <c r="E971" s="1" t="str">
        <f>RR_NAME</f>
        <v>Burlington Northern Santa Fe Railroad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2014</v>
      </c>
      <c r="B972" s="11">
        <f>RRICC</f>
        <v>130500</v>
      </c>
      <c r="C972" s="7">
        <f>RR_ID</f>
        <v>4</v>
      </c>
      <c r="D972" s="1" t="str">
        <f>RR_SHORT_NAME</f>
        <v>BNSF</v>
      </c>
      <c r="E972" s="1" t="str">
        <f>RR_NAME</f>
        <v>Burlington Northern Santa Fe Railroad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2014</v>
      </c>
      <c r="B973" s="11">
        <f>RRICC</f>
        <v>130500</v>
      </c>
      <c r="C973" s="7">
        <f>RR_ID</f>
        <v>4</v>
      </c>
      <c r="D973" s="1" t="str">
        <f>RR_SHORT_NAME</f>
        <v>BNSF</v>
      </c>
      <c r="E973" s="1" t="str">
        <f>RR_NAME</f>
        <v>Burlington Northern Santa Fe Railroad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2014</v>
      </c>
      <c r="B974" s="11">
        <f>RRICC</f>
        <v>130500</v>
      </c>
      <c r="C974" s="7">
        <f>RR_ID</f>
        <v>4</v>
      </c>
      <c r="D974" s="1" t="str">
        <f>RR_SHORT_NAME</f>
        <v>BNSF</v>
      </c>
      <c r="E974" s="1" t="str">
        <f>RR_NAME</f>
        <v>Burlington Northern Santa Fe Railroad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2014</v>
      </c>
      <c r="B975" s="11">
        <f>RRICC</f>
        <v>130500</v>
      </c>
      <c r="C975" s="7">
        <f>RR_ID</f>
        <v>4</v>
      </c>
      <c r="D975" s="1" t="str">
        <f>RR_SHORT_NAME</f>
        <v>BNSF</v>
      </c>
      <c r="E975" s="1" t="str">
        <f>RR_NAME</f>
        <v>Burlington Northern Santa Fe Railroad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2014</v>
      </c>
      <c r="B976" s="11">
        <f>RRICC</f>
        <v>130500</v>
      </c>
      <c r="C976" s="7">
        <f>RR_ID</f>
        <v>4</v>
      </c>
      <c r="D976" s="1" t="str">
        <f>RR_SHORT_NAME</f>
        <v>BNSF</v>
      </c>
      <c r="E976" s="1" t="str">
        <f>RR_NAME</f>
        <v>Burlington Northern Santa Fe Railroad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2014</v>
      </c>
      <c r="B977" s="11">
        <f>RRICC</f>
        <v>130500</v>
      </c>
      <c r="C977" s="7">
        <f>RR_ID</f>
        <v>4</v>
      </c>
      <c r="D977" s="1" t="str">
        <f>RR_SHORT_NAME</f>
        <v>BNSF</v>
      </c>
      <c r="E977" s="1" t="str">
        <f>RR_NAME</f>
        <v>Burlington Northern Santa Fe Railroad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2014</v>
      </c>
      <c r="B978" s="11">
        <f>RRICC</f>
        <v>130500</v>
      </c>
      <c r="C978" s="7">
        <f>RR_ID</f>
        <v>4</v>
      </c>
      <c r="D978" s="1" t="str">
        <f>RR_SHORT_NAME</f>
        <v>BNSF</v>
      </c>
      <c r="E978" s="1" t="str">
        <f>RR_NAME</f>
        <v>Burlington Northern Santa Fe Railroad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2014</v>
      </c>
      <c r="B979" s="11">
        <f>RRICC</f>
        <v>130500</v>
      </c>
      <c r="C979" s="7">
        <f>RR_ID</f>
        <v>4</v>
      </c>
      <c r="D979" s="1" t="str">
        <f>RR_SHORT_NAME</f>
        <v>BNSF</v>
      </c>
      <c r="E979" s="1" t="str">
        <f>RR_NAME</f>
        <v>Burlington Northern Santa Fe Railroad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2014</v>
      </c>
      <c r="B980" s="11">
        <f>RRICC</f>
        <v>130500</v>
      </c>
      <c r="C980" s="7">
        <f>RR_ID</f>
        <v>4</v>
      </c>
      <c r="D980" s="1" t="str">
        <f>RR_SHORT_NAME</f>
        <v>BNSF</v>
      </c>
      <c r="E980" s="1" t="str">
        <f>RR_NAME</f>
        <v>Burlington Northern Santa Fe Railroad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2015-11-10T23:01:42Z</dcterms:created>
  <dcterms:modified xsi:type="dcterms:W3CDTF">2015-11-10T23:34:08Z</dcterms:modified>
</cp:coreProperties>
</file>